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202300"/>
  <xr:revisionPtr revIDLastSave="12" documentId="14_{8C5A8F85-47AA-4C30-9D34-98AA00DEC301}" xr6:coauthVersionLast="47" xr6:coauthVersionMax="47" xr10:uidLastSave="{9496F859-4A86-4720-8A51-C90229199014}"/>
  <bookViews>
    <workbookView xWindow="-28920" yWindow="1620" windowWidth="29040" windowHeight="15720" xr2:uid="{00000000-000D-0000-FFFF-FFFF00000000}"/>
  </bookViews>
  <sheets>
    <sheet name="TOC" sheetId="1" r:id="rId1"/>
    <sheet name="T01.01" sheetId="3" r:id="rId2"/>
    <sheet name="T01.02" sheetId="4" r:id="rId3"/>
    <sheet name="T01.03" sheetId="5" r:id="rId4"/>
    <sheet name="T01.04" sheetId="6" r:id="rId5"/>
    <sheet name="T01.05" sheetId="7" r:id="rId6"/>
    <sheet name="T02.02" sheetId="10" r:id="rId7"/>
    <sheet name="T02.03" sheetId="11" r:id="rId8"/>
    <sheet name="T02.04" sheetId="12" r:id="rId9"/>
    <sheet name="T02.05" sheetId="13" r:id="rId10"/>
    <sheet name="T03.01" sheetId="15" r:id="rId11"/>
    <sheet name="T03.02" sheetId="16" r:id="rId12"/>
    <sheet name="T03.03" sheetId="17" r:id="rId13"/>
    <sheet name="T03.04" sheetId="18" r:id="rId14"/>
    <sheet name="T03.05" sheetId="19" r:id="rId15"/>
    <sheet name="T03.06" sheetId="20" r:id="rId16"/>
    <sheet name="T03.07" sheetId="21" r:id="rId17"/>
    <sheet name="T03.08" sheetId="22" r:id="rId18"/>
    <sheet name="T03.09" sheetId="23" r:id="rId19"/>
    <sheet name="T03.10" sheetId="24" r:id="rId20"/>
    <sheet name="T03.11" sheetId="25" r:id="rId21"/>
    <sheet name="T03.12" sheetId="26" r:id="rId22"/>
    <sheet name="T06.01" sheetId="44" r:id="rId23"/>
    <sheet name="T06.02" sheetId="45" r:id="rId24"/>
    <sheet name="T06.03" sheetId="46" r:id="rId25"/>
    <sheet name="T06.04" sheetId="47" r:id="rId26"/>
    <sheet name="T06.05" sheetId="48" r:id="rId27"/>
    <sheet name="T06.06" sheetId="49" r:id="rId28"/>
    <sheet name="T06.07" sheetId="50" r:id="rId29"/>
    <sheet name="T06.08" sheetId="51" r:id="rId30"/>
    <sheet name="T06.09" sheetId="52" r:id="rId31"/>
    <sheet name="T06.10" sheetId="53" r:id="rId32"/>
    <sheet name="T07.01" sheetId="54" r:id="rId33"/>
    <sheet name="T07.02" sheetId="55" r:id="rId34"/>
    <sheet name="T07.03" sheetId="56" r:id="rId35"/>
    <sheet name="T07.04" sheetId="57" r:id="rId36"/>
    <sheet name="T07.05" sheetId="58" r:id="rId37"/>
    <sheet name="T07.08" sheetId="61" r:id="rId38"/>
    <sheet name="T07.09" sheetId="62" r:id="rId39"/>
    <sheet name="T07.10" sheetId="63" r:id="rId40"/>
    <sheet name="T07.11" sheetId="64" r:id="rId41"/>
    <sheet name="T08.01" sheetId="65" r:id="rId42"/>
    <sheet name="T08.02" sheetId="66" r:id="rId43"/>
    <sheet name="T08.03" sheetId="67" r:id="rId44"/>
    <sheet name="T08.04" sheetId="68" r:id="rId45"/>
    <sheet name="T08.05" sheetId="69" r:id="rId46"/>
    <sheet name="T08.06" sheetId="70" r:id="rId47"/>
    <sheet name="T08.07" sheetId="71" r:id="rId48"/>
    <sheet name="T08.08" sheetId="72" r:id="rId49"/>
    <sheet name="T08.09" sheetId="73" r:id="rId50"/>
    <sheet name="T10.01" sheetId="83" r:id="rId51"/>
    <sheet name="T10.02" sheetId="84" r:id="rId52"/>
    <sheet name="T10.03" sheetId="85" r:id="rId53"/>
    <sheet name="T10.04" sheetId="86" r:id="rId54"/>
    <sheet name="T10.05" sheetId="87" r:id="rId55"/>
    <sheet name="T10.06" sheetId="88" r:id="rId56"/>
    <sheet name="T10.07" sheetId="89" r:id="rId57"/>
    <sheet name="T10.08" sheetId="90" r:id="rId58"/>
    <sheet name="T11.01" sheetId="95" r:id="rId59"/>
    <sheet name="T12.04.01" sheetId="99" r:id="rId60"/>
    <sheet name="T13.02" sheetId="111" r:id="rId61"/>
    <sheet name="T15.02" sheetId="115" r:id="rId62"/>
    <sheet name="T18.01" sheetId="121" r:id="rId63"/>
    <sheet name="T18.02" sheetId="122" r:id="rId64"/>
    <sheet name="T18.03" sheetId="123" r:id="rId65"/>
    <sheet name="T18.04" sheetId="124" r:id="rId66"/>
    <sheet name="T18.05" sheetId="125" r:id="rId67"/>
    <sheet name="T18.06" sheetId="126" r:id="rId68"/>
    <sheet name="T18.07" sheetId="127" r:id="rId69"/>
    <sheet name="T18.08" sheetId="128" r:id="rId70"/>
    <sheet name="T18.09" sheetId="129" r:id="rId71"/>
    <sheet name="T19.02" sheetId="130" r:id="rId72"/>
    <sheet name="T19.04" sheetId="131" r:id="rId73"/>
    <sheet name="T19.06" sheetId="132" r:id="rId74"/>
    <sheet name="T19.07" sheetId="133" r:id="rId75"/>
    <sheet name="T19.08" sheetId="134" r:id="rId76"/>
    <sheet name="_dropDownSheet" sheetId="2" state="hidden" r:id="rId7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0" i="99" l="1"/>
  <c r="G48" i="99"/>
  <c r="G47" i="99"/>
  <c r="F23" i="99"/>
  <c r="J36" i="95"/>
  <c r="G36" i="95"/>
  <c r="F36" i="95"/>
  <c r="I35" i="95"/>
  <c r="F35" i="95"/>
  <c r="E35" i="95"/>
  <c r="D35" i="95"/>
  <c r="I34" i="95"/>
  <c r="H34" i="95"/>
  <c r="G34" i="95"/>
  <c r="F34" i="95"/>
  <c r="E34" i="95"/>
  <c r="D34" i="95"/>
  <c r="I33" i="95"/>
  <c r="H33" i="95"/>
  <c r="G33" i="95"/>
  <c r="F33" i="95"/>
  <c r="E33" i="95"/>
  <c r="D33" i="95"/>
  <c r="I32" i="95"/>
  <c r="H32" i="95"/>
  <c r="G32" i="95"/>
  <c r="F32" i="95"/>
  <c r="E32" i="95"/>
  <c r="D32" i="95"/>
  <c r="I31" i="95"/>
  <c r="H31" i="95"/>
  <c r="G31" i="95"/>
  <c r="F31" i="95"/>
  <c r="E31" i="95"/>
  <c r="D31" i="95"/>
  <c r="I30" i="95"/>
  <c r="H30" i="95"/>
  <c r="G30" i="95"/>
  <c r="F30" i="95"/>
  <c r="E30" i="95"/>
  <c r="D30" i="95"/>
  <c r="I29" i="95"/>
  <c r="H29" i="95"/>
  <c r="G29" i="95"/>
  <c r="F29" i="95"/>
  <c r="E29" i="95"/>
  <c r="D29" i="95"/>
  <c r="I27" i="95"/>
  <c r="H27" i="95"/>
  <c r="G27" i="95"/>
  <c r="F27" i="95"/>
  <c r="E27" i="95"/>
  <c r="D27" i="95"/>
  <c r="I26" i="95"/>
  <c r="H26" i="95"/>
  <c r="G26" i="95"/>
  <c r="F26" i="95"/>
  <c r="E26" i="95"/>
  <c r="D26" i="95"/>
  <c r="I24" i="95"/>
  <c r="H24" i="95"/>
  <c r="H36" i="95" s="1"/>
  <c r="G24" i="95"/>
  <c r="F24" i="95"/>
  <c r="E24" i="95"/>
  <c r="E36" i="95" s="1"/>
  <c r="D24" i="95"/>
  <c r="I23" i="95"/>
  <c r="I36" i="95" s="1"/>
  <c r="H23" i="95"/>
  <c r="G23" i="95"/>
  <c r="F23" i="95"/>
  <c r="E23" i="95"/>
  <c r="D23" i="95"/>
  <c r="D36" i="95" s="1"/>
  <c r="J21" i="95"/>
  <c r="J37" i="95" s="1"/>
  <c r="E21" i="95"/>
  <c r="I20" i="95"/>
  <c r="F20" i="95"/>
  <c r="E20" i="95"/>
  <c r="D20" i="95"/>
  <c r="I18" i="95"/>
  <c r="H18" i="95"/>
  <c r="G18" i="95"/>
  <c r="F18" i="95"/>
  <c r="E18" i="95"/>
  <c r="D18" i="95"/>
  <c r="I17" i="95"/>
  <c r="H17" i="95"/>
  <c r="F17" i="95"/>
  <c r="E17" i="95"/>
  <c r="D17" i="95"/>
  <c r="I16" i="95"/>
  <c r="H16" i="95"/>
  <c r="G16" i="95"/>
  <c r="F16" i="95"/>
  <c r="E16" i="95"/>
  <c r="D16" i="95"/>
  <c r="I15" i="95"/>
  <c r="H15" i="95"/>
  <c r="G15" i="95"/>
  <c r="F15" i="95"/>
  <c r="E15" i="95"/>
  <c r="D15" i="95"/>
  <c r="I14" i="95"/>
  <c r="H14" i="95"/>
  <c r="G14" i="95"/>
  <c r="F14" i="95"/>
  <c r="E14" i="95"/>
  <c r="D14" i="95"/>
  <c r="I13" i="95"/>
  <c r="H13" i="95"/>
  <c r="G13" i="95"/>
  <c r="F13" i="95"/>
  <c r="E13" i="95"/>
  <c r="D13" i="95"/>
  <c r="I12" i="95"/>
  <c r="H12" i="95"/>
  <c r="G12" i="95"/>
  <c r="F12" i="95"/>
  <c r="E12" i="95"/>
  <c r="D12" i="95"/>
  <c r="I11" i="95"/>
  <c r="H11" i="95"/>
  <c r="G11" i="95"/>
  <c r="F11" i="95"/>
  <c r="E11" i="95"/>
  <c r="D11" i="95"/>
  <c r="I10" i="95"/>
  <c r="H10" i="95"/>
  <c r="G10" i="95"/>
  <c r="F10" i="95"/>
  <c r="F21" i="95" s="1"/>
  <c r="F37" i="95" s="1"/>
  <c r="E10" i="95"/>
  <c r="D10" i="95"/>
  <c r="I9" i="95"/>
  <c r="H9" i="95"/>
  <c r="G9" i="95"/>
  <c r="F9" i="95"/>
  <c r="E9" i="95"/>
  <c r="D9" i="95"/>
  <c r="I8" i="95"/>
  <c r="H8" i="95"/>
  <c r="G8" i="95"/>
  <c r="F8" i="95"/>
  <c r="E8" i="95"/>
  <c r="D8" i="95"/>
  <c r="I7" i="95"/>
  <c r="H7" i="95"/>
  <c r="G7" i="95"/>
  <c r="F7" i="95"/>
  <c r="E7" i="95"/>
  <c r="D7" i="95"/>
  <c r="I6" i="95"/>
  <c r="H6" i="95"/>
  <c r="G6" i="95"/>
  <c r="F6" i="95"/>
  <c r="E6" i="95"/>
  <c r="D6" i="95"/>
  <c r="I21" i="95" l="1"/>
  <c r="I37" i="95" s="1"/>
  <c r="D21" i="95"/>
  <c r="G21" i="95"/>
  <c r="G37" i="95" s="1"/>
  <c r="H21" i="95"/>
  <c r="E37" i="95"/>
  <c r="D37" i="95"/>
  <c r="H37" i="95"/>
  <c r="D88" i="1" l="1" a="1"/>
  <c r="D88" i="1" s="1"/>
  <c r="D87" i="1"/>
  <c r="D87" i="1" a="1"/>
  <c r="D86" i="1" a="1"/>
  <c r="D86" i="1" s="1"/>
  <c r="D85" i="1" a="1"/>
  <c r="D85" i="1" s="1"/>
  <c r="D84" i="1" a="1"/>
  <c r="D84" i="1" s="1"/>
  <c r="D83" i="1" a="1"/>
  <c r="D83" i="1" s="1"/>
  <c r="D82" i="1" a="1"/>
  <c r="D82" i="1" s="1"/>
  <c r="D81" i="1"/>
  <c r="D81" i="1" a="1"/>
  <c r="D80" i="1" a="1"/>
  <c r="D80" i="1" s="1"/>
  <c r="D79" i="1" a="1"/>
  <c r="D79" i="1" s="1"/>
  <c r="D78" i="1" a="1"/>
  <c r="D78" i="1" s="1"/>
  <c r="D77" i="1" a="1"/>
  <c r="D77" i="1" s="1"/>
  <c r="D76" i="1" a="1"/>
  <c r="D76" i="1" s="1"/>
  <c r="D75" i="1"/>
  <c r="D75" i="1" a="1"/>
  <c r="D74" i="1" a="1"/>
  <c r="D74" i="1" s="1"/>
  <c r="D73" i="1" a="1"/>
  <c r="D73" i="1" s="1"/>
  <c r="D70" i="1" a="1"/>
  <c r="D70" i="1" s="1"/>
  <c r="D69" i="1" a="1"/>
  <c r="D69" i="1" s="1"/>
  <c r="D68" i="1" a="1"/>
  <c r="D68" i="1" s="1"/>
  <c r="D67" i="1" a="1"/>
  <c r="D67" i="1" s="1"/>
  <c r="D66" i="1" a="1"/>
  <c r="D66" i="1" s="1"/>
  <c r="D65" i="1" a="1"/>
  <c r="D65" i="1" s="1"/>
  <c r="D64" i="1" a="1"/>
  <c r="D64" i="1" s="1"/>
  <c r="D63" i="1" a="1"/>
  <c r="D63" i="1" s="1"/>
  <c r="D62" i="1" a="1"/>
  <c r="D62" i="1" s="1"/>
  <c r="D61" i="1" a="1"/>
  <c r="D61" i="1" s="1"/>
  <c r="D60" i="1" a="1"/>
  <c r="D60" i="1" s="1"/>
  <c r="D59" i="1" a="1"/>
  <c r="D59" i="1" s="1"/>
  <c r="D58" i="1" a="1"/>
  <c r="D58" i="1" s="1"/>
  <c r="D57" i="1" a="1"/>
  <c r="D57" i="1" s="1"/>
  <c r="D56" i="1" a="1"/>
  <c r="D56" i="1" s="1"/>
  <c r="D55" i="1" a="1"/>
  <c r="D55" i="1" s="1"/>
  <c r="D54" i="1" a="1"/>
  <c r="D54" i="1" s="1"/>
  <c r="D53" i="1"/>
  <c r="D52" i="1" a="1"/>
  <c r="D52" i="1" s="1"/>
  <c r="D51" i="1" a="1"/>
  <c r="D51" i="1" s="1"/>
  <c r="D50" i="1"/>
  <c r="D50" i="1" a="1"/>
  <c r="D49" i="1" a="1"/>
  <c r="D49" i="1" s="1"/>
  <c r="D48" i="1" a="1"/>
  <c r="D48" i="1" s="1"/>
  <c r="D47" i="1" a="1"/>
  <c r="D47" i="1" s="1"/>
  <c r="D46" i="1" a="1"/>
  <c r="D46" i="1" s="1"/>
  <c r="D45" i="1" a="1"/>
  <c r="D45" i="1" s="1"/>
  <c r="D44" i="1"/>
  <c r="D44" i="1" a="1"/>
  <c r="D43" i="1" a="1"/>
  <c r="D43" i="1" s="1"/>
  <c r="D42" i="1" a="1"/>
  <c r="D42" i="1" s="1"/>
  <c r="D41" i="1" a="1"/>
  <c r="D41" i="1" s="1"/>
  <c r="D40" i="1" a="1"/>
  <c r="D40" i="1" s="1"/>
  <c r="D39" i="1" a="1"/>
  <c r="D39" i="1" s="1"/>
  <c r="D38" i="1"/>
  <c r="D38" i="1" a="1"/>
  <c r="D37" i="1" a="1"/>
  <c r="D37" i="1" s="1"/>
  <c r="D36" i="1" a="1"/>
  <c r="D36" i="1" s="1"/>
  <c r="D35" i="1" a="1"/>
  <c r="D35" i="1" s="1"/>
  <c r="D34" i="1" a="1"/>
  <c r="D34" i="1" s="1"/>
  <c r="D33" i="1" a="1"/>
  <c r="D33" i="1" s="1"/>
  <c r="D32" i="1"/>
  <c r="D32" i="1" a="1"/>
  <c r="D31" i="1" a="1"/>
  <c r="D31" i="1" s="1"/>
  <c r="D30" i="1" a="1"/>
  <c r="D30" i="1" s="1"/>
  <c r="D29" i="1" a="1"/>
  <c r="D29" i="1" s="1"/>
  <c r="D28" i="1" a="1"/>
  <c r="D28" i="1" s="1"/>
  <c r="D27" i="1" a="1"/>
  <c r="D27" i="1" s="1"/>
  <c r="D26" i="1"/>
  <c r="D26" i="1" a="1"/>
  <c r="D25" i="1" a="1"/>
  <c r="D25" i="1" s="1"/>
  <c r="D24" i="1" a="1"/>
  <c r="D24" i="1" s="1"/>
  <c r="D23" i="1" a="1"/>
  <c r="D23" i="1" s="1"/>
  <c r="D22" i="1" a="1"/>
  <c r="D22" i="1" s="1"/>
  <c r="D21" i="1" a="1"/>
  <c r="D21" i="1" s="1"/>
  <c r="D20" i="1"/>
  <c r="D20" i="1" a="1"/>
  <c r="D19" i="1" a="1"/>
  <c r="D19" i="1" s="1"/>
  <c r="D18" i="1" a="1"/>
  <c r="D18" i="1" s="1"/>
  <c r="D17" i="1" a="1"/>
  <c r="D17" i="1" s="1"/>
  <c r="D16" i="1" a="1"/>
  <c r="D16" i="1" s="1"/>
  <c r="D15" i="1"/>
  <c r="D14" i="1" a="1"/>
  <c r="D14" i="1" s="1"/>
  <c r="D72" i="1"/>
  <c r="D71" i="1"/>
  <c r="T10" i="134" l="1"/>
  <c r="T11" i="134"/>
  <c r="T12" i="134"/>
  <c r="T13" i="134"/>
  <c r="T14" i="134"/>
  <c r="T15" i="134"/>
  <c r="T16" i="134"/>
  <c r="T17" i="134"/>
  <c r="T18" i="134"/>
  <c r="T19" i="134"/>
  <c r="T20" i="134"/>
  <c r="T21" i="134"/>
  <c r="T22" i="134"/>
  <c r="T23" i="134"/>
  <c r="T24" i="134"/>
  <c r="T25" i="134"/>
  <c r="T26" i="134"/>
  <c r="T27" i="134"/>
  <c r="T28" i="134"/>
  <c r="T29" i="134"/>
  <c r="T30" i="134"/>
  <c r="T31" i="134"/>
  <c r="T32" i="134"/>
  <c r="T33" i="134"/>
  <c r="T34" i="134"/>
  <c r="T35" i="134"/>
  <c r="T36" i="134"/>
  <c r="T37" i="134"/>
  <c r="T38" i="134"/>
  <c r="T39" i="134"/>
  <c r="T40" i="134"/>
  <c r="T41" i="134"/>
  <c r="T42" i="134"/>
  <c r="T43" i="134"/>
  <c r="T44" i="134"/>
  <c r="T45" i="134"/>
  <c r="T46" i="134"/>
  <c r="T47" i="134"/>
  <c r="T48" i="134"/>
  <c r="T49" i="134"/>
  <c r="T50" i="134"/>
  <c r="T51" i="134"/>
  <c r="T52" i="134"/>
  <c r="T53" i="134"/>
  <c r="T54" i="134"/>
  <c r="T55" i="134"/>
  <c r="T56" i="134"/>
  <c r="T57" i="134"/>
  <c r="T58" i="134"/>
  <c r="T59" i="134"/>
  <c r="T60" i="134"/>
  <c r="T61" i="134"/>
  <c r="T62" i="134"/>
  <c r="T63" i="134"/>
  <c r="T64" i="134"/>
  <c r="T65" i="134"/>
  <c r="T66" i="134"/>
  <c r="T67" i="134"/>
  <c r="T68" i="134"/>
  <c r="T69" i="134"/>
  <c r="T70" i="134"/>
  <c r="T71" i="134"/>
  <c r="T72" i="134"/>
  <c r="T73" i="134"/>
  <c r="T74" i="134"/>
  <c r="T75" i="134"/>
  <c r="T76" i="134"/>
  <c r="T77" i="134"/>
  <c r="T78" i="134"/>
  <c r="T79" i="134"/>
  <c r="T80" i="134"/>
  <c r="T81" i="134"/>
  <c r="T82" i="134"/>
  <c r="T83" i="134"/>
  <c r="T84" i="134"/>
  <c r="T85" i="134"/>
  <c r="T86" i="134"/>
  <c r="T87" i="134"/>
  <c r="T88" i="134"/>
  <c r="T89" i="134"/>
  <c r="T90" i="134"/>
  <c r="T91" i="134"/>
  <c r="T92" i="134"/>
  <c r="T93" i="134"/>
  <c r="T94" i="134"/>
  <c r="T95" i="134"/>
  <c r="T96" i="134"/>
  <c r="T97" i="134"/>
  <c r="T98" i="134"/>
  <c r="T99" i="134"/>
  <c r="T100" i="134"/>
  <c r="T101" i="134"/>
  <c r="T102" i="134"/>
  <c r="T103" i="134"/>
  <c r="T104" i="134"/>
  <c r="T105" i="134"/>
  <c r="T106" i="134"/>
  <c r="T107" i="134"/>
  <c r="T108" i="134"/>
  <c r="T109" i="134"/>
  <c r="T110" i="134"/>
  <c r="T111" i="134"/>
  <c r="T112" i="134"/>
  <c r="T113" i="134"/>
  <c r="T114" i="134"/>
  <c r="T115" i="134"/>
  <c r="T116" i="134"/>
  <c r="T117" i="134"/>
  <c r="T118" i="134"/>
  <c r="T119" i="134"/>
  <c r="T120" i="134"/>
  <c r="T121" i="134"/>
  <c r="T122" i="134"/>
  <c r="T123" i="134"/>
  <c r="T124" i="134"/>
  <c r="T125" i="134"/>
  <c r="T126" i="134"/>
  <c r="T127" i="134"/>
  <c r="T128" i="134"/>
  <c r="T129" i="134"/>
  <c r="T130" i="134"/>
  <c r="T131" i="134"/>
  <c r="T132" i="134"/>
  <c r="T133" i="134"/>
  <c r="T134" i="134"/>
  <c r="T135" i="134"/>
  <c r="T136" i="134"/>
  <c r="T137" i="134"/>
  <c r="T138" i="134"/>
  <c r="T139" i="134"/>
  <c r="T140" i="134"/>
  <c r="T141" i="134"/>
  <c r="T142" i="134"/>
  <c r="T143" i="134"/>
  <c r="T144" i="134"/>
  <c r="T145" i="134"/>
  <c r="T146" i="134"/>
  <c r="T147" i="134"/>
  <c r="T148" i="134"/>
  <c r="T149" i="134"/>
  <c r="T150" i="134"/>
  <c r="T151" i="134"/>
  <c r="T152" i="134"/>
  <c r="T153" i="134"/>
  <c r="T154" i="134"/>
  <c r="T155" i="134"/>
  <c r="T156" i="134"/>
  <c r="T157" i="134"/>
  <c r="T158" i="134"/>
  <c r="T159" i="134"/>
  <c r="T160" i="134"/>
  <c r="T161" i="134"/>
  <c r="T162" i="134"/>
  <c r="T163" i="134"/>
  <c r="T164" i="134"/>
  <c r="T165" i="134"/>
  <c r="T166" i="134"/>
  <c r="T167" i="134"/>
  <c r="T168" i="134"/>
  <c r="T169" i="134"/>
  <c r="T170" i="134"/>
  <c r="T171" i="134"/>
  <c r="T172" i="134"/>
  <c r="T173" i="134"/>
  <c r="T174" i="134"/>
  <c r="T175" i="134"/>
  <c r="T176" i="134"/>
  <c r="T177" i="134"/>
  <c r="T178" i="134"/>
  <c r="T179" i="134"/>
  <c r="T180" i="134"/>
  <c r="T181" i="134"/>
  <c r="T182" i="134"/>
  <c r="T183" i="134"/>
  <c r="T184" i="134"/>
  <c r="T185" i="134"/>
  <c r="T186" i="134"/>
  <c r="T187" i="134"/>
  <c r="T188" i="134"/>
  <c r="T189" i="134"/>
  <c r="T190" i="134"/>
  <c r="T191" i="134"/>
  <c r="T192" i="134"/>
  <c r="T193" i="134"/>
  <c r="T194" i="134"/>
  <c r="T195" i="134"/>
  <c r="T196" i="134"/>
  <c r="T197" i="134"/>
  <c r="T198" i="134"/>
  <c r="T199" i="134"/>
  <c r="T200" i="134"/>
  <c r="T201" i="134"/>
  <c r="T202" i="134"/>
  <c r="T203" i="134"/>
  <c r="T204" i="134"/>
  <c r="T205" i="134"/>
  <c r="T206" i="134"/>
  <c r="T207" i="134"/>
  <c r="T208" i="134"/>
  <c r="T209" i="134"/>
  <c r="T210" i="134"/>
  <c r="T211" i="134"/>
  <c r="T212" i="134"/>
  <c r="T213" i="134"/>
  <c r="T214" i="134"/>
  <c r="T215" i="134"/>
  <c r="T216" i="134"/>
  <c r="T217" i="134"/>
  <c r="T218" i="134"/>
  <c r="T219" i="134"/>
  <c r="T220" i="134"/>
  <c r="T221" i="134"/>
  <c r="T222" i="134"/>
  <c r="T223" i="134"/>
  <c r="T224" i="134"/>
  <c r="T225" i="134"/>
  <c r="T226" i="134"/>
  <c r="T227" i="134"/>
  <c r="T228" i="134"/>
  <c r="T229" i="134"/>
  <c r="T230" i="134"/>
  <c r="T231" i="134"/>
  <c r="T232" i="134"/>
  <c r="T233" i="134"/>
  <c r="T234" i="134"/>
  <c r="T235" i="134"/>
  <c r="T236" i="134"/>
  <c r="T237" i="134"/>
  <c r="T238" i="134"/>
  <c r="T239" i="134"/>
  <c r="T240" i="134"/>
  <c r="T241" i="134"/>
  <c r="T242" i="134"/>
  <c r="T243" i="134"/>
  <c r="T244" i="134"/>
  <c r="T245" i="134"/>
  <c r="T246" i="134"/>
  <c r="T247" i="134"/>
  <c r="T248" i="134"/>
  <c r="T249" i="134"/>
  <c r="T250" i="134"/>
  <c r="T251" i="134"/>
  <c r="T252" i="134"/>
  <c r="T253" i="134"/>
  <c r="T254" i="134"/>
  <c r="T255" i="134"/>
  <c r="T256" i="134"/>
  <c r="T257" i="134"/>
  <c r="T258" i="134"/>
  <c r="T259" i="134"/>
  <c r="T260" i="134"/>
  <c r="T261" i="134"/>
  <c r="T262" i="134"/>
  <c r="T263" i="134"/>
  <c r="T264" i="134"/>
  <c r="T265" i="134"/>
  <c r="T266" i="134"/>
  <c r="T267" i="134"/>
  <c r="T268" i="134"/>
  <c r="T269" i="134"/>
  <c r="T270" i="134"/>
  <c r="T271" i="134"/>
  <c r="T272" i="134"/>
  <c r="T273" i="134"/>
  <c r="T274" i="134"/>
  <c r="T275" i="134"/>
  <c r="T276" i="134"/>
  <c r="T277" i="134"/>
  <c r="T278" i="134"/>
  <c r="T279" i="134"/>
  <c r="T280" i="134"/>
  <c r="T281" i="134"/>
  <c r="T282" i="134"/>
  <c r="T283" i="134"/>
  <c r="T284" i="134"/>
  <c r="T285" i="134"/>
  <c r="T286" i="134"/>
  <c r="T287" i="134"/>
  <c r="T288" i="134"/>
  <c r="T289" i="134"/>
  <c r="T290" i="134"/>
  <c r="T291" i="134"/>
  <c r="T292" i="134"/>
  <c r="T293" i="134"/>
  <c r="T294" i="134"/>
  <c r="T295" i="134"/>
  <c r="T296" i="134"/>
  <c r="T297" i="134"/>
  <c r="T298" i="134"/>
  <c r="T299" i="134"/>
  <c r="T300" i="134"/>
  <c r="T301" i="134"/>
  <c r="T302" i="134"/>
  <c r="T303" i="134"/>
  <c r="T304" i="134"/>
  <c r="T305" i="134"/>
  <c r="T306" i="134"/>
  <c r="T307" i="134"/>
  <c r="T308" i="134"/>
  <c r="T309" i="134"/>
  <c r="T310" i="134"/>
  <c r="T311" i="134"/>
  <c r="T312" i="134"/>
  <c r="T313" i="134"/>
  <c r="T314" i="134"/>
  <c r="T315" i="134"/>
  <c r="T316" i="134"/>
  <c r="T317" i="134"/>
  <c r="T318" i="134"/>
  <c r="T319" i="134"/>
  <c r="T320" i="134"/>
  <c r="T321" i="134"/>
  <c r="T322" i="134"/>
  <c r="T323" i="134"/>
  <c r="T324" i="134"/>
  <c r="T325" i="134"/>
  <c r="T326" i="134"/>
  <c r="T327" i="134"/>
  <c r="T328" i="134"/>
  <c r="T329" i="134"/>
  <c r="T330" i="134"/>
  <c r="T331" i="134"/>
  <c r="T332" i="134"/>
  <c r="T333" i="134"/>
  <c r="T334" i="134"/>
  <c r="T335" i="134"/>
  <c r="T336" i="134"/>
  <c r="T337" i="134"/>
  <c r="T338" i="134"/>
  <c r="T339" i="134"/>
  <c r="T340" i="134"/>
  <c r="T341" i="134"/>
  <c r="T342" i="134"/>
  <c r="T343" i="134"/>
  <c r="T344" i="134"/>
  <c r="T345" i="134"/>
  <c r="T346" i="134"/>
  <c r="T347" i="134"/>
  <c r="T348" i="134"/>
  <c r="T349" i="134"/>
  <c r="T350" i="134"/>
  <c r="T351" i="134"/>
  <c r="T352" i="134"/>
  <c r="T353" i="134"/>
  <c r="T354" i="134"/>
  <c r="T355" i="134"/>
  <c r="T356" i="134"/>
  <c r="T357" i="134"/>
  <c r="T358" i="134"/>
  <c r="T359" i="134"/>
  <c r="T360" i="134"/>
  <c r="T361" i="134"/>
  <c r="T362" i="134"/>
  <c r="T363" i="134"/>
  <c r="T364" i="134"/>
  <c r="T365" i="134"/>
  <c r="T366" i="134"/>
  <c r="T367" i="134"/>
  <c r="T368" i="134"/>
  <c r="T369" i="134"/>
  <c r="T370" i="134"/>
  <c r="T371" i="134"/>
  <c r="T372" i="134"/>
  <c r="T373" i="134"/>
  <c r="T374" i="134"/>
  <c r="T375" i="134"/>
  <c r="T376" i="134"/>
  <c r="T377" i="134"/>
  <c r="T378" i="134"/>
  <c r="T379" i="134"/>
  <c r="T380" i="134"/>
  <c r="T381" i="134"/>
  <c r="T382" i="134"/>
  <c r="T383" i="134"/>
  <c r="T384" i="134"/>
  <c r="T385" i="134"/>
  <c r="T386" i="134"/>
  <c r="T387" i="134"/>
  <c r="T388" i="134"/>
  <c r="T389" i="134"/>
  <c r="T390" i="134"/>
  <c r="T391" i="134"/>
  <c r="T392" i="134"/>
  <c r="T393" i="134"/>
  <c r="T394" i="134"/>
  <c r="T395" i="134"/>
  <c r="T396" i="134"/>
  <c r="T397" i="134"/>
  <c r="T398" i="134"/>
  <c r="T399" i="134"/>
  <c r="T400" i="134"/>
  <c r="T401" i="134"/>
  <c r="T402" i="134"/>
  <c r="T403" i="134"/>
  <c r="T404" i="134"/>
  <c r="T405" i="134"/>
  <c r="T406" i="134"/>
  <c r="T407" i="134"/>
  <c r="T408" i="134"/>
  <c r="T409" i="134"/>
  <c r="T410" i="134"/>
  <c r="T411" i="134"/>
  <c r="T412" i="134"/>
  <c r="T413" i="134"/>
  <c r="T414" i="134"/>
  <c r="T415" i="134"/>
  <c r="T416" i="134"/>
  <c r="T417" i="134"/>
  <c r="T418" i="134"/>
  <c r="T419" i="134"/>
  <c r="T420" i="134"/>
  <c r="T421" i="134"/>
  <c r="T422" i="134"/>
  <c r="T423" i="134"/>
  <c r="T424" i="134"/>
  <c r="T425" i="134"/>
  <c r="T426" i="134"/>
  <c r="T427" i="134"/>
  <c r="T428" i="134"/>
  <c r="T429" i="134"/>
  <c r="T430" i="134"/>
  <c r="T431" i="134"/>
  <c r="T432" i="134"/>
  <c r="T433" i="134"/>
  <c r="T434" i="134"/>
  <c r="T435" i="134"/>
  <c r="T436" i="134"/>
  <c r="T437" i="134"/>
  <c r="T438" i="134"/>
  <c r="T439" i="134"/>
  <c r="T440" i="134"/>
  <c r="T441" i="134"/>
  <c r="T442" i="134"/>
  <c r="T443" i="134"/>
  <c r="T444" i="134"/>
  <c r="T445" i="134"/>
  <c r="T446" i="134"/>
  <c r="T447" i="134"/>
  <c r="T448" i="134"/>
  <c r="T449" i="134"/>
  <c r="T450" i="134"/>
  <c r="T451" i="134"/>
  <c r="T452" i="134"/>
  <c r="T453" i="134"/>
  <c r="T454" i="134"/>
  <c r="T455" i="134"/>
  <c r="T456" i="134"/>
  <c r="T457" i="134"/>
  <c r="T458" i="134"/>
  <c r="T459" i="134"/>
  <c r="T460" i="134"/>
  <c r="T461" i="134"/>
  <c r="T462" i="134"/>
  <c r="T463" i="134"/>
  <c r="T464" i="134"/>
  <c r="T465" i="134"/>
  <c r="T466" i="134"/>
  <c r="T467" i="134"/>
  <c r="T468" i="134"/>
  <c r="T469" i="134"/>
  <c r="T470" i="134"/>
  <c r="T471" i="134"/>
  <c r="T472" i="134"/>
  <c r="T473" i="134"/>
  <c r="T474" i="134"/>
  <c r="T475" i="134"/>
  <c r="T476" i="134"/>
  <c r="T477" i="134"/>
  <c r="T478" i="134"/>
  <c r="T479" i="134"/>
  <c r="T480" i="134"/>
  <c r="T481" i="134"/>
  <c r="T482" i="134"/>
  <c r="T483" i="134"/>
  <c r="T484" i="134"/>
  <c r="T485" i="134"/>
  <c r="T486" i="134"/>
  <c r="T487" i="134"/>
  <c r="T488" i="134"/>
  <c r="T489" i="134"/>
  <c r="T490" i="134"/>
  <c r="T491" i="134"/>
  <c r="T492" i="134"/>
  <c r="T493" i="134"/>
  <c r="T494" i="134"/>
  <c r="T495" i="134"/>
  <c r="T496" i="134"/>
  <c r="T497" i="134"/>
  <c r="T498" i="134"/>
  <c r="T499" i="134"/>
  <c r="T500" i="134"/>
  <c r="T9" i="134"/>
  <c r="L9" i="133"/>
  <c r="L10" i="133"/>
  <c r="L11" i="133"/>
  <c r="L12" i="133"/>
  <c r="L13" i="133"/>
  <c r="L14" i="133"/>
  <c r="L15" i="133"/>
  <c r="L16" i="133"/>
  <c r="L17" i="133"/>
  <c r="L18" i="133"/>
  <c r="L19" i="133"/>
  <c r="L20" i="133"/>
  <c r="L21" i="133"/>
  <c r="L22" i="133"/>
  <c r="L23" i="133"/>
  <c r="L24" i="133"/>
  <c r="L25" i="133"/>
  <c r="L26" i="133"/>
  <c r="L27" i="133"/>
  <c r="L28" i="133"/>
  <c r="L29" i="133"/>
  <c r="L30" i="133"/>
  <c r="L31" i="133"/>
  <c r="L32" i="133"/>
  <c r="L33" i="133"/>
  <c r="L34" i="133"/>
  <c r="L35" i="133"/>
  <c r="L36" i="133"/>
  <c r="L37" i="133"/>
  <c r="L38" i="133"/>
  <c r="L39" i="133"/>
  <c r="L40" i="133"/>
  <c r="L41" i="133"/>
  <c r="L42" i="133"/>
  <c r="L43" i="133"/>
  <c r="L44" i="133"/>
  <c r="L45" i="133"/>
  <c r="L46" i="133"/>
  <c r="L47" i="133"/>
  <c r="L48" i="133"/>
  <c r="L49" i="133"/>
  <c r="L50" i="133"/>
  <c r="L51" i="133"/>
  <c r="L52" i="133"/>
  <c r="L53" i="133"/>
  <c r="L54" i="133"/>
  <c r="L55" i="133"/>
  <c r="L56" i="133"/>
  <c r="L57" i="133"/>
  <c r="L58" i="133"/>
  <c r="L59" i="133"/>
  <c r="L60" i="133"/>
  <c r="L61" i="133"/>
  <c r="L62" i="133"/>
  <c r="L63" i="133"/>
  <c r="L64" i="133"/>
  <c r="L65" i="133"/>
  <c r="L66" i="133"/>
  <c r="L67" i="133"/>
  <c r="L68" i="133"/>
  <c r="L69" i="133"/>
  <c r="L70" i="133"/>
  <c r="L71" i="133"/>
  <c r="L72" i="133"/>
  <c r="L73" i="133"/>
  <c r="L74" i="133"/>
  <c r="L75" i="133"/>
  <c r="L76" i="133"/>
  <c r="L77" i="133"/>
  <c r="L78" i="133"/>
  <c r="L79" i="133"/>
  <c r="L80" i="133"/>
  <c r="L81" i="133"/>
  <c r="L82" i="133"/>
  <c r="L83" i="133"/>
  <c r="L84" i="133"/>
  <c r="L85" i="133"/>
  <c r="L86" i="133"/>
  <c r="L87" i="133"/>
  <c r="L88" i="133"/>
  <c r="L89" i="133"/>
  <c r="L90" i="133"/>
  <c r="L91" i="133"/>
  <c r="L92" i="133"/>
  <c r="L93" i="133"/>
  <c r="L94" i="133"/>
  <c r="L95" i="133"/>
  <c r="L96" i="133"/>
  <c r="L97" i="133"/>
  <c r="L98" i="133"/>
  <c r="L99" i="133"/>
  <c r="L100" i="133"/>
  <c r="L101" i="133"/>
  <c r="L102" i="133"/>
  <c r="L103" i="133"/>
  <c r="L104" i="133"/>
  <c r="L105" i="133"/>
  <c r="L106" i="133"/>
  <c r="L107" i="133"/>
  <c r="L108" i="133"/>
  <c r="L109" i="133"/>
  <c r="L110" i="133"/>
  <c r="L111" i="133"/>
  <c r="L112" i="133"/>
  <c r="L113" i="133"/>
  <c r="L114" i="133"/>
  <c r="L115" i="133"/>
  <c r="L116" i="133"/>
  <c r="L117" i="133"/>
  <c r="L118" i="133"/>
  <c r="L119" i="133"/>
  <c r="L120" i="133"/>
  <c r="L121" i="133"/>
  <c r="L122" i="133"/>
  <c r="L123" i="133"/>
  <c r="L124" i="133"/>
  <c r="L125" i="133"/>
  <c r="L126" i="133"/>
  <c r="L127" i="133"/>
  <c r="L128" i="133"/>
  <c r="L129" i="133"/>
  <c r="L130" i="133"/>
  <c r="L131" i="133"/>
  <c r="L132" i="133"/>
  <c r="L133" i="133"/>
  <c r="L134" i="133"/>
  <c r="L135" i="133"/>
  <c r="L136" i="133"/>
  <c r="L137" i="133"/>
  <c r="L138" i="133"/>
  <c r="L139" i="133"/>
  <c r="L140" i="133"/>
  <c r="L141" i="133"/>
  <c r="L142" i="133"/>
  <c r="L143" i="133"/>
  <c r="L144" i="133"/>
  <c r="L145" i="133"/>
  <c r="L146" i="133"/>
  <c r="L147" i="133"/>
  <c r="L148" i="133"/>
  <c r="L149" i="133"/>
  <c r="L150" i="133"/>
  <c r="L151" i="133"/>
  <c r="L152" i="133"/>
  <c r="L153" i="133"/>
  <c r="L154" i="133"/>
  <c r="L155" i="133"/>
  <c r="L156" i="133"/>
  <c r="L157" i="133"/>
  <c r="L158" i="133"/>
  <c r="L159" i="133"/>
  <c r="L160" i="133"/>
  <c r="L161" i="133"/>
  <c r="L162" i="133"/>
  <c r="L163" i="133"/>
  <c r="L164" i="133"/>
  <c r="L165" i="133"/>
  <c r="L166" i="133"/>
  <c r="L167" i="133"/>
  <c r="L168" i="133"/>
  <c r="L169" i="133"/>
  <c r="L170" i="133"/>
  <c r="L171" i="133"/>
  <c r="L172" i="133"/>
  <c r="L173" i="133"/>
  <c r="L174" i="133"/>
  <c r="L175" i="133"/>
  <c r="L176" i="133"/>
  <c r="L177" i="133"/>
  <c r="L178" i="133"/>
  <c r="L179" i="133"/>
  <c r="L180" i="133"/>
  <c r="L181" i="133"/>
  <c r="L182" i="133"/>
  <c r="L183" i="133"/>
  <c r="L184" i="133"/>
  <c r="L185" i="133"/>
  <c r="L186" i="133"/>
  <c r="L187" i="133"/>
  <c r="L188" i="133"/>
  <c r="L189" i="133"/>
  <c r="L190" i="133"/>
  <c r="L191" i="133"/>
  <c r="L192" i="133"/>
  <c r="L193" i="133"/>
  <c r="L194" i="133"/>
  <c r="L195" i="133"/>
  <c r="L196" i="133"/>
  <c r="L197" i="133"/>
  <c r="L198" i="133"/>
  <c r="L199" i="133"/>
  <c r="L200" i="133"/>
  <c r="L201" i="133"/>
  <c r="L202" i="133"/>
  <c r="L203" i="133"/>
  <c r="L204" i="133"/>
  <c r="L205" i="133"/>
  <c r="L206" i="133"/>
  <c r="L207" i="133"/>
  <c r="L208" i="133"/>
  <c r="L209" i="133"/>
  <c r="L210" i="133"/>
  <c r="L211" i="133"/>
  <c r="L212" i="133"/>
  <c r="L213" i="133"/>
  <c r="L214" i="133"/>
  <c r="L215" i="133"/>
  <c r="L216" i="133"/>
  <c r="L217" i="133"/>
  <c r="L218" i="133"/>
  <c r="L219" i="133"/>
  <c r="L220" i="133"/>
  <c r="L221" i="133"/>
  <c r="L222" i="133"/>
  <c r="L223" i="133"/>
  <c r="L224" i="133"/>
  <c r="L225" i="133"/>
  <c r="L226" i="133"/>
  <c r="L227" i="133"/>
  <c r="L228" i="133"/>
  <c r="L229" i="133"/>
  <c r="L230" i="133"/>
  <c r="L231" i="133"/>
  <c r="L232" i="133"/>
  <c r="L233" i="133"/>
  <c r="L234" i="133"/>
  <c r="L235" i="133"/>
  <c r="L236" i="133"/>
  <c r="L237" i="133"/>
  <c r="L238" i="133"/>
  <c r="L239" i="133"/>
  <c r="L240" i="133"/>
  <c r="L241" i="133"/>
  <c r="L242" i="133"/>
  <c r="L243" i="133"/>
  <c r="L244" i="133"/>
  <c r="L245" i="133"/>
  <c r="L246" i="133"/>
  <c r="L247" i="133"/>
  <c r="L248" i="133"/>
  <c r="L249" i="133"/>
  <c r="L250" i="133"/>
  <c r="L251" i="133"/>
  <c r="L252" i="133"/>
  <c r="L253" i="133"/>
  <c r="L254" i="133"/>
  <c r="L255" i="133"/>
  <c r="L256" i="133"/>
  <c r="L257" i="133"/>
  <c r="L258" i="133"/>
  <c r="L259" i="133"/>
  <c r="L260" i="133"/>
  <c r="L261" i="133"/>
  <c r="L262" i="133"/>
  <c r="L263" i="133"/>
  <c r="L264" i="133"/>
  <c r="L265" i="133"/>
  <c r="L266" i="133"/>
  <c r="L267" i="133"/>
  <c r="L268" i="133"/>
  <c r="L269" i="133"/>
  <c r="L270" i="133"/>
  <c r="L271" i="133"/>
  <c r="L272" i="133"/>
  <c r="L273" i="133"/>
  <c r="L274" i="133"/>
  <c r="L275" i="133"/>
  <c r="L276" i="133"/>
  <c r="L277" i="133"/>
  <c r="L278" i="133"/>
  <c r="L279" i="133"/>
  <c r="L280" i="133"/>
  <c r="L281" i="133"/>
  <c r="L282" i="133"/>
  <c r="L283" i="133"/>
  <c r="L284" i="133"/>
  <c r="L285" i="133"/>
  <c r="L286" i="133"/>
  <c r="L287" i="133"/>
  <c r="L288" i="133"/>
  <c r="L289" i="133"/>
  <c r="L290" i="133"/>
  <c r="L291" i="133"/>
  <c r="L292" i="133"/>
  <c r="L293" i="133"/>
  <c r="L294" i="133"/>
  <c r="L295" i="133"/>
  <c r="L296" i="133"/>
  <c r="L297" i="133"/>
  <c r="L298" i="133"/>
  <c r="L299" i="133"/>
  <c r="L300" i="133"/>
  <c r="L301" i="133"/>
  <c r="L302" i="133"/>
  <c r="L303" i="133"/>
  <c r="L304" i="133"/>
  <c r="L305" i="133"/>
  <c r="L306" i="133"/>
  <c r="L307" i="133"/>
  <c r="L308" i="133"/>
  <c r="L309" i="133"/>
  <c r="L310" i="133"/>
  <c r="L311" i="133"/>
  <c r="L312" i="133"/>
  <c r="L313" i="133"/>
  <c r="L314" i="133"/>
  <c r="L315" i="133"/>
  <c r="L316" i="133"/>
  <c r="L317" i="133"/>
  <c r="L318" i="133"/>
  <c r="L319" i="133"/>
  <c r="L320" i="133"/>
  <c r="L321" i="133"/>
  <c r="L322" i="133"/>
  <c r="L323" i="133"/>
  <c r="L324" i="133"/>
  <c r="L325" i="133"/>
  <c r="L326" i="133"/>
  <c r="L327" i="133"/>
  <c r="L328" i="133"/>
  <c r="L329" i="133"/>
  <c r="L330" i="133"/>
  <c r="L331" i="133"/>
  <c r="L332" i="133"/>
  <c r="L333" i="133"/>
  <c r="L334" i="133"/>
  <c r="L335" i="133"/>
  <c r="L336" i="133"/>
  <c r="L337" i="133"/>
  <c r="L338" i="133"/>
  <c r="L339" i="133"/>
  <c r="L340" i="133"/>
  <c r="L341" i="133"/>
  <c r="L342" i="133"/>
  <c r="L343" i="133"/>
  <c r="L344" i="133"/>
  <c r="L345" i="133"/>
  <c r="L346" i="133"/>
  <c r="L347" i="133"/>
  <c r="L348" i="133"/>
  <c r="L349" i="133"/>
  <c r="L350" i="133"/>
  <c r="L351" i="133"/>
  <c r="L352" i="133"/>
  <c r="L353" i="133"/>
  <c r="L354" i="133"/>
  <c r="L355" i="133"/>
  <c r="L356" i="133"/>
  <c r="L357" i="133"/>
  <c r="L358" i="133"/>
  <c r="L359" i="133"/>
  <c r="L360" i="133"/>
  <c r="L361" i="133"/>
  <c r="L362" i="133"/>
  <c r="L363" i="133"/>
  <c r="L364" i="133"/>
  <c r="L365" i="133"/>
  <c r="L366" i="133"/>
  <c r="L367" i="133"/>
  <c r="L368" i="133"/>
  <c r="L369" i="133"/>
  <c r="L370" i="133"/>
  <c r="L371" i="133"/>
  <c r="L372" i="133"/>
  <c r="L373" i="133"/>
  <c r="L374" i="133"/>
  <c r="L375" i="133"/>
  <c r="L376" i="133"/>
  <c r="L377" i="133"/>
  <c r="L378" i="133"/>
  <c r="L379" i="133"/>
  <c r="L380" i="133"/>
  <c r="L381" i="133"/>
  <c r="L382" i="133"/>
  <c r="L383" i="133"/>
  <c r="L384" i="133"/>
  <c r="L385" i="133"/>
  <c r="L386" i="133"/>
  <c r="L387" i="133"/>
  <c r="L388" i="133"/>
  <c r="L389" i="133"/>
  <c r="L390" i="133"/>
  <c r="L391" i="133"/>
  <c r="L392" i="133"/>
  <c r="L393" i="133"/>
  <c r="L394" i="133"/>
  <c r="L395" i="133"/>
  <c r="L396" i="133"/>
  <c r="L397" i="133"/>
  <c r="L398" i="133"/>
  <c r="L399" i="133"/>
  <c r="L400" i="133"/>
  <c r="L401" i="133"/>
  <c r="L402" i="133"/>
  <c r="L403" i="133"/>
  <c r="L404" i="133"/>
  <c r="L405" i="133"/>
  <c r="L406" i="133"/>
  <c r="L407" i="133"/>
  <c r="L408" i="133"/>
  <c r="L409" i="133"/>
  <c r="L410" i="133"/>
  <c r="L411" i="133"/>
  <c r="L412" i="133"/>
  <c r="L413" i="133"/>
  <c r="L414" i="133"/>
  <c r="L415" i="133"/>
  <c r="L416" i="133"/>
  <c r="L417" i="133"/>
  <c r="L418" i="133"/>
  <c r="L419" i="133"/>
  <c r="L420" i="133"/>
  <c r="L421" i="133"/>
  <c r="L422" i="133"/>
  <c r="L423" i="133"/>
  <c r="L424" i="133"/>
  <c r="L425" i="133"/>
  <c r="L426" i="133"/>
  <c r="L427" i="133"/>
  <c r="L428" i="133"/>
  <c r="L429" i="133"/>
  <c r="L430" i="133"/>
  <c r="L431" i="133"/>
  <c r="L432" i="133"/>
  <c r="L433" i="133"/>
  <c r="L434" i="133"/>
  <c r="L435" i="133"/>
  <c r="L436" i="133"/>
  <c r="L437" i="133"/>
  <c r="L438" i="133"/>
  <c r="L439" i="133"/>
  <c r="L440" i="133"/>
  <c r="L441" i="133"/>
  <c r="L442" i="133"/>
  <c r="L443" i="133"/>
  <c r="L444" i="133"/>
  <c r="L445" i="133"/>
  <c r="L446" i="133"/>
  <c r="L447" i="133"/>
  <c r="L448" i="133"/>
  <c r="L449" i="133"/>
  <c r="L450" i="133"/>
  <c r="L451" i="133"/>
  <c r="L452" i="133"/>
  <c r="L453" i="133"/>
  <c r="L454" i="133"/>
  <c r="L455" i="133"/>
  <c r="L456" i="133"/>
  <c r="L457" i="133"/>
  <c r="L458" i="133"/>
  <c r="L459" i="133"/>
  <c r="L460" i="133"/>
  <c r="L461" i="133"/>
  <c r="L462" i="133"/>
  <c r="L463" i="133"/>
  <c r="L464" i="133"/>
  <c r="L465" i="133"/>
  <c r="L466" i="133"/>
  <c r="L467" i="133"/>
  <c r="L468" i="133"/>
  <c r="L469" i="133"/>
  <c r="L470" i="133"/>
  <c r="L471" i="133"/>
  <c r="L472" i="133"/>
  <c r="L473" i="133"/>
  <c r="L474" i="133"/>
  <c r="L475" i="133"/>
  <c r="L476" i="133"/>
  <c r="L477" i="133"/>
  <c r="L478" i="133"/>
  <c r="L479" i="133"/>
  <c r="L480" i="133"/>
  <c r="L481" i="133"/>
  <c r="L482" i="133"/>
  <c r="L483" i="133"/>
  <c r="L484" i="133"/>
  <c r="L485" i="133"/>
  <c r="L486" i="133"/>
  <c r="L487" i="133"/>
  <c r="L488" i="133"/>
  <c r="L489" i="133"/>
  <c r="L490" i="133"/>
  <c r="L491" i="133"/>
  <c r="L492" i="133"/>
  <c r="L493" i="133"/>
  <c r="L494" i="133"/>
  <c r="L495" i="133"/>
  <c r="L496" i="133"/>
  <c r="L497" i="133"/>
  <c r="L498" i="133"/>
  <c r="L499" i="133"/>
  <c r="L500" i="133"/>
  <c r="L8" i="133"/>
  <c r="L9" i="132"/>
  <c r="L10" i="132"/>
  <c r="L11" i="132"/>
  <c r="L12" i="132"/>
  <c r="L13" i="132"/>
  <c r="L14" i="132"/>
  <c r="L15" i="132"/>
  <c r="L16" i="132"/>
  <c r="L17" i="132"/>
  <c r="L18" i="132"/>
  <c r="L19" i="132"/>
  <c r="L20" i="132"/>
  <c r="L21" i="132"/>
  <c r="L22" i="132"/>
  <c r="L23" i="132"/>
  <c r="L24" i="132"/>
  <c r="L25" i="132"/>
  <c r="L26" i="132"/>
  <c r="L27" i="132"/>
  <c r="L28" i="132"/>
  <c r="L29" i="132"/>
  <c r="L30" i="132"/>
  <c r="L31" i="132"/>
  <c r="L32" i="132"/>
  <c r="L33" i="132"/>
  <c r="L34" i="132"/>
  <c r="L35" i="132"/>
  <c r="L36" i="132"/>
  <c r="L37" i="132"/>
  <c r="L38" i="132"/>
  <c r="L39" i="132"/>
  <c r="L40" i="132"/>
  <c r="L41" i="132"/>
  <c r="L42" i="132"/>
  <c r="L43" i="132"/>
  <c r="L44" i="132"/>
  <c r="L45" i="132"/>
  <c r="L46" i="132"/>
  <c r="L47" i="132"/>
  <c r="L48" i="132"/>
  <c r="L49" i="132"/>
  <c r="L50" i="132"/>
  <c r="L51" i="132"/>
  <c r="L52" i="132"/>
  <c r="L53" i="132"/>
  <c r="L54" i="132"/>
  <c r="L55" i="132"/>
  <c r="L56" i="132"/>
  <c r="L57" i="132"/>
  <c r="L58" i="132"/>
  <c r="L59" i="132"/>
  <c r="L60" i="132"/>
  <c r="L61" i="132"/>
  <c r="L62" i="132"/>
  <c r="L63" i="132"/>
  <c r="L64" i="132"/>
  <c r="L65" i="132"/>
  <c r="L66" i="132"/>
  <c r="L67" i="132"/>
  <c r="L68" i="132"/>
  <c r="L69" i="132"/>
  <c r="L70" i="132"/>
  <c r="L71" i="132"/>
  <c r="L72" i="132"/>
  <c r="L73" i="132"/>
  <c r="L74" i="132"/>
  <c r="L75" i="132"/>
  <c r="L76" i="132"/>
  <c r="L77" i="132"/>
  <c r="L78" i="132"/>
  <c r="L79" i="132"/>
  <c r="L80" i="132"/>
  <c r="L81" i="132"/>
  <c r="L82" i="132"/>
  <c r="L83" i="132"/>
  <c r="L84" i="132"/>
  <c r="L85" i="132"/>
  <c r="L86" i="132"/>
  <c r="L87" i="132"/>
  <c r="L88" i="132"/>
  <c r="L89" i="132"/>
  <c r="L90" i="132"/>
  <c r="L91" i="132"/>
  <c r="L92" i="132"/>
  <c r="L93" i="132"/>
  <c r="L94" i="132"/>
  <c r="L95" i="132"/>
  <c r="L96" i="132"/>
  <c r="L97" i="132"/>
  <c r="L98" i="132"/>
  <c r="L99" i="132"/>
  <c r="L100" i="132"/>
  <c r="L101" i="132"/>
  <c r="L102" i="132"/>
  <c r="L103" i="132"/>
  <c r="L104" i="132"/>
  <c r="L105" i="132"/>
  <c r="L106" i="132"/>
  <c r="L107" i="132"/>
  <c r="L108" i="132"/>
  <c r="L109" i="132"/>
  <c r="L110" i="132"/>
  <c r="L111" i="132"/>
  <c r="L112" i="132"/>
  <c r="L113" i="132"/>
  <c r="L114" i="132"/>
  <c r="L115" i="132"/>
  <c r="L116" i="132"/>
  <c r="L117" i="132"/>
  <c r="L118" i="132"/>
  <c r="L119" i="132"/>
  <c r="L120" i="132"/>
  <c r="L121" i="132"/>
  <c r="L122" i="132"/>
  <c r="L123" i="132"/>
  <c r="L124" i="132"/>
  <c r="L125" i="132"/>
  <c r="L126" i="132"/>
  <c r="L127" i="132"/>
  <c r="L128" i="132"/>
  <c r="L129" i="132"/>
  <c r="L130" i="132"/>
  <c r="L131" i="132"/>
  <c r="L132" i="132"/>
  <c r="L133" i="132"/>
  <c r="L134" i="132"/>
  <c r="L135" i="132"/>
  <c r="L136" i="132"/>
  <c r="L137" i="132"/>
  <c r="L138" i="132"/>
  <c r="L139" i="132"/>
  <c r="L140" i="132"/>
  <c r="L141" i="132"/>
  <c r="L142" i="132"/>
  <c r="L143" i="132"/>
  <c r="L144" i="132"/>
  <c r="L145" i="132"/>
  <c r="L146" i="132"/>
  <c r="L147" i="132"/>
  <c r="L148" i="132"/>
  <c r="L149" i="132"/>
  <c r="L150" i="132"/>
  <c r="L151" i="132"/>
  <c r="L152" i="132"/>
  <c r="L153" i="132"/>
  <c r="L154" i="132"/>
  <c r="L155" i="132"/>
  <c r="L156" i="132"/>
  <c r="L157" i="132"/>
  <c r="L158" i="132"/>
  <c r="L159" i="132"/>
  <c r="L160" i="132"/>
  <c r="L161" i="132"/>
  <c r="L162" i="132"/>
  <c r="L163" i="132"/>
  <c r="L164" i="132"/>
  <c r="L165" i="132"/>
  <c r="L166" i="132"/>
  <c r="L167" i="132"/>
  <c r="L168" i="132"/>
  <c r="L169" i="132"/>
  <c r="L170" i="132"/>
  <c r="L171" i="132"/>
  <c r="L172" i="132"/>
  <c r="L173" i="132"/>
  <c r="L174" i="132"/>
  <c r="L175" i="132"/>
  <c r="L176" i="132"/>
  <c r="L177" i="132"/>
  <c r="L178" i="132"/>
  <c r="L179" i="132"/>
  <c r="L180" i="132"/>
  <c r="L181" i="132"/>
  <c r="L182" i="132"/>
  <c r="L183" i="132"/>
  <c r="L184" i="132"/>
  <c r="L185" i="132"/>
  <c r="L186" i="132"/>
  <c r="L187" i="132"/>
  <c r="L188" i="132"/>
  <c r="L189" i="132"/>
  <c r="L190" i="132"/>
  <c r="L191" i="132"/>
  <c r="L192" i="132"/>
  <c r="L193" i="132"/>
  <c r="L194" i="132"/>
  <c r="L195" i="132"/>
  <c r="L196" i="132"/>
  <c r="L197" i="132"/>
  <c r="L198" i="132"/>
  <c r="L199" i="132"/>
  <c r="L200" i="132"/>
  <c r="L201" i="132"/>
  <c r="L202" i="132"/>
  <c r="L203" i="132"/>
  <c r="L204" i="132"/>
  <c r="L205" i="132"/>
  <c r="L206" i="132"/>
  <c r="L207" i="132"/>
  <c r="L208" i="132"/>
  <c r="L209" i="132"/>
  <c r="L210" i="132"/>
  <c r="L211" i="132"/>
  <c r="L212" i="132"/>
  <c r="L213" i="132"/>
  <c r="L214" i="132"/>
  <c r="L215" i="132"/>
  <c r="L216" i="132"/>
  <c r="L217" i="132"/>
  <c r="L218" i="132"/>
  <c r="L219" i="132"/>
  <c r="L220" i="132"/>
  <c r="L221" i="132"/>
  <c r="L222" i="132"/>
  <c r="L223" i="132"/>
  <c r="L224" i="132"/>
  <c r="L225" i="132"/>
  <c r="L226" i="132"/>
  <c r="L227" i="132"/>
  <c r="L228" i="132"/>
  <c r="L229" i="132"/>
  <c r="L230" i="132"/>
  <c r="L231" i="132"/>
  <c r="L232" i="132"/>
  <c r="L233" i="132"/>
  <c r="L234" i="132"/>
  <c r="L235" i="132"/>
  <c r="L236" i="132"/>
  <c r="L237" i="132"/>
  <c r="L238" i="132"/>
  <c r="L239" i="132"/>
  <c r="L240" i="132"/>
  <c r="L241" i="132"/>
  <c r="L242" i="132"/>
  <c r="L243" i="132"/>
  <c r="L244" i="132"/>
  <c r="L245" i="132"/>
  <c r="L246" i="132"/>
  <c r="L247" i="132"/>
  <c r="L248" i="132"/>
  <c r="L249" i="132"/>
  <c r="L250" i="132"/>
  <c r="L251" i="132"/>
  <c r="L252" i="132"/>
  <c r="L253" i="132"/>
  <c r="L254" i="132"/>
  <c r="L255" i="132"/>
  <c r="L256" i="132"/>
  <c r="L257" i="132"/>
  <c r="L258" i="132"/>
  <c r="L259" i="132"/>
  <c r="L260" i="132"/>
  <c r="L261" i="132"/>
  <c r="L262" i="132"/>
  <c r="L263" i="132"/>
  <c r="L264" i="132"/>
  <c r="L265" i="132"/>
  <c r="L266" i="132"/>
  <c r="L267" i="132"/>
  <c r="L268" i="132"/>
  <c r="L269" i="132"/>
  <c r="L270" i="132"/>
  <c r="L271" i="132"/>
  <c r="L272" i="132"/>
  <c r="L273" i="132"/>
  <c r="L274" i="132"/>
  <c r="L275" i="132"/>
  <c r="L276" i="132"/>
  <c r="L277" i="132"/>
  <c r="L278" i="132"/>
  <c r="L279" i="132"/>
  <c r="L280" i="132"/>
  <c r="L281" i="132"/>
  <c r="L282" i="132"/>
  <c r="L283" i="132"/>
  <c r="L284" i="132"/>
  <c r="L285" i="132"/>
  <c r="L286" i="132"/>
  <c r="L287" i="132"/>
  <c r="L288" i="132"/>
  <c r="L289" i="132"/>
  <c r="L290" i="132"/>
  <c r="L291" i="132"/>
  <c r="L292" i="132"/>
  <c r="L293" i="132"/>
  <c r="L294" i="132"/>
  <c r="L295" i="132"/>
  <c r="L296" i="132"/>
  <c r="L297" i="132"/>
  <c r="L298" i="132"/>
  <c r="L299" i="132"/>
  <c r="L300" i="132"/>
  <c r="L301" i="132"/>
  <c r="L302" i="132"/>
  <c r="L303" i="132"/>
  <c r="L304" i="132"/>
  <c r="L305" i="132"/>
  <c r="L306" i="132"/>
  <c r="L307" i="132"/>
  <c r="L308" i="132"/>
  <c r="L309" i="132"/>
  <c r="L310" i="132"/>
  <c r="L311" i="132"/>
  <c r="L312" i="132"/>
  <c r="L313" i="132"/>
  <c r="L314" i="132"/>
  <c r="L315" i="132"/>
  <c r="L316" i="132"/>
  <c r="L317" i="132"/>
  <c r="L318" i="132"/>
  <c r="L319" i="132"/>
  <c r="L320" i="132"/>
  <c r="L321" i="132"/>
  <c r="L322" i="132"/>
  <c r="L323" i="132"/>
  <c r="L324" i="132"/>
  <c r="L325" i="132"/>
  <c r="L326" i="132"/>
  <c r="L327" i="132"/>
  <c r="L328" i="132"/>
  <c r="L329" i="132"/>
  <c r="L330" i="132"/>
  <c r="L331" i="132"/>
  <c r="L332" i="132"/>
  <c r="L333" i="132"/>
  <c r="L334" i="132"/>
  <c r="L335" i="132"/>
  <c r="L336" i="132"/>
  <c r="L337" i="132"/>
  <c r="L338" i="132"/>
  <c r="L339" i="132"/>
  <c r="L340" i="132"/>
  <c r="L341" i="132"/>
  <c r="L342" i="132"/>
  <c r="L343" i="132"/>
  <c r="L344" i="132"/>
  <c r="L345" i="132"/>
  <c r="L346" i="132"/>
  <c r="L347" i="132"/>
  <c r="L348" i="132"/>
  <c r="L349" i="132"/>
  <c r="L350" i="132"/>
  <c r="L351" i="132"/>
  <c r="L352" i="132"/>
  <c r="L353" i="132"/>
  <c r="L354" i="132"/>
  <c r="L355" i="132"/>
  <c r="L356" i="132"/>
  <c r="L357" i="132"/>
  <c r="L358" i="132"/>
  <c r="L359" i="132"/>
  <c r="L360" i="132"/>
  <c r="L361" i="132"/>
  <c r="L362" i="132"/>
  <c r="L363" i="132"/>
  <c r="L364" i="132"/>
  <c r="L365" i="132"/>
  <c r="L366" i="132"/>
  <c r="L367" i="132"/>
  <c r="L368" i="132"/>
  <c r="L369" i="132"/>
  <c r="L370" i="132"/>
  <c r="L371" i="132"/>
  <c r="L372" i="132"/>
  <c r="L373" i="132"/>
  <c r="L374" i="132"/>
  <c r="L375" i="132"/>
  <c r="L376" i="132"/>
  <c r="L377" i="132"/>
  <c r="L378" i="132"/>
  <c r="L379" i="132"/>
  <c r="L380" i="132"/>
  <c r="L381" i="132"/>
  <c r="L382" i="132"/>
  <c r="L383" i="132"/>
  <c r="L384" i="132"/>
  <c r="L385" i="132"/>
  <c r="L386" i="132"/>
  <c r="L387" i="132"/>
  <c r="L388" i="132"/>
  <c r="L389" i="132"/>
  <c r="L390" i="132"/>
  <c r="L391" i="132"/>
  <c r="L392" i="132"/>
  <c r="L393" i="132"/>
  <c r="L394" i="132"/>
  <c r="L395" i="132"/>
  <c r="L396" i="132"/>
  <c r="L397" i="132"/>
  <c r="L398" i="132"/>
  <c r="L399" i="132"/>
  <c r="L400" i="132"/>
  <c r="L401" i="132"/>
  <c r="L402" i="132"/>
  <c r="L403" i="132"/>
  <c r="L404" i="132"/>
  <c r="L405" i="132"/>
  <c r="L406" i="132"/>
  <c r="L407" i="132"/>
  <c r="L408" i="132"/>
  <c r="L409" i="132"/>
  <c r="L410" i="132"/>
  <c r="L411" i="132"/>
  <c r="L412" i="132"/>
  <c r="L413" i="132"/>
  <c r="L414" i="132"/>
  <c r="L415" i="132"/>
  <c r="L416" i="132"/>
  <c r="L417" i="132"/>
  <c r="L418" i="132"/>
  <c r="L419" i="132"/>
  <c r="L420" i="132"/>
  <c r="L421" i="132"/>
  <c r="L422" i="132"/>
  <c r="L423" i="132"/>
  <c r="L424" i="132"/>
  <c r="L425" i="132"/>
  <c r="L426" i="132"/>
  <c r="L427" i="132"/>
  <c r="L428" i="132"/>
  <c r="L429" i="132"/>
  <c r="L430" i="132"/>
  <c r="L431" i="132"/>
  <c r="L432" i="132"/>
  <c r="L433" i="132"/>
  <c r="L434" i="132"/>
  <c r="L435" i="132"/>
  <c r="L436" i="132"/>
  <c r="L437" i="132"/>
  <c r="L438" i="132"/>
  <c r="L439" i="132"/>
  <c r="L440" i="132"/>
  <c r="L441" i="132"/>
  <c r="L442" i="132"/>
  <c r="L443" i="132"/>
  <c r="L444" i="132"/>
  <c r="L445" i="132"/>
  <c r="L446" i="132"/>
  <c r="L447" i="132"/>
  <c r="L448" i="132"/>
  <c r="L449" i="132"/>
  <c r="L450" i="132"/>
  <c r="L451" i="132"/>
  <c r="L452" i="132"/>
  <c r="L453" i="132"/>
  <c r="L454" i="132"/>
  <c r="L455" i="132"/>
  <c r="L456" i="132"/>
  <c r="L457" i="132"/>
  <c r="L458" i="132"/>
  <c r="L459" i="132"/>
  <c r="L460" i="132"/>
  <c r="L461" i="132"/>
  <c r="L462" i="132"/>
  <c r="L463" i="132"/>
  <c r="L464" i="132"/>
  <c r="L465" i="132"/>
  <c r="L466" i="132"/>
  <c r="L467" i="132"/>
  <c r="L468" i="132"/>
  <c r="L469" i="132"/>
  <c r="L470" i="132"/>
  <c r="L471" i="132"/>
  <c r="L472" i="132"/>
  <c r="L473" i="132"/>
  <c r="L474" i="132"/>
  <c r="L475" i="132"/>
  <c r="L476" i="132"/>
  <c r="L477" i="132"/>
  <c r="L478" i="132"/>
  <c r="L479" i="132"/>
  <c r="L480" i="132"/>
  <c r="L481" i="132"/>
  <c r="L482" i="132"/>
  <c r="L483" i="132"/>
  <c r="L484" i="132"/>
  <c r="L485" i="132"/>
  <c r="L486" i="132"/>
  <c r="L487" i="132"/>
  <c r="L488" i="132"/>
  <c r="L489" i="132"/>
  <c r="L490" i="132"/>
  <c r="L491" i="132"/>
  <c r="L492" i="132"/>
  <c r="L493" i="132"/>
  <c r="L494" i="132"/>
  <c r="L495" i="132"/>
  <c r="L496" i="132"/>
  <c r="L497" i="132"/>
  <c r="L498" i="132"/>
  <c r="L499" i="132"/>
  <c r="L500" i="132"/>
  <c r="L8" i="132"/>
  <c r="O10" i="131"/>
  <c r="O11" i="131"/>
  <c r="O12" i="131"/>
  <c r="O13" i="131"/>
  <c r="O14" i="131"/>
  <c r="O15" i="131"/>
  <c r="O16" i="131"/>
  <c r="O17" i="131"/>
  <c r="O18" i="131"/>
  <c r="O19" i="131"/>
  <c r="O20" i="131"/>
  <c r="O21" i="131"/>
  <c r="O22" i="131"/>
  <c r="O23" i="131"/>
  <c r="O24" i="131"/>
  <c r="O25" i="131"/>
  <c r="O26" i="131"/>
  <c r="O27" i="131"/>
  <c r="O28" i="131"/>
  <c r="O29" i="131"/>
  <c r="O30" i="131"/>
  <c r="O31" i="131"/>
  <c r="O32" i="131"/>
  <c r="O33" i="131"/>
  <c r="O34" i="131"/>
  <c r="O35" i="131"/>
  <c r="O36" i="131"/>
  <c r="O37" i="131"/>
  <c r="O38" i="131"/>
  <c r="O39" i="131"/>
  <c r="O40" i="131"/>
  <c r="O41" i="131"/>
  <c r="O42" i="131"/>
  <c r="O43" i="131"/>
  <c r="O44" i="131"/>
  <c r="O45" i="131"/>
  <c r="O46" i="131"/>
  <c r="O47" i="131"/>
  <c r="O48" i="131"/>
  <c r="O49" i="131"/>
  <c r="O50" i="131"/>
  <c r="O51" i="131"/>
  <c r="O52" i="131"/>
  <c r="O53" i="131"/>
  <c r="O54" i="131"/>
  <c r="O55" i="131"/>
  <c r="O56" i="131"/>
  <c r="O57" i="131"/>
  <c r="O58" i="131"/>
  <c r="O59" i="131"/>
  <c r="O60" i="131"/>
  <c r="O61" i="131"/>
  <c r="O62" i="131"/>
  <c r="O63" i="131"/>
  <c r="O64" i="131"/>
  <c r="O65" i="131"/>
  <c r="O66" i="131"/>
  <c r="O67" i="131"/>
  <c r="O68" i="131"/>
  <c r="O69" i="131"/>
  <c r="O70" i="131"/>
  <c r="O71" i="131"/>
  <c r="O72" i="131"/>
  <c r="O73" i="131"/>
  <c r="O74" i="131"/>
  <c r="O75" i="131"/>
  <c r="O76" i="131"/>
  <c r="O77" i="131"/>
  <c r="O78" i="131"/>
  <c r="O79" i="131"/>
  <c r="O80" i="131"/>
  <c r="O81" i="131"/>
  <c r="O82" i="131"/>
  <c r="O83" i="131"/>
  <c r="O84" i="131"/>
  <c r="O85" i="131"/>
  <c r="O86" i="131"/>
  <c r="O87" i="131"/>
  <c r="O88" i="131"/>
  <c r="O89" i="131"/>
  <c r="O90" i="131"/>
  <c r="O91" i="131"/>
  <c r="O92" i="131"/>
  <c r="O93" i="131"/>
  <c r="O94" i="131"/>
  <c r="O95" i="131"/>
  <c r="O96" i="131"/>
  <c r="O97" i="131"/>
  <c r="O98" i="131"/>
  <c r="O99" i="131"/>
  <c r="O100" i="131"/>
  <c r="O101" i="131"/>
  <c r="O102" i="131"/>
  <c r="O103" i="131"/>
  <c r="O104" i="131"/>
  <c r="O105" i="131"/>
  <c r="O106" i="131"/>
  <c r="O107" i="131"/>
  <c r="O108" i="131"/>
  <c r="O109" i="131"/>
  <c r="O110" i="131"/>
  <c r="O111" i="131"/>
  <c r="O112" i="131"/>
  <c r="O113" i="131"/>
  <c r="O114" i="131"/>
  <c r="O115" i="131"/>
  <c r="O116" i="131"/>
  <c r="O117" i="131"/>
  <c r="O118" i="131"/>
  <c r="O119" i="131"/>
  <c r="O120" i="131"/>
  <c r="O121" i="131"/>
  <c r="O122" i="131"/>
  <c r="O123" i="131"/>
  <c r="O124" i="131"/>
  <c r="O125" i="131"/>
  <c r="O126" i="131"/>
  <c r="O127" i="131"/>
  <c r="O128" i="131"/>
  <c r="O129" i="131"/>
  <c r="O130" i="131"/>
  <c r="O131" i="131"/>
  <c r="O132" i="131"/>
  <c r="O133" i="131"/>
  <c r="O134" i="131"/>
  <c r="O135" i="131"/>
  <c r="O136" i="131"/>
  <c r="O137" i="131"/>
  <c r="O138" i="131"/>
  <c r="O139" i="131"/>
  <c r="O140" i="131"/>
  <c r="O141" i="131"/>
  <c r="O142" i="131"/>
  <c r="O143" i="131"/>
  <c r="O144" i="131"/>
  <c r="O145" i="131"/>
  <c r="O146" i="131"/>
  <c r="O147" i="131"/>
  <c r="O148" i="131"/>
  <c r="O149" i="131"/>
  <c r="O150" i="131"/>
  <c r="O151" i="131"/>
  <c r="O152" i="131"/>
  <c r="O153" i="131"/>
  <c r="O154" i="131"/>
  <c r="O155" i="131"/>
  <c r="O156" i="131"/>
  <c r="O157" i="131"/>
  <c r="O158" i="131"/>
  <c r="O159" i="131"/>
  <c r="O160" i="131"/>
  <c r="O161" i="131"/>
  <c r="O162" i="131"/>
  <c r="O163" i="131"/>
  <c r="O164" i="131"/>
  <c r="O165" i="131"/>
  <c r="O166" i="131"/>
  <c r="O167" i="131"/>
  <c r="O168" i="131"/>
  <c r="O169" i="131"/>
  <c r="O170" i="131"/>
  <c r="O171" i="131"/>
  <c r="O172" i="131"/>
  <c r="O173" i="131"/>
  <c r="O174" i="131"/>
  <c r="O175" i="131"/>
  <c r="O176" i="131"/>
  <c r="O177" i="131"/>
  <c r="O178" i="131"/>
  <c r="O179" i="131"/>
  <c r="O180" i="131"/>
  <c r="O181" i="131"/>
  <c r="O182" i="131"/>
  <c r="O183" i="131"/>
  <c r="O184" i="131"/>
  <c r="O185" i="131"/>
  <c r="O186" i="131"/>
  <c r="O187" i="131"/>
  <c r="O188" i="131"/>
  <c r="O189" i="131"/>
  <c r="O190" i="131"/>
  <c r="O191" i="131"/>
  <c r="O192" i="131"/>
  <c r="O193" i="131"/>
  <c r="O194" i="131"/>
  <c r="O195" i="131"/>
  <c r="O196" i="131"/>
  <c r="O197" i="131"/>
  <c r="O198" i="131"/>
  <c r="O199" i="131"/>
  <c r="O200" i="131"/>
  <c r="O201" i="131"/>
  <c r="O202" i="131"/>
  <c r="O203" i="131"/>
  <c r="O204" i="131"/>
  <c r="O205" i="131"/>
  <c r="O206" i="131"/>
  <c r="O207" i="131"/>
  <c r="O208" i="131"/>
  <c r="O209" i="131"/>
  <c r="O210" i="131"/>
  <c r="O211" i="131"/>
  <c r="O212" i="131"/>
  <c r="O213" i="131"/>
  <c r="O214" i="131"/>
  <c r="O215" i="131"/>
  <c r="O216" i="131"/>
  <c r="O217" i="131"/>
  <c r="O218" i="131"/>
  <c r="O219" i="131"/>
  <c r="O220" i="131"/>
  <c r="O221" i="131"/>
  <c r="O222" i="131"/>
  <c r="O223" i="131"/>
  <c r="O224" i="131"/>
  <c r="O225" i="131"/>
  <c r="O226" i="131"/>
  <c r="O227" i="131"/>
  <c r="O228" i="131"/>
  <c r="O229" i="131"/>
  <c r="O230" i="131"/>
  <c r="O231" i="131"/>
  <c r="O232" i="131"/>
  <c r="O233" i="131"/>
  <c r="O234" i="131"/>
  <c r="O235" i="131"/>
  <c r="O236" i="131"/>
  <c r="O237" i="131"/>
  <c r="O238" i="131"/>
  <c r="O239" i="131"/>
  <c r="O240" i="131"/>
  <c r="O241" i="131"/>
  <c r="O242" i="131"/>
  <c r="O243" i="131"/>
  <c r="O244" i="131"/>
  <c r="O245" i="131"/>
  <c r="O246" i="131"/>
  <c r="O247" i="131"/>
  <c r="O248" i="131"/>
  <c r="O249" i="131"/>
  <c r="O250" i="131"/>
  <c r="O251" i="131"/>
  <c r="O252" i="131"/>
  <c r="O253" i="131"/>
  <c r="O254" i="131"/>
  <c r="O255" i="131"/>
  <c r="O256" i="131"/>
  <c r="O257" i="131"/>
  <c r="O258" i="131"/>
  <c r="O259" i="131"/>
  <c r="O260" i="131"/>
  <c r="O261" i="131"/>
  <c r="O262" i="131"/>
  <c r="O263" i="131"/>
  <c r="O264" i="131"/>
  <c r="O265" i="131"/>
  <c r="O266" i="131"/>
  <c r="O267" i="131"/>
  <c r="O268" i="131"/>
  <c r="O269" i="131"/>
  <c r="O270" i="131"/>
  <c r="O271" i="131"/>
  <c r="O272" i="131"/>
  <c r="O273" i="131"/>
  <c r="O274" i="131"/>
  <c r="O275" i="131"/>
  <c r="O276" i="131"/>
  <c r="O277" i="131"/>
  <c r="O278" i="131"/>
  <c r="O279" i="131"/>
  <c r="O280" i="131"/>
  <c r="O281" i="131"/>
  <c r="O282" i="131"/>
  <c r="O283" i="131"/>
  <c r="O284" i="131"/>
  <c r="O285" i="131"/>
  <c r="O286" i="131"/>
  <c r="O287" i="131"/>
  <c r="O288" i="131"/>
  <c r="O289" i="131"/>
  <c r="O290" i="131"/>
  <c r="O291" i="131"/>
  <c r="O292" i="131"/>
  <c r="O293" i="131"/>
  <c r="O294" i="131"/>
  <c r="O295" i="131"/>
  <c r="O296" i="131"/>
  <c r="O297" i="131"/>
  <c r="O298" i="131"/>
  <c r="O299" i="131"/>
  <c r="O300" i="131"/>
  <c r="O301" i="131"/>
  <c r="O302" i="131"/>
  <c r="O303" i="131"/>
  <c r="O304" i="131"/>
  <c r="O305" i="131"/>
  <c r="O306" i="131"/>
  <c r="O307" i="131"/>
  <c r="O308" i="131"/>
  <c r="O309" i="131"/>
  <c r="O310" i="131"/>
  <c r="O311" i="131"/>
  <c r="O312" i="131"/>
  <c r="O313" i="131"/>
  <c r="O314" i="131"/>
  <c r="O315" i="131"/>
  <c r="O316" i="131"/>
  <c r="O317" i="131"/>
  <c r="O318" i="131"/>
  <c r="O319" i="131"/>
  <c r="O320" i="131"/>
  <c r="O321" i="131"/>
  <c r="O322" i="131"/>
  <c r="O323" i="131"/>
  <c r="O324" i="131"/>
  <c r="O325" i="131"/>
  <c r="O326" i="131"/>
  <c r="O327" i="131"/>
  <c r="O328" i="131"/>
  <c r="O329" i="131"/>
  <c r="O330" i="131"/>
  <c r="O331" i="131"/>
  <c r="O332" i="131"/>
  <c r="O333" i="131"/>
  <c r="O334" i="131"/>
  <c r="O335" i="131"/>
  <c r="O336" i="131"/>
  <c r="O337" i="131"/>
  <c r="O338" i="131"/>
  <c r="O339" i="131"/>
  <c r="O340" i="131"/>
  <c r="O341" i="131"/>
  <c r="O342" i="131"/>
  <c r="O343" i="131"/>
  <c r="O344" i="131"/>
  <c r="O345" i="131"/>
  <c r="O346" i="131"/>
  <c r="O347" i="131"/>
  <c r="O348" i="131"/>
  <c r="O349" i="131"/>
  <c r="O350" i="131"/>
  <c r="O351" i="131"/>
  <c r="O352" i="131"/>
  <c r="O353" i="131"/>
  <c r="O354" i="131"/>
  <c r="O355" i="131"/>
  <c r="O356" i="131"/>
  <c r="O357" i="131"/>
  <c r="O358" i="131"/>
  <c r="O359" i="131"/>
  <c r="O360" i="131"/>
  <c r="O361" i="131"/>
  <c r="O362" i="131"/>
  <c r="O363" i="131"/>
  <c r="O364" i="131"/>
  <c r="O365" i="131"/>
  <c r="O366" i="131"/>
  <c r="O367" i="131"/>
  <c r="O368" i="131"/>
  <c r="O369" i="131"/>
  <c r="O370" i="131"/>
  <c r="O371" i="131"/>
  <c r="O372" i="131"/>
  <c r="O373" i="131"/>
  <c r="O374" i="131"/>
  <c r="O375" i="131"/>
  <c r="O376" i="131"/>
  <c r="O377" i="131"/>
  <c r="O378" i="131"/>
  <c r="O379" i="131"/>
  <c r="O380" i="131"/>
  <c r="O381" i="131"/>
  <c r="O382" i="131"/>
  <c r="O383" i="131"/>
  <c r="O384" i="131"/>
  <c r="O385" i="131"/>
  <c r="O386" i="131"/>
  <c r="O387" i="131"/>
  <c r="O388" i="131"/>
  <c r="O389" i="131"/>
  <c r="O390" i="131"/>
  <c r="O391" i="131"/>
  <c r="O392" i="131"/>
  <c r="O393" i="131"/>
  <c r="O394" i="131"/>
  <c r="O395" i="131"/>
  <c r="O396" i="131"/>
  <c r="O397" i="131"/>
  <c r="O398" i="131"/>
  <c r="O399" i="131"/>
  <c r="O400" i="131"/>
  <c r="O401" i="131"/>
  <c r="O402" i="131"/>
  <c r="O403" i="131"/>
  <c r="O404" i="131"/>
  <c r="O405" i="131"/>
  <c r="O406" i="131"/>
  <c r="O407" i="131"/>
  <c r="O408" i="131"/>
  <c r="O409" i="131"/>
  <c r="O410" i="131"/>
  <c r="O411" i="131"/>
  <c r="O412" i="131"/>
  <c r="O413" i="131"/>
  <c r="O414" i="131"/>
  <c r="O415" i="131"/>
  <c r="O416" i="131"/>
  <c r="O417" i="131"/>
  <c r="O418" i="131"/>
  <c r="O419" i="131"/>
  <c r="O420" i="131"/>
  <c r="O421" i="131"/>
  <c r="O422" i="131"/>
  <c r="O423" i="131"/>
  <c r="O424" i="131"/>
  <c r="O425" i="131"/>
  <c r="O426" i="131"/>
  <c r="O427" i="131"/>
  <c r="O428" i="131"/>
  <c r="O429" i="131"/>
  <c r="O430" i="131"/>
  <c r="O431" i="131"/>
  <c r="O432" i="131"/>
  <c r="O433" i="131"/>
  <c r="O434" i="131"/>
  <c r="O435" i="131"/>
  <c r="O436" i="131"/>
  <c r="O437" i="131"/>
  <c r="O438" i="131"/>
  <c r="O439" i="131"/>
  <c r="O440" i="131"/>
  <c r="O441" i="131"/>
  <c r="O442" i="131"/>
  <c r="O443" i="131"/>
  <c r="O444" i="131"/>
  <c r="O445" i="131"/>
  <c r="O446" i="131"/>
  <c r="O447" i="131"/>
  <c r="O448" i="131"/>
  <c r="O449" i="131"/>
  <c r="O450" i="131"/>
  <c r="O451" i="131"/>
  <c r="O452" i="131"/>
  <c r="O453" i="131"/>
  <c r="O454" i="131"/>
  <c r="O455" i="131"/>
  <c r="O456" i="131"/>
  <c r="O457" i="131"/>
  <c r="O458" i="131"/>
  <c r="O459" i="131"/>
  <c r="O460" i="131"/>
  <c r="O461" i="131"/>
  <c r="O462" i="131"/>
  <c r="O463" i="131"/>
  <c r="O464" i="131"/>
  <c r="O465" i="131"/>
  <c r="O466" i="131"/>
  <c r="O467" i="131"/>
  <c r="O468" i="131"/>
  <c r="O469" i="131"/>
  <c r="O470" i="131"/>
  <c r="O471" i="131"/>
  <c r="O472" i="131"/>
  <c r="O473" i="131"/>
  <c r="O474" i="131"/>
  <c r="O475" i="131"/>
  <c r="O476" i="131"/>
  <c r="O477" i="131"/>
  <c r="O478" i="131"/>
  <c r="O479" i="131"/>
  <c r="O480" i="131"/>
  <c r="O481" i="131"/>
  <c r="O482" i="131"/>
  <c r="O483" i="131"/>
  <c r="O484" i="131"/>
  <c r="O485" i="131"/>
  <c r="O486" i="131"/>
  <c r="O487" i="131"/>
  <c r="O488" i="131"/>
  <c r="O489" i="131"/>
  <c r="O490" i="131"/>
  <c r="O491" i="131"/>
  <c r="O492" i="131"/>
  <c r="O493" i="131"/>
  <c r="O494" i="131"/>
  <c r="O495" i="131"/>
  <c r="O496" i="131"/>
  <c r="O497" i="131"/>
  <c r="O498" i="131"/>
  <c r="O499" i="131"/>
  <c r="O500" i="131"/>
  <c r="O9" i="131"/>
  <c r="O10" i="130"/>
  <c r="O11" i="130"/>
  <c r="O12" i="130"/>
  <c r="O13" i="130"/>
  <c r="O14" i="130"/>
  <c r="O15" i="130"/>
  <c r="O16" i="130"/>
  <c r="O17" i="130"/>
  <c r="O18" i="130"/>
  <c r="O19" i="130"/>
  <c r="O20" i="130"/>
  <c r="O21" i="130"/>
  <c r="O22" i="130"/>
  <c r="O23" i="130"/>
  <c r="O24" i="130"/>
  <c r="O25" i="130"/>
  <c r="O26" i="130"/>
  <c r="O27" i="130"/>
  <c r="O28" i="130"/>
  <c r="O29" i="130"/>
  <c r="O30" i="130"/>
  <c r="O31" i="130"/>
  <c r="O32" i="130"/>
  <c r="O33" i="130"/>
  <c r="O34" i="130"/>
  <c r="O35" i="130"/>
  <c r="O36" i="130"/>
  <c r="O37" i="130"/>
  <c r="O38" i="130"/>
  <c r="O39" i="130"/>
  <c r="O40" i="130"/>
  <c r="O41" i="130"/>
  <c r="O42" i="130"/>
  <c r="O43" i="130"/>
  <c r="O44" i="130"/>
  <c r="O45" i="130"/>
  <c r="O46" i="130"/>
  <c r="O47" i="130"/>
  <c r="O48" i="130"/>
  <c r="O49" i="130"/>
  <c r="O50" i="130"/>
  <c r="O51" i="130"/>
  <c r="O52" i="130"/>
  <c r="O53" i="130"/>
  <c r="O54" i="130"/>
  <c r="O55" i="130"/>
  <c r="O56" i="130"/>
  <c r="O57" i="130"/>
  <c r="O58" i="130"/>
  <c r="O59" i="130"/>
  <c r="O60" i="130"/>
  <c r="O61" i="130"/>
  <c r="O62" i="130"/>
  <c r="O63" i="130"/>
  <c r="O64" i="130"/>
  <c r="O65" i="130"/>
  <c r="O66" i="130"/>
  <c r="O67" i="130"/>
  <c r="O68" i="130"/>
  <c r="O69" i="130"/>
  <c r="O70" i="130"/>
  <c r="O71" i="130"/>
  <c r="O72" i="130"/>
  <c r="O73" i="130"/>
  <c r="O74" i="130"/>
  <c r="O75" i="130"/>
  <c r="O76" i="130"/>
  <c r="O77" i="130"/>
  <c r="O78" i="130"/>
  <c r="O79" i="130"/>
  <c r="O80" i="130"/>
  <c r="O81" i="130"/>
  <c r="O82" i="130"/>
  <c r="O83" i="130"/>
  <c r="O84" i="130"/>
  <c r="O85" i="130"/>
  <c r="O86" i="130"/>
  <c r="O87" i="130"/>
  <c r="O88" i="130"/>
  <c r="O89" i="130"/>
  <c r="O90" i="130"/>
  <c r="O91" i="130"/>
  <c r="O92" i="130"/>
  <c r="O93" i="130"/>
  <c r="O94" i="130"/>
  <c r="O95" i="130"/>
  <c r="O96" i="130"/>
  <c r="O97" i="130"/>
  <c r="O98" i="130"/>
  <c r="O99" i="130"/>
  <c r="O100" i="130"/>
  <c r="O101" i="130"/>
  <c r="O102" i="130"/>
  <c r="O103" i="130"/>
  <c r="O104" i="130"/>
  <c r="O105" i="130"/>
  <c r="O106" i="130"/>
  <c r="O107" i="130"/>
  <c r="O108" i="130"/>
  <c r="O109" i="130"/>
  <c r="O110" i="130"/>
  <c r="O111" i="130"/>
  <c r="O112" i="130"/>
  <c r="O113" i="130"/>
  <c r="O114" i="130"/>
  <c r="O115" i="130"/>
  <c r="O116" i="130"/>
  <c r="O117" i="130"/>
  <c r="O118" i="130"/>
  <c r="O119" i="130"/>
  <c r="O120" i="130"/>
  <c r="O121" i="130"/>
  <c r="O122" i="130"/>
  <c r="O123" i="130"/>
  <c r="O124" i="130"/>
  <c r="O125" i="130"/>
  <c r="O126" i="130"/>
  <c r="O127" i="130"/>
  <c r="O128" i="130"/>
  <c r="O129" i="130"/>
  <c r="O130" i="130"/>
  <c r="O131" i="130"/>
  <c r="O132" i="130"/>
  <c r="O133" i="130"/>
  <c r="O134" i="130"/>
  <c r="O135" i="130"/>
  <c r="O136" i="130"/>
  <c r="O137" i="130"/>
  <c r="O138" i="130"/>
  <c r="O139" i="130"/>
  <c r="O140" i="130"/>
  <c r="O141" i="130"/>
  <c r="O142" i="130"/>
  <c r="O143" i="130"/>
  <c r="O144" i="130"/>
  <c r="O145" i="130"/>
  <c r="O146" i="130"/>
  <c r="O147" i="130"/>
  <c r="O148" i="130"/>
  <c r="O149" i="130"/>
  <c r="O150" i="130"/>
  <c r="O151" i="130"/>
  <c r="O152" i="130"/>
  <c r="O153" i="130"/>
  <c r="O154" i="130"/>
  <c r="O155" i="130"/>
  <c r="O156" i="130"/>
  <c r="O157" i="130"/>
  <c r="O158" i="130"/>
  <c r="O159" i="130"/>
  <c r="O160" i="130"/>
  <c r="O161" i="130"/>
  <c r="O162" i="130"/>
  <c r="O163" i="130"/>
  <c r="O164" i="130"/>
  <c r="O165" i="130"/>
  <c r="O166" i="130"/>
  <c r="O167" i="130"/>
  <c r="O168" i="130"/>
  <c r="O169" i="130"/>
  <c r="O170" i="130"/>
  <c r="O171" i="130"/>
  <c r="O172" i="130"/>
  <c r="O173" i="130"/>
  <c r="O174" i="130"/>
  <c r="O175" i="130"/>
  <c r="O176" i="130"/>
  <c r="O177" i="130"/>
  <c r="O178" i="130"/>
  <c r="O179" i="130"/>
  <c r="O180" i="130"/>
  <c r="O181" i="130"/>
  <c r="O182" i="130"/>
  <c r="O183" i="130"/>
  <c r="O184" i="130"/>
  <c r="O185" i="130"/>
  <c r="O186" i="130"/>
  <c r="O187" i="130"/>
  <c r="O188" i="130"/>
  <c r="O189" i="130"/>
  <c r="O190" i="130"/>
  <c r="O191" i="130"/>
  <c r="O192" i="130"/>
  <c r="O193" i="130"/>
  <c r="O194" i="130"/>
  <c r="O195" i="130"/>
  <c r="O196" i="130"/>
  <c r="O197" i="130"/>
  <c r="O198" i="130"/>
  <c r="O199" i="130"/>
  <c r="O200" i="130"/>
  <c r="O201" i="130"/>
  <c r="O202" i="130"/>
  <c r="O203" i="130"/>
  <c r="O204" i="130"/>
  <c r="O205" i="130"/>
  <c r="O206" i="130"/>
  <c r="O207" i="130"/>
  <c r="O208" i="130"/>
  <c r="O209" i="130"/>
  <c r="O210" i="130"/>
  <c r="O211" i="130"/>
  <c r="O212" i="130"/>
  <c r="O213" i="130"/>
  <c r="O214" i="130"/>
  <c r="O215" i="130"/>
  <c r="O216" i="130"/>
  <c r="O217" i="130"/>
  <c r="O218" i="130"/>
  <c r="O219" i="130"/>
  <c r="O220" i="130"/>
  <c r="O221" i="130"/>
  <c r="O222" i="130"/>
  <c r="O223" i="130"/>
  <c r="O224" i="130"/>
  <c r="O225" i="130"/>
  <c r="O226" i="130"/>
  <c r="O227" i="130"/>
  <c r="O228" i="130"/>
  <c r="O229" i="130"/>
  <c r="O230" i="130"/>
  <c r="O231" i="130"/>
  <c r="O232" i="130"/>
  <c r="O233" i="130"/>
  <c r="O234" i="130"/>
  <c r="O235" i="130"/>
  <c r="O236" i="130"/>
  <c r="O237" i="130"/>
  <c r="O238" i="130"/>
  <c r="O239" i="130"/>
  <c r="O240" i="130"/>
  <c r="O241" i="130"/>
  <c r="O242" i="130"/>
  <c r="O243" i="130"/>
  <c r="O244" i="130"/>
  <c r="O245" i="130"/>
  <c r="O246" i="130"/>
  <c r="O247" i="130"/>
  <c r="O248" i="130"/>
  <c r="O249" i="130"/>
  <c r="O250" i="130"/>
  <c r="O251" i="130"/>
  <c r="O252" i="130"/>
  <c r="O253" i="130"/>
  <c r="O254" i="130"/>
  <c r="O255" i="130"/>
  <c r="O256" i="130"/>
  <c r="O257" i="130"/>
  <c r="O258" i="130"/>
  <c r="O259" i="130"/>
  <c r="O260" i="130"/>
  <c r="O261" i="130"/>
  <c r="O262" i="130"/>
  <c r="O263" i="130"/>
  <c r="O264" i="130"/>
  <c r="O265" i="130"/>
  <c r="O266" i="130"/>
  <c r="O267" i="130"/>
  <c r="O268" i="130"/>
  <c r="O269" i="130"/>
  <c r="O270" i="130"/>
  <c r="O271" i="130"/>
  <c r="O272" i="130"/>
  <c r="O273" i="130"/>
  <c r="O274" i="130"/>
  <c r="O275" i="130"/>
  <c r="O276" i="130"/>
  <c r="O277" i="130"/>
  <c r="O278" i="130"/>
  <c r="O279" i="130"/>
  <c r="O280" i="130"/>
  <c r="O281" i="130"/>
  <c r="O282" i="130"/>
  <c r="O283" i="130"/>
  <c r="O284" i="130"/>
  <c r="O285" i="130"/>
  <c r="O286" i="130"/>
  <c r="O287" i="130"/>
  <c r="O288" i="130"/>
  <c r="O289" i="130"/>
  <c r="O290" i="130"/>
  <c r="O291" i="130"/>
  <c r="O292" i="130"/>
  <c r="O293" i="130"/>
  <c r="O294" i="130"/>
  <c r="O295" i="130"/>
  <c r="O296" i="130"/>
  <c r="O297" i="130"/>
  <c r="O298" i="130"/>
  <c r="O299" i="130"/>
  <c r="O300" i="130"/>
  <c r="O301" i="130"/>
  <c r="O302" i="130"/>
  <c r="O303" i="130"/>
  <c r="O304" i="130"/>
  <c r="O305" i="130"/>
  <c r="O306" i="130"/>
  <c r="O307" i="130"/>
  <c r="O308" i="130"/>
  <c r="O309" i="130"/>
  <c r="O310" i="130"/>
  <c r="O311" i="130"/>
  <c r="O312" i="130"/>
  <c r="O313" i="130"/>
  <c r="O314" i="130"/>
  <c r="O315" i="130"/>
  <c r="O316" i="130"/>
  <c r="O317" i="130"/>
  <c r="O318" i="130"/>
  <c r="O319" i="130"/>
  <c r="O320" i="130"/>
  <c r="O321" i="130"/>
  <c r="O322" i="130"/>
  <c r="O323" i="130"/>
  <c r="O324" i="130"/>
  <c r="O325" i="130"/>
  <c r="O326" i="130"/>
  <c r="O327" i="130"/>
  <c r="O328" i="130"/>
  <c r="O329" i="130"/>
  <c r="O330" i="130"/>
  <c r="O331" i="130"/>
  <c r="O332" i="130"/>
  <c r="O333" i="130"/>
  <c r="O334" i="130"/>
  <c r="O335" i="130"/>
  <c r="O336" i="130"/>
  <c r="O337" i="130"/>
  <c r="O338" i="130"/>
  <c r="O339" i="130"/>
  <c r="O340" i="130"/>
  <c r="O341" i="130"/>
  <c r="O342" i="130"/>
  <c r="O343" i="130"/>
  <c r="O344" i="130"/>
  <c r="O345" i="130"/>
  <c r="O346" i="130"/>
  <c r="O347" i="130"/>
  <c r="O348" i="130"/>
  <c r="O349" i="130"/>
  <c r="O350" i="130"/>
  <c r="O351" i="130"/>
  <c r="O352" i="130"/>
  <c r="O353" i="130"/>
  <c r="O354" i="130"/>
  <c r="O355" i="130"/>
  <c r="O356" i="130"/>
  <c r="O357" i="130"/>
  <c r="O358" i="130"/>
  <c r="O359" i="130"/>
  <c r="O360" i="130"/>
  <c r="O361" i="130"/>
  <c r="O362" i="130"/>
  <c r="O363" i="130"/>
  <c r="O364" i="130"/>
  <c r="O365" i="130"/>
  <c r="O366" i="130"/>
  <c r="O367" i="130"/>
  <c r="O368" i="130"/>
  <c r="O369" i="130"/>
  <c r="O370" i="130"/>
  <c r="O371" i="130"/>
  <c r="O372" i="130"/>
  <c r="O373" i="130"/>
  <c r="O374" i="130"/>
  <c r="O375" i="130"/>
  <c r="O376" i="130"/>
  <c r="O377" i="130"/>
  <c r="O378" i="130"/>
  <c r="O379" i="130"/>
  <c r="O380" i="130"/>
  <c r="O381" i="130"/>
  <c r="O382" i="130"/>
  <c r="O383" i="130"/>
  <c r="O384" i="130"/>
  <c r="O385" i="130"/>
  <c r="O386" i="130"/>
  <c r="O387" i="130"/>
  <c r="O388" i="130"/>
  <c r="O389" i="130"/>
  <c r="O390" i="130"/>
  <c r="O391" i="130"/>
  <c r="O392" i="130"/>
  <c r="O393" i="130"/>
  <c r="O394" i="130"/>
  <c r="O395" i="130"/>
  <c r="O396" i="130"/>
  <c r="O397" i="130"/>
  <c r="O398" i="130"/>
  <c r="O399" i="130"/>
  <c r="O400" i="130"/>
  <c r="O401" i="130"/>
  <c r="O402" i="130"/>
  <c r="O403" i="130"/>
  <c r="O404" i="130"/>
  <c r="O405" i="130"/>
  <c r="O406" i="130"/>
  <c r="O407" i="130"/>
  <c r="O408" i="130"/>
  <c r="O409" i="130"/>
  <c r="O410" i="130"/>
  <c r="O411" i="130"/>
  <c r="O412" i="130"/>
  <c r="O413" i="130"/>
  <c r="O414" i="130"/>
  <c r="O415" i="130"/>
  <c r="O416" i="130"/>
  <c r="O417" i="130"/>
  <c r="O418" i="130"/>
  <c r="O419" i="130"/>
  <c r="O420" i="130"/>
  <c r="O421" i="130"/>
  <c r="O422" i="130"/>
  <c r="O423" i="130"/>
  <c r="O424" i="130"/>
  <c r="O425" i="130"/>
  <c r="O426" i="130"/>
  <c r="O427" i="130"/>
  <c r="O428" i="130"/>
  <c r="O429" i="130"/>
  <c r="O430" i="130"/>
  <c r="O431" i="130"/>
  <c r="O432" i="130"/>
  <c r="O433" i="130"/>
  <c r="O434" i="130"/>
  <c r="O435" i="130"/>
  <c r="O436" i="130"/>
  <c r="O437" i="130"/>
  <c r="O438" i="130"/>
  <c r="O439" i="130"/>
  <c r="O440" i="130"/>
  <c r="O441" i="130"/>
  <c r="O442" i="130"/>
  <c r="O443" i="130"/>
  <c r="O444" i="130"/>
  <c r="O445" i="130"/>
  <c r="O446" i="130"/>
  <c r="O447" i="130"/>
  <c r="O448" i="130"/>
  <c r="O449" i="130"/>
  <c r="O450" i="130"/>
  <c r="O451" i="130"/>
  <c r="O452" i="130"/>
  <c r="O453" i="130"/>
  <c r="O454" i="130"/>
  <c r="O455" i="130"/>
  <c r="O456" i="130"/>
  <c r="O457" i="130"/>
  <c r="O458" i="130"/>
  <c r="O459" i="130"/>
  <c r="O460" i="130"/>
  <c r="O461" i="130"/>
  <c r="O462" i="130"/>
  <c r="O463" i="130"/>
  <c r="O464" i="130"/>
  <c r="O465" i="130"/>
  <c r="O466" i="130"/>
  <c r="O467" i="130"/>
  <c r="O468" i="130"/>
  <c r="O469" i="130"/>
  <c r="O470" i="130"/>
  <c r="O471" i="130"/>
  <c r="O472" i="130"/>
  <c r="O473" i="130"/>
  <c r="O474" i="130"/>
  <c r="O475" i="130"/>
  <c r="O476" i="130"/>
  <c r="O477" i="130"/>
  <c r="O478" i="130"/>
  <c r="O479" i="130"/>
  <c r="O480" i="130"/>
  <c r="O481" i="130"/>
  <c r="O482" i="130"/>
  <c r="O483" i="130"/>
  <c r="O484" i="130"/>
  <c r="O485" i="130"/>
  <c r="O486" i="130"/>
  <c r="O487" i="130"/>
  <c r="O488" i="130"/>
  <c r="O489" i="130"/>
  <c r="O490" i="130"/>
  <c r="O491" i="130"/>
  <c r="O492" i="130"/>
  <c r="O493" i="130"/>
  <c r="O494" i="130"/>
  <c r="O495" i="130"/>
  <c r="O496" i="130"/>
  <c r="O497" i="130"/>
  <c r="O498" i="130"/>
  <c r="O499" i="130"/>
  <c r="O500" i="130"/>
  <c r="O9" i="130"/>
  <c r="T10" i="128"/>
  <c r="T11" i="128"/>
  <c r="T12" i="128"/>
  <c r="T13" i="128"/>
  <c r="T14" i="128"/>
  <c r="T15" i="128"/>
  <c r="T16" i="128"/>
  <c r="T17" i="128"/>
  <c r="T18" i="128"/>
  <c r="T19" i="128"/>
  <c r="T20" i="128"/>
  <c r="T21" i="128"/>
  <c r="T22" i="128"/>
  <c r="T23" i="128"/>
  <c r="T24" i="128"/>
  <c r="T25" i="128"/>
  <c r="T26" i="128"/>
  <c r="T27" i="128"/>
  <c r="T28" i="128"/>
  <c r="T29" i="128"/>
  <c r="T30" i="128"/>
  <c r="T31" i="128"/>
  <c r="T32" i="128"/>
  <c r="T33" i="128"/>
  <c r="T34" i="128"/>
  <c r="T35" i="128"/>
  <c r="T36" i="128"/>
  <c r="T37" i="128"/>
  <c r="T38" i="128"/>
  <c r="T39" i="128"/>
  <c r="T40" i="128"/>
  <c r="T41" i="128"/>
  <c r="T42" i="128"/>
  <c r="T43" i="128"/>
  <c r="T44" i="128"/>
  <c r="T45" i="128"/>
  <c r="T46" i="128"/>
  <c r="T47" i="128"/>
  <c r="T48" i="128"/>
  <c r="T49" i="128"/>
  <c r="T50" i="128"/>
  <c r="T51" i="128"/>
  <c r="T52" i="128"/>
  <c r="T53" i="128"/>
  <c r="T54" i="128"/>
  <c r="T55" i="128"/>
  <c r="T56" i="128"/>
  <c r="T57" i="128"/>
  <c r="T58" i="128"/>
  <c r="T59" i="128"/>
  <c r="T60" i="128"/>
  <c r="T61" i="128"/>
  <c r="T62" i="128"/>
  <c r="T63" i="128"/>
  <c r="T64" i="128"/>
  <c r="T65" i="128"/>
  <c r="T66" i="128"/>
  <c r="T67" i="128"/>
  <c r="T68" i="128"/>
  <c r="T69" i="128"/>
  <c r="T70" i="128"/>
  <c r="T71" i="128"/>
  <c r="T72" i="128"/>
  <c r="T73" i="128"/>
  <c r="T74" i="128"/>
  <c r="T75" i="128"/>
  <c r="T76" i="128"/>
  <c r="T77" i="128"/>
  <c r="T78" i="128"/>
  <c r="T79" i="128"/>
  <c r="T80" i="128"/>
  <c r="T81" i="128"/>
  <c r="T82" i="128"/>
  <c r="T83" i="128"/>
  <c r="T84" i="128"/>
  <c r="T85" i="128"/>
  <c r="T86" i="128"/>
  <c r="T87" i="128"/>
  <c r="T88" i="128"/>
  <c r="T89" i="128"/>
  <c r="T90" i="128"/>
  <c r="T91" i="128"/>
  <c r="T92" i="128"/>
  <c r="T93" i="128"/>
  <c r="T94" i="128"/>
  <c r="T95" i="128"/>
  <c r="T96" i="128"/>
  <c r="T97" i="128"/>
  <c r="T98" i="128"/>
  <c r="T99" i="128"/>
  <c r="T100" i="128"/>
  <c r="T101" i="128"/>
  <c r="T102" i="128"/>
  <c r="T103" i="128"/>
  <c r="T104" i="128"/>
  <c r="T105" i="128"/>
  <c r="T106" i="128"/>
  <c r="T107" i="128"/>
  <c r="T108" i="128"/>
  <c r="T109" i="128"/>
  <c r="T110" i="128"/>
  <c r="T111" i="128"/>
  <c r="T112" i="128"/>
  <c r="T113" i="128"/>
  <c r="T114" i="128"/>
  <c r="T115" i="128"/>
  <c r="T116" i="128"/>
  <c r="T117" i="128"/>
  <c r="T118" i="128"/>
  <c r="T119" i="128"/>
  <c r="T120" i="128"/>
  <c r="T121" i="128"/>
  <c r="T122" i="128"/>
  <c r="T123" i="128"/>
  <c r="T124" i="128"/>
  <c r="T125" i="128"/>
  <c r="T126" i="128"/>
  <c r="T127" i="128"/>
  <c r="T128" i="128"/>
  <c r="T129" i="128"/>
  <c r="T130" i="128"/>
  <c r="T131" i="128"/>
  <c r="T132" i="128"/>
  <c r="T133" i="128"/>
  <c r="T134" i="128"/>
  <c r="T135" i="128"/>
  <c r="T136" i="128"/>
  <c r="T137" i="128"/>
  <c r="T138" i="128"/>
  <c r="T139" i="128"/>
  <c r="T140" i="128"/>
  <c r="T141" i="128"/>
  <c r="T142" i="128"/>
  <c r="T143" i="128"/>
  <c r="T144" i="128"/>
  <c r="T145" i="128"/>
  <c r="T146" i="128"/>
  <c r="T147" i="128"/>
  <c r="T148" i="128"/>
  <c r="T149" i="128"/>
  <c r="T150" i="128"/>
  <c r="T151" i="128"/>
  <c r="T152" i="128"/>
  <c r="T153" i="128"/>
  <c r="T154" i="128"/>
  <c r="T155" i="128"/>
  <c r="T156" i="128"/>
  <c r="T157" i="128"/>
  <c r="T158" i="128"/>
  <c r="T159" i="128"/>
  <c r="T160" i="128"/>
  <c r="T161" i="128"/>
  <c r="T162" i="128"/>
  <c r="T163" i="128"/>
  <c r="T164" i="128"/>
  <c r="T165" i="128"/>
  <c r="T166" i="128"/>
  <c r="T167" i="128"/>
  <c r="T168" i="128"/>
  <c r="T169" i="128"/>
  <c r="T170" i="128"/>
  <c r="T171" i="128"/>
  <c r="T172" i="128"/>
  <c r="T173" i="128"/>
  <c r="T174" i="128"/>
  <c r="T175" i="128"/>
  <c r="T176" i="128"/>
  <c r="T177" i="128"/>
  <c r="T178" i="128"/>
  <c r="T179" i="128"/>
  <c r="T180" i="128"/>
  <c r="T181" i="128"/>
  <c r="T182" i="128"/>
  <c r="T183" i="128"/>
  <c r="T184" i="128"/>
  <c r="T185" i="128"/>
  <c r="T186" i="128"/>
  <c r="T187" i="128"/>
  <c r="T188" i="128"/>
  <c r="T189" i="128"/>
  <c r="T190" i="128"/>
  <c r="T191" i="128"/>
  <c r="T192" i="128"/>
  <c r="T193" i="128"/>
  <c r="T194" i="128"/>
  <c r="T195" i="128"/>
  <c r="T196" i="128"/>
  <c r="T197" i="128"/>
  <c r="T198" i="128"/>
  <c r="T199" i="128"/>
  <c r="T200" i="128"/>
  <c r="T201" i="128"/>
  <c r="T202" i="128"/>
  <c r="T203" i="128"/>
  <c r="T204" i="128"/>
  <c r="T205" i="128"/>
  <c r="T206" i="128"/>
  <c r="T207" i="128"/>
  <c r="T208" i="128"/>
  <c r="T209" i="128"/>
  <c r="T210" i="128"/>
  <c r="T211" i="128"/>
  <c r="T212" i="128"/>
  <c r="T213" i="128"/>
  <c r="T214" i="128"/>
  <c r="T215" i="128"/>
  <c r="T216" i="128"/>
  <c r="T217" i="128"/>
  <c r="T218" i="128"/>
  <c r="T219" i="128"/>
  <c r="T220" i="128"/>
  <c r="T221" i="128"/>
  <c r="T222" i="128"/>
  <c r="T223" i="128"/>
  <c r="T224" i="128"/>
  <c r="T225" i="128"/>
  <c r="T226" i="128"/>
  <c r="T227" i="128"/>
  <c r="T228" i="128"/>
  <c r="T229" i="128"/>
  <c r="T230" i="128"/>
  <c r="T231" i="128"/>
  <c r="T232" i="128"/>
  <c r="T233" i="128"/>
  <c r="T234" i="128"/>
  <c r="T235" i="128"/>
  <c r="T236" i="128"/>
  <c r="T237" i="128"/>
  <c r="T238" i="128"/>
  <c r="T239" i="128"/>
  <c r="T240" i="128"/>
  <c r="T241" i="128"/>
  <c r="T242" i="128"/>
  <c r="T243" i="128"/>
  <c r="T244" i="128"/>
  <c r="T245" i="128"/>
  <c r="T246" i="128"/>
  <c r="T247" i="128"/>
  <c r="T248" i="128"/>
  <c r="T249" i="128"/>
  <c r="T250" i="128"/>
  <c r="T251" i="128"/>
  <c r="T252" i="128"/>
  <c r="T253" i="128"/>
  <c r="T254" i="128"/>
  <c r="T255" i="128"/>
  <c r="T256" i="128"/>
  <c r="T257" i="128"/>
  <c r="T258" i="128"/>
  <c r="T259" i="128"/>
  <c r="T260" i="128"/>
  <c r="T261" i="128"/>
  <c r="T262" i="128"/>
  <c r="T263" i="128"/>
  <c r="T264" i="128"/>
  <c r="T265" i="128"/>
  <c r="T266" i="128"/>
  <c r="T267" i="128"/>
  <c r="T268" i="128"/>
  <c r="T269" i="128"/>
  <c r="T270" i="128"/>
  <c r="T271" i="128"/>
  <c r="T272" i="128"/>
  <c r="T273" i="128"/>
  <c r="T274" i="128"/>
  <c r="T275" i="128"/>
  <c r="T276" i="128"/>
  <c r="T277" i="128"/>
  <c r="T278" i="128"/>
  <c r="T279" i="128"/>
  <c r="T280" i="128"/>
  <c r="T281" i="128"/>
  <c r="T282" i="128"/>
  <c r="T283" i="128"/>
  <c r="T284" i="128"/>
  <c r="T285" i="128"/>
  <c r="T286" i="128"/>
  <c r="T287" i="128"/>
  <c r="T288" i="128"/>
  <c r="T289" i="128"/>
  <c r="T290" i="128"/>
  <c r="T291" i="128"/>
  <c r="T292" i="128"/>
  <c r="T293" i="128"/>
  <c r="T294" i="128"/>
  <c r="T295" i="128"/>
  <c r="T296" i="128"/>
  <c r="T297" i="128"/>
  <c r="T298" i="128"/>
  <c r="T299" i="128"/>
  <c r="T300" i="128"/>
  <c r="T301" i="128"/>
  <c r="T302" i="128"/>
  <c r="T303" i="128"/>
  <c r="T304" i="128"/>
  <c r="T305" i="128"/>
  <c r="T306" i="128"/>
  <c r="T307" i="128"/>
  <c r="T308" i="128"/>
  <c r="T309" i="128"/>
  <c r="T310" i="128"/>
  <c r="T311" i="128"/>
  <c r="T312" i="128"/>
  <c r="T313" i="128"/>
  <c r="T314" i="128"/>
  <c r="T315" i="128"/>
  <c r="T316" i="128"/>
  <c r="T317" i="128"/>
  <c r="T318" i="128"/>
  <c r="T319" i="128"/>
  <c r="T320" i="128"/>
  <c r="T321" i="128"/>
  <c r="T322" i="128"/>
  <c r="T323" i="128"/>
  <c r="T324" i="128"/>
  <c r="T325" i="128"/>
  <c r="T326" i="128"/>
  <c r="T327" i="128"/>
  <c r="T328" i="128"/>
  <c r="T329" i="128"/>
  <c r="T330" i="128"/>
  <c r="T331" i="128"/>
  <c r="T332" i="128"/>
  <c r="T333" i="128"/>
  <c r="T334" i="128"/>
  <c r="T335" i="128"/>
  <c r="T336" i="128"/>
  <c r="T337" i="128"/>
  <c r="T338" i="128"/>
  <c r="T339" i="128"/>
  <c r="T340" i="128"/>
  <c r="T341" i="128"/>
  <c r="T342" i="128"/>
  <c r="T343" i="128"/>
  <c r="T344" i="128"/>
  <c r="T345" i="128"/>
  <c r="T346" i="128"/>
  <c r="T347" i="128"/>
  <c r="T348" i="128"/>
  <c r="T349" i="128"/>
  <c r="T350" i="128"/>
  <c r="T351" i="128"/>
  <c r="T352" i="128"/>
  <c r="T353" i="128"/>
  <c r="T354" i="128"/>
  <c r="T355" i="128"/>
  <c r="T356" i="128"/>
  <c r="T357" i="128"/>
  <c r="T358" i="128"/>
  <c r="T359" i="128"/>
  <c r="T360" i="128"/>
  <c r="T361" i="128"/>
  <c r="T362" i="128"/>
  <c r="T363" i="128"/>
  <c r="T364" i="128"/>
  <c r="T365" i="128"/>
  <c r="T366" i="128"/>
  <c r="T367" i="128"/>
  <c r="T368" i="128"/>
  <c r="T369" i="128"/>
  <c r="T370" i="128"/>
  <c r="T371" i="128"/>
  <c r="T372" i="128"/>
  <c r="T373" i="128"/>
  <c r="T374" i="128"/>
  <c r="T375" i="128"/>
  <c r="T376" i="128"/>
  <c r="T377" i="128"/>
  <c r="T378" i="128"/>
  <c r="T379" i="128"/>
  <c r="T380" i="128"/>
  <c r="T381" i="128"/>
  <c r="T382" i="128"/>
  <c r="T383" i="128"/>
  <c r="T384" i="128"/>
  <c r="T385" i="128"/>
  <c r="T386" i="128"/>
  <c r="T387" i="128"/>
  <c r="T388" i="128"/>
  <c r="T389" i="128"/>
  <c r="T390" i="128"/>
  <c r="T391" i="128"/>
  <c r="T392" i="128"/>
  <c r="T393" i="128"/>
  <c r="T394" i="128"/>
  <c r="T395" i="128"/>
  <c r="T396" i="128"/>
  <c r="T397" i="128"/>
  <c r="T398" i="128"/>
  <c r="T399" i="128"/>
  <c r="T400" i="128"/>
  <c r="T401" i="128"/>
  <c r="T402" i="128"/>
  <c r="T403" i="128"/>
  <c r="T404" i="128"/>
  <c r="T405" i="128"/>
  <c r="T406" i="128"/>
  <c r="T407" i="128"/>
  <c r="T408" i="128"/>
  <c r="T409" i="128"/>
  <c r="T410" i="128"/>
  <c r="T411" i="128"/>
  <c r="T412" i="128"/>
  <c r="T413" i="128"/>
  <c r="T414" i="128"/>
  <c r="T415" i="128"/>
  <c r="T416" i="128"/>
  <c r="T417" i="128"/>
  <c r="T418" i="128"/>
  <c r="T419" i="128"/>
  <c r="T420" i="128"/>
  <c r="T421" i="128"/>
  <c r="T422" i="128"/>
  <c r="T423" i="128"/>
  <c r="T424" i="128"/>
  <c r="T425" i="128"/>
  <c r="T426" i="128"/>
  <c r="T427" i="128"/>
  <c r="T428" i="128"/>
  <c r="T429" i="128"/>
  <c r="T430" i="128"/>
  <c r="T431" i="128"/>
  <c r="T432" i="128"/>
  <c r="T433" i="128"/>
  <c r="T434" i="128"/>
  <c r="T435" i="128"/>
  <c r="T436" i="128"/>
  <c r="T437" i="128"/>
  <c r="T438" i="128"/>
  <c r="T439" i="128"/>
  <c r="T440" i="128"/>
  <c r="T441" i="128"/>
  <c r="T442" i="128"/>
  <c r="T443" i="128"/>
  <c r="T444" i="128"/>
  <c r="T445" i="128"/>
  <c r="T446" i="128"/>
  <c r="T447" i="128"/>
  <c r="T448" i="128"/>
  <c r="T449" i="128"/>
  <c r="T450" i="128"/>
  <c r="T451" i="128"/>
  <c r="T452" i="128"/>
  <c r="T453" i="128"/>
  <c r="T454" i="128"/>
  <c r="T455" i="128"/>
  <c r="T456" i="128"/>
  <c r="T457" i="128"/>
  <c r="T458" i="128"/>
  <c r="T459" i="128"/>
  <c r="T460" i="128"/>
  <c r="T461" i="128"/>
  <c r="T462" i="128"/>
  <c r="T463" i="128"/>
  <c r="T464" i="128"/>
  <c r="T465" i="128"/>
  <c r="T466" i="128"/>
  <c r="T467" i="128"/>
  <c r="T468" i="128"/>
  <c r="T469" i="128"/>
  <c r="T470" i="128"/>
  <c r="T471" i="128"/>
  <c r="T472" i="128"/>
  <c r="T473" i="128"/>
  <c r="T474" i="128"/>
  <c r="T475" i="128"/>
  <c r="T476" i="128"/>
  <c r="T477" i="128"/>
  <c r="T478" i="128"/>
  <c r="T479" i="128"/>
  <c r="T480" i="128"/>
  <c r="T481" i="128"/>
  <c r="T482" i="128"/>
  <c r="T483" i="128"/>
  <c r="T484" i="128"/>
  <c r="T485" i="128"/>
  <c r="T486" i="128"/>
  <c r="T487" i="128"/>
  <c r="T488" i="128"/>
  <c r="T489" i="128"/>
  <c r="T490" i="128"/>
  <c r="T491" i="128"/>
  <c r="T492" i="128"/>
  <c r="T493" i="128"/>
  <c r="T494" i="128"/>
  <c r="T495" i="128"/>
  <c r="T496" i="128"/>
  <c r="T497" i="128"/>
  <c r="T498" i="128"/>
  <c r="T499" i="128"/>
  <c r="T500" i="128"/>
  <c r="T9" i="128"/>
  <c r="L9" i="127"/>
  <c r="L10" i="127"/>
  <c r="L11" i="127"/>
  <c r="L12" i="127"/>
  <c r="L13" i="127"/>
  <c r="L14" i="127"/>
  <c r="L15" i="127"/>
  <c r="L16" i="127"/>
  <c r="L17" i="127"/>
  <c r="L18" i="127"/>
  <c r="L19" i="127"/>
  <c r="L20" i="127"/>
  <c r="L21" i="127"/>
  <c r="L22" i="127"/>
  <c r="L23" i="127"/>
  <c r="L24" i="127"/>
  <c r="L25" i="127"/>
  <c r="L26" i="127"/>
  <c r="L27" i="127"/>
  <c r="L28" i="127"/>
  <c r="L29" i="127"/>
  <c r="L30" i="127"/>
  <c r="L31" i="127"/>
  <c r="L32" i="127"/>
  <c r="L33" i="127"/>
  <c r="L34" i="127"/>
  <c r="L35" i="127"/>
  <c r="L36" i="127"/>
  <c r="L37" i="127"/>
  <c r="L38" i="127"/>
  <c r="L39" i="127"/>
  <c r="L40" i="127"/>
  <c r="L41" i="127"/>
  <c r="L42" i="127"/>
  <c r="L43" i="127"/>
  <c r="L44" i="127"/>
  <c r="L45" i="127"/>
  <c r="L46" i="127"/>
  <c r="L47" i="127"/>
  <c r="L48" i="127"/>
  <c r="L49" i="127"/>
  <c r="L50" i="127"/>
  <c r="L51" i="127"/>
  <c r="L52" i="127"/>
  <c r="L53" i="127"/>
  <c r="L54" i="127"/>
  <c r="L55" i="127"/>
  <c r="L56" i="127"/>
  <c r="L57" i="127"/>
  <c r="L58" i="127"/>
  <c r="L59" i="127"/>
  <c r="L60" i="127"/>
  <c r="L61" i="127"/>
  <c r="L62" i="127"/>
  <c r="L63" i="127"/>
  <c r="L64" i="127"/>
  <c r="L65" i="127"/>
  <c r="L66" i="127"/>
  <c r="L67" i="127"/>
  <c r="L68" i="127"/>
  <c r="L69" i="127"/>
  <c r="L70" i="127"/>
  <c r="L71" i="127"/>
  <c r="L72" i="127"/>
  <c r="L73" i="127"/>
  <c r="L74" i="127"/>
  <c r="L75" i="127"/>
  <c r="L76" i="127"/>
  <c r="L77" i="127"/>
  <c r="L78" i="127"/>
  <c r="L79" i="127"/>
  <c r="L80" i="127"/>
  <c r="L81" i="127"/>
  <c r="L82" i="127"/>
  <c r="L83" i="127"/>
  <c r="L84" i="127"/>
  <c r="L85" i="127"/>
  <c r="L86" i="127"/>
  <c r="L87" i="127"/>
  <c r="L88" i="127"/>
  <c r="L89" i="127"/>
  <c r="L90" i="127"/>
  <c r="L91" i="127"/>
  <c r="L92" i="127"/>
  <c r="L93" i="127"/>
  <c r="L94" i="127"/>
  <c r="L95" i="127"/>
  <c r="L96" i="127"/>
  <c r="L97" i="127"/>
  <c r="L98" i="127"/>
  <c r="L99" i="127"/>
  <c r="L100" i="127"/>
  <c r="L101" i="127"/>
  <c r="L102" i="127"/>
  <c r="L103" i="127"/>
  <c r="L104" i="127"/>
  <c r="L105" i="127"/>
  <c r="L106" i="127"/>
  <c r="L107" i="127"/>
  <c r="L108" i="127"/>
  <c r="L109" i="127"/>
  <c r="L110" i="127"/>
  <c r="L111" i="127"/>
  <c r="L112" i="127"/>
  <c r="L113" i="127"/>
  <c r="L114" i="127"/>
  <c r="L115" i="127"/>
  <c r="L116" i="127"/>
  <c r="L117" i="127"/>
  <c r="L118" i="127"/>
  <c r="L119" i="127"/>
  <c r="L120" i="127"/>
  <c r="L121" i="127"/>
  <c r="L122" i="127"/>
  <c r="L123" i="127"/>
  <c r="L124" i="127"/>
  <c r="L125" i="127"/>
  <c r="L126" i="127"/>
  <c r="L127" i="127"/>
  <c r="L128" i="127"/>
  <c r="L129" i="127"/>
  <c r="L130" i="127"/>
  <c r="L131" i="127"/>
  <c r="L132" i="127"/>
  <c r="L133" i="127"/>
  <c r="L134" i="127"/>
  <c r="L135" i="127"/>
  <c r="L136" i="127"/>
  <c r="L137" i="127"/>
  <c r="L138" i="127"/>
  <c r="L139" i="127"/>
  <c r="L140" i="127"/>
  <c r="L141" i="127"/>
  <c r="L142" i="127"/>
  <c r="L143" i="127"/>
  <c r="L144" i="127"/>
  <c r="L145" i="127"/>
  <c r="L146" i="127"/>
  <c r="L147" i="127"/>
  <c r="L148" i="127"/>
  <c r="L149" i="127"/>
  <c r="L150" i="127"/>
  <c r="L151" i="127"/>
  <c r="L152" i="127"/>
  <c r="L153" i="127"/>
  <c r="L154" i="127"/>
  <c r="L155" i="127"/>
  <c r="L156" i="127"/>
  <c r="L157" i="127"/>
  <c r="L158" i="127"/>
  <c r="L159" i="127"/>
  <c r="L160" i="127"/>
  <c r="L161" i="127"/>
  <c r="L162" i="127"/>
  <c r="L163" i="127"/>
  <c r="L164" i="127"/>
  <c r="L165" i="127"/>
  <c r="L166" i="127"/>
  <c r="L167" i="127"/>
  <c r="L168" i="127"/>
  <c r="L169" i="127"/>
  <c r="L170" i="127"/>
  <c r="L171" i="127"/>
  <c r="L172" i="127"/>
  <c r="L173" i="127"/>
  <c r="L174" i="127"/>
  <c r="L175" i="127"/>
  <c r="L176" i="127"/>
  <c r="L177" i="127"/>
  <c r="L178" i="127"/>
  <c r="L179" i="127"/>
  <c r="L180" i="127"/>
  <c r="L181" i="127"/>
  <c r="L182" i="127"/>
  <c r="L183" i="127"/>
  <c r="L184" i="127"/>
  <c r="L185" i="127"/>
  <c r="L186" i="127"/>
  <c r="L187" i="127"/>
  <c r="L188" i="127"/>
  <c r="L189" i="127"/>
  <c r="L190" i="127"/>
  <c r="L191" i="127"/>
  <c r="L192" i="127"/>
  <c r="L193" i="127"/>
  <c r="L194" i="127"/>
  <c r="L195" i="127"/>
  <c r="L196" i="127"/>
  <c r="L197" i="127"/>
  <c r="L198" i="127"/>
  <c r="L199" i="127"/>
  <c r="L200" i="127"/>
  <c r="L201" i="127"/>
  <c r="L202" i="127"/>
  <c r="L203" i="127"/>
  <c r="L204" i="127"/>
  <c r="L205" i="127"/>
  <c r="L206" i="127"/>
  <c r="L207" i="127"/>
  <c r="L208" i="127"/>
  <c r="L209" i="127"/>
  <c r="L210" i="127"/>
  <c r="L211" i="127"/>
  <c r="L212" i="127"/>
  <c r="L213" i="127"/>
  <c r="L214" i="127"/>
  <c r="L215" i="127"/>
  <c r="L216" i="127"/>
  <c r="L217" i="127"/>
  <c r="L218" i="127"/>
  <c r="L219" i="127"/>
  <c r="L220" i="127"/>
  <c r="L221" i="127"/>
  <c r="L222" i="127"/>
  <c r="L223" i="127"/>
  <c r="L224" i="127"/>
  <c r="L225" i="127"/>
  <c r="L226" i="127"/>
  <c r="L227" i="127"/>
  <c r="L228" i="127"/>
  <c r="L229" i="127"/>
  <c r="L230" i="127"/>
  <c r="L231" i="127"/>
  <c r="L232" i="127"/>
  <c r="L233" i="127"/>
  <c r="L234" i="127"/>
  <c r="L235" i="127"/>
  <c r="L236" i="127"/>
  <c r="L237" i="127"/>
  <c r="L238" i="127"/>
  <c r="L239" i="127"/>
  <c r="L240" i="127"/>
  <c r="L241" i="127"/>
  <c r="L242" i="127"/>
  <c r="L243" i="127"/>
  <c r="L244" i="127"/>
  <c r="L245" i="127"/>
  <c r="L246" i="127"/>
  <c r="L247" i="127"/>
  <c r="L248" i="127"/>
  <c r="L249" i="127"/>
  <c r="L250" i="127"/>
  <c r="L251" i="127"/>
  <c r="L252" i="127"/>
  <c r="L253" i="127"/>
  <c r="L254" i="127"/>
  <c r="L255" i="127"/>
  <c r="L256" i="127"/>
  <c r="L257" i="127"/>
  <c r="L258" i="127"/>
  <c r="L259" i="127"/>
  <c r="L260" i="127"/>
  <c r="L261" i="127"/>
  <c r="L262" i="127"/>
  <c r="L263" i="127"/>
  <c r="L264" i="127"/>
  <c r="L265" i="127"/>
  <c r="L266" i="127"/>
  <c r="L267" i="127"/>
  <c r="L268" i="127"/>
  <c r="L269" i="127"/>
  <c r="L270" i="127"/>
  <c r="L271" i="127"/>
  <c r="L272" i="127"/>
  <c r="L273" i="127"/>
  <c r="L274" i="127"/>
  <c r="L275" i="127"/>
  <c r="L276" i="127"/>
  <c r="L277" i="127"/>
  <c r="L278" i="127"/>
  <c r="L279" i="127"/>
  <c r="L280" i="127"/>
  <c r="L281" i="127"/>
  <c r="L282" i="127"/>
  <c r="L283" i="127"/>
  <c r="L284" i="127"/>
  <c r="L285" i="127"/>
  <c r="L286" i="127"/>
  <c r="L287" i="127"/>
  <c r="L288" i="127"/>
  <c r="L289" i="127"/>
  <c r="L290" i="127"/>
  <c r="L291" i="127"/>
  <c r="L292" i="127"/>
  <c r="L293" i="127"/>
  <c r="L294" i="127"/>
  <c r="L295" i="127"/>
  <c r="L296" i="127"/>
  <c r="L297" i="127"/>
  <c r="L298" i="127"/>
  <c r="L299" i="127"/>
  <c r="L300" i="127"/>
  <c r="L301" i="127"/>
  <c r="L302" i="127"/>
  <c r="L303" i="127"/>
  <c r="L304" i="127"/>
  <c r="L305" i="127"/>
  <c r="L306" i="127"/>
  <c r="L307" i="127"/>
  <c r="L308" i="127"/>
  <c r="L309" i="127"/>
  <c r="L310" i="127"/>
  <c r="L311" i="127"/>
  <c r="L312" i="127"/>
  <c r="L313" i="127"/>
  <c r="L314" i="127"/>
  <c r="L315" i="127"/>
  <c r="L316" i="127"/>
  <c r="L317" i="127"/>
  <c r="L318" i="127"/>
  <c r="L319" i="127"/>
  <c r="L320" i="127"/>
  <c r="L321" i="127"/>
  <c r="L322" i="127"/>
  <c r="L323" i="127"/>
  <c r="L324" i="127"/>
  <c r="L325" i="127"/>
  <c r="L326" i="127"/>
  <c r="L327" i="127"/>
  <c r="L328" i="127"/>
  <c r="L329" i="127"/>
  <c r="L330" i="127"/>
  <c r="L331" i="127"/>
  <c r="L332" i="127"/>
  <c r="L333" i="127"/>
  <c r="L334" i="127"/>
  <c r="L335" i="127"/>
  <c r="L336" i="127"/>
  <c r="L337" i="127"/>
  <c r="L338" i="127"/>
  <c r="L339" i="127"/>
  <c r="L340" i="127"/>
  <c r="L341" i="127"/>
  <c r="L342" i="127"/>
  <c r="L343" i="127"/>
  <c r="L344" i="127"/>
  <c r="L345" i="127"/>
  <c r="L346" i="127"/>
  <c r="L347" i="127"/>
  <c r="L348" i="127"/>
  <c r="L349" i="127"/>
  <c r="L350" i="127"/>
  <c r="L351" i="127"/>
  <c r="L352" i="127"/>
  <c r="L353" i="127"/>
  <c r="L354" i="127"/>
  <c r="L355" i="127"/>
  <c r="L356" i="127"/>
  <c r="L357" i="127"/>
  <c r="L358" i="127"/>
  <c r="L359" i="127"/>
  <c r="L360" i="127"/>
  <c r="L361" i="127"/>
  <c r="L362" i="127"/>
  <c r="L363" i="127"/>
  <c r="L364" i="127"/>
  <c r="L365" i="127"/>
  <c r="L366" i="127"/>
  <c r="L367" i="127"/>
  <c r="L368" i="127"/>
  <c r="L369" i="127"/>
  <c r="L370" i="127"/>
  <c r="L371" i="127"/>
  <c r="L372" i="127"/>
  <c r="L373" i="127"/>
  <c r="L374" i="127"/>
  <c r="L375" i="127"/>
  <c r="L376" i="127"/>
  <c r="L377" i="127"/>
  <c r="L378" i="127"/>
  <c r="L379" i="127"/>
  <c r="L380" i="127"/>
  <c r="L381" i="127"/>
  <c r="L382" i="127"/>
  <c r="L383" i="127"/>
  <c r="L384" i="127"/>
  <c r="L385" i="127"/>
  <c r="L386" i="127"/>
  <c r="L387" i="127"/>
  <c r="L388" i="127"/>
  <c r="L389" i="127"/>
  <c r="L390" i="127"/>
  <c r="L391" i="127"/>
  <c r="L392" i="127"/>
  <c r="L393" i="127"/>
  <c r="L394" i="127"/>
  <c r="L395" i="127"/>
  <c r="L396" i="127"/>
  <c r="L397" i="127"/>
  <c r="L398" i="127"/>
  <c r="L399" i="127"/>
  <c r="L400" i="127"/>
  <c r="L401" i="127"/>
  <c r="L402" i="127"/>
  <c r="L403" i="127"/>
  <c r="L404" i="127"/>
  <c r="L405" i="127"/>
  <c r="L406" i="127"/>
  <c r="L407" i="127"/>
  <c r="L408" i="127"/>
  <c r="L409" i="127"/>
  <c r="L410" i="127"/>
  <c r="L411" i="127"/>
  <c r="L412" i="127"/>
  <c r="L413" i="127"/>
  <c r="L414" i="127"/>
  <c r="L415" i="127"/>
  <c r="L416" i="127"/>
  <c r="L417" i="127"/>
  <c r="L418" i="127"/>
  <c r="L419" i="127"/>
  <c r="L420" i="127"/>
  <c r="L421" i="127"/>
  <c r="L422" i="127"/>
  <c r="L423" i="127"/>
  <c r="L424" i="127"/>
  <c r="L425" i="127"/>
  <c r="L426" i="127"/>
  <c r="L427" i="127"/>
  <c r="L428" i="127"/>
  <c r="L429" i="127"/>
  <c r="L430" i="127"/>
  <c r="L431" i="127"/>
  <c r="L432" i="127"/>
  <c r="L433" i="127"/>
  <c r="L434" i="127"/>
  <c r="L435" i="127"/>
  <c r="L436" i="127"/>
  <c r="L437" i="127"/>
  <c r="L438" i="127"/>
  <c r="L439" i="127"/>
  <c r="L440" i="127"/>
  <c r="L441" i="127"/>
  <c r="L442" i="127"/>
  <c r="L443" i="127"/>
  <c r="L444" i="127"/>
  <c r="L445" i="127"/>
  <c r="L446" i="127"/>
  <c r="L447" i="127"/>
  <c r="L448" i="127"/>
  <c r="L449" i="127"/>
  <c r="L450" i="127"/>
  <c r="L451" i="127"/>
  <c r="L452" i="127"/>
  <c r="L453" i="127"/>
  <c r="L454" i="127"/>
  <c r="L455" i="127"/>
  <c r="L456" i="127"/>
  <c r="L457" i="127"/>
  <c r="L458" i="127"/>
  <c r="L459" i="127"/>
  <c r="L460" i="127"/>
  <c r="L461" i="127"/>
  <c r="L462" i="127"/>
  <c r="L463" i="127"/>
  <c r="L464" i="127"/>
  <c r="L465" i="127"/>
  <c r="L466" i="127"/>
  <c r="L467" i="127"/>
  <c r="L468" i="127"/>
  <c r="L469" i="127"/>
  <c r="L470" i="127"/>
  <c r="L471" i="127"/>
  <c r="L472" i="127"/>
  <c r="L473" i="127"/>
  <c r="L474" i="127"/>
  <c r="L475" i="127"/>
  <c r="L476" i="127"/>
  <c r="L477" i="127"/>
  <c r="L478" i="127"/>
  <c r="L479" i="127"/>
  <c r="L480" i="127"/>
  <c r="L481" i="127"/>
  <c r="L482" i="127"/>
  <c r="L483" i="127"/>
  <c r="L484" i="127"/>
  <c r="L485" i="127"/>
  <c r="L486" i="127"/>
  <c r="L487" i="127"/>
  <c r="L488" i="127"/>
  <c r="L489" i="127"/>
  <c r="L490" i="127"/>
  <c r="L491" i="127"/>
  <c r="L492" i="127"/>
  <c r="L493" i="127"/>
  <c r="L494" i="127"/>
  <c r="L495" i="127"/>
  <c r="L496" i="127"/>
  <c r="L497" i="127"/>
  <c r="L498" i="127"/>
  <c r="L499" i="127"/>
  <c r="L500" i="127"/>
  <c r="L8" i="127"/>
  <c r="L9" i="126"/>
  <c r="L10" i="126"/>
  <c r="L11" i="126"/>
  <c r="L12" i="126"/>
  <c r="L13" i="126"/>
  <c r="L14" i="126"/>
  <c r="L15" i="126"/>
  <c r="L16" i="126"/>
  <c r="L17" i="126"/>
  <c r="L18" i="126"/>
  <c r="L19" i="126"/>
  <c r="L20" i="126"/>
  <c r="L21" i="126"/>
  <c r="L22" i="126"/>
  <c r="L23" i="126"/>
  <c r="L24" i="126"/>
  <c r="L25" i="126"/>
  <c r="L26" i="126"/>
  <c r="L27" i="126"/>
  <c r="L28" i="126"/>
  <c r="L29" i="126"/>
  <c r="L30" i="126"/>
  <c r="L31" i="126"/>
  <c r="L32" i="126"/>
  <c r="L33" i="126"/>
  <c r="L34" i="126"/>
  <c r="L35" i="126"/>
  <c r="L36" i="126"/>
  <c r="L37" i="126"/>
  <c r="L38" i="126"/>
  <c r="L39" i="126"/>
  <c r="L40" i="126"/>
  <c r="L41" i="126"/>
  <c r="L42" i="126"/>
  <c r="L43" i="126"/>
  <c r="L44" i="126"/>
  <c r="L45" i="126"/>
  <c r="L46" i="126"/>
  <c r="L47" i="126"/>
  <c r="L48" i="126"/>
  <c r="L49" i="126"/>
  <c r="L50" i="126"/>
  <c r="L51" i="126"/>
  <c r="L52" i="126"/>
  <c r="L53" i="126"/>
  <c r="L54" i="126"/>
  <c r="L55" i="126"/>
  <c r="L56" i="126"/>
  <c r="L57" i="126"/>
  <c r="L58" i="126"/>
  <c r="L59" i="126"/>
  <c r="L60" i="126"/>
  <c r="L61" i="126"/>
  <c r="L62" i="126"/>
  <c r="L63" i="126"/>
  <c r="L64" i="126"/>
  <c r="L65" i="126"/>
  <c r="L66" i="126"/>
  <c r="L67" i="126"/>
  <c r="L68" i="126"/>
  <c r="L69" i="126"/>
  <c r="L70" i="126"/>
  <c r="L71" i="126"/>
  <c r="L72" i="126"/>
  <c r="L73" i="126"/>
  <c r="L74" i="126"/>
  <c r="L75" i="126"/>
  <c r="L76" i="126"/>
  <c r="L77" i="126"/>
  <c r="L78" i="126"/>
  <c r="L79" i="126"/>
  <c r="L80" i="126"/>
  <c r="L81" i="126"/>
  <c r="L82" i="126"/>
  <c r="L83" i="126"/>
  <c r="L84" i="126"/>
  <c r="L85" i="126"/>
  <c r="L86" i="126"/>
  <c r="L87" i="126"/>
  <c r="L88" i="126"/>
  <c r="L89" i="126"/>
  <c r="L90" i="126"/>
  <c r="L91" i="126"/>
  <c r="L92" i="126"/>
  <c r="L93" i="126"/>
  <c r="L94" i="126"/>
  <c r="L95" i="126"/>
  <c r="L96" i="126"/>
  <c r="L97" i="126"/>
  <c r="L98" i="126"/>
  <c r="L99" i="126"/>
  <c r="L100" i="126"/>
  <c r="L101" i="126"/>
  <c r="L102" i="126"/>
  <c r="L103" i="126"/>
  <c r="L104" i="126"/>
  <c r="L105" i="126"/>
  <c r="L106" i="126"/>
  <c r="L107" i="126"/>
  <c r="L108" i="126"/>
  <c r="L109" i="126"/>
  <c r="L110" i="126"/>
  <c r="L111" i="126"/>
  <c r="L112" i="126"/>
  <c r="L113" i="126"/>
  <c r="L114" i="126"/>
  <c r="L115" i="126"/>
  <c r="L116" i="126"/>
  <c r="L117" i="126"/>
  <c r="L118" i="126"/>
  <c r="L119" i="126"/>
  <c r="L120" i="126"/>
  <c r="L121" i="126"/>
  <c r="L122" i="126"/>
  <c r="L123" i="126"/>
  <c r="L124" i="126"/>
  <c r="L125" i="126"/>
  <c r="L126" i="126"/>
  <c r="L127" i="126"/>
  <c r="L128" i="126"/>
  <c r="L129" i="126"/>
  <c r="L130" i="126"/>
  <c r="L131" i="126"/>
  <c r="L132" i="126"/>
  <c r="L133" i="126"/>
  <c r="L134" i="126"/>
  <c r="L135" i="126"/>
  <c r="L136" i="126"/>
  <c r="L137" i="126"/>
  <c r="L138" i="126"/>
  <c r="L139" i="126"/>
  <c r="L140" i="126"/>
  <c r="L141" i="126"/>
  <c r="L142" i="126"/>
  <c r="L143" i="126"/>
  <c r="L144" i="126"/>
  <c r="L145" i="126"/>
  <c r="L146" i="126"/>
  <c r="L147" i="126"/>
  <c r="L148" i="126"/>
  <c r="L149" i="126"/>
  <c r="L150" i="126"/>
  <c r="L151" i="126"/>
  <c r="L152" i="126"/>
  <c r="L153" i="126"/>
  <c r="L154" i="126"/>
  <c r="L155" i="126"/>
  <c r="L156" i="126"/>
  <c r="L157" i="126"/>
  <c r="L158" i="126"/>
  <c r="L159" i="126"/>
  <c r="L160" i="126"/>
  <c r="L161" i="126"/>
  <c r="L162" i="126"/>
  <c r="L163" i="126"/>
  <c r="L164" i="126"/>
  <c r="L165" i="126"/>
  <c r="L166" i="126"/>
  <c r="L167" i="126"/>
  <c r="L168" i="126"/>
  <c r="L169" i="126"/>
  <c r="L170" i="126"/>
  <c r="L171" i="126"/>
  <c r="L172" i="126"/>
  <c r="L173" i="126"/>
  <c r="L174" i="126"/>
  <c r="L175" i="126"/>
  <c r="L176" i="126"/>
  <c r="L177" i="126"/>
  <c r="L178" i="126"/>
  <c r="L179" i="126"/>
  <c r="L180" i="126"/>
  <c r="L181" i="126"/>
  <c r="L182" i="126"/>
  <c r="L183" i="126"/>
  <c r="L184" i="126"/>
  <c r="L185" i="126"/>
  <c r="L186" i="126"/>
  <c r="L187" i="126"/>
  <c r="L188" i="126"/>
  <c r="L189" i="126"/>
  <c r="L190" i="126"/>
  <c r="L191" i="126"/>
  <c r="L192" i="126"/>
  <c r="L193" i="126"/>
  <c r="L194" i="126"/>
  <c r="L195" i="126"/>
  <c r="L196" i="126"/>
  <c r="L197" i="126"/>
  <c r="L198" i="126"/>
  <c r="L199" i="126"/>
  <c r="L200" i="126"/>
  <c r="L201" i="126"/>
  <c r="L202" i="126"/>
  <c r="L203" i="126"/>
  <c r="L204" i="126"/>
  <c r="L205" i="126"/>
  <c r="L206" i="126"/>
  <c r="L207" i="126"/>
  <c r="L208" i="126"/>
  <c r="L209" i="126"/>
  <c r="L210" i="126"/>
  <c r="L211" i="126"/>
  <c r="L212" i="126"/>
  <c r="L213" i="126"/>
  <c r="L214" i="126"/>
  <c r="L215" i="126"/>
  <c r="L216" i="126"/>
  <c r="L217" i="126"/>
  <c r="L218" i="126"/>
  <c r="L219" i="126"/>
  <c r="L220" i="126"/>
  <c r="L221" i="126"/>
  <c r="L222" i="126"/>
  <c r="L223" i="126"/>
  <c r="L224" i="126"/>
  <c r="L225" i="126"/>
  <c r="L226" i="126"/>
  <c r="L227" i="126"/>
  <c r="L228" i="126"/>
  <c r="L229" i="126"/>
  <c r="L230" i="126"/>
  <c r="L231" i="126"/>
  <c r="L232" i="126"/>
  <c r="L233" i="126"/>
  <c r="L234" i="126"/>
  <c r="L235" i="126"/>
  <c r="L236" i="126"/>
  <c r="L237" i="126"/>
  <c r="L238" i="126"/>
  <c r="L239" i="126"/>
  <c r="L240" i="126"/>
  <c r="L241" i="126"/>
  <c r="L242" i="126"/>
  <c r="L243" i="126"/>
  <c r="L244" i="126"/>
  <c r="L245" i="126"/>
  <c r="L246" i="126"/>
  <c r="L247" i="126"/>
  <c r="L248" i="126"/>
  <c r="L249" i="126"/>
  <c r="L250" i="126"/>
  <c r="L251" i="126"/>
  <c r="L252" i="126"/>
  <c r="L253" i="126"/>
  <c r="L254" i="126"/>
  <c r="L255" i="126"/>
  <c r="L256" i="126"/>
  <c r="L257" i="126"/>
  <c r="L258" i="126"/>
  <c r="L259" i="126"/>
  <c r="L260" i="126"/>
  <c r="L261" i="126"/>
  <c r="L262" i="126"/>
  <c r="L263" i="126"/>
  <c r="L264" i="126"/>
  <c r="L265" i="126"/>
  <c r="L266" i="126"/>
  <c r="L267" i="126"/>
  <c r="L268" i="126"/>
  <c r="L269" i="126"/>
  <c r="L270" i="126"/>
  <c r="L271" i="126"/>
  <c r="L272" i="126"/>
  <c r="L273" i="126"/>
  <c r="L274" i="126"/>
  <c r="L275" i="126"/>
  <c r="L276" i="126"/>
  <c r="L277" i="126"/>
  <c r="L278" i="126"/>
  <c r="L279" i="126"/>
  <c r="L280" i="126"/>
  <c r="L281" i="126"/>
  <c r="L282" i="126"/>
  <c r="L283" i="126"/>
  <c r="L284" i="126"/>
  <c r="L285" i="126"/>
  <c r="L286" i="126"/>
  <c r="L287" i="126"/>
  <c r="L288" i="126"/>
  <c r="L289" i="126"/>
  <c r="L290" i="126"/>
  <c r="L291" i="126"/>
  <c r="L292" i="126"/>
  <c r="L293" i="126"/>
  <c r="L294" i="126"/>
  <c r="L295" i="126"/>
  <c r="L296" i="126"/>
  <c r="L297" i="126"/>
  <c r="L298" i="126"/>
  <c r="L299" i="126"/>
  <c r="L300" i="126"/>
  <c r="L301" i="126"/>
  <c r="L302" i="126"/>
  <c r="L303" i="126"/>
  <c r="L304" i="126"/>
  <c r="L305" i="126"/>
  <c r="L306" i="126"/>
  <c r="L307" i="126"/>
  <c r="L308" i="126"/>
  <c r="L309" i="126"/>
  <c r="L310" i="126"/>
  <c r="L311" i="126"/>
  <c r="L312" i="126"/>
  <c r="L313" i="126"/>
  <c r="L314" i="126"/>
  <c r="L315" i="126"/>
  <c r="L316" i="126"/>
  <c r="L317" i="126"/>
  <c r="L318" i="126"/>
  <c r="L319" i="126"/>
  <c r="L320" i="126"/>
  <c r="L321" i="126"/>
  <c r="L322" i="126"/>
  <c r="L323" i="126"/>
  <c r="L324" i="126"/>
  <c r="L325" i="126"/>
  <c r="L326" i="126"/>
  <c r="L327" i="126"/>
  <c r="L328" i="126"/>
  <c r="L329" i="126"/>
  <c r="L330" i="126"/>
  <c r="L331" i="126"/>
  <c r="L332" i="126"/>
  <c r="L333" i="126"/>
  <c r="L334" i="126"/>
  <c r="L335" i="126"/>
  <c r="L336" i="126"/>
  <c r="L337" i="126"/>
  <c r="L338" i="126"/>
  <c r="L339" i="126"/>
  <c r="L340" i="126"/>
  <c r="L341" i="126"/>
  <c r="L342" i="126"/>
  <c r="L343" i="126"/>
  <c r="L344" i="126"/>
  <c r="L345" i="126"/>
  <c r="L346" i="126"/>
  <c r="L347" i="126"/>
  <c r="L348" i="126"/>
  <c r="L349" i="126"/>
  <c r="L350" i="126"/>
  <c r="L351" i="126"/>
  <c r="L352" i="126"/>
  <c r="L353" i="126"/>
  <c r="L354" i="126"/>
  <c r="L355" i="126"/>
  <c r="L356" i="126"/>
  <c r="L357" i="126"/>
  <c r="L358" i="126"/>
  <c r="L359" i="126"/>
  <c r="L360" i="126"/>
  <c r="L361" i="126"/>
  <c r="L362" i="126"/>
  <c r="L363" i="126"/>
  <c r="L364" i="126"/>
  <c r="L365" i="126"/>
  <c r="L366" i="126"/>
  <c r="L367" i="126"/>
  <c r="L368" i="126"/>
  <c r="L369" i="126"/>
  <c r="L370" i="126"/>
  <c r="L371" i="126"/>
  <c r="L372" i="126"/>
  <c r="L373" i="126"/>
  <c r="L374" i="126"/>
  <c r="L375" i="126"/>
  <c r="L376" i="126"/>
  <c r="L377" i="126"/>
  <c r="L378" i="126"/>
  <c r="L379" i="126"/>
  <c r="L380" i="126"/>
  <c r="L381" i="126"/>
  <c r="L382" i="126"/>
  <c r="L383" i="126"/>
  <c r="L384" i="126"/>
  <c r="L385" i="126"/>
  <c r="L386" i="126"/>
  <c r="L387" i="126"/>
  <c r="L388" i="126"/>
  <c r="L389" i="126"/>
  <c r="L390" i="126"/>
  <c r="L391" i="126"/>
  <c r="L392" i="126"/>
  <c r="L393" i="126"/>
  <c r="L394" i="126"/>
  <c r="L395" i="126"/>
  <c r="L396" i="126"/>
  <c r="L397" i="126"/>
  <c r="L398" i="126"/>
  <c r="L399" i="126"/>
  <c r="L400" i="126"/>
  <c r="L401" i="126"/>
  <c r="L402" i="126"/>
  <c r="L403" i="126"/>
  <c r="L404" i="126"/>
  <c r="L405" i="126"/>
  <c r="L406" i="126"/>
  <c r="L407" i="126"/>
  <c r="L408" i="126"/>
  <c r="L409" i="126"/>
  <c r="L410" i="126"/>
  <c r="L411" i="126"/>
  <c r="L412" i="126"/>
  <c r="L413" i="126"/>
  <c r="L414" i="126"/>
  <c r="L415" i="126"/>
  <c r="L416" i="126"/>
  <c r="L417" i="126"/>
  <c r="L418" i="126"/>
  <c r="L419" i="126"/>
  <c r="L420" i="126"/>
  <c r="L421" i="126"/>
  <c r="L422" i="126"/>
  <c r="L423" i="126"/>
  <c r="L424" i="126"/>
  <c r="L425" i="126"/>
  <c r="L426" i="126"/>
  <c r="L427" i="126"/>
  <c r="L428" i="126"/>
  <c r="L429" i="126"/>
  <c r="L430" i="126"/>
  <c r="L431" i="126"/>
  <c r="L432" i="126"/>
  <c r="L433" i="126"/>
  <c r="L434" i="126"/>
  <c r="L435" i="126"/>
  <c r="L436" i="126"/>
  <c r="L437" i="126"/>
  <c r="L438" i="126"/>
  <c r="L439" i="126"/>
  <c r="L440" i="126"/>
  <c r="L441" i="126"/>
  <c r="L442" i="126"/>
  <c r="L443" i="126"/>
  <c r="L444" i="126"/>
  <c r="L445" i="126"/>
  <c r="L446" i="126"/>
  <c r="L447" i="126"/>
  <c r="L448" i="126"/>
  <c r="L449" i="126"/>
  <c r="L450" i="126"/>
  <c r="L451" i="126"/>
  <c r="L452" i="126"/>
  <c r="L453" i="126"/>
  <c r="L454" i="126"/>
  <c r="L455" i="126"/>
  <c r="L456" i="126"/>
  <c r="L457" i="126"/>
  <c r="L458" i="126"/>
  <c r="L459" i="126"/>
  <c r="L460" i="126"/>
  <c r="L461" i="126"/>
  <c r="L462" i="126"/>
  <c r="L463" i="126"/>
  <c r="L464" i="126"/>
  <c r="L465" i="126"/>
  <c r="L466" i="126"/>
  <c r="L467" i="126"/>
  <c r="L468" i="126"/>
  <c r="L469" i="126"/>
  <c r="L470" i="126"/>
  <c r="L471" i="126"/>
  <c r="L472" i="126"/>
  <c r="L473" i="126"/>
  <c r="L474" i="126"/>
  <c r="L475" i="126"/>
  <c r="L476" i="126"/>
  <c r="L477" i="126"/>
  <c r="L478" i="126"/>
  <c r="L479" i="126"/>
  <c r="L480" i="126"/>
  <c r="L481" i="126"/>
  <c r="L482" i="126"/>
  <c r="L483" i="126"/>
  <c r="L484" i="126"/>
  <c r="L485" i="126"/>
  <c r="L486" i="126"/>
  <c r="L487" i="126"/>
  <c r="L488" i="126"/>
  <c r="L489" i="126"/>
  <c r="L490" i="126"/>
  <c r="L491" i="126"/>
  <c r="L492" i="126"/>
  <c r="L493" i="126"/>
  <c r="L494" i="126"/>
  <c r="L495" i="126"/>
  <c r="L496" i="126"/>
  <c r="L497" i="126"/>
  <c r="L498" i="126"/>
  <c r="L499" i="126"/>
  <c r="L500" i="126"/>
  <c r="L8" i="126"/>
  <c r="O10" i="124"/>
  <c r="O11" i="124"/>
  <c r="O12" i="124"/>
  <c r="O13" i="124"/>
  <c r="O14" i="124"/>
  <c r="O15" i="124"/>
  <c r="O16" i="124"/>
  <c r="O17" i="124"/>
  <c r="O18" i="124"/>
  <c r="O19" i="124"/>
  <c r="O20" i="124"/>
  <c r="O21" i="124"/>
  <c r="O22" i="124"/>
  <c r="O23" i="124"/>
  <c r="O24" i="124"/>
  <c r="O25" i="124"/>
  <c r="O26" i="124"/>
  <c r="O27" i="124"/>
  <c r="O28" i="124"/>
  <c r="O29" i="124"/>
  <c r="O30" i="124"/>
  <c r="O31" i="124"/>
  <c r="O32" i="124"/>
  <c r="O33" i="124"/>
  <c r="O34" i="124"/>
  <c r="O35" i="124"/>
  <c r="O36" i="124"/>
  <c r="O37" i="124"/>
  <c r="O38" i="124"/>
  <c r="O39" i="124"/>
  <c r="O40" i="124"/>
  <c r="O41" i="124"/>
  <c r="O42" i="124"/>
  <c r="O43" i="124"/>
  <c r="O44" i="124"/>
  <c r="O45" i="124"/>
  <c r="O46" i="124"/>
  <c r="O47" i="124"/>
  <c r="O48" i="124"/>
  <c r="O49" i="124"/>
  <c r="O50" i="124"/>
  <c r="O51" i="124"/>
  <c r="O52" i="124"/>
  <c r="O53" i="124"/>
  <c r="O54" i="124"/>
  <c r="O55" i="124"/>
  <c r="O56" i="124"/>
  <c r="O57" i="124"/>
  <c r="O58" i="124"/>
  <c r="O59" i="124"/>
  <c r="O60" i="124"/>
  <c r="O61" i="124"/>
  <c r="O62" i="124"/>
  <c r="O63" i="124"/>
  <c r="O64" i="124"/>
  <c r="O65" i="124"/>
  <c r="O66" i="124"/>
  <c r="O67" i="124"/>
  <c r="O68" i="124"/>
  <c r="O69" i="124"/>
  <c r="O70" i="124"/>
  <c r="O71" i="124"/>
  <c r="O72" i="124"/>
  <c r="O73" i="124"/>
  <c r="O74" i="124"/>
  <c r="O75" i="124"/>
  <c r="O76" i="124"/>
  <c r="O77" i="124"/>
  <c r="O78" i="124"/>
  <c r="O79" i="124"/>
  <c r="O80" i="124"/>
  <c r="O81" i="124"/>
  <c r="O82" i="124"/>
  <c r="O83" i="124"/>
  <c r="O84" i="124"/>
  <c r="O85" i="124"/>
  <c r="O86" i="124"/>
  <c r="O87" i="124"/>
  <c r="O88" i="124"/>
  <c r="O89" i="124"/>
  <c r="O90" i="124"/>
  <c r="O91" i="124"/>
  <c r="O92" i="124"/>
  <c r="O93" i="124"/>
  <c r="O94" i="124"/>
  <c r="O95" i="124"/>
  <c r="O96" i="124"/>
  <c r="O97" i="124"/>
  <c r="O98" i="124"/>
  <c r="O99" i="124"/>
  <c r="O100" i="124"/>
  <c r="O101" i="124"/>
  <c r="O102" i="124"/>
  <c r="O103" i="124"/>
  <c r="O104" i="124"/>
  <c r="O105" i="124"/>
  <c r="O106" i="124"/>
  <c r="O107" i="124"/>
  <c r="O108" i="124"/>
  <c r="O109" i="124"/>
  <c r="O110" i="124"/>
  <c r="O111" i="124"/>
  <c r="O112" i="124"/>
  <c r="O113" i="124"/>
  <c r="O114" i="124"/>
  <c r="O115" i="124"/>
  <c r="O116" i="124"/>
  <c r="O117" i="124"/>
  <c r="O118" i="124"/>
  <c r="O119" i="124"/>
  <c r="O120" i="124"/>
  <c r="O121" i="124"/>
  <c r="O122" i="124"/>
  <c r="O123" i="124"/>
  <c r="O124" i="124"/>
  <c r="O125" i="124"/>
  <c r="O126" i="124"/>
  <c r="O127" i="124"/>
  <c r="O128" i="124"/>
  <c r="O129" i="124"/>
  <c r="O130" i="124"/>
  <c r="O131" i="124"/>
  <c r="O132" i="124"/>
  <c r="O133" i="124"/>
  <c r="O134" i="124"/>
  <c r="O135" i="124"/>
  <c r="O136" i="124"/>
  <c r="O137" i="124"/>
  <c r="O138" i="124"/>
  <c r="O139" i="124"/>
  <c r="O140" i="124"/>
  <c r="O141" i="124"/>
  <c r="O142" i="124"/>
  <c r="O143" i="124"/>
  <c r="O144" i="124"/>
  <c r="O145" i="124"/>
  <c r="O146" i="124"/>
  <c r="O147" i="124"/>
  <c r="O148" i="124"/>
  <c r="O149" i="124"/>
  <c r="O150" i="124"/>
  <c r="O151" i="124"/>
  <c r="O152" i="124"/>
  <c r="O153" i="124"/>
  <c r="O154" i="124"/>
  <c r="O155" i="124"/>
  <c r="O156" i="124"/>
  <c r="O157" i="124"/>
  <c r="O158" i="124"/>
  <c r="O159" i="124"/>
  <c r="O160" i="124"/>
  <c r="O161" i="124"/>
  <c r="O162" i="124"/>
  <c r="O163" i="124"/>
  <c r="O164" i="124"/>
  <c r="O165" i="124"/>
  <c r="O166" i="124"/>
  <c r="O167" i="124"/>
  <c r="O168" i="124"/>
  <c r="O169" i="124"/>
  <c r="O170" i="124"/>
  <c r="O171" i="124"/>
  <c r="O172" i="124"/>
  <c r="O173" i="124"/>
  <c r="O174" i="124"/>
  <c r="O175" i="124"/>
  <c r="O176" i="124"/>
  <c r="O177" i="124"/>
  <c r="O178" i="124"/>
  <c r="O179" i="124"/>
  <c r="O180" i="124"/>
  <c r="O181" i="124"/>
  <c r="O182" i="124"/>
  <c r="O183" i="124"/>
  <c r="O184" i="124"/>
  <c r="O185" i="124"/>
  <c r="O186" i="124"/>
  <c r="O187" i="124"/>
  <c r="O188" i="124"/>
  <c r="O189" i="124"/>
  <c r="O190" i="124"/>
  <c r="O191" i="124"/>
  <c r="O192" i="124"/>
  <c r="O193" i="124"/>
  <c r="O194" i="124"/>
  <c r="O195" i="124"/>
  <c r="O196" i="124"/>
  <c r="O197" i="124"/>
  <c r="O198" i="124"/>
  <c r="O199" i="124"/>
  <c r="O200" i="124"/>
  <c r="O201" i="124"/>
  <c r="O202" i="124"/>
  <c r="O203" i="124"/>
  <c r="O204" i="124"/>
  <c r="O205" i="124"/>
  <c r="O206" i="124"/>
  <c r="O207" i="124"/>
  <c r="O208" i="124"/>
  <c r="O209" i="124"/>
  <c r="O210" i="124"/>
  <c r="O211" i="124"/>
  <c r="O212" i="124"/>
  <c r="O213" i="124"/>
  <c r="O214" i="124"/>
  <c r="O215" i="124"/>
  <c r="O216" i="124"/>
  <c r="O217" i="124"/>
  <c r="O218" i="124"/>
  <c r="O219" i="124"/>
  <c r="O220" i="124"/>
  <c r="O221" i="124"/>
  <c r="O222" i="124"/>
  <c r="O223" i="124"/>
  <c r="O224" i="124"/>
  <c r="O225" i="124"/>
  <c r="O226" i="124"/>
  <c r="O227" i="124"/>
  <c r="O228" i="124"/>
  <c r="O229" i="124"/>
  <c r="O230" i="124"/>
  <c r="O231" i="124"/>
  <c r="O232" i="124"/>
  <c r="O233" i="124"/>
  <c r="O234" i="124"/>
  <c r="O235" i="124"/>
  <c r="O236" i="124"/>
  <c r="O237" i="124"/>
  <c r="O238" i="124"/>
  <c r="O239" i="124"/>
  <c r="O240" i="124"/>
  <c r="O241" i="124"/>
  <c r="O242" i="124"/>
  <c r="O243" i="124"/>
  <c r="O244" i="124"/>
  <c r="O245" i="124"/>
  <c r="O246" i="124"/>
  <c r="O247" i="124"/>
  <c r="O248" i="124"/>
  <c r="O249" i="124"/>
  <c r="O250" i="124"/>
  <c r="O251" i="124"/>
  <c r="O252" i="124"/>
  <c r="O253" i="124"/>
  <c r="O254" i="124"/>
  <c r="O255" i="124"/>
  <c r="O256" i="124"/>
  <c r="O257" i="124"/>
  <c r="O258" i="124"/>
  <c r="O259" i="124"/>
  <c r="O260" i="124"/>
  <c r="O261" i="124"/>
  <c r="O262" i="124"/>
  <c r="O263" i="124"/>
  <c r="O264" i="124"/>
  <c r="O265" i="124"/>
  <c r="O266" i="124"/>
  <c r="O267" i="124"/>
  <c r="O268" i="124"/>
  <c r="O269" i="124"/>
  <c r="O270" i="124"/>
  <c r="O271" i="124"/>
  <c r="O272" i="124"/>
  <c r="O273" i="124"/>
  <c r="O274" i="124"/>
  <c r="O275" i="124"/>
  <c r="O276" i="124"/>
  <c r="O277" i="124"/>
  <c r="O278" i="124"/>
  <c r="O279" i="124"/>
  <c r="O280" i="124"/>
  <c r="O281" i="124"/>
  <c r="O282" i="124"/>
  <c r="O283" i="124"/>
  <c r="O284" i="124"/>
  <c r="O285" i="124"/>
  <c r="O286" i="124"/>
  <c r="O287" i="124"/>
  <c r="O288" i="124"/>
  <c r="O289" i="124"/>
  <c r="O290" i="124"/>
  <c r="O291" i="124"/>
  <c r="O292" i="124"/>
  <c r="O293" i="124"/>
  <c r="O294" i="124"/>
  <c r="O295" i="124"/>
  <c r="O296" i="124"/>
  <c r="O297" i="124"/>
  <c r="O298" i="124"/>
  <c r="O299" i="124"/>
  <c r="O300" i="124"/>
  <c r="O301" i="124"/>
  <c r="O302" i="124"/>
  <c r="O303" i="124"/>
  <c r="O304" i="124"/>
  <c r="O305" i="124"/>
  <c r="O306" i="124"/>
  <c r="O307" i="124"/>
  <c r="O308" i="124"/>
  <c r="O309" i="124"/>
  <c r="O310" i="124"/>
  <c r="O311" i="124"/>
  <c r="O312" i="124"/>
  <c r="O313" i="124"/>
  <c r="O314" i="124"/>
  <c r="O315" i="124"/>
  <c r="O316" i="124"/>
  <c r="O317" i="124"/>
  <c r="O318" i="124"/>
  <c r="O319" i="124"/>
  <c r="O320" i="124"/>
  <c r="O321" i="124"/>
  <c r="O322" i="124"/>
  <c r="O323" i="124"/>
  <c r="O324" i="124"/>
  <c r="O325" i="124"/>
  <c r="O326" i="124"/>
  <c r="O327" i="124"/>
  <c r="O328" i="124"/>
  <c r="O329" i="124"/>
  <c r="O330" i="124"/>
  <c r="O331" i="124"/>
  <c r="O332" i="124"/>
  <c r="O333" i="124"/>
  <c r="O334" i="124"/>
  <c r="O335" i="124"/>
  <c r="O336" i="124"/>
  <c r="O337" i="124"/>
  <c r="O338" i="124"/>
  <c r="O339" i="124"/>
  <c r="O340" i="124"/>
  <c r="O341" i="124"/>
  <c r="O342" i="124"/>
  <c r="O343" i="124"/>
  <c r="O344" i="124"/>
  <c r="O345" i="124"/>
  <c r="O346" i="124"/>
  <c r="O347" i="124"/>
  <c r="O348" i="124"/>
  <c r="O349" i="124"/>
  <c r="O350" i="124"/>
  <c r="O351" i="124"/>
  <c r="O352" i="124"/>
  <c r="O353" i="124"/>
  <c r="O354" i="124"/>
  <c r="O355" i="124"/>
  <c r="O356" i="124"/>
  <c r="O357" i="124"/>
  <c r="O358" i="124"/>
  <c r="O359" i="124"/>
  <c r="O360" i="124"/>
  <c r="O361" i="124"/>
  <c r="O362" i="124"/>
  <c r="O363" i="124"/>
  <c r="O364" i="124"/>
  <c r="O365" i="124"/>
  <c r="O366" i="124"/>
  <c r="O367" i="124"/>
  <c r="O368" i="124"/>
  <c r="O369" i="124"/>
  <c r="O370" i="124"/>
  <c r="O371" i="124"/>
  <c r="O372" i="124"/>
  <c r="O373" i="124"/>
  <c r="O374" i="124"/>
  <c r="O375" i="124"/>
  <c r="O376" i="124"/>
  <c r="O377" i="124"/>
  <c r="O378" i="124"/>
  <c r="O379" i="124"/>
  <c r="O380" i="124"/>
  <c r="O381" i="124"/>
  <c r="O382" i="124"/>
  <c r="O383" i="124"/>
  <c r="O384" i="124"/>
  <c r="O385" i="124"/>
  <c r="O386" i="124"/>
  <c r="O387" i="124"/>
  <c r="O388" i="124"/>
  <c r="O389" i="124"/>
  <c r="O390" i="124"/>
  <c r="O391" i="124"/>
  <c r="O392" i="124"/>
  <c r="O393" i="124"/>
  <c r="O394" i="124"/>
  <c r="O395" i="124"/>
  <c r="O396" i="124"/>
  <c r="O397" i="124"/>
  <c r="O398" i="124"/>
  <c r="O399" i="124"/>
  <c r="O400" i="124"/>
  <c r="O401" i="124"/>
  <c r="O402" i="124"/>
  <c r="O403" i="124"/>
  <c r="O404" i="124"/>
  <c r="O405" i="124"/>
  <c r="O406" i="124"/>
  <c r="O407" i="124"/>
  <c r="O408" i="124"/>
  <c r="O409" i="124"/>
  <c r="O410" i="124"/>
  <c r="O411" i="124"/>
  <c r="O412" i="124"/>
  <c r="O413" i="124"/>
  <c r="O414" i="124"/>
  <c r="O415" i="124"/>
  <c r="O416" i="124"/>
  <c r="O417" i="124"/>
  <c r="O418" i="124"/>
  <c r="O419" i="124"/>
  <c r="O420" i="124"/>
  <c r="O421" i="124"/>
  <c r="O422" i="124"/>
  <c r="O423" i="124"/>
  <c r="O424" i="124"/>
  <c r="O425" i="124"/>
  <c r="O426" i="124"/>
  <c r="O427" i="124"/>
  <c r="O428" i="124"/>
  <c r="O429" i="124"/>
  <c r="O430" i="124"/>
  <c r="O431" i="124"/>
  <c r="O432" i="124"/>
  <c r="O433" i="124"/>
  <c r="O434" i="124"/>
  <c r="O435" i="124"/>
  <c r="O436" i="124"/>
  <c r="O437" i="124"/>
  <c r="O438" i="124"/>
  <c r="O439" i="124"/>
  <c r="O440" i="124"/>
  <c r="O441" i="124"/>
  <c r="O442" i="124"/>
  <c r="O443" i="124"/>
  <c r="O444" i="124"/>
  <c r="O445" i="124"/>
  <c r="O446" i="124"/>
  <c r="O447" i="124"/>
  <c r="O448" i="124"/>
  <c r="O449" i="124"/>
  <c r="O450" i="124"/>
  <c r="O451" i="124"/>
  <c r="O452" i="124"/>
  <c r="O453" i="124"/>
  <c r="O454" i="124"/>
  <c r="O455" i="124"/>
  <c r="O456" i="124"/>
  <c r="O457" i="124"/>
  <c r="O458" i="124"/>
  <c r="O459" i="124"/>
  <c r="O460" i="124"/>
  <c r="O461" i="124"/>
  <c r="O462" i="124"/>
  <c r="O463" i="124"/>
  <c r="O464" i="124"/>
  <c r="O465" i="124"/>
  <c r="O466" i="124"/>
  <c r="O467" i="124"/>
  <c r="O468" i="124"/>
  <c r="O469" i="124"/>
  <c r="O470" i="124"/>
  <c r="O471" i="124"/>
  <c r="O472" i="124"/>
  <c r="O473" i="124"/>
  <c r="O474" i="124"/>
  <c r="O475" i="124"/>
  <c r="O476" i="124"/>
  <c r="O477" i="124"/>
  <c r="O478" i="124"/>
  <c r="O479" i="124"/>
  <c r="O480" i="124"/>
  <c r="O481" i="124"/>
  <c r="O482" i="124"/>
  <c r="O483" i="124"/>
  <c r="O484" i="124"/>
  <c r="O485" i="124"/>
  <c r="O486" i="124"/>
  <c r="O487" i="124"/>
  <c r="O488" i="124"/>
  <c r="O489" i="124"/>
  <c r="O490" i="124"/>
  <c r="O491" i="124"/>
  <c r="O492" i="124"/>
  <c r="O493" i="124"/>
  <c r="O494" i="124"/>
  <c r="O495" i="124"/>
  <c r="O496" i="124"/>
  <c r="O497" i="124"/>
  <c r="O498" i="124"/>
  <c r="O499" i="124"/>
  <c r="O500" i="124"/>
  <c r="O9" i="124"/>
  <c r="O10" i="122"/>
  <c r="O11" i="122"/>
  <c r="O12" i="122"/>
  <c r="O13" i="122"/>
  <c r="O14" i="122"/>
  <c r="O15" i="122"/>
  <c r="O16" i="122"/>
  <c r="O17" i="122"/>
  <c r="O18" i="122"/>
  <c r="O19" i="122"/>
  <c r="O20" i="122"/>
  <c r="O21" i="122"/>
  <c r="O22" i="122"/>
  <c r="O23" i="122"/>
  <c r="O24" i="122"/>
  <c r="O25" i="122"/>
  <c r="O26" i="122"/>
  <c r="O27" i="122"/>
  <c r="O28" i="122"/>
  <c r="O29" i="122"/>
  <c r="O30" i="122"/>
  <c r="O31" i="122"/>
  <c r="O32" i="122"/>
  <c r="O33" i="122"/>
  <c r="O34" i="122"/>
  <c r="O35" i="122"/>
  <c r="O36" i="122"/>
  <c r="O37" i="122"/>
  <c r="O38" i="122"/>
  <c r="O39" i="122"/>
  <c r="O40" i="122"/>
  <c r="O41" i="122"/>
  <c r="O42" i="122"/>
  <c r="O43" i="122"/>
  <c r="O44" i="122"/>
  <c r="O45" i="122"/>
  <c r="O46" i="122"/>
  <c r="O47" i="122"/>
  <c r="O48" i="122"/>
  <c r="O49" i="122"/>
  <c r="O50" i="122"/>
  <c r="O51" i="122"/>
  <c r="O52" i="122"/>
  <c r="O53" i="122"/>
  <c r="O54" i="122"/>
  <c r="O55" i="122"/>
  <c r="O56" i="122"/>
  <c r="O57" i="122"/>
  <c r="O58" i="122"/>
  <c r="O59" i="122"/>
  <c r="O60" i="122"/>
  <c r="O61" i="122"/>
  <c r="O62" i="122"/>
  <c r="O63" i="122"/>
  <c r="O64" i="122"/>
  <c r="O65" i="122"/>
  <c r="O66" i="122"/>
  <c r="O67" i="122"/>
  <c r="O68" i="122"/>
  <c r="O69" i="122"/>
  <c r="O70" i="122"/>
  <c r="O71" i="122"/>
  <c r="O72" i="122"/>
  <c r="O73" i="122"/>
  <c r="O74" i="122"/>
  <c r="O75" i="122"/>
  <c r="O76" i="122"/>
  <c r="O77" i="122"/>
  <c r="O78" i="122"/>
  <c r="O79" i="122"/>
  <c r="O80" i="122"/>
  <c r="O81" i="122"/>
  <c r="O82" i="122"/>
  <c r="O83" i="122"/>
  <c r="O84" i="122"/>
  <c r="O85" i="122"/>
  <c r="O86" i="122"/>
  <c r="O87" i="122"/>
  <c r="O88" i="122"/>
  <c r="O89" i="122"/>
  <c r="O90" i="122"/>
  <c r="O91" i="122"/>
  <c r="O92" i="122"/>
  <c r="O93" i="122"/>
  <c r="O94" i="122"/>
  <c r="O95" i="122"/>
  <c r="O96" i="122"/>
  <c r="O97" i="122"/>
  <c r="O98" i="122"/>
  <c r="O99" i="122"/>
  <c r="O100" i="122"/>
  <c r="O101" i="122"/>
  <c r="O102" i="122"/>
  <c r="O103" i="122"/>
  <c r="O104" i="122"/>
  <c r="O105" i="122"/>
  <c r="O106" i="122"/>
  <c r="O107" i="122"/>
  <c r="O108" i="122"/>
  <c r="O109" i="122"/>
  <c r="O110" i="122"/>
  <c r="O111" i="122"/>
  <c r="O112" i="122"/>
  <c r="O113" i="122"/>
  <c r="O114" i="122"/>
  <c r="O115" i="122"/>
  <c r="O116" i="122"/>
  <c r="O117" i="122"/>
  <c r="O118" i="122"/>
  <c r="O119" i="122"/>
  <c r="O120" i="122"/>
  <c r="O121" i="122"/>
  <c r="O122" i="122"/>
  <c r="O123" i="122"/>
  <c r="O124" i="122"/>
  <c r="O125" i="122"/>
  <c r="O126" i="122"/>
  <c r="O127" i="122"/>
  <c r="O128" i="122"/>
  <c r="O129" i="122"/>
  <c r="O130" i="122"/>
  <c r="O131" i="122"/>
  <c r="O132" i="122"/>
  <c r="O133" i="122"/>
  <c r="O134" i="122"/>
  <c r="O135" i="122"/>
  <c r="O136" i="122"/>
  <c r="O137" i="122"/>
  <c r="O138" i="122"/>
  <c r="O139" i="122"/>
  <c r="O140" i="122"/>
  <c r="O141" i="122"/>
  <c r="O142" i="122"/>
  <c r="O143" i="122"/>
  <c r="O144" i="122"/>
  <c r="O145" i="122"/>
  <c r="O146" i="122"/>
  <c r="O147" i="122"/>
  <c r="O148" i="122"/>
  <c r="O149" i="122"/>
  <c r="O150" i="122"/>
  <c r="O151" i="122"/>
  <c r="O152" i="122"/>
  <c r="O153" i="122"/>
  <c r="O154" i="122"/>
  <c r="O155" i="122"/>
  <c r="O156" i="122"/>
  <c r="O157" i="122"/>
  <c r="O158" i="122"/>
  <c r="O159" i="122"/>
  <c r="O160" i="122"/>
  <c r="O161" i="122"/>
  <c r="O162" i="122"/>
  <c r="O163" i="122"/>
  <c r="O164" i="122"/>
  <c r="O165" i="122"/>
  <c r="O166" i="122"/>
  <c r="O167" i="122"/>
  <c r="O168" i="122"/>
  <c r="O169" i="122"/>
  <c r="O170" i="122"/>
  <c r="O171" i="122"/>
  <c r="O172" i="122"/>
  <c r="O173" i="122"/>
  <c r="O174" i="122"/>
  <c r="O175" i="122"/>
  <c r="O176" i="122"/>
  <c r="O177" i="122"/>
  <c r="O178" i="122"/>
  <c r="O179" i="122"/>
  <c r="O180" i="122"/>
  <c r="O181" i="122"/>
  <c r="O182" i="122"/>
  <c r="O183" i="122"/>
  <c r="O184" i="122"/>
  <c r="O185" i="122"/>
  <c r="O186" i="122"/>
  <c r="O187" i="122"/>
  <c r="O188" i="122"/>
  <c r="O189" i="122"/>
  <c r="O190" i="122"/>
  <c r="O191" i="122"/>
  <c r="O192" i="122"/>
  <c r="O193" i="122"/>
  <c r="O194" i="122"/>
  <c r="O195" i="122"/>
  <c r="O196" i="122"/>
  <c r="O197" i="122"/>
  <c r="O198" i="122"/>
  <c r="O199" i="122"/>
  <c r="O200" i="122"/>
  <c r="O201" i="122"/>
  <c r="O202" i="122"/>
  <c r="O203" i="122"/>
  <c r="O204" i="122"/>
  <c r="O205" i="122"/>
  <c r="O206" i="122"/>
  <c r="O207" i="122"/>
  <c r="O208" i="122"/>
  <c r="O209" i="122"/>
  <c r="O210" i="122"/>
  <c r="O211" i="122"/>
  <c r="O212" i="122"/>
  <c r="O213" i="122"/>
  <c r="O214" i="122"/>
  <c r="O215" i="122"/>
  <c r="O216" i="122"/>
  <c r="O217" i="122"/>
  <c r="O218" i="122"/>
  <c r="O219" i="122"/>
  <c r="O220" i="122"/>
  <c r="O221" i="122"/>
  <c r="O222" i="122"/>
  <c r="O223" i="122"/>
  <c r="O224" i="122"/>
  <c r="O225" i="122"/>
  <c r="O226" i="122"/>
  <c r="O227" i="122"/>
  <c r="O228" i="122"/>
  <c r="O229" i="122"/>
  <c r="O230" i="122"/>
  <c r="O231" i="122"/>
  <c r="O232" i="122"/>
  <c r="O233" i="122"/>
  <c r="O234" i="122"/>
  <c r="O235" i="122"/>
  <c r="O236" i="122"/>
  <c r="O237" i="122"/>
  <c r="O238" i="122"/>
  <c r="O239" i="122"/>
  <c r="O240" i="122"/>
  <c r="O241" i="122"/>
  <c r="O242" i="122"/>
  <c r="O243" i="122"/>
  <c r="O244" i="122"/>
  <c r="O245" i="122"/>
  <c r="O246" i="122"/>
  <c r="O247" i="122"/>
  <c r="O248" i="122"/>
  <c r="O249" i="122"/>
  <c r="O250" i="122"/>
  <c r="O251" i="122"/>
  <c r="O252" i="122"/>
  <c r="O253" i="122"/>
  <c r="O254" i="122"/>
  <c r="O255" i="122"/>
  <c r="O256" i="122"/>
  <c r="O257" i="122"/>
  <c r="O258" i="122"/>
  <c r="O259" i="122"/>
  <c r="O260" i="122"/>
  <c r="O261" i="122"/>
  <c r="O262" i="122"/>
  <c r="O263" i="122"/>
  <c r="O264" i="122"/>
  <c r="O265" i="122"/>
  <c r="O266" i="122"/>
  <c r="O267" i="122"/>
  <c r="O268" i="122"/>
  <c r="O269" i="122"/>
  <c r="O270" i="122"/>
  <c r="O271" i="122"/>
  <c r="O272" i="122"/>
  <c r="O273" i="122"/>
  <c r="O274" i="122"/>
  <c r="O275" i="122"/>
  <c r="O276" i="122"/>
  <c r="O277" i="122"/>
  <c r="O278" i="122"/>
  <c r="O279" i="122"/>
  <c r="O280" i="122"/>
  <c r="O281" i="122"/>
  <c r="O282" i="122"/>
  <c r="O283" i="122"/>
  <c r="O284" i="122"/>
  <c r="O285" i="122"/>
  <c r="O286" i="122"/>
  <c r="O287" i="122"/>
  <c r="O288" i="122"/>
  <c r="O289" i="122"/>
  <c r="O290" i="122"/>
  <c r="O291" i="122"/>
  <c r="O292" i="122"/>
  <c r="O293" i="122"/>
  <c r="O294" i="122"/>
  <c r="O295" i="122"/>
  <c r="O296" i="122"/>
  <c r="O297" i="122"/>
  <c r="O298" i="122"/>
  <c r="O299" i="122"/>
  <c r="O300" i="122"/>
  <c r="O301" i="122"/>
  <c r="O302" i="122"/>
  <c r="O303" i="122"/>
  <c r="O304" i="122"/>
  <c r="O305" i="122"/>
  <c r="O306" i="122"/>
  <c r="O307" i="122"/>
  <c r="O308" i="122"/>
  <c r="O309" i="122"/>
  <c r="O310" i="122"/>
  <c r="O311" i="122"/>
  <c r="O312" i="122"/>
  <c r="O313" i="122"/>
  <c r="O314" i="122"/>
  <c r="O315" i="122"/>
  <c r="O316" i="122"/>
  <c r="O317" i="122"/>
  <c r="O318" i="122"/>
  <c r="O319" i="122"/>
  <c r="O320" i="122"/>
  <c r="O321" i="122"/>
  <c r="O322" i="122"/>
  <c r="O323" i="122"/>
  <c r="O324" i="122"/>
  <c r="O325" i="122"/>
  <c r="O326" i="122"/>
  <c r="O327" i="122"/>
  <c r="O328" i="122"/>
  <c r="O329" i="122"/>
  <c r="O330" i="122"/>
  <c r="O331" i="122"/>
  <c r="O332" i="122"/>
  <c r="O333" i="122"/>
  <c r="O334" i="122"/>
  <c r="O335" i="122"/>
  <c r="O336" i="122"/>
  <c r="O337" i="122"/>
  <c r="O338" i="122"/>
  <c r="O339" i="122"/>
  <c r="O340" i="122"/>
  <c r="O341" i="122"/>
  <c r="O342" i="122"/>
  <c r="O343" i="122"/>
  <c r="O344" i="122"/>
  <c r="O345" i="122"/>
  <c r="O346" i="122"/>
  <c r="O347" i="122"/>
  <c r="O348" i="122"/>
  <c r="O349" i="122"/>
  <c r="O350" i="122"/>
  <c r="O351" i="122"/>
  <c r="O352" i="122"/>
  <c r="O353" i="122"/>
  <c r="O354" i="122"/>
  <c r="O355" i="122"/>
  <c r="O356" i="122"/>
  <c r="O357" i="122"/>
  <c r="O358" i="122"/>
  <c r="O359" i="122"/>
  <c r="O360" i="122"/>
  <c r="O361" i="122"/>
  <c r="O362" i="122"/>
  <c r="O363" i="122"/>
  <c r="O364" i="122"/>
  <c r="O365" i="122"/>
  <c r="O366" i="122"/>
  <c r="O367" i="122"/>
  <c r="O368" i="122"/>
  <c r="O369" i="122"/>
  <c r="O370" i="122"/>
  <c r="O371" i="122"/>
  <c r="O372" i="122"/>
  <c r="O373" i="122"/>
  <c r="O374" i="122"/>
  <c r="O375" i="122"/>
  <c r="O376" i="122"/>
  <c r="O377" i="122"/>
  <c r="O378" i="122"/>
  <c r="O379" i="122"/>
  <c r="O380" i="122"/>
  <c r="O381" i="122"/>
  <c r="O382" i="122"/>
  <c r="O383" i="122"/>
  <c r="O384" i="122"/>
  <c r="O385" i="122"/>
  <c r="O386" i="122"/>
  <c r="O387" i="122"/>
  <c r="O388" i="122"/>
  <c r="O389" i="122"/>
  <c r="O390" i="122"/>
  <c r="O391" i="122"/>
  <c r="O392" i="122"/>
  <c r="O393" i="122"/>
  <c r="O394" i="122"/>
  <c r="O395" i="122"/>
  <c r="O396" i="122"/>
  <c r="O397" i="122"/>
  <c r="O398" i="122"/>
  <c r="O399" i="122"/>
  <c r="O400" i="122"/>
  <c r="O401" i="122"/>
  <c r="O402" i="122"/>
  <c r="O403" i="122"/>
  <c r="O404" i="122"/>
  <c r="O405" i="122"/>
  <c r="O406" i="122"/>
  <c r="O407" i="122"/>
  <c r="O408" i="122"/>
  <c r="O409" i="122"/>
  <c r="O410" i="122"/>
  <c r="O411" i="122"/>
  <c r="O412" i="122"/>
  <c r="O413" i="122"/>
  <c r="O414" i="122"/>
  <c r="O415" i="122"/>
  <c r="O416" i="122"/>
  <c r="O417" i="122"/>
  <c r="O418" i="122"/>
  <c r="O419" i="122"/>
  <c r="O420" i="122"/>
  <c r="O421" i="122"/>
  <c r="O422" i="122"/>
  <c r="O423" i="122"/>
  <c r="O424" i="122"/>
  <c r="O425" i="122"/>
  <c r="O426" i="122"/>
  <c r="O427" i="122"/>
  <c r="O428" i="122"/>
  <c r="O429" i="122"/>
  <c r="O430" i="122"/>
  <c r="O431" i="122"/>
  <c r="O432" i="122"/>
  <c r="O433" i="122"/>
  <c r="O434" i="122"/>
  <c r="O435" i="122"/>
  <c r="O436" i="122"/>
  <c r="O437" i="122"/>
  <c r="O438" i="122"/>
  <c r="O439" i="122"/>
  <c r="O440" i="122"/>
  <c r="O441" i="122"/>
  <c r="O442" i="122"/>
  <c r="O443" i="122"/>
  <c r="O444" i="122"/>
  <c r="O445" i="122"/>
  <c r="O446" i="122"/>
  <c r="O447" i="122"/>
  <c r="O448" i="122"/>
  <c r="O449" i="122"/>
  <c r="O450" i="122"/>
  <c r="O451" i="122"/>
  <c r="O452" i="122"/>
  <c r="O453" i="122"/>
  <c r="O454" i="122"/>
  <c r="O455" i="122"/>
  <c r="O456" i="122"/>
  <c r="O457" i="122"/>
  <c r="O458" i="122"/>
  <c r="O459" i="122"/>
  <c r="O460" i="122"/>
  <c r="O461" i="122"/>
  <c r="O462" i="122"/>
  <c r="O463" i="122"/>
  <c r="O464" i="122"/>
  <c r="O465" i="122"/>
  <c r="O466" i="122"/>
  <c r="O467" i="122"/>
  <c r="O468" i="122"/>
  <c r="O469" i="122"/>
  <c r="O470" i="122"/>
  <c r="O471" i="122"/>
  <c r="O472" i="122"/>
  <c r="O473" i="122"/>
  <c r="O474" i="122"/>
  <c r="O475" i="122"/>
  <c r="O476" i="122"/>
  <c r="O477" i="122"/>
  <c r="O478" i="122"/>
  <c r="O479" i="122"/>
  <c r="O480" i="122"/>
  <c r="O481" i="122"/>
  <c r="O482" i="122"/>
  <c r="O483" i="122"/>
  <c r="O484" i="122"/>
  <c r="O485" i="122"/>
  <c r="O486" i="122"/>
  <c r="O487" i="122"/>
  <c r="O488" i="122"/>
  <c r="O489" i="122"/>
  <c r="O490" i="122"/>
  <c r="O491" i="122"/>
  <c r="O492" i="122"/>
  <c r="O493" i="122"/>
  <c r="O494" i="122"/>
  <c r="O495" i="122"/>
  <c r="O496" i="122"/>
  <c r="O497" i="122"/>
  <c r="O498" i="122"/>
  <c r="O499" i="122"/>
  <c r="O500" i="122"/>
  <c r="O9" i="122"/>
  <c r="M10" i="121"/>
  <c r="M11" i="121"/>
  <c r="M12" i="121"/>
  <c r="M13" i="121"/>
  <c r="M14" i="121"/>
  <c r="M15" i="121"/>
  <c r="M16" i="121"/>
  <c r="M17" i="121"/>
  <c r="M18" i="121"/>
  <c r="M19" i="121"/>
  <c r="M20" i="121"/>
  <c r="M21" i="121"/>
  <c r="M22" i="121"/>
  <c r="M23" i="121"/>
  <c r="M24" i="121"/>
  <c r="M25" i="121"/>
  <c r="M26" i="121"/>
  <c r="M27" i="121"/>
  <c r="M28" i="121"/>
  <c r="M29" i="121"/>
  <c r="M30" i="121"/>
  <c r="M31" i="121"/>
  <c r="M32" i="121"/>
  <c r="M33" i="121"/>
  <c r="M34" i="121"/>
  <c r="M35" i="121"/>
  <c r="M36" i="121"/>
  <c r="M37" i="121"/>
  <c r="M38" i="121"/>
  <c r="M39" i="121"/>
  <c r="M40" i="121"/>
  <c r="M41" i="121"/>
  <c r="M42" i="121"/>
  <c r="M43" i="121"/>
  <c r="M44" i="121"/>
  <c r="M45" i="121"/>
  <c r="M46" i="121"/>
  <c r="M47" i="121"/>
  <c r="M48" i="121"/>
  <c r="M49" i="121"/>
  <c r="M50" i="121"/>
  <c r="M51" i="121"/>
  <c r="M52" i="121"/>
  <c r="M53" i="121"/>
  <c r="M54" i="121"/>
  <c r="M55" i="121"/>
  <c r="M56" i="121"/>
  <c r="M57" i="121"/>
  <c r="M58" i="121"/>
  <c r="M59" i="121"/>
  <c r="M60" i="121"/>
  <c r="M61" i="121"/>
  <c r="M62" i="121"/>
  <c r="M63" i="121"/>
  <c r="M64" i="121"/>
  <c r="M65" i="121"/>
  <c r="M66" i="121"/>
  <c r="M67" i="121"/>
  <c r="M68" i="121"/>
  <c r="M69" i="121"/>
  <c r="M70" i="121"/>
  <c r="M71" i="121"/>
  <c r="M72" i="121"/>
  <c r="M73" i="121"/>
  <c r="M74" i="121"/>
  <c r="M75" i="121"/>
  <c r="M76" i="121"/>
  <c r="M77" i="121"/>
  <c r="M78" i="121"/>
  <c r="M79" i="121"/>
  <c r="M80" i="121"/>
  <c r="M81" i="121"/>
  <c r="M82" i="121"/>
  <c r="M83" i="121"/>
  <c r="M84" i="121"/>
  <c r="M85" i="121"/>
  <c r="M86" i="121"/>
  <c r="M87" i="121"/>
  <c r="M88" i="121"/>
  <c r="M89" i="121"/>
  <c r="M90" i="121"/>
  <c r="M91" i="121"/>
  <c r="M92" i="121"/>
  <c r="M93" i="121"/>
  <c r="M94" i="121"/>
  <c r="M95" i="121"/>
  <c r="M96" i="121"/>
  <c r="M97" i="121"/>
  <c r="M98" i="121"/>
  <c r="M99" i="121"/>
  <c r="M100" i="121"/>
  <c r="M101" i="121"/>
  <c r="M102" i="121"/>
  <c r="M103" i="121"/>
  <c r="M104" i="121"/>
  <c r="M105" i="121"/>
  <c r="M106" i="121"/>
  <c r="M107" i="121"/>
  <c r="M108" i="121"/>
  <c r="M109" i="121"/>
  <c r="M110" i="121"/>
  <c r="M111" i="121"/>
  <c r="M112" i="121"/>
  <c r="M113" i="121"/>
  <c r="M114" i="121"/>
  <c r="M115" i="121"/>
  <c r="M116" i="121"/>
  <c r="M117" i="121"/>
  <c r="M118" i="121"/>
  <c r="M119" i="121"/>
  <c r="M120" i="121"/>
  <c r="M121" i="121"/>
  <c r="M122" i="121"/>
  <c r="M123" i="121"/>
  <c r="M124" i="121"/>
  <c r="M125" i="121"/>
  <c r="M126" i="121"/>
  <c r="M127" i="121"/>
  <c r="M128" i="121"/>
  <c r="M129" i="121"/>
  <c r="M130" i="121"/>
  <c r="M131" i="121"/>
  <c r="M132" i="121"/>
  <c r="M133" i="121"/>
  <c r="M134" i="121"/>
  <c r="M135" i="121"/>
  <c r="M136" i="121"/>
  <c r="M137" i="121"/>
  <c r="M138" i="121"/>
  <c r="M139" i="121"/>
  <c r="M140" i="121"/>
  <c r="M141" i="121"/>
  <c r="M142" i="121"/>
  <c r="M143" i="121"/>
  <c r="M144" i="121"/>
  <c r="M145" i="121"/>
  <c r="M146" i="121"/>
  <c r="M147" i="121"/>
  <c r="M148" i="121"/>
  <c r="M149" i="121"/>
  <c r="M150" i="121"/>
  <c r="M151" i="121"/>
  <c r="M152" i="121"/>
  <c r="M153" i="121"/>
  <c r="M154" i="121"/>
  <c r="M155" i="121"/>
  <c r="M156" i="121"/>
  <c r="M157" i="121"/>
  <c r="M158" i="121"/>
  <c r="M159" i="121"/>
  <c r="M160" i="121"/>
  <c r="M161" i="121"/>
  <c r="M162" i="121"/>
  <c r="M163" i="121"/>
  <c r="M164" i="121"/>
  <c r="M165" i="121"/>
  <c r="M166" i="121"/>
  <c r="M167" i="121"/>
  <c r="M168" i="121"/>
  <c r="M169" i="121"/>
  <c r="M170" i="121"/>
  <c r="M171" i="121"/>
  <c r="M172" i="121"/>
  <c r="M173" i="121"/>
  <c r="M174" i="121"/>
  <c r="M175" i="121"/>
  <c r="M176" i="121"/>
  <c r="M177" i="121"/>
  <c r="M178" i="121"/>
  <c r="M179" i="121"/>
  <c r="M180" i="121"/>
  <c r="M181" i="121"/>
  <c r="M182" i="121"/>
  <c r="M183" i="121"/>
  <c r="M184" i="121"/>
  <c r="M185" i="121"/>
  <c r="M186" i="121"/>
  <c r="M187" i="121"/>
  <c r="M188" i="121"/>
  <c r="M189" i="121"/>
  <c r="M190" i="121"/>
  <c r="M191" i="121"/>
  <c r="M192" i="121"/>
  <c r="M193" i="121"/>
  <c r="M194" i="121"/>
  <c r="M195" i="121"/>
  <c r="M196" i="121"/>
  <c r="M197" i="121"/>
  <c r="M198" i="121"/>
  <c r="M199" i="121"/>
  <c r="M200" i="121"/>
  <c r="M201" i="121"/>
  <c r="M202" i="121"/>
  <c r="M203" i="121"/>
  <c r="M204" i="121"/>
  <c r="M205" i="121"/>
  <c r="M206" i="121"/>
  <c r="M207" i="121"/>
  <c r="M208" i="121"/>
  <c r="M209" i="121"/>
  <c r="M210" i="121"/>
  <c r="M211" i="121"/>
  <c r="M212" i="121"/>
  <c r="M213" i="121"/>
  <c r="M214" i="121"/>
  <c r="M215" i="121"/>
  <c r="M216" i="121"/>
  <c r="M217" i="121"/>
  <c r="M218" i="121"/>
  <c r="M219" i="121"/>
  <c r="M220" i="121"/>
  <c r="M221" i="121"/>
  <c r="M222" i="121"/>
  <c r="M223" i="121"/>
  <c r="M224" i="121"/>
  <c r="M225" i="121"/>
  <c r="M226" i="121"/>
  <c r="M227" i="121"/>
  <c r="M228" i="121"/>
  <c r="M229" i="121"/>
  <c r="M230" i="121"/>
  <c r="M231" i="121"/>
  <c r="M232" i="121"/>
  <c r="M233" i="121"/>
  <c r="M234" i="121"/>
  <c r="M235" i="121"/>
  <c r="M236" i="121"/>
  <c r="M237" i="121"/>
  <c r="M238" i="121"/>
  <c r="M239" i="121"/>
  <c r="M240" i="121"/>
  <c r="M241" i="121"/>
  <c r="M242" i="121"/>
  <c r="M243" i="121"/>
  <c r="M244" i="121"/>
  <c r="M245" i="121"/>
  <c r="M246" i="121"/>
  <c r="M247" i="121"/>
  <c r="M248" i="121"/>
  <c r="M249" i="121"/>
  <c r="M250" i="121"/>
  <c r="M251" i="121"/>
  <c r="M252" i="121"/>
  <c r="M253" i="121"/>
  <c r="M254" i="121"/>
  <c r="M255" i="121"/>
  <c r="M256" i="121"/>
  <c r="M257" i="121"/>
  <c r="M258" i="121"/>
  <c r="M259" i="121"/>
  <c r="M260" i="121"/>
  <c r="M261" i="121"/>
  <c r="M262" i="121"/>
  <c r="M263" i="121"/>
  <c r="M264" i="121"/>
  <c r="M265" i="121"/>
  <c r="M266" i="121"/>
  <c r="M267" i="121"/>
  <c r="M268" i="121"/>
  <c r="M269" i="121"/>
  <c r="M270" i="121"/>
  <c r="M271" i="121"/>
  <c r="M272" i="121"/>
  <c r="M273" i="121"/>
  <c r="M274" i="121"/>
  <c r="M275" i="121"/>
  <c r="M276" i="121"/>
  <c r="M277" i="121"/>
  <c r="M278" i="121"/>
  <c r="M279" i="121"/>
  <c r="M280" i="121"/>
  <c r="M281" i="121"/>
  <c r="M282" i="121"/>
  <c r="M283" i="121"/>
  <c r="M284" i="121"/>
  <c r="M285" i="121"/>
  <c r="M286" i="121"/>
  <c r="M287" i="121"/>
  <c r="M288" i="121"/>
  <c r="M289" i="121"/>
  <c r="M290" i="121"/>
  <c r="M291" i="121"/>
  <c r="M292" i="121"/>
  <c r="M293" i="121"/>
  <c r="M294" i="121"/>
  <c r="M295" i="121"/>
  <c r="M296" i="121"/>
  <c r="M297" i="121"/>
  <c r="M298" i="121"/>
  <c r="M299" i="121"/>
  <c r="M300" i="121"/>
  <c r="M301" i="121"/>
  <c r="M302" i="121"/>
  <c r="M303" i="121"/>
  <c r="M304" i="121"/>
  <c r="M305" i="121"/>
  <c r="M306" i="121"/>
  <c r="M307" i="121"/>
  <c r="M308" i="121"/>
  <c r="M309" i="121"/>
  <c r="M310" i="121"/>
  <c r="M311" i="121"/>
  <c r="M312" i="121"/>
  <c r="M313" i="121"/>
  <c r="M314" i="121"/>
  <c r="M315" i="121"/>
  <c r="M316" i="121"/>
  <c r="M317" i="121"/>
  <c r="M318" i="121"/>
  <c r="M319" i="121"/>
  <c r="M320" i="121"/>
  <c r="M321" i="121"/>
  <c r="M322" i="121"/>
  <c r="M323" i="121"/>
  <c r="M324" i="121"/>
  <c r="M325" i="121"/>
  <c r="M326" i="121"/>
  <c r="M327" i="121"/>
  <c r="M328" i="121"/>
  <c r="M329" i="121"/>
  <c r="M330" i="121"/>
  <c r="M331" i="121"/>
  <c r="M332" i="121"/>
  <c r="M333" i="121"/>
  <c r="M334" i="121"/>
  <c r="M335" i="121"/>
  <c r="M336" i="121"/>
  <c r="M337" i="121"/>
  <c r="M338" i="121"/>
  <c r="M339" i="121"/>
  <c r="M340" i="121"/>
  <c r="M341" i="121"/>
  <c r="M342" i="121"/>
  <c r="M343" i="121"/>
  <c r="M344" i="121"/>
  <c r="M345" i="121"/>
  <c r="M346" i="121"/>
  <c r="M347" i="121"/>
  <c r="M348" i="121"/>
  <c r="M349" i="121"/>
  <c r="M350" i="121"/>
  <c r="M351" i="121"/>
  <c r="M352" i="121"/>
  <c r="M353" i="121"/>
  <c r="M354" i="121"/>
  <c r="M355" i="121"/>
  <c r="M356" i="121"/>
  <c r="M357" i="121"/>
  <c r="M358" i="121"/>
  <c r="M359" i="121"/>
  <c r="M360" i="121"/>
  <c r="M361" i="121"/>
  <c r="M362" i="121"/>
  <c r="M363" i="121"/>
  <c r="M364" i="121"/>
  <c r="M365" i="121"/>
  <c r="M366" i="121"/>
  <c r="M367" i="121"/>
  <c r="M368" i="121"/>
  <c r="M369" i="121"/>
  <c r="M370" i="121"/>
  <c r="M371" i="121"/>
  <c r="M372" i="121"/>
  <c r="M373" i="121"/>
  <c r="M374" i="121"/>
  <c r="M375" i="121"/>
  <c r="M376" i="121"/>
  <c r="M377" i="121"/>
  <c r="M378" i="121"/>
  <c r="M379" i="121"/>
  <c r="M380" i="121"/>
  <c r="M381" i="121"/>
  <c r="M382" i="121"/>
  <c r="M383" i="121"/>
  <c r="M384" i="121"/>
  <c r="M385" i="121"/>
  <c r="M386" i="121"/>
  <c r="M387" i="121"/>
  <c r="M388" i="121"/>
  <c r="M389" i="121"/>
  <c r="M390" i="121"/>
  <c r="M391" i="121"/>
  <c r="M392" i="121"/>
  <c r="M393" i="121"/>
  <c r="M394" i="121"/>
  <c r="M395" i="121"/>
  <c r="M396" i="121"/>
  <c r="M397" i="121"/>
  <c r="M398" i="121"/>
  <c r="M399" i="121"/>
  <c r="M400" i="121"/>
  <c r="M401" i="121"/>
  <c r="M402" i="121"/>
  <c r="M403" i="121"/>
  <c r="M404" i="121"/>
  <c r="M405" i="121"/>
  <c r="M406" i="121"/>
  <c r="M407" i="121"/>
  <c r="M408" i="121"/>
  <c r="M409" i="121"/>
  <c r="M410" i="121"/>
  <c r="M411" i="121"/>
  <c r="M412" i="121"/>
  <c r="M413" i="121"/>
  <c r="M414" i="121"/>
  <c r="M415" i="121"/>
  <c r="M416" i="121"/>
  <c r="M417" i="121"/>
  <c r="M418" i="121"/>
  <c r="M419" i="121"/>
  <c r="M420" i="121"/>
  <c r="M421" i="121"/>
  <c r="M422" i="121"/>
  <c r="M423" i="121"/>
  <c r="M424" i="121"/>
  <c r="M425" i="121"/>
  <c r="M426" i="121"/>
  <c r="M427" i="121"/>
  <c r="M428" i="121"/>
  <c r="M429" i="121"/>
  <c r="M430" i="121"/>
  <c r="M431" i="121"/>
  <c r="M432" i="121"/>
  <c r="M433" i="121"/>
  <c r="M434" i="121"/>
  <c r="M435" i="121"/>
  <c r="M436" i="121"/>
  <c r="M437" i="121"/>
  <c r="M438" i="121"/>
  <c r="M439" i="121"/>
  <c r="M440" i="121"/>
  <c r="M441" i="121"/>
  <c r="M442" i="121"/>
  <c r="M443" i="121"/>
  <c r="M444" i="121"/>
  <c r="M445" i="121"/>
  <c r="M446" i="121"/>
  <c r="M447" i="121"/>
  <c r="M448" i="121"/>
  <c r="M449" i="121"/>
  <c r="M450" i="121"/>
  <c r="M451" i="121"/>
  <c r="M452" i="121"/>
  <c r="M453" i="121"/>
  <c r="M454" i="121"/>
  <c r="M455" i="121"/>
  <c r="M456" i="121"/>
  <c r="M457" i="121"/>
  <c r="M458" i="121"/>
  <c r="M459" i="121"/>
  <c r="M460" i="121"/>
  <c r="M461" i="121"/>
  <c r="M462" i="121"/>
  <c r="M463" i="121"/>
  <c r="M464" i="121"/>
  <c r="M465" i="121"/>
  <c r="M466" i="121"/>
  <c r="M467" i="121"/>
  <c r="M468" i="121"/>
  <c r="M469" i="121"/>
  <c r="M470" i="121"/>
  <c r="M471" i="121"/>
  <c r="M472" i="121"/>
  <c r="M473" i="121"/>
  <c r="M474" i="121"/>
  <c r="M475" i="121"/>
  <c r="M476" i="121"/>
  <c r="M477" i="121"/>
  <c r="M478" i="121"/>
  <c r="M479" i="121"/>
  <c r="M480" i="121"/>
  <c r="M481" i="121"/>
  <c r="M482" i="121"/>
  <c r="M483" i="121"/>
  <c r="M484" i="121"/>
  <c r="M485" i="121"/>
  <c r="M486" i="121"/>
  <c r="M487" i="121"/>
  <c r="M488" i="121"/>
  <c r="M489" i="121"/>
  <c r="M490" i="121"/>
  <c r="M491" i="121"/>
  <c r="M492" i="121"/>
  <c r="M493" i="121"/>
  <c r="M494" i="121"/>
  <c r="M495" i="121"/>
  <c r="M496" i="121"/>
  <c r="M497" i="121"/>
  <c r="M498" i="121"/>
  <c r="M499" i="121"/>
  <c r="M500" i="121"/>
  <c r="M9" i="121"/>
  <c r="G7" i="111"/>
  <c r="G8" i="111"/>
  <c r="G9" i="111"/>
  <c r="G10" i="111"/>
  <c r="G11" i="111"/>
  <c r="G12" i="111"/>
  <c r="G13" i="111"/>
  <c r="G14" i="111"/>
  <c r="G15" i="111"/>
  <c r="G16" i="111"/>
  <c r="G17" i="111"/>
  <c r="G18" i="111"/>
  <c r="G19" i="111"/>
  <c r="G20" i="111"/>
  <c r="G21" i="111"/>
  <c r="G22" i="111"/>
  <c r="G23" i="111"/>
  <c r="G24" i="111"/>
  <c r="G25" i="111"/>
  <c r="G26" i="111"/>
  <c r="G27" i="111"/>
  <c r="G28" i="111"/>
  <c r="G29" i="111"/>
  <c r="G30" i="111"/>
  <c r="G31" i="111"/>
  <c r="G32" i="111"/>
  <c r="G33" i="111"/>
  <c r="G34" i="111"/>
  <c r="G35" i="111"/>
  <c r="G36" i="111"/>
  <c r="G37" i="111"/>
  <c r="G38" i="111"/>
  <c r="G39" i="111"/>
  <c r="G40" i="111"/>
  <c r="G41" i="111"/>
  <c r="G42" i="111"/>
  <c r="G43" i="111"/>
  <c r="G44" i="111"/>
  <c r="G45" i="111"/>
  <c r="G46" i="111"/>
  <c r="G47" i="111"/>
  <c r="G48" i="111"/>
  <c r="G49" i="111"/>
  <c r="G50" i="111"/>
  <c r="G51" i="111"/>
  <c r="G52" i="111"/>
  <c r="G53" i="111"/>
  <c r="G54" i="111"/>
  <c r="G55" i="111"/>
  <c r="G56" i="111"/>
  <c r="G57" i="111"/>
  <c r="G58" i="111"/>
  <c r="G59" i="111"/>
  <c r="G60" i="111"/>
  <c r="G61" i="111"/>
  <c r="G62" i="111"/>
  <c r="G63" i="111"/>
  <c r="G64" i="111"/>
  <c r="G65" i="111"/>
  <c r="G66" i="111"/>
  <c r="G67" i="111"/>
  <c r="G68" i="111"/>
  <c r="G69" i="111"/>
  <c r="G70" i="111"/>
  <c r="G71" i="111"/>
  <c r="G72" i="111"/>
  <c r="G73" i="111"/>
  <c r="G74" i="111"/>
  <c r="G75" i="111"/>
  <c r="G76" i="111"/>
  <c r="G77" i="111"/>
  <c r="G78" i="111"/>
  <c r="G79" i="111"/>
  <c r="G80" i="111"/>
  <c r="G81" i="111"/>
  <c r="G82" i="111"/>
  <c r="G83" i="111"/>
  <c r="G84" i="111"/>
  <c r="G85" i="111"/>
  <c r="G86" i="111"/>
  <c r="G87" i="111"/>
  <c r="G88" i="111"/>
  <c r="G89" i="111"/>
  <c r="G90" i="111"/>
  <c r="G91" i="111"/>
  <c r="G92" i="111"/>
  <c r="G93" i="111"/>
  <c r="G94" i="111"/>
  <c r="G95" i="111"/>
  <c r="G96" i="111"/>
  <c r="G97" i="111"/>
  <c r="G98" i="111"/>
  <c r="G99" i="111"/>
  <c r="G100" i="111"/>
  <c r="G101" i="111"/>
  <c r="G102" i="111"/>
  <c r="G103" i="111"/>
  <c r="G104" i="111"/>
  <c r="G105" i="111"/>
  <c r="G106" i="111"/>
  <c r="G107" i="111"/>
  <c r="G108" i="111"/>
  <c r="G109" i="111"/>
  <c r="G110" i="111"/>
  <c r="G111" i="111"/>
  <c r="G112" i="111"/>
  <c r="G113" i="111"/>
  <c r="G114" i="111"/>
  <c r="G115" i="111"/>
  <c r="G116" i="111"/>
  <c r="G117" i="111"/>
  <c r="G118" i="111"/>
  <c r="G119" i="111"/>
  <c r="G120" i="111"/>
  <c r="G121" i="111"/>
  <c r="G122" i="111"/>
  <c r="G123" i="111"/>
  <c r="G124" i="111"/>
  <c r="G125" i="111"/>
  <c r="G126" i="111"/>
  <c r="G127" i="111"/>
  <c r="G128" i="111"/>
  <c r="G129" i="111"/>
  <c r="G130" i="111"/>
  <c r="G131" i="111"/>
  <c r="G132" i="111"/>
  <c r="G133" i="111"/>
  <c r="G134" i="111"/>
  <c r="G135" i="111"/>
  <c r="G136" i="111"/>
  <c r="G137" i="111"/>
  <c r="G138" i="111"/>
  <c r="G139" i="111"/>
  <c r="G140" i="111"/>
  <c r="G141" i="111"/>
  <c r="G142" i="111"/>
  <c r="G143" i="111"/>
  <c r="G144" i="111"/>
  <c r="G145" i="111"/>
  <c r="G146" i="111"/>
  <c r="G147" i="111"/>
  <c r="G148" i="111"/>
  <c r="G149" i="111"/>
  <c r="G150" i="111"/>
  <c r="G151" i="111"/>
  <c r="G152" i="111"/>
  <c r="G153" i="111"/>
  <c r="G154" i="111"/>
  <c r="G155" i="111"/>
  <c r="G156" i="111"/>
  <c r="G157" i="111"/>
  <c r="G158" i="111"/>
  <c r="G159" i="111"/>
  <c r="G160" i="111"/>
  <c r="G161" i="111"/>
  <c r="G162" i="111"/>
  <c r="G163" i="111"/>
  <c r="G164" i="111"/>
  <c r="G165" i="111"/>
  <c r="G166" i="111"/>
  <c r="G167" i="111"/>
  <c r="G168" i="111"/>
  <c r="G169" i="111"/>
  <c r="G170" i="111"/>
  <c r="G171" i="111"/>
  <c r="G172" i="111"/>
  <c r="G173" i="111"/>
  <c r="G174" i="111"/>
  <c r="G175" i="111"/>
  <c r="G176" i="111"/>
  <c r="G177" i="111"/>
  <c r="G178" i="111"/>
  <c r="G179" i="111"/>
  <c r="G180" i="111"/>
  <c r="G181" i="111"/>
  <c r="G182" i="111"/>
  <c r="G183" i="111"/>
  <c r="G184" i="111"/>
  <c r="G185" i="111"/>
  <c r="G186" i="111"/>
  <c r="G187" i="111"/>
  <c r="G188" i="111"/>
  <c r="G189" i="111"/>
  <c r="G190" i="111"/>
  <c r="G191" i="111"/>
  <c r="G192" i="111"/>
  <c r="G193" i="111"/>
  <c r="G194" i="111"/>
  <c r="G195" i="111"/>
  <c r="G196" i="111"/>
  <c r="G197" i="111"/>
  <c r="G198" i="111"/>
  <c r="G199" i="111"/>
  <c r="G200" i="111"/>
  <c r="G201" i="111"/>
  <c r="G202" i="111"/>
  <c r="G203" i="111"/>
  <c r="G204" i="111"/>
  <c r="G205" i="111"/>
  <c r="G206" i="111"/>
  <c r="G207" i="111"/>
  <c r="G208" i="111"/>
  <c r="G209" i="111"/>
  <c r="G210" i="111"/>
  <c r="G211" i="111"/>
  <c r="G212" i="111"/>
  <c r="G213" i="111"/>
  <c r="G214" i="111"/>
  <c r="G215" i="111"/>
  <c r="G216" i="111"/>
  <c r="G217" i="111"/>
  <c r="G218" i="111"/>
  <c r="G219" i="111"/>
  <c r="G220" i="111"/>
  <c r="G221" i="111"/>
  <c r="G222" i="111"/>
  <c r="G223" i="111"/>
  <c r="G224" i="111"/>
  <c r="G225" i="111"/>
  <c r="G226" i="111"/>
  <c r="G227" i="111"/>
  <c r="G228" i="111"/>
  <c r="G229" i="111"/>
  <c r="G230" i="111"/>
  <c r="G231" i="111"/>
  <c r="G232" i="111"/>
  <c r="G233" i="111"/>
  <c r="G234" i="111"/>
  <c r="G235" i="111"/>
  <c r="G236" i="111"/>
  <c r="G237" i="111"/>
  <c r="G238" i="111"/>
  <c r="G239" i="111"/>
  <c r="G240" i="111"/>
  <c r="G241" i="111"/>
  <c r="G242" i="111"/>
  <c r="G243" i="111"/>
  <c r="G244" i="111"/>
  <c r="G245" i="111"/>
  <c r="G246" i="111"/>
  <c r="G247" i="111"/>
  <c r="G248" i="111"/>
  <c r="G249" i="111"/>
  <c r="G250" i="111"/>
  <c r="G251" i="111"/>
  <c r="G252" i="111"/>
  <c r="G253" i="111"/>
  <c r="G254" i="111"/>
  <c r="G255" i="111"/>
  <c r="G256" i="111"/>
  <c r="G257" i="111"/>
  <c r="G258" i="111"/>
  <c r="G259" i="111"/>
  <c r="G260" i="111"/>
  <c r="G261" i="111"/>
  <c r="G262" i="111"/>
  <c r="G263" i="111"/>
  <c r="G264" i="111"/>
  <c r="G265" i="111"/>
  <c r="G266" i="111"/>
  <c r="G267" i="111"/>
  <c r="G268" i="111"/>
  <c r="G269" i="111"/>
  <c r="G270" i="111"/>
  <c r="G271" i="111"/>
  <c r="G272" i="111"/>
  <c r="G273" i="111"/>
  <c r="G274" i="111"/>
  <c r="G275" i="111"/>
  <c r="G276" i="111"/>
  <c r="G277" i="111"/>
  <c r="G278" i="111"/>
  <c r="G279" i="111"/>
  <c r="G280" i="111"/>
  <c r="G281" i="111"/>
  <c r="G282" i="111"/>
  <c r="G283" i="111"/>
  <c r="G284" i="111"/>
  <c r="G285" i="111"/>
  <c r="G286" i="111"/>
  <c r="G287" i="111"/>
  <c r="G288" i="111"/>
  <c r="G289" i="111"/>
  <c r="G290" i="111"/>
  <c r="G291" i="111"/>
  <c r="G292" i="111"/>
  <c r="G293" i="111"/>
  <c r="G294" i="111"/>
  <c r="G295" i="111"/>
  <c r="G296" i="111"/>
  <c r="G297" i="111"/>
  <c r="G298" i="111"/>
  <c r="G299" i="111"/>
  <c r="G300" i="111"/>
  <c r="G301" i="111"/>
  <c r="G302" i="111"/>
  <c r="G303" i="111"/>
  <c r="G304" i="111"/>
  <c r="G305" i="111"/>
  <c r="G306" i="111"/>
  <c r="G307" i="111"/>
  <c r="G308" i="111"/>
  <c r="G309" i="111"/>
  <c r="G310" i="111"/>
  <c r="G311" i="111"/>
  <c r="G312" i="111"/>
  <c r="G313" i="111"/>
  <c r="G314" i="111"/>
  <c r="G315" i="111"/>
  <c r="G316" i="111"/>
  <c r="G317" i="111"/>
  <c r="G318" i="111"/>
  <c r="G319" i="111"/>
  <c r="G320" i="111"/>
  <c r="G321" i="111"/>
  <c r="G322" i="111"/>
  <c r="G323" i="111"/>
  <c r="G324" i="111"/>
  <c r="G325" i="111"/>
  <c r="G326" i="111"/>
  <c r="G327" i="111"/>
  <c r="G328" i="111"/>
  <c r="G329" i="111"/>
  <c r="G330" i="111"/>
  <c r="G331" i="111"/>
  <c r="G332" i="111"/>
  <c r="G333" i="111"/>
  <c r="G334" i="111"/>
  <c r="G335" i="111"/>
  <c r="G336" i="111"/>
  <c r="G337" i="111"/>
  <c r="G338" i="111"/>
  <c r="G339" i="111"/>
  <c r="G340" i="111"/>
  <c r="G341" i="111"/>
  <c r="G342" i="111"/>
  <c r="G343" i="111"/>
  <c r="G344" i="111"/>
  <c r="G345" i="111"/>
  <c r="G346" i="111"/>
  <c r="G347" i="111"/>
  <c r="G348" i="111"/>
  <c r="G349" i="111"/>
  <c r="G350" i="111"/>
  <c r="G351" i="111"/>
  <c r="G352" i="111"/>
  <c r="G353" i="111"/>
  <c r="G354" i="111"/>
  <c r="G355" i="111"/>
  <c r="G356" i="111"/>
  <c r="G357" i="111"/>
  <c r="G358" i="111"/>
  <c r="G359" i="111"/>
  <c r="G360" i="111"/>
  <c r="G361" i="111"/>
  <c r="G362" i="111"/>
  <c r="G363" i="111"/>
  <c r="G364" i="111"/>
  <c r="G365" i="111"/>
  <c r="G366" i="111"/>
  <c r="G367" i="111"/>
  <c r="G368" i="111"/>
  <c r="G369" i="111"/>
  <c r="G370" i="111"/>
  <c r="G371" i="111"/>
  <c r="G372" i="111"/>
  <c r="G373" i="111"/>
  <c r="G374" i="111"/>
  <c r="G375" i="111"/>
  <c r="G376" i="111"/>
  <c r="G377" i="111"/>
  <c r="G378" i="111"/>
  <c r="G379" i="111"/>
  <c r="G380" i="111"/>
  <c r="G381" i="111"/>
  <c r="G382" i="111"/>
  <c r="G383" i="111"/>
  <c r="G384" i="111"/>
  <c r="G385" i="111"/>
  <c r="G386" i="111"/>
  <c r="G387" i="111"/>
  <c r="G388" i="111"/>
  <c r="G389" i="111"/>
  <c r="G390" i="111"/>
  <c r="G391" i="111"/>
  <c r="G392" i="111"/>
  <c r="G393" i="111"/>
  <c r="G394" i="111"/>
  <c r="G395" i="111"/>
  <c r="G396" i="111"/>
  <c r="G397" i="111"/>
  <c r="G398" i="111"/>
  <c r="G399" i="111"/>
  <c r="G400" i="111"/>
  <c r="G401" i="111"/>
  <c r="G402" i="111"/>
  <c r="G403" i="111"/>
  <c r="G404" i="111"/>
  <c r="G405" i="111"/>
  <c r="G406" i="111"/>
  <c r="G407" i="111"/>
  <c r="G408" i="111"/>
  <c r="G409" i="111"/>
  <c r="G410" i="111"/>
  <c r="G411" i="111"/>
  <c r="G412" i="111"/>
  <c r="G413" i="111"/>
  <c r="G414" i="111"/>
  <c r="G415" i="111"/>
  <c r="G416" i="111"/>
  <c r="G417" i="111"/>
  <c r="G418" i="111"/>
  <c r="G419" i="111"/>
  <c r="G420" i="111"/>
  <c r="G421" i="111"/>
  <c r="G422" i="111"/>
  <c r="G423" i="111"/>
  <c r="G424" i="111"/>
  <c r="G425" i="111"/>
  <c r="G426" i="111"/>
  <c r="G427" i="111"/>
  <c r="G428" i="111"/>
  <c r="G429" i="111"/>
  <c r="G430" i="111"/>
  <c r="G431" i="111"/>
  <c r="G432" i="111"/>
  <c r="G433" i="111"/>
  <c r="G434" i="111"/>
  <c r="G435" i="111"/>
  <c r="G436" i="111"/>
  <c r="G437" i="111"/>
  <c r="G438" i="111"/>
  <c r="G439" i="111"/>
  <c r="G440" i="111"/>
  <c r="G441" i="111"/>
  <c r="G442" i="111"/>
  <c r="G443" i="111"/>
  <c r="G444" i="111"/>
  <c r="G445" i="111"/>
  <c r="G446" i="111"/>
  <c r="G447" i="111"/>
  <c r="G448" i="111"/>
  <c r="G449" i="111"/>
  <c r="G450" i="111"/>
  <c r="G451" i="111"/>
  <c r="G452" i="111"/>
  <c r="G453" i="111"/>
  <c r="G454" i="111"/>
  <c r="G455" i="111"/>
  <c r="G456" i="111"/>
  <c r="G457" i="111"/>
  <c r="G458" i="111"/>
  <c r="G459" i="111"/>
  <c r="G460" i="111"/>
  <c r="G461" i="111"/>
  <c r="G462" i="111"/>
  <c r="G463" i="111"/>
  <c r="G464" i="111"/>
  <c r="G465" i="111"/>
  <c r="G466" i="111"/>
  <c r="G467" i="111"/>
  <c r="G468" i="111"/>
  <c r="G469" i="111"/>
  <c r="G470" i="111"/>
  <c r="G471" i="111"/>
  <c r="G472" i="111"/>
  <c r="G473" i="111"/>
  <c r="G474" i="111"/>
  <c r="G475" i="111"/>
  <c r="G476" i="111"/>
  <c r="G477" i="111"/>
  <c r="G478" i="111"/>
  <c r="G479" i="111"/>
  <c r="G480" i="111"/>
  <c r="G481" i="111"/>
  <c r="G482" i="111"/>
  <c r="G483" i="111"/>
  <c r="G484" i="111"/>
  <c r="G485" i="111"/>
  <c r="G486" i="111"/>
  <c r="G487" i="111"/>
  <c r="G488" i="111"/>
  <c r="G489" i="111"/>
  <c r="G490" i="111"/>
  <c r="G491" i="111"/>
  <c r="G492" i="111"/>
  <c r="G493" i="111"/>
  <c r="G494" i="111"/>
  <c r="G495" i="111"/>
  <c r="G496" i="111"/>
  <c r="G497" i="111"/>
  <c r="G498" i="111"/>
  <c r="G499" i="111"/>
  <c r="G500" i="111"/>
  <c r="G6" i="111"/>
  <c r="G5" i="111"/>
  <c r="M9" i="90"/>
  <c r="M10" i="90"/>
  <c r="M11" i="90"/>
  <c r="M12" i="90"/>
  <c r="M13" i="90"/>
  <c r="M14" i="90"/>
  <c r="M15" i="90"/>
  <c r="M16" i="90"/>
  <c r="M17" i="90"/>
  <c r="M18" i="90"/>
  <c r="M19" i="90"/>
  <c r="M20" i="90"/>
  <c r="M21" i="90"/>
  <c r="M22" i="90"/>
  <c r="M23" i="90"/>
  <c r="M24" i="90"/>
  <c r="M25" i="90"/>
  <c r="M26" i="90"/>
  <c r="M27" i="90"/>
  <c r="M28" i="90"/>
  <c r="M29" i="90"/>
  <c r="M30" i="90"/>
  <c r="M31" i="90"/>
  <c r="M32" i="90"/>
  <c r="M33" i="90"/>
  <c r="M34" i="90"/>
  <c r="M35" i="90"/>
  <c r="M36" i="90"/>
  <c r="M37" i="90"/>
  <c r="M38" i="90"/>
  <c r="M39" i="90"/>
  <c r="M40" i="90"/>
  <c r="M41" i="90"/>
  <c r="M42" i="90"/>
  <c r="M43" i="90"/>
  <c r="M44" i="90"/>
  <c r="M45" i="90"/>
  <c r="M46" i="90"/>
  <c r="M47" i="90"/>
  <c r="M48" i="90"/>
  <c r="M49" i="90"/>
  <c r="M50" i="90"/>
  <c r="M51" i="90"/>
  <c r="M52" i="90"/>
  <c r="M53" i="90"/>
  <c r="M54" i="90"/>
  <c r="M55" i="90"/>
  <c r="M56" i="90"/>
  <c r="M57" i="90"/>
  <c r="M58" i="90"/>
  <c r="M59" i="90"/>
  <c r="M60" i="90"/>
  <c r="M61" i="90"/>
  <c r="M62" i="90"/>
  <c r="M63" i="90"/>
  <c r="M64" i="90"/>
  <c r="M65" i="90"/>
  <c r="M66" i="90"/>
  <c r="M67" i="90"/>
  <c r="M68" i="90"/>
  <c r="M69" i="90"/>
  <c r="M70" i="90"/>
  <c r="M71" i="90"/>
  <c r="M72" i="90"/>
  <c r="M73" i="90"/>
  <c r="M74" i="90"/>
  <c r="M75" i="90"/>
  <c r="M76" i="90"/>
  <c r="M77" i="90"/>
  <c r="M78" i="90"/>
  <c r="M79" i="90"/>
  <c r="M80" i="90"/>
  <c r="M81" i="90"/>
  <c r="M82" i="90"/>
  <c r="M83" i="90"/>
  <c r="M84" i="90"/>
  <c r="M85" i="90"/>
  <c r="M86" i="90"/>
  <c r="M87" i="90"/>
  <c r="M88" i="90"/>
  <c r="M89" i="90"/>
  <c r="M90" i="90"/>
  <c r="M91" i="90"/>
  <c r="M92" i="90"/>
  <c r="M93" i="90"/>
  <c r="M94" i="90"/>
  <c r="M95" i="90"/>
  <c r="M96" i="90"/>
  <c r="M97" i="90"/>
  <c r="M98" i="90"/>
  <c r="M99" i="90"/>
  <c r="M100" i="90"/>
  <c r="M101" i="90"/>
  <c r="M102" i="90"/>
  <c r="M103" i="90"/>
  <c r="M104" i="90"/>
  <c r="M105" i="90"/>
  <c r="M106" i="90"/>
  <c r="M107" i="90"/>
  <c r="M108" i="90"/>
  <c r="M109" i="90"/>
  <c r="M110" i="90"/>
  <c r="M111" i="90"/>
  <c r="M112" i="90"/>
  <c r="M113" i="90"/>
  <c r="M114" i="90"/>
  <c r="M115" i="90"/>
  <c r="M116" i="90"/>
  <c r="M117" i="90"/>
  <c r="M118" i="90"/>
  <c r="M119" i="90"/>
  <c r="M120" i="90"/>
  <c r="M121" i="90"/>
  <c r="M122" i="90"/>
  <c r="M123" i="90"/>
  <c r="M124" i="90"/>
  <c r="M125" i="90"/>
  <c r="M126" i="90"/>
  <c r="M127" i="90"/>
  <c r="M128" i="90"/>
  <c r="M129" i="90"/>
  <c r="M130" i="90"/>
  <c r="M131" i="90"/>
  <c r="M132" i="90"/>
  <c r="M133" i="90"/>
  <c r="M134" i="90"/>
  <c r="M135" i="90"/>
  <c r="M136" i="90"/>
  <c r="M137" i="90"/>
  <c r="M138" i="90"/>
  <c r="M139" i="90"/>
  <c r="M140" i="90"/>
  <c r="M141" i="90"/>
  <c r="M142" i="90"/>
  <c r="M143" i="90"/>
  <c r="M144" i="90"/>
  <c r="M145" i="90"/>
  <c r="M146" i="90"/>
  <c r="M147" i="90"/>
  <c r="M148" i="90"/>
  <c r="M149" i="90"/>
  <c r="M150" i="90"/>
  <c r="M151" i="90"/>
  <c r="M152" i="90"/>
  <c r="M153" i="90"/>
  <c r="M154" i="90"/>
  <c r="M155" i="90"/>
  <c r="M156" i="90"/>
  <c r="M157" i="90"/>
  <c r="M158" i="90"/>
  <c r="M159" i="90"/>
  <c r="M160" i="90"/>
  <c r="M161" i="90"/>
  <c r="M162" i="90"/>
  <c r="M163" i="90"/>
  <c r="M164" i="90"/>
  <c r="M165" i="90"/>
  <c r="M166" i="90"/>
  <c r="M167" i="90"/>
  <c r="M168" i="90"/>
  <c r="M169" i="90"/>
  <c r="M170" i="90"/>
  <c r="M171" i="90"/>
  <c r="M172" i="90"/>
  <c r="M173" i="90"/>
  <c r="M174" i="90"/>
  <c r="M175" i="90"/>
  <c r="M176" i="90"/>
  <c r="M177" i="90"/>
  <c r="M178" i="90"/>
  <c r="M179" i="90"/>
  <c r="M180" i="90"/>
  <c r="M181" i="90"/>
  <c r="M182" i="90"/>
  <c r="M183" i="90"/>
  <c r="M184" i="90"/>
  <c r="M185" i="90"/>
  <c r="M186" i="90"/>
  <c r="M187" i="90"/>
  <c r="M188" i="90"/>
  <c r="M189" i="90"/>
  <c r="M190" i="90"/>
  <c r="M191" i="90"/>
  <c r="M192" i="90"/>
  <c r="M193" i="90"/>
  <c r="M194" i="90"/>
  <c r="M195" i="90"/>
  <c r="M196" i="90"/>
  <c r="M197" i="90"/>
  <c r="M198" i="90"/>
  <c r="M199" i="90"/>
  <c r="M200" i="90"/>
  <c r="M201" i="90"/>
  <c r="M202" i="90"/>
  <c r="M203" i="90"/>
  <c r="M204" i="90"/>
  <c r="M205" i="90"/>
  <c r="M206" i="90"/>
  <c r="M207" i="90"/>
  <c r="M208" i="90"/>
  <c r="M209" i="90"/>
  <c r="M210" i="90"/>
  <c r="M211" i="90"/>
  <c r="M212" i="90"/>
  <c r="M213" i="90"/>
  <c r="M214" i="90"/>
  <c r="M215" i="90"/>
  <c r="M216" i="90"/>
  <c r="M217" i="90"/>
  <c r="M218" i="90"/>
  <c r="M219" i="90"/>
  <c r="M220" i="90"/>
  <c r="M221" i="90"/>
  <c r="M222" i="90"/>
  <c r="M223" i="90"/>
  <c r="M224" i="90"/>
  <c r="M225" i="90"/>
  <c r="M226" i="90"/>
  <c r="M227" i="90"/>
  <c r="M228" i="90"/>
  <c r="M229" i="90"/>
  <c r="M230" i="90"/>
  <c r="M231" i="90"/>
  <c r="M232" i="90"/>
  <c r="M233" i="90"/>
  <c r="M234" i="90"/>
  <c r="M235" i="90"/>
  <c r="M236" i="90"/>
  <c r="M237" i="90"/>
  <c r="M238" i="90"/>
  <c r="M239" i="90"/>
  <c r="M240" i="90"/>
  <c r="M241" i="90"/>
  <c r="M242" i="90"/>
  <c r="M243" i="90"/>
  <c r="M244" i="90"/>
  <c r="M245" i="90"/>
  <c r="M246" i="90"/>
  <c r="M247" i="90"/>
  <c r="M248" i="90"/>
  <c r="M249" i="90"/>
  <c r="M250" i="90"/>
  <c r="M251" i="90"/>
  <c r="M252" i="90"/>
  <c r="M253" i="90"/>
  <c r="M254" i="90"/>
  <c r="M255" i="90"/>
  <c r="M256" i="90"/>
  <c r="M257" i="90"/>
  <c r="M258" i="90"/>
  <c r="M259" i="90"/>
  <c r="M260" i="90"/>
  <c r="M261" i="90"/>
  <c r="M262" i="90"/>
  <c r="M263" i="90"/>
  <c r="M264" i="90"/>
  <c r="M265" i="90"/>
  <c r="M266" i="90"/>
  <c r="M267" i="90"/>
  <c r="M268" i="90"/>
  <c r="M269" i="90"/>
  <c r="M270" i="90"/>
  <c r="M271" i="90"/>
  <c r="M272" i="90"/>
  <c r="M273" i="90"/>
  <c r="M274" i="90"/>
  <c r="M275" i="90"/>
  <c r="M276" i="90"/>
  <c r="M277" i="90"/>
  <c r="M278" i="90"/>
  <c r="M279" i="90"/>
  <c r="M280" i="90"/>
  <c r="M281" i="90"/>
  <c r="M282" i="90"/>
  <c r="M283" i="90"/>
  <c r="M284" i="90"/>
  <c r="M285" i="90"/>
  <c r="M286" i="90"/>
  <c r="M287" i="90"/>
  <c r="M288" i="90"/>
  <c r="M289" i="90"/>
  <c r="M290" i="90"/>
  <c r="M291" i="90"/>
  <c r="M292" i="90"/>
  <c r="M293" i="90"/>
  <c r="M294" i="90"/>
  <c r="M295" i="90"/>
  <c r="M296" i="90"/>
  <c r="M297" i="90"/>
  <c r="M298" i="90"/>
  <c r="M299" i="90"/>
  <c r="M300" i="90"/>
  <c r="M301" i="90"/>
  <c r="M302" i="90"/>
  <c r="M303" i="90"/>
  <c r="M304" i="90"/>
  <c r="M305" i="90"/>
  <c r="M306" i="90"/>
  <c r="M307" i="90"/>
  <c r="M308" i="90"/>
  <c r="M309" i="90"/>
  <c r="M310" i="90"/>
  <c r="M311" i="90"/>
  <c r="M312" i="90"/>
  <c r="M313" i="90"/>
  <c r="M314" i="90"/>
  <c r="M315" i="90"/>
  <c r="M316" i="90"/>
  <c r="M317" i="90"/>
  <c r="M318" i="90"/>
  <c r="M319" i="90"/>
  <c r="M320" i="90"/>
  <c r="M321" i="90"/>
  <c r="M322" i="90"/>
  <c r="M323" i="90"/>
  <c r="M324" i="90"/>
  <c r="M325" i="90"/>
  <c r="M326" i="90"/>
  <c r="M327" i="90"/>
  <c r="M328" i="90"/>
  <c r="M329" i="90"/>
  <c r="M330" i="90"/>
  <c r="M331" i="90"/>
  <c r="M332" i="90"/>
  <c r="M333" i="90"/>
  <c r="M334" i="90"/>
  <c r="M335" i="90"/>
  <c r="M336" i="90"/>
  <c r="M337" i="90"/>
  <c r="M338" i="90"/>
  <c r="M339" i="90"/>
  <c r="M340" i="90"/>
  <c r="M341" i="90"/>
  <c r="M342" i="90"/>
  <c r="M343" i="90"/>
  <c r="M344" i="90"/>
  <c r="M345" i="90"/>
  <c r="M346" i="90"/>
  <c r="M347" i="90"/>
  <c r="M348" i="90"/>
  <c r="M349" i="90"/>
  <c r="M350" i="90"/>
  <c r="M351" i="90"/>
  <c r="M352" i="90"/>
  <c r="M353" i="90"/>
  <c r="M354" i="90"/>
  <c r="M355" i="90"/>
  <c r="M356" i="90"/>
  <c r="M357" i="90"/>
  <c r="M358" i="90"/>
  <c r="M359" i="90"/>
  <c r="M360" i="90"/>
  <c r="M361" i="90"/>
  <c r="M362" i="90"/>
  <c r="M363" i="90"/>
  <c r="M364" i="90"/>
  <c r="M365" i="90"/>
  <c r="M366" i="90"/>
  <c r="M367" i="90"/>
  <c r="M368" i="90"/>
  <c r="M369" i="90"/>
  <c r="M370" i="90"/>
  <c r="M371" i="90"/>
  <c r="M372" i="90"/>
  <c r="M373" i="90"/>
  <c r="M374" i="90"/>
  <c r="M375" i="90"/>
  <c r="M376" i="90"/>
  <c r="M377" i="90"/>
  <c r="M378" i="90"/>
  <c r="M379" i="90"/>
  <c r="M380" i="90"/>
  <c r="M381" i="90"/>
  <c r="M382" i="90"/>
  <c r="M383" i="90"/>
  <c r="M384" i="90"/>
  <c r="M385" i="90"/>
  <c r="M386" i="90"/>
  <c r="M387" i="90"/>
  <c r="M388" i="90"/>
  <c r="M389" i="90"/>
  <c r="M390" i="90"/>
  <c r="M391" i="90"/>
  <c r="M392" i="90"/>
  <c r="M393" i="90"/>
  <c r="M394" i="90"/>
  <c r="M395" i="90"/>
  <c r="M396" i="90"/>
  <c r="M397" i="90"/>
  <c r="M398" i="90"/>
  <c r="M399" i="90"/>
  <c r="M400" i="90"/>
  <c r="M401" i="90"/>
  <c r="M402" i="90"/>
  <c r="M403" i="90"/>
  <c r="M404" i="90"/>
  <c r="M405" i="90"/>
  <c r="M406" i="90"/>
  <c r="M407" i="90"/>
  <c r="M408" i="90"/>
  <c r="M409" i="90"/>
  <c r="M410" i="90"/>
  <c r="M411" i="90"/>
  <c r="M412" i="90"/>
  <c r="M413" i="90"/>
  <c r="M414" i="90"/>
  <c r="M415" i="90"/>
  <c r="M416" i="90"/>
  <c r="M417" i="90"/>
  <c r="M418" i="90"/>
  <c r="M419" i="90"/>
  <c r="M420" i="90"/>
  <c r="M421" i="90"/>
  <c r="M422" i="90"/>
  <c r="M423" i="90"/>
  <c r="M424" i="90"/>
  <c r="M425" i="90"/>
  <c r="M426" i="90"/>
  <c r="M427" i="90"/>
  <c r="M428" i="90"/>
  <c r="M429" i="90"/>
  <c r="M430" i="90"/>
  <c r="M431" i="90"/>
  <c r="M432" i="90"/>
  <c r="M433" i="90"/>
  <c r="M434" i="90"/>
  <c r="M435" i="90"/>
  <c r="M436" i="90"/>
  <c r="M437" i="90"/>
  <c r="M438" i="90"/>
  <c r="M439" i="90"/>
  <c r="M440" i="90"/>
  <c r="M441" i="90"/>
  <c r="M442" i="90"/>
  <c r="M443" i="90"/>
  <c r="M444" i="90"/>
  <c r="M445" i="90"/>
  <c r="M446" i="90"/>
  <c r="M447" i="90"/>
  <c r="M448" i="90"/>
  <c r="M449" i="90"/>
  <c r="M450" i="90"/>
  <c r="M451" i="90"/>
  <c r="M452" i="90"/>
  <c r="M453" i="90"/>
  <c r="M454" i="90"/>
  <c r="M455" i="90"/>
  <c r="M456" i="90"/>
  <c r="M457" i="90"/>
  <c r="M458" i="90"/>
  <c r="M459" i="90"/>
  <c r="M460" i="90"/>
  <c r="M461" i="90"/>
  <c r="M462" i="90"/>
  <c r="M463" i="90"/>
  <c r="M464" i="90"/>
  <c r="M465" i="90"/>
  <c r="M466" i="90"/>
  <c r="M467" i="90"/>
  <c r="M468" i="90"/>
  <c r="M469" i="90"/>
  <c r="M470" i="90"/>
  <c r="M471" i="90"/>
  <c r="M472" i="90"/>
  <c r="M473" i="90"/>
  <c r="M474" i="90"/>
  <c r="M475" i="90"/>
  <c r="M476" i="90"/>
  <c r="M477" i="90"/>
  <c r="M478" i="90"/>
  <c r="M479" i="90"/>
  <c r="M480" i="90"/>
  <c r="M481" i="90"/>
  <c r="M482" i="90"/>
  <c r="M483" i="90"/>
  <c r="M484" i="90"/>
  <c r="M485" i="90"/>
  <c r="M486" i="90"/>
  <c r="M487" i="90"/>
  <c r="M488" i="90"/>
  <c r="M489" i="90"/>
  <c r="M490" i="90"/>
  <c r="M491" i="90"/>
  <c r="M492" i="90"/>
  <c r="M493" i="90"/>
  <c r="M494" i="90"/>
  <c r="M495" i="90"/>
  <c r="M496" i="90"/>
  <c r="M497" i="90"/>
  <c r="M498" i="90"/>
  <c r="M499" i="90"/>
  <c r="M500" i="90"/>
  <c r="M8" i="90"/>
  <c r="M9" i="89"/>
  <c r="M10" i="89"/>
  <c r="M11" i="89"/>
  <c r="M12" i="89"/>
  <c r="M13" i="89"/>
  <c r="M14" i="89"/>
  <c r="M15" i="89"/>
  <c r="M16" i="89"/>
  <c r="M17" i="89"/>
  <c r="M18" i="89"/>
  <c r="M19" i="89"/>
  <c r="M20" i="89"/>
  <c r="M21" i="89"/>
  <c r="M22" i="89"/>
  <c r="M23" i="89"/>
  <c r="M24" i="89"/>
  <c r="M25" i="89"/>
  <c r="M26" i="89"/>
  <c r="M27" i="89"/>
  <c r="M28" i="89"/>
  <c r="M29" i="89"/>
  <c r="M30" i="89"/>
  <c r="M31" i="89"/>
  <c r="M32" i="89"/>
  <c r="M33" i="89"/>
  <c r="M34" i="89"/>
  <c r="M35" i="89"/>
  <c r="M36" i="89"/>
  <c r="M37" i="89"/>
  <c r="M38" i="89"/>
  <c r="M39" i="89"/>
  <c r="M40" i="89"/>
  <c r="M41" i="89"/>
  <c r="M42" i="89"/>
  <c r="M43" i="89"/>
  <c r="M44" i="89"/>
  <c r="M45" i="89"/>
  <c r="M46" i="89"/>
  <c r="M47" i="89"/>
  <c r="M48" i="89"/>
  <c r="M49" i="89"/>
  <c r="M50" i="89"/>
  <c r="M51" i="89"/>
  <c r="M52" i="89"/>
  <c r="M53" i="89"/>
  <c r="M54" i="89"/>
  <c r="M55" i="89"/>
  <c r="M56" i="89"/>
  <c r="M57" i="89"/>
  <c r="M58" i="89"/>
  <c r="M59" i="89"/>
  <c r="M60" i="89"/>
  <c r="M61" i="89"/>
  <c r="M62" i="89"/>
  <c r="M63" i="89"/>
  <c r="M64" i="89"/>
  <c r="M65" i="89"/>
  <c r="M66" i="89"/>
  <c r="M67" i="89"/>
  <c r="M68" i="89"/>
  <c r="M69" i="89"/>
  <c r="M70" i="89"/>
  <c r="M71" i="89"/>
  <c r="M72" i="89"/>
  <c r="M73" i="89"/>
  <c r="M74" i="89"/>
  <c r="M75" i="89"/>
  <c r="M76" i="89"/>
  <c r="M77" i="89"/>
  <c r="M78" i="89"/>
  <c r="M79" i="89"/>
  <c r="M80" i="89"/>
  <c r="M81" i="89"/>
  <c r="M82" i="89"/>
  <c r="M83" i="89"/>
  <c r="M84" i="89"/>
  <c r="M85" i="89"/>
  <c r="M86" i="89"/>
  <c r="M87" i="89"/>
  <c r="M88" i="89"/>
  <c r="M89" i="89"/>
  <c r="M90" i="89"/>
  <c r="M91" i="89"/>
  <c r="M92" i="89"/>
  <c r="M93" i="89"/>
  <c r="M94" i="89"/>
  <c r="M95" i="89"/>
  <c r="M96" i="89"/>
  <c r="M97" i="89"/>
  <c r="M98" i="89"/>
  <c r="M99" i="89"/>
  <c r="M100" i="89"/>
  <c r="M101" i="89"/>
  <c r="M102" i="89"/>
  <c r="M103" i="89"/>
  <c r="M104" i="89"/>
  <c r="M105" i="89"/>
  <c r="M106" i="89"/>
  <c r="M107" i="89"/>
  <c r="M108" i="89"/>
  <c r="M109" i="89"/>
  <c r="M110" i="89"/>
  <c r="M111" i="89"/>
  <c r="M112" i="89"/>
  <c r="M113" i="89"/>
  <c r="M114" i="89"/>
  <c r="M115" i="89"/>
  <c r="M116" i="89"/>
  <c r="M117" i="89"/>
  <c r="M118" i="89"/>
  <c r="M119" i="89"/>
  <c r="M120" i="89"/>
  <c r="M121" i="89"/>
  <c r="M122" i="89"/>
  <c r="M123" i="89"/>
  <c r="M124" i="89"/>
  <c r="M125" i="89"/>
  <c r="M126" i="89"/>
  <c r="M127" i="89"/>
  <c r="M128" i="89"/>
  <c r="M129" i="89"/>
  <c r="M130" i="89"/>
  <c r="M131" i="89"/>
  <c r="M132" i="89"/>
  <c r="M133" i="89"/>
  <c r="M134" i="89"/>
  <c r="M135" i="89"/>
  <c r="M136" i="89"/>
  <c r="M137" i="89"/>
  <c r="M138" i="89"/>
  <c r="M139" i="89"/>
  <c r="M140" i="89"/>
  <c r="M141" i="89"/>
  <c r="M142" i="89"/>
  <c r="M143" i="89"/>
  <c r="M144" i="89"/>
  <c r="M145" i="89"/>
  <c r="M146" i="89"/>
  <c r="M147" i="89"/>
  <c r="M148" i="89"/>
  <c r="M149" i="89"/>
  <c r="M150" i="89"/>
  <c r="M151" i="89"/>
  <c r="M152" i="89"/>
  <c r="M153" i="89"/>
  <c r="M154" i="89"/>
  <c r="M155" i="89"/>
  <c r="M156" i="89"/>
  <c r="M157" i="89"/>
  <c r="M158" i="89"/>
  <c r="M159" i="89"/>
  <c r="M160" i="89"/>
  <c r="M161" i="89"/>
  <c r="M162" i="89"/>
  <c r="M163" i="89"/>
  <c r="M164" i="89"/>
  <c r="M165" i="89"/>
  <c r="M166" i="89"/>
  <c r="M167" i="89"/>
  <c r="M168" i="89"/>
  <c r="M169" i="89"/>
  <c r="M170" i="89"/>
  <c r="M171" i="89"/>
  <c r="M172" i="89"/>
  <c r="M173" i="89"/>
  <c r="M174" i="89"/>
  <c r="M175" i="89"/>
  <c r="M176" i="89"/>
  <c r="M177" i="89"/>
  <c r="M178" i="89"/>
  <c r="M179" i="89"/>
  <c r="M180" i="89"/>
  <c r="M181" i="89"/>
  <c r="M182" i="89"/>
  <c r="M183" i="89"/>
  <c r="M184" i="89"/>
  <c r="M185" i="89"/>
  <c r="M186" i="89"/>
  <c r="M187" i="89"/>
  <c r="M188" i="89"/>
  <c r="M189" i="89"/>
  <c r="M190" i="89"/>
  <c r="M191" i="89"/>
  <c r="M192" i="89"/>
  <c r="M193" i="89"/>
  <c r="M194" i="89"/>
  <c r="M195" i="89"/>
  <c r="M196" i="89"/>
  <c r="M197" i="89"/>
  <c r="M198" i="89"/>
  <c r="M199" i="89"/>
  <c r="M200" i="89"/>
  <c r="M201" i="89"/>
  <c r="M202" i="89"/>
  <c r="M203" i="89"/>
  <c r="M204" i="89"/>
  <c r="M205" i="89"/>
  <c r="M206" i="89"/>
  <c r="M207" i="89"/>
  <c r="M208" i="89"/>
  <c r="M209" i="89"/>
  <c r="M210" i="89"/>
  <c r="M211" i="89"/>
  <c r="M212" i="89"/>
  <c r="M213" i="89"/>
  <c r="M214" i="89"/>
  <c r="M215" i="89"/>
  <c r="M216" i="89"/>
  <c r="M217" i="89"/>
  <c r="M218" i="89"/>
  <c r="M219" i="89"/>
  <c r="M220" i="89"/>
  <c r="M221" i="89"/>
  <c r="M222" i="89"/>
  <c r="M223" i="89"/>
  <c r="M224" i="89"/>
  <c r="M225" i="89"/>
  <c r="M226" i="89"/>
  <c r="M227" i="89"/>
  <c r="M228" i="89"/>
  <c r="M229" i="89"/>
  <c r="M230" i="89"/>
  <c r="M231" i="89"/>
  <c r="M232" i="89"/>
  <c r="M233" i="89"/>
  <c r="M234" i="89"/>
  <c r="M235" i="89"/>
  <c r="M236" i="89"/>
  <c r="M237" i="89"/>
  <c r="M238" i="89"/>
  <c r="M239" i="89"/>
  <c r="M240" i="89"/>
  <c r="M241" i="89"/>
  <c r="M242" i="89"/>
  <c r="M243" i="89"/>
  <c r="M244" i="89"/>
  <c r="M245" i="89"/>
  <c r="M246" i="89"/>
  <c r="M247" i="89"/>
  <c r="M248" i="89"/>
  <c r="M249" i="89"/>
  <c r="M250" i="89"/>
  <c r="M251" i="89"/>
  <c r="M252" i="89"/>
  <c r="M253" i="89"/>
  <c r="M254" i="89"/>
  <c r="M255" i="89"/>
  <c r="M256" i="89"/>
  <c r="M257" i="89"/>
  <c r="M258" i="89"/>
  <c r="M259" i="89"/>
  <c r="M260" i="89"/>
  <c r="M261" i="89"/>
  <c r="M262" i="89"/>
  <c r="M263" i="89"/>
  <c r="M264" i="89"/>
  <c r="M265" i="89"/>
  <c r="M266" i="89"/>
  <c r="M267" i="89"/>
  <c r="M268" i="89"/>
  <c r="M269" i="89"/>
  <c r="M270" i="89"/>
  <c r="M271" i="89"/>
  <c r="M272" i="89"/>
  <c r="M273" i="89"/>
  <c r="M274" i="89"/>
  <c r="M275" i="89"/>
  <c r="M276" i="89"/>
  <c r="M277" i="89"/>
  <c r="M278" i="89"/>
  <c r="M279" i="89"/>
  <c r="M280" i="89"/>
  <c r="M281" i="89"/>
  <c r="M282" i="89"/>
  <c r="M283" i="89"/>
  <c r="M284" i="89"/>
  <c r="M285" i="89"/>
  <c r="M286" i="89"/>
  <c r="M287" i="89"/>
  <c r="M288" i="89"/>
  <c r="M289" i="89"/>
  <c r="M290" i="89"/>
  <c r="M291" i="89"/>
  <c r="M292" i="89"/>
  <c r="M293" i="89"/>
  <c r="M294" i="89"/>
  <c r="M295" i="89"/>
  <c r="M296" i="89"/>
  <c r="M297" i="89"/>
  <c r="M298" i="89"/>
  <c r="M299" i="89"/>
  <c r="M300" i="89"/>
  <c r="M301" i="89"/>
  <c r="M302" i="89"/>
  <c r="M303" i="89"/>
  <c r="M304" i="89"/>
  <c r="M305" i="89"/>
  <c r="M306" i="89"/>
  <c r="M307" i="89"/>
  <c r="M308" i="89"/>
  <c r="M309" i="89"/>
  <c r="M310" i="89"/>
  <c r="M311" i="89"/>
  <c r="M312" i="89"/>
  <c r="M313" i="89"/>
  <c r="M314" i="89"/>
  <c r="M315" i="89"/>
  <c r="M316" i="89"/>
  <c r="M317" i="89"/>
  <c r="M318" i="89"/>
  <c r="M319" i="89"/>
  <c r="M320" i="89"/>
  <c r="M321" i="89"/>
  <c r="M322" i="89"/>
  <c r="M323" i="89"/>
  <c r="M324" i="89"/>
  <c r="M325" i="89"/>
  <c r="M326" i="89"/>
  <c r="M327" i="89"/>
  <c r="M328" i="89"/>
  <c r="M329" i="89"/>
  <c r="M330" i="89"/>
  <c r="M331" i="89"/>
  <c r="M332" i="89"/>
  <c r="M333" i="89"/>
  <c r="M334" i="89"/>
  <c r="M335" i="89"/>
  <c r="M336" i="89"/>
  <c r="M337" i="89"/>
  <c r="M338" i="89"/>
  <c r="M339" i="89"/>
  <c r="M340" i="89"/>
  <c r="M341" i="89"/>
  <c r="M342" i="89"/>
  <c r="M343" i="89"/>
  <c r="M344" i="89"/>
  <c r="M345" i="89"/>
  <c r="M346" i="89"/>
  <c r="M347" i="89"/>
  <c r="M348" i="89"/>
  <c r="M349" i="89"/>
  <c r="M350" i="89"/>
  <c r="M351" i="89"/>
  <c r="M352" i="89"/>
  <c r="M353" i="89"/>
  <c r="M354" i="89"/>
  <c r="M355" i="89"/>
  <c r="M356" i="89"/>
  <c r="M357" i="89"/>
  <c r="M358" i="89"/>
  <c r="M359" i="89"/>
  <c r="M360" i="89"/>
  <c r="M361" i="89"/>
  <c r="M362" i="89"/>
  <c r="M363" i="89"/>
  <c r="M364" i="89"/>
  <c r="M365" i="89"/>
  <c r="M366" i="89"/>
  <c r="M367" i="89"/>
  <c r="M368" i="89"/>
  <c r="M369" i="89"/>
  <c r="M370" i="89"/>
  <c r="M371" i="89"/>
  <c r="M372" i="89"/>
  <c r="M373" i="89"/>
  <c r="M374" i="89"/>
  <c r="M375" i="89"/>
  <c r="M376" i="89"/>
  <c r="M377" i="89"/>
  <c r="M378" i="89"/>
  <c r="M379" i="89"/>
  <c r="M380" i="89"/>
  <c r="M381" i="89"/>
  <c r="M382" i="89"/>
  <c r="M383" i="89"/>
  <c r="M384" i="89"/>
  <c r="M385" i="89"/>
  <c r="M386" i="89"/>
  <c r="M387" i="89"/>
  <c r="M388" i="89"/>
  <c r="M389" i="89"/>
  <c r="M390" i="89"/>
  <c r="M391" i="89"/>
  <c r="M392" i="89"/>
  <c r="M393" i="89"/>
  <c r="M394" i="89"/>
  <c r="M395" i="89"/>
  <c r="M396" i="89"/>
  <c r="M397" i="89"/>
  <c r="M398" i="89"/>
  <c r="M399" i="89"/>
  <c r="M400" i="89"/>
  <c r="M401" i="89"/>
  <c r="M402" i="89"/>
  <c r="M403" i="89"/>
  <c r="M404" i="89"/>
  <c r="M405" i="89"/>
  <c r="M406" i="89"/>
  <c r="M407" i="89"/>
  <c r="M408" i="89"/>
  <c r="M409" i="89"/>
  <c r="M410" i="89"/>
  <c r="M411" i="89"/>
  <c r="M412" i="89"/>
  <c r="M413" i="89"/>
  <c r="M414" i="89"/>
  <c r="M415" i="89"/>
  <c r="M416" i="89"/>
  <c r="M417" i="89"/>
  <c r="M418" i="89"/>
  <c r="M419" i="89"/>
  <c r="M420" i="89"/>
  <c r="M421" i="89"/>
  <c r="M422" i="89"/>
  <c r="M423" i="89"/>
  <c r="M424" i="89"/>
  <c r="M425" i="89"/>
  <c r="M426" i="89"/>
  <c r="M427" i="89"/>
  <c r="M428" i="89"/>
  <c r="M429" i="89"/>
  <c r="M430" i="89"/>
  <c r="M431" i="89"/>
  <c r="M432" i="89"/>
  <c r="M433" i="89"/>
  <c r="M434" i="89"/>
  <c r="M435" i="89"/>
  <c r="M436" i="89"/>
  <c r="M437" i="89"/>
  <c r="M438" i="89"/>
  <c r="M439" i="89"/>
  <c r="M440" i="89"/>
  <c r="M441" i="89"/>
  <c r="M442" i="89"/>
  <c r="M443" i="89"/>
  <c r="M444" i="89"/>
  <c r="M445" i="89"/>
  <c r="M446" i="89"/>
  <c r="M447" i="89"/>
  <c r="M448" i="89"/>
  <c r="M449" i="89"/>
  <c r="M450" i="89"/>
  <c r="M451" i="89"/>
  <c r="M452" i="89"/>
  <c r="M453" i="89"/>
  <c r="M454" i="89"/>
  <c r="M455" i="89"/>
  <c r="M456" i="89"/>
  <c r="M457" i="89"/>
  <c r="M458" i="89"/>
  <c r="M459" i="89"/>
  <c r="M460" i="89"/>
  <c r="M461" i="89"/>
  <c r="M462" i="89"/>
  <c r="M463" i="89"/>
  <c r="M464" i="89"/>
  <c r="M465" i="89"/>
  <c r="M466" i="89"/>
  <c r="M467" i="89"/>
  <c r="M468" i="89"/>
  <c r="M469" i="89"/>
  <c r="M470" i="89"/>
  <c r="M471" i="89"/>
  <c r="M472" i="89"/>
  <c r="M473" i="89"/>
  <c r="M474" i="89"/>
  <c r="M475" i="89"/>
  <c r="M476" i="89"/>
  <c r="M477" i="89"/>
  <c r="M478" i="89"/>
  <c r="M479" i="89"/>
  <c r="M480" i="89"/>
  <c r="M481" i="89"/>
  <c r="M482" i="89"/>
  <c r="M483" i="89"/>
  <c r="M484" i="89"/>
  <c r="M485" i="89"/>
  <c r="M486" i="89"/>
  <c r="M487" i="89"/>
  <c r="M488" i="89"/>
  <c r="M489" i="89"/>
  <c r="M490" i="89"/>
  <c r="M491" i="89"/>
  <c r="M492" i="89"/>
  <c r="M493" i="89"/>
  <c r="M494" i="89"/>
  <c r="M495" i="89"/>
  <c r="M496" i="89"/>
  <c r="M497" i="89"/>
  <c r="M498" i="89"/>
  <c r="M499" i="89"/>
  <c r="M500" i="89"/>
  <c r="M8" i="89"/>
  <c r="K9" i="86"/>
  <c r="K10" i="86"/>
  <c r="K11" i="86"/>
  <c r="K12" i="86"/>
  <c r="K13" i="86"/>
  <c r="K14" i="86"/>
  <c r="K15" i="86"/>
  <c r="K16" i="86"/>
  <c r="K17" i="86"/>
  <c r="K18" i="86"/>
  <c r="K19" i="86"/>
  <c r="K20" i="86"/>
  <c r="K21" i="86"/>
  <c r="K22" i="86"/>
  <c r="K23" i="86"/>
  <c r="K24" i="86"/>
  <c r="K25" i="86"/>
  <c r="K26" i="86"/>
  <c r="K27" i="86"/>
  <c r="K28" i="86"/>
  <c r="K29" i="86"/>
  <c r="K30" i="86"/>
  <c r="K31" i="86"/>
  <c r="K32" i="86"/>
  <c r="K33" i="86"/>
  <c r="K34" i="86"/>
  <c r="K35" i="86"/>
  <c r="K36" i="86"/>
  <c r="K37" i="86"/>
  <c r="K38" i="86"/>
  <c r="K39" i="86"/>
  <c r="K40" i="86"/>
  <c r="K41" i="86"/>
  <c r="K42" i="86"/>
  <c r="K43" i="86"/>
  <c r="K44" i="86"/>
  <c r="K45" i="86"/>
  <c r="K46" i="86"/>
  <c r="K47" i="86"/>
  <c r="K48" i="86"/>
  <c r="K49" i="86"/>
  <c r="K50" i="86"/>
  <c r="K51" i="86"/>
  <c r="K52" i="86"/>
  <c r="K53" i="86"/>
  <c r="K54" i="86"/>
  <c r="K55" i="86"/>
  <c r="K56" i="86"/>
  <c r="K57" i="86"/>
  <c r="K58" i="86"/>
  <c r="K59" i="86"/>
  <c r="K60" i="86"/>
  <c r="K61" i="86"/>
  <c r="K62" i="86"/>
  <c r="K63" i="86"/>
  <c r="K64" i="86"/>
  <c r="K65" i="86"/>
  <c r="K66" i="86"/>
  <c r="K67" i="86"/>
  <c r="K68" i="86"/>
  <c r="K69" i="86"/>
  <c r="K70" i="86"/>
  <c r="K71" i="86"/>
  <c r="K72" i="86"/>
  <c r="K73" i="86"/>
  <c r="K74" i="86"/>
  <c r="K75" i="86"/>
  <c r="K76" i="86"/>
  <c r="K77" i="86"/>
  <c r="K78" i="86"/>
  <c r="K79" i="86"/>
  <c r="K80" i="86"/>
  <c r="K81" i="86"/>
  <c r="K82" i="86"/>
  <c r="K83" i="86"/>
  <c r="K84" i="86"/>
  <c r="K85" i="86"/>
  <c r="K86" i="86"/>
  <c r="K87" i="86"/>
  <c r="K88" i="86"/>
  <c r="K89" i="86"/>
  <c r="K90" i="86"/>
  <c r="K91" i="86"/>
  <c r="K92" i="86"/>
  <c r="K93" i="86"/>
  <c r="K94" i="86"/>
  <c r="K95" i="86"/>
  <c r="K96" i="86"/>
  <c r="K97" i="86"/>
  <c r="K98" i="86"/>
  <c r="K99" i="86"/>
  <c r="K100" i="86"/>
  <c r="K101" i="86"/>
  <c r="K102" i="86"/>
  <c r="K103" i="86"/>
  <c r="K104" i="86"/>
  <c r="K105" i="86"/>
  <c r="K106" i="86"/>
  <c r="K107" i="86"/>
  <c r="K108" i="86"/>
  <c r="K109" i="86"/>
  <c r="K110" i="86"/>
  <c r="K111" i="86"/>
  <c r="K112" i="86"/>
  <c r="K113" i="86"/>
  <c r="K114" i="86"/>
  <c r="K115" i="86"/>
  <c r="K116" i="86"/>
  <c r="K117" i="86"/>
  <c r="K118" i="86"/>
  <c r="K119" i="86"/>
  <c r="K120" i="86"/>
  <c r="K121" i="86"/>
  <c r="K122" i="86"/>
  <c r="K123" i="86"/>
  <c r="K124" i="86"/>
  <c r="K125" i="86"/>
  <c r="K126" i="86"/>
  <c r="K127" i="86"/>
  <c r="K128" i="86"/>
  <c r="K129" i="86"/>
  <c r="K130" i="86"/>
  <c r="K131" i="86"/>
  <c r="K132" i="86"/>
  <c r="K133" i="86"/>
  <c r="K134" i="86"/>
  <c r="K135" i="86"/>
  <c r="K136" i="86"/>
  <c r="K137" i="86"/>
  <c r="K138" i="86"/>
  <c r="K139" i="86"/>
  <c r="K140" i="86"/>
  <c r="K141" i="86"/>
  <c r="K142" i="86"/>
  <c r="K143" i="86"/>
  <c r="K144" i="86"/>
  <c r="K145" i="86"/>
  <c r="K146" i="86"/>
  <c r="K147" i="86"/>
  <c r="K148" i="86"/>
  <c r="K149" i="86"/>
  <c r="K150" i="86"/>
  <c r="K151" i="86"/>
  <c r="K152" i="86"/>
  <c r="K153" i="86"/>
  <c r="K154" i="86"/>
  <c r="K155" i="86"/>
  <c r="K156" i="86"/>
  <c r="K157" i="86"/>
  <c r="K158" i="86"/>
  <c r="K159" i="86"/>
  <c r="K160" i="86"/>
  <c r="K161" i="86"/>
  <c r="K162" i="86"/>
  <c r="K163" i="86"/>
  <c r="K164" i="86"/>
  <c r="K165" i="86"/>
  <c r="K166" i="86"/>
  <c r="K167" i="86"/>
  <c r="K168" i="86"/>
  <c r="K169" i="86"/>
  <c r="K170" i="86"/>
  <c r="K171" i="86"/>
  <c r="K172" i="86"/>
  <c r="K173" i="86"/>
  <c r="K174" i="86"/>
  <c r="K175" i="86"/>
  <c r="K176" i="86"/>
  <c r="K177" i="86"/>
  <c r="K178" i="86"/>
  <c r="K179" i="86"/>
  <c r="K180" i="86"/>
  <c r="K181" i="86"/>
  <c r="K182" i="86"/>
  <c r="K183" i="86"/>
  <c r="K184" i="86"/>
  <c r="K185" i="86"/>
  <c r="K186" i="86"/>
  <c r="K187" i="86"/>
  <c r="K188" i="86"/>
  <c r="K189" i="86"/>
  <c r="K190" i="86"/>
  <c r="K191" i="86"/>
  <c r="K192" i="86"/>
  <c r="K193" i="86"/>
  <c r="K194" i="86"/>
  <c r="K195" i="86"/>
  <c r="K196" i="86"/>
  <c r="K197" i="86"/>
  <c r="K198" i="86"/>
  <c r="K199" i="86"/>
  <c r="K200" i="86"/>
  <c r="K201" i="86"/>
  <c r="K202" i="86"/>
  <c r="K203" i="86"/>
  <c r="K204" i="86"/>
  <c r="K205" i="86"/>
  <c r="K206" i="86"/>
  <c r="K207" i="86"/>
  <c r="K208" i="86"/>
  <c r="K209" i="86"/>
  <c r="K210" i="86"/>
  <c r="K211" i="86"/>
  <c r="K212" i="86"/>
  <c r="K213" i="86"/>
  <c r="K214" i="86"/>
  <c r="K215" i="86"/>
  <c r="K216" i="86"/>
  <c r="K217" i="86"/>
  <c r="K218" i="86"/>
  <c r="K219" i="86"/>
  <c r="K220" i="86"/>
  <c r="K221" i="86"/>
  <c r="K222" i="86"/>
  <c r="K223" i="86"/>
  <c r="K224" i="86"/>
  <c r="K225" i="86"/>
  <c r="K226" i="86"/>
  <c r="K227" i="86"/>
  <c r="K228" i="86"/>
  <c r="K229" i="86"/>
  <c r="K230" i="86"/>
  <c r="K231" i="86"/>
  <c r="K232" i="86"/>
  <c r="K233" i="86"/>
  <c r="K234" i="86"/>
  <c r="K235" i="86"/>
  <c r="K236" i="86"/>
  <c r="K237" i="86"/>
  <c r="K238" i="86"/>
  <c r="K239" i="86"/>
  <c r="K240" i="86"/>
  <c r="K241" i="86"/>
  <c r="K242" i="86"/>
  <c r="K243" i="86"/>
  <c r="K244" i="86"/>
  <c r="K245" i="86"/>
  <c r="K246" i="86"/>
  <c r="K247" i="86"/>
  <c r="K248" i="86"/>
  <c r="K249" i="86"/>
  <c r="K250" i="86"/>
  <c r="K251" i="86"/>
  <c r="K252" i="86"/>
  <c r="K253" i="86"/>
  <c r="K254" i="86"/>
  <c r="K255" i="86"/>
  <c r="K256" i="86"/>
  <c r="K257" i="86"/>
  <c r="K258" i="86"/>
  <c r="K259" i="86"/>
  <c r="K260" i="86"/>
  <c r="K261" i="86"/>
  <c r="K262" i="86"/>
  <c r="K263" i="86"/>
  <c r="K264" i="86"/>
  <c r="K265" i="86"/>
  <c r="K266" i="86"/>
  <c r="K267" i="86"/>
  <c r="K268" i="86"/>
  <c r="K269" i="86"/>
  <c r="K270" i="86"/>
  <c r="K271" i="86"/>
  <c r="K272" i="86"/>
  <c r="K273" i="86"/>
  <c r="K274" i="86"/>
  <c r="K275" i="86"/>
  <c r="K276" i="86"/>
  <c r="K277" i="86"/>
  <c r="K278" i="86"/>
  <c r="K279" i="86"/>
  <c r="K280" i="86"/>
  <c r="K281" i="86"/>
  <c r="K282" i="86"/>
  <c r="K283" i="86"/>
  <c r="K284" i="86"/>
  <c r="K285" i="86"/>
  <c r="K286" i="86"/>
  <c r="K287" i="86"/>
  <c r="K288" i="86"/>
  <c r="K289" i="86"/>
  <c r="K290" i="86"/>
  <c r="K291" i="86"/>
  <c r="K292" i="86"/>
  <c r="K293" i="86"/>
  <c r="K294" i="86"/>
  <c r="K295" i="86"/>
  <c r="K296" i="86"/>
  <c r="K297" i="86"/>
  <c r="K298" i="86"/>
  <c r="K299" i="86"/>
  <c r="K300" i="86"/>
  <c r="K301" i="86"/>
  <c r="K302" i="86"/>
  <c r="K303" i="86"/>
  <c r="K304" i="86"/>
  <c r="K305" i="86"/>
  <c r="K306" i="86"/>
  <c r="K307" i="86"/>
  <c r="K308" i="86"/>
  <c r="K309" i="86"/>
  <c r="K310" i="86"/>
  <c r="K311" i="86"/>
  <c r="K312" i="86"/>
  <c r="K313" i="86"/>
  <c r="K314" i="86"/>
  <c r="K315" i="86"/>
  <c r="K316" i="86"/>
  <c r="K317" i="86"/>
  <c r="K318" i="86"/>
  <c r="K319" i="86"/>
  <c r="K320" i="86"/>
  <c r="K321" i="86"/>
  <c r="K322" i="86"/>
  <c r="K323" i="86"/>
  <c r="K324" i="86"/>
  <c r="K325" i="86"/>
  <c r="K326" i="86"/>
  <c r="K327" i="86"/>
  <c r="K328" i="86"/>
  <c r="K329" i="86"/>
  <c r="K330" i="86"/>
  <c r="K331" i="86"/>
  <c r="K332" i="86"/>
  <c r="K333" i="86"/>
  <c r="K334" i="86"/>
  <c r="K335" i="86"/>
  <c r="K336" i="86"/>
  <c r="K337" i="86"/>
  <c r="K338" i="86"/>
  <c r="K339" i="86"/>
  <c r="K340" i="86"/>
  <c r="K341" i="86"/>
  <c r="K342" i="86"/>
  <c r="K343" i="86"/>
  <c r="K344" i="86"/>
  <c r="K345" i="86"/>
  <c r="K346" i="86"/>
  <c r="K347" i="86"/>
  <c r="K348" i="86"/>
  <c r="K349" i="86"/>
  <c r="K350" i="86"/>
  <c r="K351" i="86"/>
  <c r="K352" i="86"/>
  <c r="K353" i="86"/>
  <c r="K354" i="86"/>
  <c r="K355" i="86"/>
  <c r="K356" i="86"/>
  <c r="K357" i="86"/>
  <c r="K358" i="86"/>
  <c r="K359" i="86"/>
  <c r="K360" i="86"/>
  <c r="K361" i="86"/>
  <c r="K362" i="86"/>
  <c r="K363" i="86"/>
  <c r="K364" i="86"/>
  <c r="K365" i="86"/>
  <c r="K366" i="86"/>
  <c r="K367" i="86"/>
  <c r="K368" i="86"/>
  <c r="K369" i="86"/>
  <c r="K370" i="86"/>
  <c r="K371" i="86"/>
  <c r="K372" i="86"/>
  <c r="K373" i="86"/>
  <c r="K374" i="86"/>
  <c r="K375" i="86"/>
  <c r="K376" i="86"/>
  <c r="K377" i="86"/>
  <c r="K378" i="86"/>
  <c r="K379" i="86"/>
  <c r="K380" i="86"/>
  <c r="K381" i="86"/>
  <c r="K382" i="86"/>
  <c r="K383" i="86"/>
  <c r="K384" i="86"/>
  <c r="K385" i="86"/>
  <c r="K386" i="86"/>
  <c r="K387" i="86"/>
  <c r="K388" i="86"/>
  <c r="K389" i="86"/>
  <c r="K390" i="86"/>
  <c r="K391" i="86"/>
  <c r="K392" i="86"/>
  <c r="K393" i="86"/>
  <c r="K394" i="86"/>
  <c r="K395" i="86"/>
  <c r="K396" i="86"/>
  <c r="K397" i="86"/>
  <c r="K398" i="86"/>
  <c r="K399" i="86"/>
  <c r="K400" i="86"/>
  <c r="K401" i="86"/>
  <c r="K402" i="86"/>
  <c r="K403" i="86"/>
  <c r="K404" i="86"/>
  <c r="K405" i="86"/>
  <c r="K406" i="86"/>
  <c r="K407" i="86"/>
  <c r="K408" i="86"/>
  <c r="K409" i="86"/>
  <c r="K410" i="86"/>
  <c r="K411" i="86"/>
  <c r="K412" i="86"/>
  <c r="K413" i="86"/>
  <c r="K414" i="86"/>
  <c r="K415" i="86"/>
  <c r="K416" i="86"/>
  <c r="K417" i="86"/>
  <c r="K418" i="86"/>
  <c r="K419" i="86"/>
  <c r="K420" i="86"/>
  <c r="K421" i="86"/>
  <c r="K422" i="86"/>
  <c r="K423" i="86"/>
  <c r="K424" i="86"/>
  <c r="K425" i="86"/>
  <c r="K426" i="86"/>
  <c r="K427" i="86"/>
  <c r="K428" i="86"/>
  <c r="K429" i="86"/>
  <c r="K430" i="86"/>
  <c r="K431" i="86"/>
  <c r="K432" i="86"/>
  <c r="K433" i="86"/>
  <c r="K434" i="86"/>
  <c r="K435" i="86"/>
  <c r="K436" i="86"/>
  <c r="K437" i="86"/>
  <c r="K438" i="86"/>
  <c r="K439" i="86"/>
  <c r="K440" i="86"/>
  <c r="K441" i="86"/>
  <c r="K442" i="86"/>
  <c r="K443" i="86"/>
  <c r="K444" i="86"/>
  <c r="K445" i="86"/>
  <c r="K446" i="86"/>
  <c r="K447" i="86"/>
  <c r="K448" i="86"/>
  <c r="K449" i="86"/>
  <c r="K450" i="86"/>
  <c r="K451" i="86"/>
  <c r="K452" i="86"/>
  <c r="K453" i="86"/>
  <c r="K454" i="86"/>
  <c r="K455" i="86"/>
  <c r="K456" i="86"/>
  <c r="K457" i="86"/>
  <c r="K458" i="86"/>
  <c r="K459" i="86"/>
  <c r="K460" i="86"/>
  <c r="K461" i="86"/>
  <c r="K462" i="86"/>
  <c r="K463" i="86"/>
  <c r="K464" i="86"/>
  <c r="K465" i="86"/>
  <c r="K466" i="86"/>
  <c r="K467" i="86"/>
  <c r="K468" i="86"/>
  <c r="K469" i="86"/>
  <c r="K470" i="86"/>
  <c r="K471" i="86"/>
  <c r="K472" i="86"/>
  <c r="K473" i="86"/>
  <c r="K474" i="86"/>
  <c r="K475" i="86"/>
  <c r="K476" i="86"/>
  <c r="K477" i="86"/>
  <c r="K478" i="86"/>
  <c r="K479" i="86"/>
  <c r="K480" i="86"/>
  <c r="K481" i="86"/>
  <c r="K482" i="86"/>
  <c r="K483" i="86"/>
  <c r="K484" i="86"/>
  <c r="K485" i="86"/>
  <c r="K486" i="86"/>
  <c r="K487" i="86"/>
  <c r="K488" i="86"/>
  <c r="K489" i="86"/>
  <c r="K490" i="86"/>
  <c r="K491" i="86"/>
  <c r="K492" i="86"/>
  <c r="K493" i="86"/>
  <c r="K494" i="86"/>
  <c r="K495" i="86"/>
  <c r="K496" i="86"/>
  <c r="K497" i="86"/>
  <c r="K498" i="86"/>
  <c r="K499" i="86"/>
  <c r="K500" i="86"/>
  <c r="K8" i="86"/>
  <c r="K9" i="85"/>
  <c r="K10" i="85"/>
  <c r="K11" i="85"/>
  <c r="K12" i="85"/>
  <c r="K13" i="85"/>
  <c r="K14" i="85"/>
  <c r="K15" i="85"/>
  <c r="K16" i="85"/>
  <c r="K17" i="85"/>
  <c r="K18" i="85"/>
  <c r="K19" i="85"/>
  <c r="K20" i="85"/>
  <c r="K21" i="85"/>
  <c r="K22" i="85"/>
  <c r="K23" i="85"/>
  <c r="K24" i="85"/>
  <c r="K25" i="85"/>
  <c r="K26" i="85"/>
  <c r="K27" i="85"/>
  <c r="K28" i="85"/>
  <c r="K29" i="85"/>
  <c r="K30" i="85"/>
  <c r="K31" i="85"/>
  <c r="K32" i="85"/>
  <c r="K33" i="85"/>
  <c r="K34" i="85"/>
  <c r="K35" i="85"/>
  <c r="K36" i="85"/>
  <c r="K37" i="85"/>
  <c r="K38" i="85"/>
  <c r="K39" i="85"/>
  <c r="K40" i="85"/>
  <c r="K41" i="85"/>
  <c r="K42" i="85"/>
  <c r="K43" i="85"/>
  <c r="K44" i="85"/>
  <c r="K45" i="85"/>
  <c r="K46" i="85"/>
  <c r="K47" i="85"/>
  <c r="K48" i="85"/>
  <c r="K49" i="85"/>
  <c r="K50" i="85"/>
  <c r="K51" i="85"/>
  <c r="K52" i="85"/>
  <c r="K53" i="85"/>
  <c r="K54" i="85"/>
  <c r="K55" i="85"/>
  <c r="K56" i="85"/>
  <c r="K57" i="85"/>
  <c r="K58" i="85"/>
  <c r="K59" i="85"/>
  <c r="K60" i="85"/>
  <c r="K61" i="85"/>
  <c r="K62" i="85"/>
  <c r="K63" i="85"/>
  <c r="K64" i="85"/>
  <c r="K65" i="85"/>
  <c r="K66" i="85"/>
  <c r="K67" i="85"/>
  <c r="K68" i="85"/>
  <c r="K69" i="85"/>
  <c r="K70" i="85"/>
  <c r="K71" i="85"/>
  <c r="K72" i="85"/>
  <c r="K73" i="85"/>
  <c r="K74" i="85"/>
  <c r="K75" i="85"/>
  <c r="K76" i="85"/>
  <c r="K77" i="85"/>
  <c r="K78" i="85"/>
  <c r="K79" i="85"/>
  <c r="K80" i="85"/>
  <c r="K81" i="85"/>
  <c r="K82" i="85"/>
  <c r="K83" i="85"/>
  <c r="K84" i="85"/>
  <c r="K85" i="85"/>
  <c r="K86" i="85"/>
  <c r="K87" i="85"/>
  <c r="K88" i="85"/>
  <c r="K89" i="85"/>
  <c r="K90" i="85"/>
  <c r="K91" i="85"/>
  <c r="K92" i="85"/>
  <c r="K93" i="85"/>
  <c r="K94" i="85"/>
  <c r="K95" i="85"/>
  <c r="K96" i="85"/>
  <c r="K97" i="85"/>
  <c r="K98" i="85"/>
  <c r="K99" i="85"/>
  <c r="K100" i="85"/>
  <c r="K101" i="85"/>
  <c r="K102" i="85"/>
  <c r="K103" i="85"/>
  <c r="K104" i="85"/>
  <c r="K105" i="85"/>
  <c r="K106" i="85"/>
  <c r="K107" i="85"/>
  <c r="K108" i="85"/>
  <c r="K109" i="85"/>
  <c r="K110" i="85"/>
  <c r="K111" i="85"/>
  <c r="K112" i="85"/>
  <c r="K113" i="85"/>
  <c r="K114" i="85"/>
  <c r="K115" i="85"/>
  <c r="K116" i="85"/>
  <c r="K117" i="85"/>
  <c r="K118" i="85"/>
  <c r="K119" i="85"/>
  <c r="K120" i="85"/>
  <c r="K121" i="85"/>
  <c r="K122" i="85"/>
  <c r="K123" i="85"/>
  <c r="K124" i="85"/>
  <c r="K125" i="85"/>
  <c r="K126" i="85"/>
  <c r="K127" i="85"/>
  <c r="K128" i="85"/>
  <c r="K129" i="85"/>
  <c r="K130" i="85"/>
  <c r="K131" i="85"/>
  <c r="K132" i="85"/>
  <c r="K133" i="85"/>
  <c r="K134" i="85"/>
  <c r="K135" i="85"/>
  <c r="K136" i="85"/>
  <c r="K137" i="85"/>
  <c r="K138" i="85"/>
  <c r="K139" i="85"/>
  <c r="K140" i="85"/>
  <c r="K141" i="85"/>
  <c r="K142" i="85"/>
  <c r="K143" i="85"/>
  <c r="K144" i="85"/>
  <c r="K145" i="85"/>
  <c r="K146" i="85"/>
  <c r="K147" i="85"/>
  <c r="K148" i="85"/>
  <c r="K149" i="85"/>
  <c r="K150" i="85"/>
  <c r="K151" i="85"/>
  <c r="K152" i="85"/>
  <c r="K153" i="85"/>
  <c r="K154" i="85"/>
  <c r="K155" i="85"/>
  <c r="K156" i="85"/>
  <c r="K157" i="85"/>
  <c r="K158" i="85"/>
  <c r="K159" i="85"/>
  <c r="K160" i="85"/>
  <c r="K161" i="85"/>
  <c r="K162" i="85"/>
  <c r="K163" i="85"/>
  <c r="K164" i="85"/>
  <c r="K165" i="85"/>
  <c r="K166" i="85"/>
  <c r="K167" i="85"/>
  <c r="K168" i="85"/>
  <c r="K169" i="85"/>
  <c r="K170" i="85"/>
  <c r="K171" i="85"/>
  <c r="K172" i="85"/>
  <c r="K173" i="85"/>
  <c r="K174" i="85"/>
  <c r="K175" i="85"/>
  <c r="K176" i="85"/>
  <c r="K177" i="85"/>
  <c r="K178" i="85"/>
  <c r="K179" i="85"/>
  <c r="K180" i="85"/>
  <c r="K181" i="85"/>
  <c r="K182" i="85"/>
  <c r="K183" i="85"/>
  <c r="K184" i="85"/>
  <c r="K185" i="85"/>
  <c r="K186" i="85"/>
  <c r="K187" i="85"/>
  <c r="K188" i="85"/>
  <c r="K189" i="85"/>
  <c r="K190" i="85"/>
  <c r="K191" i="85"/>
  <c r="K192" i="85"/>
  <c r="K193" i="85"/>
  <c r="K194" i="85"/>
  <c r="K195" i="85"/>
  <c r="K196" i="85"/>
  <c r="K197" i="85"/>
  <c r="K198" i="85"/>
  <c r="K199" i="85"/>
  <c r="K200" i="85"/>
  <c r="K201" i="85"/>
  <c r="K202" i="85"/>
  <c r="K203" i="85"/>
  <c r="K204" i="85"/>
  <c r="K205" i="85"/>
  <c r="K206" i="85"/>
  <c r="K207" i="85"/>
  <c r="K208" i="85"/>
  <c r="K209" i="85"/>
  <c r="K210" i="85"/>
  <c r="K211" i="85"/>
  <c r="K212" i="85"/>
  <c r="K213" i="85"/>
  <c r="K214" i="85"/>
  <c r="K215" i="85"/>
  <c r="K216" i="85"/>
  <c r="K217" i="85"/>
  <c r="K218" i="85"/>
  <c r="K219" i="85"/>
  <c r="K220" i="85"/>
  <c r="K221" i="85"/>
  <c r="K222" i="85"/>
  <c r="K223" i="85"/>
  <c r="K224" i="85"/>
  <c r="K225" i="85"/>
  <c r="K226" i="85"/>
  <c r="K227" i="85"/>
  <c r="K228" i="85"/>
  <c r="K229" i="85"/>
  <c r="K230" i="85"/>
  <c r="K231" i="85"/>
  <c r="K232" i="85"/>
  <c r="K233" i="85"/>
  <c r="K234" i="85"/>
  <c r="K235" i="85"/>
  <c r="K236" i="85"/>
  <c r="K237" i="85"/>
  <c r="K238" i="85"/>
  <c r="K239" i="85"/>
  <c r="K240" i="85"/>
  <c r="K241" i="85"/>
  <c r="K242" i="85"/>
  <c r="K243" i="85"/>
  <c r="K244" i="85"/>
  <c r="K245" i="85"/>
  <c r="K246" i="85"/>
  <c r="K247" i="85"/>
  <c r="K248" i="85"/>
  <c r="K249" i="85"/>
  <c r="K250" i="85"/>
  <c r="K251" i="85"/>
  <c r="K252" i="85"/>
  <c r="K253" i="85"/>
  <c r="K254" i="85"/>
  <c r="K255" i="85"/>
  <c r="K256" i="85"/>
  <c r="K257" i="85"/>
  <c r="K258" i="85"/>
  <c r="K259" i="85"/>
  <c r="K260" i="85"/>
  <c r="K261" i="85"/>
  <c r="K262" i="85"/>
  <c r="K263" i="85"/>
  <c r="K264" i="85"/>
  <c r="K265" i="85"/>
  <c r="K266" i="85"/>
  <c r="K267" i="85"/>
  <c r="K268" i="85"/>
  <c r="K269" i="85"/>
  <c r="K270" i="85"/>
  <c r="K271" i="85"/>
  <c r="K272" i="85"/>
  <c r="K273" i="85"/>
  <c r="K274" i="85"/>
  <c r="K275" i="85"/>
  <c r="K276" i="85"/>
  <c r="K277" i="85"/>
  <c r="K278" i="85"/>
  <c r="K279" i="85"/>
  <c r="K280" i="85"/>
  <c r="K281" i="85"/>
  <c r="K282" i="85"/>
  <c r="K283" i="85"/>
  <c r="K284" i="85"/>
  <c r="K285" i="85"/>
  <c r="K286" i="85"/>
  <c r="K287" i="85"/>
  <c r="K288" i="85"/>
  <c r="K289" i="85"/>
  <c r="K290" i="85"/>
  <c r="K291" i="85"/>
  <c r="K292" i="85"/>
  <c r="K293" i="85"/>
  <c r="K294" i="85"/>
  <c r="K295" i="85"/>
  <c r="K296" i="85"/>
  <c r="K297" i="85"/>
  <c r="K298" i="85"/>
  <c r="K299" i="85"/>
  <c r="K300" i="85"/>
  <c r="K301" i="85"/>
  <c r="K302" i="85"/>
  <c r="K303" i="85"/>
  <c r="K304" i="85"/>
  <c r="K305" i="85"/>
  <c r="K306" i="85"/>
  <c r="K307" i="85"/>
  <c r="K308" i="85"/>
  <c r="K309" i="85"/>
  <c r="K310" i="85"/>
  <c r="K311" i="85"/>
  <c r="K312" i="85"/>
  <c r="K313" i="85"/>
  <c r="K314" i="85"/>
  <c r="K315" i="85"/>
  <c r="K316" i="85"/>
  <c r="K317" i="85"/>
  <c r="K318" i="85"/>
  <c r="K319" i="85"/>
  <c r="K320" i="85"/>
  <c r="K321" i="85"/>
  <c r="K322" i="85"/>
  <c r="K323" i="85"/>
  <c r="K324" i="85"/>
  <c r="K325" i="85"/>
  <c r="K326" i="85"/>
  <c r="K327" i="85"/>
  <c r="K328" i="85"/>
  <c r="K329" i="85"/>
  <c r="K330" i="85"/>
  <c r="K331" i="85"/>
  <c r="K332" i="85"/>
  <c r="K333" i="85"/>
  <c r="K334" i="85"/>
  <c r="K335" i="85"/>
  <c r="K336" i="85"/>
  <c r="K337" i="85"/>
  <c r="K338" i="85"/>
  <c r="K339" i="85"/>
  <c r="K340" i="85"/>
  <c r="K341" i="85"/>
  <c r="K342" i="85"/>
  <c r="K343" i="85"/>
  <c r="K344" i="85"/>
  <c r="K345" i="85"/>
  <c r="K346" i="85"/>
  <c r="K347" i="85"/>
  <c r="K348" i="85"/>
  <c r="K349" i="85"/>
  <c r="K350" i="85"/>
  <c r="K351" i="85"/>
  <c r="K352" i="85"/>
  <c r="K353" i="85"/>
  <c r="K354" i="85"/>
  <c r="K355" i="85"/>
  <c r="K356" i="85"/>
  <c r="K357" i="85"/>
  <c r="K358" i="85"/>
  <c r="K359" i="85"/>
  <c r="K360" i="85"/>
  <c r="K361" i="85"/>
  <c r="K362" i="85"/>
  <c r="K363" i="85"/>
  <c r="K364" i="85"/>
  <c r="K365" i="85"/>
  <c r="K366" i="85"/>
  <c r="K367" i="85"/>
  <c r="K368" i="85"/>
  <c r="K369" i="85"/>
  <c r="K370" i="85"/>
  <c r="K371" i="85"/>
  <c r="K372" i="85"/>
  <c r="K373" i="85"/>
  <c r="K374" i="85"/>
  <c r="K375" i="85"/>
  <c r="K376" i="85"/>
  <c r="K377" i="85"/>
  <c r="K378" i="85"/>
  <c r="K379" i="85"/>
  <c r="K380" i="85"/>
  <c r="K381" i="85"/>
  <c r="K382" i="85"/>
  <c r="K383" i="85"/>
  <c r="K384" i="85"/>
  <c r="K385" i="85"/>
  <c r="K386" i="85"/>
  <c r="K387" i="85"/>
  <c r="K388" i="85"/>
  <c r="K389" i="85"/>
  <c r="K390" i="85"/>
  <c r="K391" i="85"/>
  <c r="K392" i="85"/>
  <c r="K393" i="85"/>
  <c r="K394" i="85"/>
  <c r="K395" i="85"/>
  <c r="K396" i="85"/>
  <c r="K397" i="85"/>
  <c r="K398" i="85"/>
  <c r="K399" i="85"/>
  <c r="K400" i="85"/>
  <c r="K401" i="85"/>
  <c r="K402" i="85"/>
  <c r="K403" i="85"/>
  <c r="K404" i="85"/>
  <c r="K405" i="85"/>
  <c r="K406" i="85"/>
  <c r="K407" i="85"/>
  <c r="K408" i="85"/>
  <c r="K409" i="85"/>
  <c r="K410" i="85"/>
  <c r="K411" i="85"/>
  <c r="K412" i="85"/>
  <c r="K413" i="85"/>
  <c r="K414" i="85"/>
  <c r="K415" i="85"/>
  <c r="K416" i="85"/>
  <c r="K417" i="85"/>
  <c r="K418" i="85"/>
  <c r="K419" i="85"/>
  <c r="K420" i="85"/>
  <c r="K421" i="85"/>
  <c r="K422" i="85"/>
  <c r="K423" i="85"/>
  <c r="K424" i="85"/>
  <c r="K425" i="85"/>
  <c r="K426" i="85"/>
  <c r="K427" i="85"/>
  <c r="K428" i="85"/>
  <c r="K429" i="85"/>
  <c r="K430" i="85"/>
  <c r="K431" i="85"/>
  <c r="K432" i="85"/>
  <c r="K433" i="85"/>
  <c r="K434" i="85"/>
  <c r="K435" i="85"/>
  <c r="K436" i="85"/>
  <c r="K437" i="85"/>
  <c r="K438" i="85"/>
  <c r="K439" i="85"/>
  <c r="K440" i="85"/>
  <c r="K441" i="85"/>
  <c r="K442" i="85"/>
  <c r="K443" i="85"/>
  <c r="K444" i="85"/>
  <c r="K445" i="85"/>
  <c r="K446" i="85"/>
  <c r="K447" i="85"/>
  <c r="K448" i="85"/>
  <c r="K449" i="85"/>
  <c r="K450" i="85"/>
  <c r="K451" i="85"/>
  <c r="K452" i="85"/>
  <c r="K453" i="85"/>
  <c r="K454" i="85"/>
  <c r="K455" i="85"/>
  <c r="K456" i="85"/>
  <c r="K457" i="85"/>
  <c r="K458" i="85"/>
  <c r="K459" i="85"/>
  <c r="K460" i="85"/>
  <c r="K461" i="85"/>
  <c r="K462" i="85"/>
  <c r="K463" i="85"/>
  <c r="K464" i="85"/>
  <c r="K465" i="85"/>
  <c r="K466" i="85"/>
  <c r="K467" i="85"/>
  <c r="K468" i="85"/>
  <c r="K469" i="85"/>
  <c r="K470" i="85"/>
  <c r="K471" i="85"/>
  <c r="K472" i="85"/>
  <c r="K473" i="85"/>
  <c r="K474" i="85"/>
  <c r="K475" i="85"/>
  <c r="K476" i="85"/>
  <c r="K477" i="85"/>
  <c r="K478" i="85"/>
  <c r="K479" i="85"/>
  <c r="K480" i="85"/>
  <c r="K481" i="85"/>
  <c r="K482" i="85"/>
  <c r="K483" i="85"/>
  <c r="K484" i="85"/>
  <c r="K485" i="85"/>
  <c r="K486" i="85"/>
  <c r="K487" i="85"/>
  <c r="K488" i="85"/>
  <c r="K489" i="85"/>
  <c r="K490" i="85"/>
  <c r="K491" i="85"/>
  <c r="K492" i="85"/>
  <c r="K493" i="85"/>
  <c r="K494" i="85"/>
  <c r="K495" i="85"/>
  <c r="K496" i="85"/>
  <c r="K497" i="85"/>
  <c r="K498" i="85"/>
  <c r="K499" i="85"/>
  <c r="K500" i="85"/>
  <c r="K8" i="85"/>
  <c r="K9" i="84"/>
  <c r="K10" i="84"/>
  <c r="K11" i="84"/>
  <c r="K12" i="84"/>
  <c r="K13" i="84"/>
  <c r="K14" i="84"/>
  <c r="K15" i="84"/>
  <c r="K16" i="84"/>
  <c r="K17" i="84"/>
  <c r="K18" i="84"/>
  <c r="K19" i="84"/>
  <c r="K20" i="84"/>
  <c r="K21" i="84"/>
  <c r="K22" i="84"/>
  <c r="K23" i="84"/>
  <c r="K24" i="84"/>
  <c r="K25" i="84"/>
  <c r="K26" i="84"/>
  <c r="K27" i="84"/>
  <c r="K28" i="84"/>
  <c r="K29" i="84"/>
  <c r="K30" i="84"/>
  <c r="K31" i="84"/>
  <c r="K32" i="84"/>
  <c r="K33" i="84"/>
  <c r="K34" i="84"/>
  <c r="K35" i="84"/>
  <c r="K36" i="84"/>
  <c r="K37" i="84"/>
  <c r="K38" i="84"/>
  <c r="K39" i="84"/>
  <c r="K40" i="84"/>
  <c r="K41" i="84"/>
  <c r="K42" i="84"/>
  <c r="K43" i="84"/>
  <c r="K44" i="84"/>
  <c r="K45" i="84"/>
  <c r="K46" i="84"/>
  <c r="K47" i="84"/>
  <c r="K48" i="84"/>
  <c r="K49" i="84"/>
  <c r="K50" i="84"/>
  <c r="K51" i="84"/>
  <c r="K52" i="84"/>
  <c r="K53" i="84"/>
  <c r="K54" i="84"/>
  <c r="K55" i="84"/>
  <c r="K56" i="84"/>
  <c r="K57" i="84"/>
  <c r="K58" i="84"/>
  <c r="K59" i="84"/>
  <c r="K60" i="84"/>
  <c r="K61" i="84"/>
  <c r="K62" i="84"/>
  <c r="K63" i="84"/>
  <c r="K64" i="84"/>
  <c r="K65" i="84"/>
  <c r="K66" i="84"/>
  <c r="K67" i="84"/>
  <c r="K68" i="84"/>
  <c r="K69" i="84"/>
  <c r="K70" i="84"/>
  <c r="K71" i="84"/>
  <c r="K72" i="84"/>
  <c r="K73" i="84"/>
  <c r="K74" i="84"/>
  <c r="K75" i="84"/>
  <c r="K76" i="84"/>
  <c r="K77" i="84"/>
  <c r="K78" i="84"/>
  <c r="K79" i="84"/>
  <c r="K80" i="84"/>
  <c r="K81" i="84"/>
  <c r="K82" i="84"/>
  <c r="K83" i="84"/>
  <c r="K84" i="84"/>
  <c r="K85" i="84"/>
  <c r="K86" i="84"/>
  <c r="K87" i="84"/>
  <c r="K88" i="84"/>
  <c r="K89" i="84"/>
  <c r="K90" i="84"/>
  <c r="K91" i="84"/>
  <c r="K92" i="84"/>
  <c r="K93" i="84"/>
  <c r="K94" i="84"/>
  <c r="K95" i="84"/>
  <c r="K96" i="84"/>
  <c r="K97" i="84"/>
  <c r="K98" i="84"/>
  <c r="K99" i="84"/>
  <c r="K100" i="84"/>
  <c r="K101" i="84"/>
  <c r="K102" i="84"/>
  <c r="K103" i="84"/>
  <c r="K104" i="84"/>
  <c r="K105" i="84"/>
  <c r="K106" i="84"/>
  <c r="K107" i="84"/>
  <c r="K108" i="84"/>
  <c r="K109" i="84"/>
  <c r="K110" i="84"/>
  <c r="K111" i="84"/>
  <c r="K112" i="84"/>
  <c r="K113" i="84"/>
  <c r="K114" i="84"/>
  <c r="K115" i="84"/>
  <c r="K116" i="84"/>
  <c r="K117" i="84"/>
  <c r="K118" i="84"/>
  <c r="K119" i="84"/>
  <c r="K120" i="84"/>
  <c r="K121" i="84"/>
  <c r="K122" i="84"/>
  <c r="K123" i="84"/>
  <c r="K124" i="84"/>
  <c r="K125" i="84"/>
  <c r="K126" i="84"/>
  <c r="K127" i="84"/>
  <c r="K128" i="84"/>
  <c r="K129" i="84"/>
  <c r="K130" i="84"/>
  <c r="K131" i="84"/>
  <c r="K132" i="84"/>
  <c r="K133" i="84"/>
  <c r="K134" i="84"/>
  <c r="K135" i="84"/>
  <c r="K136" i="84"/>
  <c r="K137" i="84"/>
  <c r="K138" i="84"/>
  <c r="K139" i="84"/>
  <c r="K140" i="84"/>
  <c r="K141" i="84"/>
  <c r="K142" i="84"/>
  <c r="K143" i="84"/>
  <c r="K144" i="84"/>
  <c r="K145" i="84"/>
  <c r="K146" i="84"/>
  <c r="K147" i="84"/>
  <c r="K148" i="84"/>
  <c r="K149" i="84"/>
  <c r="K150" i="84"/>
  <c r="K151" i="84"/>
  <c r="K152" i="84"/>
  <c r="K153" i="84"/>
  <c r="K154" i="84"/>
  <c r="K155" i="84"/>
  <c r="K156" i="84"/>
  <c r="K157" i="84"/>
  <c r="K158" i="84"/>
  <c r="K159" i="84"/>
  <c r="K160" i="84"/>
  <c r="K161" i="84"/>
  <c r="K162" i="84"/>
  <c r="K163" i="84"/>
  <c r="K164" i="84"/>
  <c r="K165" i="84"/>
  <c r="K166" i="84"/>
  <c r="K167" i="84"/>
  <c r="K168" i="84"/>
  <c r="K169" i="84"/>
  <c r="K170" i="84"/>
  <c r="K171" i="84"/>
  <c r="K172" i="84"/>
  <c r="K173" i="84"/>
  <c r="K174" i="84"/>
  <c r="K175" i="84"/>
  <c r="K176" i="84"/>
  <c r="K177" i="84"/>
  <c r="K178" i="84"/>
  <c r="K179" i="84"/>
  <c r="K180" i="84"/>
  <c r="K181" i="84"/>
  <c r="K182" i="84"/>
  <c r="K183" i="84"/>
  <c r="K184" i="84"/>
  <c r="K185" i="84"/>
  <c r="K186" i="84"/>
  <c r="K187" i="84"/>
  <c r="K188" i="84"/>
  <c r="K189" i="84"/>
  <c r="K190" i="84"/>
  <c r="K191" i="84"/>
  <c r="K192" i="84"/>
  <c r="K193" i="84"/>
  <c r="K194" i="84"/>
  <c r="K195" i="84"/>
  <c r="K196" i="84"/>
  <c r="K197" i="84"/>
  <c r="K198" i="84"/>
  <c r="K199" i="84"/>
  <c r="K200" i="84"/>
  <c r="K201" i="84"/>
  <c r="K202" i="84"/>
  <c r="K203" i="84"/>
  <c r="K204" i="84"/>
  <c r="K205" i="84"/>
  <c r="K206" i="84"/>
  <c r="K207" i="84"/>
  <c r="K208" i="84"/>
  <c r="K209" i="84"/>
  <c r="K210" i="84"/>
  <c r="K211" i="84"/>
  <c r="K212" i="84"/>
  <c r="K213" i="84"/>
  <c r="K214" i="84"/>
  <c r="K215" i="84"/>
  <c r="K216" i="84"/>
  <c r="K217" i="84"/>
  <c r="K218" i="84"/>
  <c r="K219" i="84"/>
  <c r="K220" i="84"/>
  <c r="K221" i="84"/>
  <c r="K222" i="84"/>
  <c r="K223" i="84"/>
  <c r="K224" i="84"/>
  <c r="K225" i="84"/>
  <c r="K226" i="84"/>
  <c r="K227" i="84"/>
  <c r="K228" i="84"/>
  <c r="K229" i="84"/>
  <c r="K230" i="84"/>
  <c r="K231" i="84"/>
  <c r="K232" i="84"/>
  <c r="K233" i="84"/>
  <c r="K234" i="84"/>
  <c r="K235" i="84"/>
  <c r="K236" i="84"/>
  <c r="K237" i="84"/>
  <c r="K238" i="84"/>
  <c r="K239" i="84"/>
  <c r="K240" i="84"/>
  <c r="K241" i="84"/>
  <c r="K242" i="84"/>
  <c r="K243" i="84"/>
  <c r="K244" i="84"/>
  <c r="K245" i="84"/>
  <c r="K246" i="84"/>
  <c r="K247" i="84"/>
  <c r="K248" i="84"/>
  <c r="K249" i="84"/>
  <c r="K250" i="84"/>
  <c r="K251" i="84"/>
  <c r="K252" i="84"/>
  <c r="K253" i="84"/>
  <c r="K254" i="84"/>
  <c r="K255" i="84"/>
  <c r="K256" i="84"/>
  <c r="K257" i="84"/>
  <c r="K258" i="84"/>
  <c r="K259" i="84"/>
  <c r="K260" i="84"/>
  <c r="K261" i="84"/>
  <c r="K262" i="84"/>
  <c r="K263" i="84"/>
  <c r="K264" i="84"/>
  <c r="K265" i="84"/>
  <c r="K266" i="84"/>
  <c r="K267" i="84"/>
  <c r="K268" i="84"/>
  <c r="K269" i="84"/>
  <c r="K270" i="84"/>
  <c r="K271" i="84"/>
  <c r="K272" i="84"/>
  <c r="K273" i="84"/>
  <c r="K274" i="84"/>
  <c r="K275" i="84"/>
  <c r="K276" i="84"/>
  <c r="K277" i="84"/>
  <c r="K278" i="84"/>
  <c r="K279" i="84"/>
  <c r="K280" i="84"/>
  <c r="K281" i="84"/>
  <c r="K282" i="84"/>
  <c r="K283" i="84"/>
  <c r="K284" i="84"/>
  <c r="K285" i="84"/>
  <c r="K286" i="84"/>
  <c r="K287" i="84"/>
  <c r="K288" i="84"/>
  <c r="K289" i="84"/>
  <c r="K290" i="84"/>
  <c r="K291" i="84"/>
  <c r="K292" i="84"/>
  <c r="K293" i="84"/>
  <c r="K294" i="84"/>
  <c r="K295" i="84"/>
  <c r="K296" i="84"/>
  <c r="K297" i="84"/>
  <c r="K298" i="84"/>
  <c r="K299" i="84"/>
  <c r="K300" i="84"/>
  <c r="K301" i="84"/>
  <c r="K302" i="84"/>
  <c r="K303" i="84"/>
  <c r="K304" i="84"/>
  <c r="K305" i="84"/>
  <c r="K306" i="84"/>
  <c r="K307" i="84"/>
  <c r="K308" i="84"/>
  <c r="K309" i="84"/>
  <c r="K310" i="84"/>
  <c r="K311" i="84"/>
  <c r="K312" i="84"/>
  <c r="K313" i="84"/>
  <c r="K314" i="84"/>
  <c r="K315" i="84"/>
  <c r="K316" i="84"/>
  <c r="K317" i="84"/>
  <c r="K318" i="84"/>
  <c r="K319" i="84"/>
  <c r="K320" i="84"/>
  <c r="K321" i="84"/>
  <c r="K322" i="84"/>
  <c r="K323" i="84"/>
  <c r="K324" i="84"/>
  <c r="K325" i="84"/>
  <c r="K326" i="84"/>
  <c r="K327" i="84"/>
  <c r="K328" i="84"/>
  <c r="K329" i="84"/>
  <c r="K330" i="84"/>
  <c r="K331" i="84"/>
  <c r="K332" i="84"/>
  <c r="K333" i="84"/>
  <c r="K334" i="84"/>
  <c r="K335" i="84"/>
  <c r="K336" i="84"/>
  <c r="K337" i="84"/>
  <c r="K338" i="84"/>
  <c r="K339" i="84"/>
  <c r="K340" i="84"/>
  <c r="K341" i="84"/>
  <c r="K342" i="84"/>
  <c r="K343" i="84"/>
  <c r="K344" i="84"/>
  <c r="K345" i="84"/>
  <c r="K346" i="84"/>
  <c r="K347" i="84"/>
  <c r="K348" i="84"/>
  <c r="K349" i="84"/>
  <c r="K350" i="84"/>
  <c r="K351" i="84"/>
  <c r="K352" i="84"/>
  <c r="K353" i="84"/>
  <c r="K354" i="84"/>
  <c r="K355" i="84"/>
  <c r="K356" i="84"/>
  <c r="K357" i="84"/>
  <c r="K358" i="84"/>
  <c r="K359" i="84"/>
  <c r="K360" i="84"/>
  <c r="K361" i="84"/>
  <c r="K362" i="84"/>
  <c r="K363" i="84"/>
  <c r="K364" i="84"/>
  <c r="K365" i="84"/>
  <c r="K366" i="84"/>
  <c r="K367" i="84"/>
  <c r="K368" i="84"/>
  <c r="K369" i="84"/>
  <c r="K370" i="84"/>
  <c r="K371" i="84"/>
  <c r="K372" i="84"/>
  <c r="K373" i="84"/>
  <c r="K374" i="84"/>
  <c r="K375" i="84"/>
  <c r="K376" i="84"/>
  <c r="K377" i="84"/>
  <c r="K378" i="84"/>
  <c r="K379" i="84"/>
  <c r="K380" i="84"/>
  <c r="K381" i="84"/>
  <c r="K382" i="84"/>
  <c r="K383" i="84"/>
  <c r="K384" i="84"/>
  <c r="K385" i="84"/>
  <c r="K386" i="84"/>
  <c r="K387" i="84"/>
  <c r="K388" i="84"/>
  <c r="K389" i="84"/>
  <c r="K390" i="84"/>
  <c r="K391" i="84"/>
  <c r="K392" i="84"/>
  <c r="K393" i="84"/>
  <c r="K394" i="84"/>
  <c r="K395" i="84"/>
  <c r="K396" i="84"/>
  <c r="K397" i="84"/>
  <c r="K398" i="84"/>
  <c r="K399" i="84"/>
  <c r="K400" i="84"/>
  <c r="K401" i="84"/>
  <c r="K402" i="84"/>
  <c r="K403" i="84"/>
  <c r="K404" i="84"/>
  <c r="K405" i="84"/>
  <c r="K406" i="84"/>
  <c r="K407" i="84"/>
  <c r="K408" i="84"/>
  <c r="K409" i="84"/>
  <c r="K410" i="84"/>
  <c r="K411" i="84"/>
  <c r="K412" i="84"/>
  <c r="K413" i="84"/>
  <c r="K414" i="84"/>
  <c r="K415" i="84"/>
  <c r="K416" i="84"/>
  <c r="K417" i="84"/>
  <c r="K418" i="84"/>
  <c r="K419" i="84"/>
  <c r="K420" i="84"/>
  <c r="K421" i="84"/>
  <c r="K422" i="84"/>
  <c r="K423" i="84"/>
  <c r="K424" i="84"/>
  <c r="K425" i="84"/>
  <c r="K426" i="84"/>
  <c r="K427" i="84"/>
  <c r="K428" i="84"/>
  <c r="K429" i="84"/>
  <c r="K430" i="84"/>
  <c r="K431" i="84"/>
  <c r="K432" i="84"/>
  <c r="K433" i="84"/>
  <c r="K434" i="84"/>
  <c r="K435" i="84"/>
  <c r="K436" i="84"/>
  <c r="K437" i="84"/>
  <c r="K438" i="84"/>
  <c r="K439" i="84"/>
  <c r="K440" i="84"/>
  <c r="K441" i="84"/>
  <c r="K442" i="84"/>
  <c r="K443" i="84"/>
  <c r="K444" i="84"/>
  <c r="K445" i="84"/>
  <c r="K446" i="84"/>
  <c r="K447" i="84"/>
  <c r="K448" i="84"/>
  <c r="K449" i="84"/>
  <c r="K450" i="84"/>
  <c r="K451" i="84"/>
  <c r="K452" i="84"/>
  <c r="K453" i="84"/>
  <c r="K454" i="84"/>
  <c r="K455" i="84"/>
  <c r="K456" i="84"/>
  <c r="K457" i="84"/>
  <c r="K458" i="84"/>
  <c r="K459" i="84"/>
  <c r="K460" i="84"/>
  <c r="K461" i="84"/>
  <c r="K462" i="84"/>
  <c r="K463" i="84"/>
  <c r="K464" i="84"/>
  <c r="K465" i="84"/>
  <c r="K466" i="84"/>
  <c r="K467" i="84"/>
  <c r="K468" i="84"/>
  <c r="K469" i="84"/>
  <c r="K470" i="84"/>
  <c r="K471" i="84"/>
  <c r="K472" i="84"/>
  <c r="K473" i="84"/>
  <c r="K474" i="84"/>
  <c r="K475" i="84"/>
  <c r="K476" i="84"/>
  <c r="K477" i="84"/>
  <c r="K478" i="84"/>
  <c r="K479" i="84"/>
  <c r="K480" i="84"/>
  <c r="K481" i="84"/>
  <c r="K482" i="84"/>
  <c r="K483" i="84"/>
  <c r="K484" i="84"/>
  <c r="K485" i="84"/>
  <c r="K486" i="84"/>
  <c r="K487" i="84"/>
  <c r="K488" i="84"/>
  <c r="K489" i="84"/>
  <c r="K490" i="84"/>
  <c r="K491" i="84"/>
  <c r="K492" i="84"/>
  <c r="K493" i="84"/>
  <c r="K494" i="84"/>
  <c r="K495" i="84"/>
  <c r="K496" i="84"/>
  <c r="K497" i="84"/>
  <c r="K498" i="84"/>
  <c r="K499" i="84"/>
  <c r="K500" i="84"/>
  <c r="K8" i="84"/>
  <c r="K500" i="83"/>
  <c r="K9" i="83"/>
  <c r="K10" i="83"/>
  <c r="K11" i="83"/>
  <c r="K12" i="83"/>
  <c r="K13" i="83"/>
  <c r="K14" i="83"/>
  <c r="K15" i="83"/>
  <c r="K16" i="83"/>
  <c r="K17" i="83"/>
  <c r="K18" i="83"/>
  <c r="K19" i="83"/>
  <c r="K20" i="83"/>
  <c r="K21" i="83"/>
  <c r="K22" i="83"/>
  <c r="K23" i="83"/>
  <c r="K24" i="83"/>
  <c r="K25" i="83"/>
  <c r="K26" i="83"/>
  <c r="K27" i="83"/>
  <c r="K28" i="83"/>
  <c r="K29" i="83"/>
  <c r="K30" i="83"/>
  <c r="K31" i="83"/>
  <c r="K32" i="83"/>
  <c r="K33" i="83"/>
  <c r="K34" i="83"/>
  <c r="K35" i="83"/>
  <c r="K36" i="83"/>
  <c r="K37" i="83"/>
  <c r="K38" i="83"/>
  <c r="K39" i="83"/>
  <c r="K40" i="83"/>
  <c r="K41" i="83"/>
  <c r="K42" i="83"/>
  <c r="K43" i="83"/>
  <c r="K44" i="83"/>
  <c r="K45" i="83"/>
  <c r="K46" i="83"/>
  <c r="K47" i="83"/>
  <c r="K48" i="83"/>
  <c r="K49" i="83"/>
  <c r="K50" i="83"/>
  <c r="K51" i="83"/>
  <c r="K52" i="83"/>
  <c r="K53" i="83"/>
  <c r="K54" i="83"/>
  <c r="K55" i="83"/>
  <c r="K56" i="83"/>
  <c r="K57" i="83"/>
  <c r="K58" i="83"/>
  <c r="K59" i="83"/>
  <c r="K60" i="83"/>
  <c r="K61" i="83"/>
  <c r="K62" i="83"/>
  <c r="K63" i="83"/>
  <c r="K64" i="83"/>
  <c r="K65" i="83"/>
  <c r="K66" i="83"/>
  <c r="K67" i="83"/>
  <c r="K68" i="83"/>
  <c r="K69" i="83"/>
  <c r="K70" i="83"/>
  <c r="K71" i="83"/>
  <c r="K72" i="83"/>
  <c r="K73" i="83"/>
  <c r="K74" i="83"/>
  <c r="K75" i="83"/>
  <c r="K76" i="83"/>
  <c r="K77" i="83"/>
  <c r="K78" i="83"/>
  <c r="K79" i="83"/>
  <c r="K80" i="83"/>
  <c r="K81" i="83"/>
  <c r="K82" i="83"/>
  <c r="K83" i="83"/>
  <c r="K84" i="83"/>
  <c r="K85" i="83"/>
  <c r="K86" i="83"/>
  <c r="K87" i="83"/>
  <c r="K88" i="83"/>
  <c r="K89" i="83"/>
  <c r="K90" i="83"/>
  <c r="K91" i="83"/>
  <c r="K92" i="83"/>
  <c r="K93" i="83"/>
  <c r="K94" i="83"/>
  <c r="K95" i="83"/>
  <c r="K96" i="83"/>
  <c r="K97" i="83"/>
  <c r="K98" i="83"/>
  <c r="K99" i="83"/>
  <c r="K100" i="83"/>
  <c r="K101" i="83"/>
  <c r="K102" i="83"/>
  <c r="K103" i="83"/>
  <c r="K104" i="83"/>
  <c r="K105" i="83"/>
  <c r="K106" i="83"/>
  <c r="K107" i="83"/>
  <c r="K108" i="83"/>
  <c r="K109" i="83"/>
  <c r="K110" i="83"/>
  <c r="K111" i="83"/>
  <c r="K112" i="83"/>
  <c r="K113" i="83"/>
  <c r="K114" i="83"/>
  <c r="K115" i="83"/>
  <c r="K116" i="83"/>
  <c r="K117" i="83"/>
  <c r="K118" i="83"/>
  <c r="K119" i="83"/>
  <c r="K120" i="83"/>
  <c r="K121" i="83"/>
  <c r="K122" i="83"/>
  <c r="K123" i="83"/>
  <c r="K124" i="83"/>
  <c r="K125" i="83"/>
  <c r="K126" i="83"/>
  <c r="K127" i="83"/>
  <c r="K128" i="83"/>
  <c r="K129" i="83"/>
  <c r="K130" i="83"/>
  <c r="K131" i="83"/>
  <c r="K132" i="83"/>
  <c r="K133" i="83"/>
  <c r="K134" i="83"/>
  <c r="K135" i="83"/>
  <c r="K136" i="83"/>
  <c r="K137" i="83"/>
  <c r="K138" i="83"/>
  <c r="K139" i="83"/>
  <c r="K140" i="83"/>
  <c r="K141" i="83"/>
  <c r="K142" i="83"/>
  <c r="K143" i="83"/>
  <c r="K144" i="83"/>
  <c r="K145" i="83"/>
  <c r="K146" i="83"/>
  <c r="K147" i="83"/>
  <c r="K148" i="83"/>
  <c r="K149" i="83"/>
  <c r="K150" i="83"/>
  <c r="K151" i="83"/>
  <c r="K152" i="83"/>
  <c r="K153" i="83"/>
  <c r="K154" i="83"/>
  <c r="K155" i="83"/>
  <c r="K156" i="83"/>
  <c r="K157" i="83"/>
  <c r="K158" i="83"/>
  <c r="K159" i="83"/>
  <c r="K160" i="83"/>
  <c r="K161" i="83"/>
  <c r="K162" i="83"/>
  <c r="K163" i="83"/>
  <c r="K164" i="83"/>
  <c r="K165" i="83"/>
  <c r="K166" i="83"/>
  <c r="K167" i="83"/>
  <c r="K168" i="83"/>
  <c r="K169" i="83"/>
  <c r="K170" i="83"/>
  <c r="K171" i="83"/>
  <c r="K172" i="83"/>
  <c r="K173" i="83"/>
  <c r="K174" i="83"/>
  <c r="K175" i="83"/>
  <c r="K176" i="83"/>
  <c r="K177" i="83"/>
  <c r="K178" i="83"/>
  <c r="K179" i="83"/>
  <c r="K180" i="83"/>
  <c r="K181" i="83"/>
  <c r="K182" i="83"/>
  <c r="K183" i="83"/>
  <c r="K184" i="83"/>
  <c r="K185" i="83"/>
  <c r="K186" i="83"/>
  <c r="K187" i="83"/>
  <c r="K188" i="83"/>
  <c r="K189" i="83"/>
  <c r="K190" i="83"/>
  <c r="K191" i="83"/>
  <c r="K192" i="83"/>
  <c r="K193" i="83"/>
  <c r="K194" i="83"/>
  <c r="K195" i="83"/>
  <c r="K196" i="83"/>
  <c r="K197" i="83"/>
  <c r="K198" i="83"/>
  <c r="K199" i="83"/>
  <c r="K200" i="83"/>
  <c r="K201" i="83"/>
  <c r="K202" i="83"/>
  <c r="K203" i="83"/>
  <c r="K204" i="83"/>
  <c r="K205" i="83"/>
  <c r="K206" i="83"/>
  <c r="K207" i="83"/>
  <c r="K208" i="83"/>
  <c r="K209" i="83"/>
  <c r="K210" i="83"/>
  <c r="K211" i="83"/>
  <c r="K212" i="83"/>
  <c r="K213" i="83"/>
  <c r="K214" i="83"/>
  <c r="K215" i="83"/>
  <c r="K216" i="83"/>
  <c r="K217" i="83"/>
  <c r="K218" i="83"/>
  <c r="K219" i="83"/>
  <c r="K220" i="83"/>
  <c r="K221" i="83"/>
  <c r="K222" i="83"/>
  <c r="K223" i="83"/>
  <c r="K224" i="83"/>
  <c r="K225" i="83"/>
  <c r="K226" i="83"/>
  <c r="K227" i="83"/>
  <c r="K228" i="83"/>
  <c r="K229" i="83"/>
  <c r="K230" i="83"/>
  <c r="K231" i="83"/>
  <c r="K232" i="83"/>
  <c r="K233" i="83"/>
  <c r="K234" i="83"/>
  <c r="K235" i="83"/>
  <c r="K236" i="83"/>
  <c r="K237" i="83"/>
  <c r="K238" i="83"/>
  <c r="K239" i="83"/>
  <c r="K240" i="83"/>
  <c r="K241" i="83"/>
  <c r="K242" i="83"/>
  <c r="K243" i="83"/>
  <c r="K244" i="83"/>
  <c r="K245" i="83"/>
  <c r="K246" i="83"/>
  <c r="K247" i="83"/>
  <c r="K248" i="83"/>
  <c r="K249" i="83"/>
  <c r="K250" i="83"/>
  <c r="K251" i="83"/>
  <c r="K252" i="83"/>
  <c r="K253" i="83"/>
  <c r="K254" i="83"/>
  <c r="K255" i="83"/>
  <c r="K256" i="83"/>
  <c r="K257" i="83"/>
  <c r="K258" i="83"/>
  <c r="K259" i="83"/>
  <c r="K260" i="83"/>
  <c r="K261" i="83"/>
  <c r="K262" i="83"/>
  <c r="K263" i="83"/>
  <c r="K264" i="83"/>
  <c r="K265" i="83"/>
  <c r="K266" i="83"/>
  <c r="K267" i="83"/>
  <c r="K268" i="83"/>
  <c r="K269" i="83"/>
  <c r="K270" i="83"/>
  <c r="K271" i="83"/>
  <c r="K272" i="83"/>
  <c r="K273" i="83"/>
  <c r="K274" i="83"/>
  <c r="K275" i="83"/>
  <c r="K276" i="83"/>
  <c r="K277" i="83"/>
  <c r="K278" i="83"/>
  <c r="K279" i="83"/>
  <c r="K280" i="83"/>
  <c r="K281" i="83"/>
  <c r="K282" i="83"/>
  <c r="K283" i="83"/>
  <c r="K284" i="83"/>
  <c r="K285" i="83"/>
  <c r="K286" i="83"/>
  <c r="K287" i="83"/>
  <c r="K288" i="83"/>
  <c r="K289" i="83"/>
  <c r="K290" i="83"/>
  <c r="K291" i="83"/>
  <c r="K292" i="83"/>
  <c r="K293" i="83"/>
  <c r="K294" i="83"/>
  <c r="K295" i="83"/>
  <c r="K296" i="83"/>
  <c r="K297" i="83"/>
  <c r="K298" i="83"/>
  <c r="K299" i="83"/>
  <c r="K300" i="83"/>
  <c r="K301" i="83"/>
  <c r="K302" i="83"/>
  <c r="K303" i="83"/>
  <c r="K304" i="83"/>
  <c r="K305" i="83"/>
  <c r="K306" i="83"/>
  <c r="K307" i="83"/>
  <c r="K308" i="83"/>
  <c r="K309" i="83"/>
  <c r="K310" i="83"/>
  <c r="K311" i="83"/>
  <c r="K312" i="83"/>
  <c r="K313" i="83"/>
  <c r="K314" i="83"/>
  <c r="K315" i="83"/>
  <c r="K316" i="83"/>
  <c r="K317" i="83"/>
  <c r="K318" i="83"/>
  <c r="K319" i="83"/>
  <c r="K320" i="83"/>
  <c r="K321" i="83"/>
  <c r="K322" i="83"/>
  <c r="K323" i="83"/>
  <c r="K324" i="83"/>
  <c r="K325" i="83"/>
  <c r="K326" i="83"/>
  <c r="K327" i="83"/>
  <c r="K328" i="83"/>
  <c r="K329" i="83"/>
  <c r="K330" i="83"/>
  <c r="K331" i="83"/>
  <c r="K332" i="83"/>
  <c r="K333" i="83"/>
  <c r="K334" i="83"/>
  <c r="K335" i="83"/>
  <c r="K336" i="83"/>
  <c r="K337" i="83"/>
  <c r="K338" i="83"/>
  <c r="K339" i="83"/>
  <c r="K340" i="83"/>
  <c r="K341" i="83"/>
  <c r="K342" i="83"/>
  <c r="K343" i="83"/>
  <c r="K344" i="83"/>
  <c r="K345" i="83"/>
  <c r="K346" i="83"/>
  <c r="K347" i="83"/>
  <c r="K348" i="83"/>
  <c r="K349" i="83"/>
  <c r="K350" i="83"/>
  <c r="K351" i="83"/>
  <c r="K352" i="83"/>
  <c r="K353" i="83"/>
  <c r="K354" i="83"/>
  <c r="K355" i="83"/>
  <c r="K356" i="83"/>
  <c r="K357" i="83"/>
  <c r="K358" i="83"/>
  <c r="K359" i="83"/>
  <c r="K360" i="83"/>
  <c r="K361" i="83"/>
  <c r="K362" i="83"/>
  <c r="K363" i="83"/>
  <c r="K364" i="83"/>
  <c r="K365" i="83"/>
  <c r="K366" i="83"/>
  <c r="K367" i="83"/>
  <c r="K368" i="83"/>
  <c r="K369" i="83"/>
  <c r="K370" i="83"/>
  <c r="K371" i="83"/>
  <c r="K372" i="83"/>
  <c r="K373" i="83"/>
  <c r="K374" i="83"/>
  <c r="K375" i="83"/>
  <c r="K376" i="83"/>
  <c r="K377" i="83"/>
  <c r="K378" i="83"/>
  <c r="K379" i="83"/>
  <c r="K380" i="83"/>
  <c r="K381" i="83"/>
  <c r="K382" i="83"/>
  <c r="K383" i="83"/>
  <c r="K384" i="83"/>
  <c r="K385" i="83"/>
  <c r="K386" i="83"/>
  <c r="K387" i="83"/>
  <c r="K388" i="83"/>
  <c r="K389" i="83"/>
  <c r="K390" i="83"/>
  <c r="K391" i="83"/>
  <c r="K392" i="83"/>
  <c r="K393" i="83"/>
  <c r="K394" i="83"/>
  <c r="K395" i="83"/>
  <c r="K396" i="83"/>
  <c r="K397" i="83"/>
  <c r="K398" i="83"/>
  <c r="K399" i="83"/>
  <c r="K400" i="83"/>
  <c r="K401" i="83"/>
  <c r="K402" i="83"/>
  <c r="K403" i="83"/>
  <c r="K404" i="83"/>
  <c r="K405" i="83"/>
  <c r="K406" i="83"/>
  <c r="K407" i="83"/>
  <c r="K408" i="83"/>
  <c r="K409" i="83"/>
  <c r="K410" i="83"/>
  <c r="K411" i="83"/>
  <c r="K412" i="83"/>
  <c r="K413" i="83"/>
  <c r="K414" i="83"/>
  <c r="K415" i="83"/>
  <c r="K416" i="83"/>
  <c r="K417" i="83"/>
  <c r="K418" i="83"/>
  <c r="K419" i="83"/>
  <c r="K420" i="83"/>
  <c r="K421" i="83"/>
  <c r="K422" i="83"/>
  <c r="K423" i="83"/>
  <c r="K424" i="83"/>
  <c r="K425" i="83"/>
  <c r="K426" i="83"/>
  <c r="K427" i="83"/>
  <c r="K428" i="83"/>
  <c r="K429" i="83"/>
  <c r="K430" i="83"/>
  <c r="K431" i="83"/>
  <c r="K432" i="83"/>
  <c r="K433" i="83"/>
  <c r="K434" i="83"/>
  <c r="K435" i="83"/>
  <c r="K436" i="83"/>
  <c r="K437" i="83"/>
  <c r="K438" i="83"/>
  <c r="K439" i="83"/>
  <c r="K440" i="83"/>
  <c r="K441" i="83"/>
  <c r="K442" i="83"/>
  <c r="K443" i="83"/>
  <c r="K444" i="83"/>
  <c r="K445" i="83"/>
  <c r="K446" i="83"/>
  <c r="K447" i="83"/>
  <c r="K448" i="83"/>
  <c r="K449" i="83"/>
  <c r="K450" i="83"/>
  <c r="K451" i="83"/>
  <c r="K452" i="83"/>
  <c r="K453" i="83"/>
  <c r="K454" i="83"/>
  <c r="K455" i="83"/>
  <c r="K456" i="83"/>
  <c r="K457" i="83"/>
  <c r="K458" i="83"/>
  <c r="K459" i="83"/>
  <c r="K460" i="83"/>
  <c r="K461" i="83"/>
  <c r="K462" i="83"/>
  <c r="K463" i="83"/>
  <c r="K464" i="83"/>
  <c r="K465" i="83"/>
  <c r="K466" i="83"/>
  <c r="K467" i="83"/>
  <c r="K468" i="83"/>
  <c r="K469" i="83"/>
  <c r="K470" i="83"/>
  <c r="K471" i="83"/>
  <c r="K472" i="83"/>
  <c r="K473" i="83"/>
  <c r="K474" i="83"/>
  <c r="K475" i="83"/>
  <c r="K476" i="83"/>
  <c r="K477" i="83"/>
  <c r="K478" i="83"/>
  <c r="K479" i="83"/>
  <c r="K480" i="83"/>
  <c r="K481" i="83"/>
  <c r="K482" i="83"/>
  <c r="K483" i="83"/>
  <c r="K484" i="83"/>
  <c r="K485" i="83"/>
  <c r="K486" i="83"/>
  <c r="K487" i="83"/>
  <c r="K488" i="83"/>
  <c r="K489" i="83"/>
  <c r="K490" i="83"/>
  <c r="K491" i="83"/>
  <c r="K492" i="83"/>
  <c r="K493" i="83"/>
  <c r="K494" i="83"/>
  <c r="K495" i="83"/>
  <c r="K496" i="83"/>
  <c r="K497" i="83"/>
  <c r="K498" i="83"/>
  <c r="K499" i="83"/>
  <c r="K8" i="83"/>
  <c r="M10" i="73"/>
  <c r="M11" i="73"/>
  <c r="M12" i="73"/>
  <c r="M13" i="73"/>
  <c r="M14" i="73"/>
  <c r="M15" i="73"/>
  <c r="M16" i="73"/>
  <c r="M17" i="73"/>
  <c r="M18" i="73"/>
  <c r="M19" i="73"/>
  <c r="M20" i="73"/>
  <c r="M21" i="73"/>
  <c r="M22" i="73"/>
  <c r="M23" i="73"/>
  <c r="M24" i="73"/>
  <c r="M25" i="73"/>
  <c r="M26" i="73"/>
  <c r="M27" i="73"/>
  <c r="M28" i="73"/>
  <c r="M29" i="73"/>
  <c r="M30" i="73"/>
  <c r="M31" i="73"/>
  <c r="M32" i="73"/>
  <c r="M33" i="73"/>
  <c r="M34" i="73"/>
  <c r="M35" i="73"/>
  <c r="M36" i="73"/>
  <c r="M37" i="73"/>
  <c r="M38" i="73"/>
  <c r="M39" i="73"/>
  <c r="M40" i="73"/>
  <c r="M41" i="73"/>
  <c r="M42" i="73"/>
  <c r="M43" i="73"/>
  <c r="M44" i="73"/>
  <c r="M45" i="73"/>
  <c r="M46" i="73"/>
  <c r="M47" i="73"/>
  <c r="M48" i="73"/>
  <c r="M49" i="73"/>
  <c r="M50" i="73"/>
  <c r="M51" i="73"/>
  <c r="M52" i="73"/>
  <c r="M53" i="73"/>
  <c r="M54" i="73"/>
  <c r="M55" i="73"/>
  <c r="M56" i="73"/>
  <c r="M57" i="73"/>
  <c r="M58" i="73"/>
  <c r="M59" i="73"/>
  <c r="M60" i="73"/>
  <c r="M61" i="73"/>
  <c r="M62" i="73"/>
  <c r="M63" i="73"/>
  <c r="M64" i="73"/>
  <c r="M65" i="73"/>
  <c r="M66" i="73"/>
  <c r="M67" i="73"/>
  <c r="M68" i="73"/>
  <c r="M69" i="73"/>
  <c r="M70" i="73"/>
  <c r="M71" i="73"/>
  <c r="M72" i="73"/>
  <c r="M73" i="73"/>
  <c r="M74" i="73"/>
  <c r="M75" i="73"/>
  <c r="M76" i="73"/>
  <c r="M77" i="73"/>
  <c r="M78" i="73"/>
  <c r="M79" i="73"/>
  <c r="M80" i="73"/>
  <c r="M81" i="73"/>
  <c r="M82" i="73"/>
  <c r="M83" i="73"/>
  <c r="M84" i="73"/>
  <c r="M85" i="73"/>
  <c r="M86" i="73"/>
  <c r="M87" i="73"/>
  <c r="M88" i="73"/>
  <c r="M89" i="73"/>
  <c r="M90" i="73"/>
  <c r="M91" i="73"/>
  <c r="M92" i="73"/>
  <c r="M93" i="73"/>
  <c r="M94" i="73"/>
  <c r="M95" i="73"/>
  <c r="M96" i="73"/>
  <c r="M97" i="73"/>
  <c r="M98" i="73"/>
  <c r="M99" i="73"/>
  <c r="M100" i="73"/>
  <c r="M101" i="73"/>
  <c r="M102" i="73"/>
  <c r="M103" i="73"/>
  <c r="M104" i="73"/>
  <c r="M105" i="73"/>
  <c r="M106" i="73"/>
  <c r="M107" i="73"/>
  <c r="M108" i="73"/>
  <c r="M109" i="73"/>
  <c r="M110" i="73"/>
  <c r="M111" i="73"/>
  <c r="M112" i="73"/>
  <c r="M113" i="73"/>
  <c r="M114" i="73"/>
  <c r="M115" i="73"/>
  <c r="M116" i="73"/>
  <c r="M117" i="73"/>
  <c r="M118" i="73"/>
  <c r="M119" i="73"/>
  <c r="M120" i="73"/>
  <c r="M121" i="73"/>
  <c r="M122" i="73"/>
  <c r="M123" i="73"/>
  <c r="M124" i="73"/>
  <c r="M125" i="73"/>
  <c r="M126" i="73"/>
  <c r="M127" i="73"/>
  <c r="M128" i="73"/>
  <c r="M129" i="73"/>
  <c r="M130" i="73"/>
  <c r="M131" i="73"/>
  <c r="M132" i="73"/>
  <c r="M133" i="73"/>
  <c r="M134" i="73"/>
  <c r="M135" i="73"/>
  <c r="M136" i="73"/>
  <c r="M137" i="73"/>
  <c r="M138" i="73"/>
  <c r="M139" i="73"/>
  <c r="M140" i="73"/>
  <c r="M141" i="73"/>
  <c r="M142" i="73"/>
  <c r="M143" i="73"/>
  <c r="M144" i="73"/>
  <c r="M145" i="73"/>
  <c r="M146" i="73"/>
  <c r="M147" i="73"/>
  <c r="M148" i="73"/>
  <c r="M149" i="73"/>
  <c r="M150" i="73"/>
  <c r="M151" i="73"/>
  <c r="M152" i="73"/>
  <c r="M153" i="73"/>
  <c r="M154" i="73"/>
  <c r="M155" i="73"/>
  <c r="M156" i="73"/>
  <c r="M157" i="73"/>
  <c r="M158" i="73"/>
  <c r="M159" i="73"/>
  <c r="M160" i="73"/>
  <c r="M161" i="73"/>
  <c r="M162" i="73"/>
  <c r="M163" i="73"/>
  <c r="M164" i="73"/>
  <c r="M165" i="73"/>
  <c r="M166" i="73"/>
  <c r="M167" i="73"/>
  <c r="M168" i="73"/>
  <c r="M169" i="73"/>
  <c r="M170" i="73"/>
  <c r="M171" i="73"/>
  <c r="M172" i="73"/>
  <c r="M173" i="73"/>
  <c r="M174" i="73"/>
  <c r="M175" i="73"/>
  <c r="M176" i="73"/>
  <c r="M177" i="73"/>
  <c r="M178" i="73"/>
  <c r="M179" i="73"/>
  <c r="M180" i="73"/>
  <c r="M181" i="73"/>
  <c r="M182" i="73"/>
  <c r="M183" i="73"/>
  <c r="M184" i="73"/>
  <c r="M185" i="73"/>
  <c r="M186" i="73"/>
  <c r="M187" i="73"/>
  <c r="M188" i="73"/>
  <c r="M189" i="73"/>
  <c r="M190" i="73"/>
  <c r="M191" i="73"/>
  <c r="M192" i="73"/>
  <c r="M193" i="73"/>
  <c r="M194" i="73"/>
  <c r="M195" i="73"/>
  <c r="M196" i="73"/>
  <c r="M197" i="73"/>
  <c r="M198" i="73"/>
  <c r="M199" i="73"/>
  <c r="M200" i="73"/>
  <c r="M201" i="73"/>
  <c r="M202" i="73"/>
  <c r="M203" i="73"/>
  <c r="M204" i="73"/>
  <c r="M205" i="73"/>
  <c r="M206" i="73"/>
  <c r="M207" i="73"/>
  <c r="M208" i="73"/>
  <c r="M209" i="73"/>
  <c r="M210" i="73"/>
  <c r="M211" i="73"/>
  <c r="M212" i="73"/>
  <c r="M213" i="73"/>
  <c r="M214" i="73"/>
  <c r="M215" i="73"/>
  <c r="M216" i="73"/>
  <c r="M217" i="73"/>
  <c r="M218" i="73"/>
  <c r="M219" i="73"/>
  <c r="M220" i="73"/>
  <c r="M221" i="73"/>
  <c r="M222" i="73"/>
  <c r="M223" i="73"/>
  <c r="M224" i="73"/>
  <c r="M225" i="73"/>
  <c r="M226" i="73"/>
  <c r="M227" i="73"/>
  <c r="M228" i="73"/>
  <c r="M229" i="73"/>
  <c r="M230" i="73"/>
  <c r="M231" i="73"/>
  <c r="M232" i="73"/>
  <c r="M233" i="73"/>
  <c r="M234" i="73"/>
  <c r="M235" i="73"/>
  <c r="M236" i="73"/>
  <c r="M237" i="73"/>
  <c r="M238" i="73"/>
  <c r="M239" i="73"/>
  <c r="M240" i="73"/>
  <c r="M241" i="73"/>
  <c r="M242" i="73"/>
  <c r="M243" i="73"/>
  <c r="M244" i="73"/>
  <c r="M245" i="73"/>
  <c r="M246" i="73"/>
  <c r="M247" i="73"/>
  <c r="M248" i="73"/>
  <c r="M249" i="73"/>
  <c r="M250" i="73"/>
  <c r="M251" i="73"/>
  <c r="M252" i="73"/>
  <c r="M253" i="73"/>
  <c r="M254" i="73"/>
  <c r="M255" i="73"/>
  <c r="M256" i="73"/>
  <c r="M257" i="73"/>
  <c r="M258" i="73"/>
  <c r="M259" i="73"/>
  <c r="M260" i="73"/>
  <c r="M261" i="73"/>
  <c r="M262" i="73"/>
  <c r="M263" i="73"/>
  <c r="M264" i="73"/>
  <c r="M265" i="73"/>
  <c r="M266" i="73"/>
  <c r="M267" i="73"/>
  <c r="M268" i="73"/>
  <c r="M269" i="73"/>
  <c r="M270" i="73"/>
  <c r="M271" i="73"/>
  <c r="M272" i="73"/>
  <c r="M273" i="73"/>
  <c r="M274" i="73"/>
  <c r="M275" i="73"/>
  <c r="M276" i="73"/>
  <c r="M277" i="73"/>
  <c r="M278" i="73"/>
  <c r="M279" i="73"/>
  <c r="M280" i="73"/>
  <c r="M281" i="73"/>
  <c r="M282" i="73"/>
  <c r="M283" i="73"/>
  <c r="M284" i="73"/>
  <c r="M285" i="73"/>
  <c r="M286" i="73"/>
  <c r="M287" i="73"/>
  <c r="M288" i="73"/>
  <c r="M289" i="73"/>
  <c r="M290" i="73"/>
  <c r="M291" i="73"/>
  <c r="M292" i="73"/>
  <c r="M293" i="73"/>
  <c r="M294" i="73"/>
  <c r="M295" i="73"/>
  <c r="M296" i="73"/>
  <c r="M297" i="73"/>
  <c r="M298" i="73"/>
  <c r="M299" i="73"/>
  <c r="M300" i="73"/>
  <c r="M301" i="73"/>
  <c r="M302" i="73"/>
  <c r="M303" i="73"/>
  <c r="M304" i="73"/>
  <c r="M305" i="73"/>
  <c r="M306" i="73"/>
  <c r="M307" i="73"/>
  <c r="M308" i="73"/>
  <c r="M309" i="73"/>
  <c r="M310" i="73"/>
  <c r="M311" i="73"/>
  <c r="M312" i="73"/>
  <c r="M313" i="73"/>
  <c r="M314" i="73"/>
  <c r="M315" i="73"/>
  <c r="M316" i="73"/>
  <c r="M317" i="73"/>
  <c r="M318" i="73"/>
  <c r="M319" i="73"/>
  <c r="M320" i="73"/>
  <c r="M321" i="73"/>
  <c r="M322" i="73"/>
  <c r="M323" i="73"/>
  <c r="M324" i="73"/>
  <c r="M325" i="73"/>
  <c r="M326" i="73"/>
  <c r="M327" i="73"/>
  <c r="M328" i="73"/>
  <c r="M329" i="73"/>
  <c r="M330" i="73"/>
  <c r="M331" i="73"/>
  <c r="M332" i="73"/>
  <c r="M333" i="73"/>
  <c r="M334" i="73"/>
  <c r="M335" i="73"/>
  <c r="M336" i="73"/>
  <c r="M337" i="73"/>
  <c r="M338" i="73"/>
  <c r="M339" i="73"/>
  <c r="M340" i="73"/>
  <c r="M341" i="73"/>
  <c r="M342" i="73"/>
  <c r="M343" i="73"/>
  <c r="M344" i="73"/>
  <c r="M345" i="73"/>
  <c r="M346" i="73"/>
  <c r="M347" i="73"/>
  <c r="M348" i="73"/>
  <c r="M349" i="73"/>
  <c r="M350" i="73"/>
  <c r="M351" i="73"/>
  <c r="M352" i="73"/>
  <c r="M353" i="73"/>
  <c r="M354" i="73"/>
  <c r="M355" i="73"/>
  <c r="M356" i="73"/>
  <c r="M357" i="73"/>
  <c r="M358" i="73"/>
  <c r="M359" i="73"/>
  <c r="M360" i="73"/>
  <c r="M361" i="73"/>
  <c r="M362" i="73"/>
  <c r="M363" i="73"/>
  <c r="M364" i="73"/>
  <c r="M365" i="73"/>
  <c r="M366" i="73"/>
  <c r="M367" i="73"/>
  <c r="M368" i="73"/>
  <c r="M369" i="73"/>
  <c r="M370" i="73"/>
  <c r="M371" i="73"/>
  <c r="M372" i="73"/>
  <c r="M373" i="73"/>
  <c r="M374" i="73"/>
  <c r="M375" i="73"/>
  <c r="M376" i="73"/>
  <c r="M377" i="73"/>
  <c r="M378" i="73"/>
  <c r="M379" i="73"/>
  <c r="M380" i="73"/>
  <c r="M381" i="73"/>
  <c r="M382" i="73"/>
  <c r="M383" i="73"/>
  <c r="M384" i="73"/>
  <c r="M385" i="73"/>
  <c r="M386" i="73"/>
  <c r="M387" i="73"/>
  <c r="M388" i="73"/>
  <c r="M389" i="73"/>
  <c r="M390" i="73"/>
  <c r="M391" i="73"/>
  <c r="M392" i="73"/>
  <c r="M393" i="73"/>
  <c r="M394" i="73"/>
  <c r="M395" i="73"/>
  <c r="M396" i="73"/>
  <c r="M397" i="73"/>
  <c r="M398" i="73"/>
  <c r="M399" i="73"/>
  <c r="M400" i="73"/>
  <c r="M401" i="73"/>
  <c r="M402" i="73"/>
  <c r="M403" i="73"/>
  <c r="M404" i="73"/>
  <c r="M405" i="73"/>
  <c r="M406" i="73"/>
  <c r="M407" i="73"/>
  <c r="M408" i="73"/>
  <c r="M409" i="73"/>
  <c r="M410" i="73"/>
  <c r="M411" i="73"/>
  <c r="M412" i="73"/>
  <c r="M413" i="73"/>
  <c r="M414" i="73"/>
  <c r="M415" i="73"/>
  <c r="M416" i="73"/>
  <c r="M417" i="73"/>
  <c r="M418" i="73"/>
  <c r="M419" i="73"/>
  <c r="M420" i="73"/>
  <c r="M421" i="73"/>
  <c r="M422" i="73"/>
  <c r="M423" i="73"/>
  <c r="M424" i="73"/>
  <c r="M425" i="73"/>
  <c r="M426" i="73"/>
  <c r="M427" i="73"/>
  <c r="M428" i="73"/>
  <c r="M429" i="73"/>
  <c r="M430" i="73"/>
  <c r="M431" i="73"/>
  <c r="M432" i="73"/>
  <c r="M433" i="73"/>
  <c r="M434" i="73"/>
  <c r="M435" i="73"/>
  <c r="M436" i="73"/>
  <c r="M437" i="73"/>
  <c r="M438" i="73"/>
  <c r="M439" i="73"/>
  <c r="M440" i="73"/>
  <c r="M441" i="73"/>
  <c r="M442" i="73"/>
  <c r="M443" i="73"/>
  <c r="M444" i="73"/>
  <c r="M445" i="73"/>
  <c r="M446" i="73"/>
  <c r="M447" i="73"/>
  <c r="M448" i="73"/>
  <c r="M449" i="73"/>
  <c r="M450" i="73"/>
  <c r="M451" i="73"/>
  <c r="M452" i="73"/>
  <c r="M453" i="73"/>
  <c r="M454" i="73"/>
  <c r="M455" i="73"/>
  <c r="M456" i="73"/>
  <c r="M457" i="73"/>
  <c r="M458" i="73"/>
  <c r="M459" i="73"/>
  <c r="M460" i="73"/>
  <c r="M461" i="73"/>
  <c r="M462" i="73"/>
  <c r="M463" i="73"/>
  <c r="M464" i="73"/>
  <c r="M465" i="73"/>
  <c r="M466" i="73"/>
  <c r="M467" i="73"/>
  <c r="M468" i="73"/>
  <c r="M469" i="73"/>
  <c r="M470" i="73"/>
  <c r="M471" i="73"/>
  <c r="M472" i="73"/>
  <c r="M473" i="73"/>
  <c r="M474" i="73"/>
  <c r="M475" i="73"/>
  <c r="M476" i="73"/>
  <c r="M477" i="73"/>
  <c r="M478" i="73"/>
  <c r="M479" i="73"/>
  <c r="M480" i="73"/>
  <c r="M481" i="73"/>
  <c r="M482" i="73"/>
  <c r="M483" i="73"/>
  <c r="M484" i="73"/>
  <c r="M485" i="73"/>
  <c r="M486" i="73"/>
  <c r="M487" i="73"/>
  <c r="M488" i="73"/>
  <c r="M489" i="73"/>
  <c r="M490" i="73"/>
  <c r="M491" i="73"/>
  <c r="M492" i="73"/>
  <c r="M493" i="73"/>
  <c r="M494" i="73"/>
  <c r="M495" i="73"/>
  <c r="M496" i="73"/>
  <c r="M497" i="73"/>
  <c r="M498" i="73"/>
  <c r="M499" i="73"/>
  <c r="M500" i="73"/>
  <c r="M9" i="73"/>
  <c r="S10" i="71"/>
  <c r="S11" i="71"/>
  <c r="S12" i="71"/>
  <c r="S13" i="71"/>
  <c r="S14" i="71"/>
  <c r="S15" i="71"/>
  <c r="S16" i="71"/>
  <c r="S17" i="71"/>
  <c r="S18" i="71"/>
  <c r="S19" i="71"/>
  <c r="S20" i="71"/>
  <c r="S21" i="71"/>
  <c r="S22" i="71"/>
  <c r="S23" i="71"/>
  <c r="S24" i="71"/>
  <c r="S25" i="71"/>
  <c r="S26" i="71"/>
  <c r="S27" i="71"/>
  <c r="S28" i="71"/>
  <c r="S29" i="71"/>
  <c r="S30" i="71"/>
  <c r="S31" i="71"/>
  <c r="S32" i="71"/>
  <c r="S33" i="71"/>
  <c r="S34" i="71"/>
  <c r="S35" i="71"/>
  <c r="S36" i="71"/>
  <c r="S37" i="71"/>
  <c r="S38" i="71"/>
  <c r="S39" i="71"/>
  <c r="S40" i="71"/>
  <c r="S41" i="71"/>
  <c r="S42" i="71"/>
  <c r="S43" i="71"/>
  <c r="S44" i="71"/>
  <c r="S45" i="71"/>
  <c r="S46" i="71"/>
  <c r="S47" i="71"/>
  <c r="S48" i="71"/>
  <c r="S49" i="71"/>
  <c r="S50" i="71"/>
  <c r="S51" i="71"/>
  <c r="S52" i="71"/>
  <c r="S53" i="71"/>
  <c r="S54" i="71"/>
  <c r="S55" i="71"/>
  <c r="S56" i="71"/>
  <c r="S57" i="71"/>
  <c r="S58" i="71"/>
  <c r="S59" i="71"/>
  <c r="S60" i="71"/>
  <c r="S61" i="71"/>
  <c r="S62" i="71"/>
  <c r="S63" i="71"/>
  <c r="S64" i="71"/>
  <c r="S65" i="71"/>
  <c r="S66" i="71"/>
  <c r="S67" i="71"/>
  <c r="S68" i="71"/>
  <c r="S69" i="71"/>
  <c r="S70" i="71"/>
  <c r="S71" i="71"/>
  <c r="S72" i="71"/>
  <c r="S73" i="71"/>
  <c r="S74" i="71"/>
  <c r="S75" i="71"/>
  <c r="S76" i="71"/>
  <c r="S77" i="71"/>
  <c r="S78" i="71"/>
  <c r="S79" i="71"/>
  <c r="S80" i="71"/>
  <c r="S81" i="71"/>
  <c r="S82" i="71"/>
  <c r="S83" i="71"/>
  <c r="S84" i="71"/>
  <c r="S85" i="71"/>
  <c r="S86" i="71"/>
  <c r="S87" i="71"/>
  <c r="S88" i="71"/>
  <c r="S89" i="71"/>
  <c r="S90" i="71"/>
  <c r="S91" i="71"/>
  <c r="S92" i="71"/>
  <c r="S93" i="71"/>
  <c r="S94" i="71"/>
  <c r="S95" i="71"/>
  <c r="S96" i="71"/>
  <c r="S97" i="71"/>
  <c r="S98" i="71"/>
  <c r="S99" i="71"/>
  <c r="S100" i="71"/>
  <c r="S101" i="71"/>
  <c r="S102" i="71"/>
  <c r="S103" i="71"/>
  <c r="S104" i="71"/>
  <c r="S105" i="71"/>
  <c r="S106" i="71"/>
  <c r="S107" i="71"/>
  <c r="S108" i="71"/>
  <c r="S109" i="71"/>
  <c r="S110" i="71"/>
  <c r="S111" i="71"/>
  <c r="S112" i="71"/>
  <c r="S113" i="71"/>
  <c r="S114" i="71"/>
  <c r="S115" i="71"/>
  <c r="S116" i="71"/>
  <c r="S117" i="71"/>
  <c r="S118" i="71"/>
  <c r="S119" i="71"/>
  <c r="S120" i="71"/>
  <c r="S121" i="71"/>
  <c r="S122" i="71"/>
  <c r="S123" i="71"/>
  <c r="S124" i="71"/>
  <c r="S125" i="71"/>
  <c r="S126" i="71"/>
  <c r="S127" i="71"/>
  <c r="S128" i="71"/>
  <c r="S129" i="71"/>
  <c r="S130" i="71"/>
  <c r="S131" i="71"/>
  <c r="S132" i="71"/>
  <c r="S133" i="71"/>
  <c r="S134" i="71"/>
  <c r="S135" i="71"/>
  <c r="S136" i="71"/>
  <c r="S137" i="71"/>
  <c r="S138" i="71"/>
  <c r="S139" i="71"/>
  <c r="S140" i="71"/>
  <c r="S141" i="71"/>
  <c r="S142" i="71"/>
  <c r="S143" i="71"/>
  <c r="S144" i="71"/>
  <c r="S145" i="71"/>
  <c r="S146" i="71"/>
  <c r="S147" i="71"/>
  <c r="S148" i="71"/>
  <c r="S149" i="71"/>
  <c r="S150" i="71"/>
  <c r="S151" i="71"/>
  <c r="S152" i="71"/>
  <c r="S153" i="71"/>
  <c r="S154" i="71"/>
  <c r="S155" i="71"/>
  <c r="S156" i="71"/>
  <c r="S157" i="71"/>
  <c r="S158" i="71"/>
  <c r="S159" i="71"/>
  <c r="S160" i="71"/>
  <c r="S161" i="71"/>
  <c r="S162" i="71"/>
  <c r="S163" i="71"/>
  <c r="S164" i="71"/>
  <c r="S165" i="71"/>
  <c r="S166" i="71"/>
  <c r="S167" i="71"/>
  <c r="S168" i="71"/>
  <c r="S169" i="71"/>
  <c r="S170" i="71"/>
  <c r="S171" i="71"/>
  <c r="S172" i="71"/>
  <c r="S173" i="71"/>
  <c r="S174" i="71"/>
  <c r="S175" i="71"/>
  <c r="S176" i="71"/>
  <c r="S177" i="71"/>
  <c r="S178" i="71"/>
  <c r="S179" i="71"/>
  <c r="S180" i="71"/>
  <c r="S181" i="71"/>
  <c r="S182" i="71"/>
  <c r="S183" i="71"/>
  <c r="S184" i="71"/>
  <c r="S185" i="71"/>
  <c r="S186" i="71"/>
  <c r="S187" i="71"/>
  <c r="S188" i="71"/>
  <c r="S189" i="71"/>
  <c r="S190" i="71"/>
  <c r="S191" i="71"/>
  <c r="S192" i="71"/>
  <c r="S193" i="71"/>
  <c r="S194" i="71"/>
  <c r="S195" i="71"/>
  <c r="S196" i="71"/>
  <c r="S197" i="71"/>
  <c r="S198" i="71"/>
  <c r="S199" i="71"/>
  <c r="S200" i="71"/>
  <c r="S201" i="71"/>
  <c r="S202" i="71"/>
  <c r="S203" i="71"/>
  <c r="S204" i="71"/>
  <c r="S205" i="71"/>
  <c r="S206" i="71"/>
  <c r="S207" i="71"/>
  <c r="S208" i="71"/>
  <c r="S209" i="71"/>
  <c r="S210" i="71"/>
  <c r="S211" i="71"/>
  <c r="S212" i="71"/>
  <c r="S213" i="71"/>
  <c r="S214" i="71"/>
  <c r="S215" i="71"/>
  <c r="S216" i="71"/>
  <c r="S217" i="71"/>
  <c r="S218" i="71"/>
  <c r="S219" i="71"/>
  <c r="S220" i="71"/>
  <c r="S221" i="71"/>
  <c r="S222" i="71"/>
  <c r="S223" i="71"/>
  <c r="S224" i="71"/>
  <c r="S225" i="71"/>
  <c r="S226" i="71"/>
  <c r="S227" i="71"/>
  <c r="S228" i="71"/>
  <c r="S229" i="71"/>
  <c r="S230" i="71"/>
  <c r="S231" i="71"/>
  <c r="S232" i="71"/>
  <c r="S233" i="71"/>
  <c r="S234" i="71"/>
  <c r="S235" i="71"/>
  <c r="S236" i="71"/>
  <c r="S237" i="71"/>
  <c r="S238" i="71"/>
  <c r="S239" i="71"/>
  <c r="S240" i="71"/>
  <c r="S241" i="71"/>
  <c r="S242" i="71"/>
  <c r="S243" i="71"/>
  <c r="S244" i="71"/>
  <c r="S245" i="71"/>
  <c r="S246" i="71"/>
  <c r="S247" i="71"/>
  <c r="S248" i="71"/>
  <c r="S249" i="71"/>
  <c r="S250" i="71"/>
  <c r="S251" i="71"/>
  <c r="S252" i="71"/>
  <c r="S253" i="71"/>
  <c r="S254" i="71"/>
  <c r="S255" i="71"/>
  <c r="S256" i="71"/>
  <c r="S257" i="71"/>
  <c r="S258" i="71"/>
  <c r="S259" i="71"/>
  <c r="S260" i="71"/>
  <c r="S261" i="71"/>
  <c r="S262" i="71"/>
  <c r="S263" i="71"/>
  <c r="S264" i="71"/>
  <c r="S265" i="71"/>
  <c r="S266" i="71"/>
  <c r="S267" i="71"/>
  <c r="S268" i="71"/>
  <c r="S269" i="71"/>
  <c r="S270" i="71"/>
  <c r="S271" i="71"/>
  <c r="S272" i="71"/>
  <c r="S273" i="71"/>
  <c r="S274" i="71"/>
  <c r="S275" i="71"/>
  <c r="S276" i="71"/>
  <c r="S277" i="71"/>
  <c r="S278" i="71"/>
  <c r="S279" i="71"/>
  <c r="S280" i="71"/>
  <c r="S281" i="71"/>
  <c r="S282" i="71"/>
  <c r="S283" i="71"/>
  <c r="S284" i="71"/>
  <c r="S285" i="71"/>
  <c r="S286" i="71"/>
  <c r="S287" i="71"/>
  <c r="S288" i="71"/>
  <c r="S289" i="71"/>
  <c r="S290" i="71"/>
  <c r="S291" i="71"/>
  <c r="S292" i="71"/>
  <c r="S293" i="71"/>
  <c r="S294" i="71"/>
  <c r="S295" i="71"/>
  <c r="S296" i="71"/>
  <c r="S297" i="71"/>
  <c r="S298" i="71"/>
  <c r="S299" i="71"/>
  <c r="S300" i="71"/>
  <c r="S301" i="71"/>
  <c r="S302" i="71"/>
  <c r="S303" i="71"/>
  <c r="S304" i="71"/>
  <c r="S305" i="71"/>
  <c r="S306" i="71"/>
  <c r="S307" i="71"/>
  <c r="S308" i="71"/>
  <c r="S309" i="71"/>
  <c r="S310" i="71"/>
  <c r="S311" i="71"/>
  <c r="S312" i="71"/>
  <c r="S313" i="71"/>
  <c r="S314" i="71"/>
  <c r="S315" i="71"/>
  <c r="S316" i="71"/>
  <c r="S317" i="71"/>
  <c r="S318" i="71"/>
  <c r="S319" i="71"/>
  <c r="S320" i="71"/>
  <c r="S321" i="71"/>
  <c r="S322" i="71"/>
  <c r="S323" i="71"/>
  <c r="S324" i="71"/>
  <c r="S325" i="71"/>
  <c r="S326" i="71"/>
  <c r="S327" i="71"/>
  <c r="S328" i="71"/>
  <c r="S329" i="71"/>
  <c r="S330" i="71"/>
  <c r="S331" i="71"/>
  <c r="S332" i="71"/>
  <c r="S333" i="71"/>
  <c r="S334" i="71"/>
  <c r="S335" i="71"/>
  <c r="S336" i="71"/>
  <c r="S337" i="71"/>
  <c r="S338" i="71"/>
  <c r="S339" i="71"/>
  <c r="S340" i="71"/>
  <c r="S341" i="71"/>
  <c r="S342" i="71"/>
  <c r="S343" i="71"/>
  <c r="S344" i="71"/>
  <c r="S345" i="71"/>
  <c r="S346" i="71"/>
  <c r="S347" i="71"/>
  <c r="S348" i="71"/>
  <c r="S349" i="71"/>
  <c r="S350" i="71"/>
  <c r="S351" i="71"/>
  <c r="S352" i="71"/>
  <c r="S353" i="71"/>
  <c r="S354" i="71"/>
  <c r="S355" i="71"/>
  <c r="S356" i="71"/>
  <c r="S357" i="71"/>
  <c r="S358" i="71"/>
  <c r="S359" i="71"/>
  <c r="S360" i="71"/>
  <c r="S361" i="71"/>
  <c r="S362" i="71"/>
  <c r="S363" i="71"/>
  <c r="S364" i="71"/>
  <c r="S365" i="71"/>
  <c r="S366" i="71"/>
  <c r="S367" i="71"/>
  <c r="S368" i="71"/>
  <c r="S369" i="71"/>
  <c r="S370" i="71"/>
  <c r="S371" i="71"/>
  <c r="S372" i="71"/>
  <c r="S373" i="71"/>
  <c r="S374" i="71"/>
  <c r="S375" i="71"/>
  <c r="S376" i="71"/>
  <c r="S377" i="71"/>
  <c r="S378" i="71"/>
  <c r="S379" i="71"/>
  <c r="S380" i="71"/>
  <c r="S381" i="71"/>
  <c r="S382" i="71"/>
  <c r="S383" i="71"/>
  <c r="S384" i="71"/>
  <c r="S385" i="71"/>
  <c r="S386" i="71"/>
  <c r="S387" i="71"/>
  <c r="S388" i="71"/>
  <c r="S389" i="71"/>
  <c r="S390" i="71"/>
  <c r="S391" i="71"/>
  <c r="S392" i="71"/>
  <c r="S393" i="71"/>
  <c r="S394" i="71"/>
  <c r="S395" i="71"/>
  <c r="S396" i="71"/>
  <c r="S397" i="71"/>
  <c r="S398" i="71"/>
  <c r="S399" i="71"/>
  <c r="S400" i="71"/>
  <c r="S401" i="71"/>
  <c r="S402" i="71"/>
  <c r="S403" i="71"/>
  <c r="S404" i="71"/>
  <c r="S405" i="71"/>
  <c r="S406" i="71"/>
  <c r="S407" i="71"/>
  <c r="S408" i="71"/>
  <c r="S409" i="71"/>
  <c r="S410" i="71"/>
  <c r="S411" i="71"/>
  <c r="S412" i="71"/>
  <c r="S413" i="71"/>
  <c r="S414" i="71"/>
  <c r="S415" i="71"/>
  <c r="S416" i="71"/>
  <c r="S417" i="71"/>
  <c r="S418" i="71"/>
  <c r="S419" i="71"/>
  <c r="S420" i="71"/>
  <c r="S421" i="71"/>
  <c r="S422" i="71"/>
  <c r="S423" i="71"/>
  <c r="S424" i="71"/>
  <c r="S425" i="71"/>
  <c r="S426" i="71"/>
  <c r="S427" i="71"/>
  <c r="S428" i="71"/>
  <c r="S429" i="71"/>
  <c r="S430" i="71"/>
  <c r="S431" i="71"/>
  <c r="S432" i="71"/>
  <c r="S433" i="71"/>
  <c r="S434" i="71"/>
  <c r="S435" i="71"/>
  <c r="S436" i="71"/>
  <c r="S437" i="71"/>
  <c r="S438" i="71"/>
  <c r="S439" i="71"/>
  <c r="S440" i="71"/>
  <c r="S441" i="71"/>
  <c r="S442" i="71"/>
  <c r="S443" i="71"/>
  <c r="S444" i="71"/>
  <c r="S445" i="71"/>
  <c r="S446" i="71"/>
  <c r="S447" i="71"/>
  <c r="S448" i="71"/>
  <c r="S449" i="71"/>
  <c r="S450" i="71"/>
  <c r="S451" i="71"/>
  <c r="S452" i="71"/>
  <c r="S453" i="71"/>
  <c r="S454" i="71"/>
  <c r="S455" i="71"/>
  <c r="S456" i="71"/>
  <c r="S457" i="71"/>
  <c r="S458" i="71"/>
  <c r="S459" i="71"/>
  <c r="S460" i="71"/>
  <c r="S461" i="71"/>
  <c r="S462" i="71"/>
  <c r="S463" i="71"/>
  <c r="S464" i="71"/>
  <c r="S465" i="71"/>
  <c r="S466" i="71"/>
  <c r="S467" i="71"/>
  <c r="S468" i="71"/>
  <c r="S469" i="71"/>
  <c r="S470" i="71"/>
  <c r="S471" i="71"/>
  <c r="S472" i="71"/>
  <c r="S473" i="71"/>
  <c r="S474" i="71"/>
  <c r="S475" i="71"/>
  <c r="S476" i="71"/>
  <c r="S477" i="71"/>
  <c r="S478" i="71"/>
  <c r="S479" i="71"/>
  <c r="S480" i="71"/>
  <c r="S481" i="71"/>
  <c r="S482" i="71"/>
  <c r="S483" i="71"/>
  <c r="S484" i="71"/>
  <c r="S485" i="71"/>
  <c r="S486" i="71"/>
  <c r="S487" i="71"/>
  <c r="S488" i="71"/>
  <c r="S489" i="71"/>
  <c r="S490" i="71"/>
  <c r="S491" i="71"/>
  <c r="S492" i="71"/>
  <c r="S493" i="71"/>
  <c r="S494" i="71"/>
  <c r="S495" i="71"/>
  <c r="S496" i="71"/>
  <c r="S497" i="71"/>
  <c r="S498" i="71"/>
  <c r="S499" i="71"/>
  <c r="S500" i="71"/>
  <c r="S9" i="71"/>
  <c r="R10" i="70"/>
  <c r="R11" i="70"/>
  <c r="R12" i="70"/>
  <c r="R13" i="70"/>
  <c r="R14" i="70"/>
  <c r="R15" i="70"/>
  <c r="R16" i="70"/>
  <c r="R17" i="70"/>
  <c r="R18" i="70"/>
  <c r="R19" i="70"/>
  <c r="R20" i="70"/>
  <c r="R21" i="70"/>
  <c r="R22" i="70"/>
  <c r="R23" i="70"/>
  <c r="R24" i="70"/>
  <c r="R25" i="70"/>
  <c r="R26" i="70"/>
  <c r="R27" i="70"/>
  <c r="R28" i="70"/>
  <c r="R29" i="70"/>
  <c r="R30" i="70"/>
  <c r="R31" i="70"/>
  <c r="R32" i="70"/>
  <c r="R33" i="70"/>
  <c r="R34" i="70"/>
  <c r="R35" i="70"/>
  <c r="R36" i="70"/>
  <c r="R37" i="70"/>
  <c r="R38" i="70"/>
  <c r="R39" i="70"/>
  <c r="R40" i="70"/>
  <c r="R41" i="70"/>
  <c r="R42" i="70"/>
  <c r="R43" i="70"/>
  <c r="R44" i="70"/>
  <c r="R45" i="70"/>
  <c r="R46" i="70"/>
  <c r="R47" i="70"/>
  <c r="R48" i="70"/>
  <c r="R49" i="70"/>
  <c r="R50" i="70"/>
  <c r="R51" i="70"/>
  <c r="R52" i="70"/>
  <c r="R53" i="70"/>
  <c r="R54" i="70"/>
  <c r="R55" i="70"/>
  <c r="R56" i="70"/>
  <c r="R57" i="70"/>
  <c r="R58" i="70"/>
  <c r="R59" i="70"/>
  <c r="R60" i="70"/>
  <c r="R61" i="70"/>
  <c r="R62" i="70"/>
  <c r="R63" i="70"/>
  <c r="R64" i="70"/>
  <c r="R65" i="70"/>
  <c r="R66" i="70"/>
  <c r="R67" i="70"/>
  <c r="R68" i="70"/>
  <c r="R69" i="70"/>
  <c r="R70" i="70"/>
  <c r="R71" i="70"/>
  <c r="R72" i="70"/>
  <c r="R73" i="70"/>
  <c r="R74" i="70"/>
  <c r="R75" i="70"/>
  <c r="R76" i="70"/>
  <c r="R77" i="70"/>
  <c r="R78" i="70"/>
  <c r="R79" i="70"/>
  <c r="R80" i="70"/>
  <c r="R81" i="70"/>
  <c r="R82" i="70"/>
  <c r="R83" i="70"/>
  <c r="R84" i="70"/>
  <c r="R85" i="70"/>
  <c r="R86" i="70"/>
  <c r="R87" i="70"/>
  <c r="R88" i="70"/>
  <c r="R89" i="70"/>
  <c r="R90" i="70"/>
  <c r="R91" i="70"/>
  <c r="R92" i="70"/>
  <c r="R93" i="70"/>
  <c r="R94" i="70"/>
  <c r="R95" i="70"/>
  <c r="R96" i="70"/>
  <c r="R97" i="70"/>
  <c r="R98" i="70"/>
  <c r="R99" i="70"/>
  <c r="R100" i="70"/>
  <c r="R101" i="70"/>
  <c r="R102" i="70"/>
  <c r="R103" i="70"/>
  <c r="R104" i="70"/>
  <c r="R105" i="70"/>
  <c r="R106" i="70"/>
  <c r="R107" i="70"/>
  <c r="R108" i="70"/>
  <c r="R109" i="70"/>
  <c r="R110" i="70"/>
  <c r="R111" i="70"/>
  <c r="R112" i="70"/>
  <c r="R113" i="70"/>
  <c r="R114" i="70"/>
  <c r="R115" i="70"/>
  <c r="R116" i="70"/>
  <c r="R117" i="70"/>
  <c r="R118" i="70"/>
  <c r="R119" i="70"/>
  <c r="R120" i="70"/>
  <c r="R121" i="70"/>
  <c r="R122" i="70"/>
  <c r="R123" i="70"/>
  <c r="R124" i="70"/>
  <c r="R125" i="70"/>
  <c r="R126" i="70"/>
  <c r="R127" i="70"/>
  <c r="R128" i="70"/>
  <c r="R129" i="70"/>
  <c r="R130" i="70"/>
  <c r="R131" i="70"/>
  <c r="R132" i="70"/>
  <c r="R133" i="70"/>
  <c r="R134" i="70"/>
  <c r="R135" i="70"/>
  <c r="R136" i="70"/>
  <c r="R137" i="70"/>
  <c r="R138" i="70"/>
  <c r="R139" i="70"/>
  <c r="R140" i="70"/>
  <c r="R141" i="70"/>
  <c r="R142" i="70"/>
  <c r="R143" i="70"/>
  <c r="R144" i="70"/>
  <c r="R145" i="70"/>
  <c r="R146" i="70"/>
  <c r="R147" i="70"/>
  <c r="R148" i="70"/>
  <c r="R149" i="70"/>
  <c r="R150" i="70"/>
  <c r="R151" i="70"/>
  <c r="R152" i="70"/>
  <c r="R153" i="70"/>
  <c r="R154" i="70"/>
  <c r="R155" i="70"/>
  <c r="R156" i="70"/>
  <c r="R157" i="70"/>
  <c r="R158" i="70"/>
  <c r="R159" i="70"/>
  <c r="R160" i="70"/>
  <c r="R161" i="70"/>
  <c r="R162" i="70"/>
  <c r="R163" i="70"/>
  <c r="R164" i="70"/>
  <c r="R165" i="70"/>
  <c r="R166" i="70"/>
  <c r="R167" i="70"/>
  <c r="R168" i="70"/>
  <c r="R169" i="70"/>
  <c r="R170" i="70"/>
  <c r="R171" i="70"/>
  <c r="R172" i="70"/>
  <c r="R173" i="70"/>
  <c r="R174" i="70"/>
  <c r="R175" i="70"/>
  <c r="R176" i="70"/>
  <c r="R177" i="70"/>
  <c r="R178" i="70"/>
  <c r="R179" i="70"/>
  <c r="R180" i="70"/>
  <c r="R181" i="70"/>
  <c r="R182" i="70"/>
  <c r="R183" i="70"/>
  <c r="R184" i="70"/>
  <c r="R185" i="70"/>
  <c r="R186" i="70"/>
  <c r="R187" i="70"/>
  <c r="R188" i="70"/>
  <c r="R189" i="70"/>
  <c r="R190" i="70"/>
  <c r="R191" i="70"/>
  <c r="R192" i="70"/>
  <c r="R193" i="70"/>
  <c r="R194" i="70"/>
  <c r="R195" i="70"/>
  <c r="R196" i="70"/>
  <c r="R197" i="70"/>
  <c r="R198" i="70"/>
  <c r="R199" i="70"/>
  <c r="R200" i="70"/>
  <c r="R201" i="70"/>
  <c r="R202" i="70"/>
  <c r="R203" i="70"/>
  <c r="R204" i="70"/>
  <c r="R205" i="70"/>
  <c r="R206" i="70"/>
  <c r="R207" i="70"/>
  <c r="R208" i="70"/>
  <c r="R209" i="70"/>
  <c r="R210" i="70"/>
  <c r="R211" i="70"/>
  <c r="R212" i="70"/>
  <c r="R213" i="70"/>
  <c r="R214" i="70"/>
  <c r="R215" i="70"/>
  <c r="R216" i="70"/>
  <c r="R217" i="70"/>
  <c r="R218" i="70"/>
  <c r="R219" i="70"/>
  <c r="R220" i="70"/>
  <c r="R221" i="70"/>
  <c r="R222" i="70"/>
  <c r="R223" i="70"/>
  <c r="R224" i="70"/>
  <c r="R225" i="70"/>
  <c r="R226" i="70"/>
  <c r="R227" i="70"/>
  <c r="R228" i="70"/>
  <c r="R229" i="70"/>
  <c r="R230" i="70"/>
  <c r="R231" i="70"/>
  <c r="R232" i="70"/>
  <c r="R233" i="70"/>
  <c r="R234" i="70"/>
  <c r="R235" i="70"/>
  <c r="R236" i="70"/>
  <c r="R237" i="70"/>
  <c r="R238" i="70"/>
  <c r="R239" i="70"/>
  <c r="R240" i="70"/>
  <c r="R241" i="70"/>
  <c r="R242" i="70"/>
  <c r="R243" i="70"/>
  <c r="R244" i="70"/>
  <c r="R245" i="70"/>
  <c r="R246" i="70"/>
  <c r="R247" i="70"/>
  <c r="R248" i="70"/>
  <c r="R249" i="70"/>
  <c r="R250" i="70"/>
  <c r="R251" i="70"/>
  <c r="R252" i="70"/>
  <c r="R253" i="70"/>
  <c r="R254" i="70"/>
  <c r="R255" i="70"/>
  <c r="R256" i="70"/>
  <c r="R257" i="70"/>
  <c r="R258" i="70"/>
  <c r="R259" i="70"/>
  <c r="R260" i="70"/>
  <c r="R261" i="70"/>
  <c r="R262" i="70"/>
  <c r="R263" i="70"/>
  <c r="R264" i="70"/>
  <c r="R265" i="70"/>
  <c r="R266" i="70"/>
  <c r="R267" i="70"/>
  <c r="R268" i="70"/>
  <c r="R269" i="70"/>
  <c r="R270" i="70"/>
  <c r="R271" i="70"/>
  <c r="R272" i="70"/>
  <c r="R273" i="70"/>
  <c r="R274" i="70"/>
  <c r="R275" i="70"/>
  <c r="R276" i="70"/>
  <c r="R277" i="70"/>
  <c r="R278" i="70"/>
  <c r="R279" i="70"/>
  <c r="R280" i="70"/>
  <c r="R281" i="70"/>
  <c r="R282" i="70"/>
  <c r="R283" i="70"/>
  <c r="R284" i="70"/>
  <c r="R285" i="70"/>
  <c r="R286" i="70"/>
  <c r="R287" i="70"/>
  <c r="R288" i="70"/>
  <c r="R289" i="70"/>
  <c r="R290" i="70"/>
  <c r="R291" i="70"/>
  <c r="R292" i="70"/>
  <c r="R293" i="70"/>
  <c r="R294" i="70"/>
  <c r="R295" i="70"/>
  <c r="R296" i="70"/>
  <c r="R297" i="70"/>
  <c r="R298" i="70"/>
  <c r="R299" i="70"/>
  <c r="R300" i="70"/>
  <c r="R301" i="70"/>
  <c r="R302" i="70"/>
  <c r="R303" i="70"/>
  <c r="R304" i="70"/>
  <c r="R305" i="70"/>
  <c r="R306" i="70"/>
  <c r="R307" i="70"/>
  <c r="R308" i="70"/>
  <c r="R309" i="70"/>
  <c r="R310" i="70"/>
  <c r="R311" i="70"/>
  <c r="R312" i="70"/>
  <c r="R313" i="70"/>
  <c r="R314" i="70"/>
  <c r="R315" i="70"/>
  <c r="R316" i="70"/>
  <c r="R317" i="70"/>
  <c r="R318" i="70"/>
  <c r="R319" i="70"/>
  <c r="R320" i="70"/>
  <c r="R321" i="70"/>
  <c r="R322" i="70"/>
  <c r="R323" i="70"/>
  <c r="R324" i="70"/>
  <c r="R325" i="70"/>
  <c r="R326" i="70"/>
  <c r="R327" i="70"/>
  <c r="R328" i="70"/>
  <c r="R329" i="70"/>
  <c r="R330" i="70"/>
  <c r="R331" i="70"/>
  <c r="R332" i="70"/>
  <c r="R333" i="70"/>
  <c r="R334" i="70"/>
  <c r="R335" i="70"/>
  <c r="R336" i="70"/>
  <c r="R337" i="70"/>
  <c r="R338" i="70"/>
  <c r="R339" i="70"/>
  <c r="R340" i="70"/>
  <c r="R341" i="70"/>
  <c r="R342" i="70"/>
  <c r="R343" i="70"/>
  <c r="R344" i="70"/>
  <c r="R345" i="70"/>
  <c r="R346" i="70"/>
  <c r="R347" i="70"/>
  <c r="R348" i="70"/>
  <c r="R349" i="70"/>
  <c r="R350" i="70"/>
  <c r="R351" i="70"/>
  <c r="R352" i="70"/>
  <c r="R353" i="70"/>
  <c r="R354" i="70"/>
  <c r="R355" i="70"/>
  <c r="R356" i="70"/>
  <c r="R357" i="70"/>
  <c r="R358" i="70"/>
  <c r="R359" i="70"/>
  <c r="R360" i="70"/>
  <c r="R361" i="70"/>
  <c r="R362" i="70"/>
  <c r="R363" i="70"/>
  <c r="R364" i="70"/>
  <c r="R365" i="70"/>
  <c r="R366" i="70"/>
  <c r="R367" i="70"/>
  <c r="R368" i="70"/>
  <c r="R369" i="70"/>
  <c r="R370" i="70"/>
  <c r="R371" i="70"/>
  <c r="R372" i="70"/>
  <c r="R373" i="70"/>
  <c r="R374" i="70"/>
  <c r="R375" i="70"/>
  <c r="R376" i="70"/>
  <c r="R377" i="70"/>
  <c r="R378" i="70"/>
  <c r="R379" i="70"/>
  <c r="R380" i="70"/>
  <c r="R381" i="70"/>
  <c r="R382" i="70"/>
  <c r="R383" i="70"/>
  <c r="R384" i="70"/>
  <c r="R385" i="70"/>
  <c r="R386" i="70"/>
  <c r="R387" i="70"/>
  <c r="R388" i="70"/>
  <c r="R389" i="70"/>
  <c r="R390" i="70"/>
  <c r="R391" i="70"/>
  <c r="R392" i="70"/>
  <c r="R393" i="70"/>
  <c r="R394" i="70"/>
  <c r="R395" i="70"/>
  <c r="R396" i="70"/>
  <c r="R397" i="70"/>
  <c r="R398" i="70"/>
  <c r="R399" i="70"/>
  <c r="R400" i="70"/>
  <c r="R401" i="70"/>
  <c r="R402" i="70"/>
  <c r="R403" i="70"/>
  <c r="R404" i="70"/>
  <c r="R405" i="70"/>
  <c r="R406" i="70"/>
  <c r="R407" i="70"/>
  <c r="R408" i="70"/>
  <c r="R409" i="70"/>
  <c r="R410" i="70"/>
  <c r="R411" i="70"/>
  <c r="R412" i="70"/>
  <c r="R413" i="70"/>
  <c r="R414" i="70"/>
  <c r="R415" i="70"/>
  <c r="R416" i="70"/>
  <c r="R417" i="70"/>
  <c r="R418" i="70"/>
  <c r="R419" i="70"/>
  <c r="R420" i="70"/>
  <c r="R421" i="70"/>
  <c r="R422" i="70"/>
  <c r="R423" i="70"/>
  <c r="R424" i="70"/>
  <c r="R425" i="70"/>
  <c r="R426" i="70"/>
  <c r="R427" i="70"/>
  <c r="R428" i="70"/>
  <c r="R429" i="70"/>
  <c r="R430" i="70"/>
  <c r="R431" i="70"/>
  <c r="R432" i="70"/>
  <c r="R433" i="70"/>
  <c r="R434" i="70"/>
  <c r="R435" i="70"/>
  <c r="R436" i="70"/>
  <c r="R437" i="70"/>
  <c r="R438" i="70"/>
  <c r="R439" i="70"/>
  <c r="R440" i="70"/>
  <c r="R441" i="70"/>
  <c r="R442" i="70"/>
  <c r="R443" i="70"/>
  <c r="R444" i="70"/>
  <c r="R445" i="70"/>
  <c r="R446" i="70"/>
  <c r="R447" i="70"/>
  <c r="R448" i="70"/>
  <c r="R449" i="70"/>
  <c r="R450" i="70"/>
  <c r="R451" i="70"/>
  <c r="R452" i="70"/>
  <c r="R453" i="70"/>
  <c r="R454" i="70"/>
  <c r="R455" i="70"/>
  <c r="R456" i="70"/>
  <c r="R457" i="70"/>
  <c r="R458" i="70"/>
  <c r="R459" i="70"/>
  <c r="R460" i="70"/>
  <c r="R461" i="70"/>
  <c r="R462" i="70"/>
  <c r="R463" i="70"/>
  <c r="R464" i="70"/>
  <c r="R465" i="70"/>
  <c r="R466" i="70"/>
  <c r="R467" i="70"/>
  <c r="R468" i="70"/>
  <c r="R469" i="70"/>
  <c r="R470" i="70"/>
  <c r="R471" i="70"/>
  <c r="R472" i="70"/>
  <c r="R473" i="70"/>
  <c r="R474" i="70"/>
  <c r="R475" i="70"/>
  <c r="R476" i="70"/>
  <c r="R477" i="70"/>
  <c r="R478" i="70"/>
  <c r="R479" i="70"/>
  <c r="R480" i="70"/>
  <c r="R481" i="70"/>
  <c r="R482" i="70"/>
  <c r="R483" i="70"/>
  <c r="R484" i="70"/>
  <c r="R485" i="70"/>
  <c r="R486" i="70"/>
  <c r="R487" i="70"/>
  <c r="R488" i="70"/>
  <c r="R489" i="70"/>
  <c r="R490" i="70"/>
  <c r="R491" i="70"/>
  <c r="R492" i="70"/>
  <c r="R493" i="70"/>
  <c r="R494" i="70"/>
  <c r="R495" i="70"/>
  <c r="R496" i="70"/>
  <c r="R497" i="70"/>
  <c r="R498" i="70"/>
  <c r="R499" i="70"/>
  <c r="R500" i="70"/>
  <c r="R9" i="70"/>
  <c r="U10" i="69"/>
  <c r="U11" i="69"/>
  <c r="U12" i="69"/>
  <c r="U13" i="69"/>
  <c r="U14" i="69"/>
  <c r="U15" i="69"/>
  <c r="U16" i="69"/>
  <c r="U17" i="69"/>
  <c r="U18" i="69"/>
  <c r="U19" i="69"/>
  <c r="U20" i="69"/>
  <c r="U21" i="69"/>
  <c r="U22" i="69"/>
  <c r="U23" i="69"/>
  <c r="U24" i="69"/>
  <c r="U25" i="69"/>
  <c r="U26" i="69"/>
  <c r="U27" i="69"/>
  <c r="U28" i="69"/>
  <c r="U29" i="69"/>
  <c r="U30" i="69"/>
  <c r="U31" i="69"/>
  <c r="U32" i="69"/>
  <c r="U33" i="69"/>
  <c r="U34" i="69"/>
  <c r="U35" i="69"/>
  <c r="U36" i="69"/>
  <c r="U37" i="69"/>
  <c r="U38" i="69"/>
  <c r="U39" i="69"/>
  <c r="U40" i="69"/>
  <c r="U41" i="69"/>
  <c r="U42" i="69"/>
  <c r="U43" i="69"/>
  <c r="U44" i="69"/>
  <c r="U45" i="69"/>
  <c r="U46" i="69"/>
  <c r="U47" i="69"/>
  <c r="U48" i="69"/>
  <c r="U49" i="69"/>
  <c r="U50" i="69"/>
  <c r="U51" i="69"/>
  <c r="U52" i="69"/>
  <c r="U53" i="69"/>
  <c r="U54" i="69"/>
  <c r="U55" i="69"/>
  <c r="U56" i="69"/>
  <c r="U57" i="69"/>
  <c r="U58" i="69"/>
  <c r="U59" i="69"/>
  <c r="U60" i="69"/>
  <c r="U61" i="69"/>
  <c r="U62" i="69"/>
  <c r="U63" i="69"/>
  <c r="U64" i="69"/>
  <c r="U65" i="69"/>
  <c r="U66" i="69"/>
  <c r="U67" i="69"/>
  <c r="U68" i="69"/>
  <c r="U69" i="69"/>
  <c r="U70" i="69"/>
  <c r="U71" i="69"/>
  <c r="U72" i="69"/>
  <c r="U73" i="69"/>
  <c r="U74" i="69"/>
  <c r="U75" i="69"/>
  <c r="U76" i="69"/>
  <c r="U77" i="69"/>
  <c r="U78" i="69"/>
  <c r="U79" i="69"/>
  <c r="U80" i="69"/>
  <c r="U81" i="69"/>
  <c r="U82" i="69"/>
  <c r="U83" i="69"/>
  <c r="U84" i="69"/>
  <c r="U85" i="69"/>
  <c r="U86" i="69"/>
  <c r="U87" i="69"/>
  <c r="U88" i="69"/>
  <c r="U89" i="69"/>
  <c r="U90" i="69"/>
  <c r="U91" i="69"/>
  <c r="U92" i="69"/>
  <c r="U93" i="69"/>
  <c r="U94" i="69"/>
  <c r="U95" i="69"/>
  <c r="U96" i="69"/>
  <c r="U97" i="69"/>
  <c r="U98" i="69"/>
  <c r="U99" i="69"/>
  <c r="U100" i="69"/>
  <c r="U101" i="69"/>
  <c r="U102" i="69"/>
  <c r="U103" i="69"/>
  <c r="U104" i="69"/>
  <c r="U105" i="69"/>
  <c r="U106" i="69"/>
  <c r="U107" i="69"/>
  <c r="U108" i="69"/>
  <c r="U109" i="69"/>
  <c r="U110" i="69"/>
  <c r="U111" i="69"/>
  <c r="U112" i="69"/>
  <c r="U113" i="69"/>
  <c r="U114" i="69"/>
  <c r="U115" i="69"/>
  <c r="U116" i="69"/>
  <c r="U117" i="69"/>
  <c r="U118" i="69"/>
  <c r="U119" i="69"/>
  <c r="U120" i="69"/>
  <c r="U121" i="69"/>
  <c r="U122" i="69"/>
  <c r="U123" i="69"/>
  <c r="U124" i="69"/>
  <c r="U125" i="69"/>
  <c r="U126" i="69"/>
  <c r="U127" i="69"/>
  <c r="U128" i="69"/>
  <c r="U129" i="69"/>
  <c r="U130" i="69"/>
  <c r="U131" i="69"/>
  <c r="U132" i="69"/>
  <c r="U133" i="69"/>
  <c r="U134" i="69"/>
  <c r="U135" i="69"/>
  <c r="U136" i="69"/>
  <c r="U137" i="69"/>
  <c r="U138" i="69"/>
  <c r="U139" i="69"/>
  <c r="U140" i="69"/>
  <c r="U141" i="69"/>
  <c r="U142" i="69"/>
  <c r="U143" i="69"/>
  <c r="U144" i="69"/>
  <c r="U145" i="69"/>
  <c r="U146" i="69"/>
  <c r="U147" i="69"/>
  <c r="U148" i="69"/>
  <c r="U149" i="69"/>
  <c r="U150" i="69"/>
  <c r="U151" i="69"/>
  <c r="U152" i="69"/>
  <c r="U153" i="69"/>
  <c r="U154" i="69"/>
  <c r="U155" i="69"/>
  <c r="U156" i="69"/>
  <c r="U157" i="69"/>
  <c r="U158" i="69"/>
  <c r="U159" i="69"/>
  <c r="U160" i="69"/>
  <c r="U161" i="69"/>
  <c r="U162" i="69"/>
  <c r="U163" i="69"/>
  <c r="U164" i="69"/>
  <c r="U165" i="69"/>
  <c r="U166" i="69"/>
  <c r="U167" i="69"/>
  <c r="U168" i="69"/>
  <c r="U169" i="69"/>
  <c r="U170" i="69"/>
  <c r="U171" i="69"/>
  <c r="U172" i="69"/>
  <c r="U173" i="69"/>
  <c r="U174" i="69"/>
  <c r="U175" i="69"/>
  <c r="U176" i="69"/>
  <c r="U177" i="69"/>
  <c r="U178" i="69"/>
  <c r="U179" i="69"/>
  <c r="U180" i="69"/>
  <c r="U181" i="69"/>
  <c r="U182" i="69"/>
  <c r="U183" i="69"/>
  <c r="U184" i="69"/>
  <c r="U185" i="69"/>
  <c r="U186" i="69"/>
  <c r="U187" i="69"/>
  <c r="U188" i="69"/>
  <c r="U189" i="69"/>
  <c r="U190" i="69"/>
  <c r="U191" i="69"/>
  <c r="U192" i="69"/>
  <c r="U193" i="69"/>
  <c r="U194" i="69"/>
  <c r="U195" i="69"/>
  <c r="U196" i="69"/>
  <c r="U197" i="69"/>
  <c r="U198" i="69"/>
  <c r="U199" i="69"/>
  <c r="U200" i="69"/>
  <c r="U201" i="69"/>
  <c r="U202" i="69"/>
  <c r="U203" i="69"/>
  <c r="U204" i="69"/>
  <c r="U205" i="69"/>
  <c r="U206" i="69"/>
  <c r="U207" i="69"/>
  <c r="U208" i="69"/>
  <c r="U209" i="69"/>
  <c r="U210" i="69"/>
  <c r="U211" i="69"/>
  <c r="U212" i="69"/>
  <c r="U213" i="69"/>
  <c r="U214" i="69"/>
  <c r="U215" i="69"/>
  <c r="U216" i="69"/>
  <c r="U217" i="69"/>
  <c r="U218" i="69"/>
  <c r="U219" i="69"/>
  <c r="U220" i="69"/>
  <c r="U221" i="69"/>
  <c r="U222" i="69"/>
  <c r="U223" i="69"/>
  <c r="U224" i="69"/>
  <c r="U225" i="69"/>
  <c r="U226" i="69"/>
  <c r="U227" i="69"/>
  <c r="U228" i="69"/>
  <c r="U229" i="69"/>
  <c r="U230" i="69"/>
  <c r="U231" i="69"/>
  <c r="U232" i="69"/>
  <c r="U233" i="69"/>
  <c r="U234" i="69"/>
  <c r="U235" i="69"/>
  <c r="U236" i="69"/>
  <c r="U237" i="69"/>
  <c r="U238" i="69"/>
  <c r="U239" i="69"/>
  <c r="U240" i="69"/>
  <c r="U241" i="69"/>
  <c r="U242" i="69"/>
  <c r="U243" i="69"/>
  <c r="U244" i="69"/>
  <c r="U245" i="69"/>
  <c r="U246" i="69"/>
  <c r="U247" i="69"/>
  <c r="U248" i="69"/>
  <c r="U249" i="69"/>
  <c r="U250" i="69"/>
  <c r="U251" i="69"/>
  <c r="U252" i="69"/>
  <c r="U253" i="69"/>
  <c r="U254" i="69"/>
  <c r="U255" i="69"/>
  <c r="U256" i="69"/>
  <c r="U257" i="69"/>
  <c r="U258" i="69"/>
  <c r="U259" i="69"/>
  <c r="U260" i="69"/>
  <c r="U261" i="69"/>
  <c r="U262" i="69"/>
  <c r="U263" i="69"/>
  <c r="U264" i="69"/>
  <c r="U265" i="69"/>
  <c r="U266" i="69"/>
  <c r="U267" i="69"/>
  <c r="U268" i="69"/>
  <c r="U269" i="69"/>
  <c r="U270" i="69"/>
  <c r="U271" i="69"/>
  <c r="U272" i="69"/>
  <c r="U273" i="69"/>
  <c r="U274" i="69"/>
  <c r="U275" i="69"/>
  <c r="U276" i="69"/>
  <c r="U277" i="69"/>
  <c r="U278" i="69"/>
  <c r="U279" i="69"/>
  <c r="U280" i="69"/>
  <c r="U281" i="69"/>
  <c r="U282" i="69"/>
  <c r="U283" i="69"/>
  <c r="U284" i="69"/>
  <c r="U285" i="69"/>
  <c r="U286" i="69"/>
  <c r="U287" i="69"/>
  <c r="U288" i="69"/>
  <c r="U289" i="69"/>
  <c r="U290" i="69"/>
  <c r="U291" i="69"/>
  <c r="U292" i="69"/>
  <c r="U293" i="69"/>
  <c r="U294" i="69"/>
  <c r="U295" i="69"/>
  <c r="U296" i="69"/>
  <c r="U297" i="69"/>
  <c r="U298" i="69"/>
  <c r="U299" i="69"/>
  <c r="U300" i="69"/>
  <c r="U301" i="69"/>
  <c r="U302" i="69"/>
  <c r="U303" i="69"/>
  <c r="U304" i="69"/>
  <c r="U305" i="69"/>
  <c r="U306" i="69"/>
  <c r="U307" i="69"/>
  <c r="U308" i="69"/>
  <c r="U309" i="69"/>
  <c r="U310" i="69"/>
  <c r="U311" i="69"/>
  <c r="U312" i="69"/>
  <c r="U313" i="69"/>
  <c r="U314" i="69"/>
  <c r="U315" i="69"/>
  <c r="U316" i="69"/>
  <c r="U317" i="69"/>
  <c r="U318" i="69"/>
  <c r="U319" i="69"/>
  <c r="U320" i="69"/>
  <c r="U321" i="69"/>
  <c r="U322" i="69"/>
  <c r="U323" i="69"/>
  <c r="U324" i="69"/>
  <c r="U325" i="69"/>
  <c r="U326" i="69"/>
  <c r="U327" i="69"/>
  <c r="U328" i="69"/>
  <c r="U329" i="69"/>
  <c r="U330" i="69"/>
  <c r="U331" i="69"/>
  <c r="U332" i="69"/>
  <c r="U333" i="69"/>
  <c r="U334" i="69"/>
  <c r="U335" i="69"/>
  <c r="U336" i="69"/>
  <c r="U337" i="69"/>
  <c r="U338" i="69"/>
  <c r="U339" i="69"/>
  <c r="U340" i="69"/>
  <c r="U341" i="69"/>
  <c r="U342" i="69"/>
  <c r="U343" i="69"/>
  <c r="U344" i="69"/>
  <c r="U345" i="69"/>
  <c r="U346" i="69"/>
  <c r="U347" i="69"/>
  <c r="U348" i="69"/>
  <c r="U349" i="69"/>
  <c r="U350" i="69"/>
  <c r="U351" i="69"/>
  <c r="U352" i="69"/>
  <c r="U353" i="69"/>
  <c r="U354" i="69"/>
  <c r="U355" i="69"/>
  <c r="U356" i="69"/>
  <c r="U357" i="69"/>
  <c r="U358" i="69"/>
  <c r="U359" i="69"/>
  <c r="U360" i="69"/>
  <c r="U361" i="69"/>
  <c r="U362" i="69"/>
  <c r="U363" i="69"/>
  <c r="U364" i="69"/>
  <c r="U365" i="69"/>
  <c r="U366" i="69"/>
  <c r="U367" i="69"/>
  <c r="U368" i="69"/>
  <c r="U369" i="69"/>
  <c r="U370" i="69"/>
  <c r="U371" i="69"/>
  <c r="U372" i="69"/>
  <c r="U373" i="69"/>
  <c r="U374" i="69"/>
  <c r="U375" i="69"/>
  <c r="U376" i="69"/>
  <c r="U377" i="69"/>
  <c r="U378" i="69"/>
  <c r="U379" i="69"/>
  <c r="U380" i="69"/>
  <c r="U381" i="69"/>
  <c r="U382" i="69"/>
  <c r="U383" i="69"/>
  <c r="U384" i="69"/>
  <c r="U385" i="69"/>
  <c r="U386" i="69"/>
  <c r="U387" i="69"/>
  <c r="U388" i="69"/>
  <c r="U389" i="69"/>
  <c r="U390" i="69"/>
  <c r="U391" i="69"/>
  <c r="U392" i="69"/>
  <c r="U393" i="69"/>
  <c r="U394" i="69"/>
  <c r="U395" i="69"/>
  <c r="U396" i="69"/>
  <c r="U397" i="69"/>
  <c r="U398" i="69"/>
  <c r="U399" i="69"/>
  <c r="U400" i="69"/>
  <c r="U401" i="69"/>
  <c r="U402" i="69"/>
  <c r="U403" i="69"/>
  <c r="U404" i="69"/>
  <c r="U405" i="69"/>
  <c r="U406" i="69"/>
  <c r="U407" i="69"/>
  <c r="U408" i="69"/>
  <c r="U409" i="69"/>
  <c r="U410" i="69"/>
  <c r="U411" i="69"/>
  <c r="U412" i="69"/>
  <c r="U413" i="69"/>
  <c r="U414" i="69"/>
  <c r="U415" i="69"/>
  <c r="U416" i="69"/>
  <c r="U417" i="69"/>
  <c r="U418" i="69"/>
  <c r="U419" i="69"/>
  <c r="U420" i="69"/>
  <c r="U421" i="69"/>
  <c r="U422" i="69"/>
  <c r="U423" i="69"/>
  <c r="U424" i="69"/>
  <c r="U425" i="69"/>
  <c r="U426" i="69"/>
  <c r="U427" i="69"/>
  <c r="U428" i="69"/>
  <c r="U429" i="69"/>
  <c r="U430" i="69"/>
  <c r="U431" i="69"/>
  <c r="U432" i="69"/>
  <c r="U433" i="69"/>
  <c r="U434" i="69"/>
  <c r="U435" i="69"/>
  <c r="U436" i="69"/>
  <c r="U437" i="69"/>
  <c r="U438" i="69"/>
  <c r="U439" i="69"/>
  <c r="U440" i="69"/>
  <c r="U441" i="69"/>
  <c r="U442" i="69"/>
  <c r="U443" i="69"/>
  <c r="U444" i="69"/>
  <c r="U445" i="69"/>
  <c r="U446" i="69"/>
  <c r="U447" i="69"/>
  <c r="U448" i="69"/>
  <c r="U449" i="69"/>
  <c r="U450" i="69"/>
  <c r="U451" i="69"/>
  <c r="U452" i="69"/>
  <c r="U453" i="69"/>
  <c r="U454" i="69"/>
  <c r="U455" i="69"/>
  <c r="U456" i="69"/>
  <c r="U457" i="69"/>
  <c r="U458" i="69"/>
  <c r="U459" i="69"/>
  <c r="U460" i="69"/>
  <c r="U461" i="69"/>
  <c r="U462" i="69"/>
  <c r="U463" i="69"/>
  <c r="U464" i="69"/>
  <c r="U465" i="69"/>
  <c r="U466" i="69"/>
  <c r="U467" i="69"/>
  <c r="U468" i="69"/>
  <c r="U469" i="69"/>
  <c r="U470" i="69"/>
  <c r="U471" i="69"/>
  <c r="U472" i="69"/>
  <c r="U473" i="69"/>
  <c r="U474" i="69"/>
  <c r="U475" i="69"/>
  <c r="U476" i="69"/>
  <c r="U477" i="69"/>
  <c r="U478" i="69"/>
  <c r="U479" i="69"/>
  <c r="U480" i="69"/>
  <c r="U481" i="69"/>
  <c r="U482" i="69"/>
  <c r="U483" i="69"/>
  <c r="U484" i="69"/>
  <c r="U485" i="69"/>
  <c r="U486" i="69"/>
  <c r="U487" i="69"/>
  <c r="U488" i="69"/>
  <c r="U489" i="69"/>
  <c r="U490" i="69"/>
  <c r="U491" i="69"/>
  <c r="U492" i="69"/>
  <c r="U493" i="69"/>
  <c r="U494" i="69"/>
  <c r="U495" i="69"/>
  <c r="U496" i="69"/>
  <c r="U497" i="69"/>
  <c r="U498" i="69"/>
  <c r="U499" i="69"/>
  <c r="U500" i="69"/>
  <c r="U9" i="69"/>
  <c r="T10" i="68"/>
  <c r="T11" i="68"/>
  <c r="T12" i="68"/>
  <c r="T13" i="68"/>
  <c r="T14" i="68"/>
  <c r="T15" i="68"/>
  <c r="T16" i="68"/>
  <c r="T17" i="68"/>
  <c r="T18" i="68"/>
  <c r="T19" i="68"/>
  <c r="T20" i="68"/>
  <c r="T21" i="68"/>
  <c r="T22" i="68"/>
  <c r="T23" i="68"/>
  <c r="T24" i="68"/>
  <c r="T25" i="68"/>
  <c r="T26" i="68"/>
  <c r="T27" i="68"/>
  <c r="T28" i="68"/>
  <c r="T29" i="68"/>
  <c r="T30" i="68"/>
  <c r="T31" i="68"/>
  <c r="T32" i="68"/>
  <c r="T33" i="68"/>
  <c r="T34" i="68"/>
  <c r="T35" i="68"/>
  <c r="T36" i="68"/>
  <c r="T37" i="68"/>
  <c r="T38" i="68"/>
  <c r="T39" i="68"/>
  <c r="T40" i="68"/>
  <c r="T41" i="68"/>
  <c r="T42" i="68"/>
  <c r="T43" i="68"/>
  <c r="T44" i="68"/>
  <c r="T45" i="68"/>
  <c r="T46" i="68"/>
  <c r="T47" i="68"/>
  <c r="T48" i="68"/>
  <c r="T49" i="68"/>
  <c r="T50" i="68"/>
  <c r="T51" i="68"/>
  <c r="T52" i="68"/>
  <c r="T53" i="68"/>
  <c r="T54" i="68"/>
  <c r="T55" i="68"/>
  <c r="T56" i="68"/>
  <c r="T57" i="68"/>
  <c r="T58" i="68"/>
  <c r="T59" i="68"/>
  <c r="T60" i="68"/>
  <c r="T61" i="68"/>
  <c r="T62" i="68"/>
  <c r="T63" i="68"/>
  <c r="T64" i="68"/>
  <c r="T65" i="68"/>
  <c r="T66" i="68"/>
  <c r="T67" i="68"/>
  <c r="T68" i="68"/>
  <c r="T69" i="68"/>
  <c r="T70" i="68"/>
  <c r="T71" i="68"/>
  <c r="T72" i="68"/>
  <c r="T73" i="68"/>
  <c r="T74" i="68"/>
  <c r="T75" i="68"/>
  <c r="T76" i="68"/>
  <c r="T77" i="68"/>
  <c r="T78" i="68"/>
  <c r="T79" i="68"/>
  <c r="T80" i="68"/>
  <c r="T81" i="68"/>
  <c r="T82" i="68"/>
  <c r="T83" i="68"/>
  <c r="T84" i="68"/>
  <c r="T85" i="68"/>
  <c r="T86" i="68"/>
  <c r="T87" i="68"/>
  <c r="T88" i="68"/>
  <c r="T89" i="68"/>
  <c r="T90" i="68"/>
  <c r="T91" i="68"/>
  <c r="T92" i="68"/>
  <c r="T93" i="68"/>
  <c r="T94" i="68"/>
  <c r="T95" i="68"/>
  <c r="T96" i="68"/>
  <c r="T97" i="68"/>
  <c r="T98" i="68"/>
  <c r="T99" i="68"/>
  <c r="T100" i="68"/>
  <c r="T101" i="68"/>
  <c r="T102" i="68"/>
  <c r="T103" i="68"/>
  <c r="T104" i="68"/>
  <c r="T105" i="68"/>
  <c r="T106" i="68"/>
  <c r="T107" i="68"/>
  <c r="T108" i="68"/>
  <c r="T109" i="68"/>
  <c r="T110" i="68"/>
  <c r="T111" i="68"/>
  <c r="T112" i="68"/>
  <c r="T113" i="68"/>
  <c r="T114" i="68"/>
  <c r="T115" i="68"/>
  <c r="T116" i="68"/>
  <c r="T117" i="68"/>
  <c r="T118" i="68"/>
  <c r="T119" i="68"/>
  <c r="T120" i="68"/>
  <c r="T121" i="68"/>
  <c r="T122" i="68"/>
  <c r="T123" i="68"/>
  <c r="T124" i="68"/>
  <c r="T125" i="68"/>
  <c r="T126" i="68"/>
  <c r="T127" i="68"/>
  <c r="T128" i="68"/>
  <c r="T129" i="68"/>
  <c r="T130" i="68"/>
  <c r="T131" i="68"/>
  <c r="T132" i="68"/>
  <c r="T133" i="68"/>
  <c r="T134" i="68"/>
  <c r="T135" i="68"/>
  <c r="T136" i="68"/>
  <c r="T137" i="68"/>
  <c r="T138" i="68"/>
  <c r="T139" i="68"/>
  <c r="T140" i="68"/>
  <c r="T141" i="68"/>
  <c r="T142" i="68"/>
  <c r="T143" i="68"/>
  <c r="T144" i="68"/>
  <c r="T145" i="68"/>
  <c r="T146" i="68"/>
  <c r="T147" i="68"/>
  <c r="T148" i="68"/>
  <c r="T149" i="68"/>
  <c r="T150" i="68"/>
  <c r="T151" i="68"/>
  <c r="T152" i="68"/>
  <c r="T153" i="68"/>
  <c r="T154" i="68"/>
  <c r="T155" i="68"/>
  <c r="T156" i="68"/>
  <c r="T157" i="68"/>
  <c r="T158" i="68"/>
  <c r="T159" i="68"/>
  <c r="T160" i="68"/>
  <c r="T161" i="68"/>
  <c r="T162" i="68"/>
  <c r="T163" i="68"/>
  <c r="T164" i="68"/>
  <c r="T165" i="68"/>
  <c r="T166" i="68"/>
  <c r="T167" i="68"/>
  <c r="T168" i="68"/>
  <c r="T169" i="68"/>
  <c r="T170" i="68"/>
  <c r="T171" i="68"/>
  <c r="T172" i="68"/>
  <c r="T173" i="68"/>
  <c r="T174" i="68"/>
  <c r="T175" i="68"/>
  <c r="T176" i="68"/>
  <c r="T177" i="68"/>
  <c r="T178" i="68"/>
  <c r="T179" i="68"/>
  <c r="T180" i="68"/>
  <c r="T181" i="68"/>
  <c r="T182" i="68"/>
  <c r="T183" i="68"/>
  <c r="T184" i="68"/>
  <c r="T185" i="68"/>
  <c r="T186" i="68"/>
  <c r="T187" i="68"/>
  <c r="T188" i="68"/>
  <c r="T189" i="68"/>
  <c r="T190" i="68"/>
  <c r="T191" i="68"/>
  <c r="T192" i="68"/>
  <c r="T193" i="68"/>
  <c r="T194" i="68"/>
  <c r="T195" i="68"/>
  <c r="T196" i="68"/>
  <c r="T197" i="68"/>
  <c r="T198" i="68"/>
  <c r="T199" i="68"/>
  <c r="T200" i="68"/>
  <c r="T201" i="68"/>
  <c r="T202" i="68"/>
  <c r="T203" i="68"/>
  <c r="T204" i="68"/>
  <c r="T205" i="68"/>
  <c r="T206" i="68"/>
  <c r="T207" i="68"/>
  <c r="T208" i="68"/>
  <c r="T209" i="68"/>
  <c r="T210" i="68"/>
  <c r="T211" i="68"/>
  <c r="T212" i="68"/>
  <c r="T213" i="68"/>
  <c r="T214" i="68"/>
  <c r="T215" i="68"/>
  <c r="T216" i="68"/>
  <c r="T217" i="68"/>
  <c r="T218" i="68"/>
  <c r="T219" i="68"/>
  <c r="T220" i="68"/>
  <c r="T221" i="68"/>
  <c r="T222" i="68"/>
  <c r="T223" i="68"/>
  <c r="T224" i="68"/>
  <c r="T225" i="68"/>
  <c r="T226" i="68"/>
  <c r="T227" i="68"/>
  <c r="T228" i="68"/>
  <c r="T229" i="68"/>
  <c r="T230" i="68"/>
  <c r="T231" i="68"/>
  <c r="T232" i="68"/>
  <c r="T233" i="68"/>
  <c r="T234" i="68"/>
  <c r="T235" i="68"/>
  <c r="T236" i="68"/>
  <c r="T237" i="68"/>
  <c r="T238" i="68"/>
  <c r="T239" i="68"/>
  <c r="T240" i="68"/>
  <c r="T241" i="68"/>
  <c r="T242" i="68"/>
  <c r="T243" i="68"/>
  <c r="T244" i="68"/>
  <c r="T245" i="68"/>
  <c r="T246" i="68"/>
  <c r="T247" i="68"/>
  <c r="T248" i="68"/>
  <c r="T249" i="68"/>
  <c r="T250" i="68"/>
  <c r="T251" i="68"/>
  <c r="T252" i="68"/>
  <c r="T253" i="68"/>
  <c r="T254" i="68"/>
  <c r="T255" i="68"/>
  <c r="T256" i="68"/>
  <c r="T257" i="68"/>
  <c r="T258" i="68"/>
  <c r="T259" i="68"/>
  <c r="T260" i="68"/>
  <c r="T261" i="68"/>
  <c r="T262" i="68"/>
  <c r="T263" i="68"/>
  <c r="T264" i="68"/>
  <c r="T265" i="68"/>
  <c r="T266" i="68"/>
  <c r="T267" i="68"/>
  <c r="T268" i="68"/>
  <c r="T269" i="68"/>
  <c r="T270" i="68"/>
  <c r="T271" i="68"/>
  <c r="T272" i="68"/>
  <c r="T273" i="68"/>
  <c r="T274" i="68"/>
  <c r="T275" i="68"/>
  <c r="T276" i="68"/>
  <c r="T277" i="68"/>
  <c r="T278" i="68"/>
  <c r="T279" i="68"/>
  <c r="T280" i="68"/>
  <c r="T281" i="68"/>
  <c r="T282" i="68"/>
  <c r="T283" i="68"/>
  <c r="T284" i="68"/>
  <c r="T285" i="68"/>
  <c r="T286" i="68"/>
  <c r="T287" i="68"/>
  <c r="T288" i="68"/>
  <c r="T289" i="68"/>
  <c r="T290" i="68"/>
  <c r="T291" i="68"/>
  <c r="T292" i="68"/>
  <c r="T293" i="68"/>
  <c r="T294" i="68"/>
  <c r="T295" i="68"/>
  <c r="T296" i="68"/>
  <c r="T297" i="68"/>
  <c r="T298" i="68"/>
  <c r="T299" i="68"/>
  <c r="T300" i="68"/>
  <c r="T301" i="68"/>
  <c r="T302" i="68"/>
  <c r="T303" i="68"/>
  <c r="T304" i="68"/>
  <c r="T305" i="68"/>
  <c r="T306" i="68"/>
  <c r="T307" i="68"/>
  <c r="T308" i="68"/>
  <c r="T309" i="68"/>
  <c r="T310" i="68"/>
  <c r="T311" i="68"/>
  <c r="T312" i="68"/>
  <c r="T313" i="68"/>
  <c r="T314" i="68"/>
  <c r="T315" i="68"/>
  <c r="T316" i="68"/>
  <c r="T317" i="68"/>
  <c r="T318" i="68"/>
  <c r="T319" i="68"/>
  <c r="T320" i="68"/>
  <c r="T321" i="68"/>
  <c r="T322" i="68"/>
  <c r="T323" i="68"/>
  <c r="T324" i="68"/>
  <c r="T325" i="68"/>
  <c r="T326" i="68"/>
  <c r="T327" i="68"/>
  <c r="T328" i="68"/>
  <c r="T329" i="68"/>
  <c r="T330" i="68"/>
  <c r="T331" i="68"/>
  <c r="T332" i="68"/>
  <c r="T333" i="68"/>
  <c r="T334" i="68"/>
  <c r="T335" i="68"/>
  <c r="T336" i="68"/>
  <c r="T337" i="68"/>
  <c r="T338" i="68"/>
  <c r="T339" i="68"/>
  <c r="T340" i="68"/>
  <c r="T341" i="68"/>
  <c r="T342" i="68"/>
  <c r="T343" i="68"/>
  <c r="T344" i="68"/>
  <c r="T345" i="68"/>
  <c r="T346" i="68"/>
  <c r="T347" i="68"/>
  <c r="T348" i="68"/>
  <c r="T349" i="68"/>
  <c r="T350" i="68"/>
  <c r="T351" i="68"/>
  <c r="T352" i="68"/>
  <c r="T353" i="68"/>
  <c r="T354" i="68"/>
  <c r="T355" i="68"/>
  <c r="T356" i="68"/>
  <c r="T357" i="68"/>
  <c r="T358" i="68"/>
  <c r="T359" i="68"/>
  <c r="T360" i="68"/>
  <c r="T361" i="68"/>
  <c r="T362" i="68"/>
  <c r="T363" i="68"/>
  <c r="T364" i="68"/>
  <c r="T365" i="68"/>
  <c r="T366" i="68"/>
  <c r="T367" i="68"/>
  <c r="T368" i="68"/>
  <c r="T369" i="68"/>
  <c r="T370" i="68"/>
  <c r="T371" i="68"/>
  <c r="T372" i="68"/>
  <c r="T373" i="68"/>
  <c r="T374" i="68"/>
  <c r="T375" i="68"/>
  <c r="T376" i="68"/>
  <c r="T377" i="68"/>
  <c r="T378" i="68"/>
  <c r="T379" i="68"/>
  <c r="T380" i="68"/>
  <c r="T381" i="68"/>
  <c r="T382" i="68"/>
  <c r="T383" i="68"/>
  <c r="T384" i="68"/>
  <c r="T385" i="68"/>
  <c r="T386" i="68"/>
  <c r="T387" i="68"/>
  <c r="T388" i="68"/>
  <c r="T389" i="68"/>
  <c r="T390" i="68"/>
  <c r="T391" i="68"/>
  <c r="T392" i="68"/>
  <c r="T393" i="68"/>
  <c r="T394" i="68"/>
  <c r="T395" i="68"/>
  <c r="T396" i="68"/>
  <c r="T397" i="68"/>
  <c r="T398" i="68"/>
  <c r="T399" i="68"/>
  <c r="T400" i="68"/>
  <c r="T401" i="68"/>
  <c r="T402" i="68"/>
  <c r="T403" i="68"/>
  <c r="T404" i="68"/>
  <c r="T405" i="68"/>
  <c r="T406" i="68"/>
  <c r="T407" i="68"/>
  <c r="T408" i="68"/>
  <c r="T409" i="68"/>
  <c r="T410" i="68"/>
  <c r="T411" i="68"/>
  <c r="T412" i="68"/>
  <c r="T413" i="68"/>
  <c r="T414" i="68"/>
  <c r="T415" i="68"/>
  <c r="T416" i="68"/>
  <c r="T417" i="68"/>
  <c r="T418" i="68"/>
  <c r="T419" i="68"/>
  <c r="T420" i="68"/>
  <c r="T421" i="68"/>
  <c r="T422" i="68"/>
  <c r="T423" i="68"/>
  <c r="T424" i="68"/>
  <c r="T425" i="68"/>
  <c r="T426" i="68"/>
  <c r="T427" i="68"/>
  <c r="T428" i="68"/>
  <c r="T429" i="68"/>
  <c r="T430" i="68"/>
  <c r="T431" i="68"/>
  <c r="T432" i="68"/>
  <c r="T433" i="68"/>
  <c r="T434" i="68"/>
  <c r="T435" i="68"/>
  <c r="T436" i="68"/>
  <c r="T437" i="68"/>
  <c r="T438" i="68"/>
  <c r="T439" i="68"/>
  <c r="T440" i="68"/>
  <c r="T441" i="68"/>
  <c r="T442" i="68"/>
  <c r="T443" i="68"/>
  <c r="T444" i="68"/>
  <c r="T445" i="68"/>
  <c r="T446" i="68"/>
  <c r="T447" i="68"/>
  <c r="T448" i="68"/>
  <c r="T449" i="68"/>
  <c r="T450" i="68"/>
  <c r="T451" i="68"/>
  <c r="T452" i="68"/>
  <c r="T453" i="68"/>
  <c r="T454" i="68"/>
  <c r="T455" i="68"/>
  <c r="T456" i="68"/>
  <c r="T457" i="68"/>
  <c r="T458" i="68"/>
  <c r="T459" i="68"/>
  <c r="T460" i="68"/>
  <c r="T461" i="68"/>
  <c r="T462" i="68"/>
  <c r="T463" i="68"/>
  <c r="T464" i="68"/>
  <c r="T465" i="68"/>
  <c r="T466" i="68"/>
  <c r="T467" i="68"/>
  <c r="T468" i="68"/>
  <c r="T469" i="68"/>
  <c r="T470" i="68"/>
  <c r="T471" i="68"/>
  <c r="T472" i="68"/>
  <c r="T473" i="68"/>
  <c r="T474" i="68"/>
  <c r="T475" i="68"/>
  <c r="T476" i="68"/>
  <c r="T477" i="68"/>
  <c r="T478" i="68"/>
  <c r="T479" i="68"/>
  <c r="T480" i="68"/>
  <c r="T481" i="68"/>
  <c r="T482" i="68"/>
  <c r="T483" i="68"/>
  <c r="T484" i="68"/>
  <c r="T485" i="68"/>
  <c r="T486" i="68"/>
  <c r="T487" i="68"/>
  <c r="T488" i="68"/>
  <c r="T489" i="68"/>
  <c r="T490" i="68"/>
  <c r="T491" i="68"/>
  <c r="T492" i="68"/>
  <c r="T493" i="68"/>
  <c r="T494" i="68"/>
  <c r="T495" i="68"/>
  <c r="T496" i="68"/>
  <c r="T497" i="68"/>
  <c r="T498" i="68"/>
  <c r="T499" i="68"/>
  <c r="T500" i="68"/>
  <c r="T9" i="68"/>
  <c r="S10" i="67"/>
  <c r="S11" i="67"/>
  <c r="S12" i="67"/>
  <c r="S13" i="67"/>
  <c r="S14" i="67"/>
  <c r="S15" i="67"/>
  <c r="S16" i="67"/>
  <c r="S17" i="67"/>
  <c r="S18" i="67"/>
  <c r="S19" i="67"/>
  <c r="S20" i="67"/>
  <c r="S21" i="67"/>
  <c r="S22" i="67"/>
  <c r="S23" i="67"/>
  <c r="S24" i="67"/>
  <c r="S25" i="67"/>
  <c r="S26" i="67"/>
  <c r="S27" i="67"/>
  <c r="S28" i="67"/>
  <c r="S29" i="67"/>
  <c r="S30" i="67"/>
  <c r="S31" i="67"/>
  <c r="S32" i="67"/>
  <c r="S33" i="67"/>
  <c r="S34" i="67"/>
  <c r="S35" i="67"/>
  <c r="S36" i="67"/>
  <c r="S37" i="67"/>
  <c r="S38" i="67"/>
  <c r="S39" i="67"/>
  <c r="S40" i="67"/>
  <c r="S41" i="67"/>
  <c r="S42" i="67"/>
  <c r="S43" i="67"/>
  <c r="S44" i="67"/>
  <c r="S45" i="67"/>
  <c r="S46" i="67"/>
  <c r="S47" i="67"/>
  <c r="S48" i="67"/>
  <c r="S49" i="67"/>
  <c r="S50" i="67"/>
  <c r="S51" i="67"/>
  <c r="S52" i="67"/>
  <c r="S53" i="67"/>
  <c r="S54" i="67"/>
  <c r="S55" i="67"/>
  <c r="S56" i="67"/>
  <c r="S57" i="67"/>
  <c r="S58" i="67"/>
  <c r="S59" i="67"/>
  <c r="S60" i="67"/>
  <c r="S61" i="67"/>
  <c r="S62" i="67"/>
  <c r="S63" i="67"/>
  <c r="S64" i="67"/>
  <c r="S65" i="67"/>
  <c r="S66" i="67"/>
  <c r="S67" i="67"/>
  <c r="S68" i="67"/>
  <c r="S69" i="67"/>
  <c r="S70" i="67"/>
  <c r="S71" i="67"/>
  <c r="S72" i="67"/>
  <c r="S73" i="67"/>
  <c r="S74" i="67"/>
  <c r="S75" i="67"/>
  <c r="S76" i="67"/>
  <c r="S77" i="67"/>
  <c r="S78" i="67"/>
  <c r="S79" i="67"/>
  <c r="S80" i="67"/>
  <c r="S81" i="67"/>
  <c r="S82" i="67"/>
  <c r="S83" i="67"/>
  <c r="S84" i="67"/>
  <c r="S85" i="67"/>
  <c r="S86" i="67"/>
  <c r="S87" i="67"/>
  <c r="S88" i="67"/>
  <c r="S89" i="67"/>
  <c r="S90" i="67"/>
  <c r="S91" i="67"/>
  <c r="S92" i="67"/>
  <c r="S93" i="67"/>
  <c r="S94" i="67"/>
  <c r="S95" i="67"/>
  <c r="S96" i="67"/>
  <c r="S97" i="67"/>
  <c r="S98" i="67"/>
  <c r="S99" i="67"/>
  <c r="S100" i="67"/>
  <c r="S101" i="67"/>
  <c r="S102" i="67"/>
  <c r="S103" i="67"/>
  <c r="S104" i="67"/>
  <c r="S105" i="67"/>
  <c r="S106" i="67"/>
  <c r="S107" i="67"/>
  <c r="S108" i="67"/>
  <c r="S109" i="67"/>
  <c r="S110" i="67"/>
  <c r="S111" i="67"/>
  <c r="S112" i="67"/>
  <c r="S113" i="67"/>
  <c r="S114" i="67"/>
  <c r="S115" i="67"/>
  <c r="S116" i="67"/>
  <c r="S117" i="67"/>
  <c r="S118" i="67"/>
  <c r="S119" i="67"/>
  <c r="S120" i="67"/>
  <c r="S121" i="67"/>
  <c r="S122" i="67"/>
  <c r="S123" i="67"/>
  <c r="S124" i="67"/>
  <c r="S125" i="67"/>
  <c r="S126" i="67"/>
  <c r="S127" i="67"/>
  <c r="S128" i="67"/>
  <c r="S129" i="67"/>
  <c r="S130" i="67"/>
  <c r="S131" i="67"/>
  <c r="S132" i="67"/>
  <c r="S133" i="67"/>
  <c r="S134" i="67"/>
  <c r="S135" i="67"/>
  <c r="S136" i="67"/>
  <c r="S137" i="67"/>
  <c r="S138" i="67"/>
  <c r="S139" i="67"/>
  <c r="S140" i="67"/>
  <c r="S141" i="67"/>
  <c r="S142" i="67"/>
  <c r="S143" i="67"/>
  <c r="S144" i="67"/>
  <c r="S145" i="67"/>
  <c r="S146" i="67"/>
  <c r="S147" i="67"/>
  <c r="S148" i="67"/>
  <c r="S149" i="67"/>
  <c r="S150" i="67"/>
  <c r="S151" i="67"/>
  <c r="S152" i="67"/>
  <c r="S153" i="67"/>
  <c r="S154" i="67"/>
  <c r="S155" i="67"/>
  <c r="S156" i="67"/>
  <c r="S157" i="67"/>
  <c r="S158" i="67"/>
  <c r="S159" i="67"/>
  <c r="S160" i="67"/>
  <c r="S161" i="67"/>
  <c r="S162" i="67"/>
  <c r="S163" i="67"/>
  <c r="S164" i="67"/>
  <c r="S165" i="67"/>
  <c r="S166" i="67"/>
  <c r="S167" i="67"/>
  <c r="S168" i="67"/>
  <c r="S169" i="67"/>
  <c r="S170" i="67"/>
  <c r="S171" i="67"/>
  <c r="S172" i="67"/>
  <c r="S173" i="67"/>
  <c r="S174" i="67"/>
  <c r="S175" i="67"/>
  <c r="S176" i="67"/>
  <c r="S177" i="67"/>
  <c r="S178" i="67"/>
  <c r="S179" i="67"/>
  <c r="S180" i="67"/>
  <c r="S181" i="67"/>
  <c r="S182" i="67"/>
  <c r="S183" i="67"/>
  <c r="S184" i="67"/>
  <c r="S185" i="67"/>
  <c r="S186" i="67"/>
  <c r="S187" i="67"/>
  <c r="S188" i="67"/>
  <c r="S189" i="67"/>
  <c r="S190" i="67"/>
  <c r="S191" i="67"/>
  <c r="S192" i="67"/>
  <c r="S193" i="67"/>
  <c r="S194" i="67"/>
  <c r="S195" i="67"/>
  <c r="S196" i="67"/>
  <c r="S197" i="67"/>
  <c r="S198" i="67"/>
  <c r="S199" i="67"/>
  <c r="S200" i="67"/>
  <c r="S201" i="67"/>
  <c r="S202" i="67"/>
  <c r="S203" i="67"/>
  <c r="S204" i="67"/>
  <c r="S205" i="67"/>
  <c r="S206" i="67"/>
  <c r="S207" i="67"/>
  <c r="S208" i="67"/>
  <c r="S209" i="67"/>
  <c r="S210" i="67"/>
  <c r="S211" i="67"/>
  <c r="S212" i="67"/>
  <c r="S213" i="67"/>
  <c r="S214" i="67"/>
  <c r="S215" i="67"/>
  <c r="S216" i="67"/>
  <c r="S217" i="67"/>
  <c r="S218" i="67"/>
  <c r="S219" i="67"/>
  <c r="S220" i="67"/>
  <c r="S221" i="67"/>
  <c r="S222" i="67"/>
  <c r="S223" i="67"/>
  <c r="S224" i="67"/>
  <c r="S225" i="67"/>
  <c r="S226" i="67"/>
  <c r="S227" i="67"/>
  <c r="S228" i="67"/>
  <c r="S229" i="67"/>
  <c r="S230" i="67"/>
  <c r="S231" i="67"/>
  <c r="S232" i="67"/>
  <c r="S233" i="67"/>
  <c r="S234" i="67"/>
  <c r="S235" i="67"/>
  <c r="S236" i="67"/>
  <c r="S237" i="67"/>
  <c r="S238" i="67"/>
  <c r="S239" i="67"/>
  <c r="S240" i="67"/>
  <c r="S241" i="67"/>
  <c r="S242" i="67"/>
  <c r="S243" i="67"/>
  <c r="S244" i="67"/>
  <c r="S245" i="67"/>
  <c r="S246" i="67"/>
  <c r="S247" i="67"/>
  <c r="S248" i="67"/>
  <c r="S249" i="67"/>
  <c r="S250" i="67"/>
  <c r="S251" i="67"/>
  <c r="S252" i="67"/>
  <c r="S253" i="67"/>
  <c r="S254" i="67"/>
  <c r="S255" i="67"/>
  <c r="S256" i="67"/>
  <c r="S257" i="67"/>
  <c r="S258" i="67"/>
  <c r="S259" i="67"/>
  <c r="S260" i="67"/>
  <c r="S261" i="67"/>
  <c r="S262" i="67"/>
  <c r="S263" i="67"/>
  <c r="S264" i="67"/>
  <c r="S265" i="67"/>
  <c r="S266" i="67"/>
  <c r="S267" i="67"/>
  <c r="S268" i="67"/>
  <c r="S269" i="67"/>
  <c r="S270" i="67"/>
  <c r="S271" i="67"/>
  <c r="S272" i="67"/>
  <c r="S273" i="67"/>
  <c r="S274" i="67"/>
  <c r="S275" i="67"/>
  <c r="S276" i="67"/>
  <c r="S277" i="67"/>
  <c r="S278" i="67"/>
  <c r="S279" i="67"/>
  <c r="S280" i="67"/>
  <c r="S281" i="67"/>
  <c r="S282" i="67"/>
  <c r="S283" i="67"/>
  <c r="S284" i="67"/>
  <c r="S285" i="67"/>
  <c r="S286" i="67"/>
  <c r="S287" i="67"/>
  <c r="S288" i="67"/>
  <c r="S289" i="67"/>
  <c r="S290" i="67"/>
  <c r="S291" i="67"/>
  <c r="S292" i="67"/>
  <c r="S293" i="67"/>
  <c r="S294" i="67"/>
  <c r="S295" i="67"/>
  <c r="S296" i="67"/>
  <c r="S297" i="67"/>
  <c r="S298" i="67"/>
  <c r="S299" i="67"/>
  <c r="S300" i="67"/>
  <c r="S301" i="67"/>
  <c r="S302" i="67"/>
  <c r="S303" i="67"/>
  <c r="S304" i="67"/>
  <c r="S305" i="67"/>
  <c r="S306" i="67"/>
  <c r="S307" i="67"/>
  <c r="S308" i="67"/>
  <c r="S309" i="67"/>
  <c r="S310" i="67"/>
  <c r="S311" i="67"/>
  <c r="S312" i="67"/>
  <c r="S313" i="67"/>
  <c r="S314" i="67"/>
  <c r="S315" i="67"/>
  <c r="S316" i="67"/>
  <c r="S317" i="67"/>
  <c r="S318" i="67"/>
  <c r="S319" i="67"/>
  <c r="S320" i="67"/>
  <c r="S321" i="67"/>
  <c r="S322" i="67"/>
  <c r="S323" i="67"/>
  <c r="S324" i="67"/>
  <c r="S325" i="67"/>
  <c r="S326" i="67"/>
  <c r="S327" i="67"/>
  <c r="S328" i="67"/>
  <c r="S329" i="67"/>
  <c r="S330" i="67"/>
  <c r="S331" i="67"/>
  <c r="S332" i="67"/>
  <c r="S333" i="67"/>
  <c r="S334" i="67"/>
  <c r="S335" i="67"/>
  <c r="S336" i="67"/>
  <c r="S337" i="67"/>
  <c r="S338" i="67"/>
  <c r="S339" i="67"/>
  <c r="S340" i="67"/>
  <c r="S341" i="67"/>
  <c r="S342" i="67"/>
  <c r="S343" i="67"/>
  <c r="S344" i="67"/>
  <c r="S345" i="67"/>
  <c r="S346" i="67"/>
  <c r="S347" i="67"/>
  <c r="S348" i="67"/>
  <c r="S349" i="67"/>
  <c r="S350" i="67"/>
  <c r="S351" i="67"/>
  <c r="S352" i="67"/>
  <c r="S353" i="67"/>
  <c r="S354" i="67"/>
  <c r="S355" i="67"/>
  <c r="S356" i="67"/>
  <c r="S357" i="67"/>
  <c r="S358" i="67"/>
  <c r="S359" i="67"/>
  <c r="S360" i="67"/>
  <c r="S361" i="67"/>
  <c r="S362" i="67"/>
  <c r="S363" i="67"/>
  <c r="S364" i="67"/>
  <c r="S365" i="67"/>
  <c r="S366" i="67"/>
  <c r="S367" i="67"/>
  <c r="S368" i="67"/>
  <c r="S369" i="67"/>
  <c r="S370" i="67"/>
  <c r="S371" i="67"/>
  <c r="S372" i="67"/>
  <c r="S373" i="67"/>
  <c r="S374" i="67"/>
  <c r="S375" i="67"/>
  <c r="S376" i="67"/>
  <c r="S377" i="67"/>
  <c r="S378" i="67"/>
  <c r="S379" i="67"/>
  <c r="S380" i="67"/>
  <c r="S381" i="67"/>
  <c r="S382" i="67"/>
  <c r="S383" i="67"/>
  <c r="S384" i="67"/>
  <c r="S385" i="67"/>
  <c r="S386" i="67"/>
  <c r="S387" i="67"/>
  <c r="S388" i="67"/>
  <c r="S389" i="67"/>
  <c r="S390" i="67"/>
  <c r="S391" i="67"/>
  <c r="S392" i="67"/>
  <c r="S393" i="67"/>
  <c r="S394" i="67"/>
  <c r="S395" i="67"/>
  <c r="S396" i="67"/>
  <c r="S397" i="67"/>
  <c r="S398" i="67"/>
  <c r="S399" i="67"/>
  <c r="S400" i="67"/>
  <c r="S401" i="67"/>
  <c r="S402" i="67"/>
  <c r="S403" i="67"/>
  <c r="S404" i="67"/>
  <c r="S405" i="67"/>
  <c r="S406" i="67"/>
  <c r="S407" i="67"/>
  <c r="S408" i="67"/>
  <c r="S409" i="67"/>
  <c r="S410" i="67"/>
  <c r="S411" i="67"/>
  <c r="S412" i="67"/>
  <c r="S413" i="67"/>
  <c r="S414" i="67"/>
  <c r="S415" i="67"/>
  <c r="S416" i="67"/>
  <c r="S417" i="67"/>
  <c r="S418" i="67"/>
  <c r="S419" i="67"/>
  <c r="S420" i="67"/>
  <c r="S421" i="67"/>
  <c r="S422" i="67"/>
  <c r="S423" i="67"/>
  <c r="S424" i="67"/>
  <c r="S425" i="67"/>
  <c r="S426" i="67"/>
  <c r="S427" i="67"/>
  <c r="S428" i="67"/>
  <c r="S429" i="67"/>
  <c r="S430" i="67"/>
  <c r="S431" i="67"/>
  <c r="S432" i="67"/>
  <c r="S433" i="67"/>
  <c r="S434" i="67"/>
  <c r="S435" i="67"/>
  <c r="S436" i="67"/>
  <c r="S437" i="67"/>
  <c r="S438" i="67"/>
  <c r="S439" i="67"/>
  <c r="S440" i="67"/>
  <c r="S441" i="67"/>
  <c r="S442" i="67"/>
  <c r="S443" i="67"/>
  <c r="S444" i="67"/>
  <c r="S445" i="67"/>
  <c r="S446" i="67"/>
  <c r="S447" i="67"/>
  <c r="S448" i="67"/>
  <c r="S449" i="67"/>
  <c r="S450" i="67"/>
  <c r="S451" i="67"/>
  <c r="S452" i="67"/>
  <c r="S453" i="67"/>
  <c r="S454" i="67"/>
  <c r="S455" i="67"/>
  <c r="S456" i="67"/>
  <c r="S457" i="67"/>
  <c r="S458" i="67"/>
  <c r="S459" i="67"/>
  <c r="S460" i="67"/>
  <c r="S461" i="67"/>
  <c r="S462" i="67"/>
  <c r="S463" i="67"/>
  <c r="S464" i="67"/>
  <c r="S465" i="67"/>
  <c r="S466" i="67"/>
  <c r="S467" i="67"/>
  <c r="S468" i="67"/>
  <c r="S469" i="67"/>
  <c r="S470" i="67"/>
  <c r="S471" i="67"/>
  <c r="S472" i="67"/>
  <c r="S473" i="67"/>
  <c r="S474" i="67"/>
  <c r="S475" i="67"/>
  <c r="S476" i="67"/>
  <c r="S477" i="67"/>
  <c r="S478" i="67"/>
  <c r="S479" i="67"/>
  <c r="S480" i="67"/>
  <c r="S481" i="67"/>
  <c r="S482" i="67"/>
  <c r="S483" i="67"/>
  <c r="S484" i="67"/>
  <c r="S485" i="67"/>
  <c r="S486" i="67"/>
  <c r="S487" i="67"/>
  <c r="S488" i="67"/>
  <c r="S489" i="67"/>
  <c r="S490" i="67"/>
  <c r="S491" i="67"/>
  <c r="S492" i="67"/>
  <c r="S493" i="67"/>
  <c r="S494" i="67"/>
  <c r="S495" i="67"/>
  <c r="S496" i="67"/>
  <c r="S497" i="67"/>
  <c r="S498" i="67"/>
  <c r="S499" i="67"/>
  <c r="S500" i="67"/>
  <c r="S9" i="67"/>
  <c r="R10" i="66"/>
  <c r="R11" i="66"/>
  <c r="R12" i="66"/>
  <c r="R13" i="66"/>
  <c r="R14" i="66"/>
  <c r="R15" i="66"/>
  <c r="R16" i="66"/>
  <c r="R17" i="66"/>
  <c r="R18" i="66"/>
  <c r="R19" i="66"/>
  <c r="R20" i="66"/>
  <c r="R21" i="66"/>
  <c r="R22" i="66"/>
  <c r="R23" i="66"/>
  <c r="R24" i="66"/>
  <c r="R25" i="66"/>
  <c r="R26" i="66"/>
  <c r="R27" i="66"/>
  <c r="R28" i="66"/>
  <c r="R29" i="66"/>
  <c r="R30" i="66"/>
  <c r="R31" i="66"/>
  <c r="R32" i="66"/>
  <c r="R33" i="66"/>
  <c r="R34" i="66"/>
  <c r="R35" i="66"/>
  <c r="R36" i="66"/>
  <c r="R37" i="66"/>
  <c r="R38" i="66"/>
  <c r="R39" i="66"/>
  <c r="R40" i="66"/>
  <c r="R41" i="66"/>
  <c r="R42" i="66"/>
  <c r="R43" i="66"/>
  <c r="R44" i="66"/>
  <c r="R45" i="66"/>
  <c r="R46" i="66"/>
  <c r="R47" i="66"/>
  <c r="R48" i="66"/>
  <c r="R49" i="66"/>
  <c r="R50" i="66"/>
  <c r="R51" i="66"/>
  <c r="R52" i="66"/>
  <c r="R53" i="66"/>
  <c r="R54" i="66"/>
  <c r="R55" i="66"/>
  <c r="R56" i="66"/>
  <c r="R57" i="66"/>
  <c r="R58" i="66"/>
  <c r="R59" i="66"/>
  <c r="R60" i="66"/>
  <c r="R61" i="66"/>
  <c r="R62" i="66"/>
  <c r="R63" i="66"/>
  <c r="R64" i="66"/>
  <c r="R65" i="66"/>
  <c r="R66" i="66"/>
  <c r="R67" i="66"/>
  <c r="R68" i="66"/>
  <c r="R69" i="66"/>
  <c r="R70" i="66"/>
  <c r="R71" i="66"/>
  <c r="R72" i="66"/>
  <c r="R73" i="66"/>
  <c r="R74" i="66"/>
  <c r="R75" i="66"/>
  <c r="R76" i="66"/>
  <c r="R77" i="66"/>
  <c r="R78" i="66"/>
  <c r="R79" i="66"/>
  <c r="R80" i="66"/>
  <c r="R81" i="66"/>
  <c r="R82" i="66"/>
  <c r="R83" i="66"/>
  <c r="R84" i="66"/>
  <c r="R85" i="66"/>
  <c r="R86" i="66"/>
  <c r="R87" i="66"/>
  <c r="R88" i="66"/>
  <c r="R89" i="66"/>
  <c r="R90" i="66"/>
  <c r="R91" i="66"/>
  <c r="R92" i="66"/>
  <c r="R93" i="66"/>
  <c r="R94" i="66"/>
  <c r="R95" i="66"/>
  <c r="R96" i="66"/>
  <c r="R97" i="66"/>
  <c r="R98" i="66"/>
  <c r="R99" i="66"/>
  <c r="R100" i="66"/>
  <c r="R101" i="66"/>
  <c r="R102" i="66"/>
  <c r="R103" i="66"/>
  <c r="R104" i="66"/>
  <c r="R105" i="66"/>
  <c r="R106" i="66"/>
  <c r="R107" i="66"/>
  <c r="R108" i="66"/>
  <c r="R109" i="66"/>
  <c r="R110" i="66"/>
  <c r="R111" i="66"/>
  <c r="R112" i="66"/>
  <c r="R113" i="66"/>
  <c r="R114" i="66"/>
  <c r="R115" i="66"/>
  <c r="R116" i="66"/>
  <c r="R117" i="66"/>
  <c r="R118" i="66"/>
  <c r="R119" i="66"/>
  <c r="R120" i="66"/>
  <c r="R121" i="66"/>
  <c r="R122" i="66"/>
  <c r="R123" i="66"/>
  <c r="R124" i="66"/>
  <c r="R125" i="66"/>
  <c r="R126" i="66"/>
  <c r="R127" i="66"/>
  <c r="R128" i="66"/>
  <c r="R129" i="66"/>
  <c r="R130" i="66"/>
  <c r="R131" i="66"/>
  <c r="R132" i="66"/>
  <c r="R133" i="66"/>
  <c r="R134" i="66"/>
  <c r="R135" i="66"/>
  <c r="R136" i="66"/>
  <c r="R137" i="66"/>
  <c r="R138" i="66"/>
  <c r="R139" i="66"/>
  <c r="R140" i="66"/>
  <c r="R141" i="66"/>
  <c r="R142" i="66"/>
  <c r="R143" i="66"/>
  <c r="R144" i="66"/>
  <c r="R145" i="66"/>
  <c r="R146" i="66"/>
  <c r="R147" i="66"/>
  <c r="R148" i="66"/>
  <c r="R149" i="66"/>
  <c r="R150" i="66"/>
  <c r="R151" i="66"/>
  <c r="R152" i="66"/>
  <c r="R153" i="66"/>
  <c r="R154" i="66"/>
  <c r="R155" i="66"/>
  <c r="R156" i="66"/>
  <c r="R157" i="66"/>
  <c r="R158" i="66"/>
  <c r="R159" i="66"/>
  <c r="R160" i="66"/>
  <c r="R161" i="66"/>
  <c r="R162" i="66"/>
  <c r="R163" i="66"/>
  <c r="R164" i="66"/>
  <c r="R165" i="66"/>
  <c r="R166" i="66"/>
  <c r="R167" i="66"/>
  <c r="R168" i="66"/>
  <c r="R169" i="66"/>
  <c r="R170" i="66"/>
  <c r="R171" i="66"/>
  <c r="R172" i="66"/>
  <c r="R173" i="66"/>
  <c r="R174" i="66"/>
  <c r="R175" i="66"/>
  <c r="R176" i="66"/>
  <c r="R177" i="66"/>
  <c r="R178" i="66"/>
  <c r="R179" i="66"/>
  <c r="R180" i="66"/>
  <c r="R181" i="66"/>
  <c r="R182" i="66"/>
  <c r="R183" i="66"/>
  <c r="R184" i="66"/>
  <c r="R185" i="66"/>
  <c r="R186" i="66"/>
  <c r="R187" i="66"/>
  <c r="R188" i="66"/>
  <c r="R189" i="66"/>
  <c r="R190" i="66"/>
  <c r="R191" i="66"/>
  <c r="R192" i="66"/>
  <c r="R193" i="66"/>
  <c r="R194" i="66"/>
  <c r="R195" i="66"/>
  <c r="R196" i="66"/>
  <c r="R197" i="66"/>
  <c r="R198" i="66"/>
  <c r="R199" i="66"/>
  <c r="R200" i="66"/>
  <c r="R201" i="66"/>
  <c r="R202" i="66"/>
  <c r="R203" i="66"/>
  <c r="R204" i="66"/>
  <c r="R205" i="66"/>
  <c r="R206" i="66"/>
  <c r="R207" i="66"/>
  <c r="R208" i="66"/>
  <c r="R209" i="66"/>
  <c r="R210" i="66"/>
  <c r="R211" i="66"/>
  <c r="R212" i="66"/>
  <c r="R213" i="66"/>
  <c r="R214" i="66"/>
  <c r="R215" i="66"/>
  <c r="R216" i="66"/>
  <c r="R217" i="66"/>
  <c r="R218" i="66"/>
  <c r="R219" i="66"/>
  <c r="R220" i="66"/>
  <c r="R221" i="66"/>
  <c r="R222" i="66"/>
  <c r="R223" i="66"/>
  <c r="R224" i="66"/>
  <c r="R225" i="66"/>
  <c r="R226" i="66"/>
  <c r="R227" i="66"/>
  <c r="R228" i="66"/>
  <c r="R229" i="66"/>
  <c r="R230" i="66"/>
  <c r="R231" i="66"/>
  <c r="R232" i="66"/>
  <c r="R233" i="66"/>
  <c r="R234" i="66"/>
  <c r="R235" i="66"/>
  <c r="R236" i="66"/>
  <c r="R237" i="66"/>
  <c r="R238" i="66"/>
  <c r="R239" i="66"/>
  <c r="R240" i="66"/>
  <c r="R241" i="66"/>
  <c r="R242" i="66"/>
  <c r="R243" i="66"/>
  <c r="R244" i="66"/>
  <c r="R245" i="66"/>
  <c r="R246" i="66"/>
  <c r="R247" i="66"/>
  <c r="R248" i="66"/>
  <c r="R249" i="66"/>
  <c r="R250" i="66"/>
  <c r="R251" i="66"/>
  <c r="R252" i="66"/>
  <c r="R253" i="66"/>
  <c r="R254" i="66"/>
  <c r="R255" i="66"/>
  <c r="R256" i="66"/>
  <c r="R257" i="66"/>
  <c r="R258" i="66"/>
  <c r="R259" i="66"/>
  <c r="R260" i="66"/>
  <c r="R261" i="66"/>
  <c r="R262" i="66"/>
  <c r="R263" i="66"/>
  <c r="R264" i="66"/>
  <c r="R265" i="66"/>
  <c r="R266" i="66"/>
  <c r="R267" i="66"/>
  <c r="R268" i="66"/>
  <c r="R269" i="66"/>
  <c r="R270" i="66"/>
  <c r="R271" i="66"/>
  <c r="R272" i="66"/>
  <c r="R273" i="66"/>
  <c r="R274" i="66"/>
  <c r="R275" i="66"/>
  <c r="R276" i="66"/>
  <c r="R277" i="66"/>
  <c r="R278" i="66"/>
  <c r="R279" i="66"/>
  <c r="R280" i="66"/>
  <c r="R281" i="66"/>
  <c r="R282" i="66"/>
  <c r="R283" i="66"/>
  <c r="R284" i="66"/>
  <c r="R285" i="66"/>
  <c r="R286" i="66"/>
  <c r="R287" i="66"/>
  <c r="R288" i="66"/>
  <c r="R289" i="66"/>
  <c r="R290" i="66"/>
  <c r="R291" i="66"/>
  <c r="R292" i="66"/>
  <c r="R293" i="66"/>
  <c r="R294" i="66"/>
  <c r="R295" i="66"/>
  <c r="R296" i="66"/>
  <c r="R297" i="66"/>
  <c r="R298" i="66"/>
  <c r="R299" i="66"/>
  <c r="R300" i="66"/>
  <c r="R301" i="66"/>
  <c r="R302" i="66"/>
  <c r="R303" i="66"/>
  <c r="R304" i="66"/>
  <c r="R305" i="66"/>
  <c r="R306" i="66"/>
  <c r="R307" i="66"/>
  <c r="R308" i="66"/>
  <c r="R309" i="66"/>
  <c r="R310" i="66"/>
  <c r="R311" i="66"/>
  <c r="R312" i="66"/>
  <c r="R313" i="66"/>
  <c r="R314" i="66"/>
  <c r="R315" i="66"/>
  <c r="R316" i="66"/>
  <c r="R317" i="66"/>
  <c r="R318" i="66"/>
  <c r="R319" i="66"/>
  <c r="R320" i="66"/>
  <c r="R321" i="66"/>
  <c r="R322" i="66"/>
  <c r="R323" i="66"/>
  <c r="R324" i="66"/>
  <c r="R325" i="66"/>
  <c r="R326" i="66"/>
  <c r="R327" i="66"/>
  <c r="R328" i="66"/>
  <c r="R329" i="66"/>
  <c r="R330" i="66"/>
  <c r="R331" i="66"/>
  <c r="R332" i="66"/>
  <c r="R333" i="66"/>
  <c r="R334" i="66"/>
  <c r="R335" i="66"/>
  <c r="R336" i="66"/>
  <c r="R337" i="66"/>
  <c r="R338" i="66"/>
  <c r="R339" i="66"/>
  <c r="R340" i="66"/>
  <c r="R341" i="66"/>
  <c r="R342" i="66"/>
  <c r="R343" i="66"/>
  <c r="R344" i="66"/>
  <c r="R345" i="66"/>
  <c r="R346" i="66"/>
  <c r="R347" i="66"/>
  <c r="R348" i="66"/>
  <c r="R349" i="66"/>
  <c r="R350" i="66"/>
  <c r="R351" i="66"/>
  <c r="R352" i="66"/>
  <c r="R353" i="66"/>
  <c r="R354" i="66"/>
  <c r="R355" i="66"/>
  <c r="R356" i="66"/>
  <c r="R357" i="66"/>
  <c r="R358" i="66"/>
  <c r="R359" i="66"/>
  <c r="R360" i="66"/>
  <c r="R361" i="66"/>
  <c r="R362" i="66"/>
  <c r="R363" i="66"/>
  <c r="R364" i="66"/>
  <c r="R365" i="66"/>
  <c r="R366" i="66"/>
  <c r="R367" i="66"/>
  <c r="R368" i="66"/>
  <c r="R369" i="66"/>
  <c r="R370" i="66"/>
  <c r="R371" i="66"/>
  <c r="R372" i="66"/>
  <c r="R373" i="66"/>
  <c r="R374" i="66"/>
  <c r="R375" i="66"/>
  <c r="R376" i="66"/>
  <c r="R377" i="66"/>
  <c r="R378" i="66"/>
  <c r="R379" i="66"/>
  <c r="R380" i="66"/>
  <c r="R381" i="66"/>
  <c r="R382" i="66"/>
  <c r="R383" i="66"/>
  <c r="R384" i="66"/>
  <c r="R385" i="66"/>
  <c r="R386" i="66"/>
  <c r="R387" i="66"/>
  <c r="R388" i="66"/>
  <c r="R389" i="66"/>
  <c r="R390" i="66"/>
  <c r="R391" i="66"/>
  <c r="R392" i="66"/>
  <c r="R393" i="66"/>
  <c r="R394" i="66"/>
  <c r="R395" i="66"/>
  <c r="R396" i="66"/>
  <c r="R397" i="66"/>
  <c r="R398" i="66"/>
  <c r="R399" i="66"/>
  <c r="R400" i="66"/>
  <c r="R401" i="66"/>
  <c r="R402" i="66"/>
  <c r="R403" i="66"/>
  <c r="R404" i="66"/>
  <c r="R405" i="66"/>
  <c r="R406" i="66"/>
  <c r="R407" i="66"/>
  <c r="R408" i="66"/>
  <c r="R409" i="66"/>
  <c r="R410" i="66"/>
  <c r="R411" i="66"/>
  <c r="R412" i="66"/>
  <c r="R413" i="66"/>
  <c r="R414" i="66"/>
  <c r="R415" i="66"/>
  <c r="R416" i="66"/>
  <c r="R417" i="66"/>
  <c r="R418" i="66"/>
  <c r="R419" i="66"/>
  <c r="R420" i="66"/>
  <c r="R421" i="66"/>
  <c r="R422" i="66"/>
  <c r="R423" i="66"/>
  <c r="R424" i="66"/>
  <c r="R425" i="66"/>
  <c r="R426" i="66"/>
  <c r="R427" i="66"/>
  <c r="R428" i="66"/>
  <c r="R429" i="66"/>
  <c r="R430" i="66"/>
  <c r="R431" i="66"/>
  <c r="R432" i="66"/>
  <c r="R433" i="66"/>
  <c r="R434" i="66"/>
  <c r="R435" i="66"/>
  <c r="R436" i="66"/>
  <c r="R437" i="66"/>
  <c r="R438" i="66"/>
  <c r="R439" i="66"/>
  <c r="R440" i="66"/>
  <c r="R441" i="66"/>
  <c r="R442" i="66"/>
  <c r="R443" i="66"/>
  <c r="R444" i="66"/>
  <c r="R445" i="66"/>
  <c r="R446" i="66"/>
  <c r="R447" i="66"/>
  <c r="R448" i="66"/>
  <c r="R449" i="66"/>
  <c r="R450" i="66"/>
  <c r="R451" i="66"/>
  <c r="R452" i="66"/>
  <c r="R453" i="66"/>
  <c r="R454" i="66"/>
  <c r="R455" i="66"/>
  <c r="R456" i="66"/>
  <c r="R457" i="66"/>
  <c r="R458" i="66"/>
  <c r="R459" i="66"/>
  <c r="R460" i="66"/>
  <c r="R461" i="66"/>
  <c r="R462" i="66"/>
  <c r="R463" i="66"/>
  <c r="R464" i="66"/>
  <c r="R465" i="66"/>
  <c r="R466" i="66"/>
  <c r="R467" i="66"/>
  <c r="R468" i="66"/>
  <c r="R469" i="66"/>
  <c r="R470" i="66"/>
  <c r="R471" i="66"/>
  <c r="R472" i="66"/>
  <c r="R473" i="66"/>
  <c r="R474" i="66"/>
  <c r="R475" i="66"/>
  <c r="R476" i="66"/>
  <c r="R477" i="66"/>
  <c r="R478" i="66"/>
  <c r="R479" i="66"/>
  <c r="R480" i="66"/>
  <c r="R481" i="66"/>
  <c r="R482" i="66"/>
  <c r="R483" i="66"/>
  <c r="R484" i="66"/>
  <c r="R485" i="66"/>
  <c r="R486" i="66"/>
  <c r="R487" i="66"/>
  <c r="R488" i="66"/>
  <c r="R489" i="66"/>
  <c r="R490" i="66"/>
  <c r="R491" i="66"/>
  <c r="R492" i="66"/>
  <c r="R493" i="66"/>
  <c r="R494" i="66"/>
  <c r="R495" i="66"/>
  <c r="R496" i="66"/>
  <c r="R497" i="66"/>
  <c r="R498" i="66"/>
  <c r="R499" i="66"/>
  <c r="R500" i="66"/>
  <c r="R9" i="66"/>
  <c r="N10" i="62"/>
  <c r="N11" i="62"/>
  <c r="N12" i="62"/>
  <c r="N13" i="62"/>
  <c r="N14" i="62"/>
  <c r="N15" i="62"/>
  <c r="N16" i="62"/>
  <c r="N17" i="62"/>
  <c r="N18" i="62"/>
  <c r="N19" i="62"/>
  <c r="N20" i="62"/>
  <c r="N21" i="62"/>
  <c r="N22" i="62"/>
  <c r="N23" i="62"/>
  <c r="N24" i="62"/>
  <c r="N25" i="62"/>
  <c r="N26" i="62"/>
  <c r="N27" i="62"/>
  <c r="N28" i="62"/>
  <c r="N29" i="62"/>
  <c r="N30" i="62"/>
  <c r="N31" i="62"/>
  <c r="N32" i="62"/>
  <c r="N33" i="62"/>
  <c r="N34" i="62"/>
  <c r="N35" i="62"/>
  <c r="N36" i="62"/>
  <c r="N37" i="62"/>
  <c r="N38" i="62"/>
  <c r="N39" i="62"/>
  <c r="N40" i="62"/>
  <c r="N41" i="62"/>
  <c r="N42" i="62"/>
  <c r="N43" i="62"/>
  <c r="N44" i="62"/>
  <c r="N45" i="62"/>
  <c r="N46" i="62"/>
  <c r="N47" i="62"/>
  <c r="N48" i="62"/>
  <c r="N49" i="62"/>
  <c r="N50" i="62"/>
  <c r="N51" i="62"/>
  <c r="N52" i="62"/>
  <c r="N53" i="62"/>
  <c r="N54" i="62"/>
  <c r="N55" i="62"/>
  <c r="N56" i="62"/>
  <c r="N57" i="62"/>
  <c r="N58" i="62"/>
  <c r="N59" i="62"/>
  <c r="N60" i="62"/>
  <c r="N61" i="62"/>
  <c r="N62" i="62"/>
  <c r="N63" i="62"/>
  <c r="N64" i="62"/>
  <c r="N65" i="62"/>
  <c r="N66" i="62"/>
  <c r="N67" i="62"/>
  <c r="N68" i="62"/>
  <c r="N69" i="62"/>
  <c r="N70" i="62"/>
  <c r="N71" i="62"/>
  <c r="N72" i="62"/>
  <c r="N73" i="62"/>
  <c r="N74" i="62"/>
  <c r="N75" i="62"/>
  <c r="N76" i="62"/>
  <c r="N77" i="62"/>
  <c r="N78" i="62"/>
  <c r="N79" i="62"/>
  <c r="N80" i="62"/>
  <c r="N81" i="62"/>
  <c r="N82" i="62"/>
  <c r="N83" i="62"/>
  <c r="N84" i="62"/>
  <c r="N85" i="62"/>
  <c r="N86" i="62"/>
  <c r="N87" i="62"/>
  <c r="N88" i="62"/>
  <c r="N89" i="62"/>
  <c r="N90" i="62"/>
  <c r="N91" i="62"/>
  <c r="N92" i="62"/>
  <c r="N93" i="62"/>
  <c r="N94" i="62"/>
  <c r="N95" i="62"/>
  <c r="N96" i="62"/>
  <c r="N97" i="62"/>
  <c r="N98" i="62"/>
  <c r="N99" i="62"/>
  <c r="N100" i="62"/>
  <c r="N101" i="62"/>
  <c r="N102" i="62"/>
  <c r="N103" i="62"/>
  <c r="N104" i="62"/>
  <c r="N105" i="62"/>
  <c r="N106" i="62"/>
  <c r="N107" i="62"/>
  <c r="N108" i="62"/>
  <c r="N109" i="62"/>
  <c r="N110" i="62"/>
  <c r="N111" i="62"/>
  <c r="N112" i="62"/>
  <c r="N113" i="62"/>
  <c r="N114" i="62"/>
  <c r="N115" i="62"/>
  <c r="N116" i="62"/>
  <c r="N117" i="62"/>
  <c r="N118" i="62"/>
  <c r="N119" i="62"/>
  <c r="N120" i="62"/>
  <c r="N121" i="62"/>
  <c r="N122" i="62"/>
  <c r="N123" i="62"/>
  <c r="N124" i="62"/>
  <c r="N125" i="62"/>
  <c r="N126" i="62"/>
  <c r="N127" i="62"/>
  <c r="N128" i="62"/>
  <c r="N129" i="62"/>
  <c r="N130" i="62"/>
  <c r="N131" i="62"/>
  <c r="N132" i="62"/>
  <c r="N133" i="62"/>
  <c r="N134" i="62"/>
  <c r="N135" i="62"/>
  <c r="N136" i="62"/>
  <c r="N137" i="62"/>
  <c r="N138" i="62"/>
  <c r="N139" i="62"/>
  <c r="N140" i="62"/>
  <c r="N141" i="62"/>
  <c r="N142" i="62"/>
  <c r="N143" i="62"/>
  <c r="N144" i="62"/>
  <c r="N145" i="62"/>
  <c r="N146" i="62"/>
  <c r="N147" i="62"/>
  <c r="N148" i="62"/>
  <c r="N149" i="62"/>
  <c r="N150" i="62"/>
  <c r="N151" i="62"/>
  <c r="N152" i="62"/>
  <c r="N153" i="62"/>
  <c r="N154" i="62"/>
  <c r="N155" i="62"/>
  <c r="N156" i="62"/>
  <c r="N157" i="62"/>
  <c r="N158" i="62"/>
  <c r="N159" i="62"/>
  <c r="N160" i="62"/>
  <c r="N161" i="62"/>
  <c r="N162" i="62"/>
  <c r="N163" i="62"/>
  <c r="N164" i="62"/>
  <c r="N165" i="62"/>
  <c r="N166" i="62"/>
  <c r="N167" i="62"/>
  <c r="N168" i="62"/>
  <c r="N169" i="62"/>
  <c r="N170" i="62"/>
  <c r="N171" i="62"/>
  <c r="N172" i="62"/>
  <c r="N173" i="62"/>
  <c r="N174" i="62"/>
  <c r="N175" i="62"/>
  <c r="N176" i="62"/>
  <c r="N177" i="62"/>
  <c r="N178" i="62"/>
  <c r="N179" i="62"/>
  <c r="N180" i="62"/>
  <c r="N181" i="62"/>
  <c r="N182" i="62"/>
  <c r="N183" i="62"/>
  <c r="N184" i="62"/>
  <c r="N185" i="62"/>
  <c r="N186" i="62"/>
  <c r="N187" i="62"/>
  <c r="N188" i="62"/>
  <c r="N189" i="62"/>
  <c r="N190" i="62"/>
  <c r="N191" i="62"/>
  <c r="N192" i="62"/>
  <c r="N193" i="62"/>
  <c r="N194" i="62"/>
  <c r="N195" i="62"/>
  <c r="N196" i="62"/>
  <c r="N197" i="62"/>
  <c r="N198" i="62"/>
  <c r="N199" i="62"/>
  <c r="N200" i="62"/>
  <c r="N201" i="62"/>
  <c r="N202" i="62"/>
  <c r="N203" i="62"/>
  <c r="N204" i="62"/>
  <c r="N205" i="62"/>
  <c r="N206" i="62"/>
  <c r="N207" i="62"/>
  <c r="N208" i="62"/>
  <c r="N209" i="62"/>
  <c r="N210" i="62"/>
  <c r="N211" i="62"/>
  <c r="N212" i="62"/>
  <c r="N213" i="62"/>
  <c r="N214" i="62"/>
  <c r="N215" i="62"/>
  <c r="N216" i="62"/>
  <c r="N217" i="62"/>
  <c r="N218" i="62"/>
  <c r="N219" i="62"/>
  <c r="N220" i="62"/>
  <c r="N221" i="62"/>
  <c r="N222" i="62"/>
  <c r="N223" i="62"/>
  <c r="N224" i="62"/>
  <c r="N225" i="62"/>
  <c r="N226" i="62"/>
  <c r="N227" i="62"/>
  <c r="N228" i="62"/>
  <c r="N229" i="62"/>
  <c r="N230" i="62"/>
  <c r="N231" i="62"/>
  <c r="N232" i="62"/>
  <c r="N233" i="62"/>
  <c r="N234" i="62"/>
  <c r="N235" i="62"/>
  <c r="N236" i="62"/>
  <c r="N237" i="62"/>
  <c r="N238" i="62"/>
  <c r="N239" i="62"/>
  <c r="N240" i="62"/>
  <c r="N241" i="62"/>
  <c r="N242" i="62"/>
  <c r="N243" i="62"/>
  <c r="N244" i="62"/>
  <c r="N245" i="62"/>
  <c r="N246" i="62"/>
  <c r="N247" i="62"/>
  <c r="N248" i="62"/>
  <c r="N249" i="62"/>
  <c r="N250" i="62"/>
  <c r="N251" i="62"/>
  <c r="N252" i="62"/>
  <c r="N253" i="62"/>
  <c r="N254" i="62"/>
  <c r="N255" i="62"/>
  <c r="N256" i="62"/>
  <c r="N257" i="62"/>
  <c r="N258" i="62"/>
  <c r="N259" i="62"/>
  <c r="N260" i="62"/>
  <c r="N261" i="62"/>
  <c r="N262" i="62"/>
  <c r="N263" i="62"/>
  <c r="N264" i="62"/>
  <c r="N265" i="62"/>
  <c r="N266" i="62"/>
  <c r="N267" i="62"/>
  <c r="N268" i="62"/>
  <c r="N269" i="62"/>
  <c r="N270" i="62"/>
  <c r="N271" i="62"/>
  <c r="N272" i="62"/>
  <c r="N273" i="62"/>
  <c r="N274" i="62"/>
  <c r="N275" i="62"/>
  <c r="N276" i="62"/>
  <c r="N277" i="62"/>
  <c r="N278" i="62"/>
  <c r="N279" i="62"/>
  <c r="N280" i="62"/>
  <c r="N281" i="62"/>
  <c r="N282" i="62"/>
  <c r="N283" i="62"/>
  <c r="N284" i="62"/>
  <c r="N285" i="62"/>
  <c r="N286" i="62"/>
  <c r="N287" i="62"/>
  <c r="N288" i="62"/>
  <c r="N289" i="62"/>
  <c r="N290" i="62"/>
  <c r="N291" i="62"/>
  <c r="N292" i="62"/>
  <c r="N293" i="62"/>
  <c r="N294" i="62"/>
  <c r="N295" i="62"/>
  <c r="N296" i="62"/>
  <c r="N297" i="62"/>
  <c r="N298" i="62"/>
  <c r="N299" i="62"/>
  <c r="N300" i="62"/>
  <c r="N301" i="62"/>
  <c r="N302" i="62"/>
  <c r="N303" i="62"/>
  <c r="N304" i="62"/>
  <c r="N305" i="62"/>
  <c r="N306" i="62"/>
  <c r="N307" i="62"/>
  <c r="N308" i="62"/>
  <c r="N309" i="62"/>
  <c r="N310" i="62"/>
  <c r="N311" i="62"/>
  <c r="N312" i="62"/>
  <c r="N313" i="62"/>
  <c r="N314" i="62"/>
  <c r="N315" i="62"/>
  <c r="N316" i="62"/>
  <c r="N317" i="62"/>
  <c r="N318" i="62"/>
  <c r="N319" i="62"/>
  <c r="N320" i="62"/>
  <c r="N321" i="62"/>
  <c r="N322" i="62"/>
  <c r="N323" i="62"/>
  <c r="N324" i="62"/>
  <c r="N325" i="62"/>
  <c r="N326" i="62"/>
  <c r="N327" i="62"/>
  <c r="N328" i="62"/>
  <c r="N329" i="62"/>
  <c r="N330" i="62"/>
  <c r="N331" i="62"/>
  <c r="N332" i="62"/>
  <c r="N333" i="62"/>
  <c r="N334" i="62"/>
  <c r="N335" i="62"/>
  <c r="N336" i="62"/>
  <c r="N337" i="62"/>
  <c r="N338" i="62"/>
  <c r="N339" i="62"/>
  <c r="N340" i="62"/>
  <c r="N341" i="62"/>
  <c r="N342" i="62"/>
  <c r="N343" i="62"/>
  <c r="N344" i="62"/>
  <c r="N345" i="62"/>
  <c r="N346" i="62"/>
  <c r="N347" i="62"/>
  <c r="N348" i="62"/>
  <c r="N349" i="62"/>
  <c r="N350" i="62"/>
  <c r="N351" i="62"/>
  <c r="N352" i="62"/>
  <c r="N353" i="62"/>
  <c r="N354" i="62"/>
  <c r="N355" i="62"/>
  <c r="N356" i="62"/>
  <c r="N357" i="62"/>
  <c r="N358" i="62"/>
  <c r="N359" i="62"/>
  <c r="N360" i="62"/>
  <c r="N361" i="62"/>
  <c r="N362" i="62"/>
  <c r="N363" i="62"/>
  <c r="N364" i="62"/>
  <c r="N365" i="62"/>
  <c r="N366" i="62"/>
  <c r="N367" i="62"/>
  <c r="N368" i="62"/>
  <c r="N369" i="62"/>
  <c r="N370" i="62"/>
  <c r="N371" i="62"/>
  <c r="N372" i="62"/>
  <c r="N373" i="62"/>
  <c r="N374" i="62"/>
  <c r="N375" i="62"/>
  <c r="N376" i="62"/>
  <c r="N377" i="62"/>
  <c r="N378" i="62"/>
  <c r="N379" i="62"/>
  <c r="N380" i="62"/>
  <c r="N381" i="62"/>
  <c r="N382" i="62"/>
  <c r="N383" i="62"/>
  <c r="N384" i="62"/>
  <c r="N385" i="62"/>
  <c r="N386" i="62"/>
  <c r="N387" i="62"/>
  <c r="N388" i="62"/>
  <c r="N389" i="62"/>
  <c r="N390" i="62"/>
  <c r="N391" i="62"/>
  <c r="N392" i="62"/>
  <c r="N393" i="62"/>
  <c r="N394" i="62"/>
  <c r="N395" i="62"/>
  <c r="N396" i="62"/>
  <c r="N397" i="62"/>
  <c r="N398" i="62"/>
  <c r="N399" i="62"/>
  <c r="N400" i="62"/>
  <c r="N401" i="62"/>
  <c r="N402" i="62"/>
  <c r="N403" i="62"/>
  <c r="N404" i="62"/>
  <c r="N405" i="62"/>
  <c r="N406" i="62"/>
  <c r="N407" i="62"/>
  <c r="N408" i="62"/>
  <c r="N409" i="62"/>
  <c r="N410" i="62"/>
  <c r="N411" i="62"/>
  <c r="N412" i="62"/>
  <c r="N413" i="62"/>
  <c r="N414" i="62"/>
  <c r="N415" i="62"/>
  <c r="N416" i="62"/>
  <c r="N417" i="62"/>
  <c r="N418" i="62"/>
  <c r="N419" i="62"/>
  <c r="N420" i="62"/>
  <c r="N421" i="62"/>
  <c r="N422" i="62"/>
  <c r="N423" i="62"/>
  <c r="N424" i="62"/>
  <c r="N425" i="62"/>
  <c r="N426" i="62"/>
  <c r="N427" i="62"/>
  <c r="N428" i="62"/>
  <c r="N429" i="62"/>
  <c r="N430" i="62"/>
  <c r="N431" i="62"/>
  <c r="N432" i="62"/>
  <c r="N433" i="62"/>
  <c r="N434" i="62"/>
  <c r="N435" i="62"/>
  <c r="N436" i="62"/>
  <c r="N437" i="62"/>
  <c r="N438" i="62"/>
  <c r="N439" i="62"/>
  <c r="N440" i="62"/>
  <c r="N441" i="62"/>
  <c r="N442" i="62"/>
  <c r="N443" i="62"/>
  <c r="N444" i="62"/>
  <c r="N445" i="62"/>
  <c r="N446" i="62"/>
  <c r="N447" i="62"/>
  <c r="N448" i="62"/>
  <c r="N449" i="62"/>
  <c r="N450" i="62"/>
  <c r="N451" i="62"/>
  <c r="N452" i="62"/>
  <c r="N453" i="62"/>
  <c r="N454" i="62"/>
  <c r="N455" i="62"/>
  <c r="N456" i="62"/>
  <c r="N457" i="62"/>
  <c r="N458" i="62"/>
  <c r="N459" i="62"/>
  <c r="N460" i="62"/>
  <c r="N461" i="62"/>
  <c r="N462" i="62"/>
  <c r="N463" i="62"/>
  <c r="N464" i="62"/>
  <c r="N465" i="62"/>
  <c r="N466" i="62"/>
  <c r="N467" i="62"/>
  <c r="N468" i="62"/>
  <c r="N469" i="62"/>
  <c r="N470" i="62"/>
  <c r="N471" i="62"/>
  <c r="N472" i="62"/>
  <c r="N473" i="62"/>
  <c r="N474" i="62"/>
  <c r="N475" i="62"/>
  <c r="N476" i="62"/>
  <c r="N477" i="62"/>
  <c r="N478" i="62"/>
  <c r="N479" i="62"/>
  <c r="N480" i="62"/>
  <c r="N481" i="62"/>
  <c r="N482" i="62"/>
  <c r="N483" i="62"/>
  <c r="N484" i="62"/>
  <c r="N485" i="62"/>
  <c r="N486" i="62"/>
  <c r="N487" i="62"/>
  <c r="N488" i="62"/>
  <c r="N489" i="62"/>
  <c r="N490" i="62"/>
  <c r="N491" i="62"/>
  <c r="N492" i="62"/>
  <c r="N493" i="62"/>
  <c r="N494" i="62"/>
  <c r="N495" i="62"/>
  <c r="N496" i="62"/>
  <c r="N497" i="62"/>
  <c r="N498" i="62"/>
  <c r="N499" i="62"/>
  <c r="N500" i="62"/>
  <c r="N9" i="62"/>
  <c r="P10" i="61"/>
  <c r="P11" i="61"/>
  <c r="P12" i="61"/>
  <c r="P13" i="61"/>
  <c r="P14" i="61"/>
  <c r="P15" i="61"/>
  <c r="P16" i="61"/>
  <c r="P17" i="61"/>
  <c r="P18" i="61"/>
  <c r="P19" i="61"/>
  <c r="P20" i="61"/>
  <c r="P21" i="61"/>
  <c r="P22" i="61"/>
  <c r="P23" i="61"/>
  <c r="P24" i="61"/>
  <c r="P25" i="61"/>
  <c r="P26" i="61"/>
  <c r="P27" i="61"/>
  <c r="P28" i="61"/>
  <c r="P29" i="61"/>
  <c r="P30" i="61"/>
  <c r="P31" i="61"/>
  <c r="P32" i="61"/>
  <c r="P33" i="61"/>
  <c r="P34" i="61"/>
  <c r="P35" i="61"/>
  <c r="P36" i="61"/>
  <c r="P37" i="61"/>
  <c r="P38" i="61"/>
  <c r="P39" i="61"/>
  <c r="P40" i="61"/>
  <c r="P41" i="61"/>
  <c r="P42" i="61"/>
  <c r="P43" i="61"/>
  <c r="P44" i="61"/>
  <c r="P45" i="61"/>
  <c r="P46" i="61"/>
  <c r="P47" i="61"/>
  <c r="P48" i="61"/>
  <c r="P49" i="61"/>
  <c r="P50" i="61"/>
  <c r="P51" i="61"/>
  <c r="P52" i="61"/>
  <c r="P53" i="61"/>
  <c r="P54" i="61"/>
  <c r="P55" i="61"/>
  <c r="P56" i="61"/>
  <c r="P57" i="61"/>
  <c r="P58" i="61"/>
  <c r="P59" i="61"/>
  <c r="P60" i="61"/>
  <c r="P61" i="61"/>
  <c r="P62" i="61"/>
  <c r="P63" i="61"/>
  <c r="P64" i="61"/>
  <c r="P65" i="61"/>
  <c r="P66" i="61"/>
  <c r="P67" i="61"/>
  <c r="P68" i="61"/>
  <c r="P69" i="61"/>
  <c r="P70" i="61"/>
  <c r="P71" i="61"/>
  <c r="P72" i="61"/>
  <c r="P73" i="61"/>
  <c r="P74" i="61"/>
  <c r="P75" i="61"/>
  <c r="P76" i="61"/>
  <c r="P77" i="61"/>
  <c r="P78" i="61"/>
  <c r="P79" i="61"/>
  <c r="P80" i="61"/>
  <c r="P81" i="61"/>
  <c r="P82" i="61"/>
  <c r="P83" i="61"/>
  <c r="P84" i="61"/>
  <c r="P85" i="61"/>
  <c r="P86" i="61"/>
  <c r="P87" i="61"/>
  <c r="P88" i="61"/>
  <c r="P89" i="61"/>
  <c r="P90" i="61"/>
  <c r="P91" i="61"/>
  <c r="P92" i="61"/>
  <c r="P93" i="61"/>
  <c r="P94" i="61"/>
  <c r="P95" i="61"/>
  <c r="P96" i="61"/>
  <c r="P97" i="61"/>
  <c r="P98" i="61"/>
  <c r="P99" i="61"/>
  <c r="P100" i="61"/>
  <c r="P101" i="61"/>
  <c r="P102" i="61"/>
  <c r="P103" i="61"/>
  <c r="P104" i="61"/>
  <c r="P105" i="61"/>
  <c r="P106" i="61"/>
  <c r="P107" i="61"/>
  <c r="P108" i="61"/>
  <c r="P109" i="61"/>
  <c r="P110" i="61"/>
  <c r="P111" i="61"/>
  <c r="P112" i="61"/>
  <c r="P113" i="61"/>
  <c r="P114" i="61"/>
  <c r="P115" i="61"/>
  <c r="P116" i="61"/>
  <c r="P117" i="61"/>
  <c r="P118" i="61"/>
  <c r="P119" i="61"/>
  <c r="P120" i="61"/>
  <c r="P121" i="61"/>
  <c r="P122" i="61"/>
  <c r="P123" i="61"/>
  <c r="P124" i="61"/>
  <c r="P125" i="61"/>
  <c r="P126" i="61"/>
  <c r="P127" i="61"/>
  <c r="P128" i="61"/>
  <c r="P129" i="61"/>
  <c r="P130" i="61"/>
  <c r="P131" i="61"/>
  <c r="P132" i="61"/>
  <c r="P133" i="61"/>
  <c r="P134" i="61"/>
  <c r="P135" i="61"/>
  <c r="P136" i="61"/>
  <c r="P137" i="61"/>
  <c r="P138" i="61"/>
  <c r="P139" i="61"/>
  <c r="P140" i="61"/>
  <c r="P141" i="61"/>
  <c r="P142" i="61"/>
  <c r="P143" i="61"/>
  <c r="P144" i="61"/>
  <c r="P145" i="61"/>
  <c r="P146" i="61"/>
  <c r="P147" i="61"/>
  <c r="P148" i="61"/>
  <c r="P149" i="61"/>
  <c r="P150" i="61"/>
  <c r="P151" i="61"/>
  <c r="P152" i="61"/>
  <c r="P153" i="61"/>
  <c r="P154" i="61"/>
  <c r="P155" i="61"/>
  <c r="P156" i="61"/>
  <c r="P157" i="61"/>
  <c r="P158" i="61"/>
  <c r="P159" i="61"/>
  <c r="P160" i="61"/>
  <c r="P161" i="61"/>
  <c r="P162" i="61"/>
  <c r="P163" i="61"/>
  <c r="P164" i="61"/>
  <c r="P165" i="61"/>
  <c r="P166" i="61"/>
  <c r="P167" i="61"/>
  <c r="P168" i="61"/>
  <c r="P169" i="61"/>
  <c r="P170" i="61"/>
  <c r="P171" i="61"/>
  <c r="P172" i="61"/>
  <c r="P173" i="61"/>
  <c r="P174" i="61"/>
  <c r="P175" i="61"/>
  <c r="P176" i="61"/>
  <c r="P177" i="61"/>
  <c r="P178" i="61"/>
  <c r="P179" i="61"/>
  <c r="P180" i="61"/>
  <c r="P181" i="61"/>
  <c r="P182" i="61"/>
  <c r="P183" i="61"/>
  <c r="P184" i="61"/>
  <c r="P185" i="61"/>
  <c r="P186" i="61"/>
  <c r="P187" i="61"/>
  <c r="P188" i="61"/>
  <c r="P189" i="61"/>
  <c r="P190" i="61"/>
  <c r="P191" i="61"/>
  <c r="P192" i="61"/>
  <c r="P193" i="61"/>
  <c r="P194" i="61"/>
  <c r="P195" i="61"/>
  <c r="P196" i="61"/>
  <c r="P197" i="61"/>
  <c r="P198" i="61"/>
  <c r="P199" i="61"/>
  <c r="P200" i="61"/>
  <c r="P201" i="61"/>
  <c r="P202" i="61"/>
  <c r="P203" i="61"/>
  <c r="P204" i="61"/>
  <c r="P205" i="61"/>
  <c r="P206" i="61"/>
  <c r="P207" i="61"/>
  <c r="P208" i="61"/>
  <c r="P209" i="61"/>
  <c r="P210" i="61"/>
  <c r="P211" i="61"/>
  <c r="P212" i="61"/>
  <c r="P213" i="61"/>
  <c r="P214" i="61"/>
  <c r="P215" i="61"/>
  <c r="P216" i="61"/>
  <c r="P217" i="61"/>
  <c r="P218" i="61"/>
  <c r="P219" i="61"/>
  <c r="P220" i="61"/>
  <c r="P221" i="61"/>
  <c r="P222" i="61"/>
  <c r="P223" i="61"/>
  <c r="P224" i="61"/>
  <c r="P225" i="61"/>
  <c r="P226" i="61"/>
  <c r="P227" i="61"/>
  <c r="P228" i="61"/>
  <c r="P229" i="61"/>
  <c r="P230" i="61"/>
  <c r="P231" i="61"/>
  <c r="P232" i="61"/>
  <c r="P233" i="61"/>
  <c r="P234" i="61"/>
  <c r="P235" i="61"/>
  <c r="P236" i="61"/>
  <c r="P237" i="61"/>
  <c r="P238" i="61"/>
  <c r="P239" i="61"/>
  <c r="P240" i="61"/>
  <c r="P241" i="61"/>
  <c r="P242" i="61"/>
  <c r="P243" i="61"/>
  <c r="P244" i="61"/>
  <c r="P245" i="61"/>
  <c r="P246" i="61"/>
  <c r="P247" i="61"/>
  <c r="P248" i="61"/>
  <c r="P249" i="61"/>
  <c r="P250" i="61"/>
  <c r="P251" i="61"/>
  <c r="P252" i="61"/>
  <c r="P253" i="61"/>
  <c r="P254" i="61"/>
  <c r="P255" i="61"/>
  <c r="P256" i="61"/>
  <c r="P257" i="61"/>
  <c r="P258" i="61"/>
  <c r="P259" i="61"/>
  <c r="P260" i="61"/>
  <c r="P261" i="61"/>
  <c r="P262" i="61"/>
  <c r="P263" i="61"/>
  <c r="P264" i="61"/>
  <c r="P265" i="61"/>
  <c r="P266" i="61"/>
  <c r="P267" i="61"/>
  <c r="P268" i="61"/>
  <c r="P269" i="61"/>
  <c r="P270" i="61"/>
  <c r="P271" i="61"/>
  <c r="P272" i="61"/>
  <c r="P273" i="61"/>
  <c r="P274" i="61"/>
  <c r="P275" i="61"/>
  <c r="P276" i="61"/>
  <c r="P277" i="61"/>
  <c r="P278" i="61"/>
  <c r="P279" i="61"/>
  <c r="P280" i="61"/>
  <c r="P281" i="61"/>
  <c r="P282" i="61"/>
  <c r="P283" i="61"/>
  <c r="P284" i="61"/>
  <c r="P285" i="61"/>
  <c r="P286" i="61"/>
  <c r="P287" i="61"/>
  <c r="P288" i="61"/>
  <c r="P289" i="61"/>
  <c r="P290" i="61"/>
  <c r="P291" i="61"/>
  <c r="P292" i="61"/>
  <c r="P293" i="61"/>
  <c r="P294" i="61"/>
  <c r="P295" i="61"/>
  <c r="P296" i="61"/>
  <c r="P297" i="61"/>
  <c r="P298" i="61"/>
  <c r="P299" i="61"/>
  <c r="P300" i="61"/>
  <c r="P301" i="61"/>
  <c r="P302" i="61"/>
  <c r="P303" i="61"/>
  <c r="P304" i="61"/>
  <c r="P305" i="61"/>
  <c r="P306" i="61"/>
  <c r="P307" i="61"/>
  <c r="P308" i="61"/>
  <c r="P309" i="61"/>
  <c r="P310" i="61"/>
  <c r="P311" i="61"/>
  <c r="P312" i="61"/>
  <c r="P313" i="61"/>
  <c r="P314" i="61"/>
  <c r="P315" i="61"/>
  <c r="P316" i="61"/>
  <c r="P317" i="61"/>
  <c r="P318" i="61"/>
  <c r="P319" i="61"/>
  <c r="P320" i="61"/>
  <c r="P321" i="61"/>
  <c r="P322" i="61"/>
  <c r="P323" i="61"/>
  <c r="P324" i="61"/>
  <c r="P325" i="61"/>
  <c r="P326" i="61"/>
  <c r="P327" i="61"/>
  <c r="P328" i="61"/>
  <c r="P329" i="61"/>
  <c r="P330" i="61"/>
  <c r="P331" i="61"/>
  <c r="P332" i="61"/>
  <c r="P333" i="61"/>
  <c r="P334" i="61"/>
  <c r="P335" i="61"/>
  <c r="P336" i="61"/>
  <c r="P337" i="61"/>
  <c r="P338" i="61"/>
  <c r="P339" i="61"/>
  <c r="P340" i="61"/>
  <c r="P341" i="61"/>
  <c r="P342" i="61"/>
  <c r="P343" i="61"/>
  <c r="P344" i="61"/>
  <c r="P345" i="61"/>
  <c r="P346" i="61"/>
  <c r="P347" i="61"/>
  <c r="P348" i="61"/>
  <c r="P349" i="61"/>
  <c r="P350" i="61"/>
  <c r="P351" i="61"/>
  <c r="P352" i="61"/>
  <c r="P353" i="61"/>
  <c r="P354" i="61"/>
  <c r="P355" i="61"/>
  <c r="P356" i="61"/>
  <c r="P357" i="61"/>
  <c r="P358" i="61"/>
  <c r="P359" i="61"/>
  <c r="P360" i="61"/>
  <c r="P361" i="61"/>
  <c r="P362" i="61"/>
  <c r="P363" i="61"/>
  <c r="P364" i="61"/>
  <c r="P365" i="61"/>
  <c r="P366" i="61"/>
  <c r="P367" i="61"/>
  <c r="P368" i="61"/>
  <c r="P369" i="61"/>
  <c r="P370" i="61"/>
  <c r="P371" i="61"/>
  <c r="P372" i="61"/>
  <c r="P373" i="61"/>
  <c r="P374" i="61"/>
  <c r="P375" i="61"/>
  <c r="P376" i="61"/>
  <c r="P377" i="61"/>
  <c r="P378" i="61"/>
  <c r="P379" i="61"/>
  <c r="P380" i="61"/>
  <c r="P381" i="61"/>
  <c r="P382" i="61"/>
  <c r="P383" i="61"/>
  <c r="P384" i="61"/>
  <c r="P385" i="61"/>
  <c r="P386" i="61"/>
  <c r="P387" i="61"/>
  <c r="P388" i="61"/>
  <c r="P389" i="61"/>
  <c r="P390" i="61"/>
  <c r="P391" i="61"/>
  <c r="P392" i="61"/>
  <c r="P393" i="61"/>
  <c r="P394" i="61"/>
  <c r="P395" i="61"/>
  <c r="P396" i="61"/>
  <c r="P397" i="61"/>
  <c r="P398" i="61"/>
  <c r="P399" i="61"/>
  <c r="P400" i="61"/>
  <c r="P401" i="61"/>
  <c r="P402" i="61"/>
  <c r="P403" i="61"/>
  <c r="P404" i="61"/>
  <c r="P405" i="61"/>
  <c r="P406" i="61"/>
  <c r="P407" i="61"/>
  <c r="P408" i="61"/>
  <c r="P409" i="61"/>
  <c r="P410" i="61"/>
  <c r="P411" i="61"/>
  <c r="P412" i="61"/>
  <c r="P413" i="61"/>
  <c r="P414" i="61"/>
  <c r="P415" i="61"/>
  <c r="P416" i="61"/>
  <c r="P417" i="61"/>
  <c r="P418" i="61"/>
  <c r="P419" i="61"/>
  <c r="P420" i="61"/>
  <c r="P421" i="61"/>
  <c r="P422" i="61"/>
  <c r="P423" i="61"/>
  <c r="P424" i="61"/>
  <c r="P425" i="61"/>
  <c r="P426" i="61"/>
  <c r="P427" i="61"/>
  <c r="P428" i="61"/>
  <c r="P429" i="61"/>
  <c r="P430" i="61"/>
  <c r="P431" i="61"/>
  <c r="P432" i="61"/>
  <c r="P433" i="61"/>
  <c r="P434" i="61"/>
  <c r="P435" i="61"/>
  <c r="P436" i="61"/>
  <c r="P437" i="61"/>
  <c r="P438" i="61"/>
  <c r="P439" i="61"/>
  <c r="P440" i="61"/>
  <c r="P441" i="61"/>
  <c r="P442" i="61"/>
  <c r="P443" i="61"/>
  <c r="P444" i="61"/>
  <c r="P445" i="61"/>
  <c r="P446" i="61"/>
  <c r="P447" i="61"/>
  <c r="P448" i="61"/>
  <c r="P449" i="61"/>
  <c r="P450" i="61"/>
  <c r="P451" i="61"/>
  <c r="P452" i="61"/>
  <c r="P453" i="61"/>
  <c r="P454" i="61"/>
  <c r="P455" i="61"/>
  <c r="P456" i="61"/>
  <c r="P457" i="61"/>
  <c r="P458" i="61"/>
  <c r="P459" i="61"/>
  <c r="P460" i="61"/>
  <c r="P461" i="61"/>
  <c r="P462" i="61"/>
  <c r="P463" i="61"/>
  <c r="P464" i="61"/>
  <c r="P465" i="61"/>
  <c r="P466" i="61"/>
  <c r="P467" i="61"/>
  <c r="P468" i="61"/>
  <c r="P469" i="61"/>
  <c r="P470" i="61"/>
  <c r="P471" i="61"/>
  <c r="P472" i="61"/>
  <c r="P473" i="61"/>
  <c r="P474" i="61"/>
  <c r="P475" i="61"/>
  <c r="P476" i="61"/>
  <c r="P477" i="61"/>
  <c r="P478" i="61"/>
  <c r="P479" i="61"/>
  <c r="P480" i="61"/>
  <c r="P481" i="61"/>
  <c r="P482" i="61"/>
  <c r="P483" i="61"/>
  <c r="P484" i="61"/>
  <c r="P485" i="61"/>
  <c r="P486" i="61"/>
  <c r="P487" i="61"/>
  <c r="P488" i="61"/>
  <c r="P489" i="61"/>
  <c r="P490" i="61"/>
  <c r="P491" i="61"/>
  <c r="P492" i="61"/>
  <c r="P493" i="61"/>
  <c r="P494" i="61"/>
  <c r="P495" i="61"/>
  <c r="P496" i="61"/>
  <c r="P497" i="61"/>
  <c r="P498" i="61"/>
  <c r="P499" i="61"/>
  <c r="P500" i="61"/>
  <c r="P9" i="61"/>
  <c r="O10" i="58"/>
  <c r="O11" i="58"/>
  <c r="O12" i="58"/>
  <c r="O13" i="58"/>
  <c r="O14" i="58"/>
  <c r="O15" i="58"/>
  <c r="O16" i="58"/>
  <c r="O17" i="58"/>
  <c r="O18" i="58"/>
  <c r="O19" i="58"/>
  <c r="O20" i="58"/>
  <c r="O21" i="58"/>
  <c r="O22" i="58"/>
  <c r="O23" i="58"/>
  <c r="O24" i="58"/>
  <c r="O25" i="58"/>
  <c r="O26" i="58"/>
  <c r="O27" i="58"/>
  <c r="O28" i="58"/>
  <c r="O29" i="58"/>
  <c r="O30" i="58"/>
  <c r="O31" i="58"/>
  <c r="O32" i="58"/>
  <c r="O33" i="58"/>
  <c r="O34" i="58"/>
  <c r="O35" i="58"/>
  <c r="O36" i="58"/>
  <c r="O37" i="58"/>
  <c r="O38" i="58"/>
  <c r="O39" i="58"/>
  <c r="O40" i="58"/>
  <c r="O41" i="58"/>
  <c r="O42" i="58"/>
  <c r="O43" i="58"/>
  <c r="O44" i="58"/>
  <c r="O45" i="58"/>
  <c r="O46" i="58"/>
  <c r="O47" i="58"/>
  <c r="O48" i="58"/>
  <c r="O49" i="58"/>
  <c r="O50" i="58"/>
  <c r="O51" i="58"/>
  <c r="O52" i="58"/>
  <c r="O53" i="58"/>
  <c r="O54" i="58"/>
  <c r="O55" i="58"/>
  <c r="O56" i="58"/>
  <c r="O57" i="58"/>
  <c r="O58" i="58"/>
  <c r="O59" i="58"/>
  <c r="O60" i="58"/>
  <c r="O61" i="58"/>
  <c r="O62" i="58"/>
  <c r="O63" i="58"/>
  <c r="O64" i="58"/>
  <c r="O65" i="58"/>
  <c r="O66" i="58"/>
  <c r="O67" i="58"/>
  <c r="O68" i="58"/>
  <c r="O69" i="58"/>
  <c r="O70" i="58"/>
  <c r="O71" i="58"/>
  <c r="O72" i="58"/>
  <c r="O73" i="58"/>
  <c r="O74" i="58"/>
  <c r="O75" i="58"/>
  <c r="O76" i="58"/>
  <c r="O77" i="58"/>
  <c r="O78" i="58"/>
  <c r="O79" i="58"/>
  <c r="O80" i="58"/>
  <c r="O81" i="58"/>
  <c r="O82" i="58"/>
  <c r="O83" i="58"/>
  <c r="O84" i="58"/>
  <c r="O85" i="58"/>
  <c r="O86" i="58"/>
  <c r="O87" i="58"/>
  <c r="O88" i="58"/>
  <c r="O89" i="58"/>
  <c r="O90" i="58"/>
  <c r="O91" i="58"/>
  <c r="O92" i="58"/>
  <c r="O93" i="58"/>
  <c r="O94" i="58"/>
  <c r="O95" i="58"/>
  <c r="O96" i="58"/>
  <c r="O97" i="58"/>
  <c r="O98" i="58"/>
  <c r="O99" i="58"/>
  <c r="O100" i="58"/>
  <c r="O101" i="58"/>
  <c r="O102" i="58"/>
  <c r="O103" i="58"/>
  <c r="O104" i="58"/>
  <c r="O105" i="58"/>
  <c r="O106" i="58"/>
  <c r="O107" i="58"/>
  <c r="O108" i="58"/>
  <c r="O109" i="58"/>
  <c r="O110" i="58"/>
  <c r="O111" i="58"/>
  <c r="O112" i="58"/>
  <c r="O113" i="58"/>
  <c r="O114" i="58"/>
  <c r="O115" i="58"/>
  <c r="O116" i="58"/>
  <c r="O117" i="58"/>
  <c r="O118" i="58"/>
  <c r="O119" i="58"/>
  <c r="O120" i="58"/>
  <c r="O121" i="58"/>
  <c r="O122" i="58"/>
  <c r="O123" i="58"/>
  <c r="O124" i="58"/>
  <c r="O125" i="58"/>
  <c r="O126" i="58"/>
  <c r="O127" i="58"/>
  <c r="O128" i="58"/>
  <c r="O129" i="58"/>
  <c r="O130" i="58"/>
  <c r="O131" i="58"/>
  <c r="O132" i="58"/>
  <c r="O133" i="58"/>
  <c r="O134" i="58"/>
  <c r="O135" i="58"/>
  <c r="O136" i="58"/>
  <c r="O137" i="58"/>
  <c r="O138" i="58"/>
  <c r="O139" i="58"/>
  <c r="O140" i="58"/>
  <c r="O141" i="58"/>
  <c r="O142" i="58"/>
  <c r="O143" i="58"/>
  <c r="O144" i="58"/>
  <c r="O145" i="58"/>
  <c r="O146" i="58"/>
  <c r="O147" i="58"/>
  <c r="O148" i="58"/>
  <c r="O149" i="58"/>
  <c r="O150" i="58"/>
  <c r="O151" i="58"/>
  <c r="O152" i="58"/>
  <c r="O153" i="58"/>
  <c r="O154" i="58"/>
  <c r="O155" i="58"/>
  <c r="O156" i="58"/>
  <c r="O157" i="58"/>
  <c r="O158" i="58"/>
  <c r="O159" i="58"/>
  <c r="O160" i="58"/>
  <c r="O161" i="58"/>
  <c r="O162" i="58"/>
  <c r="O163" i="58"/>
  <c r="O164" i="58"/>
  <c r="O165" i="58"/>
  <c r="O166" i="58"/>
  <c r="O167" i="58"/>
  <c r="O168" i="58"/>
  <c r="O169" i="58"/>
  <c r="O170" i="58"/>
  <c r="O171" i="58"/>
  <c r="O172" i="58"/>
  <c r="O173" i="58"/>
  <c r="O174" i="58"/>
  <c r="O175" i="58"/>
  <c r="O176" i="58"/>
  <c r="O177" i="58"/>
  <c r="O178" i="58"/>
  <c r="O179" i="58"/>
  <c r="O180" i="58"/>
  <c r="O181" i="58"/>
  <c r="O182" i="58"/>
  <c r="O183" i="58"/>
  <c r="O184" i="58"/>
  <c r="O185" i="58"/>
  <c r="O186" i="58"/>
  <c r="O187" i="58"/>
  <c r="O188" i="58"/>
  <c r="O189" i="58"/>
  <c r="O190" i="58"/>
  <c r="O191" i="58"/>
  <c r="O192" i="58"/>
  <c r="O193" i="58"/>
  <c r="O194" i="58"/>
  <c r="O195" i="58"/>
  <c r="O196" i="58"/>
  <c r="O197" i="58"/>
  <c r="O198" i="58"/>
  <c r="O199" i="58"/>
  <c r="O200" i="58"/>
  <c r="O201" i="58"/>
  <c r="O202" i="58"/>
  <c r="O203" i="58"/>
  <c r="O204" i="58"/>
  <c r="O205" i="58"/>
  <c r="O206" i="58"/>
  <c r="O207" i="58"/>
  <c r="O208" i="58"/>
  <c r="O209" i="58"/>
  <c r="O210" i="58"/>
  <c r="O211" i="58"/>
  <c r="O212" i="58"/>
  <c r="O213" i="58"/>
  <c r="O214" i="58"/>
  <c r="O215" i="58"/>
  <c r="O216" i="58"/>
  <c r="O217" i="58"/>
  <c r="O218" i="58"/>
  <c r="O219" i="58"/>
  <c r="O220" i="58"/>
  <c r="O221" i="58"/>
  <c r="O222" i="58"/>
  <c r="O223" i="58"/>
  <c r="O224" i="58"/>
  <c r="O225" i="58"/>
  <c r="O226" i="58"/>
  <c r="O227" i="58"/>
  <c r="O228" i="58"/>
  <c r="O229" i="58"/>
  <c r="O230" i="58"/>
  <c r="O231" i="58"/>
  <c r="O232" i="58"/>
  <c r="O233" i="58"/>
  <c r="O234" i="58"/>
  <c r="O235" i="58"/>
  <c r="O236" i="58"/>
  <c r="O237" i="58"/>
  <c r="O238" i="58"/>
  <c r="O239" i="58"/>
  <c r="O240" i="58"/>
  <c r="O241" i="58"/>
  <c r="O242" i="58"/>
  <c r="O243" i="58"/>
  <c r="O244" i="58"/>
  <c r="O245" i="58"/>
  <c r="O246" i="58"/>
  <c r="O247" i="58"/>
  <c r="O248" i="58"/>
  <c r="O249" i="58"/>
  <c r="O250" i="58"/>
  <c r="O251" i="58"/>
  <c r="O252" i="58"/>
  <c r="O253" i="58"/>
  <c r="O254" i="58"/>
  <c r="O255" i="58"/>
  <c r="O256" i="58"/>
  <c r="O257" i="58"/>
  <c r="O258" i="58"/>
  <c r="O259" i="58"/>
  <c r="O260" i="58"/>
  <c r="O261" i="58"/>
  <c r="O262" i="58"/>
  <c r="O263" i="58"/>
  <c r="O264" i="58"/>
  <c r="O265" i="58"/>
  <c r="O266" i="58"/>
  <c r="O267" i="58"/>
  <c r="O268" i="58"/>
  <c r="O269" i="58"/>
  <c r="O270" i="58"/>
  <c r="O271" i="58"/>
  <c r="O272" i="58"/>
  <c r="O273" i="58"/>
  <c r="O274" i="58"/>
  <c r="O275" i="58"/>
  <c r="O276" i="58"/>
  <c r="O277" i="58"/>
  <c r="O278" i="58"/>
  <c r="O279" i="58"/>
  <c r="O280" i="58"/>
  <c r="O281" i="58"/>
  <c r="O282" i="58"/>
  <c r="O283" i="58"/>
  <c r="O284" i="58"/>
  <c r="O285" i="58"/>
  <c r="O286" i="58"/>
  <c r="O287" i="58"/>
  <c r="O288" i="58"/>
  <c r="O289" i="58"/>
  <c r="O290" i="58"/>
  <c r="O291" i="58"/>
  <c r="O292" i="58"/>
  <c r="O293" i="58"/>
  <c r="O294" i="58"/>
  <c r="O295" i="58"/>
  <c r="O296" i="58"/>
  <c r="O297" i="58"/>
  <c r="O298" i="58"/>
  <c r="O299" i="58"/>
  <c r="O300" i="58"/>
  <c r="O301" i="58"/>
  <c r="O302" i="58"/>
  <c r="O303" i="58"/>
  <c r="O304" i="58"/>
  <c r="O305" i="58"/>
  <c r="O306" i="58"/>
  <c r="O307" i="58"/>
  <c r="O308" i="58"/>
  <c r="O309" i="58"/>
  <c r="O310" i="58"/>
  <c r="O311" i="58"/>
  <c r="O312" i="58"/>
  <c r="O313" i="58"/>
  <c r="O314" i="58"/>
  <c r="O315" i="58"/>
  <c r="O316" i="58"/>
  <c r="O317" i="58"/>
  <c r="O318" i="58"/>
  <c r="O319" i="58"/>
  <c r="O320" i="58"/>
  <c r="O321" i="58"/>
  <c r="O322" i="58"/>
  <c r="O323" i="58"/>
  <c r="O324" i="58"/>
  <c r="O325" i="58"/>
  <c r="O326" i="58"/>
  <c r="O327" i="58"/>
  <c r="O328" i="58"/>
  <c r="O329" i="58"/>
  <c r="O330" i="58"/>
  <c r="O331" i="58"/>
  <c r="O332" i="58"/>
  <c r="O333" i="58"/>
  <c r="O334" i="58"/>
  <c r="O335" i="58"/>
  <c r="O336" i="58"/>
  <c r="O337" i="58"/>
  <c r="O338" i="58"/>
  <c r="O339" i="58"/>
  <c r="O340" i="58"/>
  <c r="O341" i="58"/>
  <c r="O342" i="58"/>
  <c r="O343" i="58"/>
  <c r="O344" i="58"/>
  <c r="O345" i="58"/>
  <c r="O346" i="58"/>
  <c r="O347" i="58"/>
  <c r="O348" i="58"/>
  <c r="O349" i="58"/>
  <c r="O350" i="58"/>
  <c r="O351" i="58"/>
  <c r="O352" i="58"/>
  <c r="O353" i="58"/>
  <c r="O354" i="58"/>
  <c r="O355" i="58"/>
  <c r="O356" i="58"/>
  <c r="O357" i="58"/>
  <c r="O358" i="58"/>
  <c r="O359" i="58"/>
  <c r="O360" i="58"/>
  <c r="O361" i="58"/>
  <c r="O362" i="58"/>
  <c r="O363" i="58"/>
  <c r="O364" i="58"/>
  <c r="O365" i="58"/>
  <c r="O366" i="58"/>
  <c r="O367" i="58"/>
  <c r="O368" i="58"/>
  <c r="O369" i="58"/>
  <c r="O370" i="58"/>
  <c r="O371" i="58"/>
  <c r="O372" i="58"/>
  <c r="O373" i="58"/>
  <c r="O374" i="58"/>
  <c r="O375" i="58"/>
  <c r="O376" i="58"/>
  <c r="O377" i="58"/>
  <c r="O378" i="58"/>
  <c r="O379" i="58"/>
  <c r="O380" i="58"/>
  <c r="O381" i="58"/>
  <c r="O382" i="58"/>
  <c r="O383" i="58"/>
  <c r="O384" i="58"/>
  <c r="O385" i="58"/>
  <c r="O386" i="58"/>
  <c r="O387" i="58"/>
  <c r="O388" i="58"/>
  <c r="O389" i="58"/>
  <c r="O390" i="58"/>
  <c r="O391" i="58"/>
  <c r="O392" i="58"/>
  <c r="O393" i="58"/>
  <c r="O394" i="58"/>
  <c r="O395" i="58"/>
  <c r="O396" i="58"/>
  <c r="O397" i="58"/>
  <c r="O398" i="58"/>
  <c r="O399" i="58"/>
  <c r="O400" i="58"/>
  <c r="O401" i="58"/>
  <c r="O402" i="58"/>
  <c r="O403" i="58"/>
  <c r="O404" i="58"/>
  <c r="O405" i="58"/>
  <c r="O406" i="58"/>
  <c r="O407" i="58"/>
  <c r="O408" i="58"/>
  <c r="O409" i="58"/>
  <c r="O410" i="58"/>
  <c r="O411" i="58"/>
  <c r="O412" i="58"/>
  <c r="O413" i="58"/>
  <c r="O414" i="58"/>
  <c r="O415" i="58"/>
  <c r="O416" i="58"/>
  <c r="O417" i="58"/>
  <c r="O418" i="58"/>
  <c r="O419" i="58"/>
  <c r="O420" i="58"/>
  <c r="O421" i="58"/>
  <c r="O422" i="58"/>
  <c r="O423" i="58"/>
  <c r="O424" i="58"/>
  <c r="O425" i="58"/>
  <c r="O426" i="58"/>
  <c r="O427" i="58"/>
  <c r="O428" i="58"/>
  <c r="O429" i="58"/>
  <c r="O430" i="58"/>
  <c r="O431" i="58"/>
  <c r="O432" i="58"/>
  <c r="O433" i="58"/>
  <c r="O434" i="58"/>
  <c r="O435" i="58"/>
  <c r="O436" i="58"/>
  <c r="O437" i="58"/>
  <c r="O438" i="58"/>
  <c r="O439" i="58"/>
  <c r="O440" i="58"/>
  <c r="O441" i="58"/>
  <c r="O442" i="58"/>
  <c r="O443" i="58"/>
  <c r="O444" i="58"/>
  <c r="O445" i="58"/>
  <c r="O446" i="58"/>
  <c r="O447" i="58"/>
  <c r="O448" i="58"/>
  <c r="O449" i="58"/>
  <c r="O450" i="58"/>
  <c r="O451" i="58"/>
  <c r="O452" i="58"/>
  <c r="O453" i="58"/>
  <c r="O454" i="58"/>
  <c r="O455" i="58"/>
  <c r="O456" i="58"/>
  <c r="O457" i="58"/>
  <c r="O458" i="58"/>
  <c r="O459" i="58"/>
  <c r="O460" i="58"/>
  <c r="O461" i="58"/>
  <c r="O462" i="58"/>
  <c r="O463" i="58"/>
  <c r="O464" i="58"/>
  <c r="O465" i="58"/>
  <c r="O466" i="58"/>
  <c r="O467" i="58"/>
  <c r="O468" i="58"/>
  <c r="O469" i="58"/>
  <c r="O470" i="58"/>
  <c r="O471" i="58"/>
  <c r="O472" i="58"/>
  <c r="O473" i="58"/>
  <c r="O474" i="58"/>
  <c r="O475" i="58"/>
  <c r="O476" i="58"/>
  <c r="O477" i="58"/>
  <c r="O478" i="58"/>
  <c r="O479" i="58"/>
  <c r="O480" i="58"/>
  <c r="O481" i="58"/>
  <c r="O482" i="58"/>
  <c r="O483" i="58"/>
  <c r="O484" i="58"/>
  <c r="O485" i="58"/>
  <c r="O486" i="58"/>
  <c r="O487" i="58"/>
  <c r="O488" i="58"/>
  <c r="O489" i="58"/>
  <c r="O490" i="58"/>
  <c r="O491" i="58"/>
  <c r="O492" i="58"/>
  <c r="O493" i="58"/>
  <c r="O494" i="58"/>
  <c r="O495" i="58"/>
  <c r="O496" i="58"/>
  <c r="O497" i="58"/>
  <c r="O498" i="58"/>
  <c r="O499" i="58"/>
  <c r="O500" i="58"/>
  <c r="O9" i="58"/>
  <c r="Q10" i="57"/>
  <c r="Q11" i="57"/>
  <c r="Q12" i="57"/>
  <c r="Q13" i="57"/>
  <c r="Q14" i="57"/>
  <c r="Q15" i="57"/>
  <c r="Q16" i="57"/>
  <c r="Q17" i="57"/>
  <c r="Q18" i="57"/>
  <c r="Q19" i="57"/>
  <c r="Q20" i="57"/>
  <c r="Q21" i="57"/>
  <c r="Q22" i="57"/>
  <c r="Q23" i="57"/>
  <c r="Q24" i="57"/>
  <c r="Q25" i="57"/>
  <c r="Q26" i="57"/>
  <c r="Q27" i="57"/>
  <c r="Q28" i="57"/>
  <c r="Q29" i="57"/>
  <c r="Q30" i="57"/>
  <c r="Q31" i="57"/>
  <c r="Q32" i="57"/>
  <c r="Q33" i="57"/>
  <c r="Q34" i="57"/>
  <c r="Q35" i="57"/>
  <c r="Q36" i="57"/>
  <c r="Q37" i="57"/>
  <c r="Q38" i="57"/>
  <c r="Q39" i="57"/>
  <c r="Q40" i="57"/>
  <c r="Q41" i="57"/>
  <c r="Q42" i="57"/>
  <c r="Q43" i="57"/>
  <c r="Q44" i="57"/>
  <c r="Q45" i="57"/>
  <c r="Q46" i="57"/>
  <c r="Q47" i="57"/>
  <c r="Q48" i="57"/>
  <c r="Q49" i="57"/>
  <c r="Q50" i="57"/>
  <c r="Q51" i="57"/>
  <c r="Q52" i="57"/>
  <c r="Q53" i="57"/>
  <c r="Q54" i="57"/>
  <c r="Q55" i="57"/>
  <c r="Q56" i="57"/>
  <c r="Q57" i="57"/>
  <c r="Q58" i="57"/>
  <c r="Q59" i="57"/>
  <c r="Q60" i="57"/>
  <c r="Q61" i="57"/>
  <c r="Q62" i="57"/>
  <c r="Q63" i="57"/>
  <c r="Q64" i="57"/>
  <c r="Q65" i="57"/>
  <c r="Q66" i="57"/>
  <c r="Q67" i="57"/>
  <c r="Q68" i="57"/>
  <c r="Q69" i="57"/>
  <c r="Q70" i="57"/>
  <c r="Q71" i="57"/>
  <c r="Q72" i="57"/>
  <c r="Q73" i="57"/>
  <c r="Q74" i="57"/>
  <c r="Q75" i="57"/>
  <c r="Q76" i="57"/>
  <c r="Q77" i="57"/>
  <c r="Q78" i="57"/>
  <c r="Q79" i="57"/>
  <c r="Q80" i="57"/>
  <c r="Q81" i="57"/>
  <c r="Q82" i="57"/>
  <c r="Q83" i="57"/>
  <c r="Q84" i="57"/>
  <c r="Q85" i="57"/>
  <c r="Q86" i="57"/>
  <c r="Q87" i="57"/>
  <c r="Q88" i="57"/>
  <c r="Q89" i="57"/>
  <c r="Q90" i="57"/>
  <c r="Q91" i="57"/>
  <c r="Q92" i="57"/>
  <c r="Q93" i="57"/>
  <c r="Q94" i="57"/>
  <c r="Q95" i="57"/>
  <c r="Q96" i="57"/>
  <c r="Q97" i="57"/>
  <c r="Q98" i="57"/>
  <c r="Q99" i="57"/>
  <c r="Q100" i="57"/>
  <c r="Q101" i="57"/>
  <c r="Q102" i="57"/>
  <c r="Q103" i="57"/>
  <c r="Q104" i="57"/>
  <c r="Q105" i="57"/>
  <c r="Q106" i="57"/>
  <c r="Q107" i="57"/>
  <c r="Q108" i="57"/>
  <c r="Q109" i="57"/>
  <c r="Q110" i="57"/>
  <c r="Q111" i="57"/>
  <c r="Q112" i="57"/>
  <c r="Q113" i="57"/>
  <c r="Q114" i="57"/>
  <c r="Q115" i="57"/>
  <c r="Q116" i="57"/>
  <c r="Q117" i="57"/>
  <c r="Q118" i="57"/>
  <c r="Q119" i="57"/>
  <c r="Q120" i="57"/>
  <c r="Q121" i="57"/>
  <c r="Q122" i="57"/>
  <c r="Q123" i="57"/>
  <c r="Q124" i="57"/>
  <c r="Q125" i="57"/>
  <c r="Q126" i="57"/>
  <c r="Q127" i="57"/>
  <c r="Q128" i="57"/>
  <c r="Q129" i="57"/>
  <c r="Q130" i="57"/>
  <c r="Q131" i="57"/>
  <c r="Q132" i="57"/>
  <c r="Q133" i="57"/>
  <c r="Q134" i="57"/>
  <c r="Q135" i="57"/>
  <c r="Q136" i="57"/>
  <c r="Q137" i="57"/>
  <c r="Q138" i="57"/>
  <c r="Q139" i="57"/>
  <c r="Q140" i="57"/>
  <c r="Q141" i="57"/>
  <c r="Q142" i="57"/>
  <c r="Q143" i="57"/>
  <c r="Q144" i="57"/>
  <c r="Q145" i="57"/>
  <c r="Q146" i="57"/>
  <c r="Q147" i="57"/>
  <c r="Q148" i="57"/>
  <c r="Q149" i="57"/>
  <c r="Q150" i="57"/>
  <c r="Q151" i="57"/>
  <c r="Q152" i="57"/>
  <c r="Q153" i="57"/>
  <c r="Q154" i="57"/>
  <c r="Q155" i="57"/>
  <c r="Q156" i="57"/>
  <c r="Q157" i="57"/>
  <c r="Q158" i="57"/>
  <c r="Q159" i="57"/>
  <c r="Q160" i="57"/>
  <c r="Q161" i="57"/>
  <c r="Q162" i="57"/>
  <c r="Q163" i="57"/>
  <c r="Q164" i="57"/>
  <c r="Q165" i="57"/>
  <c r="Q166" i="57"/>
  <c r="Q167" i="57"/>
  <c r="Q168" i="57"/>
  <c r="Q169" i="57"/>
  <c r="Q170" i="57"/>
  <c r="Q171" i="57"/>
  <c r="Q172" i="57"/>
  <c r="Q173" i="57"/>
  <c r="Q174" i="57"/>
  <c r="Q175" i="57"/>
  <c r="Q176" i="57"/>
  <c r="Q177" i="57"/>
  <c r="Q178" i="57"/>
  <c r="Q179" i="57"/>
  <c r="Q180" i="57"/>
  <c r="Q181" i="57"/>
  <c r="Q182" i="57"/>
  <c r="Q183" i="57"/>
  <c r="Q184" i="57"/>
  <c r="Q185" i="57"/>
  <c r="Q186" i="57"/>
  <c r="Q187" i="57"/>
  <c r="Q188" i="57"/>
  <c r="Q189" i="57"/>
  <c r="Q190" i="57"/>
  <c r="Q191" i="57"/>
  <c r="Q192" i="57"/>
  <c r="Q193" i="57"/>
  <c r="Q194" i="57"/>
  <c r="Q195" i="57"/>
  <c r="Q196" i="57"/>
  <c r="Q197" i="57"/>
  <c r="Q198" i="57"/>
  <c r="Q199" i="57"/>
  <c r="Q200" i="57"/>
  <c r="Q201" i="57"/>
  <c r="Q202" i="57"/>
  <c r="Q203" i="57"/>
  <c r="Q204" i="57"/>
  <c r="Q205" i="57"/>
  <c r="Q206" i="57"/>
  <c r="Q207" i="57"/>
  <c r="Q208" i="57"/>
  <c r="Q209" i="57"/>
  <c r="Q210" i="57"/>
  <c r="Q211" i="57"/>
  <c r="Q212" i="57"/>
  <c r="Q213" i="57"/>
  <c r="Q214" i="57"/>
  <c r="Q215" i="57"/>
  <c r="Q216" i="57"/>
  <c r="Q217" i="57"/>
  <c r="Q218" i="57"/>
  <c r="Q219" i="57"/>
  <c r="Q220" i="57"/>
  <c r="Q221" i="57"/>
  <c r="Q222" i="57"/>
  <c r="Q223" i="57"/>
  <c r="Q224" i="57"/>
  <c r="Q225" i="57"/>
  <c r="Q226" i="57"/>
  <c r="Q227" i="57"/>
  <c r="Q228" i="57"/>
  <c r="Q229" i="57"/>
  <c r="Q230" i="57"/>
  <c r="Q231" i="57"/>
  <c r="Q232" i="57"/>
  <c r="Q233" i="57"/>
  <c r="Q234" i="57"/>
  <c r="Q235" i="57"/>
  <c r="Q236" i="57"/>
  <c r="Q237" i="57"/>
  <c r="Q238" i="57"/>
  <c r="Q239" i="57"/>
  <c r="Q240" i="57"/>
  <c r="Q241" i="57"/>
  <c r="Q242" i="57"/>
  <c r="Q243" i="57"/>
  <c r="Q244" i="57"/>
  <c r="Q245" i="57"/>
  <c r="Q246" i="57"/>
  <c r="Q247" i="57"/>
  <c r="Q248" i="57"/>
  <c r="Q249" i="57"/>
  <c r="Q250" i="57"/>
  <c r="Q251" i="57"/>
  <c r="Q252" i="57"/>
  <c r="Q253" i="57"/>
  <c r="Q254" i="57"/>
  <c r="Q255" i="57"/>
  <c r="Q256" i="57"/>
  <c r="Q257" i="57"/>
  <c r="Q258" i="57"/>
  <c r="Q259" i="57"/>
  <c r="Q260" i="57"/>
  <c r="Q261" i="57"/>
  <c r="Q262" i="57"/>
  <c r="Q263" i="57"/>
  <c r="Q264" i="57"/>
  <c r="Q265" i="57"/>
  <c r="Q266" i="57"/>
  <c r="Q267" i="57"/>
  <c r="Q268" i="57"/>
  <c r="Q269" i="57"/>
  <c r="Q270" i="57"/>
  <c r="Q271" i="57"/>
  <c r="Q272" i="57"/>
  <c r="Q273" i="57"/>
  <c r="Q274" i="57"/>
  <c r="Q275" i="57"/>
  <c r="Q276" i="57"/>
  <c r="Q277" i="57"/>
  <c r="Q278" i="57"/>
  <c r="Q279" i="57"/>
  <c r="Q280" i="57"/>
  <c r="Q281" i="57"/>
  <c r="Q282" i="57"/>
  <c r="Q283" i="57"/>
  <c r="Q284" i="57"/>
  <c r="Q285" i="57"/>
  <c r="Q286" i="57"/>
  <c r="Q287" i="57"/>
  <c r="Q288" i="57"/>
  <c r="Q289" i="57"/>
  <c r="Q290" i="57"/>
  <c r="Q291" i="57"/>
  <c r="Q292" i="57"/>
  <c r="Q293" i="57"/>
  <c r="Q294" i="57"/>
  <c r="Q295" i="57"/>
  <c r="Q296" i="57"/>
  <c r="Q297" i="57"/>
  <c r="Q298" i="57"/>
  <c r="Q299" i="57"/>
  <c r="Q300" i="57"/>
  <c r="Q301" i="57"/>
  <c r="Q302" i="57"/>
  <c r="Q303" i="57"/>
  <c r="Q304" i="57"/>
  <c r="Q305" i="57"/>
  <c r="Q306" i="57"/>
  <c r="Q307" i="57"/>
  <c r="Q308" i="57"/>
  <c r="Q309" i="57"/>
  <c r="Q310" i="57"/>
  <c r="Q311" i="57"/>
  <c r="Q312" i="57"/>
  <c r="Q313" i="57"/>
  <c r="Q314" i="57"/>
  <c r="Q315" i="57"/>
  <c r="Q316" i="57"/>
  <c r="Q317" i="57"/>
  <c r="Q318" i="57"/>
  <c r="Q319" i="57"/>
  <c r="Q320" i="57"/>
  <c r="Q321" i="57"/>
  <c r="Q322" i="57"/>
  <c r="Q323" i="57"/>
  <c r="Q324" i="57"/>
  <c r="Q325" i="57"/>
  <c r="Q326" i="57"/>
  <c r="Q327" i="57"/>
  <c r="Q328" i="57"/>
  <c r="Q329" i="57"/>
  <c r="Q330" i="57"/>
  <c r="Q331" i="57"/>
  <c r="Q332" i="57"/>
  <c r="Q333" i="57"/>
  <c r="Q334" i="57"/>
  <c r="Q335" i="57"/>
  <c r="Q336" i="57"/>
  <c r="Q337" i="57"/>
  <c r="Q338" i="57"/>
  <c r="Q339" i="57"/>
  <c r="Q340" i="57"/>
  <c r="Q341" i="57"/>
  <c r="Q342" i="57"/>
  <c r="Q343" i="57"/>
  <c r="Q344" i="57"/>
  <c r="Q345" i="57"/>
  <c r="Q346" i="57"/>
  <c r="Q347" i="57"/>
  <c r="Q348" i="57"/>
  <c r="Q349" i="57"/>
  <c r="Q350" i="57"/>
  <c r="Q351" i="57"/>
  <c r="Q352" i="57"/>
  <c r="Q353" i="57"/>
  <c r="Q354" i="57"/>
  <c r="Q355" i="57"/>
  <c r="Q356" i="57"/>
  <c r="Q357" i="57"/>
  <c r="Q358" i="57"/>
  <c r="Q359" i="57"/>
  <c r="Q360" i="57"/>
  <c r="Q361" i="57"/>
  <c r="Q362" i="57"/>
  <c r="Q363" i="57"/>
  <c r="Q364" i="57"/>
  <c r="Q365" i="57"/>
  <c r="Q366" i="57"/>
  <c r="Q367" i="57"/>
  <c r="Q368" i="57"/>
  <c r="Q369" i="57"/>
  <c r="Q370" i="57"/>
  <c r="Q371" i="57"/>
  <c r="Q372" i="57"/>
  <c r="Q373" i="57"/>
  <c r="Q374" i="57"/>
  <c r="Q375" i="57"/>
  <c r="Q376" i="57"/>
  <c r="Q377" i="57"/>
  <c r="Q378" i="57"/>
  <c r="Q379" i="57"/>
  <c r="Q380" i="57"/>
  <c r="Q381" i="57"/>
  <c r="Q382" i="57"/>
  <c r="Q383" i="57"/>
  <c r="Q384" i="57"/>
  <c r="Q385" i="57"/>
  <c r="Q386" i="57"/>
  <c r="Q387" i="57"/>
  <c r="Q388" i="57"/>
  <c r="Q389" i="57"/>
  <c r="Q390" i="57"/>
  <c r="Q391" i="57"/>
  <c r="Q392" i="57"/>
  <c r="Q393" i="57"/>
  <c r="Q394" i="57"/>
  <c r="Q395" i="57"/>
  <c r="Q396" i="57"/>
  <c r="Q397" i="57"/>
  <c r="Q398" i="57"/>
  <c r="Q399" i="57"/>
  <c r="Q400" i="57"/>
  <c r="Q401" i="57"/>
  <c r="Q402" i="57"/>
  <c r="Q403" i="57"/>
  <c r="Q404" i="57"/>
  <c r="Q405" i="57"/>
  <c r="Q406" i="57"/>
  <c r="Q407" i="57"/>
  <c r="Q408" i="57"/>
  <c r="Q409" i="57"/>
  <c r="Q410" i="57"/>
  <c r="Q411" i="57"/>
  <c r="Q412" i="57"/>
  <c r="Q413" i="57"/>
  <c r="Q414" i="57"/>
  <c r="Q415" i="57"/>
  <c r="Q416" i="57"/>
  <c r="Q417" i="57"/>
  <c r="Q418" i="57"/>
  <c r="Q419" i="57"/>
  <c r="Q420" i="57"/>
  <c r="Q421" i="57"/>
  <c r="Q422" i="57"/>
  <c r="Q423" i="57"/>
  <c r="Q424" i="57"/>
  <c r="Q425" i="57"/>
  <c r="Q426" i="57"/>
  <c r="Q427" i="57"/>
  <c r="Q428" i="57"/>
  <c r="Q429" i="57"/>
  <c r="Q430" i="57"/>
  <c r="Q431" i="57"/>
  <c r="Q432" i="57"/>
  <c r="Q433" i="57"/>
  <c r="Q434" i="57"/>
  <c r="Q435" i="57"/>
  <c r="Q436" i="57"/>
  <c r="Q437" i="57"/>
  <c r="Q438" i="57"/>
  <c r="Q439" i="57"/>
  <c r="Q440" i="57"/>
  <c r="Q441" i="57"/>
  <c r="Q442" i="57"/>
  <c r="Q443" i="57"/>
  <c r="Q444" i="57"/>
  <c r="Q445" i="57"/>
  <c r="Q446" i="57"/>
  <c r="Q447" i="57"/>
  <c r="Q448" i="57"/>
  <c r="Q449" i="57"/>
  <c r="Q450" i="57"/>
  <c r="Q451" i="57"/>
  <c r="Q452" i="57"/>
  <c r="Q453" i="57"/>
  <c r="Q454" i="57"/>
  <c r="Q455" i="57"/>
  <c r="Q456" i="57"/>
  <c r="Q457" i="57"/>
  <c r="Q458" i="57"/>
  <c r="Q459" i="57"/>
  <c r="Q460" i="57"/>
  <c r="Q461" i="57"/>
  <c r="Q462" i="57"/>
  <c r="Q463" i="57"/>
  <c r="Q464" i="57"/>
  <c r="Q465" i="57"/>
  <c r="Q466" i="57"/>
  <c r="Q467" i="57"/>
  <c r="Q468" i="57"/>
  <c r="Q469" i="57"/>
  <c r="Q470" i="57"/>
  <c r="Q471" i="57"/>
  <c r="Q472" i="57"/>
  <c r="Q473" i="57"/>
  <c r="Q474" i="57"/>
  <c r="Q475" i="57"/>
  <c r="Q476" i="57"/>
  <c r="Q477" i="57"/>
  <c r="Q478" i="57"/>
  <c r="Q479" i="57"/>
  <c r="Q480" i="57"/>
  <c r="Q481" i="57"/>
  <c r="Q482" i="57"/>
  <c r="Q483" i="57"/>
  <c r="Q484" i="57"/>
  <c r="Q485" i="57"/>
  <c r="Q486" i="57"/>
  <c r="Q487" i="57"/>
  <c r="Q488" i="57"/>
  <c r="Q489" i="57"/>
  <c r="Q490" i="57"/>
  <c r="Q491" i="57"/>
  <c r="Q492" i="57"/>
  <c r="Q493" i="57"/>
  <c r="Q494" i="57"/>
  <c r="Q495" i="57"/>
  <c r="Q496" i="57"/>
  <c r="Q497" i="57"/>
  <c r="Q498" i="57"/>
  <c r="Q499" i="57"/>
  <c r="Q500" i="57"/>
  <c r="Q9" i="57"/>
  <c r="O10" i="56"/>
  <c r="O11" i="56"/>
  <c r="O12" i="56"/>
  <c r="O13" i="56"/>
  <c r="O14" i="56"/>
  <c r="O15" i="56"/>
  <c r="O16" i="56"/>
  <c r="O17" i="56"/>
  <c r="O18" i="56"/>
  <c r="O19" i="56"/>
  <c r="O20" i="56"/>
  <c r="O21" i="56"/>
  <c r="O22" i="56"/>
  <c r="O23" i="56"/>
  <c r="O24" i="56"/>
  <c r="O25" i="56"/>
  <c r="O26" i="56"/>
  <c r="O27" i="56"/>
  <c r="O28" i="56"/>
  <c r="O29" i="56"/>
  <c r="O30" i="56"/>
  <c r="O31" i="56"/>
  <c r="O32" i="56"/>
  <c r="O33" i="56"/>
  <c r="O34" i="56"/>
  <c r="O35" i="56"/>
  <c r="O36" i="56"/>
  <c r="O37" i="56"/>
  <c r="O38" i="56"/>
  <c r="O39" i="56"/>
  <c r="O40" i="56"/>
  <c r="O41" i="56"/>
  <c r="O42" i="56"/>
  <c r="O43" i="56"/>
  <c r="O44" i="56"/>
  <c r="O45" i="56"/>
  <c r="O46" i="56"/>
  <c r="O47" i="56"/>
  <c r="O48" i="56"/>
  <c r="O49" i="56"/>
  <c r="O50" i="56"/>
  <c r="O51" i="56"/>
  <c r="O52" i="56"/>
  <c r="O53" i="56"/>
  <c r="O54" i="56"/>
  <c r="O55" i="56"/>
  <c r="O56" i="56"/>
  <c r="O57" i="56"/>
  <c r="O58" i="56"/>
  <c r="O59" i="56"/>
  <c r="O60" i="56"/>
  <c r="O61" i="56"/>
  <c r="O62" i="56"/>
  <c r="O63" i="56"/>
  <c r="O64" i="56"/>
  <c r="O65" i="56"/>
  <c r="O66" i="56"/>
  <c r="O67" i="56"/>
  <c r="O68" i="56"/>
  <c r="O69" i="56"/>
  <c r="O70" i="56"/>
  <c r="O71" i="56"/>
  <c r="O72" i="56"/>
  <c r="O73" i="56"/>
  <c r="O74" i="56"/>
  <c r="O75" i="56"/>
  <c r="O76" i="56"/>
  <c r="O77" i="56"/>
  <c r="O78" i="56"/>
  <c r="O79" i="56"/>
  <c r="O80" i="56"/>
  <c r="O81" i="56"/>
  <c r="O82" i="56"/>
  <c r="O83" i="56"/>
  <c r="O84" i="56"/>
  <c r="O85" i="56"/>
  <c r="O86" i="56"/>
  <c r="O87" i="56"/>
  <c r="O88" i="56"/>
  <c r="O89" i="56"/>
  <c r="O90" i="56"/>
  <c r="O91" i="56"/>
  <c r="O92" i="56"/>
  <c r="O93" i="56"/>
  <c r="O94" i="56"/>
  <c r="O95" i="56"/>
  <c r="O96" i="56"/>
  <c r="O97" i="56"/>
  <c r="O98" i="56"/>
  <c r="O99" i="56"/>
  <c r="O100" i="56"/>
  <c r="O101" i="56"/>
  <c r="O102" i="56"/>
  <c r="O103" i="56"/>
  <c r="O104" i="56"/>
  <c r="O105" i="56"/>
  <c r="O106" i="56"/>
  <c r="O107" i="56"/>
  <c r="O108" i="56"/>
  <c r="O109" i="56"/>
  <c r="O110" i="56"/>
  <c r="O111" i="56"/>
  <c r="O112" i="56"/>
  <c r="O113" i="56"/>
  <c r="O114" i="56"/>
  <c r="O115" i="56"/>
  <c r="O116" i="56"/>
  <c r="O117" i="56"/>
  <c r="O118" i="56"/>
  <c r="O119" i="56"/>
  <c r="O120" i="56"/>
  <c r="O121" i="56"/>
  <c r="O122" i="56"/>
  <c r="O123" i="56"/>
  <c r="O124" i="56"/>
  <c r="O125" i="56"/>
  <c r="O126" i="56"/>
  <c r="O127" i="56"/>
  <c r="O128" i="56"/>
  <c r="O129" i="56"/>
  <c r="O130" i="56"/>
  <c r="O131" i="56"/>
  <c r="O132" i="56"/>
  <c r="O133" i="56"/>
  <c r="O134" i="56"/>
  <c r="O135" i="56"/>
  <c r="O136" i="56"/>
  <c r="O137" i="56"/>
  <c r="O138" i="56"/>
  <c r="O139" i="56"/>
  <c r="O140" i="56"/>
  <c r="O141" i="56"/>
  <c r="O142" i="56"/>
  <c r="O143" i="56"/>
  <c r="O144" i="56"/>
  <c r="O145" i="56"/>
  <c r="O146" i="56"/>
  <c r="O147" i="56"/>
  <c r="O148" i="56"/>
  <c r="O149" i="56"/>
  <c r="O150" i="56"/>
  <c r="O151" i="56"/>
  <c r="O152" i="56"/>
  <c r="O153" i="56"/>
  <c r="O154" i="56"/>
  <c r="O155" i="56"/>
  <c r="O156" i="56"/>
  <c r="O157" i="56"/>
  <c r="O158" i="56"/>
  <c r="O159" i="56"/>
  <c r="O160" i="56"/>
  <c r="O161" i="56"/>
  <c r="O162" i="56"/>
  <c r="O163" i="56"/>
  <c r="O164" i="56"/>
  <c r="O165" i="56"/>
  <c r="O166" i="56"/>
  <c r="O167" i="56"/>
  <c r="O168" i="56"/>
  <c r="O169" i="56"/>
  <c r="O170" i="56"/>
  <c r="O171" i="56"/>
  <c r="O172" i="56"/>
  <c r="O173" i="56"/>
  <c r="O174" i="56"/>
  <c r="O175" i="56"/>
  <c r="O176" i="56"/>
  <c r="O177" i="56"/>
  <c r="O178" i="56"/>
  <c r="O179" i="56"/>
  <c r="O180" i="56"/>
  <c r="O181" i="56"/>
  <c r="O182" i="56"/>
  <c r="O183" i="56"/>
  <c r="O184" i="56"/>
  <c r="O185" i="56"/>
  <c r="O186" i="56"/>
  <c r="O187" i="56"/>
  <c r="O188" i="56"/>
  <c r="O189" i="56"/>
  <c r="O190" i="56"/>
  <c r="O191" i="56"/>
  <c r="O192" i="56"/>
  <c r="O193" i="56"/>
  <c r="O194" i="56"/>
  <c r="O195" i="56"/>
  <c r="O196" i="56"/>
  <c r="O197" i="56"/>
  <c r="O198" i="56"/>
  <c r="O199" i="56"/>
  <c r="O200" i="56"/>
  <c r="O201" i="56"/>
  <c r="O202" i="56"/>
  <c r="O203" i="56"/>
  <c r="O204" i="56"/>
  <c r="O205" i="56"/>
  <c r="O206" i="56"/>
  <c r="O207" i="56"/>
  <c r="O208" i="56"/>
  <c r="O209" i="56"/>
  <c r="O210" i="56"/>
  <c r="O211" i="56"/>
  <c r="O212" i="56"/>
  <c r="O213" i="56"/>
  <c r="O214" i="56"/>
  <c r="O215" i="56"/>
  <c r="O216" i="56"/>
  <c r="O217" i="56"/>
  <c r="O218" i="56"/>
  <c r="O219" i="56"/>
  <c r="O220" i="56"/>
  <c r="O221" i="56"/>
  <c r="O222" i="56"/>
  <c r="O223" i="56"/>
  <c r="O224" i="56"/>
  <c r="O225" i="56"/>
  <c r="O226" i="56"/>
  <c r="O227" i="56"/>
  <c r="O228" i="56"/>
  <c r="O229" i="56"/>
  <c r="O230" i="56"/>
  <c r="O231" i="56"/>
  <c r="O232" i="56"/>
  <c r="O233" i="56"/>
  <c r="O234" i="56"/>
  <c r="O235" i="56"/>
  <c r="O236" i="56"/>
  <c r="O237" i="56"/>
  <c r="O238" i="56"/>
  <c r="O239" i="56"/>
  <c r="O240" i="56"/>
  <c r="O241" i="56"/>
  <c r="O242" i="56"/>
  <c r="O243" i="56"/>
  <c r="O244" i="56"/>
  <c r="O245" i="56"/>
  <c r="O246" i="56"/>
  <c r="O247" i="56"/>
  <c r="O248" i="56"/>
  <c r="O249" i="56"/>
  <c r="O250" i="56"/>
  <c r="O251" i="56"/>
  <c r="O252" i="56"/>
  <c r="O253" i="56"/>
  <c r="O254" i="56"/>
  <c r="O255" i="56"/>
  <c r="O256" i="56"/>
  <c r="O257" i="56"/>
  <c r="O258" i="56"/>
  <c r="O259" i="56"/>
  <c r="O260" i="56"/>
  <c r="O261" i="56"/>
  <c r="O262" i="56"/>
  <c r="O263" i="56"/>
  <c r="O264" i="56"/>
  <c r="O265" i="56"/>
  <c r="O266" i="56"/>
  <c r="O267" i="56"/>
  <c r="O268" i="56"/>
  <c r="O269" i="56"/>
  <c r="O270" i="56"/>
  <c r="O271" i="56"/>
  <c r="O272" i="56"/>
  <c r="O273" i="56"/>
  <c r="O274" i="56"/>
  <c r="O275" i="56"/>
  <c r="O276" i="56"/>
  <c r="O277" i="56"/>
  <c r="O278" i="56"/>
  <c r="O279" i="56"/>
  <c r="O280" i="56"/>
  <c r="O281" i="56"/>
  <c r="O282" i="56"/>
  <c r="O283" i="56"/>
  <c r="O284" i="56"/>
  <c r="O285" i="56"/>
  <c r="O286" i="56"/>
  <c r="O287" i="56"/>
  <c r="O288" i="56"/>
  <c r="O289" i="56"/>
  <c r="O290" i="56"/>
  <c r="O291" i="56"/>
  <c r="O292" i="56"/>
  <c r="O293" i="56"/>
  <c r="O294" i="56"/>
  <c r="O295" i="56"/>
  <c r="O296" i="56"/>
  <c r="O297" i="56"/>
  <c r="O298" i="56"/>
  <c r="O299" i="56"/>
  <c r="O300" i="56"/>
  <c r="O301" i="56"/>
  <c r="O302" i="56"/>
  <c r="O303" i="56"/>
  <c r="O304" i="56"/>
  <c r="O305" i="56"/>
  <c r="O306" i="56"/>
  <c r="O307" i="56"/>
  <c r="O308" i="56"/>
  <c r="O309" i="56"/>
  <c r="O310" i="56"/>
  <c r="O311" i="56"/>
  <c r="O312" i="56"/>
  <c r="O313" i="56"/>
  <c r="O314" i="56"/>
  <c r="O315" i="56"/>
  <c r="O316" i="56"/>
  <c r="O317" i="56"/>
  <c r="O318" i="56"/>
  <c r="O319" i="56"/>
  <c r="O320" i="56"/>
  <c r="O321" i="56"/>
  <c r="O322" i="56"/>
  <c r="O323" i="56"/>
  <c r="O324" i="56"/>
  <c r="O325" i="56"/>
  <c r="O326" i="56"/>
  <c r="O327" i="56"/>
  <c r="O328" i="56"/>
  <c r="O329" i="56"/>
  <c r="O330" i="56"/>
  <c r="O331" i="56"/>
  <c r="O332" i="56"/>
  <c r="O333" i="56"/>
  <c r="O334" i="56"/>
  <c r="O335" i="56"/>
  <c r="O336" i="56"/>
  <c r="O337" i="56"/>
  <c r="O338" i="56"/>
  <c r="O339" i="56"/>
  <c r="O340" i="56"/>
  <c r="O341" i="56"/>
  <c r="O342" i="56"/>
  <c r="O343" i="56"/>
  <c r="O344" i="56"/>
  <c r="O345" i="56"/>
  <c r="O346" i="56"/>
  <c r="O347" i="56"/>
  <c r="O348" i="56"/>
  <c r="O349" i="56"/>
  <c r="O350" i="56"/>
  <c r="O351" i="56"/>
  <c r="O352" i="56"/>
  <c r="O353" i="56"/>
  <c r="O354" i="56"/>
  <c r="O355" i="56"/>
  <c r="O356" i="56"/>
  <c r="O357" i="56"/>
  <c r="O358" i="56"/>
  <c r="O359" i="56"/>
  <c r="O360" i="56"/>
  <c r="O361" i="56"/>
  <c r="O362" i="56"/>
  <c r="O363" i="56"/>
  <c r="O364" i="56"/>
  <c r="O365" i="56"/>
  <c r="O366" i="56"/>
  <c r="O367" i="56"/>
  <c r="O368" i="56"/>
  <c r="O369" i="56"/>
  <c r="O370" i="56"/>
  <c r="O371" i="56"/>
  <c r="O372" i="56"/>
  <c r="O373" i="56"/>
  <c r="O374" i="56"/>
  <c r="O375" i="56"/>
  <c r="O376" i="56"/>
  <c r="O377" i="56"/>
  <c r="O378" i="56"/>
  <c r="O379" i="56"/>
  <c r="O380" i="56"/>
  <c r="O381" i="56"/>
  <c r="O382" i="56"/>
  <c r="O383" i="56"/>
  <c r="O384" i="56"/>
  <c r="O385" i="56"/>
  <c r="O386" i="56"/>
  <c r="O387" i="56"/>
  <c r="O388" i="56"/>
  <c r="O389" i="56"/>
  <c r="O390" i="56"/>
  <c r="O391" i="56"/>
  <c r="O392" i="56"/>
  <c r="O393" i="56"/>
  <c r="O394" i="56"/>
  <c r="O395" i="56"/>
  <c r="O396" i="56"/>
  <c r="O397" i="56"/>
  <c r="O398" i="56"/>
  <c r="O399" i="56"/>
  <c r="O400" i="56"/>
  <c r="O401" i="56"/>
  <c r="O402" i="56"/>
  <c r="O403" i="56"/>
  <c r="O404" i="56"/>
  <c r="O405" i="56"/>
  <c r="O406" i="56"/>
  <c r="O407" i="56"/>
  <c r="O408" i="56"/>
  <c r="O409" i="56"/>
  <c r="O410" i="56"/>
  <c r="O411" i="56"/>
  <c r="O412" i="56"/>
  <c r="O413" i="56"/>
  <c r="O414" i="56"/>
  <c r="O415" i="56"/>
  <c r="O416" i="56"/>
  <c r="O417" i="56"/>
  <c r="O418" i="56"/>
  <c r="O419" i="56"/>
  <c r="O420" i="56"/>
  <c r="O421" i="56"/>
  <c r="O422" i="56"/>
  <c r="O423" i="56"/>
  <c r="O424" i="56"/>
  <c r="O425" i="56"/>
  <c r="O426" i="56"/>
  <c r="O427" i="56"/>
  <c r="O428" i="56"/>
  <c r="O429" i="56"/>
  <c r="O430" i="56"/>
  <c r="O431" i="56"/>
  <c r="O432" i="56"/>
  <c r="O433" i="56"/>
  <c r="O434" i="56"/>
  <c r="O435" i="56"/>
  <c r="O436" i="56"/>
  <c r="O437" i="56"/>
  <c r="O438" i="56"/>
  <c r="O439" i="56"/>
  <c r="O440" i="56"/>
  <c r="O441" i="56"/>
  <c r="O442" i="56"/>
  <c r="O443" i="56"/>
  <c r="O444" i="56"/>
  <c r="O445" i="56"/>
  <c r="O446" i="56"/>
  <c r="O447" i="56"/>
  <c r="O448" i="56"/>
  <c r="O449" i="56"/>
  <c r="O450" i="56"/>
  <c r="O451" i="56"/>
  <c r="O452" i="56"/>
  <c r="O453" i="56"/>
  <c r="O454" i="56"/>
  <c r="O455" i="56"/>
  <c r="O456" i="56"/>
  <c r="O457" i="56"/>
  <c r="O458" i="56"/>
  <c r="O459" i="56"/>
  <c r="O460" i="56"/>
  <c r="O461" i="56"/>
  <c r="O462" i="56"/>
  <c r="O463" i="56"/>
  <c r="O464" i="56"/>
  <c r="O465" i="56"/>
  <c r="O466" i="56"/>
  <c r="O467" i="56"/>
  <c r="O468" i="56"/>
  <c r="O469" i="56"/>
  <c r="O470" i="56"/>
  <c r="O471" i="56"/>
  <c r="O472" i="56"/>
  <c r="O473" i="56"/>
  <c r="O474" i="56"/>
  <c r="O475" i="56"/>
  <c r="O476" i="56"/>
  <c r="O477" i="56"/>
  <c r="O478" i="56"/>
  <c r="O479" i="56"/>
  <c r="O480" i="56"/>
  <c r="O481" i="56"/>
  <c r="O482" i="56"/>
  <c r="O483" i="56"/>
  <c r="O484" i="56"/>
  <c r="O485" i="56"/>
  <c r="O486" i="56"/>
  <c r="O487" i="56"/>
  <c r="O488" i="56"/>
  <c r="O489" i="56"/>
  <c r="O490" i="56"/>
  <c r="O491" i="56"/>
  <c r="O492" i="56"/>
  <c r="O493" i="56"/>
  <c r="O494" i="56"/>
  <c r="O495" i="56"/>
  <c r="O496" i="56"/>
  <c r="O497" i="56"/>
  <c r="O498" i="56"/>
  <c r="O499" i="56"/>
  <c r="O500" i="56"/>
  <c r="O9" i="56"/>
  <c r="Q10" i="55"/>
  <c r="Q11" i="55"/>
  <c r="Q12" i="55"/>
  <c r="Q13" i="55"/>
  <c r="Q14" i="55"/>
  <c r="Q15" i="55"/>
  <c r="Q16" i="55"/>
  <c r="Q17" i="55"/>
  <c r="Q18" i="55"/>
  <c r="Q19" i="55"/>
  <c r="Q20" i="55"/>
  <c r="Q21" i="55"/>
  <c r="Q22" i="55"/>
  <c r="Q23" i="55"/>
  <c r="Q24" i="55"/>
  <c r="Q25" i="55"/>
  <c r="Q26" i="55"/>
  <c r="Q27" i="55"/>
  <c r="Q28" i="55"/>
  <c r="Q29" i="55"/>
  <c r="Q30" i="55"/>
  <c r="Q31" i="55"/>
  <c r="Q32" i="55"/>
  <c r="Q33" i="55"/>
  <c r="Q34" i="55"/>
  <c r="Q35" i="55"/>
  <c r="Q36" i="55"/>
  <c r="Q37" i="55"/>
  <c r="Q38" i="55"/>
  <c r="Q39" i="55"/>
  <c r="Q40" i="55"/>
  <c r="Q41" i="55"/>
  <c r="Q42" i="55"/>
  <c r="Q43" i="55"/>
  <c r="Q44" i="55"/>
  <c r="Q45" i="55"/>
  <c r="Q46" i="55"/>
  <c r="Q47" i="55"/>
  <c r="Q48" i="55"/>
  <c r="Q49" i="55"/>
  <c r="Q50" i="55"/>
  <c r="Q51" i="55"/>
  <c r="Q52" i="55"/>
  <c r="Q53" i="55"/>
  <c r="Q54" i="55"/>
  <c r="Q55" i="55"/>
  <c r="Q56" i="55"/>
  <c r="Q57" i="55"/>
  <c r="Q58" i="55"/>
  <c r="Q59" i="55"/>
  <c r="Q60" i="55"/>
  <c r="Q61" i="55"/>
  <c r="Q62" i="55"/>
  <c r="Q63" i="55"/>
  <c r="Q64" i="55"/>
  <c r="Q65" i="55"/>
  <c r="Q66" i="55"/>
  <c r="Q67" i="55"/>
  <c r="Q68" i="55"/>
  <c r="Q69" i="55"/>
  <c r="Q70" i="55"/>
  <c r="Q71" i="55"/>
  <c r="Q72" i="55"/>
  <c r="Q73" i="55"/>
  <c r="Q74" i="55"/>
  <c r="Q75" i="55"/>
  <c r="Q76" i="55"/>
  <c r="Q77" i="55"/>
  <c r="Q78" i="55"/>
  <c r="Q79" i="55"/>
  <c r="Q80" i="55"/>
  <c r="Q81" i="55"/>
  <c r="Q82" i="55"/>
  <c r="Q83" i="55"/>
  <c r="Q84" i="55"/>
  <c r="Q85" i="55"/>
  <c r="Q86" i="55"/>
  <c r="Q87" i="55"/>
  <c r="Q88" i="55"/>
  <c r="Q89" i="55"/>
  <c r="Q90" i="55"/>
  <c r="Q91" i="55"/>
  <c r="Q92" i="55"/>
  <c r="Q93" i="55"/>
  <c r="Q94" i="55"/>
  <c r="Q95" i="55"/>
  <c r="Q96" i="55"/>
  <c r="Q97" i="55"/>
  <c r="Q98" i="55"/>
  <c r="Q99" i="55"/>
  <c r="Q100" i="55"/>
  <c r="Q101" i="55"/>
  <c r="Q102" i="55"/>
  <c r="Q103" i="55"/>
  <c r="Q104" i="55"/>
  <c r="Q105" i="55"/>
  <c r="Q106" i="55"/>
  <c r="Q107" i="55"/>
  <c r="Q108" i="55"/>
  <c r="Q109" i="55"/>
  <c r="Q110" i="55"/>
  <c r="Q111" i="55"/>
  <c r="Q112" i="55"/>
  <c r="Q113" i="55"/>
  <c r="Q114" i="55"/>
  <c r="Q115" i="55"/>
  <c r="Q116" i="55"/>
  <c r="Q117" i="55"/>
  <c r="Q118" i="55"/>
  <c r="Q119" i="55"/>
  <c r="Q120" i="55"/>
  <c r="Q121" i="55"/>
  <c r="Q122" i="55"/>
  <c r="Q123" i="55"/>
  <c r="Q124" i="55"/>
  <c r="Q125" i="55"/>
  <c r="Q126" i="55"/>
  <c r="Q127" i="55"/>
  <c r="Q128" i="55"/>
  <c r="Q129" i="55"/>
  <c r="Q130" i="55"/>
  <c r="Q131" i="55"/>
  <c r="Q132" i="55"/>
  <c r="Q133" i="55"/>
  <c r="Q134" i="55"/>
  <c r="Q135" i="55"/>
  <c r="Q136" i="55"/>
  <c r="Q137" i="55"/>
  <c r="Q138" i="55"/>
  <c r="Q139" i="55"/>
  <c r="Q140" i="55"/>
  <c r="Q141" i="55"/>
  <c r="Q142" i="55"/>
  <c r="Q143" i="55"/>
  <c r="Q144" i="55"/>
  <c r="Q145" i="55"/>
  <c r="Q146" i="55"/>
  <c r="Q147" i="55"/>
  <c r="Q148" i="55"/>
  <c r="Q149" i="55"/>
  <c r="Q150" i="55"/>
  <c r="Q151" i="55"/>
  <c r="Q152" i="55"/>
  <c r="Q153" i="55"/>
  <c r="Q154" i="55"/>
  <c r="Q155" i="55"/>
  <c r="Q156" i="55"/>
  <c r="Q157" i="55"/>
  <c r="Q158" i="55"/>
  <c r="Q159" i="55"/>
  <c r="Q160" i="55"/>
  <c r="Q161" i="55"/>
  <c r="Q162" i="55"/>
  <c r="Q163" i="55"/>
  <c r="Q164" i="55"/>
  <c r="Q165" i="55"/>
  <c r="Q166" i="55"/>
  <c r="Q167" i="55"/>
  <c r="Q168" i="55"/>
  <c r="Q169" i="55"/>
  <c r="Q170" i="55"/>
  <c r="Q171" i="55"/>
  <c r="Q172" i="55"/>
  <c r="Q173" i="55"/>
  <c r="Q174" i="55"/>
  <c r="Q175" i="55"/>
  <c r="Q176" i="55"/>
  <c r="Q177" i="55"/>
  <c r="Q178" i="55"/>
  <c r="Q179" i="55"/>
  <c r="Q180" i="55"/>
  <c r="Q181" i="55"/>
  <c r="Q182" i="55"/>
  <c r="Q183" i="55"/>
  <c r="Q184" i="55"/>
  <c r="Q185" i="55"/>
  <c r="Q186" i="55"/>
  <c r="Q187" i="55"/>
  <c r="Q188" i="55"/>
  <c r="Q189" i="55"/>
  <c r="Q190" i="55"/>
  <c r="Q191" i="55"/>
  <c r="Q192" i="55"/>
  <c r="Q193" i="55"/>
  <c r="Q194" i="55"/>
  <c r="Q195" i="55"/>
  <c r="Q196" i="55"/>
  <c r="Q197" i="55"/>
  <c r="Q198" i="55"/>
  <c r="Q199" i="55"/>
  <c r="Q200" i="55"/>
  <c r="Q201" i="55"/>
  <c r="Q202" i="55"/>
  <c r="Q203" i="55"/>
  <c r="Q204" i="55"/>
  <c r="Q205" i="55"/>
  <c r="Q206" i="55"/>
  <c r="Q207" i="55"/>
  <c r="Q208" i="55"/>
  <c r="Q209" i="55"/>
  <c r="Q210" i="55"/>
  <c r="Q211" i="55"/>
  <c r="Q212" i="55"/>
  <c r="Q213" i="55"/>
  <c r="Q214" i="55"/>
  <c r="Q215" i="55"/>
  <c r="Q216" i="55"/>
  <c r="Q217" i="55"/>
  <c r="Q218" i="55"/>
  <c r="Q219" i="55"/>
  <c r="Q220" i="55"/>
  <c r="Q221" i="55"/>
  <c r="Q222" i="55"/>
  <c r="Q223" i="55"/>
  <c r="Q224" i="55"/>
  <c r="Q225" i="55"/>
  <c r="Q226" i="55"/>
  <c r="Q227" i="55"/>
  <c r="Q228" i="55"/>
  <c r="Q229" i="55"/>
  <c r="Q230" i="55"/>
  <c r="Q231" i="55"/>
  <c r="Q232" i="55"/>
  <c r="Q233" i="55"/>
  <c r="Q234" i="55"/>
  <c r="Q235" i="55"/>
  <c r="Q236" i="55"/>
  <c r="Q237" i="55"/>
  <c r="Q238" i="55"/>
  <c r="Q239" i="55"/>
  <c r="Q240" i="55"/>
  <c r="Q241" i="55"/>
  <c r="Q242" i="55"/>
  <c r="Q243" i="55"/>
  <c r="Q244" i="55"/>
  <c r="Q245" i="55"/>
  <c r="Q246" i="55"/>
  <c r="Q247" i="55"/>
  <c r="Q248" i="55"/>
  <c r="Q249" i="55"/>
  <c r="Q250" i="55"/>
  <c r="Q251" i="55"/>
  <c r="Q252" i="55"/>
  <c r="Q253" i="55"/>
  <c r="Q254" i="55"/>
  <c r="Q255" i="55"/>
  <c r="Q256" i="55"/>
  <c r="Q257" i="55"/>
  <c r="Q258" i="55"/>
  <c r="Q259" i="55"/>
  <c r="Q260" i="55"/>
  <c r="Q261" i="55"/>
  <c r="Q262" i="55"/>
  <c r="Q263" i="55"/>
  <c r="Q264" i="55"/>
  <c r="Q265" i="55"/>
  <c r="Q266" i="55"/>
  <c r="Q267" i="55"/>
  <c r="Q268" i="55"/>
  <c r="Q269" i="55"/>
  <c r="Q270" i="55"/>
  <c r="Q271" i="55"/>
  <c r="Q272" i="55"/>
  <c r="Q273" i="55"/>
  <c r="Q274" i="55"/>
  <c r="Q275" i="55"/>
  <c r="Q276" i="55"/>
  <c r="Q277" i="55"/>
  <c r="Q278" i="55"/>
  <c r="Q279" i="55"/>
  <c r="Q280" i="55"/>
  <c r="Q281" i="55"/>
  <c r="Q282" i="55"/>
  <c r="Q283" i="55"/>
  <c r="Q284" i="55"/>
  <c r="Q285" i="55"/>
  <c r="Q286" i="55"/>
  <c r="Q287" i="55"/>
  <c r="Q288" i="55"/>
  <c r="Q289" i="55"/>
  <c r="Q290" i="55"/>
  <c r="Q291" i="55"/>
  <c r="Q292" i="55"/>
  <c r="Q293" i="55"/>
  <c r="Q294" i="55"/>
  <c r="Q295" i="55"/>
  <c r="Q296" i="55"/>
  <c r="Q297" i="55"/>
  <c r="Q298" i="55"/>
  <c r="Q299" i="55"/>
  <c r="Q300" i="55"/>
  <c r="Q301" i="55"/>
  <c r="Q302" i="55"/>
  <c r="Q303" i="55"/>
  <c r="Q304" i="55"/>
  <c r="Q305" i="55"/>
  <c r="Q306" i="55"/>
  <c r="Q307" i="55"/>
  <c r="Q308" i="55"/>
  <c r="Q309" i="55"/>
  <c r="Q310" i="55"/>
  <c r="Q311" i="55"/>
  <c r="Q312" i="55"/>
  <c r="Q313" i="55"/>
  <c r="Q314" i="55"/>
  <c r="Q315" i="55"/>
  <c r="Q316" i="55"/>
  <c r="Q317" i="55"/>
  <c r="Q318" i="55"/>
  <c r="Q319" i="55"/>
  <c r="Q320" i="55"/>
  <c r="Q321" i="55"/>
  <c r="Q322" i="55"/>
  <c r="Q323" i="55"/>
  <c r="Q324" i="55"/>
  <c r="Q325" i="55"/>
  <c r="Q326" i="55"/>
  <c r="Q327" i="55"/>
  <c r="Q328" i="55"/>
  <c r="Q329" i="55"/>
  <c r="Q330" i="55"/>
  <c r="Q331" i="55"/>
  <c r="Q332" i="55"/>
  <c r="Q333" i="55"/>
  <c r="Q334" i="55"/>
  <c r="Q335" i="55"/>
  <c r="Q336" i="55"/>
  <c r="Q337" i="55"/>
  <c r="Q338" i="55"/>
  <c r="Q339" i="55"/>
  <c r="Q340" i="55"/>
  <c r="Q341" i="55"/>
  <c r="Q342" i="55"/>
  <c r="Q343" i="55"/>
  <c r="Q344" i="55"/>
  <c r="Q345" i="55"/>
  <c r="Q346" i="55"/>
  <c r="Q347" i="55"/>
  <c r="Q348" i="55"/>
  <c r="Q349" i="55"/>
  <c r="Q350" i="55"/>
  <c r="Q351" i="55"/>
  <c r="Q352" i="55"/>
  <c r="Q353" i="55"/>
  <c r="Q354" i="55"/>
  <c r="Q355" i="55"/>
  <c r="Q356" i="55"/>
  <c r="Q357" i="55"/>
  <c r="Q358" i="55"/>
  <c r="Q359" i="55"/>
  <c r="Q360" i="55"/>
  <c r="Q361" i="55"/>
  <c r="Q362" i="55"/>
  <c r="Q363" i="55"/>
  <c r="Q364" i="55"/>
  <c r="Q365" i="55"/>
  <c r="Q366" i="55"/>
  <c r="Q367" i="55"/>
  <c r="Q368" i="55"/>
  <c r="Q369" i="55"/>
  <c r="Q370" i="55"/>
  <c r="Q371" i="55"/>
  <c r="Q372" i="55"/>
  <c r="Q373" i="55"/>
  <c r="Q374" i="55"/>
  <c r="Q375" i="55"/>
  <c r="Q376" i="55"/>
  <c r="Q377" i="55"/>
  <c r="Q378" i="55"/>
  <c r="Q379" i="55"/>
  <c r="Q380" i="55"/>
  <c r="Q381" i="55"/>
  <c r="Q382" i="55"/>
  <c r="Q383" i="55"/>
  <c r="Q384" i="55"/>
  <c r="Q385" i="55"/>
  <c r="Q386" i="55"/>
  <c r="Q387" i="55"/>
  <c r="Q388" i="55"/>
  <c r="Q389" i="55"/>
  <c r="Q390" i="55"/>
  <c r="Q391" i="55"/>
  <c r="Q392" i="55"/>
  <c r="Q393" i="55"/>
  <c r="Q394" i="55"/>
  <c r="Q395" i="55"/>
  <c r="Q396" i="55"/>
  <c r="Q397" i="55"/>
  <c r="Q398" i="55"/>
  <c r="Q399" i="55"/>
  <c r="Q400" i="55"/>
  <c r="Q401" i="55"/>
  <c r="Q402" i="55"/>
  <c r="Q403" i="55"/>
  <c r="Q404" i="55"/>
  <c r="Q405" i="55"/>
  <c r="Q406" i="55"/>
  <c r="Q407" i="55"/>
  <c r="Q408" i="55"/>
  <c r="Q409" i="55"/>
  <c r="Q410" i="55"/>
  <c r="Q411" i="55"/>
  <c r="Q412" i="55"/>
  <c r="Q413" i="55"/>
  <c r="Q414" i="55"/>
  <c r="Q415" i="55"/>
  <c r="Q416" i="55"/>
  <c r="Q417" i="55"/>
  <c r="Q418" i="55"/>
  <c r="Q419" i="55"/>
  <c r="Q420" i="55"/>
  <c r="Q421" i="55"/>
  <c r="Q422" i="55"/>
  <c r="Q423" i="55"/>
  <c r="Q424" i="55"/>
  <c r="Q425" i="55"/>
  <c r="Q426" i="55"/>
  <c r="Q427" i="55"/>
  <c r="Q428" i="55"/>
  <c r="Q429" i="55"/>
  <c r="Q430" i="55"/>
  <c r="Q431" i="55"/>
  <c r="Q432" i="55"/>
  <c r="Q433" i="55"/>
  <c r="Q434" i="55"/>
  <c r="Q435" i="55"/>
  <c r="Q436" i="55"/>
  <c r="Q437" i="55"/>
  <c r="Q438" i="55"/>
  <c r="Q439" i="55"/>
  <c r="Q440" i="55"/>
  <c r="Q441" i="55"/>
  <c r="Q442" i="55"/>
  <c r="Q443" i="55"/>
  <c r="Q444" i="55"/>
  <c r="Q445" i="55"/>
  <c r="Q446" i="55"/>
  <c r="Q447" i="55"/>
  <c r="Q448" i="55"/>
  <c r="Q449" i="55"/>
  <c r="Q450" i="55"/>
  <c r="Q451" i="55"/>
  <c r="Q452" i="55"/>
  <c r="Q453" i="55"/>
  <c r="Q454" i="55"/>
  <c r="Q455" i="55"/>
  <c r="Q456" i="55"/>
  <c r="Q457" i="55"/>
  <c r="Q458" i="55"/>
  <c r="Q459" i="55"/>
  <c r="Q460" i="55"/>
  <c r="Q461" i="55"/>
  <c r="Q462" i="55"/>
  <c r="Q463" i="55"/>
  <c r="Q464" i="55"/>
  <c r="Q465" i="55"/>
  <c r="Q466" i="55"/>
  <c r="Q467" i="55"/>
  <c r="Q468" i="55"/>
  <c r="Q469" i="55"/>
  <c r="Q470" i="55"/>
  <c r="Q471" i="55"/>
  <c r="Q472" i="55"/>
  <c r="Q473" i="55"/>
  <c r="Q474" i="55"/>
  <c r="Q475" i="55"/>
  <c r="Q476" i="55"/>
  <c r="Q477" i="55"/>
  <c r="Q478" i="55"/>
  <c r="Q479" i="55"/>
  <c r="Q480" i="55"/>
  <c r="Q481" i="55"/>
  <c r="Q482" i="55"/>
  <c r="Q483" i="55"/>
  <c r="Q484" i="55"/>
  <c r="Q485" i="55"/>
  <c r="Q486" i="55"/>
  <c r="Q487" i="55"/>
  <c r="Q488" i="55"/>
  <c r="Q489" i="55"/>
  <c r="Q490" i="55"/>
  <c r="Q491" i="55"/>
  <c r="Q492" i="55"/>
  <c r="Q493" i="55"/>
  <c r="Q494" i="55"/>
  <c r="Q495" i="55"/>
  <c r="Q496" i="55"/>
  <c r="Q497" i="55"/>
  <c r="Q498" i="55"/>
  <c r="Q499" i="55"/>
  <c r="Q500" i="55"/>
  <c r="Q9" i="55"/>
  <c r="V10" i="53"/>
  <c r="V11" i="53"/>
  <c r="V12" i="53"/>
  <c r="V13" i="53"/>
  <c r="V14" i="53"/>
  <c r="V15" i="53"/>
  <c r="V16" i="53"/>
  <c r="V17" i="53"/>
  <c r="V18" i="53"/>
  <c r="V19" i="53"/>
  <c r="V20" i="53"/>
  <c r="V21" i="53"/>
  <c r="V22" i="53"/>
  <c r="V23" i="53"/>
  <c r="V24" i="53"/>
  <c r="V25" i="53"/>
  <c r="V26" i="53"/>
  <c r="V27" i="53"/>
  <c r="V28" i="53"/>
  <c r="V29" i="53"/>
  <c r="V30" i="53"/>
  <c r="V31" i="53"/>
  <c r="V32" i="53"/>
  <c r="V33" i="53"/>
  <c r="V34" i="53"/>
  <c r="V35" i="53"/>
  <c r="V36" i="53"/>
  <c r="V37" i="53"/>
  <c r="V38" i="53"/>
  <c r="V39" i="53"/>
  <c r="V40" i="53"/>
  <c r="V41" i="53"/>
  <c r="V42" i="53"/>
  <c r="V43" i="53"/>
  <c r="V44" i="53"/>
  <c r="V45" i="53"/>
  <c r="V46" i="53"/>
  <c r="V47" i="53"/>
  <c r="V48" i="53"/>
  <c r="V49" i="53"/>
  <c r="V50" i="53"/>
  <c r="V51" i="53"/>
  <c r="V52" i="53"/>
  <c r="V53" i="53"/>
  <c r="V54" i="53"/>
  <c r="V55" i="53"/>
  <c r="V56" i="53"/>
  <c r="V57" i="53"/>
  <c r="V58" i="53"/>
  <c r="V59" i="53"/>
  <c r="V60" i="53"/>
  <c r="V61" i="53"/>
  <c r="V62" i="53"/>
  <c r="V63" i="53"/>
  <c r="V64" i="53"/>
  <c r="V65" i="53"/>
  <c r="V66" i="53"/>
  <c r="V67" i="53"/>
  <c r="V68" i="53"/>
  <c r="V69" i="53"/>
  <c r="V70" i="53"/>
  <c r="V71" i="53"/>
  <c r="V72" i="53"/>
  <c r="V73" i="53"/>
  <c r="V74" i="53"/>
  <c r="V75" i="53"/>
  <c r="V76" i="53"/>
  <c r="V77" i="53"/>
  <c r="V78" i="53"/>
  <c r="V79" i="53"/>
  <c r="V80" i="53"/>
  <c r="V81" i="53"/>
  <c r="V82" i="53"/>
  <c r="V83" i="53"/>
  <c r="V84" i="53"/>
  <c r="V85" i="53"/>
  <c r="V86" i="53"/>
  <c r="V87" i="53"/>
  <c r="V88" i="53"/>
  <c r="V89" i="53"/>
  <c r="V90" i="53"/>
  <c r="V91" i="53"/>
  <c r="V92" i="53"/>
  <c r="V93" i="53"/>
  <c r="V94" i="53"/>
  <c r="V95" i="53"/>
  <c r="V96" i="53"/>
  <c r="V97" i="53"/>
  <c r="V98" i="53"/>
  <c r="V99" i="53"/>
  <c r="V100" i="53"/>
  <c r="V101" i="53"/>
  <c r="V102" i="53"/>
  <c r="V103" i="53"/>
  <c r="V104" i="53"/>
  <c r="V105" i="53"/>
  <c r="V106" i="53"/>
  <c r="V107" i="53"/>
  <c r="V108" i="53"/>
  <c r="V109" i="53"/>
  <c r="V110" i="53"/>
  <c r="V111" i="53"/>
  <c r="V112" i="53"/>
  <c r="V113" i="53"/>
  <c r="V114" i="53"/>
  <c r="V115" i="53"/>
  <c r="V116" i="53"/>
  <c r="V117" i="53"/>
  <c r="V118" i="53"/>
  <c r="V119" i="53"/>
  <c r="V120" i="53"/>
  <c r="V121" i="53"/>
  <c r="V122" i="53"/>
  <c r="V123" i="53"/>
  <c r="V124" i="53"/>
  <c r="V125" i="53"/>
  <c r="V126" i="53"/>
  <c r="V127" i="53"/>
  <c r="V128" i="53"/>
  <c r="V129" i="53"/>
  <c r="V130" i="53"/>
  <c r="V131" i="53"/>
  <c r="V132" i="53"/>
  <c r="V133" i="53"/>
  <c r="V134" i="53"/>
  <c r="V135" i="53"/>
  <c r="V136" i="53"/>
  <c r="V137" i="53"/>
  <c r="V138" i="53"/>
  <c r="V139" i="53"/>
  <c r="V140" i="53"/>
  <c r="V141" i="53"/>
  <c r="V142" i="53"/>
  <c r="V143" i="53"/>
  <c r="V144" i="53"/>
  <c r="V145" i="53"/>
  <c r="V146" i="53"/>
  <c r="V147" i="53"/>
  <c r="V148" i="53"/>
  <c r="V149" i="53"/>
  <c r="V150" i="53"/>
  <c r="V151" i="53"/>
  <c r="V152" i="53"/>
  <c r="V153" i="53"/>
  <c r="V154" i="53"/>
  <c r="V155" i="53"/>
  <c r="V156" i="53"/>
  <c r="V157" i="53"/>
  <c r="V158" i="53"/>
  <c r="V159" i="53"/>
  <c r="V160" i="53"/>
  <c r="V161" i="53"/>
  <c r="V162" i="53"/>
  <c r="V163" i="53"/>
  <c r="V164" i="53"/>
  <c r="V165" i="53"/>
  <c r="V166" i="53"/>
  <c r="V167" i="53"/>
  <c r="V168" i="53"/>
  <c r="V169" i="53"/>
  <c r="V170" i="53"/>
  <c r="V171" i="53"/>
  <c r="V172" i="53"/>
  <c r="V173" i="53"/>
  <c r="V174" i="53"/>
  <c r="V175" i="53"/>
  <c r="V176" i="53"/>
  <c r="V177" i="53"/>
  <c r="V178" i="53"/>
  <c r="V179" i="53"/>
  <c r="V180" i="53"/>
  <c r="V181" i="53"/>
  <c r="V182" i="53"/>
  <c r="V183" i="53"/>
  <c r="V184" i="53"/>
  <c r="V185" i="53"/>
  <c r="V186" i="53"/>
  <c r="V187" i="53"/>
  <c r="V188" i="53"/>
  <c r="V189" i="53"/>
  <c r="V190" i="53"/>
  <c r="V191" i="53"/>
  <c r="V192" i="53"/>
  <c r="V193" i="53"/>
  <c r="V194" i="53"/>
  <c r="V195" i="53"/>
  <c r="V196" i="53"/>
  <c r="V197" i="53"/>
  <c r="V198" i="53"/>
  <c r="V199" i="53"/>
  <c r="V200" i="53"/>
  <c r="V201" i="53"/>
  <c r="V202" i="53"/>
  <c r="V203" i="53"/>
  <c r="V204" i="53"/>
  <c r="V205" i="53"/>
  <c r="V206" i="53"/>
  <c r="V207" i="53"/>
  <c r="V208" i="53"/>
  <c r="V209" i="53"/>
  <c r="V210" i="53"/>
  <c r="V211" i="53"/>
  <c r="V212" i="53"/>
  <c r="V213" i="53"/>
  <c r="V214" i="53"/>
  <c r="V215" i="53"/>
  <c r="V216" i="53"/>
  <c r="V217" i="53"/>
  <c r="V218" i="53"/>
  <c r="V219" i="53"/>
  <c r="V220" i="53"/>
  <c r="V221" i="53"/>
  <c r="V222" i="53"/>
  <c r="V223" i="53"/>
  <c r="V224" i="53"/>
  <c r="V225" i="53"/>
  <c r="V226" i="53"/>
  <c r="V227" i="53"/>
  <c r="V228" i="53"/>
  <c r="V229" i="53"/>
  <c r="V230" i="53"/>
  <c r="V231" i="53"/>
  <c r="V232" i="53"/>
  <c r="V233" i="53"/>
  <c r="V234" i="53"/>
  <c r="V235" i="53"/>
  <c r="V236" i="53"/>
  <c r="V237" i="53"/>
  <c r="V238" i="53"/>
  <c r="V239" i="53"/>
  <c r="V240" i="53"/>
  <c r="V241" i="53"/>
  <c r="V242" i="53"/>
  <c r="V243" i="53"/>
  <c r="V244" i="53"/>
  <c r="V245" i="53"/>
  <c r="V246" i="53"/>
  <c r="V247" i="53"/>
  <c r="V248" i="53"/>
  <c r="V249" i="53"/>
  <c r="V250" i="53"/>
  <c r="V251" i="53"/>
  <c r="V252" i="53"/>
  <c r="V253" i="53"/>
  <c r="V254" i="53"/>
  <c r="V255" i="53"/>
  <c r="V256" i="53"/>
  <c r="V257" i="53"/>
  <c r="V258" i="53"/>
  <c r="V259" i="53"/>
  <c r="V260" i="53"/>
  <c r="V261" i="53"/>
  <c r="V262" i="53"/>
  <c r="V263" i="53"/>
  <c r="V264" i="53"/>
  <c r="V265" i="53"/>
  <c r="V266" i="53"/>
  <c r="V267" i="53"/>
  <c r="V268" i="53"/>
  <c r="V269" i="53"/>
  <c r="V270" i="53"/>
  <c r="V271" i="53"/>
  <c r="V272" i="53"/>
  <c r="V273" i="53"/>
  <c r="V274" i="53"/>
  <c r="V275" i="53"/>
  <c r="V276" i="53"/>
  <c r="V277" i="53"/>
  <c r="V278" i="53"/>
  <c r="V279" i="53"/>
  <c r="V280" i="53"/>
  <c r="V281" i="53"/>
  <c r="V282" i="53"/>
  <c r="V283" i="53"/>
  <c r="V284" i="53"/>
  <c r="V285" i="53"/>
  <c r="V286" i="53"/>
  <c r="V287" i="53"/>
  <c r="V288" i="53"/>
  <c r="V289" i="53"/>
  <c r="V290" i="53"/>
  <c r="V291" i="53"/>
  <c r="V292" i="53"/>
  <c r="V293" i="53"/>
  <c r="V294" i="53"/>
  <c r="V295" i="53"/>
  <c r="V296" i="53"/>
  <c r="V297" i="53"/>
  <c r="V298" i="53"/>
  <c r="V299" i="53"/>
  <c r="V300" i="53"/>
  <c r="V301" i="53"/>
  <c r="V302" i="53"/>
  <c r="V303" i="53"/>
  <c r="V304" i="53"/>
  <c r="V305" i="53"/>
  <c r="V306" i="53"/>
  <c r="V307" i="53"/>
  <c r="V308" i="53"/>
  <c r="V309" i="53"/>
  <c r="V310" i="53"/>
  <c r="V311" i="53"/>
  <c r="V312" i="53"/>
  <c r="V313" i="53"/>
  <c r="V314" i="53"/>
  <c r="V315" i="53"/>
  <c r="V316" i="53"/>
  <c r="V317" i="53"/>
  <c r="V318" i="53"/>
  <c r="V319" i="53"/>
  <c r="V320" i="53"/>
  <c r="V321" i="53"/>
  <c r="V322" i="53"/>
  <c r="V323" i="53"/>
  <c r="V324" i="53"/>
  <c r="V325" i="53"/>
  <c r="V326" i="53"/>
  <c r="V327" i="53"/>
  <c r="V328" i="53"/>
  <c r="V329" i="53"/>
  <c r="V330" i="53"/>
  <c r="V331" i="53"/>
  <c r="V332" i="53"/>
  <c r="V333" i="53"/>
  <c r="V334" i="53"/>
  <c r="V335" i="53"/>
  <c r="V336" i="53"/>
  <c r="V337" i="53"/>
  <c r="V338" i="53"/>
  <c r="V339" i="53"/>
  <c r="V340" i="53"/>
  <c r="V341" i="53"/>
  <c r="V342" i="53"/>
  <c r="V343" i="53"/>
  <c r="V344" i="53"/>
  <c r="V345" i="53"/>
  <c r="V346" i="53"/>
  <c r="V347" i="53"/>
  <c r="V348" i="53"/>
  <c r="V349" i="53"/>
  <c r="V350" i="53"/>
  <c r="V351" i="53"/>
  <c r="V352" i="53"/>
  <c r="V353" i="53"/>
  <c r="V354" i="53"/>
  <c r="V355" i="53"/>
  <c r="V356" i="53"/>
  <c r="V357" i="53"/>
  <c r="V358" i="53"/>
  <c r="V359" i="53"/>
  <c r="V360" i="53"/>
  <c r="V361" i="53"/>
  <c r="V362" i="53"/>
  <c r="V363" i="53"/>
  <c r="V364" i="53"/>
  <c r="V365" i="53"/>
  <c r="V366" i="53"/>
  <c r="V367" i="53"/>
  <c r="V368" i="53"/>
  <c r="V369" i="53"/>
  <c r="V370" i="53"/>
  <c r="V371" i="53"/>
  <c r="V372" i="53"/>
  <c r="V373" i="53"/>
  <c r="V374" i="53"/>
  <c r="V375" i="53"/>
  <c r="V376" i="53"/>
  <c r="V377" i="53"/>
  <c r="V378" i="53"/>
  <c r="V379" i="53"/>
  <c r="V380" i="53"/>
  <c r="V381" i="53"/>
  <c r="V382" i="53"/>
  <c r="V383" i="53"/>
  <c r="V384" i="53"/>
  <c r="V385" i="53"/>
  <c r="V386" i="53"/>
  <c r="V387" i="53"/>
  <c r="V388" i="53"/>
  <c r="V389" i="53"/>
  <c r="V390" i="53"/>
  <c r="V391" i="53"/>
  <c r="V392" i="53"/>
  <c r="V393" i="53"/>
  <c r="V394" i="53"/>
  <c r="V395" i="53"/>
  <c r="V396" i="53"/>
  <c r="V397" i="53"/>
  <c r="V398" i="53"/>
  <c r="V399" i="53"/>
  <c r="V400" i="53"/>
  <c r="V401" i="53"/>
  <c r="V402" i="53"/>
  <c r="V403" i="53"/>
  <c r="V404" i="53"/>
  <c r="V405" i="53"/>
  <c r="V406" i="53"/>
  <c r="V407" i="53"/>
  <c r="V408" i="53"/>
  <c r="V409" i="53"/>
  <c r="V410" i="53"/>
  <c r="V411" i="53"/>
  <c r="V412" i="53"/>
  <c r="V413" i="53"/>
  <c r="V414" i="53"/>
  <c r="V415" i="53"/>
  <c r="V416" i="53"/>
  <c r="V417" i="53"/>
  <c r="V418" i="53"/>
  <c r="V419" i="53"/>
  <c r="V420" i="53"/>
  <c r="V421" i="53"/>
  <c r="V422" i="53"/>
  <c r="V423" i="53"/>
  <c r="V424" i="53"/>
  <c r="V425" i="53"/>
  <c r="V426" i="53"/>
  <c r="V427" i="53"/>
  <c r="V428" i="53"/>
  <c r="V429" i="53"/>
  <c r="V430" i="53"/>
  <c r="V431" i="53"/>
  <c r="V432" i="53"/>
  <c r="V433" i="53"/>
  <c r="V434" i="53"/>
  <c r="V435" i="53"/>
  <c r="V436" i="53"/>
  <c r="V437" i="53"/>
  <c r="V438" i="53"/>
  <c r="V439" i="53"/>
  <c r="V440" i="53"/>
  <c r="V441" i="53"/>
  <c r="V442" i="53"/>
  <c r="V443" i="53"/>
  <c r="V444" i="53"/>
  <c r="V445" i="53"/>
  <c r="V446" i="53"/>
  <c r="V447" i="53"/>
  <c r="V448" i="53"/>
  <c r="V449" i="53"/>
  <c r="V450" i="53"/>
  <c r="V451" i="53"/>
  <c r="V452" i="53"/>
  <c r="V453" i="53"/>
  <c r="V454" i="53"/>
  <c r="V455" i="53"/>
  <c r="V456" i="53"/>
  <c r="V457" i="53"/>
  <c r="V458" i="53"/>
  <c r="V459" i="53"/>
  <c r="V460" i="53"/>
  <c r="V461" i="53"/>
  <c r="V462" i="53"/>
  <c r="V463" i="53"/>
  <c r="V464" i="53"/>
  <c r="V465" i="53"/>
  <c r="V466" i="53"/>
  <c r="V467" i="53"/>
  <c r="V468" i="53"/>
  <c r="V469" i="53"/>
  <c r="V470" i="53"/>
  <c r="V471" i="53"/>
  <c r="V472" i="53"/>
  <c r="V473" i="53"/>
  <c r="V474" i="53"/>
  <c r="V475" i="53"/>
  <c r="V476" i="53"/>
  <c r="V477" i="53"/>
  <c r="V478" i="53"/>
  <c r="V479" i="53"/>
  <c r="V480" i="53"/>
  <c r="V481" i="53"/>
  <c r="V482" i="53"/>
  <c r="V483" i="53"/>
  <c r="V484" i="53"/>
  <c r="V485" i="53"/>
  <c r="V486" i="53"/>
  <c r="V487" i="53"/>
  <c r="V488" i="53"/>
  <c r="V489" i="53"/>
  <c r="V490" i="53"/>
  <c r="V491" i="53"/>
  <c r="V492" i="53"/>
  <c r="V493" i="53"/>
  <c r="V494" i="53"/>
  <c r="V495" i="53"/>
  <c r="V496" i="53"/>
  <c r="V497" i="53"/>
  <c r="V498" i="53"/>
  <c r="V499" i="53"/>
  <c r="V500" i="53"/>
  <c r="V9" i="53"/>
  <c r="U10" i="52"/>
  <c r="U11" i="52"/>
  <c r="U12" i="52"/>
  <c r="U13" i="52"/>
  <c r="U14" i="52"/>
  <c r="U15" i="52"/>
  <c r="U16" i="52"/>
  <c r="U17" i="52"/>
  <c r="U18" i="52"/>
  <c r="U19" i="52"/>
  <c r="U20" i="52"/>
  <c r="U21" i="52"/>
  <c r="U22" i="52"/>
  <c r="U23" i="52"/>
  <c r="U24" i="52"/>
  <c r="U25" i="52"/>
  <c r="U26" i="52"/>
  <c r="U27" i="52"/>
  <c r="U28" i="52"/>
  <c r="U29" i="52"/>
  <c r="U30" i="52"/>
  <c r="U31" i="52"/>
  <c r="U32" i="52"/>
  <c r="U33" i="52"/>
  <c r="U34" i="52"/>
  <c r="U35" i="52"/>
  <c r="U36" i="52"/>
  <c r="U37" i="52"/>
  <c r="U38" i="52"/>
  <c r="U39" i="52"/>
  <c r="U40" i="52"/>
  <c r="U41" i="52"/>
  <c r="U42" i="52"/>
  <c r="U43" i="52"/>
  <c r="U44" i="52"/>
  <c r="U45" i="52"/>
  <c r="U46" i="52"/>
  <c r="U47" i="52"/>
  <c r="U48" i="52"/>
  <c r="U49" i="52"/>
  <c r="U50" i="52"/>
  <c r="U51" i="52"/>
  <c r="U52" i="52"/>
  <c r="U53" i="52"/>
  <c r="U54" i="52"/>
  <c r="U55" i="52"/>
  <c r="U56" i="52"/>
  <c r="U57" i="52"/>
  <c r="U58" i="52"/>
  <c r="U59" i="52"/>
  <c r="U60" i="52"/>
  <c r="U61" i="52"/>
  <c r="U62" i="52"/>
  <c r="U63" i="52"/>
  <c r="U64" i="52"/>
  <c r="U65" i="52"/>
  <c r="U66" i="52"/>
  <c r="U67" i="52"/>
  <c r="U68" i="52"/>
  <c r="U69" i="52"/>
  <c r="U70" i="52"/>
  <c r="U71" i="52"/>
  <c r="U72" i="52"/>
  <c r="U73" i="52"/>
  <c r="U74" i="52"/>
  <c r="U75" i="52"/>
  <c r="U76" i="52"/>
  <c r="U77" i="52"/>
  <c r="U78" i="52"/>
  <c r="U79" i="52"/>
  <c r="U80" i="52"/>
  <c r="U81" i="52"/>
  <c r="U82" i="52"/>
  <c r="U83" i="52"/>
  <c r="U84" i="52"/>
  <c r="U85" i="52"/>
  <c r="U86" i="52"/>
  <c r="U87" i="52"/>
  <c r="U88" i="52"/>
  <c r="U89" i="52"/>
  <c r="U90" i="52"/>
  <c r="U91" i="52"/>
  <c r="U92" i="52"/>
  <c r="U93" i="52"/>
  <c r="U94" i="52"/>
  <c r="U95" i="52"/>
  <c r="U96" i="52"/>
  <c r="U97" i="52"/>
  <c r="U98" i="52"/>
  <c r="U99" i="52"/>
  <c r="U100" i="52"/>
  <c r="U101" i="52"/>
  <c r="U102" i="52"/>
  <c r="U103" i="52"/>
  <c r="U104" i="52"/>
  <c r="U105" i="52"/>
  <c r="U106" i="52"/>
  <c r="U107" i="52"/>
  <c r="U108" i="52"/>
  <c r="U109" i="52"/>
  <c r="U110" i="52"/>
  <c r="U111" i="52"/>
  <c r="U112" i="52"/>
  <c r="U113" i="52"/>
  <c r="U114" i="52"/>
  <c r="U115" i="52"/>
  <c r="U116" i="52"/>
  <c r="U117" i="52"/>
  <c r="U118" i="52"/>
  <c r="U119" i="52"/>
  <c r="U120" i="52"/>
  <c r="U121" i="52"/>
  <c r="U122" i="52"/>
  <c r="U123" i="52"/>
  <c r="U124" i="52"/>
  <c r="U125" i="52"/>
  <c r="U126" i="52"/>
  <c r="U127" i="52"/>
  <c r="U128" i="52"/>
  <c r="U129" i="52"/>
  <c r="U130" i="52"/>
  <c r="U131" i="52"/>
  <c r="U132" i="52"/>
  <c r="U133" i="52"/>
  <c r="U134" i="52"/>
  <c r="U135" i="52"/>
  <c r="U136" i="52"/>
  <c r="U137" i="52"/>
  <c r="U138" i="52"/>
  <c r="U139" i="52"/>
  <c r="U140" i="52"/>
  <c r="U141" i="52"/>
  <c r="U142" i="52"/>
  <c r="U143" i="52"/>
  <c r="U144" i="52"/>
  <c r="U145" i="52"/>
  <c r="U146" i="52"/>
  <c r="U147" i="52"/>
  <c r="U148" i="52"/>
  <c r="U149" i="52"/>
  <c r="U150" i="52"/>
  <c r="U151" i="52"/>
  <c r="U152" i="52"/>
  <c r="U153" i="52"/>
  <c r="U154" i="52"/>
  <c r="U155" i="52"/>
  <c r="U156" i="52"/>
  <c r="U157" i="52"/>
  <c r="U158" i="52"/>
  <c r="U159" i="52"/>
  <c r="U160" i="52"/>
  <c r="U161" i="52"/>
  <c r="U162" i="52"/>
  <c r="U163" i="52"/>
  <c r="U164" i="52"/>
  <c r="U165" i="52"/>
  <c r="U166" i="52"/>
  <c r="U167" i="52"/>
  <c r="U168" i="52"/>
  <c r="U169" i="52"/>
  <c r="U170" i="52"/>
  <c r="U171" i="52"/>
  <c r="U172" i="52"/>
  <c r="U173" i="52"/>
  <c r="U174" i="52"/>
  <c r="U175" i="52"/>
  <c r="U176" i="52"/>
  <c r="U177" i="52"/>
  <c r="U178" i="52"/>
  <c r="U179" i="52"/>
  <c r="U180" i="52"/>
  <c r="U181" i="52"/>
  <c r="U182" i="52"/>
  <c r="U183" i="52"/>
  <c r="U184" i="52"/>
  <c r="U185" i="52"/>
  <c r="U186" i="52"/>
  <c r="U187" i="52"/>
  <c r="U188" i="52"/>
  <c r="U189" i="52"/>
  <c r="U190" i="52"/>
  <c r="U191" i="52"/>
  <c r="U192" i="52"/>
  <c r="U193" i="52"/>
  <c r="U194" i="52"/>
  <c r="U195" i="52"/>
  <c r="U196" i="52"/>
  <c r="U197" i="52"/>
  <c r="U198" i="52"/>
  <c r="U199" i="52"/>
  <c r="U200" i="52"/>
  <c r="U201" i="52"/>
  <c r="U202" i="52"/>
  <c r="U203" i="52"/>
  <c r="U204" i="52"/>
  <c r="U205" i="52"/>
  <c r="U206" i="52"/>
  <c r="U207" i="52"/>
  <c r="U208" i="52"/>
  <c r="U209" i="52"/>
  <c r="U210" i="52"/>
  <c r="U211" i="52"/>
  <c r="U212" i="52"/>
  <c r="U213" i="52"/>
  <c r="U214" i="52"/>
  <c r="U215" i="52"/>
  <c r="U216" i="52"/>
  <c r="U217" i="52"/>
  <c r="U218" i="52"/>
  <c r="U219" i="52"/>
  <c r="U220" i="52"/>
  <c r="U221" i="52"/>
  <c r="U222" i="52"/>
  <c r="U223" i="52"/>
  <c r="U224" i="52"/>
  <c r="U225" i="52"/>
  <c r="U226" i="52"/>
  <c r="U227" i="52"/>
  <c r="U228" i="52"/>
  <c r="U229" i="52"/>
  <c r="U230" i="52"/>
  <c r="U231" i="52"/>
  <c r="U232" i="52"/>
  <c r="U233" i="52"/>
  <c r="U234" i="52"/>
  <c r="U235" i="52"/>
  <c r="U236" i="52"/>
  <c r="U237" i="52"/>
  <c r="U238" i="52"/>
  <c r="U239" i="52"/>
  <c r="U240" i="52"/>
  <c r="U241" i="52"/>
  <c r="U242" i="52"/>
  <c r="U243" i="52"/>
  <c r="U244" i="52"/>
  <c r="U245" i="52"/>
  <c r="U246" i="52"/>
  <c r="U247" i="52"/>
  <c r="U248" i="52"/>
  <c r="U249" i="52"/>
  <c r="U250" i="52"/>
  <c r="U251" i="52"/>
  <c r="U252" i="52"/>
  <c r="U253" i="52"/>
  <c r="U254" i="52"/>
  <c r="U255" i="52"/>
  <c r="U256" i="52"/>
  <c r="U257" i="52"/>
  <c r="U258" i="52"/>
  <c r="U259" i="52"/>
  <c r="U260" i="52"/>
  <c r="U261" i="52"/>
  <c r="U262" i="52"/>
  <c r="U263" i="52"/>
  <c r="U264" i="52"/>
  <c r="U265" i="52"/>
  <c r="U266" i="52"/>
  <c r="U267" i="52"/>
  <c r="U268" i="52"/>
  <c r="U269" i="52"/>
  <c r="U270" i="52"/>
  <c r="U271" i="52"/>
  <c r="U272" i="52"/>
  <c r="U273" i="52"/>
  <c r="U274" i="52"/>
  <c r="U275" i="52"/>
  <c r="U276" i="52"/>
  <c r="U277" i="52"/>
  <c r="U278" i="52"/>
  <c r="U279" i="52"/>
  <c r="U280" i="52"/>
  <c r="U281" i="52"/>
  <c r="U282" i="52"/>
  <c r="U283" i="52"/>
  <c r="U284" i="52"/>
  <c r="U285" i="52"/>
  <c r="U286" i="52"/>
  <c r="U287" i="52"/>
  <c r="U288" i="52"/>
  <c r="U289" i="52"/>
  <c r="U290" i="52"/>
  <c r="U291" i="52"/>
  <c r="U292" i="52"/>
  <c r="U293" i="52"/>
  <c r="U294" i="52"/>
  <c r="U295" i="52"/>
  <c r="U296" i="52"/>
  <c r="U297" i="52"/>
  <c r="U298" i="52"/>
  <c r="U299" i="52"/>
  <c r="U300" i="52"/>
  <c r="U301" i="52"/>
  <c r="U302" i="52"/>
  <c r="U303" i="52"/>
  <c r="U304" i="52"/>
  <c r="U305" i="52"/>
  <c r="U306" i="52"/>
  <c r="U307" i="52"/>
  <c r="U308" i="52"/>
  <c r="U309" i="52"/>
  <c r="U310" i="52"/>
  <c r="U311" i="52"/>
  <c r="U312" i="52"/>
  <c r="U313" i="52"/>
  <c r="U314" i="52"/>
  <c r="U315" i="52"/>
  <c r="U316" i="52"/>
  <c r="U317" i="52"/>
  <c r="U318" i="52"/>
  <c r="U319" i="52"/>
  <c r="U320" i="52"/>
  <c r="U321" i="52"/>
  <c r="U322" i="52"/>
  <c r="U323" i="52"/>
  <c r="U324" i="52"/>
  <c r="U325" i="52"/>
  <c r="U326" i="52"/>
  <c r="U327" i="52"/>
  <c r="U328" i="52"/>
  <c r="U329" i="52"/>
  <c r="U330" i="52"/>
  <c r="U331" i="52"/>
  <c r="U332" i="52"/>
  <c r="U333" i="52"/>
  <c r="U334" i="52"/>
  <c r="U335" i="52"/>
  <c r="U336" i="52"/>
  <c r="U337" i="52"/>
  <c r="U338" i="52"/>
  <c r="U339" i="52"/>
  <c r="U340" i="52"/>
  <c r="U341" i="52"/>
  <c r="U342" i="52"/>
  <c r="U343" i="52"/>
  <c r="U344" i="52"/>
  <c r="U345" i="52"/>
  <c r="U346" i="52"/>
  <c r="U347" i="52"/>
  <c r="U348" i="52"/>
  <c r="U349" i="52"/>
  <c r="U350" i="52"/>
  <c r="U351" i="52"/>
  <c r="U352" i="52"/>
  <c r="U353" i="52"/>
  <c r="U354" i="52"/>
  <c r="U355" i="52"/>
  <c r="U356" i="52"/>
  <c r="U357" i="52"/>
  <c r="U358" i="52"/>
  <c r="U359" i="52"/>
  <c r="U360" i="52"/>
  <c r="U361" i="52"/>
  <c r="U362" i="52"/>
  <c r="U363" i="52"/>
  <c r="U364" i="52"/>
  <c r="U365" i="52"/>
  <c r="U366" i="52"/>
  <c r="U367" i="52"/>
  <c r="U368" i="52"/>
  <c r="U369" i="52"/>
  <c r="U370" i="52"/>
  <c r="U371" i="52"/>
  <c r="U372" i="52"/>
  <c r="U373" i="52"/>
  <c r="U374" i="52"/>
  <c r="U375" i="52"/>
  <c r="U376" i="52"/>
  <c r="U377" i="52"/>
  <c r="U378" i="52"/>
  <c r="U379" i="52"/>
  <c r="U380" i="52"/>
  <c r="U381" i="52"/>
  <c r="U382" i="52"/>
  <c r="U383" i="52"/>
  <c r="U384" i="52"/>
  <c r="U385" i="52"/>
  <c r="U386" i="52"/>
  <c r="U387" i="52"/>
  <c r="U388" i="52"/>
  <c r="U389" i="52"/>
  <c r="U390" i="52"/>
  <c r="U391" i="52"/>
  <c r="U392" i="52"/>
  <c r="U393" i="52"/>
  <c r="U394" i="52"/>
  <c r="U395" i="52"/>
  <c r="U396" i="52"/>
  <c r="U397" i="52"/>
  <c r="U398" i="52"/>
  <c r="U399" i="52"/>
  <c r="U400" i="52"/>
  <c r="U401" i="52"/>
  <c r="U402" i="52"/>
  <c r="U403" i="52"/>
  <c r="U404" i="52"/>
  <c r="U405" i="52"/>
  <c r="U406" i="52"/>
  <c r="U407" i="52"/>
  <c r="U408" i="52"/>
  <c r="U409" i="52"/>
  <c r="U410" i="52"/>
  <c r="U411" i="52"/>
  <c r="U412" i="52"/>
  <c r="U413" i="52"/>
  <c r="U414" i="52"/>
  <c r="U415" i="52"/>
  <c r="U416" i="52"/>
  <c r="U417" i="52"/>
  <c r="U418" i="52"/>
  <c r="U419" i="52"/>
  <c r="U420" i="52"/>
  <c r="U421" i="52"/>
  <c r="U422" i="52"/>
  <c r="U423" i="52"/>
  <c r="U424" i="52"/>
  <c r="U425" i="52"/>
  <c r="U426" i="52"/>
  <c r="U427" i="52"/>
  <c r="U428" i="52"/>
  <c r="U429" i="52"/>
  <c r="U430" i="52"/>
  <c r="U431" i="52"/>
  <c r="U432" i="52"/>
  <c r="U433" i="52"/>
  <c r="U434" i="52"/>
  <c r="U435" i="52"/>
  <c r="U436" i="52"/>
  <c r="U437" i="52"/>
  <c r="U438" i="52"/>
  <c r="U439" i="52"/>
  <c r="U440" i="52"/>
  <c r="U441" i="52"/>
  <c r="U442" i="52"/>
  <c r="U443" i="52"/>
  <c r="U444" i="52"/>
  <c r="U445" i="52"/>
  <c r="U446" i="52"/>
  <c r="U447" i="52"/>
  <c r="U448" i="52"/>
  <c r="U449" i="52"/>
  <c r="U450" i="52"/>
  <c r="U451" i="52"/>
  <c r="U452" i="52"/>
  <c r="U453" i="52"/>
  <c r="U454" i="52"/>
  <c r="U455" i="52"/>
  <c r="U456" i="52"/>
  <c r="U457" i="52"/>
  <c r="U458" i="52"/>
  <c r="U459" i="52"/>
  <c r="U460" i="52"/>
  <c r="U461" i="52"/>
  <c r="U462" i="52"/>
  <c r="U463" i="52"/>
  <c r="U464" i="52"/>
  <c r="U465" i="52"/>
  <c r="U466" i="52"/>
  <c r="U467" i="52"/>
  <c r="U468" i="52"/>
  <c r="U469" i="52"/>
  <c r="U470" i="52"/>
  <c r="U471" i="52"/>
  <c r="U472" i="52"/>
  <c r="U473" i="52"/>
  <c r="U474" i="52"/>
  <c r="U475" i="52"/>
  <c r="U476" i="52"/>
  <c r="U477" i="52"/>
  <c r="U478" i="52"/>
  <c r="U479" i="52"/>
  <c r="U480" i="52"/>
  <c r="U481" i="52"/>
  <c r="U482" i="52"/>
  <c r="U483" i="52"/>
  <c r="U484" i="52"/>
  <c r="U485" i="52"/>
  <c r="U486" i="52"/>
  <c r="U487" i="52"/>
  <c r="U488" i="52"/>
  <c r="U489" i="52"/>
  <c r="U490" i="52"/>
  <c r="U491" i="52"/>
  <c r="U492" i="52"/>
  <c r="U493" i="52"/>
  <c r="U494" i="52"/>
  <c r="U495" i="52"/>
  <c r="U496" i="52"/>
  <c r="U497" i="52"/>
  <c r="U498" i="52"/>
  <c r="U499" i="52"/>
  <c r="U500" i="52"/>
  <c r="U9" i="52"/>
  <c r="W10" i="51"/>
  <c r="W11" i="51"/>
  <c r="W12" i="51"/>
  <c r="W13" i="51"/>
  <c r="W14" i="51"/>
  <c r="W15" i="51"/>
  <c r="W16" i="51"/>
  <c r="W17" i="51"/>
  <c r="W18" i="51"/>
  <c r="W19" i="51"/>
  <c r="W20" i="51"/>
  <c r="W21" i="51"/>
  <c r="W22" i="51"/>
  <c r="W23" i="51"/>
  <c r="W24" i="51"/>
  <c r="W25" i="51"/>
  <c r="W26" i="51"/>
  <c r="W27" i="51"/>
  <c r="W28" i="51"/>
  <c r="W29" i="51"/>
  <c r="W30" i="51"/>
  <c r="W31" i="51"/>
  <c r="W32" i="51"/>
  <c r="W33" i="51"/>
  <c r="W34" i="51"/>
  <c r="W35" i="51"/>
  <c r="W36" i="51"/>
  <c r="W37" i="51"/>
  <c r="W38" i="51"/>
  <c r="W39" i="51"/>
  <c r="W40" i="51"/>
  <c r="W41" i="51"/>
  <c r="W42" i="51"/>
  <c r="W43" i="51"/>
  <c r="W44" i="51"/>
  <c r="W45" i="51"/>
  <c r="W46" i="51"/>
  <c r="W47" i="51"/>
  <c r="W48" i="51"/>
  <c r="W49" i="51"/>
  <c r="W50" i="51"/>
  <c r="W51" i="51"/>
  <c r="W52" i="51"/>
  <c r="W53" i="51"/>
  <c r="W54" i="51"/>
  <c r="W55" i="51"/>
  <c r="W56" i="51"/>
  <c r="W57" i="51"/>
  <c r="W58" i="51"/>
  <c r="W59" i="51"/>
  <c r="W60" i="51"/>
  <c r="W61" i="51"/>
  <c r="W62" i="51"/>
  <c r="W63" i="51"/>
  <c r="W64" i="51"/>
  <c r="W65" i="51"/>
  <c r="W66" i="51"/>
  <c r="W67" i="51"/>
  <c r="W68" i="51"/>
  <c r="W69" i="51"/>
  <c r="W70" i="51"/>
  <c r="W71" i="51"/>
  <c r="W72" i="51"/>
  <c r="W73" i="51"/>
  <c r="W74" i="51"/>
  <c r="W75" i="51"/>
  <c r="W76" i="51"/>
  <c r="W77" i="51"/>
  <c r="W78" i="51"/>
  <c r="W79" i="51"/>
  <c r="W80" i="51"/>
  <c r="W81" i="51"/>
  <c r="W82" i="51"/>
  <c r="W83" i="51"/>
  <c r="W84" i="51"/>
  <c r="W85" i="51"/>
  <c r="W86" i="51"/>
  <c r="W87" i="51"/>
  <c r="W88" i="51"/>
  <c r="W89" i="51"/>
  <c r="W90" i="51"/>
  <c r="W91" i="51"/>
  <c r="W92" i="51"/>
  <c r="W93" i="51"/>
  <c r="W94" i="51"/>
  <c r="W95" i="51"/>
  <c r="W96" i="51"/>
  <c r="W97" i="51"/>
  <c r="W98" i="51"/>
  <c r="W99" i="51"/>
  <c r="W100" i="51"/>
  <c r="W101" i="51"/>
  <c r="W102" i="51"/>
  <c r="W103" i="51"/>
  <c r="W104" i="51"/>
  <c r="W105" i="51"/>
  <c r="W106" i="51"/>
  <c r="W107" i="51"/>
  <c r="W108" i="51"/>
  <c r="W109" i="51"/>
  <c r="W110" i="51"/>
  <c r="W111" i="51"/>
  <c r="W112" i="51"/>
  <c r="W113" i="51"/>
  <c r="W114" i="51"/>
  <c r="W115" i="51"/>
  <c r="W116" i="51"/>
  <c r="W117" i="51"/>
  <c r="W118" i="51"/>
  <c r="W119" i="51"/>
  <c r="W120" i="51"/>
  <c r="W121" i="51"/>
  <c r="W122" i="51"/>
  <c r="W123" i="51"/>
  <c r="W124" i="51"/>
  <c r="W125" i="51"/>
  <c r="W126" i="51"/>
  <c r="W127" i="51"/>
  <c r="W128" i="51"/>
  <c r="W129" i="51"/>
  <c r="W130" i="51"/>
  <c r="W131" i="51"/>
  <c r="W132" i="51"/>
  <c r="W133" i="51"/>
  <c r="W134" i="51"/>
  <c r="W135" i="51"/>
  <c r="W136" i="51"/>
  <c r="W137" i="51"/>
  <c r="W138" i="51"/>
  <c r="W139" i="51"/>
  <c r="W140" i="51"/>
  <c r="W141" i="51"/>
  <c r="W142" i="51"/>
  <c r="W143" i="51"/>
  <c r="W144" i="51"/>
  <c r="W145" i="51"/>
  <c r="W146" i="51"/>
  <c r="W147" i="51"/>
  <c r="W148" i="51"/>
  <c r="W149" i="51"/>
  <c r="W150" i="51"/>
  <c r="W151" i="51"/>
  <c r="W152" i="51"/>
  <c r="W153" i="51"/>
  <c r="W154" i="51"/>
  <c r="W155" i="51"/>
  <c r="W156" i="51"/>
  <c r="W157" i="51"/>
  <c r="W158" i="51"/>
  <c r="W159" i="51"/>
  <c r="W160" i="51"/>
  <c r="W161" i="51"/>
  <c r="W162" i="51"/>
  <c r="W163" i="51"/>
  <c r="W164" i="51"/>
  <c r="W165" i="51"/>
  <c r="W166" i="51"/>
  <c r="W167" i="51"/>
  <c r="W168" i="51"/>
  <c r="W169" i="51"/>
  <c r="W170" i="51"/>
  <c r="W171" i="51"/>
  <c r="W172" i="51"/>
  <c r="W173" i="51"/>
  <c r="W174" i="51"/>
  <c r="W175" i="51"/>
  <c r="W176" i="51"/>
  <c r="W177" i="51"/>
  <c r="W178" i="51"/>
  <c r="W179" i="51"/>
  <c r="W180" i="51"/>
  <c r="W181" i="51"/>
  <c r="W182" i="51"/>
  <c r="W183" i="51"/>
  <c r="W184" i="51"/>
  <c r="W185" i="51"/>
  <c r="W186" i="51"/>
  <c r="W187" i="51"/>
  <c r="W188" i="51"/>
  <c r="W189" i="51"/>
  <c r="W190" i="51"/>
  <c r="W191" i="51"/>
  <c r="W192" i="51"/>
  <c r="W193" i="51"/>
  <c r="W194" i="51"/>
  <c r="W195" i="51"/>
  <c r="W196" i="51"/>
  <c r="W197" i="51"/>
  <c r="W198" i="51"/>
  <c r="W199" i="51"/>
  <c r="W200" i="51"/>
  <c r="W201" i="51"/>
  <c r="W202" i="51"/>
  <c r="W203" i="51"/>
  <c r="W204" i="51"/>
  <c r="W205" i="51"/>
  <c r="W206" i="51"/>
  <c r="W207" i="51"/>
  <c r="W208" i="51"/>
  <c r="W209" i="51"/>
  <c r="W210" i="51"/>
  <c r="W211" i="51"/>
  <c r="W212" i="51"/>
  <c r="W213" i="51"/>
  <c r="W214" i="51"/>
  <c r="W215" i="51"/>
  <c r="W216" i="51"/>
  <c r="W217" i="51"/>
  <c r="W218" i="51"/>
  <c r="W219" i="51"/>
  <c r="W220" i="51"/>
  <c r="W221" i="51"/>
  <c r="W222" i="51"/>
  <c r="W223" i="51"/>
  <c r="W224" i="51"/>
  <c r="W225" i="51"/>
  <c r="W226" i="51"/>
  <c r="W227" i="51"/>
  <c r="W228" i="51"/>
  <c r="W229" i="51"/>
  <c r="W230" i="51"/>
  <c r="W231" i="51"/>
  <c r="W232" i="51"/>
  <c r="W233" i="51"/>
  <c r="W234" i="51"/>
  <c r="W235" i="51"/>
  <c r="W236" i="51"/>
  <c r="W237" i="51"/>
  <c r="W238" i="51"/>
  <c r="W239" i="51"/>
  <c r="W240" i="51"/>
  <c r="W241" i="51"/>
  <c r="W242" i="51"/>
  <c r="W243" i="51"/>
  <c r="W244" i="51"/>
  <c r="W245" i="51"/>
  <c r="W246" i="51"/>
  <c r="W247" i="51"/>
  <c r="W248" i="51"/>
  <c r="W249" i="51"/>
  <c r="W250" i="51"/>
  <c r="W251" i="51"/>
  <c r="W252" i="51"/>
  <c r="W253" i="51"/>
  <c r="W254" i="51"/>
  <c r="W255" i="51"/>
  <c r="W256" i="51"/>
  <c r="W257" i="51"/>
  <c r="W258" i="51"/>
  <c r="W259" i="51"/>
  <c r="W260" i="51"/>
  <c r="W261" i="51"/>
  <c r="W262" i="51"/>
  <c r="W263" i="51"/>
  <c r="W264" i="51"/>
  <c r="W265" i="51"/>
  <c r="W266" i="51"/>
  <c r="W267" i="51"/>
  <c r="W268" i="51"/>
  <c r="W269" i="51"/>
  <c r="W270" i="51"/>
  <c r="W271" i="51"/>
  <c r="W272" i="51"/>
  <c r="W273" i="51"/>
  <c r="W274" i="51"/>
  <c r="W275" i="51"/>
  <c r="W276" i="51"/>
  <c r="W277" i="51"/>
  <c r="W278" i="51"/>
  <c r="W279" i="51"/>
  <c r="W280" i="51"/>
  <c r="W281" i="51"/>
  <c r="W282" i="51"/>
  <c r="W283" i="51"/>
  <c r="W284" i="51"/>
  <c r="W285" i="51"/>
  <c r="W286" i="51"/>
  <c r="W287" i="51"/>
  <c r="W288" i="51"/>
  <c r="W289" i="51"/>
  <c r="W290" i="51"/>
  <c r="W291" i="51"/>
  <c r="W292" i="51"/>
  <c r="W293" i="51"/>
  <c r="W294" i="51"/>
  <c r="W295" i="51"/>
  <c r="W296" i="51"/>
  <c r="W297" i="51"/>
  <c r="W298" i="51"/>
  <c r="W299" i="51"/>
  <c r="W300" i="51"/>
  <c r="W301" i="51"/>
  <c r="W302" i="51"/>
  <c r="W303" i="51"/>
  <c r="W304" i="51"/>
  <c r="W305" i="51"/>
  <c r="W306" i="51"/>
  <c r="W307" i="51"/>
  <c r="W308" i="51"/>
  <c r="W309" i="51"/>
  <c r="W310" i="51"/>
  <c r="W311" i="51"/>
  <c r="W312" i="51"/>
  <c r="W313" i="51"/>
  <c r="W314" i="51"/>
  <c r="W315" i="51"/>
  <c r="W316" i="51"/>
  <c r="W317" i="51"/>
  <c r="W318" i="51"/>
  <c r="W319" i="51"/>
  <c r="W320" i="51"/>
  <c r="W321" i="51"/>
  <c r="W322" i="51"/>
  <c r="W323" i="51"/>
  <c r="W324" i="51"/>
  <c r="W325" i="51"/>
  <c r="W326" i="51"/>
  <c r="W327" i="51"/>
  <c r="W328" i="51"/>
  <c r="W329" i="51"/>
  <c r="W330" i="51"/>
  <c r="W331" i="51"/>
  <c r="W332" i="51"/>
  <c r="W333" i="51"/>
  <c r="W334" i="51"/>
  <c r="W335" i="51"/>
  <c r="W336" i="51"/>
  <c r="W337" i="51"/>
  <c r="W338" i="51"/>
  <c r="W339" i="51"/>
  <c r="W340" i="51"/>
  <c r="W341" i="51"/>
  <c r="W342" i="51"/>
  <c r="W343" i="51"/>
  <c r="W344" i="51"/>
  <c r="W345" i="51"/>
  <c r="W346" i="51"/>
  <c r="W347" i="51"/>
  <c r="W348" i="51"/>
  <c r="W349" i="51"/>
  <c r="W350" i="51"/>
  <c r="W351" i="51"/>
  <c r="W352" i="51"/>
  <c r="W353" i="51"/>
  <c r="W354" i="51"/>
  <c r="W355" i="51"/>
  <c r="W356" i="51"/>
  <c r="W357" i="51"/>
  <c r="W358" i="51"/>
  <c r="W359" i="51"/>
  <c r="W360" i="51"/>
  <c r="W361" i="51"/>
  <c r="W362" i="51"/>
  <c r="W363" i="51"/>
  <c r="W364" i="51"/>
  <c r="W365" i="51"/>
  <c r="W366" i="51"/>
  <c r="W367" i="51"/>
  <c r="W368" i="51"/>
  <c r="W369" i="51"/>
  <c r="W370" i="51"/>
  <c r="W371" i="51"/>
  <c r="W372" i="51"/>
  <c r="W373" i="51"/>
  <c r="W374" i="51"/>
  <c r="W375" i="51"/>
  <c r="W376" i="51"/>
  <c r="W377" i="51"/>
  <c r="W378" i="51"/>
  <c r="W379" i="51"/>
  <c r="W380" i="51"/>
  <c r="W381" i="51"/>
  <c r="W382" i="51"/>
  <c r="W383" i="51"/>
  <c r="W384" i="51"/>
  <c r="W385" i="51"/>
  <c r="W386" i="51"/>
  <c r="W387" i="51"/>
  <c r="W388" i="51"/>
  <c r="W389" i="51"/>
  <c r="W390" i="51"/>
  <c r="W391" i="51"/>
  <c r="W392" i="51"/>
  <c r="W393" i="51"/>
  <c r="W394" i="51"/>
  <c r="W395" i="51"/>
  <c r="W396" i="51"/>
  <c r="W397" i="51"/>
  <c r="W398" i="51"/>
  <c r="W399" i="51"/>
  <c r="W400" i="51"/>
  <c r="W401" i="51"/>
  <c r="W402" i="51"/>
  <c r="W403" i="51"/>
  <c r="W404" i="51"/>
  <c r="W405" i="51"/>
  <c r="W406" i="51"/>
  <c r="W407" i="51"/>
  <c r="W408" i="51"/>
  <c r="W409" i="51"/>
  <c r="W410" i="51"/>
  <c r="W411" i="51"/>
  <c r="W412" i="51"/>
  <c r="W413" i="51"/>
  <c r="W414" i="51"/>
  <c r="W415" i="51"/>
  <c r="W416" i="51"/>
  <c r="W417" i="51"/>
  <c r="W418" i="51"/>
  <c r="W419" i="51"/>
  <c r="W420" i="51"/>
  <c r="W421" i="51"/>
  <c r="W422" i="51"/>
  <c r="W423" i="51"/>
  <c r="W424" i="51"/>
  <c r="W425" i="51"/>
  <c r="W426" i="51"/>
  <c r="W427" i="51"/>
  <c r="W428" i="51"/>
  <c r="W429" i="51"/>
  <c r="W430" i="51"/>
  <c r="W431" i="51"/>
  <c r="W432" i="51"/>
  <c r="W433" i="51"/>
  <c r="W434" i="51"/>
  <c r="W435" i="51"/>
  <c r="W436" i="51"/>
  <c r="W437" i="51"/>
  <c r="W438" i="51"/>
  <c r="W439" i="51"/>
  <c r="W440" i="51"/>
  <c r="W441" i="51"/>
  <c r="W442" i="51"/>
  <c r="W443" i="51"/>
  <c r="W444" i="51"/>
  <c r="W445" i="51"/>
  <c r="W446" i="51"/>
  <c r="W447" i="51"/>
  <c r="W448" i="51"/>
  <c r="W449" i="51"/>
  <c r="W450" i="51"/>
  <c r="W451" i="51"/>
  <c r="W452" i="51"/>
  <c r="W453" i="51"/>
  <c r="W454" i="51"/>
  <c r="W455" i="51"/>
  <c r="W456" i="51"/>
  <c r="W457" i="51"/>
  <c r="W458" i="51"/>
  <c r="W459" i="51"/>
  <c r="W460" i="51"/>
  <c r="W461" i="51"/>
  <c r="W462" i="51"/>
  <c r="W463" i="51"/>
  <c r="W464" i="51"/>
  <c r="W465" i="51"/>
  <c r="W466" i="51"/>
  <c r="W467" i="51"/>
  <c r="W468" i="51"/>
  <c r="W469" i="51"/>
  <c r="W470" i="51"/>
  <c r="W471" i="51"/>
  <c r="W472" i="51"/>
  <c r="W473" i="51"/>
  <c r="W474" i="51"/>
  <c r="W475" i="51"/>
  <c r="W476" i="51"/>
  <c r="W477" i="51"/>
  <c r="W478" i="51"/>
  <c r="W479" i="51"/>
  <c r="W480" i="51"/>
  <c r="W481" i="51"/>
  <c r="W482" i="51"/>
  <c r="W483" i="51"/>
  <c r="W484" i="51"/>
  <c r="W485" i="51"/>
  <c r="W486" i="51"/>
  <c r="W487" i="51"/>
  <c r="W488" i="51"/>
  <c r="W489" i="51"/>
  <c r="W490" i="51"/>
  <c r="W491" i="51"/>
  <c r="W492" i="51"/>
  <c r="W493" i="51"/>
  <c r="W494" i="51"/>
  <c r="W495" i="51"/>
  <c r="W496" i="51"/>
  <c r="W497" i="51"/>
  <c r="W498" i="51"/>
  <c r="W499" i="51"/>
  <c r="W500" i="51"/>
  <c r="W9" i="51"/>
  <c r="O10" i="50"/>
  <c r="O11" i="50"/>
  <c r="O12" i="50"/>
  <c r="O13" i="50"/>
  <c r="O14" i="50"/>
  <c r="O15" i="50"/>
  <c r="O16" i="50"/>
  <c r="O17" i="50"/>
  <c r="O18" i="50"/>
  <c r="O19" i="50"/>
  <c r="O20" i="50"/>
  <c r="O21" i="50"/>
  <c r="O22" i="50"/>
  <c r="O23" i="50"/>
  <c r="O24" i="50"/>
  <c r="O25" i="50"/>
  <c r="O26" i="50"/>
  <c r="O27" i="50"/>
  <c r="O28" i="50"/>
  <c r="O29" i="50"/>
  <c r="O30" i="50"/>
  <c r="O31" i="50"/>
  <c r="O32" i="50"/>
  <c r="O33" i="50"/>
  <c r="O34" i="50"/>
  <c r="O35" i="50"/>
  <c r="O36" i="50"/>
  <c r="O37" i="50"/>
  <c r="O38" i="50"/>
  <c r="O39" i="50"/>
  <c r="O40" i="50"/>
  <c r="O41" i="50"/>
  <c r="O42" i="50"/>
  <c r="O43" i="50"/>
  <c r="O44" i="50"/>
  <c r="O45" i="50"/>
  <c r="O46" i="50"/>
  <c r="O47" i="50"/>
  <c r="O48" i="50"/>
  <c r="O49" i="50"/>
  <c r="O50" i="50"/>
  <c r="O51" i="50"/>
  <c r="O52" i="50"/>
  <c r="O53" i="50"/>
  <c r="O54" i="50"/>
  <c r="O55" i="50"/>
  <c r="O56" i="50"/>
  <c r="O57" i="50"/>
  <c r="O58" i="50"/>
  <c r="O59" i="50"/>
  <c r="O60" i="50"/>
  <c r="O61" i="50"/>
  <c r="O62" i="50"/>
  <c r="O63" i="50"/>
  <c r="O64" i="50"/>
  <c r="O65" i="50"/>
  <c r="O66" i="50"/>
  <c r="O67" i="50"/>
  <c r="O68" i="50"/>
  <c r="O69" i="50"/>
  <c r="O70" i="50"/>
  <c r="O71" i="50"/>
  <c r="O72" i="50"/>
  <c r="O73" i="50"/>
  <c r="O74" i="50"/>
  <c r="O75" i="50"/>
  <c r="O76" i="50"/>
  <c r="O77" i="50"/>
  <c r="O78" i="50"/>
  <c r="O79" i="50"/>
  <c r="O80" i="50"/>
  <c r="O81" i="50"/>
  <c r="O82" i="50"/>
  <c r="O83" i="50"/>
  <c r="O84" i="50"/>
  <c r="O85" i="50"/>
  <c r="O86" i="50"/>
  <c r="O87" i="50"/>
  <c r="O88" i="50"/>
  <c r="O89" i="50"/>
  <c r="O90" i="50"/>
  <c r="O91" i="50"/>
  <c r="O92" i="50"/>
  <c r="O93" i="50"/>
  <c r="O94" i="50"/>
  <c r="O95" i="50"/>
  <c r="O96" i="50"/>
  <c r="O97" i="50"/>
  <c r="O98" i="50"/>
  <c r="O99" i="50"/>
  <c r="O100" i="50"/>
  <c r="O101" i="50"/>
  <c r="O102" i="50"/>
  <c r="O103" i="50"/>
  <c r="O104" i="50"/>
  <c r="O105" i="50"/>
  <c r="O106" i="50"/>
  <c r="O107" i="50"/>
  <c r="O108" i="50"/>
  <c r="O109" i="50"/>
  <c r="O110" i="50"/>
  <c r="O111" i="50"/>
  <c r="O112" i="50"/>
  <c r="O113" i="50"/>
  <c r="O114" i="50"/>
  <c r="O115" i="50"/>
  <c r="O116" i="50"/>
  <c r="O117" i="50"/>
  <c r="O118" i="50"/>
  <c r="O119" i="50"/>
  <c r="O120" i="50"/>
  <c r="O121" i="50"/>
  <c r="O122" i="50"/>
  <c r="O123" i="50"/>
  <c r="O124" i="50"/>
  <c r="O125" i="50"/>
  <c r="O126" i="50"/>
  <c r="O127" i="50"/>
  <c r="O128" i="50"/>
  <c r="O129" i="50"/>
  <c r="O130" i="50"/>
  <c r="O131" i="50"/>
  <c r="O132" i="50"/>
  <c r="O133" i="50"/>
  <c r="O134" i="50"/>
  <c r="O135" i="50"/>
  <c r="O136" i="50"/>
  <c r="O137" i="50"/>
  <c r="O138" i="50"/>
  <c r="O139" i="50"/>
  <c r="O140" i="50"/>
  <c r="O141" i="50"/>
  <c r="O142" i="50"/>
  <c r="O143" i="50"/>
  <c r="O144" i="50"/>
  <c r="O145" i="50"/>
  <c r="O146" i="50"/>
  <c r="O147" i="50"/>
  <c r="O148" i="50"/>
  <c r="O149" i="50"/>
  <c r="O150" i="50"/>
  <c r="O151" i="50"/>
  <c r="O152" i="50"/>
  <c r="O153" i="50"/>
  <c r="O154" i="50"/>
  <c r="O155" i="50"/>
  <c r="O156" i="50"/>
  <c r="O157" i="50"/>
  <c r="O158" i="50"/>
  <c r="O159" i="50"/>
  <c r="O160" i="50"/>
  <c r="O161" i="50"/>
  <c r="O162" i="50"/>
  <c r="O163" i="50"/>
  <c r="O164" i="50"/>
  <c r="O165" i="50"/>
  <c r="O166" i="50"/>
  <c r="O167" i="50"/>
  <c r="O168" i="50"/>
  <c r="O169" i="50"/>
  <c r="O170" i="50"/>
  <c r="O171" i="50"/>
  <c r="O172" i="50"/>
  <c r="O173" i="50"/>
  <c r="O174" i="50"/>
  <c r="O175" i="50"/>
  <c r="O176" i="50"/>
  <c r="O177" i="50"/>
  <c r="O178" i="50"/>
  <c r="O179" i="50"/>
  <c r="O180" i="50"/>
  <c r="O181" i="50"/>
  <c r="O182" i="50"/>
  <c r="O183" i="50"/>
  <c r="O184" i="50"/>
  <c r="O185" i="50"/>
  <c r="O186" i="50"/>
  <c r="O187" i="50"/>
  <c r="O188" i="50"/>
  <c r="O189" i="50"/>
  <c r="O190" i="50"/>
  <c r="O191" i="50"/>
  <c r="O192" i="50"/>
  <c r="O193" i="50"/>
  <c r="O194" i="50"/>
  <c r="O195" i="50"/>
  <c r="O196" i="50"/>
  <c r="O197" i="50"/>
  <c r="O198" i="50"/>
  <c r="O199" i="50"/>
  <c r="O200" i="50"/>
  <c r="O201" i="50"/>
  <c r="O202" i="50"/>
  <c r="O203" i="50"/>
  <c r="O204" i="50"/>
  <c r="O205" i="50"/>
  <c r="O206" i="50"/>
  <c r="O207" i="50"/>
  <c r="O208" i="50"/>
  <c r="O209" i="50"/>
  <c r="O210" i="50"/>
  <c r="O211" i="50"/>
  <c r="O212" i="50"/>
  <c r="O213" i="50"/>
  <c r="O214" i="50"/>
  <c r="O215" i="50"/>
  <c r="O216" i="50"/>
  <c r="O217" i="50"/>
  <c r="O218" i="50"/>
  <c r="O219" i="50"/>
  <c r="O220" i="50"/>
  <c r="O221" i="50"/>
  <c r="O222" i="50"/>
  <c r="O223" i="50"/>
  <c r="O224" i="50"/>
  <c r="O225" i="50"/>
  <c r="O226" i="50"/>
  <c r="O227" i="50"/>
  <c r="O228" i="50"/>
  <c r="O229" i="50"/>
  <c r="O230" i="50"/>
  <c r="O231" i="50"/>
  <c r="O232" i="50"/>
  <c r="O233" i="50"/>
  <c r="O234" i="50"/>
  <c r="O235" i="50"/>
  <c r="O236" i="50"/>
  <c r="O237" i="50"/>
  <c r="O238" i="50"/>
  <c r="O239" i="50"/>
  <c r="O240" i="50"/>
  <c r="O241" i="50"/>
  <c r="O242" i="50"/>
  <c r="O243" i="50"/>
  <c r="O244" i="50"/>
  <c r="O245" i="50"/>
  <c r="O246" i="50"/>
  <c r="O247" i="50"/>
  <c r="O248" i="50"/>
  <c r="O249" i="50"/>
  <c r="O250" i="50"/>
  <c r="O251" i="50"/>
  <c r="O252" i="50"/>
  <c r="O253" i="50"/>
  <c r="O254" i="50"/>
  <c r="O255" i="50"/>
  <c r="O256" i="50"/>
  <c r="O257" i="50"/>
  <c r="O258" i="50"/>
  <c r="O259" i="50"/>
  <c r="O260" i="50"/>
  <c r="O261" i="50"/>
  <c r="O262" i="50"/>
  <c r="O263" i="50"/>
  <c r="O264" i="50"/>
  <c r="O265" i="50"/>
  <c r="O266" i="50"/>
  <c r="O267" i="50"/>
  <c r="O268" i="50"/>
  <c r="O269" i="50"/>
  <c r="O270" i="50"/>
  <c r="O271" i="50"/>
  <c r="O272" i="50"/>
  <c r="O273" i="50"/>
  <c r="O274" i="50"/>
  <c r="O275" i="50"/>
  <c r="O276" i="50"/>
  <c r="O277" i="50"/>
  <c r="O278" i="50"/>
  <c r="O279" i="50"/>
  <c r="O280" i="50"/>
  <c r="O281" i="50"/>
  <c r="O282" i="50"/>
  <c r="O283" i="50"/>
  <c r="O284" i="50"/>
  <c r="O285" i="50"/>
  <c r="O286" i="50"/>
  <c r="O287" i="50"/>
  <c r="O288" i="50"/>
  <c r="O289" i="50"/>
  <c r="O290" i="50"/>
  <c r="O291" i="50"/>
  <c r="O292" i="50"/>
  <c r="O293" i="50"/>
  <c r="O294" i="50"/>
  <c r="O295" i="50"/>
  <c r="O296" i="50"/>
  <c r="O297" i="50"/>
  <c r="O298" i="50"/>
  <c r="O299" i="50"/>
  <c r="O300" i="50"/>
  <c r="O301" i="50"/>
  <c r="O302" i="50"/>
  <c r="O303" i="50"/>
  <c r="O304" i="50"/>
  <c r="O305" i="50"/>
  <c r="O306" i="50"/>
  <c r="O307" i="50"/>
  <c r="O308" i="50"/>
  <c r="O309" i="50"/>
  <c r="O310" i="50"/>
  <c r="O311" i="50"/>
  <c r="O312" i="50"/>
  <c r="O313" i="50"/>
  <c r="O314" i="50"/>
  <c r="O315" i="50"/>
  <c r="O316" i="50"/>
  <c r="O317" i="50"/>
  <c r="O318" i="50"/>
  <c r="O319" i="50"/>
  <c r="O320" i="50"/>
  <c r="O321" i="50"/>
  <c r="O322" i="50"/>
  <c r="O323" i="50"/>
  <c r="O324" i="50"/>
  <c r="O325" i="50"/>
  <c r="O326" i="50"/>
  <c r="O327" i="50"/>
  <c r="O328" i="50"/>
  <c r="O329" i="50"/>
  <c r="O330" i="50"/>
  <c r="O331" i="50"/>
  <c r="O332" i="50"/>
  <c r="O333" i="50"/>
  <c r="O334" i="50"/>
  <c r="O335" i="50"/>
  <c r="O336" i="50"/>
  <c r="O337" i="50"/>
  <c r="O338" i="50"/>
  <c r="O339" i="50"/>
  <c r="O340" i="50"/>
  <c r="O341" i="50"/>
  <c r="O342" i="50"/>
  <c r="O343" i="50"/>
  <c r="O344" i="50"/>
  <c r="O345" i="50"/>
  <c r="O346" i="50"/>
  <c r="O347" i="50"/>
  <c r="O348" i="50"/>
  <c r="O349" i="50"/>
  <c r="O350" i="50"/>
  <c r="O351" i="50"/>
  <c r="O352" i="50"/>
  <c r="O353" i="50"/>
  <c r="O354" i="50"/>
  <c r="O355" i="50"/>
  <c r="O356" i="50"/>
  <c r="O357" i="50"/>
  <c r="O358" i="50"/>
  <c r="O359" i="50"/>
  <c r="O360" i="50"/>
  <c r="O361" i="50"/>
  <c r="O362" i="50"/>
  <c r="O363" i="50"/>
  <c r="O364" i="50"/>
  <c r="O365" i="50"/>
  <c r="O366" i="50"/>
  <c r="O367" i="50"/>
  <c r="O368" i="50"/>
  <c r="O369" i="50"/>
  <c r="O370" i="50"/>
  <c r="O371" i="50"/>
  <c r="O372" i="50"/>
  <c r="O373" i="50"/>
  <c r="O374" i="50"/>
  <c r="O375" i="50"/>
  <c r="O376" i="50"/>
  <c r="O377" i="50"/>
  <c r="O378" i="50"/>
  <c r="O379" i="50"/>
  <c r="O380" i="50"/>
  <c r="O381" i="50"/>
  <c r="O382" i="50"/>
  <c r="O383" i="50"/>
  <c r="O384" i="50"/>
  <c r="O385" i="50"/>
  <c r="O386" i="50"/>
  <c r="O387" i="50"/>
  <c r="O388" i="50"/>
  <c r="O389" i="50"/>
  <c r="O390" i="50"/>
  <c r="O391" i="50"/>
  <c r="O392" i="50"/>
  <c r="O393" i="50"/>
  <c r="O394" i="50"/>
  <c r="O395" i="50"/>
  <c r="O396" i="50"/>
  <c r="O397" i="50"/>
  <c r="O398" i="50"/>
  <c r="O399" i="50"/>
  <c r="O400" i="50"/>
  <c r="O401" i="50"/>
  <c r="O402" i="50"/>
  <c r="O403" i="50"/>
  <c r="O404" i="50"/>
  <c r="O405" i="50"/>
  <c r="O406" i="50"/>
  <c r="O407" i="50"/>
  <c r="O408" i="50"/>
  <c r="O409" i="50"/>
  <c r="O410" i="50"/>
  <c r="O411" i="50"/>
  <c r="O412" i="50"/>
  <c r="O413" i="50"/>
  <c r="O414" i="50"/>
  <c r="O415" i="50"/>
  <c r="O416" i="50"/>
  <c r="O417" i="50"/>
  <c r="O418" i="50"/>
  <c r="O419" i="50"/>
  <c r="O420" i="50"/>
  <c r="O421" i="50"/>
  <c r="O422" i="50"/>
  <c r="O423" i="50"/>
  <c r="O424" i="50"/>
  <c r="O425" i="50"/>
  <c r="O426" i="50"/>
  <c r="O427" i="50"/>
  <c r="O428" i="50"/>
  <c r="O429" i="50"/>
  <c r="O430" i="50"/>
  <c r="O431" i="50"/>
  <c r="O432" i="50"/>
  <c r="O433" i="50"/>
  <c r="O434" i="50"/>
  <c r="O435" i="50"/>
  <c r="O436" i="50"/>
  <c r="O437" i="50"/>
  <c r="O438" i="50"/>
  <c r="O439" i="50"/>
  <c r="O440" i="50"/>
  <c r="O441" i="50"/>
  <c r="O442" i="50"/>
  <c r="O443" i="50"/>
  <c r="O444" i="50"/>
  <c r="O445" i="50"/>
  <c r="O446" i="50"/>
  <c r="O447" i="50"/>
  <c r="O448" i="50"/>
  <c r="O449" i="50"/>
  <c r="O450" i="50"/>
  <c r="O451" i="50"/>
  <c r="O452" i="50"/>
  <c r="O453" i="50"/>
  <c r="O454" i="50"/>
  <c r="O455" i="50"/>
  <c r="O456" i="50"/>
  <c r="O457" i="50"/>
  <c r="O458" i="50"/>
  <c r="O459" i="50"/>
  <c r="O460" i="50"/>
  <c r="O461" i="50"/>
  <c r="O462" i="50"/>
  <c r="O463" i="50"/>
  <c r="O464" i="50"/>
  <c r="O465" i="50"/>
  <c r="O466" i="50"/>
  <c r="O467" i="50"/>
  <c r="O468" i="50"/>
  <c r="O469" i="50"/>
  <c r="O470" i="50"/>
  <c r="O471" i="50"/>
  <c r="O472" i="50"/>
  <c r="O473" i="50"/>
  <c r="O474" i="50"/>
  <c r="O475" i="50"/>
  <c r="O476" i="50"/>
  <c r="O477" i="50"/>
  <c r="O478" i="50"/>
  <c r="O479" i="50"/>
  <c r="O480" i="50"/>
  <c r="O481" i="50"/>
  <c r="O482" i="50"/>
  <c r="O483" i="50"/>
  <c r="O484" i="50"/>
  <c r="O485" i="50"/>
  <c r="O486" i="50"/>
  <c r="O487" i="50"/>
  <c r="O488" i="50"/>
  <c r="O489" i="50"/>
  <c r="O490" i="50"/>
  <c r="O491" i="50"/>
  <c r="O492" i="50"/>
  <c r="O493" i="50"/>
  <c r="O494" i="50"/>
  <c r="O495" i="50"/>
  <c r="O496" i="50"/>
  <c r="O497" i="50"/>
  <c r="O498" i="50"/>
  <c r="O499" i="50"/>
  <c r="O500" i="50"/>
  <c r="O9" i="50"/>
  <c r="U10" i="49"/>
  <c r="U11" i="49"/>
  <c r="U12" i="49"/>
  <c r="U13" i="49"/>
  <c r="U14" i="49"/>
  <c r="U15" i="49"/>
  <c r="U16" i="49"/>
  <c r="U17" i="49"/>
  <c r="U18" i="49"/>
  <c r="U19" i="49"/>
  <c r="U20" i="49"/>
  <c r="U21" i="49"/>
  <c r="U22" i="49"/>
  <c r="U23" i="49"/>
  <c r="U24" i="49"/>
  <c r="U25" i="49"/>
  <c r="U26" i="49"/>
  <c r="U27" i="49"/>
  <c r="U28" i="49"/>
  <c r="U29" i="49"/>
  <c r="U30" i="49"/>
  <c r="U31" i="49"/>
  <c r="U32" i="49"/>
  <c r="U33" i="49"/>
  <c r="U34" i="49"/>
  <c r="U35" i="49"/>
  <c r="U36" i="49"/>
  <c r="U37" i="49"/>
  <c r="U38" i="49"/>
  <c r="U39" i="49"/>
  <c r="U40" i="49"/>
  <c r="U41" i="49"/>
  <c r="U42" i="49"/>
  <c r="U43" i="49"/>
  <c r="U44" i="49"/>
  <c r="U45" i="49"/>
  <c r="U46" i="49"/>
  <c r="U47" i="49"/>
  <c r="U48" i="49"/>
  <c r="U49" i="49"/>
  <c r="U50" i="49"/>
  <c r="U51" i="49"/>
  <c r="U52" i="49"/>
  <c r="U53" i="49"/>
  <c r="U54" i="49"/>
  <c r="U55" i="49"/>
  <c r="U56" i="49"/>
  <c r="U57" i="49"/>
  <c r="U58" i="49"/>
  <c r="U59" i="49"/>
  <c r="U60" i="49"/>
  <c r="U61" i="49"/>
  <c r="U62" i="49"/>
  <c r="U63" i="49"/>
  <c r="U64" i="49"/>
  <c r="U65" i="49"/>
  <c r="U66" i="49"/>
  <c r="U67" i="49"/>
  <c r="U68" i="49"/>
  <c r="U69" i="49"/>
  <c r="U70" i="49"/>
  <c r="U71" i="49"/>
  <c r="U72" i="49"/>
  <c r="U73" i="49"/>
  <c r="U74" i="49"/>
  <c r="U75" i="49"/>
  <c r="U76" i="49"/>
  <c r="U77" i="49"/>
  <c r="U78" i="49"/>
  <c r="U79" i="49"/>
  <c r="U80" i="49"/>
  <c r="U81" i="49"/>
  <c r="U82" i="49"/>
  <c r="U83" i="49"/>
  <c r="U84" i="49"/>
  <c r="U85" i="49"/>
  <c r="U86" i="49"/>
  <c r="U87" i="49"/>
  <c r="U88" i="49"/>
  <c r="U89" i="49"/>
  <c r="U90" i="49"/>
  <c r="U91" i="49"/>
  <c r="U92" i="49"/>
  <c r="U93" i="49"/>
  <c r="U94" i="49"/>
  <c r="U95" i="49"/>
  <c r="U96" i="49"/>
  <c r="U97" i="49"/>
  <c r="U98" i="49"/>
  <c r="U99" i="49"/>
  <c r="U100" i="49"/>
  <c r="U101" i="49"/>
  <c r="U102" i="49"/>
  <c r="U103" i="49"/>
  <c r="U104" i="49"/>
  <c r="U105" i="49"/>
  <c r="U106" i="49"/>
  <c r="U107" i="49"/>
  <c r="U108" i="49"/>
  <c r="U109" i="49"/>
  <c r="U110" i="49"/>
  <c r="U111" i="49"/>
  <c r="U112" i="49"/>
  <c r="U113" i="49"/>
  <c r="U114" i="49"/>
  <c r="U115" i="49"/>
  <c r="U116" i="49"/>
  <c r="U117" i="49"/>
  <c r="U118" i="49"/>
  <c r="U119" i="49"/>
  <c r="U120" i="49"/>
  <c r="U121" i="49"/>
  <c r="U122" i="49"/>
  <c r="U123" i="49"/>
  <c r="U124" i="49"/>
  <c r="U125" i="49"/>
  <c r="U126" i="49"/>
  <c r="U127" i="49"/>
  <c r="U128" i="49"/>
  <c r="U129" i="49"/>
  <c r="U130" i="49"/>
  <c r="U131" i="49"/>
  <c r="U132" i="49"/>
  <c r="U133" i="49"/>
  <c r="U134" i="49"/>
  <c r="U135" i="49"/>
  <c r="U136" i="49"/>
  <c r="U137" i="49"/>
  <c r="U138" i="49"/>
  <c r="U139" i="49"/>
  <c r="U140" i="49"/>
  <c r="U141" i="49"/>
  <c r="U142" i="49"/>
  <c r="U143" i="49"/>
  <c r="U144" i="49"/>
  <c r="U145" i="49"/>
  <c r="U146" i="49"/>
  <c r="U147" i="49"/>
  <c r="U148" i="49"/>
  <c r="U149" i="49"/>
  <c r="U150" i="49"/>
  <c r="U151" i="49"/>
  <c r="U152" i="49"/>
  <c r="U153" i="49"/>
  <c r="U154" i="49"/>
  <c r="U155" i="49"/>
  <c r="U156" i="49"/>
  <c r="U157" i="49"/>
  <c r="U158" i="49"/>
  <c r="U159" i="49"/>
  <c r="U160" i="49"/>
  <c r="U161" i="49"/>
  <c r="U162" i="49"/>
  <c r="U163" i="49"/>
  <c r="U164" i="49"/>
  <c r="U165" i="49"/>
  <c r="U166" i="49"/>
  <c r="U167" i="49"/>
  <c r="U168" i="49"/>
  <c r="U169" i="49"/>
  <c r="U170" i="49"/>
  <c r="U171" i="49"/>
  <c r="U172" i="49"/>
  <c r="U173" i="49"/>
  <c r="U174" i="49"/>
  <c r="U175" i="49"/>
  <c r="U176" i="49"/>
  <c r="U177" i="49"/>
  <c r="U178" i="49"/>
  <c r="U179" i="49"/>
  <c r="U180" i="49"/>
  <c r="U181" i="49"/>
  <c r="U182" i="49"/>
  <c r="U183" i="49"/>
  <c r="U184" i="49"/>
  <c r="U185" i="49"/>
  <c r="U186" i="49"/>
  <c r="U187" i="49"/>
  <c r="U188" i="49"/>
  <c r="U189" i="49"/>
  <c r="U190" i="49"/>
  <c r="U191" i="49"/>
  <c r="U192" i="49"/>
  <c r="U193" i="49"/>
  <c r="U194" i="49"/>
  <c r="U195" i="49"/>
  <c r="U196" i="49"/>
  <c r="U197" i="49"/>
  <c r="U198" i="49"/>
  <c r="U199" i="49"/>
  <c r="U200" i="49"/>
  <c r="U201" i="49"/>
  <c r="U202" i="49"/>
  <c r="U203" i="49"/>
  <c r="U204" i="49"/>
  <c r="U205" i="49"/>
  <c r="U206" i="49"/>
  <c r="U207" i="49"/>
  <c r="U208" i="49"/>
  <c r="U209" i="49"/>
  <c r="U210" i="49"/>
  <c r="U211" i="49"/>
  <c r="U212" i="49"/>
  <c r="U213" i="49"/>
  <c r="U214" i="49"/>
  <c r="U215" i="49"/>
  <c r="U216" i="49"/>
  <c r="U217" i="49"/>
  <c r="U218" i="49"/>
  <c r="U219" i="49"/>
  <c r="U220" i="49"/>
  <c r="U221" i="49"/>
  <c r="U222" i="49"/>
  <c r="U223" i="49"/>
  <c r="U224" i="49"/>
  <c r="U225" i="49"/>
  <c r="U226" i="49"/>
  <c r="U227" i="49"/>
  <c r="U228" i="49"/>
  <c r="U229" i="49"/>
  <c r="U230" i="49"/>
  <c r="U231" i="49"/>
  <c r="U232" i="49"/>
  <c r="U233" i="49"/>
  <c r="U234" i="49"/>
  <c r="U235" i="49"/>
  <c r="U236" i="49"/>
  <c r="U237" i="49"/>
  <c r="U238" i="49"/>
  <c r="U239" i="49"/>
  <c r="U240" i="49"/>
  <c r="U241" i="49"/>
  <c r="U242" i="49"/>
  <c r="U243" i="49"/>
  <c r="U244" i="49"/>
  <c r="U245" i="49"/>
  <c r="U246" i="49"/>
  <c r="U247" i="49"/>
  <c r="U248" i="49"/>
  <c r="U249" i="49"/>
  <c r="U250" i="49"/>
  <c r="U251" i="49"/>
  <c r="U252" i="49"/>
  <c r="U253" i="49"/>
  <c r="U254" i="49"/>
  <c r="U255" i="49"/>
  <c r="U256" i="49"/>
  <c r="U257" i="49"/>
  <c r="U258" i="49"/>
  <c r="U259" i="49"/>
  <c r="U260" i="49"/>
  <c r="U261" i="49"/>
  <c r="U262" i="49"/>
  <c r="U263" i="49"/>
  <c r="U264" i="49"/>
  <c r="U265" i="49"/>
  <c r="U266" i="49"/>
  <c r="U267" i="49"/>
  <c r="U268" i="49"/>
  <c r="U269" i="49"/>
  <c r="U270" i="49"/>
  <c r="U271" i="49"/>
  <c r="U272" i="49"/>
  <c r="U273" i="49"/>
  <c r="U274" i="49"/>
  <c r="U275" i="49"/>
  <c r="U276" i="49"/>
  <c r="U277" i="49"/>
  <c r="U278" i="49"/>
  <c r="U279" i="49"/>
  <c r="U280" i="49"/>
  <c r="U281" i="49"/>
  <c r="U282" i="49"/>
  <c r="U283" i="49"/>
  <c r="U284" i="49"/>
  <c r="U285" i="49"/>
  <c r="U286" i="49"/>
  <c r="U287" i="49"/>
  <c r="U288" i="49"/>
  <c r="U289" i="49"/>
  <c r="U290" i="49"/>
  <c r="U291" i="49"/>
  <c r="U292" i="49"/>
  <c r="U293" i="49"/>
  <c r="U294" i="49"/>
  <c r="U295" i="49"/>
  <c r="U296" i="49"/>
  <c r="U297" i="49"/>
  <c r="U298" i="49"/>
  <c r="U299" i="49"/>
  <c r="U300" i="49"/>
  <c r="U301" i="49"/>
  <c r="U302" i="49"/>
  <c r="U303" i="49"/>
  <c r="U304" i="49"/>
  <c r="U305" i="49"/>
  <c r="U306" i="49"/>
  <c r="U307" i="49"/>
  <c r="U308" i="49"/>
  <c r="U309" i="49"/>
  <c r="U310" i="49"/>
  <c r="U311" i="49"/>
  <c r="U312" i="49"/>
  <c r="U313" i="49"/>
  <c r="U314" i="49"/>
  <c r="U315" i="49"/>
  <c r="U316" i="49"/>
  <c r="U317" i="49"/>
  <c r="U318" i="49"/>
  <c r="U319" i="49"/>
  <c r="U320" i="49"/>
  <c r="U321" i="49"/>
  <c r="U322" i="49"/>
  <c r="U323" i="49"/>
  <c r="U324" i="49"/>
  <c r="U325" i="49"/>
  <c r="U326" i="49"/>
  <c r="U327" i="49"/>
  <c r="U328" i="49"/>
  <c r="U329" i="49"/>
  <c r="U330" i="49"/>
  <c r="U331" i="49"/>
  <c r="U332" i="49"/>
  <c r="U333" i="49"/>
  <c r="U334" i="49"/>
  <c r="U335" i="49"/>
  <c r="U336" i="49"/>
  <c r="U337" i="49"/>
  <c r="U338" i="49"/>
  <c r="U339" i="49"/>
  <c r="U340" i="49"/>
  <c r="U341" i="49"/>
  <c r="U342" i="49"/>
  <c r="U343" i="49"/>
  <c r="U344" i="49"/>
  <c r="U345" i="49"/>
  <c r="U346" i="49"/>
  <c r="U347" i="49"/>
  <c r="U348" i="49"/>
  <c r="U349" i="49"/>
  <c r="U350" i="49"/>
  <c r="U351" i="49"/>
  <c r="U352" i="49"/>
  <c r="U353" i="49"/>
  <c r="U354" i="49"/>
  <c r="U355" i="49"/>
  <c r="U356" i="49"/>
  <c r="U357" i="49"/>
  <c r="U358" i="49"/>
  <c r="U359" i="49"/>
  <c r="U360" i="49"/>
  <c r="U361" i="49"/>
  <c r="U362" i="49"/>
  <c r="U363" i="49"/>
  <c r="U364" i="49"/>
  <c r="U365" i="49"/>
  <c r="U366" i="49"/>
  <c r="U367" i="49"/>
  <c r="U368" i="49"/>
  <c r="U369" i="49"/>
  <c r="U370" i="49"/>
  <c r="U371" i="49"/>
  <c r="U372" i="49"/>
  <c r="U373" i="49"/>
  <c r="U374" i="49"/>
  <c r="U375" i="49"/>
  <c r="U376" i="49"/>
  <c r="U377" i="49"/>
  <c r="U378" i="49"/>
  <c r="U379" i="49"/>
  <c r="U380" i="49"/>
  <c r="U381" i="49"/>
  <c r="U382" i="49"/>
  <c r="U383" i="49"/>
  <c r="U384" i="49"/>
  <c r="U385" i="49"/>
  <c r="U386" i="49"/>
  <c r="U387" i="49"/>
  <c r="U388" i="49"/>
  <c r="U389" i="49"/>
  <c r="U390" i="49"/>
  <c r="U391" i="49"/>
  <c r="U392" i="49"/>
  <c r="U393" i="49"/>
  <c r="U394" i="49"/>
  <c r="U395" i="49"/>
  <c r="U396" i="49"/>
  <c r="U397" i="49"/>
  <c r="U398" i="49"/>
  <c r="U399" i="49"/>
  <c r="U400" i="49"/>
  <c r="U401" i="49"/>
  <c r="U402" i="49"/>
  <c r="U403" i="49"/>
  <c r="U404" i="49"/>
  <c r="U405" i="49"/>
  <c r="U406" i="49"/>
  <c r="U407" i="49"/>
  <c r="U408" i="49"/>
  <c r="U409" i="49"/>
  <c r="U410" i="49"/>
  <c r="U411" i="49"/>
  <c r="U412" i="49"/>
  <c r="U413" i="49"/>
  <c r="U414" i="49"/>
  <c r="U415" i="49"/>
  <c r="U416" i="49"/>
  <c r="U417" i="49"/>
  <c r="U418" i="49"/>
  <c r="U419" i="49"/>
  <c r="U420" i="49"/>
  <c r="U421" i="49"/>
  <c r="U422" i="49"/>
  <c r="U423" i="49"/>
  <c r="U424" i="49"/>
  <c r="U425" i="49"/>
  <c r="U426" i="49"/>
  <c r="U427" i="49"/>
  <c r="U428" i="49"/>
  <c r="U429" i="49"/>
  <c r="U430" i="49"/>
  <c r="U431" i="49"/>
  <c r="U432" i="49"/>
  <c r="U433" i="49"/>
  <c r="U434" i="49"/>
  <c r="U435" i="49"/>
  <c r="U436" i="49"/>
  <c r="U437" i="49"/>
  <c r="U438" i="49"/>
  <c r="U439" i="49"/>
  <c r="U440" i="49"/>
  <c r="U441" i="49"/>
  <c r="U442" i="49"/>
  <c r="U443" i="49"/>
  <c r="U444" i="49"/>
  <c r="U445" i="49"/>
  <c r="U446" i="49"/>
  <c r="U447" i="49"/>
  <c r="U448" i="49"/>
  <c r="U449" i="49"/>
  <c r="U450" i="49"/>
  <c r="U451" i="49"/>
  <c r="U452" i="49"/>
  <c r="U453" i="49"/>
  <c r="U454" i="49"/>
  <c r="U455" i="49"/>
  <c r="U456" i="49"/>
  <c r="U457" i="49"/>
  <c r="U458" i="49"/>
  <c r="U459" i="49"/>
  <c r="U460" i="49"/>
  <c r="U461" i="49"/>
  <c r="U462" i="49"/>
  <c r="U463" i="49"/>
  <c r="U464" i="49"/>
  <c r="U465" i="49"/>
  <c r="U466" i="49"/>
  <c r="U467" i="49"/>
  <c r="U468" i="49"/>
  <c r="U469" i="49"/>
  <c r="U470" i="49"/>
  <c r="U471" i="49"/>
  <c r="U472" i="49"/>
  <c r="U473" i="49"/>
  <c r="U474" i="49"/>
  <c r="U475" i="49"/>
  <c r="U476" i="49"/>
  <c r="U477" i="49"/>
  <c r="U478" i="49"/>
  <c r="U479" i="49"/>
  <c r="U480" i="49"/>
  <c r="U481" i="49"/>
  <c r="U482" i="49"/>
  <c r="U483" i="49"/>
  <c r="U484" i="49"/>
  <c r="U485" i="49"/>
  <c r="U486" i="49"/>
  <c r="U487" i="49"/>
  <c r="U488" i="49"/>
  <c r="U489" i="49"/>
  <c r="U490" i="49"/>
  <c r="U491" i="49"/>
  <c r="U492" i="49"/>
  <c r="U493" i="49"/>
  <c r="U494" i="49"/>
  <c r="U495" i="49"/>
  <c r="U496" i="49"/>
  <c r="U497" i="49"/>
  <c r="U498" i="49"/>
  <c r="U499" i="49"/>
  <c r="U500" i="49"/>
  <c r="U9" i="49"/>
  <c r="W10" i="48"/>
  <c r="W11" i="48"/>
  <c r="W12" i="48"/>
  <c r="W13" i="48"/>
  <c r="W14" i="48"/>
  <c r="W15" i="48"/>
  <c r="W16" i="48"/>
  <c r="W17" i="48"/>
  <c r="W18" i="48"/>
  <c r="W19" i="48"/>
  <c r="W20" i="48"/>
  <c r="W21" i="48"/>
  <c r="W22" i="48"/>
  <c r="W23" i="48"/>
  <c r="W24" i="48"/>
  <c r="W25" i="48"/>
  <c r="W26" i="48"/>
  <c r="W27" i="48"/>
  <c r="W28" i="48"/>
  <c r="W29" i="48"/>
  <c r="W30" i="48"/>
  <c r="W31" i="48"/>
  <c r="W32" i="48"/>
  <c r="W33" i="48"/>
  <c r="W34" i="48"/>
  <c r="W35" i="48"/>
  <c r="W36" i="48"/>
  <c r="W37" i="48"/>
  <c r="W38" i="48"/>
  <c r="W39" i="48"/>
  <c r="W40" i="48"/>
  <c r="W41" i="48"/>
  <c r="W42" i="48"/>
  <c r="W43" i="48"/>
  <c r="W44" i="48"/>
  <c r="W45" i="48"/>
  <c r="W46" i="48"/>
  <c r="W47" i="48"/>
  <c r="W48" i="48"/>
  <c r="W49" i="48"/>
  <c r="W50" i="48"/>
  <c r="W51" i="48"/>
  <c r="W52" i="48"/>
  <c r="W53" i="48"/>
  <c r="W54" i="48"/>
  <c r="W55" i="48"/>
  <c r="W56" i="48"/>
  <c r="W57" i="48"/>
  <c r="W58" i="48"/>
  <c r="W59" i="48"/>
  <c r="W60" i="48"/>
  <c r="W61" i="48"/>
  <c r="W62" i="48"/>
  <c r="W63" i="48"/>
  <c r="W64" i="48"/>
  <c r="W65" i="48"/>
  <c r="W66" i="48"/>
  <c r="W67" i="48"/>
  <c r="W68" i="48"/>
  <c r="W69" i="48"/>
  <c r="W70" i="48"/>
  <c r="W71" i="48"/>
  <c r="W72" i="48"/>
  <c r="W73" i="48"/>
  <c r="W74" i="48"/>
  <c r="W75" i="48"/>
  <c r="W76" i="48"/>
  <c r="W77" i="48"/>
  <c r="W78" i="48"/>
  <c r="W79" i="48"/>
  <c r="W80" i="48"/>
  <c r="W81" i="48"/>
  <c r="W82" i="48"/>
  <c r="W83" i="48"/>
  <c r="W84" i="48"/>
  <c r="W85" i="48"/>
  <c r="W86" i="48"/>
  <c r="W87" i="48"/>
  <c r="W88" i="48"/>
  <c r="W89" i="48"/>
  <c r="W90" i="48"/>
  <c r="W91" i="48"/>
  <c r="W92" i="48"/>
  <c r="W93" i="48"/>
  <c r="W94" i="48"/>
  <c r="W95" i="48"/>
  <c r="W96" i="48"/>
  <c r="W97" i="48"/>
  <c r="W98" i="48"/>
  <c r="W99" i="48"/>
  <c r="W100" i="48"/>
  <c r="W101" i="48"/>
  <c r="W102" i="48"/>
  <c r="W103" i="48"/>
  <c r="W104" i="48"/>
  <c r="W105" i="48"/>
  <c r="W106" i="48"/>
  <c r="W107" i="48"/>
  <c r="W108" i="48"/>
  <c r="W109" i="48"/>
  <c r="W110" i="48"/>
  <c r="W111" i="48"/>
  <c r="W112" i="48"/>
  <c r="W113" i="48"/>
  <c r="W114" i="48"/>
  <c r="W115" i="48"/>
  <c r="W116" i="48"/>
  <c r="W117" i="48"/>
  <c r="W118" i="48"/>
  <c r="W119" i="48"/>
  <c r="W120" i="48"/>
  <c r="W121" i="48"/>
  <c r="W122" i="48"/>
  <c r="W123" i="48"/>
  <c r="W124" i="48"/>
  <c r="W125" i="48"/>
  <c r="W126" i="48"/>
  <c r="W127" i="48"/>
  <c r="W128" i="48"/>
  <c r="W129" i="48"/>
  <c r="W130" i="48"/>
  <c r="W131" i="48"/>
  <c r="W132" i="48"/>
  <c r="W133" i="48"/>
  <c r="W134" i="48"/>
  <c r="W135" i="48"/>
  <c r="W136" i="48"/>
  <c r="W137" i="48"/>
  <c r="W138" i="48"/>
  <c r="W139" i="48"/>
  <c r="W140" i="48"/>
  <c r="W141" i="48"/>
  <c r="W142" i="48"/>
  <c r="W143" i="48"/>
  <c r="W144" i="48"/>
  <c r="W145" i="48"/>
  <c r="W146" i="48"/>
  <c r="W147" i="48"/>
  <c r="W148" i="48"/>
  <c r="W149" i="48"/>
  <c r="W150" i="48"/>
  <c r="W151" i="48"/>
  <c r="W152" i="48"/>
  <c r="W153" i="48"/>
  <c r="W154" i="48"/>
  <c r="W155" i="48"/>
  <c r="W156" i="48"/>
  <c r="W157" i="48"/>
  <c r="W158" i="48"/>
  <c r="W159" i="48"/>
  <c r="W160" i="48"/>
  <c r="W161" i="48"/>
  <c r="W162" i="48"/>
  <c r="W163" i="48"/>
  <c r="W164" i="48"/>
  <c r="W165" i="48"/>
  <c r="W166" i="48"/>
  <c r="W167" i="48"/>
  <c r="W168" i="48"/>
  <c r="W169" i="48"/>
  <c r="W170" i="48"/>
  <c r="W171" i="48"/>
  <c r="W172" i="48"/>
  <c r="W173" i="48"/>
  <c r="W174" i="48"/>
  <c r="W175" i="48"/>
  <c r="W176" i="48"/>
  <c r="W177" i="48"/>
  <c r="W178" i="48"/>
  <c r="W179" i="48"/>
  <c r="W180" i="48"/>
  <c r="W181" i="48"/>
  <c r="W182" i="48"/>
  <c r="W183" i="48"/>
  <c r="W184" i="48"/>
  <c r="W185" i="48"/>
  <c r="W186" i="48"/>
  <c r="W187" i="48"/>
  <c r="W188" i="48"/>
  <c r="W189" i="48"/>
  <c r="W190" i="48"/>
  <c r="W191" i="48"/>
  <c r="W192" i="48"/>
  <c r="W193" i="48"/>
  <c r="W194" i="48"/>
  <c r="W195" i="48"/>
  <c r="W196" i="48"/>
  <c r="W197" i="48"/>
  <c r="W198" i="48"/>
  <c r="W199" i="48"/>
  <c r="W200" i="48"/>
  <c r="W201" i="48"/>
  <c r="W202" i="48"/>
  <c r="W203" i="48"/>
  <c r="W204" i="48"/>
  <c r="W205" i="48"/>
  <c r="W206" i="48"/>
  <c r="W207" i="48"/>
  <c r="W208" i="48"/>
  <c r="W209" i="48"/>
  <c r="W210" i="48"/>
  <c r="W211" i="48"/>
  <c r="W212" i="48"/>
  <c r="W213" i="48"/>
  <c r="W214" i="48"/>
  <c r="W215" i="48"/>
  <c r="W216" i="48"/>
  <c r="W217" i="48"/>
  <c r="W218" i="48"/>
  <c r="W219" i="48"/>
  <c r="W220" i="48"/>
  <c r="W221" i="48"/>
  <c r="W222" i="48"/>
  <c r="W223" i="48"/>
  <c r="W224" i="48"/>
  <c r="W225" i="48"/>
  <c r="W226" i="48"/>
  <c r="W227" i="48"/>
  <c r="W228" i="48"/>
  <c r="W229" i="48"/>
  <c r="W230" i="48"/>
  <c r="W231" i="48"/>
  <c r="W232" i="48"/>
  <c r="W233" i="48"/>
  <c r="W234" i="48"/>
  <c r="W235" i="48"/>
  <c r="W236" i="48"/>
  <c r="W237" i="48"/>
  <c r="W238" i="48"/>
  <c r="W239" i="48"/>
  <c r="W240" i="48"/>
  <c r="W241" i="48"/>
  <c r="W242" i="48"/>
  <c r="W243" i="48"/>
  <c r="W244" i="48"/>
  <c r="W245" i="48"/>
  <c r="W246" i="48"/>
  <c r="W247" i="48"/>
  <c r="W248" i="48"/>
  <c r="W249" i="48"/>
  <c r="W250" i="48"/>
  <c r="W251" i="48"/>
  <c r="W252" i="48"/>
  <c r="W253" i="48"/>
  <c r="W254" i="48"/>
  <c r="W255" i="48"/>
  <c r="W256" i="48"/>
  <c r="W257" i="48"/>
  <c r="W258" i="48"/>
  <c r="W259" i="48"/>
  <c r="W260" i="48"/>
  <c r="W261" i="48"/>
  <c r="W262" i="48"/>
  <c r="W263" i="48"/>
  <c r="W264" i="48"/>
  <c r="W265" i="48"/>
  <c r="W266" i="48"/>
  <c r="W267" i="48"/>
  <c r="W268" i="48"/>
  <c r="W269" i="48"/>
  <c r="W270" i="48"/>
  <c r="W271" i="48"/>
  <c r="W272" i="48"/>
  <c r="W273" i="48"/>
  <c r="W274" i="48"/>
  <c r="W275" i="48"/>
  <c r="W276" i="48"/>
  <c r="W277" i="48"/>
  <c r="W278" i="48"/>
  <c r="W279" i="48"/>
  <c r="W280" i="48"/>
  <c r="W281" i="48"/>
  <c r="W282" i="48"/>
  <c r="W283" i="48"/>
  <c r="W284" i="48"/>
  <c r="W285" i="48"/>
  <c r="W286" i="48"/>
  <c r="W287" i="48"/>
  <c r="W288" i="48"/>
  <c r="W289" i="48"/>
  <c r="W290" i="48"/>
  <c r="W291" i="48"/>
  <c r="W292" i="48"/>
  <c r="W293" i="48"/>
  <c r="W294" i="48"/>
  <c r="W295" i="48"/>
  <c r="W296" i="48"/>
  <c r="W297" i="48"/>
  <c r="W298" i="48"/>
  <c r="W299" i="48"/>
  <c r="W300" i="48"/>
  <c r="W301" i="48"/>
  <c r="W302" i="48"/>
  <c r="W303" i="48"/>
  <c r="W304" i="48"/>
  <c r="W305" i="48"/>
  <c r="W306" i="48"/>
  <c r="W307" i="48"/>
  <c r="W308" i="48"/>
  <c r="W309" i="48"/>
  <c r="W310" i="48"/>
  <c r="W311" i="48"/>
  <c r="W312" i="48"/>
  <c r="W313" i="48"/>
  <c r="W314" i="48"/>
  <c r="W315" i="48"/>
  <c r="W316" i="48"/>
  <c r="W317" i="48"/>
  <c r="W318" i="48"/>
  <c r="W319" i="48"/>
  <c r="W320" i="48"/>
  <c r="W321" i="48"/>
  <c r="W322" i="48"/>
  <c r="W323" i="48"/>
  <c r="W324" i="48"/>
  <c r="W325" i="48"/>
  <c r="W326" i="48"/>
  <c r="W327" i="48"/>
  <c r="W328" i="48"/>
  <c r="W329" i="48"/>
  <c r="W330" i="48"/>
  <c r="W331" i="48"/>
  <c r="W332" i="48"/>
  <c r="W333" i="48"/>
  <c r="W334" i="48"/>
  <c r="W335" i="48"/>
  <c r="W336" i="48"/>
  <c r="W337" i="48"/>
  <c r="W338" i="48"/>
  <c r="W339" i="48"/>
  <c r="W340" i="48"/>
  <c r="W341" i="48"/>
  <c r="W342" i="48"/>
  <c r="W343" i="48"/>
  <c r="W344" i="48"/>
  <c r="W345" i="48"/>
  <c r="W346" i="48"/>
  <c r="W347" i="48"/>
  <c r="W348" i="48"/>
  <c r="W349" i="48"/>
  <c r="W350" i="48"/>
  <c r="W351" i="48"/>
  <c r="W352" i="48"/>
  <c r="W353" i="48"/>
  <c r="W354" i="48"/>
  <c r="W355" i="48"/>
  <c r="W356" i="48"/>
  <c r="W357" i="48"/>
  <c r="W358" i="48"/>
  <c r="W359" i="48"/>
  <c r="W360" i="48"/>
  <c r="W361" i="48"/>
  <c r="W362" i="48"/>
  <c r="W363" i="48"/>
  <c r="W364" i="48"/>
  <c r="W365" i="48"/>
  <c r="W366" i="48"/>
  <c r="W367" i="48"/>
  <c r="W368" i="48"/>
  <c r="W369" i="48"/>
  <c r="W370" i="48"/>
  <c r="W371" i="48"/>
  <c r="W372" i="48"/>
  <c r="W373" i="48"/>
  <c r="W374" i="48"/>
  <c r="W375" i="48"/>
  <c r="W376" i="48"/>
  <c r="W377" i="48"/>
  <c r="W378" i="48"/>
  <c r="W379" i="48"/>
  <c r="W380" i="48"/>
  <c r="W381" i="48"/>
  <c r="W382" i="48"/>
  <c r="W383" i="48"/>
  <c r="W384" i="48"/>
  <c r="W385" i="48"/>
  <c r="W386" i="48"/>
  <c r="W387" i="48"/>
  <c r="W388" i="48"/>
  <c r="W389" i="48"/>
  <c r="W390" i="48"/>
  <c r="W391" i="48"/>
  <c r="W392" i="48"/>
  <c r="W393" i="48"/>
  <c r="W394" i="48"/>
  <c r="W395" i="48"/>
  <c r="W396" i="48"/>
  <c r="W397" i="48"/>
  <c r="W398" i="48"/>
  <c r="W399" i="48"/>
  <c r="W400" i="48"/>
  <c r="W401" i="48"/>
  <c r="W402" i="48"/>
  <c r="W403" i="48"/>
  <c r="W404" i="48"/>
  <c r="W405" i="48"/>
  <c r="W406" i="48"/>
  <c r="W407" i="48"/>
  <c r="W408" i="48"/>
  <c r="W409" i="48"/>
  <c r="W410" i="48"/>
  <c r="W411" i="48"/>
  <c r="W412" i="48"/>
  <c r="W413" i="48"/>
  <c r="W414" i="48"/>
  <c r="W415" i="48"/>
  <c r="W416" i="48"/>
  <c r="W417" i="48"/>
  <c r="W418" i="48"/>
  <c r="W419" i="48"/>
  <c r="W420" i="48"/>
  <c r="W421" i="48"/>
  <c r="W422" i="48"/>
  <c r="W423" i="48"/>
  <c r="W424" i="48"/>
  <c r="W425" i="48"/>
  <c r="W426" i="48"/>
  <c r="W427" i="48"/>
  <c r="W428" i="48"/>
  <c r="W429" i="48"/>
  <c r="W430" i="48"/>
  <c r="W431" i="48"/>
  <c r="W432" i="48"/>
  <c r="W433" i="48"/>
  <c r="W434" i="48"/>
  <c r="W435" i="48"/>
  <c r="W436" i="48"/>
  <c r="W437" i="48"/>
  <c r="W438" i="48"/>
  <c r="W439" i="48"/>
  <c r="W440" i="48"/>
  <c r="W441" i="48"/>
  <c r="W442" i="48"/>
  <c r="W443" i="48"/>
  <c r="W444" i="48"/>
  <c r="W445" i="48"/>
  <c r="W446" i="48"/>
  <c r="W447" i="48"/>
  <c r="W448" i="48"/>
  <c r="W449" i="48"/>
  <c r="W450" i="48"/>
  <c r="W451" i="48"/>
  <c r="W452" i="48"/>
  <c r="W453" i="48"/>
  <c r="W454" i="48"/>
  <c r="W455" i="48"/>
  <c r="W456" i="48"/>
  <c r="W457" i="48"/>
  <c r="W458" i="48"/>
  <c r="W459" i="48"/>
  <c r="W460" i="48"/>
  <c r="W461" i="48"/>
  <c r="W462" i="48"/>
  <c r="W463" i="48"/>
  <c r="W464" i="48"/>
  <c r="W465" i="48"/>
  <c r="W466" i="48"/>
  <c r="W467" i="48"/>
  <c r="W468" i="48"/>
  <c r="W469" i="48"/>
  <c r="W470" i="48"/>
  <c r="W471" i="48"/>
  <c r="W472" i="48"/>
  <c r="W473" i="48"/>
  <c r="W474" i="48"/>
  <c r="W475" i="48"/>
  <c r="W476" i="48"/>
  <c r="W477" i="48"/>
  <c r="W478" i="48"/>
  <c r="W479" i="48"/>
  <c r="W480" i="48"/>
  <c r="W481" i="48"/>
  <c r="W482" i="48"/>
  <c r="W483" i="48"/>
  <c r="W484" i="48"/>
  <c r="W485" i="48"/>
  <c r="W486" i="48"/>
  <c r="W487" i="48"/>
  <c r="W488" i="48"/>
  <c r="W489" i="48"/>
  <c r="W490" i="48"/>
  <c r="W491" i="48"/>
  <c r="W492" i="48"/>
  <c r="W493" i="48"/>
  <c r="W494" i="48"/>
  <c r="W495" i="48"/>
  <c r="W496" i="48"/>
  <c r="W497" i="48"/>
  <c r="W498" i="48"/>
  <c r="W499" i="48"/>
  <c r="W500" i="48"/>
  <c r="W9" i="48"/>
  <c r="V10" i="47"/>
  <c r="V11" i="47"/>
  <c r="V12" i="47"/>
  <c r="V13" i="47"/>
  <c r="V14" i="47"/>
  <c r="V15" i="47"/>
  <c r="V16" i="47"/>
  <c r="V17" i="47"/>
  <c r="V18" i="47"/>
  <c r="V19" i="47"/>
  <c r="V20" i="47"/>
  <c r="V21" i="47"/>
  <c r="V22" i="47"/>
  <c r="V23" i="47"/>
  <c r="V24" i="47"/>
  <c r="V25" i="47"/>
  <c r="V26" i="47"/>
  <c r="V27" i="47"/>
  <c r="V28" i="47"/>
  <c r="V29" i="47"/>
  <c r="V30" i="47"/>
  <c r="V31" i="47"/>
  <c r="V32" i="47"/>
  <c r="V33" i="47"/>
  <c r="V34" i="47"/>
  <c r="V35" i="47"/>
  <c r="V36" i="47"/>
  <c r="V37" i="47"/>
  <c r="V38" i="47"/>
  <c r="V39" i="47"/>
  <c r="V40" i="47"/>
  <c r="V41" i="47"/>
  <c r="V42" i="47"/>
  <c r="V43" i="47"/>
  <c r="V44" i="47"/>
  <c r="V45" i="47"/>
  <c r="V46" i="47"/>
  <c r="V47" i="47"/>
  <c r="V48" i="47"/>
  <c r="V49" i="47"/>
  <c r="V50" i="47"/>
  <c r="V51" i="47"/>
  <c r="V52" i="47"/>
  <c r="V53" i="47"/>
  <c r="V54" i="47"/>
  <c r="V55" i="47"/>
  <c r="V56" i="47"/>
  <c r="V57" i="47"/>
  <c r="V58" i="47"/>
  <c r="V59" i="47"/>
  <c r="V60" i="47"/>
  <c r="V61" i="47"/>
  <c r="V62" i="47"/>
  <c r="V63" i="47"/>
  <c r="V64" i="47"/>
  <c r="V65" i="47"/>
  <c r="V66" i="47"/>
  <c r="V67" i="47"/>
  <c r="V68" i="47"/>
  <c r="V69" i="47"/>
  <c r="V70" i="47"/>
  <c r="V71" i="47"/>
  <c r="V72" i="47"/>
  <c r="V73" i="47"/>
  <c r="V74" i="47"/>
  <c r="V75" i="47"/>
  <c r="V76" i="47"/>
  <c r="V77" i="47"/>
  <c r="V78" i="47"/>
  <c r="V79" i="47"/>
  <c r="V80" i="47"/>
  <c r="V81" i="47"/>
  <c r="V82" i="47"/>
  <c r="V83" i="47"/>
  <c r="V84" i="47"/>
  <c r="V85" i="47"/>
  <c r="V86" i="47"/>
  <c r="V87" i="47"/>
  <c r="V88" i="47"/>
  <c r="V89" i="47"/>
  <c r="V90" i="47"/>
  <c r="V91" i="47"/>
  <c r="V92" i="47"/>
  <c r="V93" i="47"/>
  <c r="V94" i="47"/>
  <c r="V95" i="47"/>
  <c r="V96" i="47"/>
  <c r="V97" i="47"/>
  <c r="V98" i="47"/>
  <c r="V99" i="47"/>
  <c r="V100" i="47"/>
  <c r="V101" i="47"/>
  <c r="V102" i="47"/>
  <c r="V103" i="47"/>
  <c r="V104" i="47"/>
  <c r="V105" i="47"/>
  <c r="V106" i="47"/>
  <c r="V107" i="47"/>
  <c r="V108" i="47"/>
  <c r="V109" i="47"/>
  <c r="V110" i="47"/>
  <c r="V111" i="47"/>
  <c r="V112" i="47"/>
  <c r="V113" i="47"/>
  <c r="V114" i="47"/>
  <c r="V115" i="47"/>
  <c r="V116" i="47"/>
  <c r="V117" i="47"/>
  <c r="V118" i="47"/>
  <c r="V119" i="47"/>
  <c r="V120" i="47"/>
  <c r="V121" i="47"/>
  <c r="V122" i="47"/>
  <c r="V123" i="47"/>
  <c r="V124" i="47"/>
  <c r="V125" i="47"/>
  <c r="V126" i="47"/>
  <c r="V127" i="47"/>
  <c r="V128" i="47"/>
  <c r="V129" i="47"/>
  <c r="V130" i="47"/>
  <c r="V131" i="47"/>
  <c r="V132" i="47"/>
  <c r="V133" i="47"/>
  <c r="V134" i="47"/>
  <c r="V135" i="47"/>
  <c r="V136" i="47"/>
  <c r="V137" i="47"/>
  <c r="V138" i="47"/>
  <c r="V139" i="47"/>
  <c r="V140" i="47"/>
  <c r="V141" i="47"/>
  <c r="V142" i="47"/>
  <c r="V143" i="47"/>
  <c r="V144" i="47"/>
  <c r="V145" i="47"/>
  <c r="V146" i="47"/>
  <c r="V147" i="47"/>
  <c r="V148" i="47"/>
  <c r="V149" i="47"/>
  <c r="V150" i="47"/>
  <c r="V151" i="47"/>
  <c r="V152" i="47"/>
  <c r="V153" i="47"/>
  <c r="V154" i="47"/>
  <c r="V155" i="47"/>
  <c r="V156" i="47"/>
  <c r="V157" i="47"/>
  <c r="V158" i="47"/>
  <c r="V159" i="47"/>
  <c r="V160" i="47"/>
  <c r="V161" i="47"/>
  <c r="V162" i="47"/>
  <c r="V163" i="47"/>
  <c r="V164" i="47"/>
  <c r="V165" i="47"/>
  <c r="V166" i="47"/>
  <c r="V167" i="47"/>
  <c r="V168" i="47"/>
  <c r="V169" i="47"/>
  <c r="V170" i="47"/>
  <c r="V171" i="47"/>
  <c r="V172" i="47"/>
  <c r="V173" i="47"/>
  <c r="V174" i="47"/>
  <c r="V175" i="47"/>
  <c r="V176" i="47"/>
  <c r="V177" i="47"/>
  <c r="V178" i="47"/>
  <c r="V179" i="47"/>
  <c r="V180" i="47"/>
  <c r="V181" i="47"/>
  <c r="V182" i="47"/>
  <c r="V183" i="47"/>
  <c r="V184" i="47"/>
  <c r="V185" i="47"/>
  <c r="V186" i="47"/>
  <c r="V187" i="47"/>
  <c r="V188" i="47"/>
  <c r="V189" i="47"/>
  <c r="V190" i="47"/>
  <c r="V191" i="47"/>
  <c r="V192" i="47"/>
  <c r="V193" i="47"/>
  <c r="V194" i="47"/>
  <c r="V195" i="47"/>
  <c r="V196" i="47"/>
  <c r="V197" i="47"/>
  <c r="V198" i="47"/>
  <c r="V199" i="47"/>
  <c r="V200" i="47"/>
  <c r="V201" i="47"/>
  <c r="V202" i="47"/>
  <c r="V203" i="47"/>
  <c r="V204" i="47"/>
  <c r="V205" i="47"/>
  <c r="V206" i="47"/>
  <c r="V207" i="47"/>
  <c r="V208" i="47"/>
  <c r="V209" i="47"/>
  <c r="V210" i="47"/>
  <c r="V211" i="47"/>
  <c r="V212" i="47"/>
  <c r="V213" i="47"/>
  <c r="V214" i="47"/>
  <c r="V215" i="47"/>
  <c r="V216" i="47"/>
  <c r="V217" i="47"/>
  <c r="V218" i="47"/>
  <c r="V219" i="47"/>
  <c r="V220" i="47"/>
  <c r="V221" i="47"/>
  <c r="V222" i="47"/>
  <c r="V223" i="47"/>
  <c r="V224" i="47"/>
  <c r="V225" i="47"/>
  <c r="V226" i="47"/>
  <c r="V227" i="47"/>
  <c r="V228" i="47"/>
  <c r="V229" i="47"/>
  <c r="V230" i="47"/>
  <c r="V231" i="47"/>
  <c r="V232" i="47"/>
  <c r="V233" i="47"/>
  <c r="V234" i="47"/>
  <c r="V235" i="47"/>
  <c r="V236" i="47"/>
  <c r="V237" i="47"/>
  <c r="V238" i="47"/>
  <c r="V239" i="47"/>
  <c r="V240" i="47"/>
  <c r="V241" i="47"/>
  <c r="V242" i="47"/>
  <c r="V243" i="47"/>
  <c r="V244" i="47"/>
  <c r="V245" i="47"/>
  <c r="V246" i="47"/>
  <c r="V247" i="47"/>
  <c r="V248" i="47"/>
  <c r="V249" i="47"/>
  <c r="V250" i="47"/>
  <c r="V251" i="47"/>
  <c r="V252" i="47"/>
  <c r="V253" i="47"/>
  <c r="V254" i="47"/>
  <c r="V255" i="47"/>
  <c r="V256" i="47"/>
  <c r="V257" i="47"/>
  <c r="V258" i="47"/>
  <c r="V259" i="47"/>
  <c r="V260" i="47"/>
  <c r="V261" i="47"/>
  <c r="V262" i="47"/>
  <c r="V263" i="47"/>
  <c r="V264" i="47"/>
  <c r="V265" i="47"/>
  <c r="V266" i="47"/>
  <c r="V267" i="47"/>
  <c r="V268" i="47"/>
  <c r="V269" i="47"/>
  <c r="V270" i="47"/>
  <c r="V271" i="47"/>
  <c r="V272" i="47"/>
  <c r="V273" i="47"/>
  <c r="V274" i="47"/>
  <c r="V275" i="47"/>
  <c r="V276" i="47"/>
  <c r="V277" i="47"/>
  <c r="V278" i="47"/>
  <c r="V279" i="47"/>
  <c r="V280" i="47"/>
  <c r="V281" i="47"/>
  <c r="V282" i="47"/>
  <c r="V283" i="47"/>
  <c r="V284" i="47"/>
  <c r="V285" i="47"/>
  <c r="V286" i="47"/>
  <c r="V287" i="47"/>
  <c r="V288" i="47"/>
  <c r="V289" i="47"/>
  <c r="V290" i="47"/>
  <c r="V291" i="47"/>
  <c r="V292" i="47"/>
  <c r="V293" i="47"/>
  <c r="V294" i="47"/>
  <c r="V295" i="47"/>
  <c r="V296" i="47"/>
  <c r="V297" i="47"/>
  <c r="V298" i="47"/>
  <c r="V299" i="47"/>
  <c r="V300" i="47"/>
  <c r="V301" i="47"/>
  <c r="V302" i="47"/>
  <c r="V303" i="47"/>
  <c r="V304" i="47"/>
  <c r="V305" i="47"/>
  <c r="V306" i="47"/>
  <c r="V307" i="47"/>
  <c r="V308" i="47"/>
  <c r="V309" i="47"/>
  <c r="V310" i="47"/>
  <c r="V311" i="47"/>
  <c r="V312" i="47"/>
  <c r="V313" i="47"/>
  <c r="V314" i="47"/>
  <c r="V315" i="47"/>
  <c r="V316" i="47"/>
  <c r="V317" i="47"/>
  <c r="V318" i="47"/>
  <c r="V319" i="47"/>
  <c r="V320" i="47"/>
  <c r="V321" i="47"/>
  <c r="V322" i="47"/>
  <c r="V323" i="47"/>
  <c r="V324" i="47"/>
  <c r="V325" i="47"/>
  <c r="V326" i="47"/>
  <c r="V327" i="47"/>
  <c r="V328" i="47"/>
  <c r="V329" i="47"/>
  <c r="V330" i="47"/>
  <c r="V331" i="47"/>
  <c r="V332" i="47"/>
  <c r="V333" i="47"/>
  <c r="V334" i="47"/>
  <c r="V335" i="47"/>
  <c r="V336" i="47"/>
  <c r="V337" i="47"/>
  <c r="V338" i="47"/>
  <c r="V339" i="47"/>
  <c r="V340" i="47"/>
  <c r="V341" i="47"/>
  <c r="V342" i="47"/>
  <c r="V343" i="47"/>
  <c r="V344" i="47"/>
  <c r="V345" i="47"/>
  <c r="V346" i="47"/>
  <c r="V347" i="47"/>
  <c r="V348" i="47"/>
  <c r="V349" i="47"/>
  <c r="V350" i="47"/>
  <c r="V351" i="47"/>
  <c r="V352" i="47"/>
  <c r="V353" i="47"/>
  <c r="V354" i="47"/>
  <c r="V355" i="47"/>
  <c r="V356" i="47"/>
  <c r="V357" i="47"/>
  <c r="V358" i="47"/>
  <c r="V359" i="47"/>
  <c r="V360" i="47"/>
  <c r="V361" i="47"/>
  <c r="V362" i="47"/>
  <c r="V363" i="47"/>
  <c r="V364" i="47"/>
  <c r="V365" i="47"/>
  <c r="V366" i="47"/>
  <c r="V367" i="47"/>
  <c r="V368" i="47"/>
  <c r="V369" i="47"/>
  <c r="V370" i="47"/>
  <c r="V371" i="47"/>
  <c r="V372" i="47"/>
  <c r="V373" i="47"/>
  <c r="V374" i="47"/>
  <c r="V375" i="47"/>
  <c r="V376" i="47"/>
  <c r="V377" i="47"/>
  <c r="V378" i="47"/>
  <c r="V379" i="47"/>
  <c r="V380" i="47"/>
  <c r="V381" i="47"/>
  <c r="V382" i="47"/>
  <c r="V383" i="47"/>
  <c r="V384" i="47"/>
  <c r="V385" i="47"/>
  <c r="V386" i="47"/>
  <c r="V387" i="47"/>
  <c r="V388" i="47"/>
  <c r="V389" i="47"/>
  <c r="V390" i="47"/>
  <c r="V391" i="47"/>
  <c r="V392" i="47"/>
  <c r="V393" i="47"/>
  <c r="V394" i="47"/>
  <c r="V395" i="47"/>
  <c r="V396" i="47"/>
  <c r="V397" i="47"/>
  <c r="V398" i="47"/>
  <c r="V399" i="47"/>
  <c r="V400" i="47"/>
  <c r="V401" i="47"/>
  <c r="V402" i="47"/>
  <c r="V403" i="47"/>
  <c r="V404" i="47"/>
  <c r="V405" i="47"/>
  <c r="V406" i="47"/>
  <c r="V407" i="47"/>
  <c r="V408" i="47"/>
  <c r="V409" i="47"/>
  <c r="V410" i="47"/>
  <c r="V411" i="47"/>
  <c r="V412" i="47"/>
  <c r="V413" i="47"/>
  <c r="V414" i="47"/>
  <c r="V415" i="47"/>
  <c r="V416" i="47"/>
  <c r="V417" i="47"/>
  <c r="V418" i="47"/>
  <c r="V419" i="47"/>
  <c r="V420" i="47"/>
  <c r="V421" i="47"/>
  <c r="V422" i="47"/>
  <c r="V423" i="47"/>
  <c r="V424" i="47"/>
  <c r="V425" i="47"/>
  <c r="V426" i="47"/>
  <c r="V427" i="47"/>
  <c r="V428" i="47"/>
  <c r="V429" i="47"/>
  <c r="V430" i="47"/>
  <c r="V431" i="47"/>
  <c r="V432" i="47"/>
  <c r="V433" i="47"/>
  <c r="V434" i="47"/>
  <c r="V435" i="47"/>
  <c r="V436" i="47"/>
  <c r="V437" i="47"/>
  <c r="V438" i="47"/>
  <c r="V439" i="47"/>
  <c r="V440" i="47"/>
  <c r="V441" i="47"/>
  <c r="V442" i="47"/>
  <c r="V443" i="47"/>
  <c r="V444" i="47"/>
  <c r="V445" i="47"/>
  <c r="V446" i="47"/>
  <c r="V447" i="47"/>
  <c r="V448" i="47"/>
  <c r="V449" i="47"/>
  <c r="V450" i="47"/>
  <c r="V451" i="47"/>
  <c r="V452" i="47"/>
  <c r="V453" i="47"/>
  <c r="V454" i="47"/>
  <c r="V455" i="47"/>
  <c r="V456" i="47"/>
  <c r="V457" i="47"/>
  <c r="V458" i="47"/>
  <c r="V459" i="47"/>
  <c r="V460" i="47"/>
  <c r="V461" i="47"/>
  <c r="V462" i="47"/>
  <c r="V463" i="47"/>
  <c r="V464" i="47"/>
  <c r="V465" i="47"/>
  <c r="V466" i="47"/>
  <c r="V467" i="47"/>
  <c r="V468" i="47"/>
  <c r="V469" i="47"/>
  <c r="V470" i="47"/>
  <c r="V471" i="47"/>
  <c r="V472" i="47"/>
  <c r="V473" i="47"/>
  <c r="V474" i="47"/>
  <c r="V475" i="47"/>
  <c r="V476" i="47"/>
  <c r="V477" i="47"/>
  <c r="V478" i="47"/>
  <c r="V479" i="47"/>
  <c r="V480" i="47"/>
  <c r="V481" i="47"/>
  <c r="V482" i="47"/>
  <c r="V483" i="47"/>
  <c r="V484" i="47"/>
  <c r="V485" i="47"/>
  <c r="V486" i="47"/>
  <c r="V487" i="47"/>
  <c r="V488" i="47"/>
  <c r="V489" i="47"/>
  <c r="V490" i="47"/>
  <c r="V491" i="47"/>
  <c r="V492" i="47"/>
  <c r="V493" i="47"/>
  <c r="V494" i="47"/>
  <c r="V495" i="47"/>
  <c r="V496" i="47"/>
  <c r="V497" i="47"/>
  <c r="V498" i="47"/>
  <c r="V499" i="47"/>
  <c r="V500" i="47"/>
  <c r="V9" i="47"/>
  <c r="P10" i="46"/>
  <c r="P11" i="46"/>
  <c r="P12" i="46"/>
  <c r="P13" i="46"/>
  <c r="P14" i="46"/>
  <c r="P15" i="46"/>
  <c r="P16" i="46"/>
  <c r="P17" i="46"/>
  <c r="P18" i="46"/>
  <c r="P19" i="46"/>
  <c r="P20" i="46"/>
  <c r="P21" i="46"/>
  <c r="P22" i="46"/>
  <c r="P23" i="46"/>
  <c r="P24" i="46"/>
  <c r="P25" i="46"/>
  <c r="P26" i="46"/>
  <c r="P27" i="46"/>
  <c r="P28" i="46"/>
  <c r="P29" i="46"/>
  <c r="P30" i="46"/>
  <c r="P31" i="46"/>
  <c r="P32" i="46"/>
  <c r="P33" i="46"/>
  <c r="P34" i="46"/>
  <c r="P35" i="46"/>
  <c r="P36" i="46"/>
  <c r="P37" i="46"/>
  <c r="P38" i="46"/>
  <c r="P39" i="46"/>
  <c r="P40" i="46"/>
  <c r="P41" i="46"/>
  <c r="P42" i="46"/>
  <c r="P43" i="46"/>
  <c r="P44" i="46"/>
  <c r="P45" i="46"/>
  <c r="P46" i="46"/>
  <c r="P47" i="46"/>
  <c r="P48" i="46"/>
  <c r="P49" i="46"/>
  <c r="P50" i="46"/>
  <c r="P51" i="46"/>
  <c r="P52" i="46"/>
  <c r="P53" i="46"/>
  <c r="P54" i="46"/>
  <c r="P55" i="46"/>
  <c r="P56" i="46"/>
  <c r="P57" i="46"/>
  <c r="P58" i="46"/>
  <c r="P59" i="46"/>
  <c r="P60" i="46"/>
  <c r="P61" i="46"/>
  <c r="P62" i="46"/>
  <c r="P63" i="46"/>
  <c r="P64" i="46"/>
  <c r="P65" i="46"/>
  <c r="P66" i="46"/>
  <c r="P67" i="46"/>
  <c r="P68" i="46"/>
  <c r="P69" i="46"/>
  <c r="P70" i="46"/>
  <c r="P71" i="46"/>
  <c r="P72" i="46"/>
  <c r="P73" i="46"/>
  <c r="P74" i="46"/>
  <c r="P75" i="46"/>
  <c r="P76" i="46"/>
  <c r="P77" i="46"/>
  <c r="P78" i="46"/>
  <c r="P79" i="46"/>
  <c r="P80" i="46"/>
  <c r="P81" i="46"/>
  <c r="P82" i="46"/>
  <c r="P83" i="46"/>
  <c r="P84" i="46"/>
  <c r="P85" i="46"/>
  <c r="P86" i="46"/>
  <c r="P87" i="46"/>
  <c r="P88" i="46"/>
  <c r="P89" i="46"/>
  <c r="P90" i="46"/>
  <c r="P91" i="46"/>
  <c r="P92" i="46"/>
  <c r="P93" i="46"/>
  <c r="P94" i="46"/>
  <c r="P95" i="46"/>
  <c r="P96" i="46"/>
  <c r="P97" i="46"/>
  <c r="P98" i="46"/>
  <c r="P99" i="46"/>
  <c r="P100" i="46"/>
  <c r="P101" i="46"/>
  <c r="P102" i="46"/>
  <c r="P103" i="46"/>
  <c r="P104" i="46"/>
  <c r="P105" i="46"/>
  <c r="P106" i="46"/>
  <c r="P107" i="46"/>
  <c r="P108" i="46"/>
  <c r="P109" i="46"/>
  <c r="P110" i="46"/>
  <c r="P111" i="46"/>
  <c r="P112" i="46"/>
  <c r="P113" i="46"/>
  <c r="P114" i="46"/>
  <c r="P115" i="46"/>
  <c r="P116" i="46"/>
  <c r="P117" i="46"/>
  <c r="P118" i="46"/>
  <c r="P119" i="46"/>
  <c r="P120" i="46"/>
  <c r="P121" i="46"/>
  <c r="P122" i="46"/>
  <c r="P123" i="46"/>
  <c r="P124" i="46"/>
  <c r="P125" i="46"/>
  <c r="P126" i="46"/>
  <c r="P127" i="46"/>
  <c r="P128" i="46"/>
  <c r="P129" i="46"/>
  <c r="P130" i="46"/>
  <c r="P131" i="46"/>
  <c r="P132" i="46"/>
  <c r="P133" i="46"/>
  <c r="P134" i="46"/>
  <c r="P135" i="46"/>
  <c r="P136" i="46"/>
  <c r="P137" i="46"/>
  <c r="P138" i="46"/>
  <c r="P139" i="46"/>
  <c r="P140" i="46"/>
  <c r="P141" i="46"/>
  <c r="P142" i="46"/>
  <c r="P143" i="46"/>
  <c r="P144" i="46"/>
  <c r="P145" i="46"/>
  <c r="P146" i="46"/>
  <c r="P147" i="46"/>
  <c r="P148" i="46"/>
  <c r="P149" i="46"/>
  <c r="P150" i="46"/>
  <c r="P151" i="46"/>
  <c r="P152" i="46"/>
  <c r="P153" i="46"/>
  <c r="P154" i="46"/>
  <c r="P155" i="46"/>
  <c r="P156" i="46"/>
  <c r="P157" i="46"/>
  <c r="P158" i="46"/>
  <c r="P159" i="46"/>
  <c r="P160" i="46"/>
  <c r="P161" i="46"/>
  <c r="P162" i="46"/>
  <c r="P163" i="46"/>
  <c r="P164" i="46"/>
  <c r="P165" i="46"/>
  <c r="P166" i="46"/>
  <c r="P167" i="46"/>
  <c r="P168" i="46"/>
  <c r="P169" i="46"/>
  <c r="P170" i="46"/>
  <c r="P171" i="46"/>
  <c r="P172" i="46"/>
  <c r="P173" i="46"/>
  <c r="P174" i="46"/>
  <c r="P175" i="46"/>
  <c r="P176" i="46"/>
  <c r="P177" i="46"/>
  <c r="P178" i="46"/>
  <c r="P179" i="46"/>
  <c r="P180" i="46"/>
  <c r="P181" i="46"/>
  <c r="P182" i="46"/>
  <c r="P183" i="46"/>
  <c r="P184" i="46"/>
  <c r="P185" i="46"/>
  <c r="P186" i="46"/>
  <c r="P187" i="46"/>
  <c r="P188" i="46"/>
  <c r="P189" i="46"/>
  <c r="P190" i="46"/>
  <c r="P191" i="46"/>
  <c r="P192" i="46"/>
  <c r="P193" i="46"/>
  <c r="P194" i="46"/>
  <c r="P195" i="46"/>
  <c r="P196" i="46"/>
  <c r="P197" i="46"/>
  <c r="P198" i="46"/>
  <c r="P199" i="46"/>
  <c r="P200" i="46"/>
  <c r="P201" i="46"/>
  <c r="P202" i="46"/>
  <c r="P203" i="46"/>
  <c r="P204" i="46"/>
  <c r="P205" i="46"/>
  <c r="P206" i="46"/>
  <c r="P207" i="46"/>
  <c r="P208" i="46"/>
  <c r="P209" i="46"/>
  <c r="P210" i="46"/>
  <c r="P211" i="46"/>
  <c r="P212" i="46"/>
  <c r="P213" i="46"/>
  <c r="P214" i="46"/>
  <c r="P215" i="46"/>
  <c r="P216" i="46"/>
  <c r="P217" i="46"/>
  <c r="P218" i="46"/>
  <c r="P219" i="46"/>
  <c r="P220" i="46"/>
  <c r="P221" i="46"/>
  <c r="P222" i="46"/>
  <c r="P223" i="46"/>
  <c r="P224" i="46"/>
  <c r="P225" i="46"/>
  <c r="P226" i="46"/>
  <c r="P227" i="46"/>
  <c r="P228" i="46"/>
  <c r="P229" i="46"/>
  <c r="P230" i="46"/>
  <c r="P231" i="46"/>
  <c r="P232" i="46"/>
  <c r="P233" i="46"/>
  <c r="P234" i="46"/>
  <c r="P235" i="46"/>
  <c r="P236" i="46"/>
  <c r="P237" i="46"/>
  <c r="P238" i="46"/>
  <c r="P239" i="46"/>
  <c r="P240" i="46"/>
  <c r="P241" i="46"/>
  <c r="P242" i="46"/>
  <c r="P243" i="46"/>
  <c r="P244" i="46"/>
  <c r="P245" i="46"/>
  <c r="P246" i="46"/>
  <c r="P247" i="46"/>
  <c r="P248" i="46"/>
  <c r="P249" i="46"/>
  <c r="P250" i="46"/>
  <c r="P251" i="46"/>
  <c r="P252" i="46"/>
  <c r="P253" i="46"/>
  <c r="P254" i="46"/>
  <c r="P255" i="46"/>
  <c r="P256" i="46"/>
  <c r="P257" i="46"/>
  <c r="P258" i="46"/>
  <c r="P259" i="46"/>
  <c r="P260" i="46"/>
  <c r="P261" i="46"/>
  <c r="P262" i="46"/>
  <c r="P263" i="46"/>
  <c r="P264" i="46"/>
  <c r="P265" i="46"/>
  <c r="P266" i="46"/>
  <c r="P267" i="46"/>
  <c r="P268" i="46"/>
  <c r="P269" i="46"/>
  <c r="P270" i="46"/>
  <c r="P271" i="46"/>
  <c r="P272" i="46"/>
  <c r="P273" i="46"/>
  <c r="P274" i="46"/>
  <c r="P275" i="46"/>
  <c r="P276" i="46"/>
  <c r="P277" i="46"/>
  <c r="P278" i="46"/>
  <c r="P279" i="46"/>
  <c r="P280" i="46"/>
  <c r="P281" i="46"/>
  <c r="P282" i="46"/>
  <c r="P283" i="46"/>
  <c r="P284" i="46"/>
  <c r="P285" i="46"/>
  <c r="P286" i="46"/>
  <c r="P287" i="46"/>
  <c r="P288" i="46"/>
  <c r="P289" i="46"/>
  <c r="P290" i="46"/>
  <c r="P291" i="46"/>
  <c r="P292" i="46"/>
  <c r="P293" i="46"/>
  <c r="P294" i="46"/>
  <c r="P295" i="46"/>
  <c r="P296" i="46"/>
  <c r="P297" i="46"/>
  <c r="P298" i="46"/>
  <c r="P299" i="46"/>
  <c r="P300" i="46"/>
  <c r="P301" i="46"/>
  <c r="P302" i="46"/>
  <c r="P303" i="46"/>
  <c r="P304" i="46"/>
  <c r="P305" i="46"/>
  <c r="P306" i="46"/>
  <c r="P307" i="46"/>
  <c r="P308" i="46"/>
  <c r="P309" i="46"/>
  <c r="P310" i="46"/>
  <c r="P311" i="46"/>
  <c r="P312" i="46"/>
  <c r="P313" i="46"/>
  <c r="P314" i="46"/>
  <c r="P315" i="46"/>
  <c r="P316" i="46"/>
  <c r="P317" i="46"/>
  <c r="P318" i="46"/>
  <c r="P319" i="46"/>
  <c r="P320" i="46"/>
  <c r="P321" i="46"/>
  <c r="P322" i="46"/>
  <c r="P323" i="46"/>
  <c r="P324" i="46"/>
  <c r="P325" i="46"/>
  <c r="P326" i="46"/>
  <c r="P327" i="46"/>
  <c r="P328" i="46"/>
  <c r="P329" i="46"/>
  <c r="P330" i="46"/>
  <c r="P331" i="46"/>
  <c r="P332" i="46"/>
  <c r="P333" i="46"/>
  <c r="P334" i="46"/>
  <c r="P335" i="46"/>
  <c r="P336" i="46"/>
  <c r="P337" i="46"/>
  <c r="P338" i="46"/>
  <c r="P339" i="46"/>
  <c r="P340" i="46"/>
  <c r="P341" i="46"/>
  <c r="P342" i="46"/>
  <c r="P343" i="46"/>
  <c r="P344" i="46"/>
  <c r="P345" i="46"/>
  <c r="P346" i="46"/>
  <c r="P347" i="46"/>
  <c r="P348" i="46"/>
  <c r="P349" i="46"/>
  <c r="P350" i="46"/>
  <c r="P351" i="46"/>
  <c r="P352" i="46"/>
  <c r="P353" i="46"/>
  <c r="P354" i="46"/>
  <c r="P355" i="46"/>
  <c r="P356" i="46"/>
  <c r="P357" i="46"/>
  <c r="P358" i="46"/>
  <c r="P359" i="46"/>
  <c r="P360" i="46"/>
  <c r="P361" i="46"/>
  <c r="P362" i="46"/>
  <c r="P363" i="46"/>
  <c r="P364" i="46"/>
  <c r="P365" i="46"/>
  <c r="P366" i="46"/>
  <c r="P367" i="46"/>
  <c r="P368" i="46"/>
  <c r="P369" i="46"/>
  <c r="P370" i="46"/>
  <c r="P371" i="46"/>
  <c r="P372" i="46"/>
  <c r="P373" i="46"/>
  <c r="P374" i="46"/>
  <c r="P375" i="46"/>
  <c r="P376" i="46"/>
  <c r="P377" i="46"/>
  <c r="P378" i="46"/>
  <c r="P379" i="46"/>
  <c r="P380" i="46"/>
  <c r="P381" i="46"/>
  <c r="P382" i="46"/>
  <c r="P383" i="46"/>
  <c r="P384" i="46"/>
  <c r="P385" i="46"/>
  <c r="P386" i="46"/>
  <c r="P387" i="46"/>
  <c r="P388" i="46"/>
  <c r="P389" i="46"/>
  <c r="P390" i="46"/>
  <c r="P391" i="46"/>
  <c r="P392" i="46"/>
  <c r="P393" i="46"/>
  <c r="P394" i="46"/>
  <c r="P395" i="46"/>
  <c r="P396" i="46"/>
  <c r="P397" i="46"/>
  <c r="P398" i="46"/>
  <c r="P399" i="46"/>
  <c r="P400" i="46"/>
  <c r="P401" i="46"/>
  <c r="P402" i="46"/>
  <c r="P403" i="46"/>
  <c r="P404" i="46"/>
  <c r="P405" i="46"/>
  <c r="P406" i="46"/>
  <c r="P407" i="46"/>
  <c r="P408" i="46"/>
  <c r="P409" i="46"/>
  <c r="P410" i="46"/>
  <c r="P411" i="46"/>
  <c r="P412" i="46"/>
  <c r="P413" i="46"/>
  <c r="P414" i="46"/>
  <c r="P415" i="46"/>
  <c r="P416" i="46"/>
  <c r="P417" i="46"/>
  <c r="P418" i="46"/>
  <c r="P419" i="46"/>
  <c r="P420" i="46"/>
  <c r="P421" i="46"/>
  <c r="P422" i="46"/>
  <c r="P423" i="46"/>
  <c r="P424" i="46"/>
  <c r="P425" i="46"/>
  <c r="P426" i="46"/>
  <c r="P427" i="46"/>
  <c r="P428" i="46"/>
  <c r="P429" i="46"/>
  <c r="P430" i="46"/>
  <c r="P431" i="46"/>
  <c r="P432" i="46"/>
  <c r="P433" i="46"/>
  <c r="P434" i="46"/>
  <c r="P435" i="46"/>
  <c r="P436" i="46"/>
  <c r="P437" i="46"/>
  <c r="P438" i="46"/>
  <c r="P439" i="46"/>
  <c r="P440" i="46"/>
  <c r="P441" i="46"/>
  <c r="P442" i="46"/>
  <c r="P443" i="46"/>
  <c r="P444" i="46"/>
  <c r="P445" i="46"/>
  <c r="P446" i="46"/>
  <c r="P447" i="46"/>
  <c r="P448" i="46"/>
  <c r="P449" i="46"/>
  <c r="P450" i="46"/>
  <c r="P451" i="46"/>
  <c r="P452" i="46"/>
  <c r="P453" i="46"/>
  <c r="P454" i="46"/>
  <c r="P455" i="46"/>
  <c r="P456" i="46"/>
  <c r="P457" i="46"/>
  <c r="P458" i="46"/>
  <c r="P459" i="46"/>
  <c r="P460" i="46"/>
  <c r="P461" i="46"/>
  <c r="P462" i="46"/>
  <c r="P463" i="46"/>
  <c r="P464" i="46"/>
  <c r="P465" i="46"/>
  <c r="P466" i="46"/>
  <c r="P467" i="46"/>
  <c r="P468" i="46"/>
  <c r="P469" i="46"/>
  <c r="P470" i="46"/>
  <c r="P471" i="46"/>
  <c r="P472" i="46"/>
  <c r="P473" i="46"/>
  <c r="P474" i="46"/>
  <c r="P475" i="46"/>
  <c r="P476" i="46"/>
  <c r="P477" i="46"/>
  <c r="P478" i="46"/>
  <c r="P479" i="46"/>
  <c r="P480" i="46"/>
  <c r="P481" i="46"/>
  <c r="P482" i="46"/>
  <c r="P483" i="46"/>
  <c r="P484" i="46"/>
  <c r="P485" i="46"/>
  <c r="P486" i="46"/>
  <c r="P487" i="46"/>
  <c r="P488" i="46"/>
  <c r="P489" i="46"/>
  <c r="P490" i="46"/>
  <c r="P491" i="46"/>
  <c r="P492" i="46"/>
  <c r="P493" i="46"/>
  <c r="P494" i="46"/>
  <c r="P495" i="46"/>
  <c r="P496" i="46"/>
  <c r="P497" i="46"/>
  <c r="P498" i="46"/>
  <c r="P499" i="46"/>
  <c r="P500" i="46"/>
  <c r="P9" i="46"/>
  <c r="N10" i="45"/>
  <c r="N11" i="45"/>
  <c r="N12" i="45"/>
  <c r="N13" i="45"/>
  <c r="N14" i="45"/>
  <c r="N15" i="45"/>
  <c r="N16" i="45"/>
  <c r="N17" i="45"/>
  <c r="N18" i="45"/>
  <c r="N19" i="45"/>
  <c r="N20" i="45"/>
  <c r="N21" i="45"/>
  <c r="N22" i="45"/>
  <c r="N23" i="45"/>
  <c r="N24" i="45"/>
  <c r="N25" i="45"/>
  <c r="N26" i="45"/>
  <c r="N27" i="45"/>
  <c r="N28" i="45"/>
  <c r="N29" i="45"/>
  <c r="N30" i="45"/>
  <c r="N31" i="45"/>
  <c r="N32" i="45"/>
  <c r="N33" i="45"/>
  <c r="N34" i="45"/>
  <c r="N35" i="45"/>
  <c r="N36" i="45"/>
  <c r="N37" i="45"/>
  <c r="N38" i="45"/>
  <c r="N39" i="45"/>
  <c r="N40" i="45"/>
  <c r="N41" i="45"/>
  <c r="N42" i="45"/>
  <c r="N43" i="45"/>
  <c r="N44" i="45"/>
  <c r="N45" i="45"/>
  <c r="N46" i="45"/>
  <c r="N47" i="45"/>
  <c r="N48" i="45"/>
  <c r="N49" i="45"/>
  <c r="N50" i="45"/>
  <c r="N51" i="45"/>
  <c r="N52" i="45"/>
  <c r="N53" i="45"/>
  <c r="N54" i="45"/>
  <c r="N55" i="45"/>
  <c r="N56" i="45"/>
  <c r="N57" i="45"/>
  <c r="N58" i="45"/>
  <c r="N59" i="45"/>
  <c r="N60" i="45"/>
  <c r="N61" i="45"/>
  <c r="N62" i="45"/>
  <c r="N63" i="45"/>
  <c r="N64" i="45"/>
  <c r="N65" i="45"/>
  <c r="N66" i="45"/>
  <c r="N67" i="45"/>
  <c r="N68" i="45"/>
  <c r="N69" i="45"/>
  <c r="N70" i="45"/>
  <c r="N71" i="45"/>
  <c r="N72" i="45"/>
  <c r="N73" i="45"/>
  <c r="N74" i="45"/>
  <c r="N75" i="45"/>
  <c r="N76" i="45"/>
  <c r="N77" i="45"/>
  <c r="N78" i="45"/>
  <c r="N79" i="45"/>
  <c r="N80" i="45"/>
  <c r="N81" i="45"/>
  <c r="N82" i="45"/>
  <c r="N83" i="45"/>
  <c r="N84" i="45"/>
  <c r="N85" i="45"/>
  <c r="N86" i="45"/>
  <c r="N87" i="45"/>
  <c r="N88" i="45"/>
  <c r="N89" i="45"/>
  <c r="N90" i="45"/>
  <c r="N91" i="45"/>
  <c r="N92" i="45"/>
  <c r="N93" i="45"/>
  <c r="N94" i="45"/>
  <c r="N95" i="45"/>
  <c r="N96" i="45"/>
  <c r="N97" i="45"/>
  <c r="N98" i="45"/>
  <c r="N99" i="45"/>
  <c r="N100" i="45"/>
  <c r="N101" i="45"/>
  <c r="N102" i="45"/>
  <c r="N103" i="45"/>
  <c r="N104" i="45"/>
  <c r="N105" i="45"/>
  <c r="N106" i="45"/>
  <c r="N107" i="45"/>
  <c r="N108" i="45"/>
  <c r="N109" i="45"/>
  <c r="N110" i="45"/>
  <c r="N111" i="45"/>
  <c r="N112" i="45"/>
  <c r="N113" i="45"/>
  <c r="N114" i="45"/>
  <c r="N115" i="45"/>
  <c r="N116" i="45"/>
  <c r="N117" i="45"/>
  <c r="N118" i="45"/>
  <c r="N119" i="45"/>
  <c r="N120" i="45"/>
  <c r="N121" i="45"/>
  <c r="N122" i="45"/>
  <c r="N123" i="45"/>
  <c r="N124" i="45"/>
  <c r="N125" i="45"/>
  <c r="N126" i="45"/>
  <c r="N127" i="45"/>
  <c r="N128" i="45"/>
  <c r="N129" i="45"/>
  <c r="N130" i="45"/>
  <c r="N131" i="45"/>
  <c r="N132" i="45"/>
  <c r="N133" i="45"/>
  <c r="N134" i="45"/>
  <c r="N135" i="45"/>
  <c r="N136" i="45"/>
  <c r="N137" i="45"/>
  <c r="N138" i="45"/>
  <c r="N139" i="45"/>
  <c r="N140" i="45"/>
  <c r="N141" i="45"/>
  <c r="N142" i="45"/>
  <c r="N143" i="45"/>
  <c r="N144" i="45"/>
  <c r="N145" i="45"/>
  <c r="N146" i="45"/>
  <c r="N147" i="45"/>
  <c r="N148" i="45"/>
  <c r="N149" i="45"/>
  <c r="N150" i="45"/>
  <c r="N151" i="45"/>
  <c r="N152" i="45"/>
  <c r="N153" i="45"/>
  <c r="N154" i="45"/>
  <c r="N155" i="45"/>
  <c r="N156" i="45"/>
  <c r="N157" i="45"/>
  <c r="N158" i="45"/>
  <c r="N159" i="45"/>
  <c r="N160" i="45"/>
  <c r="N161" i="45"/>
  <c r="N162" i="45"/>
  <c r="N163" i="45"/>
  <c r="N164" i="45"/>
  <c r="N165" i="45"/>
  <c r="N166" i="45"/>
  <c r="N167" i="45"/>
  <c r="N168" i="45"/>
  <c r="N169" i="45"/>
  <c r="N170" i="45"/>
  <c r="N171" i="45"/>
  <c r="N172" i="45"/>
  <c r="N173" i="45"/>
  <c r="N174" i="45"/>
  <c r="N175" i="45"/>
  <c r="N176" i="45"/>
  <c r="N177" i="45"/>
  <c r="N178" i="45"/>
  <c r="N179" i="45"/>
  <c r="N180" i="45"/>
  <c r="N181" i="45"/>
  <c r="N182" i="45"/>
  <c r="N183" i="45"/>
  <c r="N184" i="45"/>
  <c r="N185" i="45"/>
  <c r="N186" i="45"/>
  <c r="N187" i="45"/>
  <c r="N188" i="45"/>
  <c r="N189" i="45"/>
  <c r="N190" i="45"/>
  <c r="N191" i="45"/>
  <c r="N192" i="45"/>
  <c r="N193" i="45"/>
  <c r="N194" i="45"/>
  <c r="N195" i="45"/>
  <c r="N196" i="45"/>
  <c r="N197" i="45"/>
  <c r="N198" i="45"/>
  <c r="N199" i="45"/>
  <c r="N200" i="45"/>
  <c r="N201" i="45"/>
  <c r="N202" i="45"/>
  <c r="N203" i="45"/>
  <c r="N204" i="45"/>
  <c r="N205" i="45"/>
  <c r="N206" i="45"/>
  <c r="N207" i="45"/>
  <c r="N208" i="45"/>
  <c r="N209" i="45"/>
  <c r="N210" i="45"/>
  <c r="N211" i="45"/>
  <c r="N212" i="45"/>
  <c r="N213" i="45"/>
  <c r="N214" i="45"/>
  <c r="N215" i="45"/>
  <c r="N216" i="45"/>
  <c r="N217" i="45"/>
  <c r="N218" i="45"/>
  <c r="N219" i="45"/>
  <c r="N220" i="45"/>
  <c r="N221" i="45"/>
  <c r="N222" i="45"/>
  <c r="N223" i="45"/>
  <c r="N224" i="45"/>
  <c r="N225" i="45"/>
  <c r="N226" i="45"/>
  <c r="N227" i="45"/>
  <c r="N228" i="45"/>
  <c r="N229" i="45"/>
  <c r="N230" i="45"/>
  <c r="N231" i="45"/>
  <c r="N232" i="45"/>
  <c r="N233" i="45"/>
  <c r="N234" i="45"/>
  <c r="N235" i="45"/>
  <c r="N236" i="45"/>
  <c r="N237" i="45"/>
  <c r="N238" i="45"/>
  <c r="N239" i="45"/>
  <c r="N240" i="45"/>
  <c r="N241" i="45"/>
  <c r="N242" i="45"/>
  <c r="N243" i="45"/>
  <c r="N244" i="45"/>
  <c r="N245" i="45"/>
  <c r="N246" i="45"/>
  <c r="N247" i="45"/>
  <c r="N248" i="45"/>
  <c r="N249" i="45"/>
  <c r="N250" i="45"/>
  <c r="N251" i="45"/>
  <c r="N252" i="45"/>
  <c r="N253" i="45"/>
  <c r="N254" i="45"/>
  <c r="N255" i="45"/>
  <c r="N256" i="45"/>
  <c r="N257" i="45"/>
  <c r="N258" i="45"/>
  <c r="N259" i="45"/>
  <c r="N260" i="45"/>
  <c r="N261" i="45"/>
  <c r="N262" i="45"/>
  <c r="N263" i="45"/>
  <c r="N264" i="45"/>
  <c r="N265" i="45"/>
  <c r="N266" i="45"/>
  <c r="N267" i="45"/>
  <c r="N268" i="45"/>
  <c r="N269" i="45"/>
  <c r="N270" i="45"/>
  <c r="N271" i="45"/>
  <c r="N272" i="45"/>
  <c r="N273" i="45"/>
  <c r="N274" i="45"/>
  <c r="N275" i="45"/>
  <c r="N276" i="45"/>
  <c r="N277" i="45"/>
  <c r="N278" i="45"/>
  <c r="N279" i="45"/>
  <c r="N280" i="45"/>
  <c r="N281" i="45"/>
  <c r="N282" i="45"/>
  <c r="N283" i="45"/>
  <c r="N284" i="45"/>
  <c r="N285" i="45"/>
  <c r="N286" i="45"/>
  <c r="N287" i="45"/>
  <c r="N288" i="45"/>
  <c r="N289" i="45"/>
  <c r="N290" i="45"/>
  <c r="N291" i="45"/>
  <c r="N292" i="45"/>
  <c r="N293" i="45"/>
  <c r="N294" i="45"/>
  <c r="N295" i="45"/>
  <c r="N296" i="45"/>
  <c r="N297" i="45"/>
  <c r="N298" i="45"/>
  <c r="N299" i="45"/>
  <c r="N300" i="45"/>
  <c r="N301" i="45"/>
  <c r="N302" i="45"/>
  <c r="N303" i="45"/>
  <c r="N304" i="45"/>
  <c r="N305" i="45"/>
  <c r="N306" i="45"/>
  <c r="N307" i="45"/>
  <c r="N308" i="45"/>
  <c r="N309" i="45"/>
  <c r="N310" i="45"/>
  <c r="N311" i="45"/>
  <c r="N312" i="45"/>
  <c r="N313" i="45"/>
  <c r="N314" i="45"/>
  <c r="N315" i="45"/>
  <c r="N316" i="45"/>
  <c r="N317" i="45"/>
  <c r="N318" i="45"/>
  <c r="N319" i="45"/>
  <c r="N320" i="45"/>
  <c r="N321" i="45"/>
  <c r="N322" i="45"/>
  <c r="N323" i="45"/>
  <c r="N324" i="45"/>
  <c r="N325" i="45"/>
  <c r="N326" i="45"/>
  <c r="N327" i="45"/>
  <c r="N328" i="45"/>
  <c r="N329" i="45"/>
  <c r="N330" i="45"/>
  <c r="N331" i="45"/>
  <c r="N332" i="45"/>
  <c r="N333" i="45"/>
  <c r="N334" i="45"/>
  <c r="N335" i="45"/>
  <c r="N336" i="45"/>
  <c r="N337" i="45"/>
  <c r="N338" i="45"/>
  <c r="N339" i="45"/>
  <c r="N340" i="45"/>
  <c r="N341" i="45"/>
  <c r="N342" i="45"/>
  <c r="N343" i="45"/>
  <c r="N344" i="45"/>
  <c r="N345" i="45"/>
  <c r="N346" i="45"/>
  <c r="N347" i="45"/>
  <c r="N348" i="45"/>
  <c r="N349" i="45"/>
  <c r="N350" i="45"/>
  <c r="N351" i="45"/>
  <c r="N352" i="45"/>
  <c r="N353" i="45"/>
  <c r="N354" i="45"/>
  <c r="N355" i="45"/>
  <c r="N356" i="45"/>
  <c r="N357" i="45"/>
  <c r="N358" i="45"/>
  <c r="N359" i="45"/>
  <c r="N360" i="45"/>
  <c r="N361" i="45"/>
  <c r="N362" i="45"/>
  <c r="N363" i="45"/>
  <c r="N364" i="45"/>
  <c r="N365" i="45"/>
  <c r="N366" i="45"/>
  <c r="N367" i="45"/>
  <c r="N368" i="45"/>
  <c r="N369" i="45"/>
  <c r="N370" i="45"/>
  <c r="N371" i="45"/>
  <c r="N372" i="45"/>
  <c r="N373" i="45"/>
  <c r="N374" i="45"/>
  <c r="N375" i="45"/>
  <c r="N376" i="45"/>
  <c r="N377" i="45"/>
  <c r="N378" i="45"/>
  <c r="N379" i="45"/>
  <c r="N380" i="45"/>
  <c r="N381" i="45"/>
  <c r="N382" i="45"/>
  <c r="N383" i="45"/>
  <c r="N384" i="45"/>
  <c r="N385" i="45"/>
  <c r="N386" i="45"/>
  <c r="N387" i="45"/>
  <c r="N388" i="45"/>
  <c r="N389" i="45"/>
  <c r="N390" i="45"/>
  <c r="N391" i="45"/>
  <c r="N392" i="45"/>
  <c r="N393" i="45"/>
  <c r="N394" i="45"/>
  <c r="N395" i="45"/>
  <c r="N396" i="45"/>
  <c r="N397" i="45"/>
  <c r="N398" i="45"/>
  <c r="N399" i="45"/>
  <c r="N400" i="45"/>
  <c r="N401" i="45"/>
  <c r="N402" i="45"/>
  <c r="N403" i="45"/>
  <c r="N404" i="45"/>
  <c r="N405" i="45"/>
  <c r="N406" i="45"/>
  <c r="N407" i="45"/>
  <c r="N408" i="45"/>
  <c r="N409" i="45"/>
  <c r="N410" i="45"/>
  <c r="N411" i="45"/>
  <c r="N412" i="45"/>
  <c r="N413" i="45"/>
  <c r="N414" i="45"/>
  <c r="N415" i="45"/>
  <c r="N416" i="45"/>
  <c r="N417" i="45"/>
  <c r="N418" i="45"/>
  <c r="N419" i="45"/>
  <c r="N420" i="45"/>
  <c r="N421" i="45"/>
  <c r="N422" i="45"/>
  <c r="N423" i="45"/>
  <c r="N424" i="45"/>
  <c r="N425" i="45"/>
  <c r="N426" i="45"/>
  <c r="N427" i="45"/>
  <c r="N428" i="45"/>
  <c r="N429" i="45"/>
  <c r="N430" i="45"/>
  <c r="N431" i="45"/>
  <c r="N432" i="45"/>
  <c r="N433" i="45"/>
  <c r="N434" i="45"/>
  <c r="N435" i="45"/>
  <c r="N436" i="45"/>
  <c r="N437" i="45"/>
  <c r="N438" i="45"/>
  <c r="N439" i="45"/>
  <c r="N440" i="45"/>
  <c r="N441" i="45"/>
  <c r="N442" i="45"/>
  <c r="N443" i="45"/>
  <c r="N444" i="45"/>
  <c r="N445" i="45"/>
  <c r="N446" i="45"/>
  <c r="N447" i="45"/>
  <c r="N448" i="45"/>
  <c r="N449" i="45"/>
  <c r="N450" i="45"/>
  <c r="N451" i="45"/>
  <c r="N452" i="45"/>
  <c r="N453" i="45"/>
  <c r="N454" i="45"/>
  <c r="N455" i="45"/>
  <c r="N456" i="45"/>
  <c r="N457" i="45"/>
  <c r="N458" i="45"/>
  <c r="N459" i="45"/>
  <c r="N460" i="45"/>
  <c r="N461" i="45"/>
  <c r="N462" i="45"/>
  <c r="N463" i="45"/>
  <c r="N464" i="45"/>
  <c r="N465" i="45"/>
  <c r="N466" i="45"/>
  <c r="N467" i="45"/>
  <c r="N468" i="45"/>
  <c r="N469" i="45"/>
  <c r="N470" i="45"/>
  <c r="N471" i="45"/>
  <c r="N472" i="45"/>
  <c r="N473" i="45"/>
  <c r="N474" i="45"/>
  <c r="N475" i="45"/>
  <c r="N476" i="45"/>
  <c r="N477" i="45"/>
  <c r="N478" i="45"/>
  <c r="N479" i="45"/>
  <c r="N480" i="45"/>
  <c r="N481" i="45"/>
  <c r="N482" i="45"/>
  <c r="N483" i="45"/>
  <c r="N484" i="45"/>
  <c r="N485" i="45"/>
  <c r="N486" i="45"/>
  <c r="N487" i="45"/>
  <c r="N488" i="45"/>
  <c r="N489" i="45"/>
  <c r="N490" i="45"/>
  <c r="N491" i="45"/>
  <c r="N492" i="45"/>
  <c r="N493" i="45"/>
  <c r="N494" i="45"/>
  <c r="N495" i="45"/>
  <c r="N496" i="45"/>
  <c r="N497" i="45"/>
  <c r="N498" i="45"/>
  <c r="N499" i="45"/>
  <c r="N500" i="45"/>
  <c r="N9" i="45"/>
  <c r="N10" i="44"/>
  <c r="N11" i="44"/>
  <c r="N12" i="44"/>
  <c r="N13" i="44"/>
  <c r="N14" i="44"/>
  <c r="N15" i="44"/>
  <c r="N16" i="44"/>
  <c r="N17" i="44"/>
  <c r="N18" i="44"/>
  <c r="N19" i="44"/>
  <c r="N20" i="44"/>
  <c r="N21" i="44"/>
  <c r="N22" i="44"/>
  <c r="N23" i="44"/>
  <c r="N24" i="44"/>
  <c r="N25" i="44"/>
  <c r="N26" i="44"/>
  <c r="N27" i="44"/>
  <c r="N28" i="44"/>
  <c r="N29" i="44"/>
  <c r="N30" i="44"/>
  <c r="N31" i="44"/>
  <c r="N32" i="44"/>
  <c r="N33" i="44"/>
  <c r="N34" i="44"/>
  <c r="N35" i="44"/>
  <c r="N36" i="44"/>
  <c r="N37" i="44"/>
  <c r="N38" i="44"/>
  <c r="N39" i="44"/>
  <c r="N40" i="44"/>
  <c r="N41" i="44"/>
  <c r="N42" i="44"/>
  <c r="N43" i="44"/>
  <c r="N44" i="44"/>
  <c r="N45" i="44"/>
  <c r="N46" i="44"/>
  <c r="N47" i="44"/>
  <c r="N48" i="44"/>
  <c r="N49" i="44"/>
  <c r="N50" i="44"/>
  <c r="N51" i="44"/>
  <c r="N52" i="44"/>
  <c r="N53" i="44"/>
  <c r="N54" i="44"/>
  <c r="N55" i="44"/>
  <c r="N56" i="44"/>
  <c r="N57" i="44"/>
  <c r="N58" i="44"/>
  <c r="N59" i="44"/>
  <c r="N60" i="44"/>
  <c r="N61" i="44"/>
  <c r="N62" i="44"/>
  <c r="N63" i="44"/>
  <c r="N64" i="44"/>
  <c r="N65" i="44"/>
  <c r="N66" i="44"/>
  <c r="N67" i="44"/>
  <c r="N68" i="44"/>
  <c r="N69" i="44"/>
  <c r="N70" i="44"/>
  <c r="N71" i="44"/>
  <c r="N72" i="44"/>
  <c r="N73" i="44"/>
  <c r="N74" i="44"/>
  <c r="N75" i="44"/>
  <c r="N76" i="44"/>
  <c r="N77" i="44"/>
  <c r="N78" i="44"/>
  <c r="N79" i="44"/>
  <c r="N80" i="44"/>
  <c r="N81" i="44"/>
  <c r="N82" i="44"/>
  <c r="N83" i="44"/>
  <c r="N84" i="44"/>
  <c r="N85" i="44"/>
  <c r="N86" i="44"/>
  <c r="N87" i="44"/>
  <c r="N88" i="44"/>
  <c r="N89" i="44"/>
  <c r="N90" i="44"/>
  <c r="N91" i="44"/>
  <c r="N92" i="44"/>
  <c r="N93" i="44"/>
  <c r="N94" i="44"/>
  <c r="N95" i="44"/>
  <c r="N96" i="44"/>
  <c r="N97" i="44"/>
  <c r="N98" i="44"/>
  <c r="N99" i="44"/>
  <c r="N100" i="44"/>
  <c r="N101" i="44"/>
  <c r="N102" i="44"/>
  <c r="N103" i="44"/>
  <c r="N104" i="44"/>
  <c r="N105" i="44"/>
  <c r="N106" i="44"/>
  <c r="N107" i="44"/>
  <c r="N108" i="44"/>
  <c r="N109" i="44"/>
  <c r="N110" i="44"/>
  <c r="N111" i="44"/>
  <c r="N112" i="44"/>
  <c r="N113" i="44"/>
  <c r="N114" i="44"/>
  <c r="N115" i="44"/>
  <c r="N116" i="44"/>
  <c r="N117" i="44"/>
  <c r="N118" i="44"/>
  <c r="N119" i="44"/>
  <c r="N120" i="44"/>
  <c r="N121" i="44"/>
  <c r="N122" i="44"/>
  <c r="N123" i="44"/>
  <c r="N124" i="44"/>
  <c r="N125" i="44"/>
  <c r="N126" i="44"/>
  <c r="N127" i="44"/>
  <c r="N128" i="44"/>
  <c r="N129" i="44"/>
  <c r="N130" i="44"/>
  <c r="N131" i="44"/>
  <c r="N132" i="44"/>
  <c r="N133" i="44"/>
  <c r="N134" i="44"/>
  <c r="N135" i="44"/>
  <c r="N136" i="44"/>
  <c r="N137" i="44"/>
  <c r="N138" i="44"/>
  <c r="N139" i="44"/>
  <c r="N140" i="44"/>
  <c r="N141" i="44"/>
  <c r="N142" i="44"/>
  <c r="N143" i="44"/>
  <c r="N144" i="44"/>
  <c r="N145" i="44"/>
  <c r="N146" i="44"/>
  <c r="N147" i="44"/>
  <c r="N148" i="44"/>
  <c r="N149" i="44"/>
  <c r="N150" i="44"/>
  <c r="N151" i="44"/>
  <c r="N152" i="44"/>
  <c r="N153" i="44"/>
  <c r="N154" i="44"/>
  <c r="N155" i="44"/>
  <c r="N156" i="44"/>
  <c r="N157" i="44"/>
  <c r="N158" i="44"/>
  <c r="N159" i="44"/>
  <c r="N160" i="44"/>
  <c r="N161" i="44"/>
  <c r="N162" i="44"/>
  <c r="N163" i="44"/>
  <c r="N164" i="44"/>
  <c r="N165" i="44"/>
  <c r="N166" i="44"/>
  <c r="N167" i="44"/>
  <c r="N168" i="44"/>
  <c r="N169" i="44"/>
  <c r="N170" i="44"/>
  <c r="N171" i="44"/>
  <c r="N172" i="44"/>
  <c r="N173" i="44"/>
  <c r="N174" i="44"/>
  <c r="N175" i="44"/>
  <c r="N176" i="44"/>
  <c r="N177" i="44"/>
  <c r="N178" i="44"/>
  <c r="N179" i="44"/>
  <c r="N180" i="44"/>
  <c r="N181" i="44"/>
  <c r="N182" i="44"/>
  <c r="N183" i="44"/>
  <c r="N184" i="44"/>
  <c r="N185" i="44"/>
  <c r="N186" i="44"/>
  <c r="N187" i="44"/>
  <c r="N188" i="44"/>
  <c r="N189" i="44"/>
  <c r="N190" i="44"/>
  <c r="N191" i="44"/>
  <c r="N192" i="44"/>
  <c r="N193" i="44"/>
  <c r="N194" i="44"/>
  <c r="N195" i="44"/>
  <c r="N196" i="44"/>
  <c r="N197" i="44"/>
  <c r="N198" i="44"/>
  <c r="N199" i="44"/>
  <c r="N200" i="44"/>
  <c r="N201" i="44"/>
  <c r="N202" i="44"/>
  <c r="N203" i="44"/>
  <c r="N204" i="44"/>
  <c r="N205" i="44"/>
  <c r="N206" i="44"/>
  <c r="N207" i="44"/>
  <c r="N208" i="44"/>
  <c r="N209" i="44"/>
  <c r="N210" i="44"/>
  <c r="N211" i="44"/>
  <c r="N212" i="44"/>
  <c r="N213" i="44"/>
  <c r="N214" i="44"/>
  <c r="N215" i="44"/>
  <c r="N216" i="44"/>
  <c r="N217" i="44"/>
  <c r="N218" i="44"/>
  <c r="N219" i="44"/>
  <c r="N220" i="44"/>
  <c r="N221" i="44"/>
  <c r="N222" i="44"/>
  <c r="N223" i="44"/>
  <c r="N224" i="44"/>
  <c r="N225" i="44"/>
  <c r="N226" i="44"/>
  <c r="N227" i="44"/>
  <c r="N228" i="44"/>
  <c r="N229" i="44"/>
  <c r="N230" i="44"/>
  <c r="N231" i="44"/>
  <c r="N232" i="44"/>
  <c r="N233" i="44"/>
  <c r="N234" i="44"/>
  <c r="N235" i="44"/>
  <c r="N236" i="44"/>
  <c r="N237" i="44"/>
  <c r="N238" i="44"/>
  <c r="N239" i="44"/>
  <c r="N240" i="44"/>
  <c r="N241" i="44"/>
  <c r="N242" i="44"/>
  <c r="N243" i="44"/>
  <c r="N244" i="44"/>
  <c r="N245" i="44"/>
  <c r="N246" i="44"/>
  <c r="N247" i="44"/>
  <c r="N248" i="44"/>
  <c r="N249" i="44"/>
  <c r="N250" i="44"/>
  <c r="N251" i="44"/>
  <c r="N252" i="44"/>
  <c r="N253" i="44"/>
  <c r="N254" i="44"/>
  <c r="N255" i="44"/>
  <c r="N256" i="44"/>
  <c r="N257" i="44"/>
  <c r="N258" i="44"/>
  <c r="N259" i="44"/>
  <c r="N260" i="44"/>
  <c r="N261" i="44"/>
  <c r="N262" i="44"/>
  <c r="N263" i="44"/>
  <c r="N264" i="44"/>
  <c r="N265" i="44"/>
  <c r="N266" i="44"/>
  <c r="N267" i="44"/>
  <c r="N268" i="44"/>
  <c r="N269" i="44"/>
  <c r="N270" i="44"/>
  <c r="N271" i="44"/>
  <c r="N272" i="44"/>
  <c r="N273" i="44"/>
  <c r="N274" i="44"/>
  <c r="N275" i="44"/>
  <c r="N276" i="44"/>
  <c r="N277" i="44"/>
  <c r="N278" i="44"/>
  <c r="N279" i="44"/>
  <c r="N280" i="44"/>
  <c r="N281" i="44"/>
  <c r="N282" i="44"/>
  <c r="N283" i="44"/>
  <c r="N284" i="44"/>
  <c r="N285" i="44"/>
  <c r="N286" i="44"/>
  <c r="N287" i="44"/>
  <c r="N288" i="44"/>
  <c r="N289" i="44"/>
  <c r="N290" i="44"/>
  <c r="N291" i="44"/>
  <c r="N292" i="44"/>
  <c r="N293" i="44"/>
  <c r="N294" i="44"/>
  <c r="N295" i="44"/>
  <c r="N296" i="44"/>
  <c r="N297" i="44"/>
  <c r="N298" i="44"/>
  <c r="N299" i="44"/>
  <c r="N300" i="44"/>
  <c r="N301" i="44"/>
  <c r="N302" i="44"/>
  <c r="N303" i="44"/>
  <c r="N304" i="44"/>
  <c r="N305" i="44"/>
  <c r="N306" i="44"/>
  <c r="N307" i="44"/>
  <c r="N308" i="44"/>
  <c r="N309" i="44"/>
  <c r="N310" i="44"/>
  <c r="N311" i="44"/>
  <c r="N312" i="44"/>
  <c r="N313" i="44"/>
  <c r="N314" i="44"/>
  <c r="N315" i="44"/>
  <c r="N316" i="44"/>
  <c r="N317" i="44"/>
  <c r="N318" i="44"/>
  <c r="N319" i="44"/>
  <c r="N320" i="44"/>
  <c r="N321" i="44"/>
  <c r="N322" i="44"/>
  <c r="N323" i="44"/>
  <c r="N324" i="44"/>
  <c r="N325" i="44"/>
  <c r="N326" i="44"/>
  <c r="N327" i="44"/>
  <c r="N328" i="44"/>
  <c r="N329" i="44"/>
  <c r="N330" i="44"/>
  <c r="N331" i="44"/>
  <c r="N332" i="44"/>
  <c r="N333" i="44"/>
  <c r="N334" i="44"/>
  <c r="N335" i="44"/>
  <c r="N336" i="44"/>
  <c r="N337" i="44"/>
  <c r="N338" i="44"/>
  <c r="N339" i="44"/>
  <c r="N340" i="44"/>
  <c r="N341" i="44"/>
  <c r="N342" i="44"/>
  <c r="N343" i="44"/>
  <c r="N344" i="44"/>
  <c r="N345" i="44"/>
  <c r="N346" i="44"/>
  <c r="N347" i="44"/>
  <c r="N348" i="44"/>
  <c r="N349" i="44"/>
  <c r="N350" i="44"/>
  <c r="N351" i="44"/>
  <c r="N352" i="44"/>
  <c r="N353" i="44"/>
  <c r="N354" i="44"/>
  <c r="N355" i="44"/>
  <c r="N356" i="44"/>
  <c r="N357" i="44"/>
  <c r="N358" i="44"/>
  <c r="N359" i="44"/>
  <c r="N360" i="44"/>
  <c r="N361" i="44"/>
  <c r="N362" i="44"/>
  <c r="N363" i="44"/>
  <c r="N364" i="44"/>
  <c r="N365" i="44"/>
  <c r="N366" i="44"/>
  <c r="N367" i="44"/>
  <c r="N368" i="44"/>
  <c r="N369" i="44"/>
  <c r="N370" i="44"/>
  <c r="N371" i="44"/>
  <c r="N372" i="44"/>
  <c r="N373" i="44"/>
  <c r="N374" i="44"/>
  <c r="N375" i="44"/>
  <c r="N376" i="44"/>
  <c r="N377" i="44"/>
  <c r="N378" i="44"/>
  <c r="N379" i="44"/>
  <c r="N380" i="44"/>
  <c r="N381" i="44"/>
  <c r="N382" i="44"/>
  <c r="N383" i="44"/>
  <c r="N384" i="44"/>
  <c r="N385" i="44"/>
  <c r="N386" i="44"/>
  <c r="N387" i="44"/>
  <c r="N388" i="44"/>
  <c r="N389" i="44"/>
  <c r="N390" i="44"/>
  <c r="N391" i="44"/>
  <c r="N392" i="44"/>
  <c r="N393" i="44"/>
  <c r="N394" i="44"/>
  <c r="N395" i="44"/>
  <c r="N396" i="44"/>
  <c r="N397" i="44"/>
  <c r="N398" i="44"/>
  <c r="N399" i="44"/>
  <c r="N400" i="44"/>
  <c r="N401" i="44"/>
  <c r="N402" i="44"/>
  <c r="N403" i="44"/>
  <c r="N404" i="44"/>
  <c r="N405" i="44"/>
  <c r="N406" i="44"/>
  <c r="N407" i="44"/>
  <c r="N408" i="44"/>
  <c r="N409" i="44"/>
  <c r="N410" i="44"/>
  <c r="N411" i="44"/>
  <c r="N412" i="44"/>
  <c r="N413" i="44"/>
  <c r="N414" i="44"/>
  <c r="N415" i="44"/>
  <c r="N416" i="44"/>
  <c r="N417" i="44"/>
  <c r="N418" i="44"/>
  <c r="N419" i="44"/>
  <c r="N420" i="44"/>
  <c r="N421" i="44"/>
  <c r="N422" i="44"/>
  <c r="N423" i="44"/>
  <c r="N424" i="44"/>
  <c r="N425" i="44"/>
  <c r="N426" i="44"/>
  <c r="N427" i="44"/>
  <c r="N428" i="44"/>
  <c r="N429" i="44"/>
  <c r="N430" i="44"/>
  <c r="N431" i="44"/>
  <c r="N432" i="44"/>
  <c r="N433" i="44"/>
  <c r="N434" i="44"/>
  <c r="N435" i="44"/>
  <c r="N436" i="44"/>
  <c r="N437" i="44"/>
  <c r="N438" i="44"/>
  <c r="N439" i="44"/>
  <c r="N440" i="44"/>
  <c r="N441" i="44"/>
  <c r="N442" i="44"/>
  <c r="N443" i="44"/>
  <c r="N444" i="44"/>
  <c r="N445" i="44"/>
  <c r="N446" i="44"/>
  <c r="N447" i="44"/>
  <c r="N448" i="44"/>
  <c r="N449" i="44"/>
  <c r="N450" i="44"/>
  <c r="N451" i="44"/>
  <c r="N452" i="44"/>
  <c r="N453" i="44"/>
  <c r="N454" i="44"/>
  <c r="N455" i="44"/>
  <c r="N456" i="44"/>
  <c r="N457" i="44"/>
  <c r="N458" i="44"/>
  <c r="N459" i="44"/>
  <c r="N460" i="44"/>
  <c r="N461" i="44"/>
  <c r="N462" i="44"/>
  <c r="N463" i="44"/>
  <c r="N464" i="44"/>
  <c r="N465" i="44"/>
  <c r="N466" i="44"/>
  <c r="N467" i="44"/>
  <c r="N468" i="44"/>
  <c r="N469" i="44"/>
  <c r="N470" i="44"/>
  <c r="N471" i="44"/>
  <c r="N472" i="44"/>
  <c r="N473" i="44"/>
  <c r="N474" i="44"/>
  <c r="N475" i="44"/>
  <c r="N476" i="44"/>
  <c r="N477" i="44"/>
  <c r="N478" i="44"/>
  <c r="N479" i="44"/>
  <c r="N480" i="44"/>
  <c r="N481" i="44"/>
  <c r="N482" i="44"/>
  <c r="N483" i="44"/>
  <c r="N484" i="44"/>
  <c r="N485" i="44"/>
  <c r="N486" i="44"/>
  <c r="N487" i="44"/>
  <c r="N488" i="44"/>
  <c r="N489" i="44"/>
  <c r="N490" i="44"/>
  <c r="N491" i="44"/>
  <c r="N492" i="44"/>
  <c r="N493" i="44"/>
  <c r="N494" i="44"/>
  <c r="N495" i="44"/>
  <c r="N496" i="44"/>
  <c r="N497" i="44"/>
  <c r="N498" i="44"/>
  <c r="N499" i="44"/>
  <c r="N500" i="44"/>
  <c r="N9" i="44"/>
  <c r="S9" i="26"/>
  <c r="S10" i="26"/>
  <c r="S11" i="26"/>
  <c r="S12" i="26"/>
  <c r="S13" i="26"/>
  <c r="S14" i="26"/>
  <c r="S15" i="26"/>
  <c r="S16" i="26"/>
  <c r="S17" i="26"/>
  <c r="S18" i="26"/>
  <c r="S19" i="26"/>
  <c r="S20" i="26"/>
  <c r="S21" i="26"/>
  <c r="S22" i="26"/>
  <c r="S23" i="26"/>
  <c r="S24" i="26"/>
  <c r="S25" i="26"/>
  <c r="S26" i="26"/>
  <c r="S27" i="26"/>
  <c r="S28" i="26"/>
  <c r="S29" i="26"/>
  <c r="S30" i="26"/>
  <c r="S31" i="26"/>
  <c r="S32" i="26"/>
  <c r="S33" i="26"/>
  <c r="S34" i="26"/>
  <c r="S35" i="26"/>
  <c r="S36" i="26"/>
  <c r="S37" i="26"/>
  <c r="S38" i="26"/>
  <c r="S39" i="26"/>
  <c r="S40" i="26"/>
  <c r="S41" i="26"/>
  <c r="S42" i="26"/>
  <c r="S43" i="26"/>
  <c r="S44" i="26"/>
  <c r="S45" i="26"/>
  <c r="S46" i="26"/>
  <c r="S47" i="26"/>
  <c r="S48" i="26"/>
  <c r="S49" i="26"/>
  <c r="S50" i="26"/>
  <c r="S51" i="26"/>
  <c r="S52" i="26"/>
  <c r="S53" i="26"/>
  <c r="S54" i="26"/>
  <c r="S55" i="26"/>
  <c r="S56" i="26"/>
  <c r="S57" i="26"/>
  <c r="S58" i="26"/>
  <c r="S59" i="26"/>
  <c r="S60" i="26"/>
  <c r="S61" i="26"/>
  <c r="S62" i="26"/>
  <c r="S63" i="26"/>
  <c r="S64" i="26"/>
  <c r="S65" i="26"/>
  <c r="S66" i="26"/>
  <c r="S67" i="26"/>
  <c r="S68" i="26"/>
  <c r="S69" i="26"/>
  <c r="S70" i="26"/>
  <c r="S71" i="26"/>
  <c r="S72" i="26"/>
  <c r="S73" i="26"/>
  <c r="S74" i="26"/>
  <c r="S75" i="26"/>
  <c r="S76" i="26"/>
  <c r="S77" i="26"/>
  <c r="S78" i="26"/>
  <c r="S79" i="26"/>
  <c r="S80" i="26"/>
  <c r="S81" i="26"/>
  <c r="S82" i="26"/>
  <c r="S83" i="26"/>
  <c r="S84" i="26"/>
  <c r="S85" i="26"/>
  <c r="S86" i="26"/>
  <c r="S87" i="26"/>
  <c r="S88" i="26"/>
  <c r="S89" i="26"/>
  <c r="S90" i="26"/>
  <c r="S91" i="26"/>
  <c r="S92" i="26"/>
  <c r="S93" i="26"/>
  <c r="S94" i="26"/>
  <c r="S95" i="26"/>
  <c r="S96" i="26"/>
  <c r="S97" i="26"/>
  <c r="S98" i="26"/>
  <c r="S99" i="26"/>
  <c r="S100" i="26"/>
  <c r="S101" i="26"/>
  <c r="S102" i="26"/>
  <c r="S103" i="26"/>
  <c r="S104" i="26"/>
  <c r="S105" i="26"/>
  <c r="S106" i="26"/>
  <c r="S107" i="26"/>
  <c r="S108" i="26"/>
  <c r="S109" i="26"/>
  <c r="S110" i="26"/>
  <c r="S111" i="26"/>
  <c r="S112" i="26"/>
  <c r="S113" i="26"/>
  <c r="S114" i="26"/>
  <c r="S115" i="26"/>
  <c r="S116" i="26"/>
  <c r="S117" i="26"/>
  <c r="S118" i="26"/>
  <c r="S119" i="26"/>
  <c r="S120" i="26"/>
  <c r="S121" i="26"/>
  <c r="S122" i="26"/>
  <c r="S123" i="26"/>
  <c r="S124" i="26"/>
  <c r="S125" i="26"/>
  <c r="S126" i="26"/>
  <c r="S127" i="26"/>
  <c r="S128" i="26"/>
  <c r="S129" i="26"/>
  <c r="S130" i="26"/>
  <c r="S131" i="26"/>
  <c r="S132" i="26"/>
  <c r="S133" i="26"/>
  <c r="S134" i="26"/>
  <c r="S135" i="26"/>
  <c r="S136" i="26"/>
  <c r="S137" i="26"/>
  <c r="S138" i="26"/>
  <c r="S139" i="26"/>
  <c r="S140" i="26"/>
  <c r="S141" i="26"/>
  <c r="S142" i="26"/>
  <c r="S143" i="26"/>
  <c r="S144" i="26"/>
  <c r="S145" i="26"/>
  <c r="S146" i="26"/>
  <c r="S147" i="26"/>
  <c r="S148" i="26"/>
  <c r="S149" i="26"/>
  <c r="S150" i="26"/>
  <c r="S151" i="26"/>
  <c r="S152" i="26"/>
  <c r="S153" i="26"/>
  <c r="S154" i="26"/>
  <c r="S155" i="26"/>
  <c r="S156" i="26"/>
  <c r="S157" i="26"/>
  <c r="S158" i="26"/>
  <c r="S159" i="26"/>
  <c r="S160" i="26"/>
  <c r="S161" i="26"/>
  <c r="S162" i="26"/>
  <c r="S163" i="26"/>
  <c r="S164" i="26"/>
  <c r="S165" i="26"/>
  <c r="S166" i="26"/>
  <c r="S167" i="26"/>
  <c r="S168" i="26"/>
  <c r="S169" i="26"/>
  <c r="S170" i="26"/>
  <c r="S171" i="26"/>
  <c r="S172" i="26"/>
  <c r="S173" i="26"/>
  <c r="S174" i="26"/>
  <c r="S175" i="26"/>
  <c r="S176" i="26"/>
  <c r="S177" i="26"/>
  <c r="S178" i="26"/>
  <c r="S179" i="26"/>
  <c r="S180" i="26"/>
  <c r="S181" i="26"/>
  <c r="S182" i="26"/>
  <c r="S183" i="26"/>
  <c r="S184" i="26"/>
  <c r="S185" i="26"/>
  <c r="S186" i="26"/>
  <c r="S187" i="26"/>
  <c r="S188" i="26"/>
  <c r="S189" i="26"/>
  <c r="S190" i="26"/>
  <c r="S191" i="26"/>
  <c r="S192" i="26"/>
  <c r="S193" i="26"/>
  <c r="S194" i="26"/>
  <c r="S195" i="26"/>
  <c r="S196" i="26"/>
  <c r="S197" i="26"/>
  <c r="S198" i="26"/>
  <c r="S199" i="26"/>
  <c r="S200" i="26"/>
  <c r="S201" i="26"/>
  <c r="S202" i="26"/>
  <c r="S203" i="26"/>
  <c r="S204" i="26"/>
  <c r="S205" i="26"/>
  <c r="S206" i="26"/>
  <c r="S207" i="26"/>
  <c r="S208" i="26"/>
  <c r="S209" i="26"/>
  <c r="S210" i="26"/>
  <c r="S211" i="26"/>
  <c r="S212" i="26"/>
  <c r="S213" i="26"/>
  <c r="S214" i="26"/>
  <c r="S215" i="26"/>
  <c r="S216" i="26"/>
  <c r="S217" i="26"/>
  <c r="S218" i="26"/>
  <c r="S219" i="26"/>
  <c r="S220" i="26"/>
  <c r="S221" i="26"/>
  <c r="S222" i="26"/>
  <c r="S223" i="26"/>
  <c r="S224" i="26"/>
  <c r="S225" i="26"/>
  <c r="S226" i="26"/>
  <c r="S227" i="26"/>
  <c r="S228" i="26"/>
  <c r="S229" i="26"/>
  <c r="S230" i="26"/>
  <c r="S231" i="26"/>
  <c r="S232" i="26"/>
  <c r="S233" i="26"/>
  <c r="S234" i="26"/>
  <c r="S235" i="26"/>
  <c r="S236" i="26"/>
  <c r="S237" i="26"/>
  <c r="S238" i="26"/>
  <c r="S239" i="26"/>
  <c r="S240" i="26"/>
  <c r="S241" i="26"/>
  <c r="S242" i="26"/>
  <c r="S243" i="26"/>
  <c r="S244" i="26"/>
  <c r="S245" i="26"/>
  <c r="S246" i="26"/>
  <c r="S247" i="26"/>
  <c r="S248" i="26"/>
  <c r="S249" i="26"/>
  <c r="S250" i="26"/>
  <c r="S251" i="26"/>
  <c r="S252" i="26"/>
  <c r="S253" i="26"/>
  <c r="S254" i="26"/>
  <c r="S255" i="26"/>
  <c r="S256" i="26"/>
  <c r="S257" i="26"/>
  <c r="S258" i="26"/>
  <c r="S259" i="26"/>
  <c r="S260" i="26"/>
  <c r="S261" i="26"/>
  <c r="S262" i="26"/>
  <c r="S263" i="26"/>
  <c r="S264" i="26"/>
  <c r="S265" i="26"/>
  <c r="S266" i="26"/>
  <c r="S267" i="26"/>
  <c r="S268" i="26"/>
  <c r="S269" i="26"/>
  <c r="S270" i="26"/>
  <c r="S271" i="26"/>
  <c r="S272" i="26"/>
  <c r="S273" i="26"/>
  <c r="S274" i="26"/>
  <c r="S275" i="26"/>
  <c r="S276" i="26"/>
  <c r="S277" i="26"/>
  <c r="S278" i="26"/>
  <c r="S279" i="26"/>
  <c r="S280" i="26"/>
  <c r="S281" i="26"/>
  <c r="S282" i="26"/>
  <c r="S283" i="26"/>
  <c r="S284" i="26"/>
  <c r="S285" i="26"/>
  <c r="S286" i="26"/>
  <c r="S287" i="26"/>
  <c r="S288" i="26"/>
  <c r="S289" i="26"/>
  <c r="S290" i="26"/>
  <c r="S291" i="26"/>
  <c r="S292" i="26"/>
  <c r="S293" i="26"/>
  <c r="S294" i="26"/>
  <c r="S295" i="26"/>
  <c r="S296" i="26"/>
  <c r="S297" i="26"/>
  <c r="S298" i="26"/>
  <c r="S299" i="26"/>
  <c r="S300" i="26"/>
  <c r="S301" i="26"/>
  <c r="S302" i="26"/>
  <c r="S303" i="26"/>
  <c r="S304" i="26"/>
  <c r="S305" i="26"/>
  <c r="S306" i="26"/>
  <c r="S307" i="26"/>
  <c r="S308" i="26"/>
  <c r="S309" i="26"/>
  <c r="S310" i="26"/>
  <c r="S311" i="26"/>
  <c r="S312" i="26"/>
  <c r="S313" i="26"/>
  <c r="S314" i="26"/>
  <c r="S315" i="26"/>
  <c r="S316" i="26"/>
  <c r="S317" i="26"/>
  <c r="S318" i="26"/>
  <c r="S319" i="26"/>
  <c r="S320" i="26"/>
  <c r="S321" i="26"/>
  <c r="S322" i="26"/>
  <c r="S323" i="26"/>
  <c r="S324" i="26"/>
  <c r="S325" i="26"/>
  <c r="S326" i="26"/>
  <c r="S327" i="26"/>
  <c r="S328" i="26"/>
  <c r="S329" i="26"/>
  <c r="S330" i="26"/>
  <c r="S331" i="26"/>
  <c r="S332" i="26"/>
  <c r="S333" i="26"/>
  <c r="S334" i="26"/>
  <c r="S335" i="26"/>
  <c r="S336" i="26"/>
  <c r="S337" i="26"/>
  <c r="S338" i="26"/>
  <c r="S339" i="26"/>
  <c r="S340" i="26"/>
  <c r="S341" i="26"/>
  <c r="S342" i="26"/>
  <c r="S343" i="26"/>
  <c r="S344" i="26"/>
  <c r="S345" i="26"/>
  <c r="S346" i="26"/>
  <c r="S347" i="26"/>
  <c r="S348" i="26"/>
  <c r="S349" i="26"/>
  <c r="S350" i="26"/>
  <c r="S351" i="26"/>
  <c r="S352" i="26"/>
  <c r="S353" i="26"/>
  <c r="S354" i="26"/>
  <c r="S355" i="26"/>
  <c r="S356" i="26"/>
  <c r="S357" i="26"/>
  <c r="S358" i="26"/>
  <c r="S359" i="26"/>
  <c r="S360" i="26"/>
  <c r="S361" i="26"/>
  <c r="S362" i="26"/>
  <c r="S363" i="26"/>
  <c r="S364" i="26"/>
  <c r="S365" i="26"/>
  <c r="S366" i="26"/>
  <c r="S367" i="26"/>
  <c r="S368" i="26"/>
  <c r="S369" i="26"/>
  <c r="S370" i="26"/>
  <c r="S371" i="26"/>
  <c r="S372" i="26"/>
  <c r="S373" i="26"/>
  <c r="S374" i="26"/>
  <c r="S375" i="26"/>
  <c r="S376" i="26"/>
  <c r="S377" i="26"/>
  <c r="S378" i="26"/>
  <c r="S379" i="26"/>
  <c r="S380" i="26"/>
  <c r="S381" i="26"/>
  <c r="S382" i="26"/>
  <c r="S383" i="26"/>
  <c r="S384" i="26"/>
  <c r="S385" i="26"/>
  <c r="S386" i="26"/>
  <c r="S387" i="26"/>
  <c r="S388" i="26"/>
  <c r="S389" i="26"/>
  <c r="S390" i="26"/>
  <c r="S391" i="26"/>
  <c r="S392" i="26"/>
  <c r="S393" i="26"/>
  <c r="S394" i="26"/>
  <c r="S395" i="26"/>
  <c r="S396" i="26"/>
  <c r="S397" i="26"/>
  <c r="S398" i="26"/>
  <c r="S399" i="26"/>
  <c r="S400" i="26"/>
  <c r="S401" i="26"/>
  <c r="S402" i="26"/>
  <c r="S403" i="26"/>
  <c r="S404" i="26"/>
  <c r="S405" i="26"/>
  <c r="S406" i="26"/>
  <c r="S407" i="26"/>
  <c r="S408" i="26"/>
  <c r="S409" i="26"/>
  <c r="S410" i="26"/>
  <c r="S411" i="26"/>
  <c r="S412" i="26"/>
  <c r="S413" i="26"/>
  <c r="S414" i="26"/>
  <c r="S415" i="26"/>
  <c r="S416" i="26"/>
  <c r="S417" i="26"/>
  <c r="S418" i="26"/>
  <c r="S419" i="26"/>
  <c r="S420" i="26"/>
  <c r="S421" i="26"/>
  <c r="S422" i="26"/>
  <c r="S423" i="26"/>
  <c r="S424" i="26"/>
  <c r="S425" i="26"/>
  <c r="S426" i="26"/>
  <c r="S427" i="26"/>
  <c r="S428" i="26"/>
  <c r="S429" i="26"/>
  <c r="S430" i="26"/>
  <c r="S431" i="26"/>
  <c r="S432" i="26"/>
  <c r="S433" i="26"/>
  <c r="S434" i="26"/>
  <c r="S435" i="26"/>
  <c r="S436" i="26"/>
  <c r="S437" i="26"/>
  <c r="S438" i="26"/>
  <c r="S439" i="26"/>
  <c r="S440" i="26"/>
  <c r="S441" i="26"/>
  <c r="S442" i="26"/>
  <c r="S443" i="26"/>
  <c r="S444" i="26"/>
  <c r="S445" i="26"/>
  <c r="S446" i="26"/>
  <c r="S447" i="26"/>
  <c r="S448" i="26"/>
  <c r="S449" i="26"/>
  <c r="S450" i="26"/>
  <c r="S451" i="26"/>
  <c r="S452" i="26"/>
  <c r="S453" i="26"/>
  <c r="S454" i="26"/>
  <c r="S455" i="26"/>
  <c r="S456" i="26"/>
  <c r="S457" i="26"/>
  <c r="S458" i="26"/>
  <c r="S459" i="26"/>
  <c r="S460" i="26"/>
  <c r="S461" i="26"/>
  <c r="S462" i="26"/>
  <c r="S463" i="26"/>
  <c r="S464" i="26"/>
  <c r="S465" i="26"/>
  <c r="S466" i="26"/>
  <c r="S467" i="26"/>
  <c r="S468" i="26"/>
  <c r="S469" i="26"/>
  <c r="S470" i="26"/>
  <c r="S471" i="26"/>
  <c r="S472" i="26"/>
  <c r="S473" i="26"/>
  <c r="S474" i="26"/>
  <c r="S475" i="26"/>
  <c r="S476" i="26"/>
  <c r="S477" i="26"/>
  <c r="S478" i="26"/>
  <c r="S479" i="26"/>
  <c r="S480" i="26"/>
  <c r="S481" i="26"/>
  <c r="S482" i="26"/>
  <c r="S483" i="26"/>
  <c r="S484" i="26"/>
  <c r="S485" i="26"/>
  <c r="S486" i="26"/>
  <c r="S487" i="26"/>
  <c r="S488" i="26"/>
  <c r="S489" i="26"/>
  <c r="S490" i="26"/>
  <c r="S491" i="26"/>
  <c r="S492" i="26"/>
  <c r="S493" i="26"/>
  <c r="S494" i="26"/>
  <c r="S495" i="26"/>
  <c r="S496" i="26"/>
  <c r="S497" i="26"/>
  <c r="S498" i="26"/>
  <c r="S499" i="26"/>
  <c r="S500" i="26"/>
  <c r="L9" i="25"/>
  <c r="L10" i="25"/>
  <c r="L11" i="25"/>
  <c r="L12" i="25"/>
  <c r="L13" i="25"/>
  <c r="L14" i="25"/>
  <c r="L15" i="25"/>
  <c r="L16" i="25"/>
  <c r="L17" i="25"/>
  <c r="L18" i="25"/>
  <c r="L19" i="25"/>
  <c r="L20" i="25"/>
  <c r="L21" i="25"/>
  <c r="L22" i="25"/>
  <c r="L23" i="25"/>
  <c r="L24" i="25"/>
  <c r="L25" i="25"/>
  <c r="L26" i="25"/>
  <c r="L27" i="25"/>
  <c r="L28" i="25"/>
  <c r="L29" i="25"/>
  <c r="L30" i="25"/>
  <c r="L31" i="25"/>
  <c r="L32" i="25"/>
  <c r="L33" i="25"/>
  <c r="L34" i="25"/>
  <c r="L35" i="25"/>
  <c r="L36" i="25"/>
  <c r="L37" i="25"/>
  <c r="L38" i="25"/>
  <c r="L39" i="25"/>
  <c r="L40" i="25"/>
  <c r="L41" i="25"/>
  <c r="L42" i="25"/>
  <c r="L43" i="25"/>
  <c r="L44" i="25"/>
  <c r="L45" i="25"/>
  <c r="L46" i="25"/>
  <c r="L47" i="25"/>
  <c r="L48" i="25"/>
  <c r="L49" i="25"/>
  <c r="L50" i="25"/>
  <c r="L51" i="25"/>
  <c r="L52" i="25"/>
  <c r="L53" i="25"/>
  <c r="L54" i="25"/>
  <c r="L55" i="25"/>
  <c r="L56" i="25"/>
  <c r="L57" i="25"/>
  <c r="L58" i="25"/>
  <c r="L59" i="25"/>
  <c r="L60" i="25"/>
  <c r="L61" i="25"/>
  <c r="L62" i="25"/>
  <c r="L63" i="25"/>
  <c r="L64" i="25"/>
  <c r="L65" i="25"/>
  <c r="L66" i="25"/>
  <c r="L67" i="25"/>
  <c r="L68" i="25"/>
  <c r="L69" i="25"/>
  <c r="L70" i="25"/>
  <c r="L71" i="25"/>
  <c r="L72" i="25"/>
  <c r="L73" i="25"/>
  <c r="L74" i="25"/>
  <c r="L75" i="25"/>
  <c r="L76" i="25"/>
  <c r="L77" i="25"/>
  <c r="L78" i="25"/>
  <c r="L79" i="25"/>
  <c r="L80" i="25"/>
  <c r="L81" i="25"/>
  <c r="L82" i="25"/>
  <c r="L83" i="25"/>
  <c r="L84" i="25"/>
  <c r="L85" i="25"/>
  <c r="L86" i="25"/>
  <c r="L87" i="25"/>
  <c r="L88" i="25"/>
  <c r="L89" i="25"/>
  <c r="L90" i="25"/>
  <c r="L91" i="25"/>
  <c r="L92" i="25"/>
  <c r="L93" i="25"/>
  <c r="L94" i="25"/>
  <c r="L95" i="25"/>
  <c r="L96" i="25"/>
  <c r="L97" i="25"/>
  <c r="L98" i="25"/>
  <c r="L99" i="25"/>
  <c r="L100" i="25"/>
  <c r="L101" i="25"/>
  <c r="L102" i="25"/>
  <c r="L103" i="25"/>
  <c r="L104" i="25"/>
  <c r="L105" i="25"/>
  <c r="L106" i="25"/>
  <c r="L107" i="25"/>
  <c r="L108" i="25"/>
  <c r="L109" i="25"/>
  <c r="L110" i="25"/>
  <c r="L111" i="25"/>
  <c r="L112" i="25"/>
  <c r="L113" i="25"/>
  <c r="L114" i="25"/>
  <c r="L115" i="25"/>
  <c r="L116" i="25"/>
  <c r="L117" i="25"/>
  <c r="L118" i="25"/>
  <c r="L119" i="25"/>
  <c r="L120" i="25"/>
  <c r="L121" i="25"/>
  <c r="L122" i="25"/>
  <c r="L123" i="25"/>
  <c r="L124" i="25"/>
  <c r="L125" i="25"/>
  <c r="L126" i="25"/>
  <c r="L127" i="25"/>
  <c r="L128" i="25"/>
  <c r="L129" i="25"/>
  <c r="L130" i="25"/>
  <c r="L131" i="25"/>
  <c r="L132" i="25"/>
  <c r="L133" i="25"/>
  <c r="L134" i="25"/>
  <c r="L135" i="25"/>
  <c r="L136" i="25"/>
  <c r="L137" i="25"/>
  <c r="L138" i="25"/>
  <c r="L139" i="25"/>
  <c r="L140" i="25"/>
  <c r="L141" i="25"/>
  <c r="L142" i="25"/>
  <c r="L143" i="25"/>
  <c r="L144" i="25"/>
  <c r="L145" i="25"/>
  <c r="L146" i="25"/>
  <c r="L147" i="25"/>
  <c r="L148" i="25"/>
  <c r="L149" i="25"/>
  <c r="L150" i="25"/>
  <c r="L151" i="25"/>
  <c r="L152" i="25"/>
  <c r="L153" i="25"/>
  <c r="L154" i="25"/>
  <c r="L155" i="25"/>
  <c r="L156" i="25"/>
  <c r="L157" i="25"/>
  <c r="L158" i="25"/>
  <c r="L159" i="25"/>
  <c r="L160" i="25"/>
  <c r="L161" i="25"/>
  <c r="L162" i="25"/>
  <c r="L163" i="25"/>
  <c r="L164" i="25"/>
  <c r="L165" i="25"/>
  <c r="L166" i="25"/>
  <c r="L167" i="25"/>
  <c r="L168" i="25"/>
  <c r="L169" i="25"/>
  <c r="L170" i="25"/>
  <c r="L171" i="25"/>
  <c r="L172" i="25"/>
  <c r="L173" i="25"/>
  <c r="L174" i="25"/>
  <c r="L175" i="25"/>
  <c r="L176" i="25"/>
  <c r="L177" i="25"/>
  <c r="L178" i="25"/>
  <c r="L179" i="25"/>
  <c r="L180" i="25"/>
  <c r="L181" i="25"/>
  <c r="L182" i="25"/>
  <c r="L183" i="25"/>
  <c r="L184" i="25"/>
  <c r="L185" i="25"/>
  <c r="L186" i="25"/>
  <c r="L187" i="25"/>
  <c r="L188" i="25"/>
  <c r="L189" i="25"/>
  <c r="L190" i="25"/>
  <c r="L191" i="25"/>
  <c r="L192" i="25"/>
  <c r="L193" i="25"/>
  <c r="L194" i="25"/>
  <c r="L195" i="25"/>
  <c r="L196" i="25"/>
  <c r="L197" i="25"/>
  <c r="L198" i="25"/>
  <c r="L199" i="25"/>
  <c r="L200" i="25"/>
  <c r="L201" i="25"/>
  <c r="L202" i="25"/>
  <c r="L203" i="25"/>
  <c r="L204" i="25"/>
  <c r="L205" i="25"/>
  <c r="L206" i="25"/>
  <c r="L207" i="25"/>
  <c r="L208" i="25"/>
  <c r="L209" i="25"/>
  <c r="L210" i="25"/>
  <c r="L211" i="25"/>
  <c r="L212" i="25"/>
  <c r="L213" i="25"/>
  <c r="L214" i="25"/>
  <c r="L215" i="25"/>
  <c r="L216" i="25"/>
  <c r="L217" i="25"/>
  <c r="L218" i="25"/>
  <c r="L219" i="25"/>
  <c r="L220" i="25"/>
  <c r="L221" i="25"/>
  <c r="L222" i="25"/>
  <c r="L223" i="25"/>
  <c r="L224" i="25"/>
  <c r="L225" i="25"/>
  <c r="L226" i="25"/>
  <c r="L227" i="25"/>
  <c r="L228" i="25"/>
  <c r="L229" i="25"/>
  <c r="L230" i="25"/>
  <c r="L231" i="25"/>
  <c r="L232" i="25"/>
  <c r="L233" i="25"/>
  <c r="L234" i="25"/>
  <c r="L235" i="25"/>
  <c r="L236" i="25"/>
  <c r="L237" i="25"/>
  <c r="L238" i="25"/>
  <c r="L239" i="25"/>
  <c r="L240" i="25"/>
  <c r="L241" i="25"/>
  <c r="L242" i="25"/>
  <c r="L243" i="25"/>
  <c r="L244" i="25"/>
  <c r="L245" i="25"/>
  <c r="L246" i="25"/>
  <c r="L247" i="25"/>
  <c r="L248" i="25"/>
  <c r="L249" i="25"/>
  <c r="L250" i="25"/>
  <c r="L251" i="25"/>
  <c r="L252" i="25"/>
  <c r="L253" i="25"/>
  <c r="L254" i="25"/>
  <c r="L255" i="25"/>
  <c r="L256" i="25"/>
  <c r="L257" i="25"/>
  <c r="L258" i="25"/>
  <c r="L259" i="25"/>
  <c r="L260" i="25"/>
  <c r="L261" i="25"/>
  <c r="L262" i="25"/>
  <c r="L263" i="25"/>
  <c r="L264" i="25"/>
  <c r="L265" i="25"/>
  <c r="L266" i="25"/>
  <c r="L267" i="25"/>
  <c r="L268" i="25"/>
  <c r="L269" i="25"/>
  <c r="L270" i="25"/>
  <c r="L271" i="25"/>
  <c r="L272" i="25"/>
  <c r="L273" i="25"/>
  <c r="L274" i="25"/>
  <c r="L275" i="25"/>
  <c r="L276" i="25"/>
  <c r="L277" i="25"/>
  <c r="L278" i="25"/>
  <c r="L279" i="25"/>
  <c r="L280" i="25"/>
  <c r="L281" i="25"/>
  <c r="L282" i="25"/>
  <c r="L283" i="25"/>
  <c r="L284" i="25"/>
  <c r="L285" i="25"/>
  <c r="L286" i="25"/>
  <c r="L287" i="25"/>
  <c r="L288" i="25"/>
  <c r="L289" i="25"/>
  <c r="L290" i="25"/>
  <c r="L291" i="25"/>
  <c r="L292" i="25"/>
  <c r="L293" i="25"/>
  <c r="L294" i="25"/>
  <c r="L295" i="25"/>
  <c r="L296" i="25"/>
  <c r="L297" i="25"/>
  <c r="L298" i="25"/>
  <c r="L299" i="25"/>
  <c r="L300" i="25"/>
  <c r="L301" i="25"/>
  <c r="L302" i="25"/>
  <c r="L303" i="25"/>
  <c r="L304" i="25"/>
  <c r="L305" i="25"/>
  <c r="L306" i="25"/>
  <c r="L307" i="25"/>
  <c r="L308" i="25"/>
  <c r="L309" i="25"/>
  <c r="L310" i="25"/>
  <c r="L311" i="25"/>
  <c r="L312" i="25"/>
  <c r="L313" i="25"/>
  <c r="L314" i="25"/>
  <c r="L315" i="25"/>
  <c r="L316" i="25"/>
  <c r="L317" i="25"/>
  <c r="L318" i="25"/>
  <c r="L319" i="25"/>
  <c r="L320" i="25"/>
  <c r="L321" i="25"/>
  <c r="L322" i="25"/>
  <c r="L323" i="25"/>
  <c r="L324" i="25"/>
  <c r="L325" i="25"/>
  <c r="L326" i="25"/>
  <c r="L327" i="25"/>
  <c r="L328" i="25"/>
  <c r="L329" i="25"/>
  <c r="L330" i="25"/>
  <c r="L331" i="25"/>
  <c r="L332" i="25"/>
  <c r="L333" i="25"/>
  <c r="L334" i="25"/>
  <c r="L335" i="25"/>
  <c r="L336" i="25"/>
  <c r="L337" i="25"/>
  <c r="L338" i="25"/>
  <c r="L339" i="25"/>
  <c r="L340" i="25"/>
  <c r="L341" i="25"/>
  <c r="L342" i="25"/>
  <c r="L343" i="25"/>
  <c r="L344" i="25"/>
  <c r="L345" i="25"/>
  <c r="L346" i="25"/>
  <c r="L347" i="25"/>
  <c r="L348" i="25"/>
  <c r="L349" i="25"/>
  <c r="L350" i="25"/>
  <c r="L351" i="25"/>
  <c r="L352" i="25"/>
  <c r="L353" i="25"/>
  <c r="L354" i="25"/>
  <c r="L355" i="25"/>
  <c r="L356" i="25"/>
  <c r="L357" i="25"/>
  <c r="L358" i="25"/>
  <c r="L359" i="25"/>
  <c r="L360" i="25"/>
  <c r="L361" i="25"/>
  <c r="L362" i="25"/>
  <c r="L363" i="25"/>
  <c r="L364" i="25"/>
  <c r="L365" i="25"/>
  <c r="L366" i="25"/>
  <c r="L367" i="25"/>
  <c r="L368" i="25"/>
  <c r="L369" i="25"/>
  <c r="L370" i="25"/>
  <c r="L371" i="25"/>
  <c r="L372" i="25"/>
  <c r="L373" i="25"/>
  <c r="L374" i="25"/>
  <c r="L375" i="25"/>
  <c r="L376" i="25"/>
  <c r="L377" i="25"/>
  <c r="L378" i="25"/>
  <c r="L379" i="25"/>
  <c r="L380" i="25"/>
  <c r="L381" i="25"/>
  <c r="L382" i="25"/>
  <c r="L383" i="25"/>
  <c r="L384" i="25"/>
  <c r="L385" i="25"/>
  <c r="L386" i="25"/>
  <c r="L387" i="25"/>
  <c r="L388" i="25"/>
  <c r="L389" i="25"/>
  <c r="L390" i="25"/>
  <c r="L391" i="25"/>
  <c r="L392" i="25"/>
  <c r="L393" i="25"/>
  <c r="L394" i="25"/>
  <c r="L395" i="25"/>
  <c r="L396" i="25"/>
  <c r="L397" i="25"/>
  <c r="L398" i="25"/>
  <c r="L399" i="25"/>
  <c r="L400" i="25"/>
  <c r="L401" i="25"/>
  <c r="L402" i="25"/>
  <c r="L403" i="25"/>
  <c r="L404" i="25"/>
  <c r="L405" i="25"/>
  <c r="L406" i="25"/>
  <c r="L407" i="25"/>
  <c r="L408" i="25"/>
  <c r="L409" i="25"/>
  <c r="L410" i="25"/>
  <c r="L411" i="25"/>
  <c r="L412" i="25"/>
  <c r="L413" i="25"/>
  <c r="L414" i="25"/>
  <c r="L415" i="25"/>
  <c r="L416" i="25"/>
  <c r="L417" i="25"/>
  <c r="L418" i="25"/>
  <c r="L419" i="25"/>
  <c r="L420" i="25"/>
  <c r="L421" i="25"/>
  <c r="L422" i="25"/>
  <c r="L423" i="25"/>
  <c r="L424" i="25"/>
  <c r="L425" i="25"/>
  <c r="L426" i="25"/>
  <c r="L427" i="25"/>
  <c r="L428" i="25"/>
  <c r="L429" i="25"/>
  <c r="L430" i="25"/>
  <c r="L431" i="25"/>
  <c r="L432" i="25"/>
  <c r="L433" i="25"/>
  <c r="L434" i="25"/>
  <c r="L435" i="25"/>
  <c r="L436" i="25"/>
  <c r="L437" i="25"/>
  <c r="L438" i="25"/>
  <c r="L439" i="25"/>
  <c r="L440" i="25"/>
  <c r="L441" i="25"/>
  <c r="L442" i="25"/>
  <c r="L443" i="25"/>
  <c r="L444" i="25"/>
  <c r="L445" i="25"/>
  <c r="L446" i="25"/>
  <c r="L447" i="25"/>
  <c r="L448" i="25"/>
  <c r="L449" i="25"/>
  <c r="L450" i="25"/>
  <c r="L451" i="25"/>
  <c r="L452" i="25"/>
  <c r="L453" i="25"/>
  <c r="L454" i="25"/>
  <c r="L455" i="25"/>
  <c r="L456" i="25"/>
  <c r="L457" i="25"/>
  <c r="L458" i="25"/>
  <c r="L459" i="25"/>
  <c r="L460" i="25"/>
  <c r="L461" i="25"/>
  <c r="L462" i="25"/>
  <c r="L463" i="25"/>
  <c r="L464" i="25"/>
  <c r="L465" i="25"/>
  <c r="L466" i="25"/>
  <c r="L467" i="25"/>
  <c r="L468" i="25"/>
  <c r="L469" i="25"/>
  <c r="L470" i="25"/>
  <c r="L471" i="25"/>
  <c r="L472" i="25"/>
  <c r="L473" i="25"/>
  <c r="L474" i="25"/>
  <c r="L475" i="25"/>
  <c r="L476" i="25"/>
  <c r="L477" i="25"/>
  <c r="L478" i="25"/>
  <c r="L479" i="25"/>
  <c r="L480" i="25"/>
  <c r="L481" i="25"/>
  <c r="L482" i="25"/>
  <c r="L483" i="25"/>
  <c r="L484" i="25"/>
  <c r="L485" i="25"/>
  <c r="L486" i="25"/>
  <c r="L487" i="25"/>
  <c r="L488" i="25"/>
  <c r="L489" i="25"/>
  <c r="L490" i="25"/>
  <c r="L491" i="25"/>
  <c r="L492" i="25"/>
  <c r="L493" i="25"/>
  <c r="L494" i="25"/>
  <c r="L495" i="25"/>
  <c r="L496" i="25"/>
  <c r="L497" i="25"/>
  <c r="L498" i="25"/>
  <c r="L499" i="25"/>
  <c r="L500" i="25"/>
  <c r="R9" i="24"/>
  <c r="R10" i="24"/>
  <c r="R11" i="24"/>
  <c r="R12" i="24"/>
  <c r="R13" i="24"/>
  <c r="R14" i="24"/>
  <c r="R15" i="24"/>
  <c r="R16" i="24"/>
  <c r="R17" i="24"/>
  <c r="R18" i="24"/>
  <c r="R19" i="24"/>
  <c r="R20" i="24"/>
  <c r="R21" i="24"/>
  <c r="R22" i="24"/>
  <c r="R23" i="24"/>
  <c r="R24" i="24"/>
  <c r="R25" i="24"/>
  <c r="R26" i="24"/>
  <c r="R27" i="24"/>
  <c r="R28" i="24"/>
  <c r="R29" i="24"/>
  <c r="R30" i="24"/>
  <c r="R31" i="24"/>
  <c r="R32" i="24"/>
  <c r="R33" i="24"/>
  <c r="R34" i="24"/>
  <c r="R35" i="24"/>
  <c r="R36" i="24"/>
  <c r="R37" i="24"/>
  <c r="R38" i="24"/>
  <c r="R39" i="24"/>
  <c r="R40" i="24"/>
  <c r="R41" i="24"/>
  <c r="R42" i="24"/>
  <c r="R43" i="24"/>
  <c r="R44" i="24"/>
  <c r="R45" i="24"/>
  <c r="R46" i="24"/>
  <c r="R47" i="24"/>
  <c r="R48" i="24"/>
  <c r="R49" i="24"/>
  <c r="R50"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213" i="24"/>
  <c r="R214" i="24"/>
  <c r="R215" i="24"/>
  <c r="R216" i="24"/>
  <c r="R217" i="24"/>
  <c r="R218" i="24"/>
  <c r="R219" i="24"/>
  <c r="R220" i="24"/>
  <c r="R221" i="24"/>
  <c r="R222" i="24"/>
  <c r="R223" i="24"/>
  <c r="R224" i="24"/>
  <c r="R225" i="24"/>
  <c r="R226" i="24"/>
  <c r="R227" i="24"/>
  <c r="R228" i="24"/>
  <c r="R229" i="24"/>
  <c r="R230" i="24"/>
  <c r="R231" i="24"/>
  <c r="R232" i="24"/>
  <c r="R233" i="24"/>
  <c r="R234" i="24"/>
  <c r="R235" i="24"/>
  <c r="R236" i="24"/>
  <c r="R237" i="24"/>
  <c r="R238" i="24"/>
  <c r="R239" i="24"/>
  <c r="R240" i="24"/>
  <c r="R241" i="24"/>
  <c r="R242" i="24"/>
  <c r="R243" i="24"/>
  <c r="R244" i="24"/>
  <c r="R245" i="24"/>
  <c r="R246" i="24"/>
  <c r="R247" i="24"/>
  <c r="R248" i="24"/>
  <c r="R249" i="24"/>
  <c r="R250" i="24"/>
  <c r="R251" i="24"/>
  <c r="R252" i="24"/>
  <c r="R253" i="24"/>
  <c r="R254" i="24"/>
  <c r="R255" i="24"/>
  <c r="R256" i="24"/>
  <c r="R257" i="24"/>
  <c r="R258" i="24"/>
  <c r="R259" i="24"/>
  <c r="R260" i="24"/>
  <c r="R261" i="24"/>
  <c r="R262" i="24"/>
  <c r="R263" i="24"/>
  <c r="R264" i="24"/>
  <c r="R265" i="24"/>
  <c r="R266" i="24"/>
  <c r="R267" i="24"/>
  <c r="R268" i="24"/>
  <c r="R269" i="24"/>
  <c r="R270" i="24"/>
  <c r="R271" i="24"/>
  <c r="R272" i="24"/>
  <c r="R273" i="24"/>
  <c r="R274" i="24"/>
  <c r="R275" i="24"/>
  <c r="R276" i="24"/>
  <c r="R277" i="24"/>
  <c r="R278" i="24"/>
  <c r="R279" i="24"/>
  <c r="R280" i="24"/>
  <c r="R281" i="24"/>
  <c r="R282" i="24"/>
  <c r="R283" i="24"/>
  <c r="R284" i="24"/>
  <c r="R285" i="24"/>
  <c r="R286" i="24"/>
  <c r="R287" i="24"/>
  <c r="R288" i="24"/>
  <c r="R289" i="24"/>
  <c r="R290" i="24"/>
  <c r="R291" i="24"/>
  <c r="R292" i="24"/>
  <c r="R293" i="24"/>
  <c r="R294" i="24"/>
  <c r="R295" i="24"/>
  <c r="R296" i="24"/>
  <c r="R297" i="24"/>
  <c r="R298" i="24"/>
  <c r="R299" i="24"/>
  <c r="R300" i="24"/>
  <c r="R301" i="24"/>
  <c r="R302" i="24"/>
  <c r="R303" i="24"/>
  <c r="R304" i="24"/>
  <c r="R305" i="24"/>
  <c r="R306" i="24"/>
  <c r="R307" i="24"/>
  <c r="R308" i="24"/>
  <c r="R309" i="24"/>
  <c r="R310" i="24"/>
  <c r="R311" i="24"/>
  <c r="R312" i="24"/>
  <c r="R313" i="24"/>
  <c r="R314" i="24"/>
  <c r="R315" i="24"/>
  <c r="R316" i="24"/>
  <c r="R317" i="24"/>
  <c r="R318" i="24"/>
  <c r="R319" i="24"/>
  <c r="R320" i="24"/>
  <c r="R321" i="24"/>
  <c r="R322" i="24"/>
  <c r="R323" i="24"/>
  <c r="R324" i="24"/>
  <c r="R325" i="24"/>
  <c r="R326" i="24"/>
  <c r="R327" i="24"/>
  <c r="R328" i="24"/>
  <c r="R329" i="24"/>
  <c r="R330" i="24"/>
  <c r="R331" i="24"/>
  <c r="R332" i="24"/>
  <c r="R333" i="24"/>
  <c r="R334" i="24"/>
  <c r="R335" i="24"/>
  <c r="R336" i="24"/>
  <c r="R337" i="24"/>
  <c r="R338" i="24"/>
  <c r="R339" i="24"/>
  <c r="R340" i="24"/>
  <c r="R341" i="24"/>
  <c r="R342" i="24"/>
  <c r="R343" i="24"/>
  <c r="R344" i="24"/>
  <c r="R345" i="24"/>
  <c r="R346" i="24"/>
  <c r="R347" i="24"/>
  <c r="R348" i="24"/>
  <c r="R349" i="24"/>
  <c r="R350" i="24"/>
  <c r="R351" i="24"/>
  <c r="R352" i="24"/>
  <c r="R353" i="24"/>
  <c r="R354" i="24"/>
  <c r="R355" i="24"/>
  <c r="R356" i="24"/>
  <c r="R357" i="24"/>
  <c r="R358" i="24"/>
  <c r="R359" i="24"/>
  <c r="R360" i="24"/>
  <c r="R361" i="24"/>
  <c r="R362" i="24"/>
  <c r="R363" i="24"/>
  <c r="R364" i="24"/>
  <c r="R365" i="24"/>
  <c r="R366" i="24"/>
  <c r="R367" i="24"/>
  <c r="R368" i="24"/>
  <c r="R369" i="24"/>
  <c r="R370" i="24"/>
  <c r="R371" i="24"/>
  <c r="R372" i="24"/>
  <c r="R373" i="24"/>
  <c r="R374" i="24"/>
  <c r="R375" i="24"/>
  <c r="R376" i="24"/>
  <c r="R377" i="24"/>
  <c r="R378" i="24"/>
  <c r="R379" i="24"/>
  <c r="R380" i="24"/>
  <c r="R381" i="24"/>
  <c r="R382" i="24"/>
  <c r="R383" i="24"/>
  <c r="R384" i="24"/>
  <c r="R385" i="24"/>
  <c r="R386" i="24"/>
  <c r="R387" i="24"/>
  <c r="R388" i="24"/>
  <c r="R389" i="24"/>
  <c r="R390" i="24"/>
  <c r="R391" i="24"/>
  <c r="R392" i="24"/>
  <c r="R393" i="24"/>
  <c r="R394" i="24"/>
  <c r="R395" i="24"/>
  <c r="R396" i="24"/>
  <c r="R397" i="24"/>
  <c r="R398" i="24"/>
  <c r="R399" i="24"/>
  <c r="R400" i="24"/>
  <c r="R401" i="24"/>
  <c r="R402" i="24"/>
  <c r="R403" i="24"/>
  <c r="R404" i="24"/>
  <c r="R405" i="24"/>
  <c r="R406" i="24"/>
  <c r="R407" i="24"/>
  <c r="R408" i="24"/>
  <c r="R409" i="24"/>
  <c r="R410" i="24"/>
  <c r="R411" i="24"/>
  <c r="R412" i="24"/>
  <c r="R413" i="24"/>
  <c r="R414" i="24"/>
  <c r="R415" i="24"/>
  <c r="R416" i="24"/>
  <c r="R417" i="24"/>
  <c r="R418" i="24"/>
  <c r="R419" i="24"/>
  <c r="R420" i="24"/>
  <c r="R421" i="24"/>
  <c r="R422" i="24"/>
  <c r="R423" i="24"/>
  <c r="R424" i="24"/>
  <c r="R425" i="24"/>
  <c r="R426" i="24"/>
  <c r="R427" i="24"/>
  <c r="R428" i="24"/>
  <c r="R429" i="24"/>
  <c r="R430" i="24"/>
  <c r="R431" i="24"/>
  <c r="R432" i="24"/>
  <c r="R433" i="24"/>
  <c r="R434" i="24"/>
  <c r="R435" i="24"/>
  <c r="R436" i="24"/>
  <c r="R437" i="24"/>
  <c r="R438" i="24"/>
  <c r="R439" i="24"/>
  <c r="R440" i="24"/>
  <c r="R441" i="24"/>
  <c r="R442" i="24"/>
  <c r="R443" i="24"/>
  <c r="R444" i="24"/>
  <c r="R445" i="24"/>
  <c r="R446" i="24"/>
  <c r="R447" i="24"/>
  <c r="R448" i="24"/>
  <c r="R449" i="24"/>
  <c r="R450" i="24"/>
  <c r="R451" i="24"/>
  <c r="R452" i="24"/>
  <c r="R453" i="24"/>
  <c r="R454" i="24"/>
  <c r="R455" i="24"/>
  <c r="R456" i="24"/>
  <c r="R457" i="24"/>
  <c r="R458" i="24"/>
  <c r="R459" i="24"/>
  <c r="R460" i="24"/>
  <c r="R461" i="24"/>
  <c r="R462" i="24"/>
  <c r="R463" i="24"/>
  <c r="R464" i="24"/>
  <c r="R465" i="24"/>
  <c r="R466" i="24"/>
  <c r="R467" i="24"/>
  <c r="R468" i="24"/>
  <c r="R469" i="24"/>
  <c r="R470" i="24"/>
  <c r="R471" i="24"/>
  <c r="R472" i="24"/>
  <c r="R473" i="24"/>
  <c r="R474" i="24"/>
  <c r="R475" i="24"/>
  <c r="R476" i="24"/>
  <c r="R477" i="24"/>
  <c r="R478" i="24"/>
  <c r="R479" i="24"/>
  <c r="R480" i="24"/>
  <c r="R481" i="24"/>
  <c r="R482" i="24"/>
  <c r="R483" i="24"/>
  <c r="R484" i="24"/>
  <c r="R485" i="24"/>
  <c r="R486" i="24"/>
  <c r="R487" i="24"/>
  <c r="R488" i="24"/>
  <c r="R489" i="24"/>
  <c r="R490" i="24"/>
  <c r="R491" i="24"/>
  <c r="R492" i="24"/>
  <c r="R493" i="24"/>
  <c r="R494" i="24"/>
  <c r="R495" i="24"/>
  <c r="R496" i="24"/>
  <c r="R497" i="24"/>
  <c r="R498" i="24"/>
  <c r="R499" i="24"/>
  <c r="R500" i="24"/>
  <c r="U9" i="23"/>
  <c r="U10" i="23"/>
  <c r="U11" i="23"/>
  <c r="U12" i="23"/>
  <c r="U13" i="23"/>
  <c r="U14" i="23"/>
  <c r="U15" i="23"/>
  <c r="U16" i="23"/>
  <c r="U17" i="23"/>
  <c r="U18" i="23"/>
  <c r="U19" i="23"/>
  <c r="U20" i="23"/>
  <c r="U21" i="23"/>
  <c r="U22" i="23"/>
  <c r="U23" i="23"/>
  <c r="U24" i="23"/>
  <c r="U25" i="23"/>
  <c r="U26" i="23"/>
  <c r="U27" i="23"/>
  <c r="U28" i="23"/>
  <c r="U29" i="23"/>
  <c r="U30" i="23"/>
  <c r="U31" i="23"/>
  <c r="U32" i="23"/>
  <c r="U33" i="23"/>
  <c r="U34" i="23"/>
  <c r="U35" i="23"/>
  <c r="U36" i="23"/>
  <c r="U37" i="23"/>
  <c r="U38" i="23"/>
  <c r="U39" i="23"/>
  <c r="U40" i="23"/>
  <c r="U41" i="23"/>
  <c r="U42" i="23"/>
  <c r="U43" i="23"/>
  <c r="U44" i="23"/>
  <c r="U45" i="23"/>
  <c r="U46" i="23"/>
  <c r="U47" i="23"/>
  <c r="U48" i="23"/>
  <c r="U49" i="23"/>
  <c r="U50" i="23"/>
  <c r="U51" i="23"/>
  <c r="U52" i="23"/>
  <c r="U53" i="23"/>
  <c r="U54" i="23"/>
  <c r="U55" i="23"/>
  <c r="U56" i="23"/>
  <c r="U57" i="23"/>
  <c r="U58" i="23"/>
  <c r="U59" i="23"/>
  <c r="U60" i="23"/>
  <c r="U61" i="23"/>
  <c r="U62" i="23"/>
  <c r="U63" i="23"/>
  <c r="U64" i="23"/>
  <c r="U65" i="23"/>
  <c r="U66" i="23"/>
  <c r="U67" i="23"/>
  <c r="U68" i="23"/>
  <c r="U69" i="23"/>
  <c r="U70" i="23"/>
  <c r="U71" i="23"/>
  <c r="U72" i="23"/>
  <c r="U73" i="23"/>
  <c r="U74" i="23"/>
  <c r="U75" i="23"/>
  <c r="U76" i="23"/>
  <c r="U77" i="23"/>
  <c r="U78" i="23"/>
  <c r="U79" i="23"/>
  <c r="U80" i="23"/>
  <c r="U81" i="23"/>
  <c r="U82" i="23"/>
  <c r="U83" i="23"/>
  <c r="U84" i="23"/>
  <c r="U85" i="23"/>
  <c r="U86" i="23"/>
  <c r="U87" i="23"/>
  <c r="U88" i="23"/>
  <c r="U89" i="23"/>
  <c r="U90" i="23"/>
  <c r="U91" i="23"/>
  <c r="U92" i="23"/>
  <c r="U93" i="23"/>
  <c r="U94" i="23"/>
  <c r="U95" i="23"/>
  <c r="U96" i="23"/>
  <c r="U97" i="23"/>
  <c r="U98" i="23"/>
  <c r="U99" i="23"/>
  <c r="U100" i="23"/>
  <c r="U101" i="23"/>
  <c r="U102" i="23"/>
  <c r="U103" i="23"/>
  <c r="U104" i="23"/>
  <c r="U105" i="23"/>
  <c r="U106" i="23"/>
  <c r="U107" i="23"/>
  <c r="U108" i="23"/>
  <c r="U109" i="23"/>
  <c r="U110" i="23"/>
  <c r="U111" i="23"/>
  <c r="U112" i="23"/>
  <c r="U113" i="23"/>
  <c r="U114" i="23"/>
  <c r="U115" i="23"/>
  <c r="U116" i="23"/>
  <c r="U117" i="23"/>
  <c r="U118" i="23"/>
  <c r="U119" i="23"/>
  <c r="U120" i="23"/>
  <c r="U121" i="23"/>
  <c r="U122" i="23"/>
  <c r="U123" i="23"/>
  <c r="U124" i="23"/>
  <c r="U125" i="23"/>
  <c r="U126" i="23"/>
  <c r="U127" i="23"/>
  <c r="U128" i="23"/>
  <c r="U129" i="23"/>
  <c r="U130" i="23"/>
  <c r="U131" i="23"/>
  <c r="U132" i="23"/>
  <c r="U133" i="23"/>
  <c r="U134" i="23"/>
  <c r="U135" i="23"/>
  <c r="U136" i="23"/>
  <c r="U137" i="23"/>
  <c r="U138" i="23"/>
  <c r="U139" i="23"/>
  <c r="U140" i="23"/>
  <c r="U141" i="23"/>
  <c r="U142" i="23"/>
  <c r="U143" i="23"/>
  <c r="U144" i="23"/>
  <c r="U145" i="23"/>
  <c r="U146" i="23"/>
  <c r="U147" i="23"/>
  <c r="U148" i="23"/>
  <c r="U149" i="23"/>
  <c r="U150" i="23"/>
  <c r="U151" i="23"/>
  <c r="U152" i="23"/>
  <c r="U153" i="23"/>
  <c r="U154" i="23"/>
  <c r="U155" i="23"/>
  <c r="U156" i="23"/>
  <c r="U157" i="23"/>
  <c r="U158" i="23"/>
  <c r="U159" i="23"/>
  <c r="U160" i="23"/>
  <c r="U161" i="23"/>
  <c r="U162" i="23"/>
  <c r="U163" i="23"/>
  <c r="U164" i="23"/>
  <c r="U165" i="23"/>
  <c r="U166" i="23"/>
  <c r="U167" i="23"/>
  <c r="U168" i="23"/>
  <c r="U169" i="23"/>
  <c r="U170" i="23"/>
  <c r="U171" i="23"/>
  <c r="U172" i="23"/>
  <c r="U173" i="23"/>
  <c r="U174" i="23"/>
  <c r="U175" i="23"/>
  <c r="U176" i="23"/>
  <c r="U177" i="23"/>
  <c r="U178" i="23"/>
  <c r="U179" i="23"/>
  <c r="U180" i="23"/>
  <c r="U181" i="23"/>
  <c r="U182" i="23"/>
  <c r="U183" i="23"/>
  <c r="U184" i="23"/>
  <c r="U185" i="23"/>
  <c r="U186" i="23"/>
  <c r="U187" i="23"/>
  <c r="U188" i="23"/>
  <c r="U189" i="23"/>
  <c r="U190" i="23"/>
  <c r="U191" i="23"/>
  <c r="U192" i="23"/>
  <c r="U193" i="23"/>
  <c r="U194" i="23"/>
  <c r="U195" i="23"/>
  <c r="U196" i="23"/>
  <c r="U197" i="23"/>
  <c r="U198" i="23"/>
  <c r="U199" i="23"/>
  <c r="U200" i="23"/>
  <c r="U201" i="23"/>
  <c r="U202" i="23"/>
  <c r="U203" i="23"/>
  <c r="U204" i="23"/>
  <c r="U205" i="23"/>
  <c r="U206" i="23"/>
  <c r="U207" i="23"/>
  <c r="U208" i="23"/>
  <c r="U209" i="23"/>
  <c r="U210" i="23"/>
  <c r="U211" i="23"/>
  <c r="U212" i="23"/>
  <c r="U213" i="23"/>
  <c r="U214" i="23"/>
  <c r="U215" i="23"/>
  <c r="U216" i="23"/>
  <c r="U217" i="23"/>
  <c r="U218" i="23"/>
  <c r="U219" i="23"/>
  <c r="U220" i="23"/>
  <c r="U221" i="23"/>
  <c r="U222" i="23"/>
  <c r="U223" i="23"/>
  <c r="U224" i="23"/>
  <c r="U225" i="23"/>
  <c r="U226" i="23"/>
  <c r="U227" i="23"/>
  <c r="U228" i="23"/>
  <c r="U229" i="23"/>
  <c r="U230" i="23"/>
  <c r="U231" i="23"/>
  <c r="U232" i="23"/>
  <c r="U233" i="23"/>
  <c r="U234" i="23"/>
  <c r="U235" i="23"/>
  <c r="U236" i="23"/>
  <c r="U237" i="23"/>
  <c r="U238" i="23"/>
  <c r="U239" i="23"/>
  <c r="U240" i="23"/>
  <c r="U241" i="23"/>
  <c r="U242" i="23"/>
  <c r="U243" i="23"/>
  <c r="U244" i="23"/>
  <c r="U245" i="23"/>
  <c r="U246" i="23"/>
  <c r="U247" i="23"/>
  <c r="U248" i="23"/>
  <c r="U249" i="23"/>
  <c r="U250" i="23"/>
  <c r="U251" i="23"/>
  <c r="U252" i="23"/>
  <c r="U253" i="23"/>
  <c r="U254" i="23"/>
  <c r="U255" i="23"/>
  <c r="U256" i="23"/>
  <c r="U257" i="23"/>
  <c r="U258" i="23"/>
  <c r="U259" i="23"/>
  <c r="U260" i="23"/>
  <c r="U261" i="23"/>
  <c r="U262" i="23"/>
  <c r="U263" i="23"/>
  <c r="U264" i="23"/>
  <c r="U265" i="23"/>
  <c r="U266" i="23"/>
  <c r="U267" i="23"/>
  <c r="U268" i="23"/>
  <c r="U269" i="23"/>
  <c r="U270" i="23"/>
  <c r="U271" i="23"/>
  <c r="U272" i="23"/>
  <c r="U273" i="23"/>
  <c r="U274" i="23"/>
  <c r="U275" i="23"/>
  <c r="U276" i="23"/>
  <c r="U277" i="23"/>
  <c r="U278" i="23"/>
  <c r="U279" i="23"/>
  <c r="U280" i="23"/>
  <c r="U281" i="23"/>
  <c r="U282" i="23"/>
  <c r="U283" i="23"/>
  <c r="U284" i="23"/>
  <c r="U285" i="23"/>
  <c r="U286" i="23"/>
  <c r="U287" i="23"/>
  <c r="U288" i="23"/>
  <c r="U289" i="23"/>
  <c r="U290" i="23"/>
  <c r="U291" i="23"/>
  <c r="U292" i="23"/>
  <c r="U293" i="23"/>
  <c r="U294" i="23"/>
  <c r="U295" i="23"/>
  <c r="U296" i="23"/>
  <c r="U297" i="23"/>
  <c r="U298" i="23"/>
  <c r="U299" i="23"/>
  <c r="U300" i="23"/>
  <c r="U301" i="23"/>
  <c r="U302" i="23"/>
  <c r="U303" i="23"/>
  <c r="U304" i="23"/>
  <c r="U305" i="23"/>
  <c r="U306" i="23"/>
  <c r="U307" i="23"/>
  <c r="U308" i="23"/>
  <c r="U309" i="23"/>
  <c r="U310" i="23"/>
  <c r="U311" i="23"/>
  <c r="U312" i="23"/>
  <c r="U313" i="23"/>
  <c r="U314" i="23"/>
  <c r="U315" i="23"/>
  <c r="U316" i="23"/>
  <c r="U317" i="23"/>
  <c r="U318" i="23"/>
  <c r="U319" i="23"/>
  <c r="U320" i="23"/>
  <c r="U321" i="23"/>
  <c r="U322" i="23"/>
  <c r="U323" i="23"/>
  <c r="U324" i="23"/>
  <c r="U325" i="23"/>
  <c r="U326" i="23"/>
  <c r="U327" i="23"/>
  <c r="U328" i="23"/>
  <c r="U329" i="23"/>
  <c r="U330" i="23"/>
  <c r="U331" i="23"/>
  <c r="U332" i="23"/>
  <c r="U333" i="23"/>
  <c r="U334" i="23"/>
  <c r="U335" i="23"/>
  <c r="U336" i="23"/>
  <c r="U337" i="23"/>
  <c r="U338" i="23"/>
  <c r="U339" i="23"/>
  <c r="U340" i="23"/>
  <c r="U341" i="23"/>
  <c r="U342" i="23"/>
  <c r="U343" i="23"/>
  <c r="U344" i="23"/>
  <c r="U345" i="23"/>
  <c r="U346" i="23"/>
  <c r="U347" i="23"/>
  <c r="U348" i="23"/>
  <c r="U349" i="23"/>
  <c r="U350" i="23"/>
  <c r="U351" i="23"/>
  <c r="U352" i="23"/>
  <c r="U353" i="23"/>
  <c r="U354" i="23"/>
  <c r="U355" i="23"/>
  <c r="U356" i="23"/>
  <c r="U357" i="23"/>
  <c r="U358" i="23"/>
  <c r="U359" i="23"/>
  <c r="U360" i="23"/>
  <c r="U361" i="23"/>
  <c r="U362" i="23"/>
  <c r="U363" i="23"/>
  <c r="U364" i="23"/>
  <c r="U365" i="23"/>
  <c r="U366" i="23"/>
  <c r="U367" i="23"/>
  <c r="U368" i="23"/>
  <c r="U369" i="23"/>
  <c r="U370" i="23"/>
  <c r="U371" i="23"/>
  <c r="U372" i="23"/>
  <c r="U373" i="23"/>
  <c r="U374" i="23"/>
  <c r="U375" i="23"/>
  <c r="U376" i="23"/>
  <c r="U377" i="23"/>
  <c r="U378" i="23"/>
  <c r="U379" i="23"/>
  <c r="U380" i="23"/>
  <c r="U381" i="23"/>
  <c r="U382" i="23"/>
  <c r="U383" i="23"/>
  <c r="U384" i="23"/>
  <c r="U385" i="23"/>
  <c r="U386" i="23"/>
  <c r="U387" i="23"/>
  <c r="U388" i="23"/>
  <c r="U389" i="23"/>
  <c r="U390" i="23"/>
  <c r="U391" i="23"/>
  <c r="U392" i="23"/>
  <c r="U393" i="23"/>
  <c r="U394" i="23"/>
  <c r="U395" i="23"/>
  <c r="U396" i="23"/>
  <c r="U397" i="23"/>
  <c r="U398" i="23"/>
  <c r="U399" i="23"/>
  <c r="U400" i="23"/>
  <c r="U401" i="23"/>
  <c r="U402" i="23"/>
  <c r="U403" i="23"/>
  <c r="U404" i="23"/>
  <c r="U405" i="23"/>
  <c r="U406" i="23"/>
  <c r="U407" i="23"/>
  <c r="U408" i="23"/>
  <c r="U409" i="23"/>
  <c r="U410" i="23"/>
  <c r="U411" i="23"/>
  <c r="U412" i="23"/>
  <c r="U413" i="23"/>
  <c r="U414" i="23"/>
  <c r="U415" i="23"/>
  <c r="U416" i="23"/>
  <c r="U417" i="23"/>
  <c r="U418" i="23"/>
  <c r="U419" i="23"/>
  <c r="U420" i="23"/>
  <c r="U421" i="23"/>
  <c r="U422" i="23"/>
  <c r="U423" i="23"/>
  <c r="U424" i="23"/>
  <c r="U425" i="23"/>
  <c r="U426" i="23"/>
  <c r="U427" i="23"/>
  <c r="U428" i="23"/>
  <c r="U429" i="23"/>
  <c r="U430" i="23"/>
  <c r="U431" i="23"/>
  <c r="U432" i="23"/>
  <c r="U433" i="23"/>
  <c r="U434" i="23"/>
  <c r="U435" i="23"/>
  <c r="U436" i="23"/>
  <c r="U437" i="23"/>
  <c r="U438" i="23"/>
  <c r="U439" i="23"/>
  <c r="U440" i="23"/>
  <c r="U441" i="23"/>
  <c r="U442" i="23"/>
  <c r="U443" i="23"/>
  <c r="U444" i="23"/>
  <c r="U445" i="23"/>
  <c r="U446" i="23"/>
  <c r="U447" i="23"/>
  <c r="U448" i="23"/>
  <c r="U449" i="23"/>
  <c r="U450" i="23"/>
  <c r="U451" i="23"/>
  <c r="U452" i="23"/>
  <c r="U453" i="23"/>
  <c r="U454" i="23"/>
  <c r="U455" i="23"/>
  <c r="U456" i="23"/>
  <c r="U457" i="23"/>
  <c r="U458" i="23"/>
  <c r="U459" i="23"/>
  <c r="U460" i="23"/>
  <c r="U461" i="23"/>
  <c r="U462" i="23"/>
  <c r="U463" i="23"/>
  <c r="U464" i="23"/>
  <c r="U465" i="23"/>
  <c r="U466" i="23"/>
  <c r="U467" i="23"/>
  <c r="U468" i="23"/>
  <c r="U469" i="23"/>
  <c r="U470" i="23"/>
  <c r="U471" i="23"/>
  <c r="U472" i="23"/>
  <c r="U473" i="23"/>
  <c r="U474" i="23"/>
  <c r="U475" i="23"/>
  <c r="U476" i="23"/>
  <c r="U477" i="23"/>
  <c r="U478" i="23"/>
  <c r="U479" i="23"/>
  <c r="U480" i="23"/>
  <c r="U481" i="23"/>
  <c r="U482" i="23"/>
  <c r="U483" i="23"/>
  <c r="U484" i="23"/>
  <c r="U485" i="23"/>
  <c r="U486" i="23"/>
  <c r="U487" i="23"/>
  <c r="U488" i="23"/>
  <c r="U489" i="23"/>
  <c r="U490" i="23"/>
  <c r="U491" i="23"/>
  <c r="U492" i="23"/>
  <c r="U493" i="23"/>
  <c r="U494" i="23"/>
  <c r="U495" i="23"/>
  <c r="U496" i="23"/>
  <c r="U497" i="23"/>
  <c r="U498" i="23"/>
  <c r="U499" i="23"/>
  <c r="U500" i="23"/>
  <c r="S9" i="22"/>
  <c r="S10" i="22"/>
  <c r="S11" i="22"/>
  <c r="S12" i="22"/>
  <c r="S13" i="22"/>
  <c r="S14" i="22"/>
  <c r="S15" i="22"/>
  <c r="S16" i="22"/>
  <c r="S17" i="22"/>
  <c r="S18" i="22"/>
  <c r="S19" i="22"/>
  <c r="S20" i="22"/>
  <c r="S21" i="22"/>
  <c r="S22" i="22"/>
  <c r="S23" i="22"/>
  <c r="S24" i="22"/>
  <c r="S25" i="22"/>
  <c r="S26" i="22"/>
  <c r="S27" i="22"/>
  <c r="S28" i="22"/>
  <c r="S29" i="22"/>
  <c r="S30" i="22"/>
  <c r="S31" i="22"/>
  <c r="S32" i="22"/>
  <c r="S33" i="22"/>
  <c r="S34" i="22"/>
  <c r="S35" i="22"/>
  <c r="S36" i="22"/>
  <c r="S37" i="22"/>
  <c r="S38" i="22"/>
  <c r="S39" i="22"/>
  <c r="S40" i="22"/>
  <c r="S41" i="22"/>
  <c r="S42" i="22"/>
  <c r="S43" i="22"/>
  <c r="S44" i="22"/>
  <c r="S45" i="22"/>
  <c r="S46" i="22"/>
  <c r="S47" i="22"/>
  <c r="S48" i="22"/>
  <c r="S49" i="22"/>
  <c r="S50" i="22"/>
  <c r="S51" i="22"/>
  <c r="S52" i="22"/>
  <c r="S53" i="22"/>
  <c r="S54" i="22"/>
  <c r="S55" i="22"/>
  <c r="S56" i="22"/>
  <c r="S57" i="22"/>
  <c r="S58" i="22"/>
  <c r="S59" i="22"/>
  <c r="S60" i="22"/>
  <c r="S61" i="22"/>
  <c r="S62" i="22"/>
  <c r="S63" i="22"/>
  <c r="S64" i="22"/>
  <c r="S65" i="22"/>
  <c r="S66" i="22"/>
  <c r="S67" i="22"/>
  <c r="S68" i="22"/>
  <c r="S69" i="22"/>
  <c r="S70" i="22"/>
  <c r="S71" i="22"/>
  <c r="S72" i="22"/>
  <c r="S73" i="22"/>
  <c r="S74" i="22"/>
  <c r="S75" i="22"/>
  <c r="S76" i="22"/>
  <c r="S77" i="22"/>
  <c r="S78" i="22"/>
  <c r="S79" i="22"/>
  <c r="S80" i="22"/>
  <c r="S81" i="22"/>
  <c r="S82" i="22"/>
  <c r="S83" i="22"/>
  <c r="S84" i="22"/>
  <c r="S85" i="22"/>
  <c r="S86" i="22"/>
  <c r="S87" i="22"/>
  <c r="S88" i="22"/>
  <c r="S89" i="22"/>
  <c r="S90" i="22"/>
  <c r="S91" i="22"/>
  <c r="S92" i="22"/>
  <c r="S93" i="22"/>
  <c r="S94" i="22"/>
  <c r="S95" i="22"/>
  <c r="S96" i="22"/>
  <c r="S97" i="22"/>
  <c r="S98" i="22"/>
  <c r="S99" i="22"/>
  <c r="S100" i="22"/>
  <c r="S101" i="22"/>
  <c r="S102" i="22"/>
  <c r="S103" i="22"/>
  <c r="S104" i="22"/>
  <c r="S105" i="22"/>
  <c r="S106" i="22"/>
  <c r="S107" i="22"/>
  <c r="S108" i="22"/>
  <c r="S109" i="22"/>
  <c r="S110" i="22"/>
  <c r="S111" i="22"/>
  <c r="S112" i="22"/>
  <c r="S113" i="22"/>
  <c r="S114" i="22"/>
  <c r="S115" i="22"/>
  <c r="S116" i="22"/>
  <c r="S117" i="22"/>
  <c r="S118" i="22"/>
  <c r="S119" i="22"/>
  <c r="S120" i="22"/>
  <c r="S121" i="22"/>
  <c r="S122" i="22"/>
  <c r="S123" i="22"/>
  <c r="S124" i="22"/>
  <c r="S125" i="22"/>
  <c r="S126" i="22"/>
  <c r="S127" i="22"/>
  <c r="S128" i="22"/>
  <c r="S129" i="22"/>
  <c r="S130" i="22"/>
  <c r="S131" i="22"/>
  <c r="S132" i="22"/>
  <c r="S133" i="22"/>
  <c r="S134" i="22"/>
  <c r="S135" i="22"/>
  <c r="S136" i="22"/>
  <c r="S137" i="22"/>
  <c r="S138" i="22"/>
  <c r="S139" i="22"/>
  <c r="S140" i="22"/>
  <c r="S141" i="22"/>
  <c r="S142" i="22"/>
  <c r="S143" i="22"/>
  <c r="S144" i="22"/>
  <c r="S145" i="22"/>
  <c r="S146" i="22"/>
  <c r="S147" i="22"/>
  <c r="S148" i="22"/>
  <c r="S149" i="22"/>
  <c r="S150" i="22"/>
  <c r="S151" i="22"/>
  <c r="S152" i="22"/>
  <c r="S153" i="22"/>
  <c r="S154" i="22"/>
  <c r="S155" i="22"/>
  <c r="S156" i="22"/>
  <c r="S157" i="22"/>
  <c r="S158" i="22"/>
  <c r="S159" i="22"/>
  <c r="S160" i="22"/>
  <c r="S161" i="22"/>
  <c r="S162" i="22"/>
  <c r="S163" i="22"/>
  <c r="S164" i="22"/>
  <c r="S165" i="22"/>
  <c r="S166" i="22"/>
  <c r="S167" i="22"/>
  <c r="S168" i="22"/>
  <c r="S169" i="22"/>
  <c r="S170" i="22"/>
  <c r="S171" i="22"/>
  <c r="S172" i="22"/>
  <c r="S173" i="22"/>
  <c r="S174" i="22"/>
  <c r="S175" i="22"/>
  <c r="S176" i="22"/>
  <c r="S177" i="22"/>
  <c r="S178" i="22"/>
  <c r="S179" i="22"/>
  <c r="S180" i="22"/>
  <c r="S181" i="22"/>
  <c r="S182" i="22"/>
  <c r="S183" i="22"/>
  <c r="S184" i="22"/>
  <c r="S185" i="22"/>
  <c r="S186" i="22"/>
  <c r="S187" i="22"/>
  <c r="S188" i="22"/>
  <c r="S189" i="22"/>
  <c r="S190" i="22"/>
  <c r="S191" i="22"/>
  <c r="S192" i="22"/>
  <c r="S193" i="22"/>
  <c r="S194" i="22"/>
  <c r="S195" i="22"/>
  <c r="S196" i="22"/>
  <c r="S197" i="22"/>
  <c r="S198" i="22"/>
  <c r="S199" i="22"/>
  <c r="S200" i="22"/>
  <c r="S201" i="22"/>
  <c r="S202" i="22"/>
  <c r="S203" i="22"/>
  <c r="S204" i="22"/>
  <c r="S205" i="22"/>
  <c r="S206" i="22"/>
  <c r="S207" i="22"/>
  <c r="S208" i="22"/>
  <c r="S209" i="22"/>
  <c r="S210" i="22"/>
  <c r="S211" i="22"/>
  <c r="S212" i="22"/>
  <c r="S213" i="22"/>
  <c r="S214" i="22"/>
  <c r="S215" i="22"/>
  <c r="S216" i="22"/>
  <c r="S217" i="22"/>
  <c r="S218" i="22"/>
  <c r="S219" i="22"/>
  <c r="S220" i="22"/>
  <c r="S221" i="22"/>
  <c r="S222" i="22"/>
  <c r="S223" i="22"/>
  <c r="S224" i="22"/>
  <c r="S225" i="22"/>
  <c r="S226" i="22"/>
  <c r="S227" i="22"/>
  <c r="S228" i="22"/>
  <c r="S229" i="22"/>
  <c r="S230" i="22"/>
  <c r="S231" i="22"/>
  <c r="S232" i="22"/>
  <c r="S233" i="22"/>
  <c r="S234" i="22"/>
  <c r="S235" i="22"/>
  <c r="S236" i="22"/>
  <c r="S237" i="22"/>
  <c r="S238" i="22"/>
  <c r="S239" i="22"/>
  <c r="S240" i="22"/>
  <c r="S241" i="22"/>
  <c r="S242" i="22"/>
  <c r="S243" i="22"/>
  <c r="S244" i="22"/>
  <c r="S245" i="22"/>
  <c r="S246" i="22"/>
  <c r="S247" i="22"/>
  <c r="S248" i="22"/>
  <c r="S249" i="22"/>
  <c r="S250" i="22"/>
  <c r="S251" i="22"/>
  <c r="S252" i="22"/>
  <c r="S253" i="22"/>
  <c r="S254" i="22"/>
  <c r="S255" i="22"/>
  <c r="S256" i="22"/>
  <c r="S257" i="22"/>
  <c r="S258" i="22"/>
  <c r="S259" i="22"/>
  <c r="S260" i="22"/>
  <c r="S261" i="22"/>
  <c r="S262" i="22"/>
  <c r="S263" i="22"/>
  <c r="S264" i="22"/>
  <c r="S265" i="22"/>
  <c r="S266" i="22"/>
  <c r="S267" i="22"/>
  <c r="S268" i="22"/>
  <c r="S269" i="22"/>
  <c r="S270" i="22"/>
  <c r="S271" i="22"/>
  <c r="S272" i="22"/>
  <c r="S273" i="22"/>
  <c r="S274" i="22"/>
  <c r="S275" i="22"/>
  <c r="S276" i="22"/>
  <c r="S277" i="22"/>
  <c r="S278" i="22"/>
  <c r="S279" i="22"/>
  <c r="S280" i="22"/>
  <c r="S281" i="22"/>
  <c r="S282" i="22"/>
  <c r="S283" i="22"/>
  <c r="S284" i="22"/>
  <c r="S285" i="22"/>
  <c r="S286" i="22"/>
  <c r="S287" i="22"/>
  <c r="S288" i="22"/>
  <c r="S289" i="22"/>
  <c r="S290" i="22"/>
  <c r="S291" i="22"/>
  <c r="S292" i="22"/>
  <c r="S293" i="22"/>
  <c r="S294" i="22"/>
  <c r="S295" i="22"/>
  <c r="S296" i="22"/>
  <c r="S297" i="22"/>
  <c r="S298" i="22"/>
  <c r="S299" i="22"/>
  <c r="S300" i="22"/>
  <c r="S301" i="22"/>
  <c r="S302" i="22"/>
  <c r="S303" i="22"/>
  <c r="S304" i="22"/>
  <c r="S305" i="22"/>
  <c r="S306" i="22"/>
  <c r="S307" i="22"/>
  <c r="S308" i="22"/>
  <c r="S309" i="22"/>
  <c r="S310" i="22"/>
  <c r="S311" i="22"/>
  <c r="S312" i="22"/>
  <c r="S313" i="22"/>
  <c r="S314" i="22"/>
  <c r="S315" i="22"/>
  <c r="S316" i="22"/>
  <c r="S317" i="22"/>
  <c r="S318" i="22"/>
  <c r="S319" i="22"/>
  <c r="S320" i="22"/>
  <c r="S321" i="22"/>
  <c r="S322" i="22"/>
  <c r="S323" i="22"/>
  <c r="S324" i="22"/>
  <c r="S325" i="22"/>
  <c r="S326" i="22"/>
  <c r="S327" i="22"/>
  <c r="S328" i="22"/>
  <c r="S329" i="22"/>
  <c r="S330" i="22"/>
  <c r="S331" i="22"/>
  <c r="S332" i="22"/>
  <c r="S333" i="22"/>
  <c r="S334" i="22"/>
  <c r="S335" i="22"/>
  <c r="S336" i="22"/>
  <c r="S337" i="22"/>
  <c r="S338" i="22"/>
  <c r="S339" i="22"/>
  <c r="S340" i="22"/>
  <c r="S341" i="22"/>
  <c r="S342" i="22"/>
  <c r="S343" i="22"/>
  <c r="S344" i="22"/>
  <c r="S345" i="22"/>
  <c r="S346" i="22"/>
  <c r="S347" i="22"/>
  <c r="S348" i="22"/>
  <c r="S349" i="22"/>
  <c r="S350" i="22"/>
  <c r="S351" i="22"/>
  <c r="S352" i="22"/>
  <c r="S353" i="22"/>
  <c r="S354" i="22"/>
  <c r="S355" i="22"/>
  <c r="S356" i="22"/>
  <c r="S357" i="22"/>
  <c r="S358" i="22"/>
  <c r="S359" i="22"/>
  <c r="S360" i="22"/>
  <c r="S361" i="22"/>
  <c r="S362" i="22"/>
  <c r="S363" i="22"/>
  <c r="S364" i="22"/>
  <c r="S365" i="22"/>
  <c r="S366" i="22"/>
  <c r="S367" i="22"/>
  <c r="S368" i="22"/>
  <c r="S369" i="22"/>
  <c r="S370" i="22"/>
  <c r="S371" i="22"/>
  <c r="S372" i="22"/>
  <c r="S373" i="22"/>
  <c r="S374" i="22"/>
  <c r="S375" i="22"/>
  <c r="S376" i="22"/>
  <c r="S377" i="22"/>
  <c r="S378" i="22"/>
  <c r="S379" i="22"/>
  <c r="S380" i="22"/>
  <c r="S381" i="22"/>
  <c r="S382" i="22"/>
  <c r="S383" i="22"/>
  <c r="S384" i="22"/>
  <c r="S385" i="22"/>
  <c r="S386" i="22"/>
  <c r="S387" i="22"/>
  <c r="S388" i="22"/>
  <c r="S389" i="22"/>
  <c r="S390" i="22"/>
  <c r="S391" i="22"/>
  <c r="S392" i="22"/>
  <c r="S393" i="22"/>
  <c r="S394" i="22"/>
  <c r="S395" i="22"/>
  <c r="S396" i="22"/>
  <c r="S397" i="22"/>
  <c r="S398" i="22"/>
  <c r="S399" i="22"/>
  <c r="S400" i="22"/>
  <c r="S401" i="22"/>
  <c r="S402" i="22"/>
  <c r="S403" i="22"/>
  <c r="S404" i="22"/>
  <c r="S405" i="22"/>
  <c r="S406" i="22"/>
  <c r="S407" i="22"/>
  <c r="S408" i="22"/>
  <c r="S409" i="22"/>
  <c r="S410" i="22"/>
  <c r="S411" i="22"/>
  <c r="S412" i="22"/>
  <c r="S413" i="22"/>
  <c r="S414" i="22"/>
  <c r="S415" i="22"/>
  <c r="S416" i="22"/>
  <c r="S417" i="22"/>
  <c r="S418" i="22"/>
  <c r="S419" i="22"/>
  <c r="S420" i="22"/>
  <c r="S421" i="22"/>
  <c r="S422" i="22"/>
  <c r="S423" i="22"/>
  <c r="S424" i="22"/>
  <c r="S425" i="22"/>
  <c r="S426" i="22"/>
  <c r="S427" i="22"/>
  <c r="S428" i="22"/>
  <c r="S429" i="22"/>
  <c r="S430" i="22"/>
  <c r="S431" i="22"/>
  <c r="S432" i="22"/>
  <c r="S433" i="22"/>
  <c r="S434" i="22"/>
  <c r="S435" i="22"/>
  <c r="S436" i="22"/>
  <c r="S437" i="22"/>
  <c r="S438" i="22"/>
  <c r="S439" i="22"/>
  <c r="S440" i="22"/>
  <c r="S441" i="22"/>
  <c r="S442" i="22"/>
  <c r="S443" i="22"/>
  <c r="S444" i="22"/>
  <c r="S445" i="22"/>
  <c r="S446" i="22"/>
  <c r="S447" i="22"/>
  <c r="S448" i="22"/>
  <c r="S449" i="22"/>
  <c r="S450" i="22"/>
  <c r="S451" i="22"/>
  <c r="S452" i="22"/>
  <c r="S453" i="22"/>
  <c r="S454" i="22"/>
  <c r="S455" i="22"/>
  <c r="S456" i="22"/>
  <c r="S457" i="22"/>
  <c r="S458" i="22"/>
  <c r="S459" i="22"/>
  <c r="S460" i="22"/>
  <c r="S461" i="22"/>
  <c r="S462" i="22"/>
  <c r="S463" i="22"/>
  <c r="S464" i="22"/>
  <c r="S465" i="22"/>
  <c r="S466" i="22"/>
  <c r="S467" i="22"/>
  <c r="S468" i="22"/>
  <c r="S469" i="22"/>
  <c r="S470" i="22"/>
  <c r="S471" i="22"/>
  <c r="S472" i="22"/>
  <c r="S473" i="22"/>
  <c r="S474" i="22"/>
  <c r="S475" i="22"/>
  <c r="S476" i="22"/>
  <c r="S477" i="22"/>
  <c r="S478" i="22"/>
  <c r="S479" i="22"/>
  <c r="S480" i="22"/>
  <c r="S481" i="22"/>
  <c r="S482" i="22"/>
  <c r="S483" i="22"/>
  <c r="S484" i="22"/>
  <c r="S485" i="22"/>
  <c r="S486" i="22"/>
  <c r="S487" i="22"/>
  <c r="S488" i="22"/>
  <c r="S489" i="22"/>
  <c r="S490" i="22"/>
  <c r="S491" i="22"/>
  <c r="S492" i="22"/>
  <c r="S493" i="22"/>
  <c r="S494" i="22"/>
  <c r="S495" i="22"/>
  <c r="S496" i="22"/>
  <c r="S497" i="22"/>
  <c r="S498" i="22"/>
  <c r="S499" i="22"/>
  <c r="S500" i="22"/>
  <c r="T9" i="21"/>
  <c r="T10" i="21"/>
  <c r="T11" i="21"/>
  <c r="T12" i="21"/>
  <c r="T13" i="21"/>
  <c r="T14" i="21"/>
  <c r="T15" i="21"/>
  <c r="T16" i="21"/>
  <c r="T17" i="21"/>
  <c r="T18" i="21"/>
  <c r="T19" i="21"/>
  <c r="T20" i="21"/>
  <c r="T21" i="21"/>
  <c r="T22" i="21"/>
  <c r="T23" i="21"/>
  <c r="T24" i="21"/>
  <c r="T25" i="21"/>
  <c r="T26" i="21"/>
  <c r="T27" i="21"/>
  <c r="T28" i="21"/>
  <c r="T29" i="21"/>
  <c r="T30" i="21"/>
  <c r="T31" i="21"/>
  <c r="T32" i="21"/>
  <c r="T33" i="21"/>
  <c r="T34" i="21"/>
  <c r="T35" i="21"/>
  <c r="T36" i="21"/>
  <c r="T37" i="21"/>
  <c r="T38" i="21"/>
  <c r="T39" i="21"/>
  <c r="T40" i="21"/>
  <c r="T41" i="21"/>
  <c r="T42" i="21"/>
  <c r="T43" i="21"/>
  <c r="T44" i="21"/>
  <c r="T45" i="21"/>
  <c r="T46" i="21"/>
  <c r="T47" i="21"/>
  <c r="T48" i="21"/>
  <c r="T49" i="21"/>
  <c r="T50" i="21"/>
  <c r="T51" i="21"/>
  <c r="T52" i="21"/>
  <c r="T53" i="21"/>
  <c r="T54" i="21"/>
  <c r="T55" i="21"/>
  <c r="T56" i="21"/>
  <c r="T57" i="21"/>
  <c r="T58" i="21"/>
  <c r="T59" i="21"/>
  <c r="T60" i="21"/>
  <c r="T61" i="21"/>
  <c r="T62" i="21"/>
  <c r="T63" i="21"/>
  <c r="T64" i="21"/>
  <c r="T65" i="21"/>
  <c r="T66" i="21"/>
  <c r="T67" i="21"/>
  <c r="T68" i="21"/>
  <c r="T69" i="21"/>
  <c r="T70" i="21"/>
  <c r="T71" i="21"/>
  <c r="T72" i="21"/>
  <c r="T73" i="21"/>
  <c r="T74" i="21"/>
  <c r="T75" i="21"/>
  <c r="T76" i="21"/>
  <c r="T77" i="21"/>
  <c r="T78" i="21"/>
  <c r="T79" i="21"/>
  <c r="T80" i="21"/>
  <c r="T81" i="21"/>
  <c r="T82" i="21"/>
  <c r="T83" i="21"/>
  <c r="T84" i="21"/>
  <c r="T85" i="21"/>
  <c r="T86" i="21"/>
  <c r="T87" i="21"/>
  <c r="T88" i="21"/>
  <c r="T89" i="21"/>
  <c r="T90" i="21"/>
  <c r="T91" i="21"/>
  <c r="T92" i="21"/>
  <c r="T93" i="21"/>
  <c r="T94" i="21"/>
  <c r="T95" i="21"/>
  <c r="T96" i="21"/>
  <c r="T97" i="21"/>
  <c r="T98" i="21"/>
  <c r="T99" i="21"/>
  <c r="T100" i="21"/>
  <c r="T101" i="21"/>
  <c r="T102" i="21"/>
  <c r="T103" i="21"/>
  <c r="T104" i="21"/>
  <c r="T105" i="21"/>
  <c r="T106" i="21"/>
  <c r="T107" i="21"/>
  <c r="T108" i="21"/>
  <c r="T109" i="21"/>
  <c r="T110" i="21"/>
  <c r="T111" i="21"/>
  <c r="T112" i="21"/>
  <c r="T113" i="21"/>
  <c r="T114" i="21"/>
  <c r="T115" i="21"/>
  <c r="T116" i="21"/>
  <c r="T117" i="21"/>
  <c r="T118" i="21"/>
  <c r="T119" i="21"/>
  <c r="T120" i="21"/>
  <c r="T121" i="21"/>
  <c r="T122" i="21"/>
  <c r="T123" i="21"/>
  <c r="T124" i="21"/>
  <c r="T125" i="21"/>
  <c r="T126" i="21"/>
  <c r="T127" i="21"/>
  <c r="T128" i="21"/>
  <c r="T129" i="21"/>
  <c r="T130" i="21"/>
  <c r="T131" i="21"/>
  <c r="T132" i="21"/>
  <c r="T133" i="21"/>
  <c r="T134" i="21"/>
  <c r="T135" i="21"/>
  <c r="T136" i="21"/>
  <c r="T137" i="21"/>
  <c r="T138" i="21"/>
  <c r="T139" i="21"/>
  <c r="T140" i="21"/>
  <c r="T141" i="21"/>
  <c r="T142" i="21"/>
  <c r="T143" i="21"/>
  <c r="T144" i="21"/>
  <c r="T145" i="21"/>
  <c r="T146" i="21"/>
  <c r="T147" i="21"/>
  <c r="T148" i="21"/>
  <c r="T149" i="21"/>
  <c r="T150" i="21"/>
  <c r="T151" i="21"/>
  <c r="T152" i="21"/>
  <c r="T153" i="21"/>
  <c r="T154" i="21"/>
  <c r="T155" i="21"/>
  <c r="T156" i="21"/>
  <c r="T157" i="21"/>
  <c r="T158" i="21"/>
  <c r="T159" i="21"/>
  <c r="T160" i="21"/>
  <c r="T161" i="21"/>
  <c r="T162" i="21"/>
  <c r="T163" i="21"/>
  <c r="T164" i="21"/>
  <c r="T165" i="21"/>
  <c r="T166" i="21"/>
  <c r="T167" i="21"/>
  <c r="T168" i="21"/>
  <c r="T169" i="21"/>
  <c r="T170" i="21"/>
  <c r="T171" i="21"/>
  <c r="T172" i="21"/>
  <c r="T173" i="21"/>
  <c r="T174" i="21"/>
  <c r="T175" i="21"/>
  <c r="T176" i="21"/>
  <c r="T177" i="21"/>
  <c r="T178" i="21"/>
  <c r="T179" i="21"/>
  <c r="T180" i="21"/>
  <c r="T181" i="21"/>
  <c r="T182" i="21"/>
  <c r="T183" i="21"/>
  <c r="T184" i="21"/>
  <c r="T185" i="21"/>
  <c r="T186" i="21"/>
  <c r="T187" i="21"/>
  <c r="T188" i="21"/>
  <c r="T189" i="21"/>
  <c r="T190" i="21"/>
  <c r="T191" i="21"/>
  <c r="T192" i="21"/>
  <c r="T193" i="21"/>
  <c r="T194" i="21"/>
  <c r="T195" i="21"/>
  <c r="T196" i="21"/>
  <c r="T197" i="21"/>
  <c r="T198" i="21"/>
  <c r="T199" i="21"/>
  <c r="T200" i="21"/>
  <c r="T201" i="21"/>
  <c r="T202" i="21"/>
  <c r="T203" i="21"/>
  <c r="T204" i="21"/>
  <c r="T205" i="21"/>
  <c r="T206" i="21"/>
  <c r="T207" i="21"/>
  <c r="T208" i="21"/>
  <c r="T209" i="21"/>
  <c r="T210" i="21"/>
  <c r="T211" i="21"/>
  <c r="T212" i="21"/>
  <c r="T213" i="21"/>
  <c r="T214" i="21"/>
  <c r="T215" i="21"/>
  <c r="T216" i="21"/>
  <c r="T217" i="21"/>
  <c r="T218" i="21"/>
  <c r="T219" i="21"/>
  <c r="T220" i="21"/>
  <c r="T221" i="21"/>
  <c r="T222" i="21"/>
  <c r="T223" i="21"/>
  <c r="T224" i="21"/>
  <c r="T225" i="21"/>
  <c r="T226" i="21"/>
  <c r="T227" i="21"/>
  <c r="T228" i="21"/>
  <c r="T229" i="21"/>
  <c r="T230" i="21"/>
  <c r="T231" i="21"/>
  <c r="T232" i="21"/>
  <c r="T233" i="21"/>
  <c r="T234" i="21"/>
  <c r="T235" i="21"/>
  <c r="T236" i="21"/>
  <c r="T237" i="21"/>
  <c r="T238" i="21"/>
  <c r="T239" i="21"/>
  <c r="T240" i="21"/>
  <c r="T241" i="21"/>
  <c r="T242" i="21"/>
  <c r="T243" i="21"/>
  <c r="T244" i="21"/>
  <c r="T245" i="21"/>
  <c r="T246" i="21"/>
  <c r="T247" i="21"/>
  <c r="T248" i="21"/>
  <c r="T249" i="21"/>
  <c r="T250" i="21"/>
  <c r="T251" i="21"/>
  <c r="T252" i="21"/>
  <c r="T253" i="21"/>
  <c r="T254" i="21"/>
  <c r="T255" i="21"/>
  <c r="T256" i="21"/>
  <c r="T257" i="21"/>
  <c r="T258" i="21"/>
  <c r="T259" i="21"/>
  <c r="T260" i="21"/>
  <c r="T261" i="21"/>
  <c r="T262" i="21"/>
  <c r="T263" i="21"/>
  <c r="T264" i="21"/>
  <c r="T265" i="21"/>
  <c r="T266" i="21"/>
  <c r="T267" i="21"/>
  <c r="T268" i="21"/>
  <c r="T269" i="21"/>
  <c r="T270" i="21"/>
  <c r="T271" i="21"/>
  <c r="T272" i="21"/>
  <c r="T273" i="21"/>
  <c r="T274" i="21"/>
  <c r="T275" i="21"/>
  <c r="T276" i="21"/>
  <c r="T277" i="21"/>
  <c r="T278" i="21"/>
  <c r="T279" i="21"/>
  <c r="T280" i="21"/>
  <c r="T281" i="21"/>
  <c r="T282" i="21"/>
  <c r="T283" i="21"/>
  <c r="T284" i="21"/>
  <c r="T285" i="21"/>
  <c r="T286" i="21"/>
  <c r="T287" i="21"/>
  <c r="T288" i="21"/>
  <c r="T289" i="21"/>
  <c r="T290" i="21"/>
  <c r="T291" i="21"/>
  <c r="T292" i="21"/>
  <c r="T293" i="21"/>
  <c r="T294" i="21"/>
  <c r="T295" i="21"/>
  <c r="T296" i="21"/>
  <c r="T297" i="21"/>
  <c r="T298" i="21"/>
  <c r="T299" i="21"/>
  <c r="T300" i="21"/>
  <c r="T301" i="21"/>
  <c r="T302" i="21"/>
  <c r="T303" i="21"/>
  <c r="T304" i="21"/>
  <c r="T305" i="21"/>
  <c r="T306" i="21"/>
  <c r="T307" i="21"/>
  <c r="T308" i="21"/>
  <c r="T309" i="21"/>
  <c r="T310" i="21"/>
  <c r="T311" i="21"/>
  <c r="T312" i="21"/>
  <c r="T313" i="21"/>
  <c r="T314" i="21"/>
  <c r="T315" i="21"/>
  <c r="T316" i="21"/>
  <c r="T317" i="21"/>
  <c r="T318" i="21"/>
  <c r="T319" i="21"/>
  <c r="T320" i="21"/>
  <c r="T321" i="21"/>
  <c r="T322" i="21"/>
  <c r="T323" i="21"/>
  <c r="T324" i="21"/>
  <c r="T325" i="21"/>
  <c r="T326" i="21"/>
  <c r="T327" i="21"/>
  <c r="T328" i="21"/>
  <c r="T329" i="21"/>
  <c r="T330" i="21"/>
  <c r="T331" i="21"/>
  <c r="T332" i="21"/>
  <c r="T333" i="21"/>
  <c r="T334" i="21"/>
  <c r="T335" i="21"/>
  <c r="T336" i="21"/>
  <c r="T337" i="21"/>
  <c r="T338" i="21"/>
  <c r="T339" i="21"/>
  <c r="T340" i="21"/>
  <c r="T341" i="21"/>
  <c r="T342" i="21"/>
  <c r="T343" i="21"/>
  <c r="T344" i="21"/>
  <c r="T345" i="21"/>
  <c r="T346" i="21"/>
  <c r="T347" i="21"/>
  <c r="T348" i="21"/>
  <c r="T349" i="21"/>
  <c r="T350" i="21"/>
  <c r="T351" i="21"/>
  <c r="T352" i="21"/>
  <c r="T353" i="21"/>
  <c r="T354" i="21"/>
  <c r="T355" i="21"/>
  <c r="T356" i="21"/>
  <c r="T357" i="21"/>
  <c r="T358" i="21"/>
  <c r="T359" i="21"/>
  <c r="T360" i="21"/>
  <c r="T361" i="21"/>
  <c r="T362" i="21"/>
  <c r="T363" i="21"/>
  <c r="T364" i="21"/>
  <c r="T365" i="21"/>
  <c r="T366" i="21"/>
  <c r="T367" i="21"/>
  <c r="T368" i="21"/>
  <c r="T369" i="21"/>
  <c r="T370" i="21"/>
  <c r="T371" i="21"/>
  <c r="T372" i="21"/>
  <c r="T373" i="21"/>
  <c r="T374" i="21"/>
  <c r="T375" i="21"/>
  <c r="T376" i="21"/>
  <c r="T377" i="21"/>
  <c r="T378" i="21"/>
  <c r="T379" i="21"/>
  <c r="T380" i="21"/>
  <c r="T381" i="21"/>
  <c r="T382" i="21"/>
  <c r="T383" i="21"/>
  <c r="T384" i="21"/>
  <c r="T385" i="21"/>
  <c r="T386" i="21"/>
  <c r="T387" i="21"/>
  <c r="T388" i="21"/>
  <c r="T389" i="21"/>
  <c r="T390" i="21"/>
  <c r="T391" i="21"/>
  <c r="T392" i="21"/>
  <c r="T393" i="21"/>
  <c r="T394" i="21"/>
  <c r="T395" i="21"/>
  <c r="T396" i="21"/>
  <c r="T397" i="21"/>
  <c r="T398" i="21"/>
  <c r="T399" i="21"/>
  <c r="T400" i="21"/>
  <c r="T401" i="21"/>
  <c r="T402" i="21"/>
  <c r="T403" i="21"/>
  <c r="T404" i="21"/>
  <c r="T405" i="21"/>
  <c r="T406" i="21"/>
  <c r="T407" i="21"/>
  <c r="T408" i="21"/>
  <c r="T409" i="21"/>
  <c r="T410" i="21"/>
  <c r="T411" i="21"/>
  <c r="T412" i="21"/>
  <c r="T413" i="21"/>
  <c r="T414" i="21"/>
  <c r="T415" i="21"/>
  <c r="T416" i="21"/>
  <c r="T417" i="21"/>
  <c r="T418" i="21"/>
  <c r="T419" i="21"/>
  <c r="T420" i="21"/>
  <c r="T421" i="21"/>
  <c r="T422" i="21"/>
  <c r="T423" i="21"/>
  <c r="T424" i="21"/>
  <c r="T425" i="21"/>
  <c r="T426" i="21"/>
  <c r="T427" i="21"/>
  <c r="T428" i="21"/>
  <c r="T429" i="21"/>
  <c r="T430" i="21"/>
  <c r="T431" i="21"/>
  <c r="T432" i="21"/>
  <c r="T433" i="21"/>
  <c r="T434" i="21"/>
  <c r="T435" i="21"/>
  <c r="T436" i="21"/>
  <c r="T437" i="21"/>
  <c r="T438" i="21"/>
  <c r="T439" i="21"/>
  <c r="T440" i="21"/>
  <c r="T441" i="21"/>
  <c r="T442" i="21"/>
  <c r="T443" i="21"/>
  <c r="T444" i="21"/>
  <c r="T445" i="21"/>
  <c r="T446" i="21"/>
  <c r="T447" i="21"/>
  <c r="T448" i="21"/>
  <c r="T449" i="21"/>
  <c r="T450" i="21"/>
  <c r="T451" i="21"/>
  <c r="T452" i="21"/>
  <c r="T453" i="21"/>
  <c r="T454" i="21"/>
  <c r="T455" i="21"/>
  <c r="T456" i="21"/>
  <c r="T457" i="21"/>
  <c r="T458" i="21"/>
  <c r="T459" i="21"/>
  <c r="T460" i="21"/>
  <c r="T461" i="21"/>
  <c r="T462" i="21"/>
  <c r="T463" i="21"/>
  <c r="T464" i="21"/>
  <c r="T465" i="21"/>
  <c r="T466" i="21"/>
  <c r="T467" i="21"/>
  <c r="T468" i="21"/>
  <c r="T469" i="21"/>
  <c r="T470" i="21"/>
  <c r="T471" i="21"/>
  <c r="T472" i="21"/>
  <c r="T473" i="21"/>
  <c r="T474" i="21"/>
  <c r="T475" i="21"/>
  <c r="T476" i="21"/>
  <c r="T477" i="21"/>
  <c r="T478" i="21"/>
  <c r="T479" i="21"/>
  <c r="T480" i="21"/>
  <c r="T481" i="21"/>
  <c r="T482" i="21"/>
  <c r="T483" i="21"/>
  <c r="T484" i="21"/>
  <c r="T485" i="21"/>
  <c r="T486" i="21"/>
  <c r="T487" i="21"/>
  <c r="T488" i="21"/>
  <c r="T489" i="21"/>
  <c r="T490" i="21"/>
  <c r="T491" i="21"/>
  <c r="T492" i="21"/>
  <c r="T493" i="21"/>
  <c r="T494" i="21"/>
  <c r="T495" i="21"/>
  <c r="T496" i="21"/>
  <c r="T497" i="21"/>
  <c r="T498" i="21"/>
  <c r="T499" i="21"/>
  <c r="T500" i="21"/>
  <c r="S8" i="20"/>
  <c r="S9" i="20"/>
  <c r="S10" i="20"/>
  <c r="S11" i="20"/>
  <c r="S12" i="20"/>
  <c r="S13" i="20"/>
  <c r="S14" i="20"/>
  <c r="S15" i="20"/>
  <c r="S16" i="20"/>
  <c r="S17" i="20"/>
  <c r="S18" i="20"/>
  <c r="S19" i="20"/>
  <c r="S20" i="20"/>
  <c r="S21" i="20"/>
  <c r="S22" i="20"/>
  <c r="S23" i="20"/>
  <c r="S24" i="20"/>
  <c r="S25" i="20"/>
  <c r="S26" i="20"/>
  <c r="S27" i="20"/>
  <c r="S28" i="20"/>
  <c r="S29" i="20"/>
  <c r="S30" i="20"/>
  <c r="S31" i="20"/>
  <c r="S32" i="20"/>
  <c r="S33" i="20"/>
  <c r="S34" i="20"/>
  <c r="S35" i="20"/>
  <c r="S36" i="20"/>
  <c r="S37" i="20"/>
  <c r="S38" i="20"/>
  <c r="S39" i="20"/>
  <c r="S40" i="20"/>
  <c r="S41" i="20"/>
  <c r="S42" i="20"/>
  <c r="S43" i="20"/>
  <c r="S44" i="20"/>
  <c r="S45" i="20"/>
  <c r="S46" i="20"/>
  <c r="S47" i="20"/>
  <c r="S48" i="20"/>
  <c r="S49" i="20"/>
  <c r="S50" i="20"/>
  <c r="S51" i="20"/>
  <c r="S52" i="20"/>
  <c r="S53" i="20"/>
  <c r="S54" i="20"/>
  <c r="S55" i="20"/>
  <c r="S56" i="20"/>
  <c r="S57" i="20"/>
  <c r="S58" i="20"/>
  <c r="S59" i="20"/>
  <c r="S60" i="20"/>
  <c r="S61" i="20"/>
  <c r="S62" i="20"/>
  <c r="S63" i="20"/>
  <c r="S64" i="20"/>
  <c r="S65" i="20"/>
  <c r="S66" i="20"/>
  <c r="S67" i="20"/>
  <c r="S68" i="20"/>
  <c r="S69" i="20"/>
  <c r="S70" i="20"/>
  <c r="S71" i="20"/>
  <c r="S72" i="20"/>
  <c r="S73" i="20"/>
  <c r="S74" i="20"/>
  <c r="S75" i="20"/>
  <c r="S76" i="20"/>
  <c r="S77" i="20"/>
  <c r="S78" i="20"/>
  <c r="S79" i="20"/>
  <c r="S80" i="20"/>
  <c r="S81" i="20"/>
  <c r="S82" i="20"/>
  <c r="S83" i="20"/>
  <c r="S84" i="20"/>
  <c r="S85" i="20"/>
  <c r="S86" i="20"/>
  <c r="S87" i="20"/>
  <c r="S88" i="20"/>
  <c r="S89" i="20"/>
  <c r="S90" i="20"/>
  <c r="S91" i="20"/>
  <c r="S92" i="20"/>
  <c r="S93" i="20"/>
  <c r="S94" i="20"/>
  <c r="S95" i="20"/>
  <c r="S96" i="20"/>
  <c r="S97" i="20"/>
  <c r="S98" i="20"/>
  <c r="S99" i="20"/>
  <c r="S100" i="20"/>
  <c r="S101" i="20"/>
  <c r="S102" i="20"/>
  <c r="S103" i="20"/>
  <c r="S104" i="20"/>
  <c r="S105" i="20"/>
  <c r="S106" i="20"/>
  <c r="S107" i="20"/>
  <c r="S108" i="20"/>
  <c r="S109" i="20"/>
  <c r="S110" i="20"/>
  <c r="S111" i="20"/>
  <c r="S112" i="20"/>
  <c r="S113" i="20"/>
  <c r="S114" i="20"/>
  <c r="S115" i="20"/>
  <c r="S116" i="20"/>
  <c r="S117" i="20"/>
  <c r="S118" i="20"/>
  <c r="S119" i="20"/>
  <c r="S120" i="20"/>
  <c r="S121" i="20"/>
  <c r="S122" i="20"/>
  <c r="S123" i="20"/>
  <c r="S124" i="20"/>
  <c r="S125" i="20"/>
  <c r="S126" i="20"/>
  <c r="S127" i="20"/>
  <c r="S128" i="20"/>
  <c r="S129" i="20"/>
  <c r="S130" i="20"/>
  <c r="S131" i="20"/>
  <c r="S132" i="20"/>
  <c r="S133" i="20"/>
  <c r="S134" i="20"/>
  <c r="S135" i="20"/>
  <c r="S136" i="20"/>
  <c r="S137" i="20"/>
  <c r="S138" i="20"/>
  <c r="S139" i="20"/>
  <c r="S140" i="20"/>
  <c r="S141" i="20"/>
  <c r="S142" i="20"/>
  <c r="S143" i="20"/>
  <c r="S144" i="20"/>
  <c r="S145" i="20"/>
  <c r="S146" i="20"/>
  <c r="S147" i="20"/>
  <c r="S148" i="20"/>
  <c r="S149" i="20"/>
  <c r="S150" i="20"/>
  <c r="S151" i="20"/>
  <c r="S152" i="20"/>
  <c r="S153" i="20"/>
  <c r="S154" i="20"/>
  <c r="S155" i="20"/>
  <c r="S156" i="20"/>
  <c r="S157" i="20"/>
  <c r="S158" i="20"/>
  <c r="S159" i="20"/>
  <c r="S160" i="20"/>
  <c r="S161" i="20"/>
  <c r="S162" i="20"/>
  <c r="S163" i="20"/>
  <c r="S164" i="20"/>
  <c r="S165" i="20"/>
  <c r="S166" i="20"/>
  <c r="S167" i="20"/>
  <c r="S168" i="20"/>
  <c r="S169" i="20"/>
  <c r="S170" i="20"/>
  <c r="S171" i="20"/>
  <c r="S172" i="20"/>
  <c r="S173" i="20"/>
  <c r="S174" i="20"/>
  <c r="S175" i="20"/>
  <c r="S176" i="20"/>
  <c r="S177" i="20"/>
  <c r="S178" i="20"/>
  <c r="S179" i="20"/>
  <c r="S180" i="20"/>
  <c r="S181" i="20"/>
  <c r="S182" i="20"/>
  <c r="S183" i="20"/>
  <c r="S184" i="20"/>
  <c r="S185" i="20"/>
  <c r="S186" i="20"/>
  <c r="S187" i="20"/>
  <c r="S188" i="20"/>
  <c r="S189" i="20"/>
  <c r="S190" i="20"/>
  <c r="S191" i="20"/>
  <c r="S192" i="20"/>
  <c r="S193" i="20"/>
  <c r="S194" i="20"/>
  <c r="S195" i="20"/>
  <c r="S196" i="20"/>
  <c r="S197" i="20"/>
  <c r="S198" i="20"/>
  <c r="S199" i="20"/>
  <c r="S200" i="20"/>
  <c r="S201" i="20"/>
  <c r="S202" i="20"/>
  <c r="S203" i="20"/>
  <c r="S204" i="20"/>
  <c r="S205" i="20"/>
  <c r="S206" i="20"/>
  <c r="S207" i="20"/>
  <c r="S208" i="20"/>
  <c r="S209" i="20"/>
  <c r="S210" i="20"/>
  <c r="S211" i="20"/>
  <c r="S212" i="20"/>
  <c r="S213" i="20"/>
  <c r="S214" i="20"/>
  <c r="S215" i="20"/>
  <c r="S216" i="20"/>
  <c r="S217" i="20"/>
  <c r="S218" i="20"/>
  <c r="S219" i="20"/>
  <c r="S220" i="20"/>
  <c r="S221" i="20"/>
  <c r="S222" i="20"/>
  <c r="S223" i="20"/>
  <c r="S224" i="20"/>
  <c r="S225" i="20"/>
  <c r="S226" i="20"/>
  <c r="S227" i="20"/>
  <c r="S228" i="20"/>
  <c r="S229" i="20"/>
  <c r="S230" i="20"/>
  <c r="S231" i="20"/>
  <c r="S232" i="20"/>
  <c r="S233" i="20"/>
  <c r="S234" i="20"/>
  <c r="S235" i="20"/>
  <c r="S236" i="20"/>
  <c r="S237" i="20"/>
  <c r="S238" i="20"/>
  <c r="S239" i="20"/>
  <c r="S240" i="20"/>
  <c r="S241" i="20"/>
  <c r="S242" i="20"/>
  <c r="S243" i="20"/>
  <c r="S244" i="20"/>
  <c r="S245" i="20"/>
  <c r="S246" i="20"/>
  <c r="S247" i="20"/>
  <c r="S248" i="20"/>
  <c r="S249" i="20"/>
  <c r="S250" i="20"/>
  <c r="S251" i="20"/>
  <c r="S252" i="20"/>
  <c r="S253" i="20"/>
  <c r="S254" i="20"/>
  <c r="S255" i="20"/>
  <c r="S256" i="20"/>
  <c r="S257" i="20"/>
  <c r="S258" i="20"/>
  <c r="S259" i="20"/>
  <c r="S260" i="20"/>
  <c r="S261" i="20"/>
  <c r="S262" i="20"/>
  <c r="S263" i="20"/>
  <c r="S264" i="20"/>
  <c r="S265" i="20"/>
  <c r="S266" i="20"/>
  <c r="S267" i="20"/>
  <c r="S268" i="20"/>
  <c r="S269" i="20"/>
  <c r="S270" i="20"/>
  <c r="S271" i="20"/>
  <c r="S272" i="20"/>
  <c r="S273" i="20"/>
  <c r="S274" i="20"/>
  <c r="S275" i="20"/>
  <c r="S276" i="20"/>
  <c r="S277" i="20"/>
  <c r="S278" i="20"/>
  <c r="S279" i="20"/>
  <c r="S280" i="20"/>
  <c r="S281" i="20"/>
  <c r="S282" i="20"/>
  <c r="S283" i="20"/>
  <c r="S284" i="20"/>
  <c r="S285" i="20"/>
  <c r="S286" i="20"/>
  <c r="S287" i="20"/>
  <c r="S288" i="20"/>
  <c r="S289" i="20"/>
  <c r="S290" i="20"/>
  <c r="S291" i="20"/>
  <c r="S292" i="20"/>
  <c r="S293" i="20"/>
  <c r="S294" i="20"/>
  <c r="S295" i="20"/>
  <c r="S296" i="20"/>
  <c r="S297" i="20"/>
  <c r="S298" i="20"/>
  <c r="S299" i="20"/>
  <c r="S300" i="20"/>
  <c r="S301" i="20"/>
  <c r="S302" i="20"/>
  <c r="S303" i="20"/>
  <c r="S304" i="20"/>
  <c r="S305" i="20"/>
  <c r="S306" i="20"/>
  <c r="S307" i="20"/>
  <c r="S308" i="20"/>
  <c r="S309" i="20"/>
  <c r="S310" i="20"/>
  <c r="S311" i="20"/>
  <c r="S312" i="20"/>
  <c r="S313" i="20"/>
  <c r="S314" i="20"/>
  <c r="S315" i="20"/>
  <c r="S316" i="20"/>
  <c r="S317" i="20"/>
  <c r="S318" i="20"/>
  <c r="S319" i="20"/>
  <c r="S320" i="20"/>
  <c r="S321" i="20"/>
  <c r="S322" i="20"/>
  <c r="S323" i="20"/>
  <c r="S324" i="20"/>
  <c r="S325" i="20"/>
  <c r="S326" i="20"/>
  <c r="S327" i="20"/>
  <c r="S328" i="20"/>
  <c r="S329" i="20"/>
  <c r="S330" i="20"/>
  <c r="S331" i="20"/>
  <c r="S332" i="20"/>
  <c r="S333" i="20"/>
  <c r="S334" i="20"/>
  <c r="S335" i="20"/>
  <c r="S336" i="20"/>
  <c r="S337" i="20"/>
  <c r="S338" i="20"/>
  <c r="S339" i="20"/>
  <c r="S340" i="20"/>
  <c r="S341" i="20"/>
  <c r="S342" i="20"/>
  <c r="S343" i="20"/>
  <c r="S344" i="20"/>
  <c r="S345" i="20"/>
  <c r="S346" i="20"/>
  <c r="S347" i="20"/>
  <c r="S348" i="20"/>
  <c r="S349" i="20"/>
  <c r="S350" i="20"/>
  <c r="S351" i="20"/>
  <c r="S352" i="20"/>
  <c r="S353" i="20"/>
  <c r="S354" i="20"/>
  <c r="S355" i="20"/>
  <c r="S356" i="20"/>
  <c r="S357" i="20"/>
  <c r="S358" i="20"/>
  <c r="S359" i="20"/>
  <c r="S360" i="20"/>
  <c r="S361" i="20"/>
  <c r="S362" i="20"/>
  <c r="S363" i="20"/>
  <c r="S364" i="20"/>
  <c r="S365" i="20"/>
  <c r="S366" i="20"/>
  <c r="S367" i="20"/>
  <c r="S368" i="20"/>
  <c r="S369" i="20"/>
  <c r="S370" i="20"/>
  <c r="S371" i="20"/>
  <c r="S372" i="20"/>
  <c r="S373" i="20"/>
  <c r="S374" i="20"/>
  <c r="S375" i="20"/>
  <c r="S376" i="20"/>
  <c r="S377" i="20"/>
  <c r="S378" i="20"/>
  <c r="S379" i="20"/>
  <c r="S380" i="20"/>
  <c r="S381" i="20"/>
  <c r="S382" i="20"/>
  <c r="S383" i="20"/>
  <c r="S384" i="20"/>
  <c r="S385" i="20"/>
  <c r="S386" i="20"/>
  <c r="S387" i="20"/>
  <c r="S388" i="20"/>
  <c r="S389" i="20"/>
  <c r="S390" i="20"/>
  <c r="S391" i="20"/>
  <c r="S392" i="20"/>
  <c r="S393" i="20"/>
  <c r="S394" i="20"/>
  <c r="S395" i="20"/>
  <c r="S396" i="20"/>
  <c r="S397" i="20"/>
  <c r="S398" i="20"/>
  <c r="S399" i="20"/>
  <c r="S400" i="20"/>
  <c r="S401" i="20"/>
  <c r="S402" i="20"/>
  <c r="S403" i="20"/>
  <c r="S404" i="20"/>
  <c r="S405" i="20"/>
  <c r="S406" i="20"/>
  <c r="S407" i="20"/>
  <c r="S408" i="20"/>
  <c r="S409" i="20"/>
  <c r="S410" i="20"/>
  <c r="S411" i="20"/>
  <c r="S412" i="20"/>
  <c r="S413" i="20"/>
  <c r="S414" i="20"/>
  <c r="S415" i="20"/>
  <c r="S416" i="20"/>
  <c r="S417" i="20"/>
  <c r="S418" i="20"/>
  <c r="S419" i="20"/>
  <c r="S420" i="20"/>
  <c r="S421" i="20"/>
  <c r="S422" i="20"/>
  <c r="S423" i="20"/>
  <c r="S424" i="20"/>
  <c r="S425" i="20"/>
  <c r="S426" i="20"/>
  <c r="S427" i="20"/>
  <c r="S428" i="20"/>
  <c r="S429" i="20"/>
  <c r="S430" i="20"/>
  <c r="S431" i="20"/>
  <c r="S432" i="20"/>
  <c r="S433" i="20"/>
  <c r="S434" i="20"/>
  <c r="S435" i="20"/>
  <c r="S436" i="20"/>
  <c r="S437" i="20"/>
  <c r="S438" i="20"/>
  <c r="S439" i="20"/>
  <c r="S440" i="20"/>
  <c r="S441" i="20"/>
  <c r="S442" i="20"/>
  <c r="S443" i="20"/>
  <c r="S444" i="20"/>
  <c r="S445" i="20"/>
  <c r="S446" i="20"/>
  <c r="S447" i="20"/>
  <c r="S448" i="20"/>
  <c r="S449" i="20"/>
  <c r="S450" i="20"/>
  <c r="S451" i="20"/>
  <c r="S452" i="20"/>
  <c r="S453" i="20"/>
  <c r="S454" i="20"/>
  <c r="S455" i="20"/>
  <c r="S456" i="20"/>
  <c r="S457" i="20"/>
  <c r="S458" i="20"/>
  <c r="S459" i="20"/>
  <c r="S460" i="20"/>
  <c r="S461" i="20"/>
  <c r="S462" i="20"/>
  <c r="S463" i="20"/>
  <c r="S464" i="20"/>
  <c r="S465" i="20"/>
  <c r="S466" i="20"/>
  <c r="S467" i="20"/>
  <c r="S468" i="20"/>
  <c r="S469" i="20"/>
  <c r="S470" i="20"/>
  <c r="S471" i="20"/>
  <c r="S472" i="20"/>
  <c r="S473" i="20"/>
  <c r="S474" i="20"/>
  <c r="S475" i="20"/>
  <c r="S476" i="20"/>
  <c r="S477" i="20"/>
  <c r="S478" i="20"/>
  <c r="S479" i="20"/>
  <c r="S480" i="20"/>
  <c r="S481" i="20"/>
  <c r="S482" i="20"/>
  <c r="S483" i="20"/>
  <c r="S484" i="20"/>
  <c r="S485" i="20"/>
  <c r="S486" i="20"/>
  <c r="S487" i="20"/>
  <c r="S488" i="20"/>
  <c r="S489" i="20"/>
  <c r="S490" i="20"/>
  <c r="S491" i="20"/>
  <c r="S492" i="20"/>
  <c r="S493" i="20"/>
  <c r="S494" i="20"/>
  <c r="S495" i="20"/>
  <c r="S496" i="20"/>
  <c r="S497" i="20"/>
  <c r="S498" i="20"/>
  <c r="S499" i="20"/>
  <c r="S500" i="20"/>
  <c r="S9" i="19"/>
  <c r="S10" i="19"/>
  <c r="S11" i="19"/>
  <c r="S12" i="19"/>
  <c r="S13" i="19"/>
  <c r="S14" i="19"/>
  <c r="S15" i="19"/>
  <c r="S16" i="19"/>
  <c r="S17" i="19"/>
  <c r="S18" i="19"/>
  <c r="S19" i="19"/>
  <c r="S20" i="19"/>
  <c r="S21" i="19"/>
  <c r="S22" i="19"/>
  <c r="S23" i="19"/>
  <c r="S24" i="19"/>
  <c r="S25" i="19"/>
  <c r="S26" i="19"/>
  <c r="S27" i="19"/>
  <c r="S28" i="19"/>
  <c r="S29" i="19"/>
  <c r="S30" i="19"/>
  <c r="S31" i="19"/>
  <c r="S32" i="19"/>
  <c r="S33" i="19"/>
  <c r="S34" i="19"/>
  <c r="S35" i="19"/>
  <c r="S36" i="19"/>
  <c r="S37" i="19"/>
  <c r="S38" i="19"/>
  <c r="S39" i="19"/>
  <c r="S40" i="19"/>
  <c r="S41" i="19"/>
  <c r="S42" i="19"/>
  <c r="S43" i="19"/>
  <c r="S44" i="19"/>
  <c r="S45" i="19"/>
  <c r="S46" i="19"/>
  <c r="S47" i="19"/>
  <c r="S48" i="19"/>
  <c r="S49" i="19"/>
  <c r="S50" i="19"/>
  <c r="S51" i="19"/>
  <c r="S52" i="19"/>
  <c r="S53" i="19"/>
  <c r="S54" i="19"/>
  <c r="S55" i="19"/>
  <c r="S56" i="19"/>
  <c r="S57" i="19"/>
  <c r="S58" i="19"/>
  <c r="S59" i="19"/>
  <c r="S60" i="19"/>
  <c r="S61" i="19"/>
  <c r="S62" i="19"/>
  <c r="S63" i="19"/>
  <c r="S64" i="19"/>
  <c r="S65" i="19"/>
  <c r="S66" i="19"/>
  <c r="S67" i="19"/>
  <c r="S68" i="19"/>
  <c r="S69" i="19"/>
  <c r="S70" i="19"/>
  <c r="S71" i="19"/>
  <c r="S72" i="19"/>
  <c r="S73" i="19"/>
  <c r="S74" i="19"/>
  <c r="S75" i="19"/>
  <c r="S76" i="19"/>
  <c r="S77" i="19"/>
  <c r="S78" i="19"/>
  <c r="S79" i="19"/>
  <c r="S80" i="19"/>
  <c r="S81" i="19"/>
  <c r="S82" i="19"/>
  <c r="S83" i="19"/>
  <c r="S84" i="19"/>
  <c r="S85" i="19"/>
  <c r="S86" i="19"/>
  <c r="S87" i="19"/>
  <c r="S88" i="19"/>
  <c r="S89" i="19"/>
  <c r="S90" i="19"/>
  <c r="S91" i="19"/>
  <c r="S92" i="19"/>
  <c r="S93" i="19"/>
  <c r="S94" i="19"/>
  <c r="S95" i="19"/>
  <c r="S96" i="19"/>
  <c r="S97" i="19"/>
  <c r="S98" i="19"/>
  <c r="S99" i="19"/>
  <c r="S100" i="19"/>
  <c r="S101" i="19"/>
  <c r="S102" i="19"/>
  <c r="S103" i="19"/>
  <c r="S104" i="19"/>
  <c r="S105" i="19"/>
  <c r="S106" i="19"/>
  <c r="S107" i="19"/>
  <c r="S108" i="19"/>
  <c r="S109" i="19"/>
  <c r="S110" i="19"/>
  <c r="S111" i="19"/>
  <c r="S112" i="19"/>
  <c r="S113" i="19"/>
  <c r="S114" i="19"/>
  <c r="S115" i="19"/>
  <c r="S116" i="19"/>
  <c r="S117" i="19"/>
  <c r="S118" i="19"/>
  <c r="S119" i="19"/>
  <c r="S120" i="19"/>
  <c r="S121" i="19"/>
  <c r="S122" i="19"/>
  <c r="S123" i="19"/>
  <c r="S124" i="19"/>
  <c r="S125" i="19"/>
  <c r="S126" i="19"/>
  <c r="S127" i="19"/>
  <c r="S128" i="19"/>
  <c r="S129" i="19"/>
  <c r="S130" i="19"/>
  <c r="S131" i="19"/>
  <c r="S132" i="19"/>
  <c r="S133" i="19"/>
  <c r="S134" i="19"/>
  <c r="S135" i="19"/>
  <c r="S136" i="19"/>
  <c r="S137" i="19"/>
  <c r="S138" i="19"/>
  <c r="S139" i="19"/>
  <c r="S140" i="19"/>
  <c r="S141" i="19"/>
  <c r="S142" i="19"/>
  <c r="S143" i="19"/>
  <c r="S144" i="19"/>
  <c r="S145" i="19"/>
  <c r="S146" i="19"/>
  <c r="S147" i="19"/>
  <c r="S148" i="19"/>
  <c r="S149" i="19"/>
  <c r="S150" i="19"/>
  <c r="S151" i="19"/>
  <c r="S152" i="19"/>
  <c r="S153" i="19"/>
  <c r="S154" i="19"/>
  <c r="S155" i="19"/>
  <c r="S156" i="19"/>
  <c r="S157" i="19"/>
  <c r="S158" i="19"/>
  <c r="S159" i="19"/>
  <c r="S160" i="19"/>
  <c r="S161" i="19"/>
  <c r="S162" i="19"/>
  <c r="S163" i="19"/>
  <c r="S164" i="19"/>
  <c r="S165" i="19"/>
  <c r="S166" i="19"/>
  <c r="S167" i="19"/>
  <c r="S168" i="19"/>
  <c r="S169" i="19"/>
  <c r="S170" i="19"/>
  <c r="S171" i="19"/>
  <c r="S172" i="19"/>
  <c r="S173" i="19"/>
  <c r="S174" i="19"/>
  <c r="S175" i="19"/>
  <c r="S176" i="19"/>
  <c r="S177" i="19"/>
  <c r="S178" i="19"/>
  <c r="S179" i="19"/>
  <c r="S180" i="19"/>
  <c r="S181" i="19"/>
  <c r="S182" i="19"/>
  <c r="S183" i="19"/>
  <c r="S184" i="19"/>
  <c r="S185" i="19"/>
  <c r="S186" i="19"/>
  <c r="S187" i="19"/>
  <c r="S188" i="19"/>
  <c r="S189" i="19"/>
  <c r="S190" i="19"/>
  <c r="S191" i="19"/>
  <c r="S192" i="19"/>
  <c r="S193" i="19"/>
  <c r="S194" i="19"/>
  <c r="S195" i="19"/>
  <c r="S196" i="19"/>
  <c r="S197" i="19"/>
  <c r="S198" i="19"/>
  <c r="S199" i="19"/>
  <c r="S200" i="19"/>
  <c r="S201" i="19"/>
  <c r="S202" i="19"/>
  <c r="S203" i="19"/>
  <c r="S204" i="19"/>
  <c r="S205" i="19"/>
  <c r="S206" i="19"/>
  <c r="S207" i="19"/>
  <c r="S208" i="19"/>
  <c r="S209" i="19"/>
  <c r="S210" i="19"/>
  <c r="S211" i="19"/>
  <c r="S212" i="19"/>
  <c r="S213" i="19"/>
  <c r="S214" i="19"/>
  <c r="S215" i="19"/>
  <c r="S216" i="19"/>
  <c r="S217" i="19"/>
  <c r="S218" i="19"/>
  <c r="S219" i="19"/>
  <c r="S220" i="19"/>
  <c r="S221" i="19"/>
  <c r="S222" i="19"/>
  <c r="S223" i="19"/>
  <c r="S224" i="19"/>
  <c r="S225" i="19"/>
  <c r="S226" i="19"/>
  <c r="S227" i="19"/>
  <c r="S228" i="19"/>
  <c r="S229" i="19"/>
  <c r="S230" i="19"/>
  <c r="S231" i="19"/>
  <c r="S232" i="19"/>
  <c r="S233" i="19"/>
  <c r="S234" i="19"/>
  <c r="S235" i="19"/>
  <c r="S236" i="19"/>
  <c r="S237" i="19"/>
  <c r="S238" i="19"/>
  <c r="S239" i="19"/>
  <c r="S240" i="19"/>
  <c r="S241" i="19"/>
  <c r="S242" i="19"/>
  <c r="S243" i="19"/>
  <c r="S244" i="19"/>
  <c r="S245" i="19"/>
  <c r="S246" i="19"/>
  <c r="S247" i="19"/>
  <c r="S248" i="19"/>
  <c r="S249" i="19"/>
  <c r="S250" i="19"/>
  <c r="S251" i="19"/>
  <c r="S252" i="19"/>
  <c r="S253" i="19"/>
  <c r="S254" i="19"/>
  <c r="S255" i="19"/>
  <c r="S256" i="19"/>
  <c r="S257" i="19"/>
  <c r="S258" i="19"/>
  <c r="S259" i="19"/>
  <c r="S260" i="19"/>
  <c r="S261" i="19"/>
  <c r="S262" i="19"/>
  <c r="S263" i="19"/>
  <c r="S264" i="19"/>
  <c r="S265" i="19"/>
  <c r="S266" i="19"/>
  <c r="S267" i="19"/>
  <c r="S268" i="19"/>
  <c r="S269" i="19"/>
  <c r="S270" i="19"/>
  <c r="S271" i="19"/>
  <c r="S272" i="19"/>
  <c r="S273" i="19"/>
  <c r="S274" i="19"/>
  <c r="S275" i="19"/>
  <c r="S276" i="19"/>
  <c r="S277" i="19"/>
  <c r="S278" i="19"/>
  <c r="S279" i="19"/>
  <c r="S280" i="19"/>
  <c r="S281" i="19"/>
  <c r="S282" i="19"/>
  <c r="S283" i="19"/>
  <c r="S284" i="19"/>
  <c r="S285" i="19"/>
  <c r="S286" i="19"/>
  <c r="S287" i="19"/>
  <c r="S288" i="19"/>
  <c r="S289" i="19"/>
  <c r="S290" i="19"/>
  <c r="S291" i="19"/>
  <c r="S292" i="19"/>
  <c r="S293" i="19"/>
  <c r="S294" i="19"/>
  <c r="S295" i="19"/>
  <c r="S296" i="19"/>
  <c r="S297" i="19"/>
  <c r="S298" i="19"/>
  <c r="S299" i="19"/>
  <c r="S300" i="19"/>
  <c r="S301" i="19"/>
  <c r="S302" i="19"/>
  <c r="S303" i="19"/>
  <c r="S304" i="19"/>
  <c r="S305" i="19"/>
  <c r="S306" i="19"/>
  <c r="S307" i="19"/>
  <c r="S308" i="19"/>
  <c r="S309" i="19"/>
  <c r="S310" i="19"/>
  <c r="S311" i="19"/>
  <c r="S312" i="19"/>
  <c r="S313" i="19"/>
  <c r="S314" i="19"/>
  <c r="S315" i="19"/>
  <c r="S316" i="19"/>
  <c r="S317" i="19"/>
  <c r="S318" i="19"/>
  <c r="S319" i="19"/>
  <c r="S320" i="19"/>
  <c r="S321" i="19"/>
  <c r="S322" i="19"/>
  <c r="S323" i="19"/>
  <c r="S324" i="19"/>
  <c r="S325" i="19"/>
  <c r="S326" i="19"/>
  <c r="S327" i="19"/>
  <c r="S328" i="19"/>
  <c r="S329" i="19"/>
  <c r="S330" i="19"/>
  <c r="S331" i="19"/>
  <c r="S332" i="19"/>
  <c r="S333" i="19"/>
  <c r="S334" i="19"/>
  <c r="S335" i="19"/>
  <c r="S336" i="19"/>
  <c r="S337" i="19"/>
  <c r="S338" i="19"/>
  <c r="S339" i="19"/>
  <c r="S340" i="19"/>
  <c r="S341" i="19"/>
  <c r="S342" i="19"/>
  <c r="S343" i="19"/>
  <c r="S344" i="19"/>
  <c r="S345" i="19"/>
  <c r="S346" i="19"/>
  <c r="S347" i="19"/>
  <c r="S348" i="19"/>
  <c r="S349" i="19"/>
  <c r="S350" i="19"/>
  <c r="S351" i="19"/>
  <c r="S352" i="19"/>
  <c r="S353" i="19"/>
  <c r="S354" i="19"/>
  <c r="S355" i="19"/>
  <c r="S356" i="19"/>
  <c r="S357" i="19"/>
  <c r="S358" i="19"/>
  <c r="S359" i="19"/>
  <c r="S360" i="19"/>
  <c r="S361" i="19"/>
  <c r="S362" i="19"/>
  <c r="S363" i="19"/>
  <c r="S364" i="19"/>
  <c r="S365" i="19"/>
  <c r="S366" i="19"/>
  <c r="S367" i="19"/>
  <c r="S368" i="19"/>
  <c r="S369" i="19"/>
  <c r="S370" i="19"/>
  <c r="S371" i="19"/>
  <c r="S372" i="19"/>
  <c r="S373" i="19"/>
  <c r="S374" i="19"/>
  <c r="S375" i="19"/>
  <c r="S376" i="19"/>
  <c r="S377" i="19"/>
  <c r="S378" i="19"/>
  <c r="S379" i="19"/>
  <c r="S380" i="19"/>
  <c r="S381" i="19"/>
  <c r="S382" i="19"/>
  <c r="S383" i="19"/>
  <c r="S384" i="19"/>
  <c r="S385" i="19"/>
  <c r="S386" i="19"/>
  <c r="S387" i="19"/>
  <c r="S388" i="19"/>
  <c r="S389" i="19"/>
  <c r="S390" i="19"/>
  <c r="S391" i="19"/>
  <c r="S392" i="19"/>
  <c r="S393" i="19"/>
  <c r="S394" i="19"/>
  <c r="S395" i="19"/>
  <c r="S396" i="19"/>
  <c r="S397" i="19"/>
  <c r="S398" i="19"/>
  <c r="S399" i="19"/>
  <c r="S400" i="19"/>
  <c r="S401" i="19"/>
  <c r="S402" i="19"/>
  <c r="S403" i="19"/>
  <c r="S404" i="19"/>
  <c r="S405" i="19"/>
  <c r="S406" i="19"/>
  <c r="S407" i="19"/>
  <c r="S408" i="19"/>
  <c r="S409" i="19"/>
  <c r="S410" i="19"/>
  <c r="S411" i="19"/>
  <c r="S412" i="19"/>
  <c r="S413" i="19"/>
  <c r="S414" i="19"/>
  <c r="S415" i="19"/>
  <c r="S416" i="19"/>
  <c r="S417" i="19"/>
  <c r="S418" i="19"/>
  <c r="S419" i="19"/>
  <c r="S420" i="19"/>
  <c r="S421" i="19"/>
  <c r="S422" i="19"/>
  <c r="S423" i="19"/>
  <c r="S424" i="19"/>
  <c r="S425" i="19"/>
  <c r="S426" i="19"/>
  <c r="S427" i="19"/>
  <c r="S428" i="19"/>
  <c r="S429" i="19"/>
  <c r="S430" i="19"/>
  <c r="S431" i="19"/>
  <c r="S432" i="19"/>
  <c r="S433" i="19"/>
  <c r="S434" i="19"/>
  <c r="S435" i="19"/>
  <c r="S436" i="19"/>
  <c r="S437" i="19"/>
  <c r="S438" i="19"/>
  <c r="S439" i="19"/>
  <c r="S440" i="19"/>
  <c r="S441" i="19"/>
  <c r="S442" i="19"/>
  <c r="S443" i="19"/>
  <c r="S444" i="19"/>
  <c r="S445" i="19"/>
  <c r="S446" i="19"/>
  <c r="S447" i="19"/>
  <c r="S448" i="19"/>
  <c r="S449" i="19"/>
  <c r="S450" i="19"/>
  <c r="S451" i="19"/>
  <c r="S452" i="19"/>
  <c r="S453" i="19"/>
  <c r="S454" i="19"/>
  <c r="S455" i="19"/>
  <c r="S456" i="19"/>
  <c r="S457" i="19"/>
  <c r="S458" i="19"/>
  <c r="S459" i="19"/>
  <c r="S460" i="19"/>
  <c r="S461" i="19"/>
  <c r="S462" i="19"/>
  <c r="S463" i="19"/>
  <c r="S464" i="19"/>
  <c r="S465" i="19"/>
  <c r="S466" i="19"/>
  <c r="S467" i="19"/>
  <c r="S468" i="19"/>
  <c r="S469" i="19"/>
  <c r="S470" i="19"/>
  <c r="S471" i="19"/>
  <c r="S472" i="19"/>
  <c r="S473" i="19"/>
  <c r="S474" i="19"/>
  <c r="S475" i="19"/>
  <c r="S476" i="19"/>
  <c r="S477" i="19"/>
  <c r="S478" i="19"/>
  <c r="S479" i="19"/>
  <c r="S480" i="19"/>
  <c r="S481" i="19"/>
  <c r="S482" i="19"/>
  <c r="S483" i="19"/>
  <c r="S484" i="19"/>
  <c r="S485" i="19"/>
  <c r="S486" i="19"/>
  <c r="S487" i="19"/>
  <c r="S488" i="19"/>
  <c r="S489" i="19"/>
  <c r="S490" i="19"/>
  <c r="S491" i="19"/>
  <c r="S492" i="19"/>
  <c r="S493" i="19"/>
  <c r="S494" i="19"/>
  <c r="S495" i="19"/>
  <c r="S496" i="19"/>
  <c r="S497" i="19"/>
  <c r="S498" i="19"/>
  <c r="S499" i="19"/>
  <c r="S500" i="19"/>
  <c r="Q9" i="18"/>
  <c r="Q10" i="18"/>
  <c r="Q11" i="18"/>
  <c r="Q12" i="18"/>
  <c r="Q13" i="18"/>
  <c r="Q14" i="18"/>
  <c r="Q15" i="18"/>
  <c r="Q16" i="18"/>
  <c r="Q17" i="18"/>
  <c r="Q18" i="18"/>
  <c r="Q19" i="18"/>
  <c r="Q20" i="18"/>
  <c r="Q21" i="18"/>
  <c r="Q22" i="18"/>
  <c r="Q23" i="18"/>
  <c r="Q24" i="18"/>
  <c r="Q25" i="18"/>
  <c r="Q26" i="18"/>
  <c r="Q27" i="18"/>
  <c r="Q28" i="18"/>
  <c r="Q29" i="18"/>
  <c r="Q30" i="18"/>
  <c r="Q31" i="18"/>
  <c r="Q32" i="18"/>
  <c r="Q33" i="18"/>
  <c r="Q34" i="18"/>
  <c r="Q35" i="18"/>
  <c r="Q36" i="18"/>
  <c r="Q37" i="18"/>
  <c r="Q38" i="18"/>
  <c r="Q39" i="18"/>
  <c r="Q40" i="18"/>
  <c r="Q41" i="18"/>
  <c r="Q42" i="18"/>
  <c r="Q43" i="18"/>
  <c r="Q44" i="18"/>
  <c r="Q45" i="18"/>
  <c r="Q46" i="18"/>
  <c r="Q47" i="18"/>
  <c r="Q48" i="18"/>
  <c r="Q49" i="18"/>
  <c r="Q50" i="18"/>
  <c r="Q51" i="18"/>
  <c r="Q52" i="18"/>
  <c r="Q53" i="18"/>
  <c r="Q54" i="18"/>
  <c r="Q55" i="18"/>
  <c r="Q56" i="18"/>
  <c r="Q57" i="18"/>
  <c r="Q58" i="18"/>
  <c r="Q59" i="18"/>
  <c r="Q60" i="18"/>
  <c r="Q61" i="18"/>
  <c r="Q62" i="18"/>
  <c r="Q63" i="18"/>
  <c r="Q64" i="18"/>
  <c r="Q65" i="18"/>
  <c r="Q66" i="18"/>
  <c r="Q67" i="18"/>
  <c r="Q68" i="18"/>
  <c r="Q69" i="18"/>
  <c r="Q70" i="18"/>
  <c r="Q71" i="18"/>
  <c r="Q72" i="18"/>
  <c r="Q73" i="18"/>
  <c r="Q74" i="18"/>
  <c r="Q75" i="18"/>
  <c r="Q76" i="18"/>
  <c r="Q77" i="18"/>
  <c r="Q78" i="18"/>
  <c r="Q79" i="18"/>
  <c r="Q80" i="18"/>
  <c r="Q81" i="18"/>
  <c r="Q82" i="18"/>
  <c r="Q83" i="18"/>
  <c r="Q84" i="18"/>
  <c r="Q85" i="18"/>
  <c r="Q86" i="18"/>
  <c r="Q87" i="18"/>
  <c r="Q88" i="18"/>
  <c r="Q89" i="18"/>
  <c r="Q90" i="18"/>
  <c r="Q91" i="18"/>
  <c r="Q92" i="18"/>
  <c r="Q93" i="18"/>
  <c r="Q94" i="18"/>
  <c r="Q95" i="18"/>
  <c r="Q96" i="18"/>
  <c r="Q97" i="18"/>
  <c r="Q98" i="18"/>
  <c r="Q99" i="18"/>
  <c r="Q100" i="18"/>
  <c r="Q101" i="18"/>
  <c r="Q102" i="18"/>
  <c r="Q103" i="18"/>
  <c r="Q104" i="18"/>
  <c r="Q105" i="18"/>
  <c r="Q106" i="18"/>
  <c r="Q107" i="18"/>
  <c r="Q108" i="18"/>
  <c r="Q109" i="18"/>
  <c r="Q110" i="18"/>
  <c r="Q111" i="18"/>
  <c r="Q112" i="18"/>
  <c r="Q113" i="18"/>
  <c r="Q114" i="18"/>
  <c r="Q115" i="18"/>
  <c r="Q116" i="18"/>
  <c r="Q117" i="18"/>
  <c r="Q118" i="18"/>
  <c r="Q119" i="18"/>
  <c r="Q120" i="18"/>
  <c r="Q121" i="18"/>
  <c r="Q122" i="18"/>
  <c r="Q123" i="18"/>
  <c r="Q124" i="18"/>
  <c r="Q125" i="18"/>
  <c r="Q126" i="18"/>
  <c r="Q127" i="18"/>
  <c r="Q128" i="18"/>
  <c r="Q129" i="18"/>
  <c r="Q130" i="18"/>
  <c r="Q131" i="18"/>
  <c r="Q132" i="18"/>
  <c r="Q133" i="18"/>
  <c r="Q134" i="18"/>
  <c r="Q135" i="18"/>
  <c r="Q136" i="18"/>
  <c r="Q137" i="18"/>
  <c r="Q138" i="18"/>
  <c r="Q139" i="18"/>
  <c r="Q140" i="18"/>
  <c r="Q141" i="18"/>
  <c r="Q142" i="18"/>
  <c r="Q143" i="18"/>
  <c r="Q144" i="18"/>
  <c r="Q145" i="18"/>
  <c r="Q146" i="18"/>
  <c r="Q147" i="18"/>
  <c r="Q148" i="18"/>
  <c r="Q149" i="18"/>
  <c r="Q150" i="18"/>
  <c r="Q151" i="18"/>
  <c r="Q152" i="18"/>
  <c r="Q153" i="18"/>
  <c r="Q154" i="18"/>
  <c r="Q155" i="18"/>
  <c r="Q156" i="18"/>
  <c r="Q157" i="18"/>
  <c r="Q158" i="18"/>
  <c r="Q159" i="18"/>
  <c r="Q160" i="18"/>
  <c r="Q161" i="18"/>
  <c r="Q162" i="18"/>
  <c r="Q163" i="18"/>
  <c r="Q164" i="18"/>
  <c r="Q165" i="18"/>
  <c r="Q166" i="18"/>
  <c r="Q167" i="18"/>
  <c r="Q168" i="18"/>
  <c r="Q169" i="18"/>
  <c r="Q170" i="18"/>
  <c r="Q171" i="18"/>
  <c r="Q172" i="18"/>
  <c r="Q173" i="18"/>
  <c r="Q174" i="18"/>
  <c r="Q175" i="18"/>
  <c r="Q176" i="18"/>
  <c r="Q177" i="18"/>
  <c r="Q178" i="18"/>
  <c r="Q179" i="18"/>
  <c r="Q180" i="18"/>
  <c r="Q181" i="18"/>
  <c r="Q182" i="18"/>
  <c r="Q183" i="18"/>
  <c r="Q184" i="18"/>
  <c r="Q185" i="18"/>
  <c r="Q186" i="18"/>
  <c r="Q187" i="18"/>
  <c r="Q188" i="18"/>
  <c r="Q189" i="18"/>
  <c r="Q190" i="18"/>
  <c r="Q191" i="18"/>
  <c r="Q192" i="18"/>
  <c r="Q193" i="18"/>
  <c r="Q194" i="18"/>
  <c r="Q195" i="18"/>
  <c r="Q196" i="18"/>
  <c r="Q197" i="18"/>
  <c r="Q198" i="18"/>
  <c r="Q199" i="18"/>
  <c r="Q200" i="18"/>
  <c r="Q201" i="18"/>
  <c r="Q202" i="18"/>
  <c r="Q203" i="18"/>
  <c r="Q204" i="18"/>
  <c r="Q205" i="18"/>
  <c r="Q206" i="18"/>
  <c r="Q207" i="18"/>
  <c r="Q208" i="18"/>
  <c r="Q209" i="18"/>
  <c r="Q210" i="18"/>
  <c r="Q211" i="18"/>
  <c r="Q212" i="18"/>
  <c r="Q213" i="18"/>
  <c r="Q214" i="18"/>
  <c r="Q215" i="18"/>
  <c r="Q216" i="18"/>
  <c r="Q217" i="18"/>
  <c r="Q218" i="18"/>
  <c r="Q219" i="18"/>
  <c r="Q220" i="18"/>
  <c r="Q221" i="18"/>
  <c r="Q222" i="18"/>
  <c r="Q223" i="18"/>
  <c r="Q224" i="18"/>
  <c r="Q225" i="18"/>
  <c r="Q226" i="18"/>
  <c r="Q227" i="18"/>
  <c r="Q228" i="18"/>
  <c r="Q229" i="18"/>
  <c r="Q230" i="18"/>
  <c r="Q231" i="18"/>
  <c r="Q232" i="18"/>
  <c r="Q233" i="18"/>
  <c r="Q234" i="18"/>
  <c r="Q235" i="18"/>
  <c r="Q236" i="18"/>
  <c r="Q237" i="18"/>
  <c r="Q238" i="18"/>
  <c r="Q239" i="18"/>
  <c r="Q240" i="18"/>
  <c r="Q241" i="18"/>
  <c r="Q242" i="18"/>
  <c r="Q243" i="18"/>
  <c r="Q244" i="18"/>
  <c r="Q245" i="18"/>
  <c r="Q246" i="18"/>
  <c r="Q247" i="18"/>
  <c r="Q248" i="18"/>
  <c r="Q249" i="18"/>
  <c r="Q250" i="18"/>
  <c r="Q251" i="18"/>
  <c r="Q252" i="18"/>
  <c r="Q253" i="18"/>
  <c r="Q254" i="18"/>
  <c r="Q255" i="18"/>
  <c r="Q256" i="18"/>
  <c r="Q257" i="18"/>
  <c r="Q258" i="18"/>
  <c r="Q259" i="18"/>
  <c r="Q260" i="18"/>
  <c r="Q261" i="18"/>
  <c r="Q262" i="18"/>
  <c r="Q263" i="18"/>
  <c r="Q264" i="18"/>
  <c r="Q265" i="18"/>
  <c r="Q266" i="18"/>
  <c r="Q267" i="18"/>
  <c r="Q268" i="18"/>
  <c r="Q269" i="18"/>
  <c r="Q270" i="18"/>
  <c r="Q271" i="18"/>
  <c r="Q272" i="18"/>
  <c r="Q273" i="18"/>
  <c r="Q274" i="18"/>
  <c r="Q275" i="18"/>
  <c r="Q276" i="18"/>
  <c r="Q277" i="18"/>
  <c r="Q278" i="18"/>
  <c r="Q279" i="18"/>
  <c r="Q280" i="18"/>
  <c r="Q281" i="18"/>
  <c r="Q282" i="18"/>
  <c r="Q283" i="18"/>
  <c r="Q284" i="18"/>
  <c r="Q285" i="18"/>
  <c r="Q286" i="18"/>
  <c r="Q287" i="18"/>
  <c r="Q288" i="18"/>
  <c r="Q289" i="18"/>
  <c r="Q290" i="18"/>
  <c r="Q291" i="18"/>
  <c r="Q292" i="18"/>
  <c r="Q293" i="18"/>
  <c r="Q294" i="18"/>
  <c r="Q295" i="18"/>
  <c r="Q296" i="18"/>
  <c r="Q297" i="18"/>
  <c r="Q298" i="18"/>
  <c r="Q299" i="18"/>
  <c r="Q300" i="18"/>
  <c r="Q301" i="18"/>
  <c r="Q302" i="18"/>
  <c r="Q303" i="18"/>
  <c r="Q304" i="18"/>
  <c r="Q305" i="18"/>
  <c r="Q306" i="18"/>
  <c r="Q307" i="18"/>
  <c r="Q308" i="18"/>
  <c r="Q309" i="18"/>
  <c r="Q310" i="18"/>
  <c r="Q311" i="18"/>
  <c r="Q312" i="18"/>
  <c r="Q313" i="18"/>
  <c r="Q314" i="18"/>
  <c r="Q315" i="18"/>
  <c r="Q316" i="18"/>
  <c r="Q317" i="18"/>
  <c r="Q318" i="18"/>
  <c r="Q319" i="18"/>
  <c r="Q320" i="18"/>
  <c r="Q321" i="18"/>
  <c r="Q322" i="18"/>
  <c r="Q323" i="18"/>
  <c r="Q324" i="18"/>
  <c r="Q325" i="18"/>
  <c r="Q326" i="18"/>
  <c r="Q327" i="18"/>
  <c r="Q328" i="18"/>
  <c r="Q329" i="18"/>
  <c r="Q330" i="18"/>
  <c r="Q331" i="18"/>
  <c r="Q332" i="18"/>
  <c r="Q333" i="18"/>
  <c r="Q334" i="18"/>
  <c r="Q335" i="18"/>
  <c r="Q336" i="18"/>
  <c r="Q337" i="18"/>
  <c r="Q338" i="18"/>
  <c r="Q339" i="18"/>
  <c r="Q340" i="18"/>
  <c r="Q341" i="18"/>
  <c r="Q342" i="18"/>
  <c r="Q343" i="18"/>
  <c r="Q344" i="18"/>
  <c r="Q345" i="18"/>
  <c r="Q346" i="18"/>
  <c r="Q347" i="18"/>
  <c r="Q348" i="18"/>
  <c r="Q349" i="18"/>
  <c r="Q350" i="18"/>
  <c r="Q351" i="18"/>
  <c r="Q352" i="18"/>
  <c r="Q353" i="18"/>
  <c r="Q354" i="18"/>
  <c r="Q355" i="18"/>
  <c r="Q356" i="18"/>
  <c r="Q357" i="18"/>
  <c r="Q358" i="18"/>
  <c r="Q359" i="18"/>
  <c r="Q360" i="18"/>
  <c r="Q361" i="18"/>
  <c r="Q362" i="18"/>
  <c r="Q363" i="18"/>
  <c r="Q364" i="18"/>
  <c r="Q365" i="18"/>
  <c r="Q366" i="18"/>
  <c r="Q367" i="18"/>
  <c r="Q368" i="18"/>
  <c r="Q369" i="18"/>
  <c r="Q370" i="18"/>
  <c r="Q371" i="18"/>
  <c r="Q372" i="18"/>
  <c r="Q373" i="18"/>
  <c r="Q374" i="18"/>
  <c r="Q375" i="18"/>
  <c r="Q376" i="18"/>
  <c r="Q377" i="18"/>
  <c r="Q378" i="18"/>
  <c r="Q379" i="18"/>
  <c r="Q380" i="18"/>
  <c r="Q381" i="18"/>
  <c r="Q382" i="18"/>
  <c r="Q383" i="18"/>
  <c r="Q384" i="18"/>
  <c r="Q385" i="18"/>
  <c r="Q386" i="18"/>
  <c r="Q387" i="18"/>
  <c r="Q388" i="18"/>
  <c r="Q389" i="18"/>
  <c r="Q390" i="18"/>
  <c r="Q391" i="18"/>
  <c r="Q392" i="18"/>
  <c r="Q393" i="18"/>
  <c r="Q394" i="18"/>
  <c r="Q395" i="18"/>
  <c r="Q396" i="18"/>
  <c r="Q397" i="18"/>
  <c r="Q398" i="18"/>
  <c r="Q399" i="18"/>
  <c r="Q400" i="18"/>
  <c r="Q401" i="18"/>
  <c r="Q402" i="18"/>
  <c r="Q403" i="18"/>
  <c r="Q404" i="18"/>
  <c r="Q405" i="18"/>
  <c r="Q406" i="18"/>
  <c r="Q407" i="18"/>
  <c r="Q408" i="18"/>
  <c r="Q409" i="18"/>
  <c r="Q410" i="18"/>
  <c r="Q411" i="18"/>
  <c r="Q412" i="18"/>
  <c r="Q413" i="18"/>
  <c r="Q414" i="18"/>
  <c r="Q415" i="18"/>
  <c r="Q416" i="18"/>
  <c r="Q417" i="18"/>
  <c r="Q418" i="18"/>
  <c r="Q419" i="18"/>
  <c r="Q420" i="18"/>
  <c r="Q421" i="18"/>
  <c r="Q422" i="18"/>
  <c r="Q423" i="18"/>
  <c r="Q424" i="18"/>
  <c r="Q425" i="18"/>
  <c r="Q426" i="18"/>
  <c r="Q427" i="18"/>
  <c r="Q428" i="18"/>
  <c r="Q429" i="18"/>
  <c r="Q430" i="18"/>
  <c r="Q431" i="18"/>
  <c r="Q432" i="18"/>
  <c r="Q433" i="18"/>
  <c r="Q434" i="18"/>
  <c r="Q435" i="18"/>
  <c r="Q436" i="18"/>
  <c r="Q437" i="18"/>
  <c r="Q438" i="18"/>
  <c r="Q439" i="18"/>
  <c r="Q440" i="18"/>
  <c r="Q441" i="18"/>
  <c r="Q442" i="18"/>
  <c r="Q443" i="18"/>
  <c r="Q444" i="18"/>
  <c r="Q445" i="18"/>
  <c r="Q446" i="18"/>
  <c r="Q447" i="18"/>
  <c r="Q448" i="18"/>
  <c r="Q449" i="18"/>
  <c r="Q450" i="18"/>
  <c r="Q451" i="18"/>
  <c r="Q452" i="18"/>
  <c r="Q453" i="18"/>
  <c r="Q454" i="18"/>
  <c r="Q455" i="18"/>
  <c r="Q456" i="18"/>
  <c r="Q457" i="18"/>
  <c r="Q458" i="18"/>
  <c r="Q459" i="18"/>
  <c r="Q460" i="18"/>
  <c r="Q461" i="18"/>
  <c r="Q462" i="18"/>
  <c r="Q463" i="18"/>
  <c r="Q464" i="18"/>
  <c r="Q465" i="18"/>
  <c r="Q466" i="18"/>
  <c r="Q467" i="18"/>
  <c r="Q468" i="18"/>
  <c r="Q469" i="18"/>
  <c r="Q470" i="18"/>
  <c r="Q471" i="18"/>
  <c r="Q472" i="18"/>
  <c r="Q473" i="18"/>
  <c r="Q474" i="18"/>
  <c r="Q475" i="18"/>
  <c r="Q476" i="18"/>
  <c r="Q477" i="18"/>
  <c r="Q478" i="18"/>
  <c r="Q479" i="18"/>
  <c r="Q480" i="18"/>
  <c r="Q481" i="18"/>
  <c r="Q482" i="18"/>
  <c r="Q483" i="18"/>
  <c r="Q484" i="18"/>
  <c r="Q485" i="18"/>
  <c r="Q486" i="18"/>
  <c r="Q487" i="18"/>
  <c r="Q488" i="18"/>
  <c r="Q489" i="18"/>
  <c r="Q490" i="18"/>
  <c r="Q491" i="18"/>
  <c r="Q492" i="18"/>
  <c r="Q493" i="18"/>
  <c r="Q494" i="18"/>
  <c r="Q495" i="18"/>
  <c r="Q496" i="18"/>
  <c r="Q497" i="18"/>
  <c r="Q498" i="18"/>
  <c r="Q499" i="18"/>
  <c r="Q500" i="18"/>
  <c r="R9" i="17"/>
  <c r="R10" i="17"/>
  <c r="R11" i="17"/>
  <c r="R12" i="17"/>
  <c r="R13" i="17"/>
  <c r="R14" i="17"/>
  <c r="R15" i="17"/>
  <c r="R16" i="17"/>
  <c r="R17" i="17"/>
  <c r="R18" i="17"/>
  <c r="R19" i="17"/>
  <c r="R20" i="17"/>
  <c r="R21" i="17"/>
  <c r="R22" i="17"/>
  <c r="R23" i="17"/>
  <c r="R24" i="17"/>
  <c r="R25" i="17"/>
  <c r="R26" i="17"/>
  <c r="R27" i="17"/>
  <c r="R28" i="17"/>
  <c r="R29" i="17"/>
  <c r="R30" i="17"/>
  <c r="R31" i="17"/>
  <c r="R32" i="17"/>
  <c r="R33" i="17"/>
  <c r="R34" i="17"/>
  <c r="R35" i="17"/>
  <c r="R36" i="17"/>
  <c r="R37" i="17"/>
  <c r="R38" i="17"/>
  <c r="R39" i="17"/>
  <c r="R40" i="17"/>
  <c r="R41" i="17"/>
  <c r="R42" i="17"/>
  <c r="R43" i="17"/>
  <c r="R44" i="17"/>
  <c r="R45" i="17"/>
  <c r="R46" i="17"/>
  <c r="R47" i="17"/>
  <c r="R48" i="17"/>
  <c r="R49" i="17"/>
  <c r="R50" i="17"/>
  <c r="R51" i="17"/>
  <c r="R52" i="17"/>
  <c r="R53" i="17"/>
  <c r="R54" i="17"/>
  <c r="R55" i="17"/>
  <c r="R56" i="17"/>
  <c r="R57" i="17"/>
  <c r="R58" i="17"/>
  <c r="R59" i="17"/>
  <c r="R60" i="17"/>
  <c r="R61" i="17"/>
  <c r="R62" i="17"/>
  <c r="R63" i="17"/>
  <c r="R64" i="17"/>
  <c r="R65" i="17"/>
  <c r="R66" i="17"/>
  <c r="R67" i="17"/>
  <c r="R68" i="17"/>
  <c r="R69" i="17"/>
  <c r="R70" i="17"/>
  <c r="R71" i="17"/>
  <c r="R72" i="17"/>
  <c r="R73" i="17"/>
  <c r="R74" i="17"/>
  <c r="R75" i="17"/>
  <c r="R76" i="17"/>
  <c r="R77" i="17"/>
  <c r="R78" i="17"/>
  <c r="R79" i="17"/>
  <c r="R80" i="17"/>
  <c r="R81" i="17"/>
  <c r="R82" i="17"/>
  <c r="R83" i="17"/>
  <c r="R84" i="17"/>
  <c r="R85" i="17"/>
  <c r="R86" i="17"/>
  <c r="R87" i="17"/>
  <c r="R88" i="17"/>
  <c r="R89" i="17"/>
  <c r="R90" i="17"/>
  <c r="R91" i="17"/>
  <c r="R92" i="17"/>
  <c r="R93" i="17"/>
  <c r="R94" i="17"/>
  <c r="R95" i="17"/>
  <c r="R96" i="17"/>
  <c r="R97" i="17"/>
  <c r="R98" i="17"/>
  <c r="R99" i="17"/>
  <c r="R100" i="17"/>
  <c r="R101" i="17"/>
  <c r="R102" i="17"/>
  <c r="R103" i="17"/>
  <c r="R104" i="17"/>
  <c r="R105" i="17"/>
  <c r="R106" i="17"/>
  <c r="R107" i="17"/>
  <c r="R108" i="17"/>
  <c r="R109" i="17"/>
  <c r="R110" i="17"/>
  <c r="R111" i="17"/>
  <c r="R112" i="17"/>
  <c r="R113" i="17"/>
  <c r="R114" i="17"/>
  <c r="R115" i="17"/>
  <c r="R116" i="17"/>
  <c r="R117" i="17"/>
  <c r="R118" i="17"/>
  <c r="R119" i="17"/>
  <c r="R120" i="17"/>
  <c r="R121" i="17"/>
  <c r="R122" i="17"/>
  <c r="R123" i="17"/>
  <c r="R124" i="17"/>
  <c r="R125" i="17"/>
  <c r="R126" i="17"/>
  <c r="R127" i="17"/>
  <c r="R128" i="17"/>
  <c r="R129" i="17"/>
  <c r="R130" i="17"/>
  <c r="R131" i="17"/>
  <c r="R132" i="17"/>
  <c r="R133" i="17"/>
  <c r="R134" i="17"/>
  <c r="R135" i="17"/>
  <c r="R136" i="17"/>
  <c r="R137" i="17"/>
  <c r="R138" i="17"/>
  <c r="R139" i="17"/>
  <c r="R140" i="17"/>
  <c r="R141" i="17"/>
  <c r="R142" i="17"/>
  <c r="R143" i="17"/>
  <c r="R144" i="17"/>
  <c r="R145" i="17"/>
  <c r="R146" i="17"/>
  <c r="R147" i="17"/>
  <c r="R148" i="17"/>
  <c r="R149" i="17"/>
  <c r="R150" i="17"/>
  <c r="R151" i="17"/>
  <c r="R152" i="17"/>
  <c r="R153" i="17"/>
  <c r="R154" i="17"/>
  <c r="R155" i="17"/>
  <c r="R156" i="17"/>
  <c r="R157" i="17"/>
  <c r="R158" i="17"/>
  <c r="R159" i="17"/>
  <c r="R160" i="17"/>
  <c r="R161" i="17"/>
  <c r="R162" i="17"/>
  <c r="R163" i="17"/>
  <c r="R164" i="17"/>
  <c r="R165" i="17"/>
  <c r="R166" i="17"/>
  <c r="R167" i="17"/>
  <c r="R168" i="17"/>
  <c r="R169" i="17"/>
  <c r="R170" i="17"/>
  <c r="R171" i="17"/>
  <c r="R172" i="17"/>
  <c r="R173" i="17"/>
  <c r="R174" i="17"/>
  <c r="R175" i="17"/>
  <c r="R176" i="17"/>
  <c r="R177" i="17"/>
  <c r="R178" i="17"/>
  <c r="R179" i="17"/>
  <c r="R180" i="17"/>
  <c r="R181" i="17"/>
  <c r="R182" i="17"/>
  <c r="R183" i="17"/>
  <c r="R184" i="17"/>
  <c r="R185" i="17"/>
  <c r="R186" i="17"/>
  <c r="R187" i="17"/>
  <c r="R188" i="17"/>
  <c r="R189" i="17"/>
  <c r="R190" i="17"/>
  <c r="R191" i="17"/>
  <c r="R192" i="17"/>
  <c r="R193" i="17"/>
  <c r="R194" i="17"/>
  <c r="R195" i="17"/>
  <c r="R196" i="17"/>
  <c r="R197" i="17"/>
  <c r="R198" i="17"/>
  <c r="R199" i="17"/>
  <c r="R200" i="17"/>
  <c r="R201" i="17"/>
  <c r="R202" i="17"/>
  <c r="R203" i="17"/>
  <c r="R204" i="17"/>
  <c r="R205" i="17"/>
  <c r="R206" i="17"/>
  <c r="R207" i="17"/>
  <c r="R208" i="17"/>
  <c r="R209" i="17"/>
  <c r="R210" i="17"/>
  <c r="R211" i="17"/>
  <c r="R212" i="17"/>
  <c r="R213" i="17"/>
  <c r="R214" i="17"/>
  <c r="R215" i="17"/>
  <c r="R216" i="17"/>
  <c r="R217" i="17"/>
  <c r="R218" i="17"/>
  <c r="R219" i="17"/>
  <c r="R220" i="17"/>
  <c r="R221" i="17"/>
  <c r="R222" i="17"/>
  <c r="R223" i="17"/>
  <c r="R224" i="17"/>
  <c r="R225" i="17"/>
  <c r="R226" i="17"/>
  <c r="R227" i="17"/>
  <c r="R228" i="17"/>
  <c r="R229" i="17"/>
  <c r="R230" i="17"/>
  <c r="R231" i="17"/>
  <c r="R232" i="17"/>
  <c r="R233" i="17"/>
  <c r="R234" i="17"/>
  <c r="R235" i="17"/>
  <c r="R236" i="17"/>
  <c r="R237" i="17"/>
  <c r="R238" i="17"/>
  <c r="R239" i="17"/>
  <c r="R240" i="17"/>
  <c r="R241" i="17"/>
  <c r="R242" i="17"/>
  <c r="R243" i="17"/>
  <c r="R244" i="17"/>
  <c r="R245" i="17"/>
  <c r="R246" i="17"/>
  <c r="R247" i="17"/>
  <c r="R248" i="17"/>
  <c r="R249" i="17"/>
  <c r="R250" i="17"/>
  <c r="R251" i="17"/>
  <c r="R252" i="17"/>
  <c r="R253" i="17"/>
  <c r="R254" i="17"/>
  <c r="R255" i="17"/>
  <c r="R256" i="17"/>
  <c r="R257" i="17"/>
  <c r="R258" i="17"/>
  <c r="R259" i="17"/>
  <c r="R260" i="17"/>
  <c r="R261" i="17"/>
  <c r="R262" i="17"/>
  <c r="R263" i="17"/>
  <c r="R264" i="17"/>
  <c r="R265" i="17"/>
  <c r="R266" i="17"/>
  <c r="R267" i="17"/>
  <c r="R268" i="17"/>
  <c r="R269" i="17"/>
  <c r="R270" i="17"/>
  <c r="R271" i="17"/>
  <c r="R272" i="17"/>
  <c r="R273" i="17"/>
  <c r="R274" i="17"/>
  <c r="R275" i="17"/>
  <c r="R276" i="17"/>
  <c r="R277" i="17"/>
  <c r="R278" i="17"/>
  <c r="R279" i="17"/>
  <c r="R280" i="17"/>
  <c r="R281" i="17"/>
  <c r="R282" i="17"/>
  <c r="R283" i="17"/>
  <c r="R284" i="17"/>
  <c r="R285" i="17"/>
  <c r="R286" i="17"/>
  <c r="R287" i="17"/>
  <c r="R288" i="17"/>
  <c r="R289" i="17"/>
  <c r="R290" i="17"/>
  <c r="R291" i="17"/>
  <c r="R292" i="17"/>
  <c r="R293" i="17"/>
  <c r="R294" i="17"/>
  <c r="R295" i="17"/>
  <c r="R296" i="17"/>
  <c r="R297" i="17"/>
  <c r="R298" i="17"/>
  <c r="R299" i="17"/>
  <c r="R300" i="17"/>
  <c r="R301" i="17"/>
  <c r="R302" i="17"/>
  <c r="R303" i="17"/>
  <c r="R304" i="17"/>
  <c r="R305" i="17"/>
  <c r="R306" i="17"/>
  <c r="R307" i="17"/>
  <c r="R308" i="17"/>
  <c r="R309" i="17"/>
  <c r="R310" i="17"/>
  <c r="R311" i="17"/>
  <c r="R312" i="17"/>
  <c r="R313" i="17"/>
  <c r="R314" i="17"/>
  <c r="R315" i="17"/>
  <c r="R316" i="17"/>
  <c r="R317" i="17"/>
  <c r="R318" i="17"/>
  <c r="R319" i="17"/>
  <c r="R320" i="17"/>
  <c r="R321" i="17"/>
  <c r="R322" i="17"/>
  <c r="R323" i="17"/>
  <c r="R324" i="17"/>
  <c r="R325" i="17"/>
  <c r="R326" i="17"/>
  <c r="R327" i="17"/>
  <c r="R328" i="17"/>
  <c r="R329" i="17"/>
  <c r="R330" i="17"/>
  <c r="R331" i="17"/>
  <c r="R332" i="17"/>
  <c r="R333" i="17"/>
  <c r="R334" i="17"/>
  <c r="R335" i="17"/>
  <c r="R336" i="17"/>
  <c r="R337" i="17"/>
  <c r="R338" i="17"/>
  <c r="R339" i="17"/>
  <c r="R340" i="17"/>
  <c r="R341" i="17"/>
  <c r="R342" i="17"/>
  <c r="R343" i="17"/>
  <c r="R344" i="17"/>
  <c r="R345" i="17"/>
  <c r="R346" i="17"/>
  <c r="R347" i="17"/>
  <c r="R348" i="17"/>
  <c r="R349" i="17"/>
  <c r="R350" i="17"/>
  <c r="R351" i="17"/>
  <c r="R352" i="17"/>
  <c r="R353" i="17"/>
  <c r="R354" i="17"/>
  <c r="R355" i="17"/>
  <c r="R356" i="17"/>
  <c r="R357" i="17"/>
  <c r="R358" i="17"/>
  <c r="R359" i="17"/>
  <c r="R360" i="17"/>
  <c r="R361" i="17"/>
  <c r="R362" i="17"/>
  <c r="R363" i="17"/>
  <c r="R364" i="17"/>
  <c r="R365" i="17"/>
  <c r="R366" i="17"/>
  <c r="R367" i="17"/>
  <c r="R368" i="17"/>
  <c r="R369" i="17"/>
  <c r="R370" i="17"/>
  <c r="R371" i="17"/>
  <c r="R372" i="17"/>
  <c r="R373" i="17"/>
  <c r="R374" i="17"/>
  <c r="R375" i="17"/>
  <c r="R376" i="17"/>
  <c r="R377" i="17"/>
  <c r="R378" i="17"/>
  <c r="R379" i="17"/>
  <c r="R380" i="17"/>
  <c r="R381" i="17"/>
  <c r="R382" i="17"/>
  <c r="R383" i="17"/>
  <c r="R384" i="17"/>
  <c r="R385" i="17"/>
  <c r="R386" i="17"/>
  <c r="R387" i="17"/>
  <c r="R388" i="17"/>
  <c r="R389" i="17"/>
  <c r="R390" i="17"/>
  <c r="R391" i="17"/>
  <c r="R392" i="17"/>
  <c r="R393" i="17"/>
  <c r="R394" i="17"/>
  <c r="R395" i="17"/>
  <c r="R396" i="17"/>
  <c r="R397" i="17"/>
  <c r="R398" i="17"/>
  <c r="R399" i="17"/>
  <c r="R400" i="17"/>
  <c r="R401" i="17"/>
  <c r="R402" i="17"/>
  <c r="R403" i="17"/>
  <c r="R404" i="17"/>
  <c r="R405" i="17"/>
  <c r="R406" i="17"/>
  <c r="R407" i="17"/>
  <c r="R408" i="17"/>
  <c r="R409" i="17"/>
  <c r="R410" i="17"/>
  <c r="R411" i="17"/>
  <c r="R412" i="17"/>
  <c r="R413" i="17"/>
  <c r="R414" i="17"/>
  <c r="R415" i="17"/>
  <c r="R416" i="17"/>
  <c r="R417" i="17"/>
  <c r="R418" i="17"/>
  <c r="R419" i="17"/>
  <c r="R420" i="17"/>
  <c r="R421" i="17"/>
  <c r="R422" i="17"/>
  <c r="R423" i="17"/>
  <c r="R424" i="17"/>
  <c r="R425" i="17"/>
  <c r="R426" i="17"/>
  <c r="R427" i="17"/>
  <c r="R428" i="17"/>
  <c r="R429" i="17"/>
  <c r="R430" i="17"/>
  <c r="R431" i="17"/>
  <c r="R432" i="17"/>
  <c r="R433" i="17"/>
  <c r="R434" i="17"/>
  <c r="R435" i="17"/>
  <c r="R436" i="17"/>
  <c r="R437" i="17"/>
  <c r="R438" i="17"/>
  <c r="R439" i="17"/>
  <c r="R440" i="17"/>
  <c r="R441" i="17"/>
  <c r="R442" i="17"/>
  <c r="R443" i="17"/>
  <c r="R444" i="17"/>
  <c r="R445" i="17"/>
  <c r="R446" i="17"/>
  <c r="R447" i="17"/>
  <c r="R448" i="17"/>
  <c r="R449" i="17"/>
  <c r="R450" i="17"/>
  <c r="R451" i="17"/>
  <c r="R452" i="17"/>
  <c r="R453" i="17"/>
  <c r="R454" i="17"/>
  <c r="R455" i="17"/>
  <c r="R456" i="17"/>
  <c r="R457" i="17"/>
  <c r="R458" i="17"/>
  <c r="R459" i="17"/>
  <c r="R460" i="17"/>
  <c r="R461" i="17"/>
  <c r="R462" i="17"/>
  <c r="R463" i="17"/>
  <c r="R464" i="17"/>
  <c r="R465" i="17"/>
  <c r="R466" i="17"/>
  <c r="R467" i="17"/>
  <c r="R468" i="17"/>
  <c r="R469" i="17"/>
  <c r="R470" i="17"/>
  <c r="R471" i="17"/>
  <c r="R472" i="17"/>
  <c r="R473" i="17"/>
  <c r="R474" i="17"/>
  <c r="R475" i="17"/>
  <c r="R476" i="17"/>
  <c r="R477" i="17"/>
  <c r="R478" i="17"/>
  <c r="R479" i="17"/>
  <c r="R480" i="17"/>
  <c r="R481" i="17"/>
  <c r="R482" i="17"/>
  <c r="R483" i="17"/>
  <c r="R484" i="17"/>
  <c r="R485" i="17"/>
  <c r="R486" i="17"/>
  <c r="R487" i="17"/>
  <c r="R488" i="17"/>
  <c r="R489" i="17"/>
  <c r="R490" i="17"/>
  <c r="R491" i="17"/>
  <c r="R492" i="17"/>
  <c r="R493" i="17"/>
  <c r="R494" i="17"/>
  <c r="R495" i="17"/>
  <c r="R496" i="17"/>
  <c r="R497" i="17"/>
  <c r="R498" i="17"/>
  <c r="R499" i="17"/>
  <c r="R500" i="17"/>
  <c r="M9" i="13"/>
  <c r="M10" i="13"/>
  <c r="M11" i="13"/>
  <c r="M12" i="13"/>
  <c r="M13" i="13"/>
  <c r="M14" i="13"/>
  <c r="M15" i="13"/>
  <c r="M16" i="13"/>
  <c r="M17" i="13"/>
  <c r="M18" i="13"/>
  <c r="M19" i="13"/>
  <c r="M20" i="13"/>
  <c r="M21" i="13"/>
  <c r="M22" i="13"/>
  <c r="M23" i="13"/>
  <c r="M24" i="13"/>
  <c r="M25" i="13"/>
  <c r="M26" i="13"/>
  <c r="M27" i="13"/>
  <c r="M28" i="13"/>
  <c r="M29" i="13"/>
  <c r="M30" i="13"/>
  <c r="M31" i="13"/>
  <c r="M32" i="13"/>
  <c r="M33" i="13"/>
  <c r="M34" i="13"/>
  <c r="M35" i="13"/>
  <c r="M36" i="13"/>
  <c r="M37" i="13"/>
  <c r="M38" i="13"/>
  <c r="M39" i="13"/>
  <c r="M40" i="13"/>
  <c r="M41" i="13"/>
  <c r="M42" i="13"/>
  <c r="M43" i="13"/>
  <c r="M44" i="13"/>
  <c r="M45" i="13"/>
  <c r="M46" i="13"/>
  <c r="M47" i="13"/>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83" i="13"/>
  <c r="M84" i="13"/>
  <c r="M85" i="13"/>
  <c r="M86" i="13"/>
  <c r="M87" i="13"/>
  <c r="M88" i="13"/>
  <c r="M89" i="13"/>
  <c r="M90" i="13"/>
  <c r="M91" i="13"/>
  <c r="M92" i="13"/>
  <c r="M93" i="13"/>
  <c r="M94" i="13"/>
  <c r="M95" i="13"/>
  <c r="M96" i="13"/>
  <c r="M97" i="13"/>
  <c r="M98" i="13"/>
  <c r="M99" i="13"/>
  <c r="M100" i="13"/>
  <c r="M101" i="13"/>
  <c r="M102" i="13"/>
  <c r="M103" i="13"/>
  <c r="M104" i="13"/>
  <c r="M105" i="13"/>
  <c r="M106" i="13"/>
  <c r="M107" i="13"/>
  <c r="M108" i="13"/>
  <c r="M109" i="13"/>
  <c r="M110" i="13"/>
  <c r="M111" i="13"/>
  <c r="M112" i="13"/>
  <c r="M113" i="13"/>
  <c r="M114" i="13"/>
  <c r="M115" i="13"/>
  <c r="M116" i="13"/>
  <c r="M117" i="13"/>
  <c r="M118" i="13"/>
  <c r="M119" i="13"/>
  <c r="M120" i="13"/>
  <c r="M121" i="13"/>
  <c r="M122" i="13"/>
  <c r="M123" i="13"/>
  <c r="M124" i="13"/>
  <c r="M125" i="13"/>
  <c r="M126" i="13"/>
  <c r="M127" i="13"/>
  <c r="M128" i="13"/>
  <c r="M129" i="13"/>
  <c r="M130" i="13"/>
  <c r="M131" i="13"/>
  <c r="M132" i="13"/>
  <c r="M133" i="13"/>
  <c r="M134" i="13"/>
  <c r="M135" i="13"/>
  <c r="M136" i="13"/>
  <c r="M137" i="13"/>
  <c r="M138" i="13"/>
  <c r="M139" i="13"/>
  <c r="M140" i="13"/>
  <c r="M141" i="13"/>
  <c r="M142" i="13"/>
  <c r="M143" i="13"/>
  <c r="M144" i="13"/>
  <c r="M145" i="13"/>
  <c r="M146" i="13"/>
  <c r="M147" i="13"/>
  <c r="M148" i="13"/>
  <c r="M149" i="13"/>
  <c r="M150" i="13"/>
  <c r="M151" i="13"/>
  <c r="M152" i="13"/>
  <c r="M153" i="13"/>
  <c r="M154" i="13"/>
  <c r="M155" i="13"/>
  <c r="M156" i="13"/>
  <c r="M157" i="13"/>
  <c r="M158" i="13"/>
  <c r="M159" i="13"/>
  <c r="M160" i="13"/>
  <c r="M161" i="13"/>
  <c r="M162" i="13"/>
  <c r="M163" i="13"/>
  <c r="M164" i="13"/>
  <c r="M165" i="13"/>
  <c r="M166" i="13"/>
  <c r="M167" i="13"/>
  <c r="M168" i="13"/>
  <c r="M169" i="13"/>
  <c r="M170" i="13"/>
  <c r="M171" i="13"/>
  <c r="M172" i="13"/>
  <c r="M173" i="13"/>
  <c r="M174" i="13"/>
  <c r="M175" i="13"/>
  <c r="M176" i="13"/>
  <c r="M177" i="13"/>
  <c r="M178" i="13"/>
  <c r="M179" i="13"/>
  <c r="M180" i="13"/>
  <c r="M181" i="13"/>
  <c r="M182" i="13"/>
  <c r="M183" i="13"/>
  <c r="M184" i="13"/>
  <c r="M185" i="13"/>
  <c r="M186" i="13"/>
  <c r="M187" i="13"/>
  <c r="M188" i="13"/>
  <c r="M189" i="13"/>
  <c r="M190" i="13"/>
  <c r="M191" i="13"/>
  <c r="M192" i="13"/>
  <c r="M193" i="13"/>
  <c r="M194" i="13"/>
  <c r="M195" i="13"/>
  <c r="M196" i="13"/>
  <c r="M197" i="13"/>
  <c r="M198" i="13"/>
  <c r="M199" i="13"/>
  <c r="M200" i="13"/>
  <c r="M201" i="13"/>
  <c r="M202" i="13"/>
  <c r="M203" i="13"/>
  <c r="M204" i="13"/>
  <c r="M205" i="13"/>
  <c r="M206" i="13"/>
  <c r="M207" i="13"/>
  <c r="M208" i="13"/>
  <c r="M209" i="13"/>
  <c r="M210" i="13"/>
  <c r="M211" i="13"/>
  <c r="M212" i="13"/>
  <c r="M213" i="13"/>
  <c r="M214" i="13"/>
  <c r="M215" i="13"/>
  <c r="M216" i="13"/>
  <c r="M217" i="13"/>
  <c r="M218" i="13"/>
  <c r="M219" i="13"/>
  <c r="M220" i="13"/>
  <c r="M221" i="13"/>
  <c r="M222" i="13"/>
  <c r="M223" i="13"/>
  <c r="M224" i="13"/>
  <c r="M225" i="13"/>
  <c r="M226" i="13"/>
  <c r="M227" i="13"/>
  <c r="M228" i="13"/>
  <c r="M229" i="13"/>
  <c r="M230" i="13"/>
  <c r="M231" i="13"/>
  <c r="M232" i="13"/>
  <c r="M233" i="13"/>
  <c r="M234" i="13"/>
  <c r="M235" i="13"/>
  <c r="M236" i="13"/>
  <c r="M237" i="13"/>
  <c r="M238" i="13"/>
  <c r="M239" i="13"/>
  <c r="M240" i="13"/>
  <c r="M241" i="13"/>
  <c r="M242" i="13"/>
  <c r="M243" i="13"/>
  <c r="M244" i="13"/>
  <c r="M245" i="13"/>
  <c r="M246" i="13"/>
  <c r="M247" i="13"/>
  <c r="M248" i="13"/>
  <c r="M249" i="13"/>
  <c r="M250" i="13"/>
  <c r="M251" i="13"/>
  <c r="M252" i="13"/>
  <c r="M253" i="13"/>
  <c r="M254" i="13"/>
  <c r="M255" i="13"/>
  <c r="M256" i="13"/>
  <c r="M257" i="13"/>
  <c r="M258" i="13"/>
  <c r="M259" i="13"/>
  <c r="M260" i="13"/>
  <c r="M261" i="13"/>
  <c r="M262" i="13"/>
  <c r="M263" i="13"/>
  <c r="M264" i="13"/>
  <c r="M265" i="13"/>
  <c r="M266" i="13"/>
  <c r="M267" i="13"/>
  <c r="M268" i="13"/>
  <c r="M269" i="13"/>
  <c r="M270" i="13"/>
  <c r="M271" i="13"/>
  <c r="M272" i="13"/>
  <c r="M273" i="13"/>
  <c r="M274" i="13"/>
  <c r="M275" i="13"/>
  <c r="M276" i="13"/>
  <c r="M277" i="13"/>
  <c r="M278" i="13"/>
  <c r="M279" i="13"/>
  <c r="M280" i="13"/>
  <c r="M281" i="13"/>
  <c r="M282" i="13"/>
  <c r="M283" i="13"/>
  <c r="M284" i="13"/>
  <c r="M285" i="13"/>
  <c r="M286" i="13"/>
  <c r="M287" i="13"/>
  <c r="M288" i="13"/>
  <c r="M289" i="13"/>
  <c r="M290" i="13"/>
  <c r="M291" i="13"/>
  <c r="M292" i="13"/>
  <c r="M293" i="13"/>
  <c r="M294" i="13"/>
  <c r="M295" i="13"/>
  <c r="M296" i="13"/>
  <c r="M297" i="13"/>
  <c r="M298" i="13"/>
  <c r="M299" i="13"/>
  <c r="M300" i="13"/>
  <c r="M301" i="13"/>
  <c r="M302" i="13"/>
  <c r="M303" i="13"/>
  <c r="M304" i="13"/>
  <c r="M305" i="13"/>
  <c r="M306" i="13"/>
  <c r="M307" i="13"/>
  <c r="M308" i="13"/>
  <c r="M309" i="13"/>
  <c r="M310" i="13"/>
  <c r="M311" i="13"/>
  <c r="M312" i="13"/>
  <c r="M313" i="13"/>
  <c r="M314" i="13"/>
  <c r="M315" i="13"/>
  <c r="M316" i="13"/>
  <c r="M317" i="13"/>
  <c r="M318" i="13"/>
  <c r="M319" i="13"/>
  <c r="M320" i="13"/>
  <c r="M321" i="13"/>
  <c r="M322" i="13"/>
  <c r="M323" i="13"/>
  <c r="M324" i="13"/>
  <c r="M325" i="13"/>
  <c r="M326" i="13"/>
  <c r="M327" i="13"/>
  <c r="M328" i="13"/>
  <c r="M329" i="13"/>
  <c r="M330" i="13"/>
  <c r="M331" i="13"/>
  <c r="M332" i="13"/>
  <c r="M333" i="13"/>
  <c r="M334" i="13"/>
  <c r="M335" i="13"/>
  <c r="M336" i="13"/>
  <c r="M337" i="13"/>
  <c r="M338" i="13"/>
  <c r="M339" i="13"/>
  <c r="M340" i="13"/>
  <c r="M341" i="13"/>
  <c r="M342" i="13"/>
  <c r="M343" i="13"/>
  <c r="M344" i="13"/>
  <c r="M345" i="13"/>
  <c r="M346" i="13"/>
  <c r="M347" i="13"/>
  <c r="M348" i="13"/>
  <c r="M349" i="13"/>
  <c r="M350" i="13"/>
  <c r="M351" i="13"/>
  <c r="M352" i="13"/>
  <c r="M353" i="13"/>
  <c r="M354" i="13"/>
  <c r="M355" i="13"/>
  <c r="M356" i="13"/>
  <c r="M357" i="13"/>
  <c r="M358" i="13"/>
  <c r="M359" i="13"/>
  <c r="M360" i="13"/>
  <c r="M361" i="13"/>
  <c r="M362" i="13"/>
  <c r="M363" i="13"/>
  <c r="M364" i="13"/>
  <c r="M365" i="13"/>
  <c r="M366" i="13"/>
  <c r="M367" i="13"/>
  <c r="M368" i="13"/>
  <c r="M369" i="13"/>
  <c r="M370" i="13"/>
  <c r="M371" i="13"/>
  <c r="M372" i="13"/>
  <c r="M373" i="13"/>
  <c r="M374" i="13"/>
  <c r="M375" i="13"/>
  <c r="M376" i="13"/>
  <c r="M377" i="13"/>
  <c r="M378" i="13"/>
  <c r="M379" i="13"/>
  <c r="M380" i="13"/>
  <c r="M381" i="13"/>
  <c r="M382" i="13"/>
  <c r="M383" i="13"/>
  <c r="M384" i="13"/>
  <c r="M385" i="13"/>
  <c r="M386" i="13"/>
  <c r="M387" i="13"/>
  <c r="M388" i="13"/>
  <c r="M389" i="13"/>
  <c r="M390" i="13"/>
  <c r="M391" i="13"/>
  <c r="M392" i="13"/>
  <c r="M393" i="13"/>
  <c r="M394" i="13"/>
  <c r="M395" i="13"/>
  <c r="M396" i="13"/>
  <c r="M397" i="13"/>
  <c r="M398" i="13"/>
  <c r="M399" i="13"/>
  <c r="M400" i="13"/>
  <c r="M401" i="13"/>
  <c r="M402" i="13"/>
  <c r="M403" i="13"/>
  <c r="M404" i="13"/>
  <c r="M405" i="13"/>
  <c r="M406" i="13"/>
  <c r="M407" i="13"/>
  <c r="M408" i="13"/>
  <c r="M409" i="13"/>
  <c r="M410" i="13"/>
  <c r="M411" i="13"/>
  <c r="M412" i="13"/>
  <c r="M413" i="13"/>
  <c r="M414" i="13"/>
  <c r="M415" i="13"/>
  <c r="M416" i="13"/>
  <c r="M417" i="13"/>
  <c r="M418" i="13"/>
  <c r="M419" i="13"/>
  <c r="M420" i="13"/>
  <c r="M421" i="13"/>
  <c r="M422" i="13"/>
  <c r="M423" i="13"/>
  <c r="M424" i="13"/>
  <c r="M425" i="13"/>
  <c r="M426" i="13"/>
  <c r="M427" i="13"/>
  <c r="M428" i="13"/>
  <c r="M429" i="13"/>
  <c r="M430" i="13"/>
  <c r="M431" i="13"/>
  <c r="M432" i="13"/>
  <c r="M433" i="13"/>
  <c r="M434" i="13"/>
  <c r="M435" i="13"/>
  <c r="M436" i="13"/>
  <c r="M437" i="13"/>
  <c r="M438" i="13"/>
  <c r="M439" i="13"/>
  <c r="M440" i="13"/>
  <c r="M441" i="13"/>
  <c r="M442" i="13"/>
  <c r="M443" i="13"/>
  <c r="M444" i="13"/>
  <c r="M445" i="13"/>
  <c r="M446" i="13"/>
  <c r="M447" i="13"/>
  <c r="M448" i="13"/>
  <c r="M449" i="13"/>
  <c r="M450" i="13"/>
  <c r="M451" i="13"/>
  <c r="M452" i="13"/>
  <c r="M453" i="13"/>
  <c r="M454" i="13"/>
  <c r="M455" i="13"/>
  <c r="M456" i="13"/>
  <c r="M457" i="13"/>
  <c r="M458" i="13"/>
  <c r="M459" i="13"/>
  <c r="M460" i="13"/>
  <c r="M461" i="13"/>
  <c r="M462" i="13"/>
  <c r="M463" i="13"/>
  <c r="M464" i="13"/>
  <c r="M465" i="13"/>
  <c r="M466" i="13"/>
  <c r="M467" i="13"/>
  <c r="M468" i="13"/>
  <c r="M469" i="13"/>
  <c r="M470" i="13"/>
  <c r="M471" i="13"/>
  <c r="M472" i="13"/>
  <c r="M473" i="13"/>
  <c r="M474" i="13"/>
  <c r="M475" i="13"/>
  <c r="M476" i="13"/>
  <c r="M477" i="13"/>
  <c r="M478" i="13"/>
  <c r="M479" i="13"/>
  <c r="M480" i="13"/>
  <c r="M481" i="13"/>
  <c r="M482" i="13"/>
  <c r="M483" i="13"/>
  <c r="M484" i="13"/>
  <c r="M485" i="13"/>
  <c r="M486" i="13"/>
  <c r="M487" i="13"/>
  <c r="M488" i="13"/>
  <c r="M489" i="13"/>
  <c r="M490" i="13"/>
  <c r="M491" i="13"/>
  <c r="M492" i="13"/>
  <c r="M493" i="13"/>
  <c r="M494" i="13"/>
  <c r="M495" i="13"/>
  <c r="M496" i="13"/>
  <c r="M497" i="13"/>
  <c r="M498" i="13"/>
  <c r="M499" i="13"/>
  <c r="M500" i="13"/>
  <c r="L9" i="12"/>
  <c r="L10" i="12"/>
  <c r="L11" i="12"/>
  <c r="L9" i="10"/>
  <c r="L10" i="10"/>
  <c r="L11" i="10"/>
  <c r="L12" i="10"/>
  <c r="L13" i="10"/>
  <c r="L14" i="10"/>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0" i="6"/>
  <c r="O411" i="6"/>
  <c r="O412"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39" i="6"/>
  <c r="O440"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5"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Q427" i="5"/>
  <c r="Q428" i="5"/>
  <c r="Q429" i="5"/>
  <c r="Q430" i="5"/>
  <c r="Q431" i="5"/>
  <c r="Q432" i="5"/>
  <c r="Q433" i="5"/>
  <c r="Q434" i="5"/>
  <c r="Q435" i="5"/>
  <c r="Q436" i="5"/>
  <c r="Q437" i="5"/>
  <c r="Q438" i="5"/>
  <c r="Q439" i="5"/>
  <c r="Q440" i="5"/>
  <c r="Q441" i="5"/>
  <c r="Q442" i="5"/>
  <c r="Q443" i="5"/>
  <c r="Q444" i="5"/>
  <c r="Q445" i="5"/>
  <c r="Q446" i="5"/>
  <c r="Q447" i="5"/>
  <c r="Q448" i="5"/>
  <c r="Q449" i="5"/>
  <c r="Q450" i="5"/>
  <c r="Q451" i="5"/>
  <c r="Q452" i="5"/>
  <c r="Q453" i="5"/>
  <c r="Q454" i="5"/>
  <c r="Q455" i="5"/>
  <c r="Q456" i="5"/>
  <c r="Q457" i="5"/>
  <c r="Q458" i="5"/>
  <c r="Q459" i="5"/>
  <c r="Q460" i="5"/>
  <c r="Q461" i="5"/>
  <c r="Q462" i="5"/>
  <c r="Q463" i="5"/>
  <c r="Q464" i="5"/>
  <c r="Q465" i="5"/>
  <c r="Q466" i="5"/>
  <c r="Q467" i="5"/>
  <c r="Q468" i="5"/>
  <c r="Q469" i="5"/>
  <c r="Q470" i="5"/>
  <c r="Q471" i="5"/>
  <c r="Q472" i="5"/>
  <c r="Q473" i="5"/>
  <c r="Q474" i="5"/>
  <c r="Q475" i="5"/>
  <c r="Q476" i="5"/>
  <c r="Q477" i="5"/>
  <c r="Q478" i="5"/>
  <c r="Q479" i="5"/>
  <c r="Q480" i="5"/>
  <c r="Q481" i="5"/>
  <c r="Q482" i="5"/>
  <c r="Q483" i="5"/>
  <c r="Q484" i="5"/>
  <c r="Q485" i="5"/>
  <c r="Q486" i="5"/>
  <c r="Q487" i="5"/>
  <c r="Q488" i="5"/>
  <c r="Q489" i="5"/>
  <c r="Q490" i="5"/>
  <c r="Q491" i="5"/>
  <c r="Q492" i="5"/>
  <c r="Q493" i="5"/>
  <c r="Q494" i="5"/>
  <c r="Q495" i="5"/>
  <c r="Q496" i="5"/>
  <c r="Q497" i="5"/>
  <c r="Q498" i="5"/>
  <c r="Q499" i="5"/>
  <c r="Q500" i="5"/>
  <c r="N9" i="3"/>
  <c r="T8" i="134" l="1"/>
  <c r="L7" i="133"/>
  <c r="L7" i="132"/>
  <c r="O8" i="131"/>
  <c r="O8" i="130"/>
  <c r="M8" i="129"/>
  <c r="T8" i="128"/>
  <c r="L7" i="127"/>
  <c r="L7" i="126"/>
  <c r="M9" i="123"/>
  <c r="M10" i="123"/>
  <c r="M8" i="123"/>
  <c r="O8" i="124"/>
  <c r="M8" i="125"/>
  <c r="O8" i="122"/>
  <c r="M8" i="121"/>
  <c r="L6" i="99" l="1"/>
  <c r="S8" i="22" l="1"/>
  <c r="U8" i="23"/>
  <c r="Q8" i="5"/>
  <c r="M7" i="89"/>
  <c r="T8" i="21" l="1"/>
  <c r="S8" i="19"/>
  <c r="Q8" i="18"/>
  <c r="R8" i="17"/>
  <c r="Q8" i="16"/>
  <c r="J8" i="15"/>
  <c r="M8" i="13"/>
  <c r="L8" i="12"/>
  <c r="L8" i="10"/>
  <c r="S8" i="7"/>
  <c r="O8" i="6"/>
  <c r="N8" i="3"/>
  <c r="M7" i="90" l="1"/>
  <c r="F6" i="115"/>
  <c r="L8" i="72"/>
  <c r="U8" i="69"/>
  <c r="R8" i="66"/>
  <c r="Q8" i="65"/>
  <c r="N8" i="62"/>
  <c r="P8" i="61"/>
  <c r="O8" i="58"/>
  <c r="Q8" i="57"/>
  <c r="O8" i="56"/>
  <c r="Q8" i="55"/>
  <c r="N8" i="54"/>
  <c r="K7" i="86"/>
  <c r="K7" i="85"/>
  <c r="K7" i="84"/>
  <c r="K7" i="83"/>
  <c r="M8" i="73"/>
  <c r="S8" i="71"/>
  <c r="R8" i="70"/>
  <c r="T8" i="68"/>
  <c r="S8" i="67"/>
  <c r="S8" i="63"/>
  <c r="V8" i="53"/>
  <c r="U8" i="52"/>
  <c r="W8" i="51"/>
  <c r="O8" i="50"/>
  <c r="U8" i="49"/>
  <c r="W8" i="48"/>
  <c r="V8" i="47"/>
  <c r="P8" i="46"/>
  <c r="N8" i="45"/>
  <c r="N8" i="44"/>
  <c r="S8" i="26" l="1"/>
  <c r="L8" i="25"/>
  <c r="R8"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82CFDED4-306D-4277-BD3F-C15F02682D32}">
      <text>
        <r>
          <rPr>
            <sz val="8"/>
            <rFont val="Serif"/>
          </rPr>
          <t>The category of the default aspect information.</t>
        </r>
      </text>
    </comment>
    <comment ref="B4" authorId="0" shapeId="0" xr:uid="{A27F380F-31C9-4CAE-A652-089A2785F1F8}">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<sst xmlns="http://schemas.openxmlformats.org/spreadsheetml/2006/main" count="4266" uniqueCount="1025">
  <si>
    <t>Default Aspect</t>
  </si>
  <si>
    <t>category</t>
  </si>
  <si>
    <t>value</t>
  </si>
  <si>
    <t>Period Start</t>
  </si>
  <si>
    <t>Period End</t>
  </si>
  <si>
    <t>Identifier</t>
  </si>
  <si>
    <t>Scheme</t>
  </si>
  <si>
    <t>Currency</t>
  </si>
  <si>
    <t>EUR</t>
  </si>
  <si>
    <t>Language</t>
  </si>
  <si>
    <t>en</t>
  </si>
  <si>
    <t>Table of Contents</t>
  </si>
  <si>
    <t>No.</t>
  </si>
  <si>
    <t>table</t>
  </si>
  <si>
    <t>description</t>
  </si>
  <si>
    <t>required</t>
  </si>
  <si>
    <t>1</t>
  </si>
  <si>
    <t>T01.01</t>
  </si>
  <si>
    <t>T 01.01 - Holdings of listed shares and investment fund shares or units</t>
  </si>
  <si>
    <t>2</t>
  </si>
  <si>
    <t>T01.02</t>
  </si>
  <si>
    <t>T 01.02 - Operational result of holdings of listed shares issued by affiliated non-resident parties</t>
  </si>
  <si>
    <t>3</t>
  </si>
  <si>
    <t>T01.03</t>
  </si>
  <si>
    <t>T 01.03 - Holdings of unlisted shares and other equity issued by affiliated non-resident parties</t>
  </si>
  <si>
    <t>4</t>
  </si>
  <si>
    <t>T01.04</t>
  </si>
  <si>
    <t>T 01.04 - Holdings of unlisted shares and other equity issued by (all) resident parties and non-affiliated non-resident parties</t>
  </si>
  <si>
    <t>5</t>
  </si>
  <si>
    <t>T01.05</t>
  </si>
  <si>
    <t>T 01.05 - Holdings of debt securities</t>
  </si>
  <si>
    <t>6</t>
  </si>
  <si>
    <t>7</t>
  </si>
  <si>
    <t>8</t>
  </si>
  <si>
    <t>T02.02</t>
  </si>
  <si>
    <t>T 02.02 - Intangible fixed assets - Specification</t>
  </si>
  <si>
    <t>9</t>
  </si>
  <si>
    <t>T02.03</t>
  </si>
  <si>
    <t>T 02.03 - Intangible fixed assets - Specification - Transactions by geography</t>
  </si>
  <si>
    <t>10</t>
  </si>
  <si>
    <t>T02.04</t>
  </si>
  <si>
    <t>T 02.04 - Software produced in-house and other fixed assets excluding real estate</t>
  </si>
  <si>
    <t>11</t>
  </si>
  <si>
    <t>T02.05</t>
  </si>
  <si>
    <t>T 02.05 - Real estate</t>
  </si>
  <si>
    <t>12</t>
  </si>
  <si>
    <t>13</t>
  </si>
  <si>
    <t>T03.01</t>
  </si>
  <si>
    <t>T 03.01 - Banknotes and coins</t>
  </si>
  <si>
    <t>14</t>
  </si>
  <si>
    <t>T03.02</t>
  </si>
  <si>
    <t>T 03.02 - Transferable deposits (bank accounts) held with resident banks</t>
  </si>
  <si>
    <t>15</t>
  </si>
  <si>
    <t>T03.03</t>
  </si>
  <si>
    <t>T 03.03 - Transferable deposits (bank accounts) held with non-resident banks</t>
  </si>
  <si>
    <t>16</t>
  </si>
  <si>
    <t>T03.04</t>
  </si>
  <si>
    <t>T 03.04 - Other deposits held with resident banks</t>
  </si>
  <si>
    <t>17</t>
  </si>
  <si>
    <t>T03.05</t>
  </si>
  <si>
    <t>T 03.05 - Other deposits held with non-resident banks</t>
  </si>
  <si>
    <t>18</t>
  </si>
  <si>
    <t>T03.06</t>
  </si>
  <si>
    <t>T 03.06 - Reverse repurchase agreements</t>
  </si>
  <si>
    <t>19</t>
  </si>
  <si>
    <t>T03.07</t>
  </si>
  <si>
    <t>T 03.07 - Given cash collateral related to derivatives</t>
  </si>
  <si>
    <t>20</t>
  </si>
  <si>
    <t>T03.08</t>
  </si>
  <si>
    <t>T 03.08 - Consumer credit and residential mortgages granted</t>
  </si>
  <si>
    <t>21</t>
  </si>
  <si>
    <t>T03.09</t>
  </si>
  <si>
    <t>T 03.09 - Other loans granted</t>
  </si>
  <si>
    <t>22</t>
  </si>
  <si>
    <t>T03.10</t>
  </si>
  <si>
    <t>T 03.10 - Trade credit and advances granted</t>
  </si>
  <si>
    <t>23</t>
  </si>
  <si>
    <t>T03.11</t>
  </si>
  <si>
    <t>T 03.11 - Claims of pension funds on pension managers</t>
  </si>
  <si>
    <t>24</t>
  </si>
  <si>
    <t>T03.12</t>
  </si>
  <si>
    <t>T 03.12 - Other accounts receivable (excluding accrued interest on other balance sheet items)</t>
  </si>
  <si>
    <t>25</t>
  </si>
  <si>
    <t>26</t>
  </si>
  <si>
    <t>27</t>
  </si>
  <si>
    <t>28</t>
  </si>
  <si>
    <t>29</t>
  </si>
  <si>
    <t>30</t>
  </si>
  <si>
    <t>31</t>
  </si>
  <si>
    <t>32</t>
  </si>
  <si>
    <t>33</t>
  </si>
  <si>
    <t>34</t>
  </si>
  <si>
    <t>35</t>
  </si>
  <si>
    <t>36</t>
  </si>
  <si>
    <t>37</t>
  </si>
  <si>
    <t>38</t>
  </si>
  <si>
    <t>39</t>
  </si>
  <si>
    <t>40</t>
  </si>
  <si>
    <t>41</t>
  </si>
  <si>
    <t>42</t>
  </si>
  <si>
    <t>T06.01</t>
  </si>
  <si>
    <t>T 06.01 - Securitised intangible fixed assets excluding software produced in-house</t>
  </si>
  <si>
    <t>43</t>
  </si>
  <si>
    <t>T06.02</t>
  </si>
  <si>
    <t>T 06.02 - Securitised software produced in-house and other fixed assets excluding real estate</t>
  </si>
  <si>
    <t>44</t>
  </si>
  <si>
    <t>T06.03</t>
  </si>
  <si>
    <t>T 06.03 - Securitised real estate</t>
  </si>
  <si>
    <t>45</t>
  </si>
  <si>
    <t>T06.04</t>
  </si>
  <si>
    <t>T 06.04 - Securitised reverse repurchase agreements</t>
  </si>
  <si>
    <t>46</t>
  </si>
  <si>
    <t>T06.05</t>
  </si>
  <si>
    <t>T 06.05 - Securitised given cash collateral related to derivatives</t>
  </si>
  <si>
    <t>47</t>
  </si>
  <si>
    <t>T06.06</t>
  </si>
  <si>
    <t>T 06.06 - Securitised consumer credit and residential mortgages</t>
  </si>
  <si>
    <t>48</t>
  </si>
  <si>
    <t>T06.07</t>
  </si>
  <si>
    <t>T 06.07 - Securitised claims of pension funds on pension managers</t>
  </si>
  <si>
    <t>49</t>
  </si>
  <si>
    <t>T06.08</t>
  </si>
  <si>
    <t>T 06.08 - Securitised other loans</t>
  </si>
  <si>
    <t>50</t>
  </si>
  <si>
    <t>T06.09</t>
  </si>
  <si>
    <t>T 06.09 - Securitised trade credit and advances</t>
  </si>
  <si>
    <t>51</t>
  </si>
  <si>
    <t>T06.10</t>
  </si>
  <si>
    <t>T 06.10 - Securitised other accounts receivable</t>
  </si>
  <si>
    <t>52</t>
  </si>
  <si>
    <t>T07.01</t>
  </si>
  <si>
    <t>T 07.01 - Total equity in case of listed shares issued</t>
  </si>
  <si>
    <t>53</t>
  </si>
  <si>
    <t>T07.02</t>
  </si>
  <si>
    <t>T 07.02 - Total equity in case of unlisted shares issued, held by affiliated non-resident parties</t>
  </si>
  <si>
    <t>54</t>
  </si>
  <si>
    <t>T07.03</t>
  </si>
  <si>
    <t>T 07.03 - Total equity in case of unlisted shares issued, held by (all) resident parties and non-affiliated non-resident parties</t>
  </si>
  <si>
    <t>55</t>
  </si>
  <si>
    <t>T07.04</t>
  </si>
  <si>
    <t>T 07.04 - Total equity in case of other equity (than listed and unlisted shares) issued, held by affiliated non-resident parties</t>
  </si>
  <si>
    <t>56</t>
  </si>
  <si>
    <t>T07.05</t>
  </si>
  <si>
    <t>T 07.05 - Total equity in case of other equity (than listed and unlisted shares) issued, held by (all) resident parties and non-affiliated non-resident parties</t>
  </si>
  <si>
    <t>57</t>
  </si>
  <si>
    <t>58</t>
  </si>
  <si>
    <t>59</t>
  </si>
  <si>
    <t>T07.08</t>
  </si>
  <si>
    <t>T 07.08 - Third party interest, held by affiliated non-resident parties</t>
  </si>
  <si>
    <t>60</t>
  </si>
  <si>
    <t>T07.09</t>
  </si>
  <si>
    <t>T 07.09 - Third party interest, held by (all) resident parties and non-affiliated non-resident parties</t>
  </si>
  <si>
    <t>61</t>
  </si>
  <si>
    <t>T07.10</t>
  </si>
  <si>
    <t>T 07.10 - Debt securities issued</t>
  </si>
  <si>
    <t>62</t>
  </si>
  <si>
    <t>T07.11</t>
  </si>
  <si>
    <t>T 07.11 - Operational result of listed shares issued, held by affiliated non-resident parties</t>
  </si>
  <si>
    <t>63</t>
  </si>
  <si>
    <t>T08.01</t>
  </si>
  <si>
    <t>T 08.01 - Transferable deposit received (overdraft on bank accounts) from resident banks</t>
  </si>
  <si>
    <t>64</t>
  </si>
  <si>
    <t>T08.02</t>
  </si>
  <si>
    <t>T 08.02 - Transferable deposit received (overdraft on bank accounts) from non-resident banks</t>
  </si>
  <si>
    <t>65</t>
  </si>
  <si>
    <t>T08.03</t>
  </si>
  <si>
    <t>T 08.03 - Repurchase agreements</t>
  </si>
  <si>
    <t>66</t>
  </si>
  <si>
    <t>T08.04</t>
  </si>
  <si>
    <t>T 08.04 - Received cash collateral related to derivatives</t>
  </si>
  <si>
    <t>67</t>
  </si>
  <si>
    <t>T08.05</t>
  </si>
  <si>
    <t>T 08.05 - Other loans received</t>
  </si>
  <si>
    <t>68</t>
  </si>
  <si>
    <t>T08.06</t>
  </si>
  <si>
    <t>T 08.06 - Trade credit and advances received</t>
  </si>
  <si>
    <t>69</t>
  </si>
  <si>
    <t>T08.07</t>
  </si>
  <si>
    <t>T 08.07 - Other accounts payable (excluding accrued interest on other balance sheet items)</t>
  </si>
  <si>
    <t>70</t>
  </si>
  <si>
    <t>T08.08</t>
  </si>
  <si>
    <t>T 08.08 - Provisions</t>
  </si>
  <si>
    <t>71</t>
  </si>
  <si>
    <t>T08.09</t>
  </si>
  <si>
    <t>T 08.09 - Liabilities of pension funds to pension managers</t>
  </si>
  <si>
    <t>72</t>
  </si>
  <si>
    <t>73</t>
  </si>
  <si>
    <t>74</t>
  </si>
  <si>
    <t>75</t>
  </si>
  <si>
    <t>T10.01</t>
  </si>
  <si>
    <t>T 10.01 - Options written with resident counterparties</t>
  </si>
  <si>
    <t>T10.02</t>
  </si>
  <si>
    <t>T 10.02 - Options written with non-resident counterparties</t>
  </si>
  <si>
    <t>T10.03</t>
  </si>
  <si>
    <t>T 10.03 - Options bought/employee stock options bought with resident counterparties</t>
  </si>
  <si>
    <t>T10.04</t>
  </si>
  <si>
    <t>T 10.04 - Options bought/Employee stock options bought with non-resident counterparties</t>
  </si>
  <si>
    <t>T10.05</t>
  </si>
  <si>
    <t>T 10.05 - Futures with resident counterparties</t>
  </si>
  <si>
    <t>T10.06</t>
  </si>
  <si>
    <t>T 10.06 - Futures with non-resident counterparties</t>
  </si>
  <si>
    <t>T10.07</t>
  </si>
  <si>
    <t>T 10.07 - Forwards (amongst which interest rate swaps) with resident counterparties</t>
  </si>
  <si>
    <t>T10.08</t>
  </si>
  <si>
    <t>T 10.08 - Forwards (amongst which interest rate swaps) with non-resident counterparties</t>
  </si>
  <si>
    <t>T11.01</t>
  </si>
  <si>
    <t>T 11.01 - Overview reported data - Closing balance book value - Explanations</t>
  </si>
  <si>
    <t>T12.04.01</t>
  </si>
  <si>
    <t>T 12.04.01 - Profit and loss account for OFI</t>
  </si>
  <si>
    <t>100</t>
  </si>
  <si>
    <t>T13.02</t>
  </si>
  <si>
    <t>T 13.02 - Details of foreign direct equity investments (on T01.03)</t>
  </si>
  <si>
    <t>110</t>
  </si>
  <si>
    <t>T15.02</t>
  </si>
  <si>
    <t>T 15.02 - Fintech lending</t>
  </si>
  <si>
    <t>T18.01</t>
  </si>
  <si>
    <t>T 18.01 - Central Bank Digital Currencies (CBDCs) held, issued by monetary authorities</t>
  </si>
  <si>
    <t>120</t>
  </si>
  <si>
    <t>T18.02</t>
  </si>
  <si>
    <t>T 18.02 - Backed cryptocurrencies held, issued by others than monetary authorities (i.e. stablecoins with a claim on the issuer)</t>
  </si>
  <si>
    <t>T18.03</t>
  </si>
  <si>
    <t>T 18.03 - Unbacked cryptocurrencies held (e.g. such as Bitcoin and stablecoins without a claim on the issuer i.e. not backed by assets)</t>
  </si>
  <si>
    <t>T18.04</t>
  </si>
  <si>
    <t>T 18.04 - Payment tokens held, with a corresponding liability of the issuer</t>
  </si>
  <si>
    <t>T18.05</t>
  </si>
  <si>
    <t>T 18.05 - Payment tokens held, without a corresponding liability of the issuer</t>
  </si>
  <si>
    <t>T18.06</t>
  </si>
  <si>
    <t>T 18.06 - Derivative crypto assets (i.e. derivative contracts that rely on cryptography/DLT and that can be exchanged peer-to-peer even if the notional amount is not denominated in crypto instruments)</t>
  </si>
  <si>
    <t>125</t>
  </si>
  <si>
    <t>T18.07</t>
  </si>
  <si>
    <t>T 18.07 - Derivatives assets with underlying crypto assets if derivative contracts themselves do not rely on cryptography/DLT and can not be exchanged peer-to-peer</t>
  </si>
  <si>
    <t>T18.08</t>
  </si>
  <si>
    <t>T 18.08 - Loans granted in cryptocurrencies</t>
  </si>
  <si>
    <t>T18.09</t>
  </si>
  <si>
    <t>T 18.09 - Non-fungible tokens</t>
  </si>
  <si>
    <t>T19.02</t>
  </si>
  <si>
    <t>T 19.02 - Backed cryptocurrencies, issued by others than monetary authorities (i.e. stablecoins with an obligation to the holder)</t>
  </si>
  <si>
    <t>T19.04</t>
  </si>
  <si>
    <t>T 19.04 - Payment tokens issued, with a corresponding obligation to the holder</t>
  </si>
  <si>
    <t>130</t>
  </si>
  <si>
    <t>T19.06</t>
  </si>
  <si>
    <t>T 19.06 - Derivative crypto liabilities (i.e. derivative contracts that rely on cryptography/DLT and that can be exchanged peer-to-peer even if the notional amount is not denominated in crypto instruments)</t>
  </si>
  <si>
    <t>T19.07</t>
  </si>
  <si>
    <t>T 19.07 - Derivatives liabilities with underlying crypto assets if derivative contracts themselves do not rely on cryptography/DLT and can not be exchanged peer-to-peer</t>
  </si>
  <si>
    <t>T19.08</t>
  </si>
  <si>
    <t>T 19.08 - Loans received in cryptocurrencies</t>
  </si>
  <si>
    <t>TOC</t>
  </si>
  <si>
    <t>Assets</t>
  </si>
  <si>
    <t>Dividend declared (gross) during the period</t>
  </si>
  <si>
    <t>Explanation</t>
  </si>
  <si>
    <t>Validation Results (do not adjust)</t>
  </si>
  <si>
    <t>Position at the beginning of the period (market value)</t>
  </si>
  <si>
    <t>Changes during the period</t>
  </si>
  <si>
    <t>Position at the end of the period (market value)</t>
  </si>
  <si>
    <t>Transactions</t>
  </si>
  <si>
    <t>Revaluation</t>
  </si>
  <si>
    <t>Other changes (market value)</t>
  </si>
  <si>
    <t>Rectifications</t>
  </si>
  <si>
    <t>Purchases (transaction value)</t>
  </si>
  <si>
    <t>Sales (transaction value)</t>
  </si>
  <si>
    <t>Exchange rate changes</t>
  </si>
  <si>
    <t>Price changes</t>
  </si>
  <si>
    <t>010</t>
  </si>
  <si>
    <t>020</t>
  </si>
  <si>
    <t>030</t>
  </si>
  <si>
    <t>040</t>
  </si>
  <si>
    <t>050</t>
  </si>
  <si>
    <t>060</t>
  </si>
  <si>
    <t>070</t>
  </si>
  <si>
    <t>080</t>
  </si>
  <si>
    <t>090</t>
  </si>
  <si>
    <t xml:space="preserve">Corresponding to each reported row, error(s) may be shown below and in the reporting table left (red cells). Please fix these errors before sending in your report. </t>
  </si>
  <si>
    <t>Listed shares</t>
  </si>
  <si>
    <t>Investment fund shares or units</t>
  </si>
  <si>
    <t>Operational result</t>
  </si>
  <si>
    <t>Instrument and Assets Classification</t>
  </si>
  <si>
    <t>Country of counterparty</t>
  </si>
  <si>
    <t>Sector of the counterparty</t>
  </si>
  <si>
    <t>Relation to counterparty</t>
  </si>
  <si>
    <t>Afghanistan</t>
  </si>
  <si>
    <t>Non-financial corporations</t>
  </si>
  <si>
    <t>Parent company</t>
  </si>
  <si>
    <t>Dividend declared (gross)</t>
  </si>
  <si>
    <t>Unlisted shares</t>
  </si>
  <si>
    <t>Interest</t>
  </si>
  <si>
    <t>Position of accrued interest at the beginning of the period</t>
  </si>
  <si>
    <t>Position of accrued interest at the end of the period</t>
  </si>
  <si>
    <t>Accrued interest during the period</t>
  </si>
  <si>
    <t>Sold interest during the period</t>
  </si>
  <si>
    <t>Purchased interest during the period</t>
  </si>
  <si>
    <t>Coupon amount received during the period</t>
  </si>
  <si>
    <t>Revaluation and other changes</t>
  </si>
  <si>
    <t>140</t>
  </si>
  <si>
    <t>150</t>
  </si>
  <si>
    <t>Debt securities</t>
  </si>
  <si>
    <t>Position at the beginning of the period (excl. accrued interest)</t>
  </si>
  <si>
    <t>Position at the end of the period (excl. accrued interest)</t>
  </si>
  <si>
    <t>Other changes</t>
  </si>
  <si>
    <t>Increase in assets (transaction value)</t>
  </si>
  <si>
    <t>Decrease in assets (transaction value)</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</si>
  <si>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</si>
  <si>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</si>
  <si>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</si>
  <si>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</si>
  <si>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</si>
  <si>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</si>
  <si>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</si>
  <si>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</si>
  <si>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</si>
  <si>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</si>
  <si>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</si>
  <si>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</si>
  <si>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Exploitation result</t>
  </si>
  <si>
    <t>Real estate for own use, owned</t>
  </si>
  <si>
    <t>Currency (cash amounts)</t>
  </si>
  <si>
    <t>Received interest during the period</t>
  </si>
  <si>
    <t>Transferable deposits (bank accounts)</t>
  </si>
  <si>
    <t>Original maturity</t>
  </si>
  <si>
    <t>055</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</si>
  <si>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</si>
  <si>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</si>
  <si>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</si>
  <si>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</si>
  <si>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</si>
  <si>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</si>
  <si>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</si>
  <si>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</si>
  <si>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</si>
  <si>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</si>
  <si>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</si>
  <si>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</si>
  <si>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t>
  </si>
  <si>
    <t>Country of the seller</t>
  </si>
  <si>
    <t>Sector of the seller</t>
  </si>
  <si>
    <t>Securitised, not derecognised by the seller</t>
  </si>
  <si>
    <t>Asset</t>
  </si>
  <si>
    <t>Liabilities</t>
  </si>
  <si>
    <t>Issuance or inflow (amount raised)</t>
  </si>
  <si>
    <t>Buyback or outflow (amount paid)</t>
  </si>
  <si>
    <t>Other equity</t>
  </si>
  <si>
    <t>Third party interest</t>
  </si>
  <si>
    <t>Coupon amount paid during the period</t>
  </si>
  <si>
    <t>Issuance (amount raised)</t>
  </si>
  <si>
    <t>Redemption (amount paid)</t>
  </si>
  <si>
    <t>Position at the beginning of the period (excl accrued interest)</t>
  </si>
  <si>
    <t>Position at the end of the period (excl accrued interest)</t>
  </si>
  <si>
    <t>Paid interest during the period</t>
  </si>
  <si>
    <t>Increase in liabilities (transaction value)</t>
  </si>
  <si>
    <t>Decrease in liabilities (transaction value)</t>
  </si>
  <si>
    <t>Other loans excluding operational lease liabilities</t>
  </si>
  <si>
    <t>Other accounts payable (excluding accrued interest on other balance sheet items)</t>
  </si>
  <si>
    <t>Provisions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</si>
  <si>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</si>
  <si>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</si>
  <si>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</si>
  <si>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</si>
  <si>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</si>
  <si>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</si>
  <si>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</si>
  <si>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</si>
  <si>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beginning of the period</t>
  </si>
  <si>
    <t>Position at the end of the period</t>
  </si>
  <si>
    <t>Revaluations</t>
  </si>
  <si>
    <t>Premiums paid</t>
  </si>
  <si>
    <t>Premiums received</t>
  </si>
  <si>
    <t>Options</t>
  </si>
  <si>
    <t>Futures</t>
  </si>
  <si>
    <t>Deposit taking corporations</t>
  </si>
  <si>
    <t>Payments</t>
  </si>
  <si>
    <t>Receipts</t>
  </si>
  <si>
    <t>Interest Rate Swaps</t>
  </si>
  <si>
    <t>Net transactions</t>
  </si>
  <si>
    <t>Position at the end of the period (book value)</t>
  </si>
  <si>
    <t>(Abstract)</t>
  </si>
  <si>
    <t>Intangible fixed assets</t>
  </si>
  <si>
    <t>Tangible fixed assets (excl real estate)</t>
  </si>
  <si>
    <t>Real estate</t>
  </si>
  <si>
    <t>Shares (excluding shares/units of Investment funds)</t>
  </si>
  <si>
    <t>Investment funds shares/units</t>
  </si>
  <si>
    <t>Loans</t>
  </si>
  <si>
    <t>Trade credit and advances granted</t>
  </si>
  <si>
    <t>Other accounts receivable (excluding accrued interest on balance sheet items)</t>
  </si>
  <si>
    <t>Currency, Transferable deposits and other deposits</t>
  </si>
  <si>
    <t>Financial derivatives</t>
  </si>
  <si>
    <t>Non-life insurance technical reserves</t>
  </si>
  <si>
    <t>Accrued interest</t>
  </si>
  <si>
    <t>Total assets</t>
  </si>
  <si>
    <t>160</t>
  </si>
  <si>
    <t>Own funds / capital invested in limited liability companies</t>
  </si>
  <si>
    <t>170</t>
  </si>
  <si>
    <t>180</t>
  </si>
  <si>
    <t>Investment fund shares/units issued</t>
  </si>
  <si>
    <t>190</t>
  </si>
  <si>
    <t>200</t>
  </si>
  <si>
    <t>210</t>
  </si>
  <si>
    <t>Insurance technical reserves (excluding claims of pension funds on pension managers)</t>
  </si>
  <si>
    <t>220</t>
  </si>
  <si>
    <t>230</t>
  </si>
  <si>
    <t>240</t>
  </si>
  <si>
    <t>Deposits</t>
  </si>
  <si>
    <t>250</t>
  </si>
  <si>
    <t>260</t>
  </si>
  <si>
    <t>Trade credit and advances received</t>
  </si>
  <si>
    <t>270</t>
  </si>
  <si>
    <t>Other accounts payable (excluding accrued interest on balance sheet items)</t>
  </si>
  <si>
    <t>280</t>
  </si>
  <si>
    <t>290</t>
  </si>
  <si>
    <t>Total liabilities</t>
  </si>
  <si>
    <t>300</t>
  </si>
  <si>
    <t>Total assets - Total liabilities</t>
  </si>
  <si>
    <t>310</t>
  </si>
  <si>
    <t>Revenues</t>
  </si>
  <si>
    <t>Costs</t>
  </si>
  <si>
    <t>Capital and investment income</t>
  </si>
  <si>
    <t>Investment income (direct)</t>
  </si>
  <si>
    <t>Interest income (excluding interest income on derivatives)</t>
  </si>
  <si>
    <t>-</t>
  </si>
  <si>
    <t>Interest income on derivatives</t>
  </si>
  <si>
    <t>Dividend income</t>
  </si>
  <si>
    <t>Other capital income</t>
  </si>
  <si>
    <t>Investment income (indirect)</t>
  </si>
  <si>
    <t>Change in value of participating interest and investments (excl book profits/losses)</t>
  </si>
  <si>
    <t>Book profit/loss on sale of participating interest</t>
  </si>
  <si>
    <t>Other income not elsewhere included</t>
  </si>
  <si>
    <t>Total revenues</t>
  </si>
  <si>
    <t>Capital costs</t>
  </si>
  <si>
    <t>Interest expense on derivatives</t>
  </si>
  <si>
    <t>Impairments</t>
  </si>
  <si>
    <t>Employee costs</t>
  </si>
  <si>
    <t>Wages and salaries</t>
  </si>
  <si>
    <t>Pension costs</t>
  </si>
  <si>
    <t>Other social security costs</t>
  </si>
  <si>
    <t>Other staff costs</t>
  </si>
  <si>
    <t>General administrative expenses</t>
  </si>
  <si>
    <t>Withholding tax paid on received dividend and interest income</t>
  </si>
  <si>
    <t>Other costs not elsewhere included</t>
  </si>
  <si>
    <t>Total costs</t>
  </si>
  <si>
    <t>Result from pre-tax operational management</t>
  </si>
  <si>
    <t>Taxes on the result from operational management</t>
  </si>
  <si>
    <t>Result from operational management (net)</t>
  </si>
  <si>
    <t>Paid out dividend</t>
  </si>
  <si>
    <t>Memorandum items</t>
  </si>
  <si>
    <t>Netherlands</t>
  </si>
  <si>
    <t>Amount</t>
  </si>
  <si>
    <t>Number</t>
  </si>
  <si>
    <t>Rents and rental income from domestic real estate</t>
  </si>
  <si>
    <t>Income from trading in financial assets for own account</t>
  </si>
  <si>
    <t>Commission and revenues from other financial and commercial services</t>
  </si>
  <si>
    <t>Revenues from insurance intermediation</t>
  </si>
  <si>
    <t>Interest expense on operational lease liabilities (excluding interest expense on derivatives)</t>
  </si>
  <si>
    <t>Interest expense excluding on operational lease liabilities (excluding interest expense on derivatives)</t>
  </si>
  <si>
    <t>Wages in kind (including interest relief)</t>
  </si>
  <si>
    <t>Payments on behalf of agency staff</t>
  </si>
  <si>
    <t>Operating costs of domestic real estate (excluding labour costs)</t>
  </si>
  <si>
    <t>Depreciation on non financial assets owned</t>
  </si>
  <si>
    <t>Depreciation on operational leased (right-of use) non financial assets</t>
  </si>
  <si>
    <t>320</t>
  </si>
  <si>
    <t>330</t>
  </si>
  <si>
    <t>340</t>
  </si>
  <si>
    <t>350</t>
  </si>
  <si>
    <t>360</t>
  </si>
  <si>
    <t>370</t>
  </si>
  <si>
    <t>380</t>
  </si>
  <si>
    <t>390</t>
  </si>
  <si>
    <t>400</t>
  </si>
  <si>
    <t>Number of staff (headcount)</t>
  </si>
  <si>
    <t>Deferred purchase price (revenue)</t>
  </si>
  <si>
    <t>Sale of goods</t>
  </si>
  <si>
    <t>Deferred purchase price (cost)</t>
  </si>
  <si>
    <t>Costs of services other than general administrative expenses</t>
  </si>
  <si>
    <t>313</t>
  </si>
  <si>
    <t>Purchase of goods</t>
  </si>
  <si>
    <t>317</t>
  </si>
  <si>
    <t>Depreciation on securitised loans</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</si>
  <si>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</si>
  <si>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</si>
  <si>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</si>
  <si>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</si>
  <si>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</si>
  <si>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</si>
  <si>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</si>
  <si>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</si>
  <si>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Percentage of the equity investment</t>
  </si>
  <si>
    <t>Valuation</t>
  </si>
  <si>
    <t>Equity investment name</t>
  </si>
  <si>
    <t>Participation in foreign syndicated loans</t>
  </si>
  <si>
    <t>Participation by nonresidents in Dutch syndicated loans</t>
  </si>
  <si>
    <t>Position at the beginning of the period (incl. accrued interest)</t>
  </si>
  <si>
    <t>Position at the end of the period (incl. accrued interest)</t>
  </si>
  <si>
    <t>Fintech lending</t>
  </si>
  <si>
    <t>Non-MMF investment fund shares/units</t>
  </si>
  <si>
    <t>Non MMF investment funds</t>
  </si>
  <si>
    <t>Central Bank Digital Currencies (CBDCs)</t>
  </si>
  <si>
    <t>Central bank</t>
  </si>
  <si>
    <t>Rewards during the period</t>
  </si>
  <si>
    <t>Backed cryptocurrencies</t>
  </si>
  <si>
    <t>Bitcoin</t>
  </si>
  <si>
    <t>Ethereum</t>
  </si>
  <si>
    <t>Other unbacked cryptocurrencies than Bitcoin and Ethereum</t>
  </si>
  <si>
    <t>Payment tokens with corresponding liability</t>
  </si>
  <si>
    <t>Payment tokens without corresponding liability</t>
  </si>
  <si>
    <t>Crypto options relying on cryptography/DLT</t>
  </si>
  <si>
    <t>Options not relying on cryptography/DLT with notionals in cryptos</t>
  </si>
  <si>
    <t>Loans in cryptocurrencies</t>
  </si>
  <si>
    <t>No maturity</t>
  </si>
  <si>
    <t>Non-fungible tokens</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</si>
  <si>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</si>
  <si>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</si>
  <si>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</si>
  <si>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</si>
  <si>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</si>
  <si>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</si>
  <si>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</si>
  <si>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</si>
  <si>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</si>
  <si>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</si>
  <si>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</si>
  <si>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</si>
  <si>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</si>
  <si>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</si>
  <si>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</si>
  <si>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</si>
  <si>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</si>
  <si>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</si>
  <si>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</si>
  <si>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</si>
  <si>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</si>
  <si>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</si>
  <si>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</si>
  <si>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</si>
  <si>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</si>
  <si>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</si>
  <si>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</si>
  <si>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</si>
  <si>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</si>
  <si>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</si>
  <si>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</si>
  <si>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</si>
  <si>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</si>
  <si>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</si>
  <si>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</si>
  <si>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</si>
  <si>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</si>
  <si>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</si>
  <si>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</si>
  <si>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</si>
  <si>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</si>
  <si>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</si>
  <si>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</si>
  <si>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</si>
  <si>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</si>
  <si>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</si>
  <si>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</si>
  <si>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</si>
  <si>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</si>
  <si>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</si>
  <si>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</si>
  <si>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</si>
  <si>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</si>
  <si>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</si>
  <si>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</si>
  <si>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</si>
  <si>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</si>
  <si>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</si>
  <si>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</si>
  <si>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</si>
  <si>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</si>
  <si>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</si>
  <si>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</si>
  <si>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</si>
  <si>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</si>
  <si>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</si>
  <si>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</si>
  <si>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</si>
  <si>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</si>
  <si>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</si>
  <si>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</si>
  <si>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</si>
  <si>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</si>
  <si>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</si>
  <si>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</si>
  <si>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</si>
  <si>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</si>
  <si>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</si>
  <si>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</si>
  <si>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</si>
  <si>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</si>
  <si>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</si>
  <si>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</si>
  <si>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</si>
  <si>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</si>
  <si>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</si>
  <si>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</si>
  <si>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</si>
  <si>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</si>
  <si>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</si>
  <si>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</si>
  <si>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</si>
  <si>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</si>
  <si>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</si>
  <si>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</si>
  <si>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</si>
  <si>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</si>
  <si>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</si>
  <si>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</si>
  <si>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</si>
  <si>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</si>
  <si>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</si>
  <si>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</si>
  <si>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</si>
  <si>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</si>
  <si>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</si>
  <si>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</si>
  <si>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</si>
  <si>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</si>
  <si>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</si>
  <si>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</si>
  <si>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</si>
  <si>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</si>
  <si>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</si>
  <si>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</si>
  <si>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</si>
  <si>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</si>
  <si>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</si>
  <si>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</si>
  <si>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</si>
  <si>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</si>
  <si>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</si>
  <si>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</si>
  <si>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</si>
  <si>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</si>
  <si>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</si>
  <si>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</si>
  <si>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</si>
  <si>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</si>
  <si>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</si>
  <si>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</si>
  <si>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</si>
  <si>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</si>
  <si>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</si>
  <si>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</si>
  <si>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</si>
  <si>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</si>
  <si>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</si>
  <si>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</si>
  <si>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</si>
  <si>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</si>
  <si>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</si>
  <si>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</si>
  <si>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</si>
  <si>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</si>
  <si>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</si>
  <si>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</si>
  <si>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</si>
  <si>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</si>
  <si>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</si>
  <si>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</si>
  <si>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</si>
  <si>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</si>
  <si>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</si>
  <si>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</si>
  <si>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</si>
  <si>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</si>
  <si>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</si>
  <si>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</si>
  <si>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</si>
  <si>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</si>
  <si>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</si>
  <si>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</si>
  <si>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</si>
  <si>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</si>
  <si>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</si>
  <si>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</si>
  <si>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</si>
  <si>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</si>
  <si>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</si>
  <si>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</si>
  <si>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</si>
  <si>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</si>
  <si>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</si>
  <si>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</si>
  <si>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</si>
  <si>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</si>
  <si>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</si>
  <si>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</si>
  <si>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</si>
  <si>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</si>
  <si>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</si>
  <si>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</si>
  <si>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</si>
  <si>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</si>
  <si>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</si>
  <si>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</si>
  <si>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</si>
  <si>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</si>
  <si>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</si>
  <si>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</si>
  <si>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</si>
  <si>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</si>
  <si>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</si>
  <si>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</si>
  <si>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</si>
  <si>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</si>
  <si>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</si>
  <si>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</si>
  <si>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</si>
  <si>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</si>
  <si>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</si>
  <si>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</si>
  <si>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</si>
  <si>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</si>
  <si>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</si>
  <si>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</si>
  <si>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</si>
  <si>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</si>
  <si>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</si>
  <si>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</si>
  <si>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</si>
  <si>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</si>
  <si>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</si>
  <si>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</si>
  <si>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</si>
  <si>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</si>
  <si>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</si>
  <si>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</si>
  <si>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</si>
  <si>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</si>
  <si>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</si>
  <si>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</si>
  <si>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</si>
  <si>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</si>
  <si>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</si>
  <si>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</si>
  <si>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</si>
  <si>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</si>
  <si>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</si>
  <si>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</si>
  <si>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</si>
  <si>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</si>
  <si>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</si>
  <si>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</si>
  <si>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</si>
  <si>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</si>
  <si>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</si>
  <si>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</si>
  <si>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</si>
  <si>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</si>
  <si>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</si>
  <si>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</si>
  <si>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</si>
  <si>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</si>
  <si>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</si>
  <si>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</si>
  <si>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</si>
  <si>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</si>
  <si>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</si>
  <si>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</si>
  <si>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</si>
  <si>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</si>
  <si>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</si>
  <si>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</si>
  <si>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</si>
  <si>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</si>
  <si>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</si>
  <si>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</si>
  <si>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</si>
  <si>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</si>
  <si>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</si>
  <si>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</si>
  <si>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</si>
  <si>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</si>
  <si>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</si>
  <si>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</si>
  <si>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</si>
  <si>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</si>
  <si>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</si>
  <si>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</si>
  <si>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</si>
  <si>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</si>
  <si>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</si>
  <si>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</si>
  <si>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</si>
  <si>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</si>
  <si>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</si>
  <si>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</si>
  <si>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</si>
  <si>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</si>
  <si>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</si>
  <si>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</si>
  <si>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</si>
  <si>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</si>
  <si>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</si>
  <si>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</si>
  <si>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</si>
  <si>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</si>
  <si>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</si>
  <si>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</si>
  <si>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</si>
  <si>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</si>
  <si>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</si>
  <si>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</si>
  <si>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</si>
  <si>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</si>
  <si>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</si>
  <si>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</si>
  <si>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</si>
  <si>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</si>
  <si>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</si>
  <si>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</si>
  <si>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</si>
  <si>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</si>
  <si>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</si>
  <si>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</si>
  <si>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</si>
  <si>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</si>
  <si>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</si>
  <si>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</si>
  <si>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</si>
  <si>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</si>
  <si>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</si>
  <si>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</si>
  <si>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</si>
  <si>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</si>
  <si>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</si>
  <si>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</si>
  <si>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</si>
  <si>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</si>
  <si>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</si>
  <si>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</si>
  <si>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</si>
  <si>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</si>
  <si>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</si>
  <si>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</si>
  <si>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</si>
  <si>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</si>
  <si>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</si>
  <si>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</si>
  <si>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</si>
  <si>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</si>
  <si>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</si>
  <si>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</si>
  <si>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</si>
  <si>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</si>
  <si>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</si>
  <si>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</si>
  <si>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</si>
  <si>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</si>
  <si>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</si>
  <si>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</si>
  <si>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</si>
  <si>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</si>
  <si>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</si>
  <si>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</si>
  <si>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</si>
  <si>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</si>
  <si>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</si>
  <si>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</si>
  <si>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</si>
  <si>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</si>
  <si>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</si>
  <si>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</si>
  <si>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</si>
  <si>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</si>
  <si>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</si>
  <si>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</si>
  <si>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</si>
  <si>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</si>
  <si>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</si>
  <si>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</si>
  <si>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</si>
  <si>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</si>
  <si>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</si>
  <si>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</si>
  <si>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</si>
  <si>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</si>
  <si>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</si>
  <si>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</si>
  <si>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</si>
  <si>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</si>
  <si>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</si>
  <si>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</si>
  <si>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</si>
  <si>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</si>
  <si>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</si>
  <si>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</si>
  <si>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</si>
  <si>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</si>
  <si>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</si>
  <si>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</si>
  <si>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</si>
  <si>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</si>
  <si>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</si>
  <si>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</si>
  <si>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</si>
  <si>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</si>
  <si>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</si>
  <si>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</si>
  <si>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</si>
  <si>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</si>
  <si>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</si>
  <si>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</si>
  <si>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</si>
  <si>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</si>
  <si>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</si>
  <si>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</si>
  <si>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</si>
  <si>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</si>
  <si>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</si>
  <si>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</si>
  <si>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</si>
  <si>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</si>
  <si>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</si>
  <si>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</si>
  <si>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</si>
  <si>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</si>
  <si>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</si>
  <si>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</si>
  <si>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</si>
  <si>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</si>
  <si>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</si>
  <si>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</si>
  <si>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</si>
  <si>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</si>
  <si>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</si>
  <si>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</si>
  <si>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</si>
  <si>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</si>
  <si>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</si>
  <si>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</si>
  <si>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</si>
  <si>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</si>
  <si>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</si>
  <si>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</si>
  <si>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</si>
  <si>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</si>
  <si>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</si>
  <si>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</si>
  <si>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</si>
  <si>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</si>
  <si>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</si>
  <si>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</si>
  <si>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</si>
  <si>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</si>
  <si>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</si>
  <si>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</si>
  <si>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</si>
  <si>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</si>
  <si>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</si>
  <si>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</si>
  <si>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</si>
  <si>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</si>
  <si>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</si>
  <si>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</si>
  <si>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</si>
  <si>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</si>
  <si>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</si>
  <si>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</si>
  <si>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</si>
  <si>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</si>
  <si>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</si>
  <si>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</si>
  <si>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</si>
  <si>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</si>
  <si>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</si>
  <si>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</si>
  <si>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</si>
  <si>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</si>
  <si>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</si>
  <si>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</si>
  <si>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</si>
  <si>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</si>
  <si>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</si>
  <si>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</si>
  <si>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</si>
  <si>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</si>
  <si>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</si>
  <si>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</si>
  <si>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</si>
  <si>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</si>
  <si>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</si>
  <si>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</si>
  <si>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</si>
  <si>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</si>
  <si>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</si>
  <si>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</si>
  <si>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</si>
  <si>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</si>
  <si>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</si>
  <si>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</si>
  <si>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</si>
  <si>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</si>
  <si>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</si>
  <si>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</si>
  <si>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</si>
  <si>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</si>
  <si>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</si>
  <si>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</si>
  <si>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</si>
  <si>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</si>
  <si>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</si>
  <si>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</si>
  <si>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</si>
  <si>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</si>
  <si>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</si>
  <si>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</si>
  <si>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</si>
  <si>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</si>
  <si>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</si>
  <si>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</si>
  <si>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</si>
  <si>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</si>
  <si>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</si>
  <si>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</si>
  <si>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</si>
  <si>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</si>
  <si>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</si>
  <si>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</si>
  <si>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</si>
  <si>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</si>
  <si>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</si>
  <si>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http://www.dnb.nl/xbrl/fws/dnb-nr/mes-2021-01/2025-10-16/mod/fvc</t>
  </si>
  <si>
    <r>
      <rPr>
        <b/>
        <sz val="11"/>
        <color rgb="FF000000"/>
        <rFont val="Aptos Narrow"/>
        <family val="2"/>
        <scheme val="minor"/>
      </rPr>
      <t>Period Start</t>
    </r>
    <r>
      <rPr>
        <sz val="11"/>
        <color rgb="FF000000"/>
        <rFont val="Aptos Narrow"/>
        <family val="2"/>
        <scheme val="minor"/>
      </rPr>
      <t xml:space="preserve"> is first day of calendar quarter (yyyy-mm-dd)</t>
    </r>
  </si>
  <si>
    <r>
      <rPr>
        <b/>
        <sz val="11"/>
        <color rgb="FF000000"/>
        <rFont val="Aptos Narrow"/>
        <family val="2"/>
        <scheme val="minor"/>
      </rPr>
      <t>Period End</t>
    </r>
    <r>
      <rPr>
        <sz val="11"/>
        <color rgb="FF000000"/>
        <rFont val="Aptos Narrow"/>
        <family val="2"/>
        <scheme val="minor"/>
      </rPr>
      <t xml:space="preserve"> is last day of calendar quarter (yyyy-mm-dd)</t>
    </r>
  </si>
  <si>
    <t>Provide KVK-number (from Chamber of Commerce)</t>
  </si>
  <si>
    <t>All amounts should be reported in whole euros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</si>
</sst>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_ "/>
    <numFmt numFmtId="166" formatCode="#,##0.00%_ "/>
  </numFmts>
  <fonts count="15">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
      <b/>
      <sz val="11"/>
      <color rgb="FF000000"/>
      <name val="Calibri"/>
      <family val="2"/>
    </font>
    <font>
      <sz val="11"/>
      <color rgb="FF000000"/>
      <name val="Aptos Narrow"/>
      <family val="2"/>
      <scheme val="minor"/>
    </font>
    <font>
      <b/>
      <sz val="11"/>
      <color rgb="FF000000"/>
      <name val="Aptos Narrow"/>
      <family val="2"/>
      <scheme val="minor"/>
    </font>
  </fonts>
  <fills count="11">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C8C8C8"/>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style="thin">
        <color rgb="FFFFFFB9"/>
      </right>
      <top style="thin">
        <color indexed="64"/>
      </top>
      <bottom style="thin">
        <color indexed="64"/>
      </bottom>
      <diagonal/>
    </border>
    <border>
      <left style="thin">
        <color rgb="FF000000"/>
      </left>
      <right style="thin">
        <color rgb="FFFFFFB9"/>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FFFFB9"/>
      </right>
      <top style="thin">
        <color rgb="FF000000"/>
      </top>
      <bottom style="thin">
        <color indexed="64"/>
      </bottom>
      <diagonal/>
    </border>
  </borders>
  <cellStyleXfs count="2">
    <xf numFmtId="0" fontId="0" fillId="0" borderId="0"/>
    <xf numFmtId="0" fontId="8" fillId="0" borderId="0"/>
  </cellStyleXfs>
  <cellXfs count="59">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5"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49"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165" fontId="5" fillId="6" borderId="3" xfId="0" applyNumberFormat="1" applyFont="1" applyFill="1" applyBorder="1" applyAlignment="1">
      <alignment horizontal="right" vertical="center" wrapText="1"/>
    </xf>
    <xf numFmtId="49" fontId="5" fillId="6" borderId="3" xfId="0" applyNumberFormat="1"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5" borderId="3" xfId="0" applyFont="1" applyFill="1" applyBorder="1" applyAlignment="1" applyProtection="1">
      <alignment horizontal="left" vertical="top"/>
      <protection locked="0"/>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166" fontId="5" fillId="2" borderId="3" xfId="0" applyNumberFormat="1" applyFont="1" applyFill="1" applyBorder="1" applyAlignment="1" applyProtection="1">
      <alignment horizontal="right" vertical="top"/>
      <protection locked="0"/>
    </xf>
    <xf numFmtId="165" fontId="5" fillId="7" borderId="3" xfId="0" applyNumberFormat="1" applyFont="1" applyFill="1" applyBorder="1" applyAlignment="1">
      <alignment horizontal="right" vertical="top"/>
    </xf>
    <xf numFmtId="0" fontId="8" fillId="0" borderId="0" xfId="1"/>
    <xf numFmtId="0" fontId="10" fillId="8" borderId="9" xfId="0" applyFont="1" applyFill="1" applyBorder="1" applyAlignment="1">
      <alignment horizontal="center" wrapText="1"/>
    </xf>
    <xf numFmtId="0" fontId="11" fillId="9" borderId="8" xfId="0" applyFont="1" applyFill="1" applyBorder="1" applyAlignment="1">
      <alignment horizontal="left"/>
    </xf>
    <xf numFmtId="0" fontId="9" fillId="0" borderId="0" xfId="0" applyFont="1" applyAlignment="1">
      <alignment vertical="top" wrapText="1"/>
    </xf>
    <xf numFmtId="0" fontId="12" fillId="0" borderId="0" xfId="0" applyFont="1" applyAlignment="1">
      <alignment wrapText="1"/>
    </xf>
    <xf numFmtId="0" fontId="0" fillId="0" borderId="0" xfId="0" applyAlignment="1">
      <alignment wrapText="1"/>
    </xf>
    <xf numFmtId="0" fontId="9" fillId="10" borderId="9" xfId="0" applyFont="1" applyFill="1" applyBorder="1" applyAlignment="1">
      <alignment horizontal="center" vertical="center"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4" fillId="0" borderId="0" xfId="0" applyFont="1" applyAlignment="1" applyProtection="1">
      <alignment horizontal="left" vertical="top" wrapText="1"/>
      <protection locked="0"/>
    </xf>
    <xf numFmtId="165" fontId="5" fillId="5" borderId="12" xfId="0" applyNumberFormat="1" applyFont="1" applyFill="1" applyBorder="1" applyAlignment="1" applyProtection="1">
      <alignment horizontal="right" vertical="top"/>
      <protection locked="0"/>
    </xf>
    <xf numFmtId="0" fontId="4" fillId="3" borderId="13" xfId="0" applyFont="1" applyFill="1" applyBorder="1" applyAlignment="1" applyProtection="1">
      <alignment horizontal="left" vertical="top" wrapText="1"/>
      <protection locked="0"/>
    </xf>
    <xf numFmtId="0" fontId="4" fillId="3" borderId="14" xfId="0" applyFont="1" applyFill="1" applyBorder="1" applyAlignment="1" applyProtection="1">
      <alignment horizontal="left" vertical="top" wrapText="1"/>
      <protection locked="0"/>
    </xf>
    <xf numFmtId="0" fontId="4" fillId="3" borderId="15"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16" xfId="0" applyFont="1" applyFill="1" applyBorder="1" applyAlignment="1" applyProtection="1">
      <alignment horizontal="left" vertical="top" wrapText="1"/>
      <protection locked="0"/>
    </xf>
    <xf numFmtId="165" fontId="5" fillId="0" borderId="0" xfId="0" applyNumberFormat="1" applyFont="1" applyAlignment="1" applyProtection="1">
      <alignment horizontal="right" vertical="top"/>
      <protection locked="0"/>
    </xf>
    <xf numFmtId="165" fontId="5" fillId="5" borderId="16" xfId="0" applyNumberFormat="1" applyFont="1" applyFill="1" applyBorder="1" applyAlignment="1" applyProtection="1">
      <alignment horizontal="right" vertical="top"/>
      <protection locked="0"/>
    </xf>
    <xf numFmtId="0" fontId="13" fillId="0" borderId="0" xfId="1" applyFont="1"/>
    <xf numFmtId="0" fontId="5" fillId="2" borderId="3" xfId="0" quotePrefix="1" applyFont="1" applyFill="1" applyBorder="1" applyAlignment="1" applyProtection="1">
      <alignment horizontal="center" vertical="center"/>
      <protection locked="0"/>
    </xf>
    <xf numFmtId="0" fontId="9" fillId="10" borderId="8"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9" fillId="10" borderId="11"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7" xfId="0" applyFont="1" applyFill="1" applyBorder="1" applyAlignment="1">
      <alignment horizontal="left" vertical="top" wrapText="1"/>
    </xf>
  </cellXfs>
  <cellStyles count="2">
    <cellStyle name="Normal 3" xfId="1" xr:uid="{3BA58585-846F-4D46-A5D1-66F1E30BA5EA}"/>
    <cellStyle name="Standaard" xfId="0" builtinId="0"/>
  </cellStyles>
  <dxfs count="283">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2.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haredStrings" Target="sharedStrings.xml"/><Relationship Id="rId85"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theme" Target="theme/theme1.xml"/><Relationship Id="rId8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nb.nl/en/login/dlr/statistical-reporting/macroeconomic-statistics-reporting-mesrep/documentation-mesre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1"/>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9525</xdr:colOff>
      <xdr:row>11</xdr:row>
      <xdr:rowOff>3173</xdr:rowOff>
    </xdr:from>
    <xdr:to>
      <xdr:col>15</xdr:col>
      <xdr:colOff>219075</xdr:colOff>
      <xdr:row>22</xdr:row>
      <xdr:rowOff>171449</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8086725" y="2098673"/>
          <a:ext cx="6305550" cy="233997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88"/>
  <sheetViews>
    <sheetView tabSelected="1" workbookViewId="0">
      <pane ySplit="13" topLeftCell="A14" activePane="bottomLeft" state="frozen"/>
      <selection pane="bottomLeft" activeCell="A2" sqref="A2"/>
    </sheetView>
  </sheetViews>
  <sheetFormatPr defaultRowHeight="14.5"/>
  <cols>
    <col min="1" max="1" width="10" customWidth="1"/>
    <col min="2" max="2" width="15.81640625" bestFit="1" customWidth="1"/>
    <col min="3" max="3" width="62.453125" customWidth="1"/>
    <col min="4" max="4" width="18.7265625" customWidth="1"/>
  </cols>
  <sheetData>
    <row r="1" spans="1:4" ht="15" customHeight="1">
      <c r="A1" s="1" t="s">
        <v>1020</v>
      </c>
    </row>
    <row r="2" spans="1:4" ht="15" customHeight="1"/>
    <row r="3" spans="1:4" ht="15" customHeight="1">
      <c r="A3" s="2" t="s">
        <v>0</v>
      </c>
    </row>
    <row r="4" spans="1:4" ht="15" customHeight="1">
      <c r="A4" s="3" t="s">
        <v>1</v>
      </c>
      <c r="B4" s="4" t="s">
        <v>2</v>
      </c>
    </row>
    <row r="5" spans="1:4" ht="15" customHeight="1">
      <c r="A5" s="5" t="s">
        <v>3</v>
      </c>
      <c r="B5" s="6"/>
      <c r="C5" s="49" t="s">
        <v>1021</v>
      </c>
    </row>
    <row r="6" spans="1:4" ht="15" customHeight="1">
      <c r="A6" s="5" t="s">
        <v>4</v>
      </c>
      <c r="B6" s="6"/>
      <c r="C6" s="49" t="s">
        <v>1022</v>
      </c>
    </row>
    <row r="7" spans="1:4" ht="15" customHeight="1">
      <c r="A7" s="5" t="s">
        <v>5</v>
      </c>
      <c r="B7" s="7"/>
      <c r="C7" s="31" t="s">
        <v>1023</v>
      </c>
    </row>
    <row r="8" spans="1:4" ht="15" customHeight="1">
      <c r="A8" s="5" t="s">
        <v>6</v>
      </c>
      <c r="B8" s="7" t="s">
        <v>507</v>
      </c>
      <c r="C8" s="31"/>
    </row>
    <row r="9" spans="1:4" ht="15" customHeight="1">
      <c r="A9" s="5" t="s">
        <v>7</v>
      </c>
      <c r="B9" s="7" t="s">
        <v>8</v>
      </c>
      <c r="C9" t="s">
        <v>1024</v>
      </c>
    </row>
    <row r="10" spans="1:4" ht="15" customHeight="1">
      <c r="A10" s="5" t="s">
        <v>9</v>
      </c>
      <c r="B10" s="5" t="s">
        <v>10</v>
      </c>
    </row>
    <row r="11" spans="1:4" ht="15" customHeight="1"/>
    <row r="12" spans="1:4" ht="15" customHeight="1">
      <c r="A12" s="2" t="s">
        <v>11</v>
      </c>
    </row>
    <row r="13" spans="1:4" ht="15" customHeight="1">
      <c r="A13" s="3" t="s">
        <v>12</v>
      </c>
      <c r="B13" s="3" t="s">
        <v>13</v>
      </c>
      <c r="C13" s="3" t="s">
        <v>14</v>
      </c>
      <c r="D13" s="4" t="s">
        <v>15</v>
      </c>
    </row>
    <row r="14" spans="1:4">
      <c r="A14" s="5" t="s">
        <v>16</v>
      </c>
      <c r="B14" s="8" t="s">
        <v>17</v>
      </c>
      <c r="C14" s="9" t="s">
        <v>18</v>
      </c>
      <c r="D14" s="50" t="str" cm="1">
        <f t="array" ref="D14">IF(SUMPRODUCT(--('T01.01'!C8:J9&lt;&gt;""))&gt;0,"positive","negative")</f>
        <v>negative</v>
      </c>
    </row>
    <row r="15" spans="1:4" ht="21" customHeight="1">
      <c r="A15" s="5" t="s">
        <v>19</v>
      </c>
      <c r="B15" s="8" t="s">
        <v>20</v>
      </c>
      <c r="C15" s="9" t="s">
        <v>21</v>
      </c>
      <c r="D15" s="10" t="str">
        <f>IF(SUMPRODUCT(--('T01.02'!E8&lt;&gt;""))&gt;0,"positive","negative")</f>
        <v>negative</v>
      </c>
    </row>
    <row r="16" spans="1:4">
      <c r="A16" s="5" t="s">
        <v>22</v>
      </c>
      <c r="B16" s="8" t="s">
        <v>23</v>
      </c>
      <c r="C16" s="9" t="s">
        <v>24</v>
      </c>
      <c r="D16" s="10" t="str" cm="1">
        <f t="array" ref="D16">IF(SUMPRODUCT(--('T01.03'!E8:N8&lt;&gt;""))&gt;0,"positive","negative")</f>
        <v>negative</v>
      </c>
    </row>
    <row r="17" spans="1:4" ht="20">
      <c r="A17" s="5" t="s">
        <v>25</v>
      </c>
      <c r="B17" s="8" t="s">
        <v>26</v>
      </c>
      <c r="C17" s="9" t="s">
        <v>27</v>
      </c>
      <c r="D17" s="10" t="str" cm="1">
        <f t="array" ref="D17">IF(SUMPRODUCT(--('T01.04'!D8:K8&lt;&gt;""))&gt;0,"positive","negative")</f>
        <v>negative</v>
      </c>
    </row>
    <row r="18" spans="1:4">
      <c r="A18" s="5" t="s">
        <v>28</v>
      </c>
      <c r="B18" s="8" t="s">
        <v>29</v>
      </c>
      <c r="C18" s="9" t="s">
        <v>30</v>
      </c>
      <c r="D18" s="10" t="str" cm="1">
        <f t="array" ref="D18">IF(SUMPRODUCT(--('T01.05'!C8:J8&lt;&gt;""))&gt;0,"positive","negative")</f>
        <v>negative</v>
      </c>
    </row>
    <row r="19" spans="1:4">
      <c r="A19" s="5" t="s">
        <v>31</v>
      </c>
      <c r="B19" s="8" t="s">
        <v>34</v>
      </c>
      <c r="C19" s="9" t="s">
        <v>35</v>
      </c>
      <c r="D19" s="10" t="str" cm="1">
        <f t="array" ref="D19">IF(SUMPRODUCT(--('T02.02'!C8:J14&lt;&gt;""))&gt;0,"positive","negative")</f>
        <v>negative</v>
      </c>
    </row>
    <row r="20" spans="1:4">
      <c r="A20" s="5" t="s">
        <v>32</v>
      </c>
      <c r="B20" s="8" t="s">
        <v>37</v>
      </c>
      <c r="C20" s="9" t="s">
        <v>38</v>
      </c>
      <c r="D20" s="10" t="str" cm="1">
        <f t="array" ref="D20">IF(SUMPRODUCT(--('T02.03'!C8:D8&lt;&gt;""))&gt;0,"positive","negative")</f>
        <v>negative</v>
      </c>
    </row>
    <row r="21" spans="1:4">
      <c r="A21" s="5" t="s">
        <v>33</v>
      </c>
      <c r="B21" s="8" t="s">
        <v>40</v>
      </c>
      <c r="C21" s="9" t="s">
        <v>41</v>
      </c>
      <c r="D21" s="10" t="str" cm="1">
        <f t="array" ref="D21">IF(SUMPRODUCT(--('T02.04'!C8:J11&lt;&gt;""))&gt;0,"positive","negative")</f>
        <v>negative</v>
      </c>
    </row>
    <row r="22" spans="1:4">
      <c r="A22" s="5" t="s">
        <v>36</v>
      </c>
      <c r="B22" s="8" t="s">
        <v>43</v>
      </c>
      <c r="C22" s="9" t="s">
        <v>44</v>
      </c>
      <c r="D22" s="10" t="str" cm="1">
        <f t="array" ref="D22">IF(SUMPRODUCT(--('T02.05'!C8:J8&lt;&gt;""))&gt;0,"positive","negative")</f>
        <v>negative</v>
      </c>
    </row>
    <row r="23" spans="1:4">
      <c r="A23" s="5" t="s">
        <v>39</v>
      </c>
      <c r="B23" s="8" t="s">
        <v>47</v>
      </c>
      <c r="C23" s="9" t="s">
        <v>48</v>
      </c>
      <c r="D23" s="10" t="str" cm="1">
        <f t="array" ref="D23">IF(SUMPRODUCT(--('T03.01'!C8:H8&lt;&gt;""))&gt;0,"positive","negative")</f>
        <v>negative</v>
      </c>
    </row>
    <row r="24" spans="1:4">
      <c r="A24" s="5" t="s">
        <v>42</v>
      </c>
      <c r="B24" s="8" t="s">
        <v>50</v>
      </c>
      <c r="C24" s="9" t="s">
        <v>51</v>
      </c>
      <c r="D24" s="10" t="str" cm="1">
        <f t="array" ref="D24">IF(SUMPRODUCT(--('T03.02'!C8:J8&lt;&gt;""))&gt;0,"positive","negative")</f>
        <v>negative</v>
      </c>
    </row>
    <row r="25" spans="1:4">
      <c r="A25" s="5" t="s">
        <v>45</v>
      </c>
      <c r="B25" s="8" t="s">
        <v>53</v>
      </c>
      <c r="C25" s="9" t="s">
        <v>54</v>
      </c>
      <c r="D25" s="10" t="str" cm="1">
        <f t="array" ref="D25">IF(SUMPRODUCT(--('T03.03'!D8:K8&lt;&gt;""))&gt;0,"positive","negative")</f>
        <v>negative</v>
      </c>
    </row>
    <row r="26" spans="1:4">
      <c r="A26" s="5" t="s">
        <v>46</v>
      </c>
      <c r="B26" s="8" t="s">
        <v>56</v>
      </c>
      <c r="C26" s="9" t="s">
        <v>57</v>
      </c>
      <c r="D26" s="10" t="str" cm="1">
        <f t="array" ref="D26">IF(SUMPRODUCT(--('T03.04'!C8:J8&lt;&gt;""))&gt;0,"positive","negative")</f>
        <v>negative</v>
      </c>
    </row>
    <row r="27" spans="1:4">
      <c r="A27" s="5" t="s">
        <v>49</v>
      </c>
      <c r="B27" s="8" t="s">
        <v>59</v>
      </c>
      <c r="C27" s="9" t="s">
        <v>60</v>
      </c>
      <c r="D27" s="10" t="str" cm="1">
        <f t="array" ref="D27">IF(SUMPRODUCT(--('T03.05'!E8:L8&lt;&gt;""))&gt;0,"positive","negative")</f>
        <v>negative</v>
      </c>
    </row>
    <row r="28" spans="1:4">
      <c r="A28" s="5" t="s">
        <v>52</v>
      </c>
      <c r="B28" s="8" t="s">
        <v>62</v>
      </c>
      <c r="C28" s="9" t="s">
        <v>63</v>
      </c>
      <c r="D28" s="10" t="str" cm="1">
        <f t="array" ref="D28">IF(SUMPRODUCT(--('T03.06'!E8:L8&lt;&gt;""))&gt;0,"positive","negative")</f>
        <v>negative</v>
      </c>
    </row>
    <row r="29" spans="1:4">
      <c r="A29" s="5" t="s">
        <v>55</v>
      </c>
      <c r="B29" s="8" t="s">
        <v>65</v>
      </c>
      <c r="C29" s="9" t="s">
        <v>66</v>
      </c>
      <c r="D29" s="10" t="str" cm="1">
        <f t="array" ref="D29">IF(SUMPRODUCT(--('T03.07'!F8:M8&lt;&gt;""))&gt;0,"positive","negative")</f>
        <v>negative</v>
      </c>
    </row>
    <row r="30" spans="1:4">
      <c r="A30" s="5" t="s">
        <v>58</v>
      </c>
      <c r="B30" s="8" t="s">
        <v>68</v>
      </c>
      <c r="C30" s="9" t="s">
        <v>69</v>
      </c>
      <c r="D30" s="10" t="str" cm="1">
        <f t="array" ref="D30">IF(SUMPRODUCT(--('T03.08'!D8:K8&lt;&gt;""))&gt;0,"positive","negative")</f>
        <v>negative</v>
      </c>
    </row>
    <row r="31" spans="1:4">
      <c r="A31" s="5" t="s">
        <v>61</v>
      </c>
      <c r="B31" s="8" t="s">
        <v>71</v>
      </c>
      <c r="C31" s="9" t="s">
        <v>72</v>
      </c>
      <c r="D31" s="10" t="str" cm="1">
        <f t="array" ref="D31">IF(SUMPRODUCT(--('T03.09'!F8:M8&lt;&gt;""))&gt;0,"positive","negative")</f>
        <v>negative</v>
      </c>
    </row>
    <row r="32" spans="1:4">
      <c r="A32" s="5" t="s">
        <v>64</v>
      </c>
      <c r="B32" s="8" t="s">
        <v>74</v>
      </c>
      <c r="C32" s="9" t="s">
        <v>75</v>
      </c>
      <c r="D32" s="10" t="str" cm="1">
        <f t="array" ref="D32">IF(SUMPRODUCT(--('T03.10'!D8:K8&lt;&gt;""))&gt;0,"positive","negative")</f>
        <v>negative</v>
      </c>
    </row>
    <row r="33" spans="1:4">
      <c r="A33" s="5" t="s">
        <v>67</v>
      </c>
      <c r="B33" s="8" t="s">
        <v>77</v>
      </c>
      <c r="C33" s="9" t="s">
        <v>78</v>
      </c>
      <c r="D33" s="10" t="str" cm="1">
        <f t="array" ref="D33">IF(SUMPRODUCT(--('T03.11'!D8:J8&lt;&gt;""))&gt;0,"positive","negative")</f>
        <v>negative</v>
      </c>
    </row>
    <row r="34" spans="1:4">
      <c r="A34" s="5" t="s">
        <v>70</v>
      </c>
      <c r="B34" s="8" t="s">
        <v>80</v>
      </c>
      <c r="C34" s="9" t="s">
        <v>81</v>
      </c>
      <c r="D34" s="10" t="str" cm="1">
        <f t="array" ref="D34">IF(SUMPRODUCT(--('T03.12'!E8:L8&lt;&gt;""))&gt;0,"positive","negative")</f>
        <v>negative</v>
      </c>
    </row>
    <row r="35" spans="1:4">
      <c r="A35" s="5" t="s">
        <v>73</v>
      </c>
      <c r="B35" s="8" t="s">
        <v>100</v>
      </c>
      <c r="C35" s="9" t="s">
        <v>101</v>
      </c>
      <c r="D35" s="10" t="str" cm="1">
        <f t="array" ref="D35">IF(SUMPRODUCT(--('T06.01'!E8:L8&lt;&gt;""))&gt;0,"positive","negative")</f>
        <v>negative</v>
      </c>
    </row>
    <row r="36" spans="1:4">
      <c r="A36" s="5" t="s">
        <v>76</v>
      </c>
      <c r="B36" s="8" t="s">
        <v>103</v>
      </c>
      <c r="C36" s="9" t="s">
        <v>104</v>
      </c>
      <c r="D36" s="10" t="str" cm="1">
        <f t="array" ref="D36">IF(SUMPRODUCT(--('T06.02'!E8:L8&lt;&gt;""))&gt;0,"positive","negative")</f>
        <v>negative</v>
      </c>
    </row>
    <row r="37" spans="1:4" ht="21" customHeight="1">
      <c r="A37" s="5" t="s">
        <v>79</v>
      </c>
      <c r="B37" s="8" t="s">
        <v>106</v>
      </c>
      <c r="C37" s="9" t="s">
        <v>107</v>
      </c>
      <c r="D37" s="10" t="str" cm="1">
        <f t="array" ref="D37">IF(SUMPRODUCT(--('T06.03'!F8:M8&lt;&gt;""))&gt;0,"positive","negative")</f>
        <v>negative</v>
      </c>
    </row>
    <row r="38" spans="1:4">
      <c r="A38" s="5" t="s">
        <v>82</v>
      </c>
      <c r="B38" s="8" t="s">
        <v>109</v>
      </c>
      <c r="C38" s="9" t="s">
        <v>110</v>
      </c>
      <c r="D38" s="10" t="str" cm="1">
        <f t="array" ref="D38">IF(SUMPRODUCT(--('T06.04'!H8:O8&lt;&gt;""))&gt;0,"positive","negative")</f>
        <v>negative</v>
      </c>
    </row>
    <row r="39" spans="1:4">
      <c r="A39" s="5" t="s">
        <v>83</v>
      </c>
      <c r="B39" s="8" t="s">
        <v>112</v>
      </c>
      <c r="C39" s="9" t="s">
        <v>113</v>
      </c>
      <c r="D39" s="10" t="str" cm="1">
        <f t="array" ref="D39">IF(SUMPRODUCT(--('T06.05'!I8:P8&lt;&gt;""))&gt;0,"positive","negative")</f>
        <v>negative</v>
      </c>
    </row>
    <row r="40" spans="1:4">
      <c r="A40" s="5" t="s">
        <v>84</v>
      </c>
      <c r="B40" s="8" t="s">
        <v>115</v>
      </c>
      <c r="C40" s="9" t="s">
        <v>116</v>
      </c>
      <c r="D40" s="10" t="str" cm="1">
        <f t="array" ref="D40">IF(SUMPRODUCT(--('T06.06'!G8:N8&lt;&gt;""))&gt;0,"positive","negative")</f>
        <v>negative</v>
      </c>
    </row>
    <row r="41" spans="1:4">
      <c r="A41" s="5" t="s">
        <v>85</v>
      </c>
      <c r="B41" s="8" t="s">
        <v>118</v>
      </c>
      <c r="C41" s="9" t="s">
        <v>119</v>
      </c>
      <c r="D41" s="10" t="str" cm="1">
        <f t="array" ref="D41">IF(SUMPRODUCT(--('T06.07'!G8:M8&lt;&gt;""))&gt;0,"positive","negative")</f>
        <v>negative</v>
      </c>
    </row>
    <row r="42" spans="1:4">
      <c r="A42" s="5" t="s">
        <v>86</v>
      </c>
      <c r="B42" s="8" t="s">
        <v>121</v>
      </c>
      <c r="C42" s="9" t="s">
        <v>122</v>
      </c>
      <c r="D42" s="10" t="str" cm="1">
        <f t="array" ref="D42">IF(SUMPRODUCT(--('T06.08'!I8:P8&lt;&gt;""))&gt;0,"positive","negative")</f>
        <v>negative</v>
      </c>
    </row>
    <row r="43" spans="1:4">
      <c r="A43" s="5" t="s">
        <v>87</v>
      </c>
      <c r="B43" s="8" t="s">
        <v>124</v>
      </c>
      <c r="C43" s="9" t="s">
        <v>125</v>
      </c>
      <c r="D43" s="10" t="str" cm="1">
        <f t="array" ref="D43">IF(SUMPRODUCT(--('T06.09'!G8:N8&lt;&gt;""))&gt;0,"positive","negative")</f>
        <v>negative</v>
      </c>
    </row>
    <row r="44" spans="1:4">
      <c r="A44" s="5" t="s">
        <v>88</v>
      </c>
      <c r="B44" s="8" t="s">
        <v>127</v>
      </c>
      <c r="C44" s="9" t="s">
        <v>128</v>
      </c>
      <c r="D44" s="10" t="str" cm="1">
        <f t="array" ref="D44">IF(SUMPRODUCT(--('T06.10'!H8:O8&lt;&gt;""))&gt;0,"positive","negative")</f>
        <v>negative</v>
      </c>
    </row>
    <row r="45" spans="1:4">
      <c r="A45" s="5" t="s">
        <v>89</v>
      </c>
      <c r="B45" s="8" t="s">
        <v>130</v>
      </c>
      <c r="C45" s="9" t="s">
        <v>131</v>
      </c>
      <c r="D45" s="10" t="str" cm="1">
        <f t="array" ref="D45">IF(SUMPRODUCT(--('T07.01'!C8:J8&lt;&gt;""))&gt;0,"positive","negative")</f>
        <v>negative</v>
      </c>
    </row>
    <row r="46" spans="1:4">
      <c r="A46" s="5" t="s">
        <v>90</v>
      </c>
      <c r="B46" s="8" t="s">
        <v>133</v>
      </c>
      <c r="C46" s="9" t="s">
        <v>134</v>
      </c>
      <c r="D46" s="10" t="str" cm="1">
        <f t="array" ref="D46">IF(SUMPRODUCT(--('T07.02'!E8:N8&lt;&gt;""))&gt;0,"positive","negative")</f>
        <v>negative</v>
      </c>
    </row>
    <row r="47" spans="1:4" ht="20">
      <c r="A47" s="5" t="s">
        <v>91</v>
      </c>
      <c r="B47" s="8" t="s">
        <v>136</v>
      </c>
      <c r="C47" s="9" t="s">
        <v>137</v>
      </c>
      <c r="D47" s="10" t="str" cm="1">
        <f t="array" ref="D47">IF(SUMPRODUCT(--('T07.03'!D8:K8&lt;&gt;""))&gt;0,"positive","negative")</f>
        <v>negative</v>
      </c>
    </row>
    <row r="48" spans="1:4" ht="20">
      <c r="A48" s="5" t="s">
        <v>92</v>
      </c>
      <c r="B48" s="8" t="s">
        <v>139</v>
      </c>
      <c r="C48" s="9" t="s">
        <v>140</v>
      </c>
      <c r="D48" s="10" t="str" cm="1">
        <f t="array" ref="D48">IF(SUMPRODUCT(--('T07.04'!E8:N8&lt;&gt;""))&gt;0,"positive","negative")</f>
        <v>negative</v>
      </c>
    </row>
    <row r="49" spans="1:4" ht="20">
      <c r="A49" s="5" t="s">
        <v>93</v>
      </c>
      <c r="B49" s="8" t="s">
        <v>142</v>
      </c>
      <c r="C49" s="9" t="s">
        <v>143</v>
      </c>
      <c r="D49" s="10" t="str" cm="1">
        <f t="array" ref="D49">IF(SUMPRODUCT(--('T07.05'!D8:K8&lt;&gt;""))&gt;0,"positive","negative")</f>
        <v>negative</v>
      </c>
    </row>
    <row r="50" spans="1:4">
      <c r="A50" s="5" t="s">
        <v>94</v>
      </c>
      <c r="B50" s="8" t="s">
        <v>147</v>
      </c>
      <c r="C50" s="9" t="s">
        <v>148</v>
      </c>
      <c r="D50" s="10" t="str" cm="1">
        <f t="array" ref="D50">IF(SUMPRODUCT(--('T07.08'!E8:N8&lt;&gt;""))&gt;0,"positive","negative")</f>
        <v>negative</v>
      </c>
    </row>
    <row r="51" spans="1:4">
      <c r="A51" s="5" t="s">
        <v>95</v>
      </c>
      <c r="B51" s="8" t="s">
        <v>150</v>
      </c>
      <c r="C51" s="9" t="s">
        <v>151</v>
      </c>
      <c r="D51" s="10" t="str" cm="1">
        <f t="array" ref="D51">IF(SUMPRODUCT(--('T07.09'!D8:K8&lt;&gt;""))&gt;0,"positive","negative")</f>
        <v>negative</v>
      </c>
    </row>
    <row r="52" spans="1:4">
      <c r="A52" s="5" t="s">
        <v>96</v>
      </c>
      <c r="B52" s="8" t="s">
        <v>153</v>
      </c>
      <c r="C52" s="9" t="s">
        <v>154</v>
      </c>
      <c r="D52" s="10" t="str" cm="1">
        <f t="array" ref="D52">IF(SUMPRODUCT(--('T07.10'!C8:J8&lt;&gt;""))&gt;0,"positive","negative")</f>
        <v>negative</v>
      </c>
    </row>
    <row r="53" spans="1:4">
      <c r="A53" s="5" t="s">
        <v>97</v>
      </c>
      <c r="B53" s="8" t="s">
        <v>156</v>
      </c>
      <c r="C53" s="9" t="s">
        <v>157</v>
      </c>
      <c r="D53" s="10" t="str">
        <f>IF(SUMPRODUCT(--('T07.11'!E8&lt;&gt;""))&gt;0,"positive","negative")</f>
        <v>negative</v>
      </c>
    </row>
    <row r="54" spans="1:4">
      <c r="A54" s="5" t="s">
        <v>98</v>
      </c>
      <c r="B54" s="8" t="s">
        <v>159</v>
      </c>
      <c r="C54" s="9" t="s">
        <v>160</v>
      </c>
      <c r="D54" s="10" t="str" cm="1">
        <f t="array" ref="D54">IF(SUMPRODUCT(--('T08.01'!C8:J8&lt;&gt;""))&gt;0,"positive","negative")</f>
        <v>negative</v>
      </c>
    </row>
    <row r="55" spans="1:4">
      <c r="A55" s="5" t="s">
        <v>99</v>
      </c>
      <c r="B55" s="8" t="s">
        <v>162</v>
      </c>
      <c r="C55" s="9" t="s">
        <v>163</v>
      </c>
      <c r="D55" s="10" t="str" cm="1">
        <f t="array" ref="D55">IF(SUMPRODUCT(--('T08.02'!D8:K8&lt;&gt;""))&gt;0,"positive","negative")</f>
        <v>negative</v>
      </c>
    </row>
    <row r="56" spans="1:4" ht="21.5" customHeight="1">
      <c r="A56" s="5" t="s">
        <v>102</v>
      </c>
      <c r="B56" s="8" t="s">
        <v>165</v>
      </c>
      <c r="C56" s="9" t="s">
        <v>166</v>
      </c>
      <c r="D56" s="10" t="str" cm="1">
        <f t="array" ref="D56">IF(SUMPRODUCT(--('T08.03'!E8:L8&lt;&gt;""))&gt;0,"positive","negative")</f>
        <v>negative</v>
      </c>
    </row>
    <row r="57" spans="1:4">
      <c r="A57" s="5" t="s">
        <v>105</v>
      </c>
      <c r="B57" s="8" t="s">
        <v>168</v>
      </c>
      <c r="C57" s="9" t="s">
        <v>169</v>
      </c>
      <c r="D57" s="10" t="str" cm="1">
        <f t="array" ref="D57">IF(SUMPRODUCT(--('T08.04'!F8:M8&lt;&gt;""))&gt;0,"positive","negative")</f>
        <v>negative</v>
      </c>
    </row>
    <row r="58" spans="1:4">
      <c r="A58" s="5" t="s">
        <v>108</v>
      </c>
      <c r="B58" s="8" t="s">
        <v>171</v>
      </c>
      <c r="C58" s="9" t="s">
        <v>172</v>
      </c>
      <c r="D58" s="10" t="str" cm="1">
        <f t="array" ref="D58">IF(SUMPRODUCT(--('T08.05'!F8:M8&lt;&gt;""))&gt;0,"positive","negative")</f>
        <v>negative</v>
      </c>
    </row>
    <row r="59" spans="1:4">
      <c r="A59" s="5" t="s">
        <v>111</v>
      </c>
      <c r="B59" s="8" t="s">
        <v>174</v>
      </c>
      <c r="C59" s="9" t="s">
        <v>175</v>
      </c>
      <c r="D59" s="10" t="str" cm="1">
        <f t="array" ref="D59">IF(SUMPRODUCT(--('T08.06'!D8:K8&lt;&gt;""))&gt;0,"positive","negative")</f>
        <v>negative</v>
      </c>
    </row>
    <row r="60" spans="1:4">
      <c r="A60" s="5" t="s">
        <v>114</v>
      </c>
      <c r="B60" s="8" t="s">
        <v>177</v>
      </c>
      <c r="C60" s="9" t="s">
        <v>178</v>
      </c>
      <c r="D60" s="10" t="str" cm="1">
        <f t="array" ref="D60">IF(SUMPRODUCT(--('T08.07'!E8:L8&lt;&gt;""))&gt;0,"positive","negative")</f>
        <v>negative</v>
      </c>
    </row>
    <row r="61" spans="1:4">
      <c r="A61" s="5" t="s">
        <v>117</v>
      </c>
      <c r="B61" s="8" t="s">
        <v>180</v>
      </c>
      <c r="C61" s="9" t="s">
        <v>181</v>
      </c>
      <c r="D61" s="10" t="str" cm="1">
        <f t="array" ref="D61">IF(SUMPRODUCT(--('T08.08'!C8:J8&lt;&gt;""))&gt;0,"positive","negative")</f>
        <v>negative</v>
      </c>
    </row>
    <row r="62" spans="1:4">
      <c r="A62" s="5" t="s">
        <v>120</v>
      </c>
      <c r="B62" s="8" t="s">
        <v>183</v>
      </c>
      <c r="C62" s="9" t="s">
        <v>184</v>
      </c>
      <c r="D62" s="10" t="str" cm="1">
        <f t="array" ref="D62">IF(SUMPRODUCT(--('T08.09'!D8:K8&lt;&gt;""))&gt;0,"positive","negative")</f>
        <v>negative</v>
      </c>
    </row>
    <row r="63" spans="1:4">
      <c r="A63" s="5" t="s">
        <v>123</v>
      </c>
      <c r="B63" s="8" t="s">
        <v>189</v>
      </c>
      <c r="C63" s="9" t="s">
        <v>190</v>
      </c>
      <c r="D63" s="10" t="str" cm="1">
        <f t="array" ref="D63">IF(SUMPRODUCT(--('T10.01'!C7:I7&lt;&gt;""))&gt;0,"positive","negative")</f>
        <v>negative</v>
      </c>
    </row>
    <row r="64" spans="1:4">
      <c r="A64" s="5" t="s">
        <v>126</v>
      </c>
      <c r="B64" s="8" t="s">
        <v>191</v>
      </c>
      <c r="C64" s="9" t="s">
        <v>192</v>
      </c>
      <c r="D64" s="10" t="str" cm="1">
        <f t="array" ref="D64">IF(SUMPRODUCT(--('T10.02'!C7:I7&lt;&gt;""))&gt;0,"positive","negative")</f>
        <v>negative</v>
      </c>
    </row>
    <row r="65" spans="1:4">
      <c r="A65" s="5" t="s">
        <v>129</v>
      </c>
      <c r="B65" s="8" t="s">
        <v>193</v>
      </c>
      <c r="C65" s="9" t="s">
        <v>194</v>
      </c>
      <c r="D65" s="10" t="str" cm="1">
        <f t="array" ref="D65">IF(SUMPRODUCT(--('T10.03'!C7:I7&lt;&gt;""))&gt;0,"positive","negative")</f>
        <v>negative</v>
      </c>
    </row>
    <row r="66" spans="1:4">
      <c r="A66" s="5" t="s">
        <v>132</v>
      </c>
      <c r="B66" s="8" t="s">
        <v>195</v>
      </c>
      <c r="C66" s="9" t="s">
        <v>196</v>
      </c>
      <c r="D66" s="10" t="str" cm="1">
        <f t="array" ref="D66">IF(SUMPRODUCT(--('T10.04'!C7:I7&lt;&gt;""))&gt;0,"positive","negative")</f>
        <v>negative</v>
      </c>
    </row>
    <row r="67" spans="1:4">
      <c r="A67" s="5" t="s">
        <v>135</v>
      </c>
      <c r="B67" s="8" t="s">
        <v>197</v>
      </c>
      <c r="C67" s="9" t="s">
        <v>198</v>
      </c>
      <c r="D67" s="10" t="str" cm="1">
        <f t="array" ref="D67">IF(SUMPRODUCT(--('T10.05'!C7:D7&lt;&gt;""))&gt;0,"positive","negative")</f>
        <v>negative</v>
      </c>
    </row>
    <row r="68" spans="1:4">
      <c r="A68" s="5" t="s">
        <v>138</v>
      </c>
      <c r="B68" s="8" t="s">
        <v>199</v>
      </c>
      <c r="C68" s="9" t="s">
        <v>200</v>
      </c>
      <c r="D68" s="10" t="str" cm="1">
        <f t="array" ref="D68">IF(SUMPRODUCT(--('T10.06'!C7:D7&lt;&gt;""))&gt;0,"positive","negative")</f>
        <v>negative</v>
      </c>
    </row>
    <row r="69" spans="1:4">
      <c r="A69" s="5" t="s">
        <v>141</v>
      </c>
      <c r="B69" s="8" t="s">
        <v>201</v>
      </c>
      <c r="C69" s="9" t="s">
        <v>202</v>
      </c>
      <c r="D69" s="10" t="str" cm="1">
        <f t="array" ref="D69">IF(SUMPRODUCT(--('T10.07'!C7:K7&lt;&gt;""))&gt;0,"positive","negative")</f>
        <v>negative</v>
      </c>
    </row>
    <row r="70" spans="1:4">
      <c r="A70" s="5" t="s">
        <v>144</v>
      </c>
      <c r="B70" s="8" t="s">
        <v>203</v>
      </c>
      <c r="C70" s="9" t="s">
        <v>204</v>
      </c>
      <c r="D70" s="10" t="str" cm="1">
        <f t="array" ref="D70">IF(SUMPRODUCT(--('T10.08'!C7:K7&lt;&gt;""))&gt;0,"positive","negative")</f>
        <v>negative</v>
      </c>
    </row>
    <row r="71" spans="1:4">
      <c r="A71" s="5" t="s">
        <v>145</v>
      </c>
      <c r="B71" s="8" t="s">
        <v>205</v>
      </c>
      <c r="C71" s="9" t="s">
        <v>206</v>
      </c>
      <c r="D71" s="10" t="str">
        <f>"positive"</f>
        <v>positive</v>
      </c>
    </row>
    <row r="72" spans="1:4">
      <c r="A72" s="5" t="s">
        <v>146</v>
      </c>
      <c r="B72" s="8" t="s">
        <v>207</v>
      </c>
      <c r="C72" s="9" t="s">
        <v>208</v>
      </c>
      <c r="D72" s="10" t="str">
        <f>"positive"</f>
        <v>positive</v>
      </c>
    </row>
    <row r="73" spans="1:4" ht="20.5" customHeight="1">
      <c r="A73" s="5" t="s">
        <v>149</v>
      </c>
      <c r="B73" s="8" t="s">
        <v>210</v>
      </c>
      <c r="C73" s="9" t="s">
        <v>211</v>
      </c>
      <c r="D73" s="10" t="str" cm="1">
        <f t="array" ref="D73">IF(SUMPRODUCT(--('T13.02'!D5:E5&lt;&gt;""))&gt;0,"positive","negative")</f>
        <v>negative</v>
      </c>
    </row>
    <row r="74" spans="1:4">
      <c r="A74" s="5" t="s">
        <v>152</v>
      </c>
      <c r="B74" s="8" t="s">
        <v>213</v>
      </c>
      <c r="C74" s="9" t="s">
        <v>214</v>
      </c>
      <c r="D74" s="10" t="str" cm="1">
        <f t="array" ref="D74">IF(SUMPRODUCT(--('T15.02'!C6:D6&lt;&gt;""))&gt;0,"positive","negative")</f>
        <v>negative</v>
      </c>
    </row>
    <row r="75" spans="1:4">
      <c r="A75" s="5" t="s">
        <v>155</v>
      </c>
      <c r="B75" s="8" t="s">
        <v>215</v>
      </c>
      <c r="C75" s="9" t="s">
        <v>216</v>
      </c>
      <c r="D75" s="10" t="str" cm="1">
        <f t="array" ref="D75">IF(SUMPRODUCT(--('T18.01'!D8:K8&lt;&gt;""))&gt;0,"positive","negative")</f>
        <v>negative</v>
      </c>
    </row>
    <row r="76" spans="1:4" ht="20">
      <c r="A76" s="5" t="s">
        <v>158</v>
      </c>
      <c r="B76" s="8" t="s">
        <v>218</v>
      </c>
      <c r="C76" s="9" t="s">
        <v>219</v>
      </c>
      <c r="D76" s="10" t="str" cm="1">
        <f t="array" ref="D76">IF(SUMPRODUCT(--('T18.02'!E8:L8&lt;&gt;""))&gt;0,"positive","negative")</f>
        <v>negative</v>
      </c>
    </row>
    <row r="77" spans="1:4" ht="20" customHeight="1">
      <c r="A77" s="5" t="s">
        <v>161</v>
      </c>
      <c r="B77" s="8" t="s">
        <v>220</v>
      </c>
      <c r="C77" s="9" t="s">
        <v>221</v>
      </c>
      <c r="D77" s="10" t="str" cm="1">
        <f t="array" ref="D77">IF(SUMPRODUCT(--('T18.03'!C8:K10&lt;&gt;""))&gt;0,"positive","negative")</f>
        <v>negative</v>
      </c>
    </row>
    <row r="78" spans="1:4">
      <c r="A78" s="5" t="s">
        <v>164</v>
      </c>
      <c r="B78" s="8" t="s">
        <v>222</v>
      </c>
      <c r="C78" s="9" t="s">
        <v>223</v>
      </c>
      <c r="D78" s="10" t="str" cm="1">
        <f t="array" ref="D78">IF(SUMPRODUCT(--('T18.04'!E8:L8&lt;&gt;""))&gt;0,"positive","negative")</f>
        <v>negative</v>
      </c>
    </row>
    <row r="79" spans="1:4">
      <c r="A79" s="5" t="s">
        <v>167</v>
      </c>
      <c r="B79" s="8" t="s">
        <v>224</v>
      </c>
      <c r="C79" s="9" t="s">
        <v>225</v>
      </c>
      <c r="D79" s="10" t="str" cm="1">
        <f t="array" ref="D79">IF(SUMPRODUCT(--('T18.05'!C8:J8&lt;&gt;""))&gt;0,"positive","negative")</f>
        <v>negative</v>
      </c>
    </row>
    <row r="80" spans="1:4" ht="30">
      <c r="A80" s="5" t="s">
        <v>170</v>
      </c>
      <c r="B80" s="8" t="s">
        <v>226</v>
      </c>
      <c r="C80" s="9" t="s">
        <v>227</v>
      </c>
      <c r="D80" s="10" t="str" cm="1">
        <f t="array" ref="D80">IF(SUMPRODUCT(--('T18.06'!D7:J7&lt;&gt;""))&gt;0,"positive","negative")</f>
        <v>negative</v>
      </c>
    </row>
    <row r="81" spans="1:4" ht="20">
      <c r="A81" s="5" t="s">
        <v>173</v>
      </c>
      <c r="B81" s="8" t="s">
        <v>229</v>
      </c>
      <c r="C81" s="9" t="s">
        <v>230</v>
      </c>
      <c r="D81" s="10" t="str" cm="1">
        <f t="array" ref="D81">IF(SUMPRODUCT(--('T18.07'!D7:J7&lt;&gt;""))&gt;0,"positive","negative")</f>
        <v>negative</v>
      </c>
    </row>
    <row r="82" spans="1:4">
      <c r="A82" s="5" t="s">
        <v>176</v>
      </c>
      <c r="B82" s="8" t="s">
        <v>231</v>
      </c>
      <c r="C82" s="9" t="s">
        <v>232</v>
      </c>
      <c r="D82" s="10" t="str" cm="1">
        <f t="array" ref="D82">IF(SUMPRODUCT(--('T18.08'!F8:M8&lt;&gt;""))&gt;0,"positive","negative")</f>
        <v>negative</v>
      </c>
    </row>
    <row r="83" spans="1:4">
      <c r="A83" s="5" t="s">
        <v>179</v>
      </c>
      <c r="B83" s="8" t="s">
        <v>233</v>
      </c>
      <c r="C83" s="9" t="s">
        <v>234</v>
      </c>
      <c r="D83" s="10" t="str" cm="1">
        <f t="array" ref="D83">IF(SUMPRODUCT(--('T18.09'!C8:J8&lt;&gt;""))&gt;0,"positive","negative")</f>
        <v>negative</v>
      </c>
    </row>
    <row r="84" spans="1:4" ht="20">
      <c r="A84" s="5" t="s">
        <v>182</v>
      </c>
      <c r="B84" s="8" t="s">
        <v>235</v>
      </c>
      <c r="C84" s="9" t="s">
        <v>236</v>
      </c>
      <c r="D84" s="10" t="str" cm="1">
        <f t="array" ref="D84">IF(SUMPRODUCT(--('T19.02'!E8:L8&lt;&gt;""))&gt;0,"positive","negative")</f>
        <v>negative</v>
      </c>
    </row>
    <row r="85" spans="1:4">
      <c r="A85" s="5" t="s">
        <v>185</v>
      </c>
      <c r="B85" s="8" t="s">
        <v>237</v>
      </c>
      <c r="C85" s="9" t="s">
        <v>238</v>
      </c>
      <c r="D85" s="10" t="str" cm="1">
        <f t="array" ref="D85">IF(SUMPRODUCT(--('T19.04'!E8:L8&lt;&gt;""))&gt;0,"positive","negative")</f>
        <v>negative</v>
      </c>
    </row>
    <row r="86" spans="1:4" ht="30">
      <c r="A86" s="5" t="s">
        <v>186</v>
      </c>
      <c r="B86" s="8" t="s">
        <v>240</v>
      </c>
      <c r="C86" s="9" t="s">
        <v>241</v>
      </c>
      <c r="D86" s="10" t="str" cm="1">
        <f t="array" ref="D86">IF(SUMPRODUCT(--('T19.06'!D7:J7&lt;&gt;""))&gt;0,"positive","negative")</f>
        <v>negative</v>
      </c>
    </row>
    <row r="87" spans="1:4" ht="20">
      <c r="A87" s="5" t="s">
        <v>187</v>
      </c>
      <c r="B87" s="8" t="s">
        <v>242</v>
      </c>
      <c r="C87" s="9" t="s">
        <v>243</v>
      </c>
      <c r="D87" s="10" t="str" cm="1">
        <f t="array" ref="D87">IF(SUMPRODUCT(--('T19.07'!D7:J7&lt;&gt;""))&gt;0,"positive","negative")</f>
        <v>negative</v>
      </c>
    </row>
    <row r="88" spans="1:4">
      <c r="A88" s="5" t="s">
        <v>188</v>
      </c>
      <c r="B88" s="8" t="s">
        <v>244</v>
      </c>
      <c r="C88" s="9" t="s">
        <v>245</v>
      </c>
      <c r="D88" s="10" t="str" cm="1">
        <f t="array" ref="D88">IF(SUMPRODUCT(--('T19.08'!F8:M8&lt;&gt;""))&gt;0,"positive","negative")</f>
        <v>negative</v>
      </c>
    </row>
  </sheetData>
  <dataValidations xWindow="739" yWindow="704" count="1">
    <dataValidation type="list" allowBlank="1" showInputMessage="1" showErrorMessage="1" sqref="B9" xr:uid="{6CAF7B30-B9B9-440E-BD51-AA5B8A6263B9}">
      <formula1>"EUR"</formula1>
    </dataValidation>
  </dataValidations>
  <hyperlinks>
    <hyperlink ref="B14" location="'T01.01'!A1" display="T01.01" xr:uid="{F5D03307-345C-4094-AC2E-F1FA043B9C52}"/>
    <hyperlink ref="B15" location="'T01.02'!A1" display="T01.02" xr:uid="{E9139D1F-7A16-4398-B6E4-667DC3A06047}"/>
    <hyperlink ref="B16" location="'T01.03'!A1" display="T01.03" xr:uid="{39DAED05-9B9B-40C8-915F-DFC7F213B85A}"/>
    <hyperlink ref="B17" location="'T01.04'!A1" display="T01.04" xr:uid="{324BE7E3-C460-4304-A103-16CE374A1D2A}"/>
    <hyperlink ref="B18" location="'T01.05'!A1" display="T01.05" xr:uid="{33ED7B06-BDF5-43D7-BC57-3795DF73201B}"/>
    <hyperlink ref="B19" location="'T02.02'!A1" display="T02.02" xr:uid="{5A201108-8AD5-4A8D-A459-B538FB042549}"/>
    <hyperlink ref="B20" location="'T02.03'!A1" display="T02.03" xr:uid="{5547C14C-7C39-4C85-8B21-E21CAB6562D9}"/>
    <hyperlink ref="B21" location="'T02.04'!A1" display="T02.04" xr:uid="{FD55C297-0E15-4D3B-8094-3BABFD7C7D8B}"/>
    <hyperlink ref="B22" location="'T02.05'!A1" display="T02.05" xr:uid="{725E4EE5-9548-4518-97C8-6CBD9C7F3414}"/>
    <hyperlink ref="B23" location="'T03.01'!A1" display="T03.01" xr:uid="{12EACFDA-767F-4A4B-8694-F7371BD81C76}"/>
    <hyperlink ref="B24" location="'T03.02'!A1" display="T03.02" xr:uid="{0F11DF4A-DAE0-49D3-9E71-8A812817F594}"/>
    <hyperlink ref="B25" location="'T03.03'!A1" display="T03.03" xr:uid="{A6A029CC-3508-4EA8-8D9A-B0E68AB7C6E5}"/>
    <hyperlink ref="B26" location="'T03.04'!A1" display="T03.04" xr:uid="{C1A1F14D-2E0F-4482-A0C5-340CC76D0204}"/>
    <hyperlink ref="B27" location="'T03.05'!A1" display="T03.05" xr:uid="{2B0B4A42-89B0-418D-9191-AC5256103DA7}"/>
    <hyperlink ref="B28" location="'T03.06'!A1" display="T03.06" xr:uid="{30CB2AF4-3CD9-431E-9D7A-157DE1933DD1}"/>
    <hyperlink ref="B29" location="'T03.07'!A1" display="T03.07" xr:uid="{682586FD-A880-44D6-8A51-A424E21B3713}"/>
    <hyperlink ref="B30" location="'T03.08'!A1" display="T03.08" xr:uid="{9697DDAD-6886-4845-8983-50F17A765DEA}"/>
    <hyperlink ref="B31" location="'T03.09'!A1" display="T03.09" xr:uid="{7C6C7322-A4C2-4065-AFE9-EF6BD348779E}"/>
    <hyperlink ref="B32" location="'T03.10'!A1" display="T03.10" xr:uid="{EAFC56E0-03DA-45C1-A104-93E0B1C23AD7}"/>
    <hyperlink ref="B33" location="'T03.11'!A1" display="T03.11" xr:uid="{3DCD7D06-F070-4F86-BF33-9BA134AF6022}"/>
    <hyperlink ref="B34" location="'T03.12'!A1" display="T03.12" xr:uid="{CA6E95B5-D8DC-45FE-AC2F-B8C64258F51E}"/>
    <hyperlink ref="B35" location="'T06.01'!A1" display="T06.01" xr:uid="{7931BB04-D133-4C89-AD1E-20A340A8CFE3}"/>
    <hyperlink ref="B36" location="'T06.02'!A1" display="T06.02" xr:uid="{D64262E5-0D80-4AE6-8F1F-9074B356F6D3}"/>
    <hyperlink ref="B37" location="'T06.03'!A1" display="T06.03" xr:uid="{9236014C-30C0-451A-A22B-E86D246AB7A9}"/>
    <hyperlink ref="B38" location="'T06.04'!A1" display="T06.04" xr:uid="{DCD9FEE0-3CB5-4620-9887-6CFA28FAF896}"/>
    <hyperlink ref="B39" location="'T06.05'!A1" display="T06.05" xr:uid="{4C857E6A-FB3A-4B31-BB9A-E10A8D6415EF}"/>
    <hyperlink ref="B40" location="'T06.06'!A1" display="T06.06" xr:uid="{89A07463-0F18-4927-9BD9-351A4AC571E1}"/>
    <hyperlink ref="B41" location="'T06.07'!A1" display="T06.07" xr:uid="{EE6E7B01-D613-4152-B5DD-FDB8A267BB26}"/>
    <hyperlink ref="B42" location="'T06.08'!A1" display="T06.08" xr:uid="{8143444C-2DAD-45F1-8C66-788847540929}"/>
    <hyperlink ref="B43" location="'T06.09'!A1" display="T06.09" xr:uid="{B0D5FF55-F3AF-4A2A-8711-63F414732025}"/>
    <hyperlink ref="B44" location="'T06.10'!A1" display="T06.10" xr:uid="{E017285F-4377-4789-A5D6-03618BBC5116}"/>
    <hyperlink ref="B45" location="'T07.01'!A1" display="T07.01" xr:uid="{CBA1D942-B1BA-4E54-B9D2-A38A6678BD43}"/>
    <hyperlink ref="B46" location="'T07.02'!A1" display="T07.02" xr:uid="{B2A337BA-5C4B-47EE-B6B0-AACDA59C0FDE}"/>
    <hyperlink ref="B47" location="'T07.03'!A1" display="T07.03" xr:uid="{7D0AE1E0-E5D8-4485-BF86-2216073054EA}"/>
    <hyperlink ref="B48" location="'T07.04'!A1" display="T07.04" xr:uid="{0BFBADD0-89E6-4486-BC36-8786A23E148B}"/>
    <hyperlink ref="B49" location="'T07.05'!A1" display="T07.05" xr:uid="{9AB6F4F9-88C7-4F4E-A4C8-C7247DBAE1DE}"/>
    <hyperlink ref="B50" location="'T07.08'!A1" display="T07.08" xr:uid="{54E032D7-C18F-4E53-A287-49C3C3519CF6}"/>
    <hyperlink ref="B51" location="'T07.09'!A1" display="T07.09" xr:uid="{2B05D6DE-D3A9-4B3F-9FD9-EFEBA83D4069}"/>
    <hyperlink ref="B52" location="'T07.10'!A1" display="T07.10" xr:uid="{216C529C-F0C2-4BD8-B42C-DA88B8D8F974}"/>
    <hyperlink ref="B53" location="'T07.11'!A1" display="T07.11" xr:uid="{0DD9BF7E-8021-4177-B22A-74E0FBD5B35A}"/>
    <hyperlink ref="B54" location="'T08.01'!A1" display="T08.01" xr:uid="{CD43CB4F-3535-444D-9FD0-02BD64B31CCA}"/>
    <hyperlink ref="B55" location="'T08.02'!A1" display="T08.02" xr:uid="{1C7D15A2-E3A9-4950-B285-424AE2D3B575}"/>
    <hyperlink ref="B56" location="'T08.03'!A1" display="T08.03" xr:uid="{D3D6EAA2-C9D1-4A81-BA37-DA381DA58109}"/>
    <hyperlink ref="B57" location="'T08.04'!A1" display="T08.04" xr:uid="{DFCE0097-4A89-488B-AEA7-951223B74FAF}"/>
    <hyperlink ref="B58" location="'T08.05'!A1" display="T08.05" xr:uid="{98F60982-375A-46A6-9696-2CDBB16A439C}"/>
    <hyperlink ref="B59" location="'T08.06'!A1" display="T08.06" xr:uid="{53B9C148-5262-4AA8-909D-827F76BA1F04}"/>
    <hyperlink ref="B60" location="'T08.07'!A1" display="T08.07" xr:uid="{07FE69BE-43EE-40C7-AB48-EC498F7605C2}"/>
    <hyperlink ref="B61" location="'T08.08'!A1" display="T08.08" xr:uid="{8E5DFEE9-5014-42D5-9BE5-CEB5C9B46731}"/>
    <hyperlink ref="B62" location="'T08.09'!A1" display="T08.09" xr:uid="{479EC4F7-5E5C-43B9-AA54-625634F9BE1B}"/>
    <hyperlink ref="B63" location="'T10.01'!A1" display="T10.01" xr:uid="{E3193686-A2FC-4505-8352-CEFBEE097EB6}"/>
    <hyperlink ref="B64" location="'T10.02'!A1" display="T10.02" xr:uid="{09E0A3B8-9038-46C2-BDF0-B5AFDBB0E47A}"/>
    <hyperlink ref="B65" location="'T10.03'!A1" display="T10.03" xr:uid="{B80FB143-6438-4D68-B92C-C99ACE21A59C}"/>
    <hyperlink ref="B66" location="'T10.04'!A1" display="T10.04" xr:uid="{EA6AD03F-84EA-457A-B8A4-34B25B26B8E1}"/>
    <hyperlink ref="B67" location="'T10.05'!A1" display="T10.05" xr:uid="{CB1EFAFE-F8AB-46A2-B0AC-B1321DFCB3C0}"/>
    <hyperlink ref="B68" location="'T10.06'!A1" display="T10.06" xr:uid="{9B7BCD56-5CCF-4A82-8444-3DB76023844C}"/>
    <hyperlink ref="B69" location="'T10.07'!A1" display="T10.07" xr:uid="{2F3AAEB2-179E-4F36-B826-B57A884E1F74}"/>
    <hyperlink ref="B70" location="'T10.08'!A1" display="T10.08" xr:uid="{005ED8F8-2E5C-45D2-AE2D-84AC8342A1BB}"/>
    <hyperlink ref="B71" location="'T11.01'!A1" display="T11.01" xr:uid="{AF2476E5-0542-4A54-9863-FD0F6D4F9962}"/>
    <hyperlink ref="B72" location="'T12.04.01'!A1" display="T12.04.01" xr:uid="{47D48AC4-E1F0-4365-9D6E-B9F3D47A239F}"/>
    <hyperlink ref="B73" location="'T13.02'!A1" display="T13.02" xr:uid="{8C181399-20AF-4606-BDC3-13A923BECCEE}"/>
    <hyperlink ref="B74" location="'T15.02'!A1" display="T15.02" xr:uid="{40DF1F2A-0877-45BD-9413-A8022714A41F}"/>
    <hyperlink ref="B75" location="'T18.01'!A1" display="T18.01" xr:uid="{221DA63C-AE71-4CBB-92C0-08E1A6B241CE}"/>
    <hyperlink ref="B76" location="'T18.02'!A1" display="T18.02" xr:uid="{1E4C9C63-EDDE-4FBA-B1B6-A72ECE034FD0}"/>
    <hyperlink ref="B77" location="'T18.03'!A1" display="T18.03" xr:uid="{289997D7-B6DC-4BA0-B6BA-A8A8228E399D}"/>
    <hyperlink ref="B78" location="'T18.04'!A1" display="T18.04" xr:uid="{066A0BE6-1DB8-437A-80FB-E540EFAD8C83}"/>
    <hyperlink ref="B79" location="'T18.05'!A1" display="T18.05" xr:uid="{D96E38A7-187B-477E-87D3-ADA12F531F99}"/>
    <hyperlink ref="B80" location="'T18.06'!A1" display="T18.06" xr:uid="{B339E345-8B5E-4B31-94C0-34C5A6ADD2CC}"/>
    <hyperlink ref="B81" location="'T18.07'!A1" display="T18.07" xr:uid="{96606D1D-ED7E-4B06-9C85-891394F87DEF}"/>
    <hyperlink ref="B82" location="'T18.08'!A1" display="T18.08" xr:uid="{744A2C65-4728-4262-AB31-198257633393}"/>
    <hyperlink ref="B83" location="'T18.09'!A1" display="T18.09" xr:uid="{6EB43D3D-B299-4F6F-B938-55B96CEACCE0}"/>
    <hyperlink ref="B84" location="'T19.02'!A1" display="T19.02" xr:uid="{0D3EA54C-4072-41DD-8747-68B9153AEBFE}"/>
    <hyperlink ref="B85" location="'T19.04'!A1" display="T19.04" xr:uid="{9CF8C87F-65A3-4A51-8E1C-4AE250A2AA9F}"/>
    <hyperlink ref="B86" location="'T19.06'!A1" display="T19.06" xr:uid="{6E9DFE7F-C8FE-480B-BA34-6155D71685B5}"/>
    <hyperlink ref="B87" location="'T19.07'!A1" display="T19.07" xr:uid="{3AC5159B-399F-440E-A565-84FDD36CD266}"/>
    <hyperlink ref="B88" location="'T19.08'!A1" display="T19.08" xr:uid="{9D8702AE-4629-457B-AFD3-F365E5CDF61B}"/>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outlinePr summaryBelow="0"/>
  </sheetPr>
  <dimension ref="A1:N10"/>
  <sheetViews>
    <sheetView zoomScaleNormal="100" workbookViewId="0">
      <pane ySplit="1" topLeftCell="A2" activePane="bottomLeft" state="frozen"/>
      <selection pane="bottomLeft" activeCell="J8" sqref="J8"/>
    </sheetView>
  </sheetViews>
  <sheetFormatPr defaultRowHeight="14.5"/>
  <cols>
    <col min="1" max="1" width="15" customWidth="1"/>
    <col min="2" max="2" width="10" customWidth="1"/>
    <col min="3" max="12" width="15" customWidth="1"/>
    <col min="14" max="14" width="175.90625" bestFit="1" customWidth="1"/>
  </cols>
  <sheetData>
    <row r="1" spans="1:14" ht="15" customHeight="1">
      <c r="A1" s="11" t="s">
        <v>246</v>
      </c>
      <c r="B1" s="12" t="s">
        <v>18</v>
      </c>
    </row>
    <row r="2" spans="1:14" ht="15" customHeight="1"/>
    <row r="3" spans="1:14">
      <c r="A3" s="52"/>
      <c r="B3" s="52"/>
      <c r="C3" s="53" t="s">
        <v>247</v>
      </c>
      <c r="D3" s="53"/>
      <c r="E3" s="53"/>
      <c r="F3" s="53"/>
      <c r="G3" s="53"/>
      <c r="H3" s="53"/>
      <c r="I3" s="53"/>
      <c r="J3" s="53"/>
      <c r="K3" s="53" t="s">
        <v>248</v>
      </c>
      <c r="L3" s="53" t="s">
        <v>249</v>
      </c>
      <c r="N3" s="51" t="s">
        <v>250</v>
      </c>
    </row>
    <row r="4" spans="1:14">
      <c r="A4" s="52"/>
      <c r="B4" s="52"/>
      <c r="C4" s="53" t="s">
        <v>251</v>
      </c>
      <c r="D4" s="53" t="s">
        <v>252</v>
      </c>
      <c r="E4" s="53"/>
      <c r="F4" s="53"/>
      <c r="G4" s="53"/>
      <c r="H4" s="53"/>
      <c r="I4" s="53"/>
      <c r="J4" s="53" t="s">
        <v>253</v>
      </c>
      <c r="K4" s="53"/>
      <c r="L4" s="53"/>
      <c r="N4" s="51"/>
    </row>
    <row r="5" spans="1:14">
      <c r="A5" s="52"/>
      <c r="B5" s="52"/>
      <c r="C5" s="53"/>
      <c r="D5" s="53" t="s">
        <v>254</v>
      </c>
      <c r="E5" s="53"/>
      <c r="F5" s="53" t="s">
        <v>255</v>
      </c>
      <c r="G5" s="53"/>
      <c r="H5" s="53" t="s">
        <v>256</v>
      </c>
      <c r="I5" s="53" t="s">
        <v>257</v>
      </c>
      <c r="J5" s="53"/>
      <c r="K5" s="53"/>
      <c r="L5" s="53"/>
      <c r="N5" s="51"/>
    </row>
    <row r="6" spans="1:14" ht="20">
      <c r="A6" s="52"/>
      <c r="B6" s="52"/>
      <c r="C6" s="53"/>
      <c r="D6" s="13" t="s">
        <v>258</v>
      </c>
      <c r="E6" s="13" t="s">
        <v>259</v>
      </c>
      <c r="F6" s="13" t="s">
        <v>260</v>
      </c>
      <c r="G6" s="13" t="s">
        <v>261</v>
      </c>
      <c r="H6" s="53"/>
      <c r="I6" s="53"/>
      <c r="J6" s="53"/>
      <c r="K6" s="53"/>
      <c r="L6" s="53"/>
      <c r="N6" s="51"/>
    </row>
    <row r="7" spans="1:14">
      <c r="A7" s="52"/>
      <c r="B7" s="52"/>
      <c r="C7" s="14" t="s">
        <v>262</v>
      </c>
      <c r="D7" s="14" t="s">
        <v>263</v>
      </c>
      <c r="E7" s="14" t="s">
        <v>264</v>
      </c>
      <c r="F7" s="14" t="s">
        <v>265</v>
      </c>
      <c r="G7" s="14" t="s">
        <v>266</v>
      </c>
      <c r="H7" s="14" t="s">
        <v>267</v>
      </c>
      <c r="I7" s="14" t="s">
        <v>268</v>
      </c>
      <c r="J7" s="14" t="s">
        <v>269</v>
      </c>
      <c r="K7" s="14" t="s">
        <v>270</v>
      </c>
      <c r="L7" s="14" t="s">
        <v>209</v>
      </c>
      <c r="N7" s="32" t="s">
        <v>1019</v>
      </c>
    </row>
    <row r="8" spans="1:14" ht="14.5" customHeight="1">
      <c r="A8" s="15" t="s">
        <v>272</v>
      </c>
      <c r="B8" s="14" t="s">
        <v>262</v>
      </c>
      <c r="C8" s="16"/>
      <c r="D8" s="16"/>
      <c r="E8" s="16"/>
      <c r="F8" s="16"/>
      <c r="G8" s="16"/>
      <c r="H8" s="16"/>
      <c r="I8" s="16"/>
      <c r="J8" s="16"/>
      <c r="K8" s="16"/>
      <c r="L8" s="17"/>
      <c r="N8" s="33" t="str">
        <f>IF(COUNTA(C8:L8)=0,"",_xlfn.CONCAT(,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IF(AND(OR(ABS(D8)&gt;3000000000,ABS(E8)&gt;3000000000),
ISBLANK(L8)),
" Warning: An explanation in column L must be completed for transactions of more than EUR 3 billion or less than EUR-3 billion.",
""),
IF(NOT(J8 = (SUM(C8:D8, F8:I8) - SUM(E8))),
" Error: Position at the end of the period is not equal to: position at the beginning of the period + purchases - sales + exchange rate changes + price changes + other changes + rectifications.",
"")))</f>
        <v/>
      </c>
    </row>
    <row r="9" spans="1:14" ht="20">
      <c r="A9" s="15" t="s">
        <v>273</v>
      </c>
      <c r="B9" s="14" t="s">
        <v>263</v>
      </c>
      <c r="C9" s="18"/>
      <c r="D9" s="18"/>
      <c r="E9" s="18"/>
      <c r="F9" s="18"/>
      <c r="G9" s="18"/>
      <c r="H9" s="18"/>
      <c r="I9" s="18"/>
      <c r="J9" s="18"/>
      <c r="K9" s="18"/>
      <c r="L9" s="19"/>
      <c r="N9" s="33" t="str">
        <f>IF(COUNTA(C9:L9)=0,"",_xlfn.CONCAT(,
IF(AND(NOT(ISBLANK(C9)),C9&lt;0),
" Warning: Position at the beginning of the period is usually a positive amount,please check whether the reported negative amount is correct.",
""),
IF(AND(NOT(ISBLANK(J9)),J9&lt;0),
" Warning: Position at the end of the period is usually a positive amount,please check whether the reported negative amount is correct.",
""),
IF(AND(OR(ABS(D9)&gt;3000000000,ABS(E9)&gt;3000000000),
ISBLANK(L9)),
" Warning: An explanation in column L must be completed for transactions of more than EUR 3 billion or less than EUR-3 billion.",
""),
IF(NOT(J9 = (SUM(C9:D9, F9:I9) - SUM(E9))),
" Error: Position at the end of the period is not equal to: position at the beginning of the period + purchases - sales + exchange rate changes + price changes + other changes + rectifications.",
"")))</f>
        <v/>
      </c>
    </row>
    <row r="10" spans="1:14" ht="15" customHeight="1">
      <c r="N10" s="35"/>
    </row>
  </sheetData>
  <mergeCells count="12">
    <mergeCell ref="N3:N6"/>
    <mergeCell ref="A3:B7"/>
    <mergeCell ref="C3:J3"/>
    <mergeCell ref="K3:K6"/>
    <mergeCell ref="L3:L6"/>
    <mergeCell ref="C4:C6"/>
    <mergeCell ref="D4:I4"/>
    <mergeCell ref="J4:J6"/>
    <mergeCell ref="D5:E5"/>
    <mergeCell ref="F5:G5"/>
    <mergeCell ref="H5:H6"/>
    <mergeCell ref="I5:I6"/>
  </mergeCells>
  <conditionalFormatting sqref="C9">
    <cfRule type="expression" dxfId="282" priority="10">
      <formula>AND(NOT(ISBLANK($C9)),$C9&lt;0)</formula>
    </cfRule>
  </conditionalFormatting>
  <conditionalFormatting sqref="J8">
    <cfRule type="expression" dxfId="281" priority="2">
      <formula>NOT(J8 = (SUM(C8:D8, F8:I8) - SUM(E8)))</formula>
    </cfRule>
  </conditionalFormatting>
  <conditionalFormatting sqref="J9">
    <cfRule type="expression" dxfId="280" priority="3">
      <formula>AND(NOT(ISBLANK($J9)),     ABS($J9-(($C9+$D9+$F9+$G9+$H9+$I9)-$E9))&gt;=1)</formula>
    </cfRule>
    <cfRule type="expression" dxfId="279" priority="9">
      <formula>AND(NOT(ISBLANK($J9)),$J9&lt;0)</formula>
    </cfRule>
  </conditionalFormatting>
  <conditionalFormatting sqref="L8">
    <cfRule type="expression" dxfId="278" priority="1">
      <formula>AND(OR(ABS(D8)&gt;3000000000,ABS(E8)&gt;3000000000), ISBLANK(L8))</formula>
    </cfRule>
  </conditionalFormatting>
  <conditionalFormatting sqref="L9">
    <cfRule type="expression" dxfId="277" priority="4">
      <formula>AND(OR(ABS($D9)&gt;3000000000,ABS($E9)&gt;3000000000),ISBLANK($L9))</formula>
    </cfRule>
  </conditionalFormatting>
  <hyperlinks>
    <hyperlink ref="A1" location="'TOC'!B14" display="TOC"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outlinePr summaryBelow="0"/>
  </sheetPr>
  <dimension ref="A1:E500"/>
  <sheetViews>
    <sheetView workbookViewId="0">
      <pane ySplit="1" topLeftCell="A2" activePane="bottomLeft" state="frozen"/>
      <selection pane="bottomLeft" activeCell="C505" sqref="C505"/>
    </sheetView>
  </sheetViews>
  <sheetFormatPr defaultRowHeight="14.5"/>
  <cols>
    <col min="1" max="5" width="15" customWidth="1"/>
  </cols>
  <sheetData>
    <row r="1" spans="1:5" ht="15" customHeight="1">
      <c r="A1" s="11" t="s">
        <v>246</v>
      </c>
      <c r="B1" s="12" t="s">
        <v>21</v>
      </c>
    </row>
    <row r="2" spans="1:5" ht="15" customHeight="1"/>
    <row r="3" spans="1:5">
      <c r="A3" s="12"/>
      <c r="E3" s="13" t="s">
        <v>247</v>
      </c>
    </row>
    <row r="4" spans="1:5" ht="20">
      <c r="E4" s="13" t="s">
        <v>252</v>
      </c>
    </row>
    <row r="5" spans="1:5">
      <c r="E5" s="13" t="s">
        <v>254</v>
      </c>
    </row>
    <row r="6" spans="1:5">
      <c r="E6" s="13" t="s">
        <v>274</v>
      </c>
    </row>
    <row r="7" spans="1:5" ht="20">
      <c r="A7" s="20" t="s">
        <v>275</v>
      </c>
      <c r="B7" s="20" t="s">
        <v>276</v>
      </c>
      <c r="C7" s="20" t="s">
        <v>277</v>
      </c>
      <c r="D7" s="20" t="s">
        <v>278</v>
      </c>
      <c r="E7" s="14" t="s">
        <v>262</v>
      </c>
    </row>
    <row r="8" spans="1:5" ht="20">
      <c r="A8" s="21" t="s">
        <v>272</v>
      </c>
      <c r="B8" s="21" t="s">
        <v>279</v>
      </c>
      <c r="C8" s="21" t="s">
        <v>280</v>
      </c>
      <c r="D8" s="21" t="s">
        <v>281</v>
      </c>
      <c r="E8" s="16"/>
    </row>
    <row r="9" spans="1:5" ht="15" customHeight="1">
      <c r="A9" s="21"/>
      <c r="B9" s="21"/>
      <c r="C9" s="21"/>
      <c r="D9" s="21"/>
      <c r="E9" s="16"/>
    </row>
    <row r="10" spans="1:5">
      <c r="A10" s="21"/>
      <c r="B10" s="21"/>
      <c r="C10" s="21"/>
      <c r="D10" s="21"/>
      <c r="E10" s="16"/>
    </row>
    <row r="11" spans="1:5">
      <c r="A11" s="21"/>
      <c r="B11" s="21"/>
      <c r="C11" s="21"/>
      <c r="D11" s="21"/>
      <c r="E11" s="16"/>
    </row>
    <row r="12" spans="1:5">
      <c r="A12" s="21"/>
      <c r="B12" s="21"/>
      <c r="C12" s="21"/>
      <c r="D12" s="21"/>
      <c r="E12" s="16"/>
    </row>
    <row r="13" spans="1:5">
      <c r="A13" s="21"/>
      <c r="B13" s="21"/>
      <c r="C13" s="21"/>
      <c r="D13" s="21"/>
      <c r="E13" s="16"/>
    </row>
    <row r="14" spans="1:5">
      <c r="A14" s="21"/>
      <c r="B14" s="21"/>
      <c r="C14" s="21"/>
      <c r="D14" s="21"/>
      <c r="E14" s="16"/>
    </row>
    <row r="15" spans="1:5">
      <c r="A15" s="21"/>
      <c r="B15" s="21"/>
      <c r="C15" s="21"/>
      <c r="D15" s="21"/>
      <c r="E15" s="16"/>
    </row>
    <row r="16" spans="1:5">
      <c r="A16" s="21"/>
      <c r="B16" s="21"/>
      <c r="C16" s="21"/>
      <c r="D16" s="21"/>
      <c r="E16" s="16"/>
    </row>
    <row r="17" spans="1:5">
      <c r="A17" s="21"/>
      <c r="B17" s="21"/>
      <c r="C17" s="21"/>
      <c r="D17" s="21"/>
      <c r="E17" s="16"/>
    </row>
    <row r="18" spans="1:5">
      <c r="A18" s="21"/>
      <c r="B18" s="21"/>
      <c r="C18" s="21"/>
      <c r="D18" s="21"/>
      <c r="E18" s="16"/>
    </row>
    <row r="19" spans="1:5">
      <c r="A19" s="21"/>
      <c r="B19" s="21"/>
      <c r="C19" s="21"/>
      <c r="D19" s="21"/>
      <c r="E19" s="16"/>
    </row>
    <row r="20" spans="1:5">
      <c r="A20" s="21"/>
      <c r="B20" s="21"/>
      <c r="C20" s="21"/>
      <c r="D20" s="21"/>
      <c r="E20" s="16"/>
    </row>
    <row r="21" spans="1:5">
      <c r="A21" s="21"/>
      <c r="B21" s="21"/>
      <c r="C21" s="21"/>
      <c r="D21" s="21"/>
      <c r="E21" s="16"/>
    </row>
    <row r="22" spans="1:5">
      <c r="A22" s="21"/>
      <c r="B22" s="21"/>
      <c r="C22" s="21"/>
      <c r="D22" s="21"/>
      <c r="E22" s="16"/>
    </row>
    <row r="23" spans="1:5">
      <c r="A23" s="21"/>
      <c r="B23" s="21"/>
      <c r="C23" s="21"/>
      <c r="D23" s="21"/>
      <c r="E23" s="16"/>
    </row>
    <row r="24" spans="1:5">
      <c r="A24" s="21"/>
      <c r="B24" s="21"/>
      <c r="C24" s="21"/>
      <c r="D24" s="21"/>
      <c r="E24" s="16"/>
    </row>
    <row r="25" spans="1:5">
      <c r="A25" s="21"/>
      <c r="B25" s="21"/>
      <c r="C25" s="21"/>
      <c r="D25" s="21"/>
      <c r="E25" s="16"/>
    </row>
    <row r="26" spans="1:5">
      <c r="A26" s="21"/>
      <c r="B26" s="21"/>
      <c r="C26" s="21"/>
      <c r="D26" s="21"/>
      <c r="E26" s="16"/>
    </row>
    <row r="27" spans="1:5">
      <c r="A27" s="21"/>
      <c r="B27" s="21"/>
      <c r="C27" s="21"/>
      <c r="D27" s="21"/>
      <c r="E27" s="16"/>
    </row>
    <row r="28" spans="1:5">
      <c r="A28" s="21"/>
      <c r="B28" s="21"/>
      <c r="C28" s="21"/>
      <c r="D28" s="21"/>
      <c r="E28" s="16"/>
    </row>
    <row r="29" spans="1:5">
      <c r="A29" s="21"/>
      <c r="B29" s="21"/>
      <c r="C29" s="21"/>
      <c r="D29" s="21"/>
      <c r="E29" s="16"/>
    </row>
    <row r="30" spans="1:5">
      <c r="A30" s="21"/>
      <c r="B30" s="21"/>
      <c r="C30" s="21"/>
      <c r="D30" s="21"/>
      <c r="E30" s="16"/>
    </row>
    <row r="31" spans="1:5">
      <c r="A31" s="21"/>
      <c r="B31" s="21"/>
      <c r="C31" s="21"/>
      <c r="D31" s="21"/>
      <c r="E31" s="16"/>
    </row>
    <row r="32" spans="1:5">
      <c r="A32" s="21"/>
      <c r="B32" s="21"/>
      <c r="C32" s="21"/>
      <c r="D32" s="21"/>
      <c r="E32" s="16"/>
    </row>
    <row r="33" spans="1:5">
      <c r="A33" s="21"/>
      <c r="B33" s="21"/>
      <c r="C33" s="21"/>
      <c r="D33" s="21"/>
      <c r="E33" s="16"/>
    </row>
    <row r="34" spans="1:5">
      <c r="A34" s="21"/>
      <c r="B34" s="21"/>
      <c r="C34" s="21"/>
      <c r="D34" s="21"/>
      <c r="E34" s="16"/>
    </row>
    <row r="35" spans="1:5">
      <c r="A35" s="21"/>
      <c r="B35" s="21"/>
      <c r="C35" s="21"/>
      <c r="D35" s="21"/>
      <c r="E35" s="16"/>
    </row>
    <row r="36" spans="1:5">
      <c r="A36" s="21"/>
      <c r="B36" s="21"/>
      <c r="C36" s="21"/>
      <c r="D36" s="21"/>
      <c r="E36" s="16"/>
    </row>
    <row r="37" spans="1:5">
      <c r="A37" s="21"/>
      <c r="B37" s="21"/>
      <c r="C37" s="21"/>
      <c r="D37" s="21"/>
      <c r="E37" s="16"/>
    </row>
    <row r="38" spans="1:5">
      <c r="A38" s="21"/>
      <c r="B38" s="21"/>
      <c r="C38" s="21"/>
      <c r="D38" s="21"/>
      <c r="E38" s="16"/>
    </row>
    <row r="39" spans="1:5">
      <c r="A39" s="21"/>
      <c r="B39" s="21"/>
      <c r="C39" s="21"/>
      <c r="D39" s="21"/>
      <c r="E39" s="16"/>
    </row>
    <row r="40" spans="1:5">
      <c r="A40" s="21"/>
      <c r="B40" s="21"/>
      <c r="C40" s="21"/>
      <c r="D40" s="21"/>
      <c r="E40" s="16"/>
    </row>
    <row r="41" spans="1:5">
      <c r="A41" s="21"/>
      <c r="B41" s="21"/>
      <c r="C41" s="21"/>
      <c r="D41" s="21"/>
      <c r="E41" s="16"/>
    </row>
    <row r="42" spans="1:5">
      <c r="A42" s="21"/>
      <c r="B42" s="21"/>
      <c r="C42" s="21"/>
      <c r="D42" s="21"/>
      <c r="E42" s="16"/>
    </row>
    <row r="43" spans="1:5">
      <c r="A43" s="21"/>
      <c r="B43" s="21"/>
      <c r="C43" s="21"/>
      <c r="D43" s="21"/>
      <c r="E43" s="16"/>
    </row>
    <row r="44" spans="1:5">
      <c r="A44" s="21"/>
      <c r="B44" s="21"/>
      <c r="C44" s="21"/>
      <c r="D44" s="21"/>
      <c r="E44" s="16"/>
    </row>
    <row r="45" spans="1:5">
      <c r="A45" s="21"/>
      <c r="B45" s="21"/>
      <c r="C45" s="21"/>
      <c r="D45" s="21"/>
      <c r="E45" s="16"/>
    </row>
    <row r="46" spans="1:5">
      <c r="A46" s="21"/>
      <c r="B46" s="21"/>
      <c r="C46" s="21"/>
      <c r="D46" s="21"/>
      <c r="E46" s="16"/>
    </row>
    <row r="47" spans="1:5">
      <c r="A47" s="21"/>
      <c r="B47" s="21"/>
      <c r="C47" s="21"/>
      <c r="D47" s="21"/>
      <c r="E47" s="16"/>
    </row>
    <row r="48" spans="1:5">
      <c r="A48" s="21"/>
      <c r="B48" s="21"/>
      <c r="C48" s="21"/>
      <c r="D48" s="21"/>
      <c r="E48" s="16"/>
    </row>
    <row r="49" spans="1:5">
      <c r="A49" s="21"/>
      <c r="B49" s="21"/>
      <c r="C49" s="21"/>
      <c r="D49" s="21"/>
      <c r="E49" s="16"/>
    </row>
    <row r="50" spans="1:5">
      <c r="A50" s="21"/>
      <c r="B50" s="21"/>
      <c r="C50" s="21"/>
      <c r="D50" s="21"/>
      <c r="E50" s="16"/>
    </row>
    <row r="51" spans="1:5">
      <c r="A51" s="21"/>
      <c r="B51" s="21"/>
      <c r="C51" s="21"/>
      <c r="D51" s="21"/>
      <c r="E51" s="16"/>
    </row>
    <row r="52" spans="1:5">
      <c r="A52" s="21"/>
      <c r="B52" s="21"/>
      <c r="C52" s="21"/>
      <c r="D52" s="21"/>
      <c r="E52" s="16"/>
    </row>
    <row r="53" spans="1:5">
      <c r="A53" s="21"/>
      <c r="B53" s="21"/>
      <c r="C53" s="21"/>
      <c r="D53" s="21"/>
      <c r="E53" s="16"/>
    </row>
    <row r="54" spans="1:5">
      <c r="A54" s="21"/>
      <c r="B54" s="21"/>
      <c r="C54" s="21"/>
      <c r="D54" s="21"/>
      <c r="E54" s="16"/>
    </row>
    <row r="55" spans="1:5">
      <c r="A55" s="21"/>
      <c r="B55" s="21"/>
      <c r="C55" s="21"/>
      <c r="D55" s="21"/>
      <c r="E55" s="16"/>
    </row>
    <row r="56" spans="1:5">
      <c r="A56" s="21"/>
      <c r="B56" s="21"/>
      <c r="C56" s="21"/>
      <c r="D56" s="21"/>
      <c r="E56" s="16"/>
    </row>
    <row r="57" spans="1:5">
      <c r="A57" s="21"/>
      <c r="B57" s="21"/>
      <c r="C57" s="21"/>
      <c r="D57" s="21"/>
      <c r="E57" s="16"/>
    </row>
    <row r="58" spans="1:5">
      <c r="A58" s="21"/>
      <c r="B58" s="21"/>
      <c r="C58" s="21"/>
      <c r="D58" s="21"/>
      <c r="E58" s="16"/>
    </row>
    <row r="59" spans="1:5">
      <c r="A59" s="21"/>
      <c r="B59" s="21"/>
      <c r="C59" s="21"/>
      <c r="D59" s="21"/>
      <c r="E59" s="16"/>
    </row>
    <row r="60" spans="1:5">
      <c r="A60" s="21"/>
      <c r="B60" s="21"/>
      <c r="C60" s="21"/>
      <c r="D60" s="21"/>
      <c r="E60" s="16"/>
    </row>
    <row r="61" spans="1:5">
      <c r="A61" s="21"/>
      <c r="B61" s="21"/>
      <c r="C61" s="21"/>
      <c r="D61" s="21"/>
      <c r="E61" s="16"/>
    </row>
    <row r="62" spans="1:5">
      <c r="A62" s="21"/>
      <c r="B62" s="21"/>
      <c r="C62" s="21"/>
      <c r="D62" s="21"/>
      <c r="E62" s="16"/>
    </row>
    <row r="63" spans="1:5">
      <c r="A63" s="21"/>
      <c r="B63" s="21"/>
      <c r="C63" s="21"/>
      <c r="D63" s="21"/>
      <c r="E63" s="16"/>
    </row>
    <row r="64" spans="1:5">
      <c r="A64" s="21"/>
      <c r="B64" s="21"/>
      <c r="C64" s="21"/>
      <c r="D64" s="21"/>
      <c r="E64" s="16"/>
    </row>
    <row r="65" spans="1:5">
      <c r="A65" s="21"/>
      <c r="B65" s="21"/>
      <c r="C65" s="21"/>
      <c r="D65" s="21"/>
      <c r="E65" s="16"/>
    </row>
    <row r="66" spans="1:5">
      <c r="A66" s="21"/>
      <c r="B66" s="21"/>
      <c r="C66" s="21"/>
      <c r="D66" s="21"/>
      <c r="E66" s="16"/>
    </row>
    <row r="67" spans="1:5">
      <c r="A67" s="21"/>
      <c r="B67" s="21"/>
      <c r="C67" s="21"/>
      <c r="D67" s="21"/>
      <c r="E67" s="16"/>
    </row>
    <row r="68" spans="1:5">
      <c r="A68" s="21"/>
      <c r="B68" s="21"/>
      <c r="C68" s="21"/>
      <c r="D68" s="21"/>
      <c r="E68" s="16"/>
    </row>
    <row r="69" spans="1:5">
      <c r="A69" s="21"/>
      <c r="B69" s="21"/>
      <c r="C69" s="21"/>
      <c r="D69" s="21"/>
      <c r="E69" s="16"/>
    </row>
    <row r="70" spans="1:5">
      <c r="A70" s="21"/>
      <c r="B70" s="21"/>
      <c r="C70" s="21"/>
      <c r="D70" s="21"/>
      <c r="E70" s="16"/>
    </row>
    <row r="71" spans="1:5">
      <c r="A71" s="21"/>
      <c r="B71" s="21"/>
      <c r="C71" s="21"/>
      <c r="D71" s="21"/>
      <c r="E71" s="16"/>
    </row>
    <row r="72" spans="1:5">
      <c r="A72" s="21"/>
      <c r="B72" s="21"/>
      <c r="C72" s="21"/>
      <c r="D72" s="21"/>
      <c r="E72" s="16"/>
    </row>
    <row r="73" spans="1:5">
      <c r="A73" s="21"/>
      <c r="B73" s="21"/>
      <c r="C73" s="21"/>
      <c r="D73" s="21"/>
      <c r="E73" s="16"/>
    </row>
    <row r="74" spans="1:5">
      <c r="A74" s="21"/>
      <c r="B74" s="21"/>
      <c r="C74" s="21"/>
      <c r="D74" s="21"/>
      <c r="E74" s="16"/>
    </row>
    <row r="75" spans="1:5">
      <c r="A75" s="21"/>
      <c r="B75" s="21"/>
      <c r="C75" s="21"/>
      <c r="D75" s="21"/>
      <c r="E75" s="16"/>
    </row>
    <row r="76" spans="1:5">
      <c r="A76" s="21"/>
      <c r="B76" s="21"/>
      <c r="C76" s="21"/>
      <c r="D76" s="21"/>
      <c r="E76" s="16"/>
    </row>
    <row r="77" spans="1:5">
      <c r="A77" s="21"/>
      <c r="B77" s="21"/>
      <c r="C77" s="21"/>
      <c r="D77" s="21"/>
      <c r="E77" s="16"/>
    </row>
    <row r="78" spans="1:5">
      <c r="A78" s="21"/>
      <c r="B78" s="21"/>
      <c r="C78" s="21"/>
      <c r="D78" s="21"/>
      <c r="E78" s="16"/>
    </row>
    <row r="79" spans="1:5">
      <c r="A79" s="21"/>
      <c r="B79" s="21"/>
      <c r="C79" s="21"/>
      <c r="D79" s="21"/>
      <c r="E79" s="16"/>
    </row>
    <row r="80" spans="1:5">
      <c r="A80" s="21"/>
      <c r="B80" s="21"/>
      <c r="C80" s="21"/>
      <c r="D80" s="21"/>
      <c r="E80" s="16"/>
    </row>
    <row r="81" spans="1:5">
      <c r="A81" s="21"/>
      <c r="B81" s="21"/>
      <c r="C81" s="21"/>
      <c r="D81" s="21"/>
      <c r="E81" s="16"/>
    </row>
    <row r="82" spans="1:5">
      <c r="A82" s="21"/>
      <c r="B82" s="21"/>
      <c r="C82" s="21"/>
      <c r="D82" s="21"/>
      <c r="E82" s="16"/>
    </row>
    <row r="83" spans="1:5">
      <c r="A83" s="21"/>
      <c r="B83" s="21"/>
      <c r="C83" s="21"/>
      <c r="D83" s="21"/>
      <c r="E83" s="16"/>
    </row>
    <row r="84" spans="1:5">
      <c r="A84" s="21"/>
      <c r="B84" s="21"/>
      <c r="C84" s="21"/>
      <c r="D84" s="21"/>
      <c r="E84" s="16"/>
    </row>
    <row r="85" spans="1:5">
      <c r="A85" s="21"/>
      <c r="B85" s="21"/>
      <c r="C85" s="21"/>
      <c r="D85" s="21"/>
      <c r="E85" s="16"/>
    </row>
    <row r="86" spans="1:5">
      <c r="A86" s="21"/>
      <c r="B86" s="21"/>
      <c r="C86" s="21"/>
      <c r="D86" s="21"/>
      <c r="E86" s="16"/>
    </row>
    <row r="87" spans="1:5">
      <c r="A87" s="21"/>
      <c r="B87" s="21"/>
      <c r="C87" s="21"/>
      <c r="D87" s="21"/>
      <c r="E87" s="16"/>
    </row>
    <row r="88" spans="1:5">
      <c r="A88" s="21"/>
      <c r="B88" s="21"/>
      <c r="C88" s="21"/>
      <c r="D88" s="21"/>
      <c r="E88" s="16"/>
    </row>
    <row r="89" spans="1:5">
      <c r="A89" s="21"/>
      <c r="B89" s="21"/>
      <c r="C89" s="21"/>
      <c r="D89" s="21"/>
      <c r="E89" s="16"/>
    </row>
    <row r="90" spans="1:5">
      <c r="A90" s="21"/>
      <c r="B90" s="21"/>
      <c r="C90" s="21"/>
      <c r="D90" s="21"/>
      <c r="E90" s="16"/>
    </row>
    <row r="91" spans="1:5">
      <c r="A91" s="21"/>
      <c r="B91" s="21"/>
      <c r="C91" s="21"/>
      <c r="D91" s="21"/>
      <c r="E91" s="16"/>
    </row>
    <row r="92" spans="1:5">
      <c r="A92" s="21"/>
      <c r="B92" s="21"/>
      <c r="C92" s="21"/>
      <c r="D92" s="21"/>
      <c r="E92" s="16"/>
    </row>
    <row r="93" spans="1:5">
      <c r="A93" s="21"/>
      <c r="B93" s="21"/>
      <c r="C93" s="21"/>
      <c r="D93" s="21"/>
      <c r="E93" s="16"/>
    </row>
    <row r="94" spans="1:5">
      <c r="A94" s="21"/>
      <c r="B94" s="21"/>
      <c r="C94" s="21"/>
      <c r="D94" s="21"/>
      <c r="E94" s="16"/>
    </row>
    <row r="95" spans="1:5">
      <c r="A95" s="21"/>
      <c r="B95" s="21"/>
      <c r="C95" s="21"/>
      <c r="D95" s="21"/>
      <c r="E95" s="16"/>
    </row>
    <row r="96" spans="1:5">
      <c r="A96" s="21"/>
      <c r="B96" s="21"/>
      <c r="C96" s="21"/>
      <c r="D96" s="21"/>
      <c r="E96" s="16"/>
    </row>
    <row r="97" spans="1:5">
      <c r="A97" s="21"/>
      <c r="B97" s="21"/>
      <c r="C97" s="21"/>
      <c r="D97" s="21"/>
      <c r="E97" s="16"/>
    </row>
    <row r="98" spans="1:5">
      <c r="A98" s="21"/>
      <c r="B98" s="21"/>
      <c r="C98" s="21"/>
      <c r="D98" s="21"/>
      <c r="E98" s="16"/>
    </row>
    <row r="99" spans="1:5">
      <c r="A99" s="21"/>
      <c r="B99" s="21"/>
      <c r="C99" s="21"/>
      <c r="D99" s="21"/>
      <c r="E99" s="16"/>
    </row>
    <row r="100" spans="1:5">
      <c r="A100" s="21"/>
      <c r="B100" s="21"/>
      <c r="C100" s="21"/>
      <c r="D100" s="21"/>
      <c r="E100" s="16"/>
    </row>
    <row r="101" spans="1:5">
      <c r="A101" s="21"/>
      <c r="B101" s="21"/>
      <c r="C101" s="21"/>
      <c r="D101" s="21"/>
      <c r="E101" s="16"/>
    </row>
    <row r="102" spans="1:5">
      <c r="A102" s="21"/>
      <c r="B102" s="21"/>
      <c r="C102" s="21"/>
      <c r="D102" s="21"/>
      <c r="E102" s="16"/>
    </row>
    <row r="103" spans="1:5">
      <c r="A103" s="21"/>
      <c r="B103" s="21"/>
      <c r="C103" s="21"/>
      <c r="D103" s="21"/>
      <c r="E103" s="16"/>
    </row>
    <row r="104" spans="1:5">
      <c r="A104" s="21"/>
      <c r="B104" s="21"/>
      <c r="C104" s="21"/>
      <c r="D104" s="21"/>
      <c r="E104" s="16"/>
    </row>
    <row r="105" spans="1:5">
      <c r="A105" s="21"/>
      <c r="B105" s="21"/>
      <c r="C105" s="21"/>
      <c r="D105" s="21"/>
      <c r="E105" s="16"/>
    </row>
    <row r="106" spans="1:5">
      <c r="A106" s="21"/>
      <c r="B106" s="21"/>
      <c r="C106" s="21"/>
      <c r="D106" s="21"/>
      <c r="E106" s="16"/>
    </row>
    <row r="107" spans="1:5">
      <c r="A107" s="21"/>
      <c r="B107" s="21"/>
      <c r="C107" s="21"/>
      <c r="D107" s="21"/>
      <c r="E107" s="16"/>
    </row>
    <row r="108" spans="1:5">
      <c r="A108" s="21"/>
      <c r="B108" s="21"/>
      <c r="C108" s="21"/>
      <c r="D108" s="21"/>
      <c r="E108" s="16"/>
    </row>
    <row r="109" spans="1:5">
      <c r="A109" s="21"/>
      <c r="B109" s="21"/>
      <c r="C109" s="21"/>
      <c r="D109" s="21"/>
      <c r="E109" s="16"/>
    </row>
    <row r="110" spans="1:5">
      <c r="A110" s="21"/>
      <c r="B110" s="21"/>
      <c r="C110" s="21"/>
      <c r="D110" s="21"/>
      <c r="E110" s="16"/>
    </row>
    <row r="111" spans="1:5">
      <c r="A111" s="21"/>
      <c r="B111" s="21"/>
      <c r="C111" s="21"/>
      <c r="D111" s="21"/>
      <c r="E111" s="16"/>
    </row>
    <row r="112" spans="1:5">
      <c r="A112" s="21"/>
      <c r="B112" s="21"/>
      <c r="C112" s="21"/>
      <c r="D112" s="21"/>
      <c r="E112" s="16"/>
    </row>
    <row r="113" spans="1:5">
      <c r="A113" s="21"/>
      <c r="B113" s="21"/>
      <c r="C113" s="21"/>
      <c r="D113" s="21"/>
      <c r="E113" s="16"/>
    </row>
    <row r="114" spans="1:5">
      <c r="A114" s="21"/>
      <c r="B114" s="21"/>
      <c r="C114" s="21"/>
      <c r="D114" s="21"/>
      <c r="E114" s="16"/>
    </row>
    <row r="115" spans="1:5">
      <c r="A115" s="21"/>
      <c r="B115" s="21"/>
      <c r="C115" s="21"/>
      <c r="D115" s="21"/>
      <c r="E115" s="16"/>
    </row>
    <row r="116" spans="1:5">
      <c r="A116" s="21"/>
      <c r="B116" s="21"/>
      <c r="C116" s="21"/>
      <c r="D116" s="21"/>
      <c r="E116" s="16"/>
    </row>
    <row r="117" spans="1:5">
      <c r="A117" s="21"/>
      <c r="B117" s="21"/>
      <c r="C117" s="21"/>
      <c r="D117" s="21"/>
      <c r="E117" s="16"/>
    </row>
    <row r="118" spans="1:5">
      <c r="A118" s="21"/>
      <c r="B118" s="21"/>
      <c r="C118" s="21"/>
      <c r="D118" s="21"/>
      <c r="E118" s="16"/>
    </row>
    <row r="119" spans="1:5">
      <c r="A119" s="21"/>
      <c r="B119" s="21"/>
      <c r="C119" s="21"/>
      <c r="D119" s="21"/>
      <c r="E119" s="16"/>
    </row>
    <row r="120" spans="1:5">
      <c r="A120" s="21"/>
      <c r="B120" s="21"/>
      <c r="C120" s="21"/>
      <c r="D120" s="21"/>
      <c r="E120" s="16"/>
    </row>
    <row r="121" spans="1:5">
      <c r="A121" s="21"/>
      <c r="B121" s="21"/>
      <c r="C121" s="21"/>
      <c r="D121" s="21"/>
      <c r="E121" s="16"/>
    </row>
    <row r="122" spans="1:5">
      <c r="A122" s="21"/>
      <c r="B122" s="21"/>
      <c r="C122" s="21"/>
      <c r="D122" s="21"/>
      <c r="E122" s="16"/>
    </row>
    <row r="123" spans="1:5">
      <c r="A123" s="21"/>
      <c r="B123" s="21"/>
      <c r="C123" s="21"/>
      <c r="D123" s="21"/>
      <c r="E123" s="16"/>
    </row>
    <row r="124" spans="1:5">
      <c r="A124" s="21"/>
      <c r="B124" s="21"/>
      <c r="C124" s="21"/>
      <c r="D124" s="21"/>
      <c r="E124" s="16"/>
    </row>
    <row r="125" spans="1:5">
      <c r="A125" s="21"/>
      <c r="B125" s="21"/>
      <c r="C125" s="21"/>
      <c r="D125" s="21"/>
      <c r="E125" s="16"/>
    </row>
    <row r="126" spans="1:5">
      <c r="A126" s="21"/>
      <c r="B126" s="21"/>
      <c r="C126" s="21"/>
      <c r="D126" s="21"/>
      <c r="E126" s="16"/>
    </row>
    <row r="127" spans="1:5">
      <c r="A127" s="21"/>
      <c r="B127" s="21"/>
      <c r="C127" s="21"/>
      <c r="D127" s="21"/>
      <c r="E127" s="16"/>
    </row>
    <row r="128" spans="1:5">
      <c r="A128" s="21"/>
      <c r="B128" s="21"/>
      <c r="C128" s="21"/>
      <c r="D128" s="21"/>
      <c r="E128" s="16"/>
    </row>
    <row r="129" spans="1:5">
      <c r="A129" s="21"/>
      <c r="B129" s="21"/>
      <c r="C129" s="21"/>
      <c r="D129" s="21"/>
      <c r="E129" s="16"/>
    </row>
    <row r="130" spans="1:5">
      <c r="A130" s="21"/>
      <c r="B130" s="21"/>
      <c r="C130" s="21"/>
      <c r="D130" s="21"/>
      <c r="E130" s="16"/>
    </row>
    <row r="131" spans="1:5">
      <c r="A131" s="21"/>
      <c r="B131" s="21"/>
      <c r="C131" s="21"/>
      <c r="D131" s="21"/>
      <c r="E131" s="16"/>
    </row>
    <row r="132" spans="1:5">
      <c r="A132" s="21"/>
      <c r="B132" s="21"/>
      <c r="C132" s="21"/>
      <c r="D132" s="21"/>
      <c r="E132" s="16"/>
    </row>
    <row r="133" spans="1:5">
      <c r="A133" s="21"/>
      <c r="B133" s="21"/>
      <c r="C133" s="21"/>
      <c r="D133" s="21"/>
      <c r="E133" s="16"/>
    </row>
    <row r="134" spans="1:5">
      <c r="A134" s="21"/>
      <c r="B134" s="21"/>
      <c r="C134" s="21"/>
      <c r="D134" s="21"/>
      <c r="E134" s="16"/>
    </row>
    <row r="135" spans="1:5">
      <c r="A135" s="21"/>
      <c r="B135" s="21"/>
      <c r="C135" s="21"/>
      <c r="D135" s="21"/>
      <c r="E135" s="16"/>
    </row>
    <row r="136" spans="1:5">
      <c r="A136" s="21"/>
      <c r="B136" s="21"/>
      <c r="C136" s="21"/>
      <c r="D136" s="21"/>
      <c r="E136" s="16"/>
    </row>
    <row r="137" spans="1:5">
      <c r="A137" s="21"/>
      <c r="B137" s="21"/>
      <c r="C137" s="21"/>
      <c r="D137" s="21"/>
      <c r="E137" s="16"/>
    </row>
    <row r="138" spans="1:5">
      <c r="A138" s="21"/>
      <c r="B138" s="21"/>
      <c r="C138" s="21"/>
      <c r="D138" s="21"/>
      <c r="E138" s="16"/>
    </row>
    <row r="139" spans="1:5">
      <c r="A139" s="21"/>
      <c r="B139" s="21"/>
      <c r="C139" s="21"/>
      <c r="D139" s="21"/>
      <c r="E139" s="16"/>
    </row>
    <row r="140" spans="1:5">
      <c r="A140" s="21"/>
      <c r="B140" s="21"/>
      <c r="C140" s="21"/>
      <c r="D140" s="21"/>
      <c r="E140" s="16"/>
    </row>
    <row r="141" spans="1:5">
      <c r="A141" s="21"/>
      <c r="B141" s="21"/>
      <c r="C141" s="21"/>
      <c r="D141" s="21"/>
      <c r="E141" s="16"/>
    </row>
    <row r="142" spans="1:5">
      <c r="A142" s="21"/>
      <c r="B142" s="21"/>
      <c r="C142" s="21"/>
      <c r="D142" s="21"/>
      <c r="E142" s="16"/>
    </row>
    <row r="143" spans="1:5">
      <c r="A143" s="21"/>
      <c r="B143" s="21"/>
      <c r="C143" s="21"/>
      <c r="D143" s="21"/>
      <c r="E143" s="16"/>
    </row>
    <row r="144" spans="1:5">
      <c r="A144" s="21"/>
      <c r="B144" s="21"/>
      <c r="C144" s="21"/>
      <c r="D144" s="21"/>
      <c r="E144" s="16"/>
    </row>
    <row r="145" spans="1:5">
      <c r="A145" s="21"/>
      <c r="B145" s="21"/>
      <c r="C145" s="21"/>
      <c r="D145" s="21"/>
      <c r="E145" s="16"/>
    </row>
    <row r="146" spans="1:5">
      <c r="A146" s="21"/>
      <c r="B146" s="21"/>
      <c r="C146" s="21"/>
      <c r="D146" s="21"/>
      <c r="E146" s="16"/>
    </row>
    <row r="147" spans="1:5">
      <c r="A147" s="21"/>
      <c r="B147" s="21"/>
      <c r="C147" s="21"/>
      <c r="D147" s="21"/>
      <c r="E147" s="16"/>
    </row>
    <row r="148" spans="1:5">
      <c r="A148" s="21"/>
      <c r="B148" s="21"/>
      <c r="C148" s="21"/>
      <c r="D148" s="21"/>
      <c r="E148" s="16"/>
    </row>
    <row r="149" spans="1:5">
      <c r="A149" s="21"/>
      <c r="B149" s="21"/>
      <c r="C149" s="21"/>
      <c r="D149" s="21"/>
      <c r="E149" s="16"/>
    </row>
    <row r="150" spans="1:5">
      <c r="A150" s="21"/>
      <c r="B150" s="21"/>
      <c r="C150" s="21"/>
      <c r="D150" s="21"/>
      <c r="E150" s="16"/>
    </row>
    <row r="151" spans="1:5">
      <c r="A151" s="21"/>
      <c r="B151" s="21"/>
      <c r="C151" s="21"/>
      <c r="D151" s="21"/>
      <c r="E151" s="16"/>
    </row>
    <row r="152" spans="1:5">
      <c r="A152" s="21"/>
      <c r="B152" s="21"/>
      <c r="C152" s="21"/>
      <c r="D152" s="21"/>
      <c r="E152" s="16"/>
    </row>
    <row r="153" spans="1:5">
      <c r="A153" s="21"/>
      <c r="B153" s="21"/>
      <c r="C153" s="21"/>
      <c r="D153" s="21"/>
      <c r="E153" s="16"/>
    </row>
    <row r="154" spans="1:5">
      <c r="A154" s="21"/>
      <c r="B154" s="21"/>
      <c r="C154" s="21"/>
      <c r="D154" s="21"/>
      <c r="E154" s="16"/>
    </row>
    <row r="155" spans="1:5">
      <c r="A155" s="21"/>
      <c r="B155" s="21"/>
      <c r="C155" s="21"/>
      <c r="D155" s="21"/>
      <c r="E155" s="16"/>
    </row>
    <row r="156" spans="1:5">
      <c r="A156" s="21"/>
      <c r="B156" s="21"/>
      <c r="C156" s="21"/>
      <c r="D156" s="21"/>
      <c r="E156" s="16"/>
    </row>
    <row r="157" spans="1:5">
      <c r="A157" s="21"/>
      <c r="B157" s="21"/>
      <c r="C157" s="21"/>
      <c r="D157" s="21"/>
      <c r="E157" s="16"/>
    </row>
    <row r="158" spans="1:5">
      <c r="A158" s="21"/>
      <c r="B158" s="21"/>
      <c r="C158" s="21"/>
      <c r="D158" s="21"/>
      <c r="E158" s="16"/>
    </row>
    <row r="159" spans="1:5">
      <c r="A159" s="21"/>
      <c r="B159" s="21"/>
      <c r="C159" s="21"/>
      <c r="D159" s="21"/>
      <c r="E159" s="16"/>
    </row>
    <row r="160" spans="1:5">
      <c r="A160" s="21"/>
      <c r="B160" s="21"/>
      <c r="C160" s="21"/>
      <c r="D160" s="21"/>
      <c r="E160" s="16"/>
    </row>
    <row r="161" spans="1:5">
      <c r="A161" s="21"/>
      <c r="B161" s="21"/>
      <c r="C161" s="21"/>
      <c r="D161" s="21"/>
      <c r="E161" s="16"/>
    </row>
    <row r="162" spans="1:5">
      <c r="A162" s="21"/>
      <c r="B162" s="21"/>
      <c r="C162" s="21"/>
      <c r="D162" s="21"/>
      <c r="E162" s="16"/>
    </row>
    <row r="163" spans="1:5">
      <c r="A163" s="21"/>
      <c r="B163" s="21"/>
      <c r="C163" s="21"/>
      <c r="D163" s="21"/>
      <c r="E163" s="16"/>
    </row>
    <row r="164" spans="1:5">
      <c r="A164" s="21"/>
      <c r="B164" s="21"/>
      <c r="C164" s="21"/>
      <c r="D164" s="21"/>
      <c r="E164" s="16"/>
    </row>
    <row r="165" spans="1:5">
      <c r="A165" s="21"/>
      <c r="B165" s="21"/>
      <c r="C165" s="21"/>
      <c r="D165" s="21"/>
      <c r="E165" s="16"/>
    </row>
    <row r="166" spans="1:5">
      <c r="A166" s="21"/>
      <c r="B166" s="21"/>
      <c r="C166" s="21"/>
      <c r="D166" s="21"/>
      <c r="E166" s="16"/>
    </row>
    <row r="167" spans="1:5">
      <c r="A167" s="21"/>
      <c r="B167" s="21"/>
      <c r="C167" s="21"/>
      <c r="D167" s="21"/>
      <c r="E167" s="16"/>
    </row>
    <row r="168" spans="1:5">
      <c r="A168" s="21"/>
      <c r="B168" s="21"/>
      <c r="C168" s="21"/>
      <c r="D168" s="21"/>
      <c r="E168" s="16"/>
    </row>
    <row r="169" spans="1:5">
      <c r="A169" s="21"/>
      <c r="B169" s="21"/>
      <c r="C169" s="21"/>
      <c r="D169" s="21"/>
      <c r="E169" s="16"/>
    </row>
    <row r="170" spans="1:5">
      <c r="A170" s="21"/>
      <c r="B170" s="21"/>
      <c r="C170" s="21"/>
      <c r="D170" s="21"/>
      <c r="E170" s="16"/>
    </row>
    <row r="171" spans="1:5">
      <c r="A171" s="21"/>
      <c r="B171" s="21"/>
      <c r="C171" s="21"/>
      <c r="D171" s="21"/>
      <c r="E171" s="16"/>
    </row>
    <row r="172" spans="1:5">
      <c r="A172" s="21"/>
      <c r="B172" s="21"/>
      <c r="C172" s="21"/>
      <c r="D172" s="21"/>
      <c r="E172" s="16"/>
    </row>
    <row r="173" spans="1:5">
      <c r="A173" s="21"/>
      <c r="B173" s="21"/>
      <c r="C173" s="21"/>
      <c r="D173" s="21"/>
      <c r="E173" s="16"/>
    </row>
    <row r="174" spans="1:5">
      <c r="A174" s="21"/>
      <c r="B174" s="21"/>
      <c r="C174" s="21"/>
      <c r="D174" s="21"/>
      <c r="E174" s="16"/>
    </row>
    <row r="175" spans="1:5">
      <c r="A175" s="21"/>
      <c r="B175" s="21"/>
      <c r="C175" s="21"/>
      <c r="D175" s="21"/>
      <c r="E175" s="16"/>
    </row>
    <row r="176" spans="1:5">
      <c r="A176" s="21"/>
      <c r="B176" s="21"/>
      <c r="C176" s="21"/>
      <c r="D176" s="21"/>
      <c r="E176" s="16"/>
    </row>
    <row r="177" spans="1:5">
      <c r="A177" s="21"/>
      <c r="B177" s="21"/>
      <c r="C177" s="21"/>
      <c r="D177" s="21"/>
      <c r="E177" s="16"/>
    </row>
    <row r="178" spans="1:5">
      <c r="A178" s="21"/>
      <c r="B178" s="21"/>
      <c r="C178" s="21"/>
      <c r="D178" s="21"/>
      <c r="E178" s="16"/>
    </row>
    <row r="179" spans="1:5">
      <c r="A179" s="21"/>
      <c r="B179" s="21"/>
      <c r="C179" s="21"/>
      <c r="D179" s="21"/>
      <c r="E179" s="16"/>
    </row>
    <row r="180" spans="1:5">
      <c r="A180" s="21"/>
      <c r="B180" s="21"/>
      <c r="C180" s="21"/>
      <c r="D180" s="21"/>
      <c r="E180" s="16"/>
    </row>
    <row r="181" spans="1:5">
      <c r="A181" s="21"/>
      <c r="B181" s="21"/>
      <c r="C181" s="21"/>
      <c r="D181" s="21"/>
      <c r="E181" s="16"/>
    </row>
    <row r="182" spans="1:5">
      <c r="A182" s="21"/>
      <c r="B182" s="21"/>
      <c r="C182" s="21"/>
      <c r="D182" s="21"/>
      <c r="E182" s="16"/>
    </row>
    <row r="183" spans="1:5">
      <c r="A183" s="21"/>
      <c r="B183" s="21"/>
      <c r="C183" s="21"/>
      <c r="D183" s="21"/>
      <c r="E183" s="16"/>
    </row>
    <row r="184" spans="1:5">
      <c r="A184" s="21"/>
      <c r="B184" s="21"/>
      <c r="C184" s="21"/>
      <c r="D184" s="21"/>
      <c r="E184" s="16"/>
    </row>
    <row r="185" spans="1:5">
      <c r="A185" s="21"/>
      <c r="B185" s="21"/>
      <c r="C185" s="21"/>
      <c r="D185" s="21"/>
      <c r="E185" s="16"/>
    </row>
    <row r="186" spans="1:5">
      <c r="A186" s="21"/>
      <c r="B186" s="21"/>
      <c r="C186" s="21"/>
      <c r="D186" s="21"/>
      <c r="E186" s="16"/>
    </row>
    <row r="187" spans="1:5">
      <c r="A187" s="21"/>
      <c r="B187" s="21"/>
      <c r="C187" s="21"/>
      <c r="D187" s="21"/>
      <c r="E187" s="16"/>
    </row>
    <row r="188" spans="1:5">
      <c r="A188" s="21"/>
      <c r="B188" s="21"/>
      <c r="C188" s="21"/>
      <c r="D188" s="21"/>
      <c r="E188" s="16"/>
    </row>
    <row r="189" spans="1:5">
      <c r="A189" s="21"/>
      <c r="B189" s="21"/>
      <c r="C189" s="21"/>
      <c r="D189" s="21"/>
      <c r="E189" s="16"/>
    </row>
    <row r="190" spans="1:5">
      <c r="A190" s="21"/>
      <c r="B190" s="21"/>
      <c r="C190" s="21"/>
      <c r="D190" s="21"/>
      <c r="E190" s="16"/>
    </row>
    <row r="191" spans="1:5">
      <c r="A191" s="21"/>
      <c r="B191" s="21"/>
      <c r="C191" s="21"/>
      <c r="D191" s="21"/>
      <c r="E191" s="16"/>
    </row>
    <row r="192" spans="1:5">
      <c r="A192" s="21"/>
      <c r="B192" s="21"/>
      <c r="C192" s="21"/>
      <c r="D192" s="21"/>
      <c r="E192" s="16"/>
    </row>
    <row r="193" spans="1:5">
      <c r="A193" s="21"/>
      <c r="B193" s="21"/>
      <c r="C193" s="21"/>
      <c r="D193" s="21"/>
      <c r="E193" s="16"/>
    </row>
    <row r="194" spans="1:5">
      <c r="A194" s="21"/>
      <c r="B194" s="21"/>
      <c r="C194" s="21"/>
      <c r="D194" s="21"/>
      <c r="E194" s="16"/>
    </row>
    <row r="195" spans="1:5">
      <c r="A195" s="21"/>
      <c r="B195" s="21"/>
      <c r="C195" s="21"/>
      <c r="D195" s="21"/>
      <c r="E195" s="16"/>
    </row>
    <row r="196" spans="1:5">
      <c r="A196" s="21"/>
      <c r="B196" s="21"/>
      <c r="C196" s="21"/>
      <c r="D196" s="21"/>
      <c r="E196" s="16"/>
    </row>
    <row r="197" spans="1:5">
      <c r="A197" s="21"/>
      <c r="B197" s="21"/>
      <c r="C197" s="21"/>
      <c r="D197" s="21"/>
      <c r="E197" s="16"/>
    </row>
    <row r="198" spans="1:5">
      <c r="A198" s="21"/>
      <c r="B198" s="21"/>
      <c r="C198" s="21"/>
      <c r="D198" s="21"/>
      <c r="E198" s="16"/>
    </row>
    <row r="199" spans="1:5">
      <c r="A199" s="21"/>
      <c r="B199" s="21"/>
      <c r="C199" s="21"/>
      <c r="D199" s="21"/>
      <c r="E199" s="16"/>
    </row>
    <row r="200" spans="1:5">
      <c r="A200" s="21"/>
      <c r="B200" s="21"/>
      <c r="C200" s="21"/>
      <c r="D200" s="21"/>
      <c r="E200" s="16"/>
    </row>
    <row r="201" spans="1:5">
      <c r="A201" s="21"/>
      <c r="B201" s="21"/>
      <c r="C201" s="21"/>
      <c r="D201" s="21"/>
      <c r="E201" s="16"/>
    </row>
    <row r="202" spans="1:5">
      <c r="A202" s="21"/>
      <c r="B202" s="21"/>
      <c r="C202" s="21"/>
      <c r="D202" s="21"/>
      <c r="E202" s="16"/>
    </row>
    <row r="203" spans="1:5">
      <c r="A203" s="21"/>
      <c r="B203" s="21"/>
      <c r="C203" s="21"/>
      <c r="D203" s="21"/>
      <c r="E203" s="16"/>
    </row>
    <row r="204" spans="1:5">
      <c r="A204" s="21"/>
      <c r="B204" s="21"/>
      <c r="C204" s="21"/>
      <c r="D204" s="21"/>
      <c r="E204" s="16"/>
    </row>
    <row r="205" spans="1:5">
      <c r="A205" s="21"/>
      <c r="B205" s="21"/>
      <c r="C205" s="21"/>
      <c r="D205" s="21"/>
      <c r="E205" s="16"/>
    </row>
    <row r="206" spans="1:5">
      <c r="A206" s="21"/>
      <c r="B206" s="21"/>
      <c r="C206" s="21"/>
      <c r="D206" s="21"/>
      <c r="E206" s="16"/>
    </row>
    <row r="207" spans="1:5">
      <c r="A207" s="21"/>
      <c r="B207" s="21"/>
      <c r="C207" s="21"/>
      <c r="D207" s="21"/>
      <c r="E207" s="16"/>
    </row>
    <row r="208" spans="1:5">
      <c r="A208" s="21"/>
      <c r="B208" s="21"/>
      <c r="C208" s="21"/>
      <c r="D208" s="21"/>
      <c r="E208" s="16"/>
    </row>
    <row r="209" spans="1:5">
      <c r="A209" s="21"/>
      <c r="B209" s="21"/>
      <c r="C209" s="21"/>
      <c r="D209" s="21"/>
      <c r="E209" s="16"/>
    </row>
    <row r="210" spans="1:5">
      <c r="A210" s="21"/>
      <c r="B210" s="21"/>
      <c r="C210" s="21"/>
      <c r="D210" s="21"/>
      <c r="E210" s="16"/>
    </row>
    <row r="211" spans="1:5">
      <c r="A211" s="21"/>
      <c r="B211" s="21"/>
      <c r="C211" s="21"/>
      <c r="D211" s="21"/>
      <c r="E211" s="16"/>
    </row>
    <row r="212" spans="1:5">
      <c r="A212" s="21"/>
      <c r="B212" s="21"/>
      <c r="C212" s="21"/>
      <c r="D212" s="21"/>
      <c r="E212" s="16"/>
    </row>
    <row r="213" spans="1:5">
      <c r="A213" s="21"/>
      <c r="B213" s="21"/>
      <c r="C213" s="21"/>
      <c r="D213" s="21"/>
      <c r="E213" s="16"/>
    </row>
    <row r="214" spans="1:5">
      <c r="A214" s="21"/>
      <c r="B214" s="21"/>
      <c r="C214" s="21"/>
      <c r="D214" s="21"/>
      <c r="E214" s="16"/>
    </row>
    <row r="215" spans="1:5">
      <c r="A215" s="21"/>
      <c r="B215" s="21"/>
      <c r="C215" s="21"/>
      <c r="D215" s="21"/>
      <c r="E215" s="16"/>
    </row>
    <row r="216" spans="1:5">
      <c r="A216" s="21"/>
      <c r="B216" s="21"/>
      <c r="C216" s="21"/>
      <c r="D216" s="21"/>
      <c r="E216" s="16"/>
    </row>
    <row r="217" spans="1:5">
      <c r="A217" s="21"/>
      <c r="B217" s="21"/>
      <c r="C217" s="21"/>
      <c r="D217" s="21"/>
      <c r="E217" s="16"/>
    </row>
    <row r="218" spans="1:5">
      <c r="A218" s="21"/>
      <c r="B218" s="21"/>
      <c r="C218" s="21"/>
      <c r="D218" s="21"/>
      <c r="E218" s="16"/>
    </row>
    <row r="219" spans="1:5">
      <c r="A219" s="21"/>
      <c r="B219" s="21"/>
      <c r="C219" s="21"/>
      <c r="D219" s="21"/>
      <c r="E219" s="16"/>
    </row>
    <row r="220" spans="1:5">
      <c r="A220" s="21"/>
      <c r="B220" s="21"/>
      <c r="C220" s="21"/>
      <c r="D220" s="21"/>
      <c r="E220" s="16"/>
    </row>
    <row r="221" spans="1:5">
      <c r="A221" s="21"/>
      <c r="B221" s="21"/>
      <c r="C221" s="21"/>
      <c r="D221" s="21"/>
      <c r="E221" s="16"/>
    </row>
    <row r="222" spans="1:5">
      <c r="A222" s="21"/>
      <c r="B222" s="21"/>
      <c r="C222" s="21"/>
      <c r="D222" s="21"/>
      <c r="E222" s="16"/>
    </row>
    <row r="223" spans="1:5">
      <c r="A223" s="21"/>
      <c r="B223" s="21"/>
      <c r="C223" s="21"/>
      <c r="D223" s="21"/>
      <c r="E223" s="16"/>
    </row>
    <row r="224" spans="1:5">
      <c r="A224" s="21"/>
      <c r="B224" s="21"/>
      <c r="C224" s="21"/>
      <c r="D224" s="21"/>
      <c r="E224" s="16"/>
    </row>
    <row r="225" spans="1:5">
      <c r="A225" s="21"/>
      <c r="B225" s="21"/>
      <c r="C225" s="21"/>
      <c r="D225" s="21"/>
      <c r="E225" s="16"/>
    </row>
    <row r="226" spans="1:5">
      <c r="A226" s="21"/>
      <c r="B226" s="21"/>
      <c r="C226" s="21"/>
      <c r="D226" s="21"/>
      <c r="E226" s="16"/>
    </row>
    <row r="227" spans="1:5">
      <c r="A227" s="21"/>
      <c r="B227" s="21"/>
      <c r="C227" s="21"/>
      <c r="D227" s="21"/>
      <c r="E227" s="16"/>
    </row>
    <row r="228" spans="1:5">
      <c r="A228" s="21"/>
      <c r="B228" s="21"/>
      <c r="C228" s="21"/>
      <c r="D228" s="21"/>
      <c r="E228" s="16"/>
    </row>
    <row r="229" spans="1:5">
      <c r="A229" s="21"/>
      <c r="B229" s="21"/>
      <c r="C229" s="21"/>
      <c r="D229" s="21"/>
      <c r="E229" s="16"/>
    </row>
    <row r="230" spans="1:5">
      <c r="A230" s="21"/>
      <c r="B230" s="21"/>
      <c r="C230" s="21"/>
      <c r="D230" s="21"/>
      <c r="E230" s="16"/>
    </row>
    <row r="231" spans="1:5">
      <c r="A231" s="21"/>
      <c r="B231" s="21"/>
      <c r="C231" s="21"/>
      <c r="D231" s="21"/>
      <c r="E231" s="16"/>
    </row>
    <row r="232" spans="1:5">
      <c r="A232" s="21"/>
      <c r="B232" s="21"/>
      <c r="C232" s="21"/>
      <c r="D232" s="21"/>
      <c r="E232" s="16"/>
    </row>
    <row r="233" spans="1:5">
      <c r="A233" s="21"/>
      <c r="B233" s="21"/>
      <c r="C233" s="21"/>
      <c r="D233" s="21"/>
      <c r="E233" s="16"/>
    </row>
    <row r="234" spans="1:5">
      <c r="A234" s="21"/>
      <c r="B234" s="21"/>
      <c r="C234" s="21"/>
      <c r="D234" s="21"/>
      <c r="E234" s="16"/>
    </row>
    <row r="235" spans="1:5">
      <c r="A235" s="21"/>
      <c r="B235" s="21"/>
      <c r="C235" s="21"/>
      <c r="D235" s="21"/>
      <c r="E235" s="16"/>
    </row>
    <row r="236" spans="1:5">
      <c r="A236" s="21"/>
      <c r="B236" s="21"/>
      <c r="C236" s="21"/>
      <c r="D236" s="21"/>
      <c r="E236" s="16"/>
    </row>
    <row r="237" spans="1:5">
      <c r="A237" s="21"/>
      <c r="B237" s="21"/>
      <c r="C237" s="21"/>
      <c r="D237" s="21"/>
      <c r="E237" s="16"/>
    </row>
    <row r="238" spans="1:5">
      <c r="A238" s="21"/>
      <c r="B238" s="21"/>
      <c r="C238" s="21"/>
      <c r="D238" s="21"/>
      <c r="E238" s="16"/>
    </row>
    <row r="239" spans="1:5">
      <c r="A239" s="21"/>
      <c r="B239" s="21"/>
      <c r="C239" s="21"/>
      <c r="D239" s="21"/>
      <c r="E239" s="16"/>
    </row>
    <row r="240" spans="1:5">
      <c r="A240" s="21"/>
      <c r="B240" s="21"/>
      <c r="C240" s="21"/>
      <c r="D240" s="21"/>
      <c r="E240" s="16"/>
    </row>
    <row r="241" spans="1:5">
      <c r="A241" s="21"/>
      <c r="B241" s="21"/>
      <c r="C241" s="21"/>
      <c r="D241" s="21"/>
      <c r="E241" s="16"/>
    </row>
    <row r="242" spans="1:5">
      <c r="A242" s="21"/>
      <c r="B242" s="21"/>
      <c r="C242" s="21"/>
      <c r="D242" s="21"/>
      <c r="E242" s="16"/>
    </row>
    <row r="243" spans="1:5">
      <c r="A243" s="21"/>
      <c r="B243" s="21"/>
      <c r="C243" s="21"/>
      <c r="D243" s="21"/>
      <c r="E243" s="16"/>
    </row>
    <row r="244" spans="1:5">
      <c r="A244" s="21"/>
      <c r="B244" s="21"/>
      <c r="C244" s="21"/>
      <c r="D244" s="21"/>
      <c r="E244" s="16"/>
    </row>
    <row r="245" spans="1:5">
      <c r="A245" s="21"/>
      <c r="B245" s="21"/>
      <c r="C245" s="21"/>
      <c r="D245" s="21"/>
      <c r="E245" s="16"/>
    </row>
    <row r="246" spans="1:5">
      <c r="A246" s="21"/>
      <c r="B246" s="21"/>
      <c r="C246" s="21"/>
      <c r="D246" s="21"/>
      <c r="E246" s="16"/>
    </row>
    <row r="247" spans="1:5">
      <c r="A247" s="21"/>
      <c r="B247" s="21"/>
      <c r="C247" s="21"/>
      <c r="D247" s="21"/>
      <c r="E247" s="16"/>
    </row>
    <row r="248" spans="1:5">
      <c r="A248" s="21"/>
      <c r="B248" s="21"/>
      <c r="C248" s="21"/>
      <c r="D248" s="21"/>
      <c r="E248" s="16"/>
    </row>
    <row r="249" spans="1:5">
      <c r="A249" s="21"/>
      <c r="B249" s="21"/>
      <c r="C249" s="21"/>
      <c r="D249" s="21"/>
      <c r="E249" s="16"/>
    </row>
    <row r="250" spans="1:5">
      <c r="A250" s="21"/>
      <c r="B250" s="21"/>
      <c r="C250" s="21"/>
      <c r="D250" s="21"/>
      <c r="E250" s="16"/>
    </row>
    <row r="251" spans="1:5">
      <c r="A251" s="21"/>
      <c r="B251" s="21"/>
      <c r="C251" s="21"/>
      <c r="D251" s="21"/>
      <c r="E251" s="16"/>
    </row>
    <row r="252" spans="1:5">
      <c r="A252" s="21"/>
      <c r="B252" s="21"/>
      <c r="C252" s="21"/>
      <c r="D252" s="21"/>
      <c r="E252" s="16"/>
    </row>
    <row r="253" spans="1:5">
      <c r="A253" s="21"/>
      <c r="B253" s="21"/>
      <c r="C253" s="21"/>
      <c r="D253" s="21"/>
      <c r="E253" s="16"/>
    </row>
    <row r="254" spans="1:5">
      <c r="A254" s="21"/>
      <c r="B254" s="21"/>
      <c r="C254" s="21"/>
      <c r="D254" s="21"/>
      <c r="E254" s="16"/>
    </row>
    <row r="255" spans="1:5">
      <c r="A255" s="21"/>
      <c r="B255" s="21"/>
      <c r="C255" s="21"/>
      <c r="D255" s="21"/>
      <c r="E255" s="16"/>
    </row>
    <row r="256" spans="1:5">
      <c r="A256" s="21"/>
      <c r="B256" s="21"/>
      <c r="C256" s="21"/>
      <c r="D256" s="21"/>
      <c r="E256" s="16"/>
    </row>
    <row r="257" spans="1:5">
      <c r="A257" s="21"/>
      <c r="B257" s="21"/>
      <c r="C257" s="21"/>
      <c r="D257" s="21"/>
      <c r="E257" s="16"/>
    </row>
    <row r="258" spans="1:5">
      <c r="A258" s="21"/>
      <c r="B258" s="21"/>
      <c r="C258" s="21"/>
      <c r="D258" s="21"/>
      <c r="E258" s="16"/>
    </row>
    <row r="259" spans="1:5">
      <c r="A259" s="21"/>
      <c r="B259" s="21"/>
      <c r="C259" s="21"/>
      <c r="D259" s="21"/>
      <c r="E259" s="16"/>
    </row>
    <row r="260" spans="1:5">
      <c r="A260" s="21"/>
      <c r="B260" s="21"/>
      <c r="C260" s="21"/>
      <c r="D260" s="21"/>
      <c r="E260" s="16"/>
    </row>
    <row r="261" spans="1:5">
      <c r="A261" s="21"/>
      <c r="B261" s="21"/>
      <c r="C261" s="21"/>
      <c r="D261" s="21"/>
      <c r="E261" s="16"/>
    </row>
    <row r="262" spans="1:5">
      <c r="A262" s="21"/>
      <c r="B262" s="21"/>
      <c r="C262" s="21"/>
      <c r="D262" s="21"/>
      <c r="E262" s="16"/>
    </row>
    <row r="263" spans="1:5">
      <c r="A263" s="21"/>
      <c r="B263" s="21"/>
      <c r="C263" s="21"/>
      <c r="D263" s="21"/>
      <c r="E263" s="16"/>
    </row>
    <row r="264" spans="1:5">
      <c r="A264" s="21"/>
      <c r="B264" s="21"/>
      <c r="C264" s="21"/>
      <c r="D264" s="21"/>
      <c r="E264" s="16"/>
    </row>
    <row r="265" spans="1:5">
      <c r="A265" s="21"/>
      <c r="B265" s="21"/>
      <c r="C265" s="21"/>
      <c r="D265" s="21"/>
      <c r="E265" s="16"/>
    </row>
    <row r="266" spans="1:5">
      <c r="A266" s="21"/>
      <c r="B266" s="21"/>
      <c r="C266" s="21"/>
      <c r="D266" s="21"/>
      <c r="E266" s="16"/>
    </row>
    <row r="267" spans="1:5">
      <c r="A267" s="21"/>
      <c r="B267" s="21"/>
      <c r="C267" s="21"/>
      <c r="D267" s="21"/>
      <c r="E267" s="16"/>
    </row>
    <row r="268" spans="1:5">
      <c r="A268" s="21"/>
      <c r="B268" s="21"/>
      <c r="C268" s="21"/>
      <c r="D268" s="21"/>
      <c r="E268" s="16"/>
    </row>
    <row r="269" spans="1:5">
      <c r="A269" s="21"/>
      <c r="B269" s="21"/>
      <c r="C269" s="21"/>
      <c r="D269" s="21"/>
      <c r="E269" s="16"/>
    </row>
    <row r="270" spans="1:5">
      <c r="A270" s="21"/>
      <c r="B270" s="21"/>
      <c r="C270" s="21"/>
      <c r="D270" s="21"/>
      <c r="E270" s="16"/>
    </row>
    <row r="271" spans="1:5">
      <c r="A271" s="21"/>
      <c r="B271" s="21"/>
      <c r="C271" s="21"/>
      <c r="D271" s="21"/>
      <c r="E271" s="16"/>
    </row>
    <row r="272" spans="1:5">
      <c r="A272" s="21"/>
      <c r="B272" s="21"/>
      <c r="C272" s="21"/>
      <c r="D272" s="21"/>
      <c r="E272" s="16"/>
    </row>
    <row r="273" spans="1:5">
      <c r="A273" s="21"/>
      <c r="B273" s="21"/>
      <c r="C273" s="21"/>
      <c r="D273" s="21"/>
      <c r="E273" s="16"/>
    </row>
    <row r="274" spans="1:5">
      <c r="A274" s="21"/>
      <c r="B274" s="21"/>
      <c r="C274" s="21"/>
      <c r="D274" s="21"/>
      <c r="E274" s="16"/>
    </row>
    <row r="275" spans="1:5">
      <c r="A275" s="21"/>
      <c r="B275" s="21"/>
      <c r="C275" s="21"/>
      <c r="D275" s="21"/>
      <c r="E275" s="16"/>
    </row>
    <row r="276" spans="1:5">
      <c r="A276" s="21"/>
      <c r="B276" s="21"/>
      <c r="C276" s="21"/>
      <c r="D276" s="21"/>
      <c r="E276" s="16"/>
    </row>
    <row r="277" spans="1:5">
      <c r="A277" s="21"/>
      <c r="B277" s="21"/>
      <c r="C277" s="21"/>
      <c r="D277" s="21"/>
      <c r="E277" s="16"/>
    </row>
    <row r="278" spans="1:5">
      <c r="A278" s="21"/>
      <c r="B278" s="21"/>
      <c r="C278" s="21"/>
      <c r="D278" s="21"/>
      <c r="E278" s="16"/>
    </row>
    <row r="279" spans="1:5">
      <c r="A279" s="21"/>
      <c r="B279" s="21"/>
      <c r="C279" s="21"/>
      <c r="D279" s="21"/>
      <c r="E279" s="16"/>
    </row>
    <row r="280" spans="1:5">
      <c r="A280" s="21"/>
      <c r="B280" s="21"/>
      <c r="C280" s="21"/>
      <c r="D280" s="21"/>
      <c r="E280" s="16"/>
    </row>
    <row r="281" spans="1:5">
      <c r="A281" s="21"/>
      <c r="B281" s="21"/>
      <c r="C281" s="21"/>
      <c r="D281" s="21"/>
      <c r="E281" s="16"/>
    </row>
    <row r="282" spans="1:5">
      <c r="A282" s="21"/>
      <c r="B282" s="21"/>
      <c r="C282" s="21"/>
      <c r="D282" s="21"/>
      <c r="E282" s="16"/>
    </row>
    <row r="283" spans="1:5">
      <c r="A283" s="21"/>
      <c r="B283" s="21"/>
      <c r="C283" s="21"/>
      <c r="D283" s="21"/>
      <c r="E283" s="16"/>
    </row>
    <row r="284" spans="1:5">
      <c r="A284" s="21"/>
      <c r="B284" s="21"/>
      <c r="C284" s="21"/>
      <c r="D284" s="21"/>
      <c r="E284" s="16"/>
    </row>
    <row r="285" spans="1:5">
      <c r="A285" s="21"/>
      <c r="B285" s="21"/>
      <c r="C285" s="21"/>
      <c r="D285" s="21"/>
      <c r="E285" s="16"/>
    </row>
    <row r="286" spans="1:5">
      <c r="A286" s="21"/>
      <c r="B286" s="21"/>
      <c r="C286" s="21"/>
      <c r="D286" s="21"/>
      <c r="E286" s="16"/>
    </row>
    <row r="287" spans="1:5">
      <c r="A287" s="21"/>
      <c r="B287" s="21"/>
      <c r="C287" s="21"/>
      <c r="D287" s="21"/>
      <c r="E287" s="16"/>
    </row>
    <row r="288" spans="1:5">
      <c r="A288" s="21"/>
      <c r="B288" s="21"/>
      <c r="C288" s="21"/>
      <c r="D288" s="21"/>
      <c r="E288" s="16"/>
    </row>
    <row r="289" spans="1:5">
      <c r="A289" s="21"/>
      <c r="B289" s="21"/>
      <c r="C289" s="21"/>
      <c r="D289" s="21"/>
      <c r="E289" s="16"/>
    </row>
    <row r="290" spans="1:5">
      <c r="A290" s="21"/>
      <c r="B290" s="21"/>
      <c r="C290" s="21"/>
      <c r="D290" s="21"/>
      <c r="E290" s="16"/>
    </row>
    <row r="291" spans="1:5">
      <c r="A291" s="21"/>
      <c r="B291" s="21"/>
      <c r="C291" s="21"/>
      <c r="D291" s="21"/>
      <c r="E291" s="16"/>
    </row>
    <row r="292" spans="1:5">
      <c r="A292" s="21"/>
      <c r="B292" s="21"/>
      <c r="C292" s="21"/>
      <c r="D292" s="21"/>
      <c r="E292" s="16"/>
    </row>
    <row r="293" spans="1:5">
      <c r="A293" s="21"/>
      <c r="B293" s="21"/>
      <c r="C293" s="21"/>
      <c r="D293" s="21"/>
      <c r="E293" s="16"/>
    </row>
    <row r="294" spans="1:5">
      <c r="A294" s="21"/>
      <c r="B294" s="21"/>
      <c r="C294" s="21"/>
      <c r="D294" s="21"/>
      <c r="E294" s="16"/>
    </row>
    <row r="295" spans="1:5">
      <c r="A295" s="21"/>
      <c r="B295" s="21"/>
      <c r="C295" s="21"/>
      <c r="D295" s="21"/>
      <c r="E295" s="16"/>
    </row>
    <row r="296" spans="1:5">
      <c r="A296" s="21"/>
      <c r="B296" s="21"/>
      <c r="C296" s="21"/>
      <c r="D296" s="21"/>
      <c r="E296" s="16"/>
    </row>
    <row r="297" spans="1:5">
      <c r="A297" s="21"/>
      <c r="B297" s="21"/>
      <c r="C297" s="21"/>
      <c r="D297" s="21"/>
      <c r="E297" s="16"/>
    </row>
    <row r="298" spans="1:5">
      <c r="A298" s="21"/>
      <c r="B298" s="21"/>
      <c r="C298" s="21"/>
      <c r="D298" s="21"/>
      <c r="E298" s="16"/>
    </row>
    <row r="299" spans="1:5">
      <c r="A299" s="21"/>
      <c r="B299" s="21"/>
      <c r="C299" s="21"/>
      <c r="D299" s="21"/>
      <c r="E299" s="16"/>
    </row>
    <row r="300" spans="1:5">
      <c r="A300" s="21"/>
      <c r="B300" s="21"/>
      <c r="C300" s="21"/>
      <c r="D300" s="21"/>
      <c r="E300" s="16"/>
    </row>
    <row r="301" spans="1:5">
      <c r="A301" s="21"/>
      <c r="B301" s="21"/>
      <c r="C301" s="21"/>
      <c r="D301" s="21"/>
      <c r="E301" s="16"/>
    </row>
    <row r="302" spans="1:5">
      <c r="A302" s="21"/>
      <c r="B302" s="21"/>
      <c r="C302" s="21"/>
      <c r="D302" s="21"/>
      <c r="E302" s="16"/>
    </row>
    <row r="303" spans="1:5">
      <c r="A303" s="21"/>
      <c r="B303" s="21"/>
      <c r="C303" s="21"/>
      <c r="D303" s="21"/>
      <c r="E303" s="16"/>
    </row>
    <row r="304" spans="1:5">
      <c r="A304" s="21"/>
      <c r="B304" s="21"/>
      <c r="C304" s="21"/>
      <c r="D304" s="21"/>
      <c r="E304" s="16"/>
    </row>
    <row r="305" spans="1:5">
      <c r="A305" s="21"/>
      <c r="B305" s="21"/>
      <c r="C305" s="21"/>
      <c r="D305" s="21"/>
      <c r="E305" s="16"/>
    </row>
    <row r="306" spans="1:5">
      <c r="A306" s="21"/>
      <c r="B306" s="21"/>
      <c r="C306" s="21"/>
      <c r="D306" s="21"/>
      <c r="E306" s="16"/>
    </row>
    <row r="307" spans="1:5">
      <c r="A307" s="21"/>
      <c r="B307" s="21"/>
      <c r="C307" s="21"/>
      <c r="D307" s="21"/>
      <c r="E307" s="16"/>
    </row>
    <row r="308" spans="1:5">
      <c r="A308" s="21"/>
      <c r="B308" s="21"/>
      <c r="C308" s="21"/>
      <c r="D308" s="21"/>
      <c r="E308" s="16"/>
    </row>
    <row r="309" spans="1:5">
      <c r="A309" s="21"/>
      <c r="B309" s="21"/>
      <c r="C309" s="21"/>
      <c r="D309" s="21"/>
      <c r="E309" s="16"/>
    </row>
    <row r="310" spans="1:5">
      <c r="A310" s="21"/>
      <c r="B310" s="21"/>
      <c r="C310" s="21"/>
      <c r="D310" s="21"/>
      <c r="E310" s="16"/>
    </row>
    <row r="311" spans="1:5">
      <c r="A311" s="21"/>
      <c r="B311" s="21"/>
      <c r="C311" s="21"/>
      <c r="D311" s="21"/>
      <c r="E311" s="16"/>
    </row>
    <row r="312" spans="1:5">
      <c r="A312" s="21"/>
      <c r="B312" s="21"/>
      <c r="C312" s="21"/>
      <c r="D312" s="21"/>
      <c r="E312" s="16"/>
    </row>
    <row r="313" spans="1:5">
      <c r="A313" s="21"/>
      <c r="B313" s="21"/>
      <c r="C313" s="21"/>
      <c r="D313" s="21"/>
      <c r="E313" s="16"/>
    </row>
    <row r="314" spans="1:5">
      <c r="A314" s="21"/>
      <c r="B314" s="21"/>
      <c r="C314" s="21"/>
      <c r="D314" s="21"/>
      <c r="E314" s="16"/>
    </row>
    <row r="315" spans="1:5">
      <c r="A315" s="21"/>
      <c r="B315" s="21"/>
      <c r="C315" s="21"/>
      <c r="D315" s="21"/>
      <c r="E315" s="16"/>
    </row>
    <row r="316" spans="1:5">
      <c r="A316" s="21"/>
      <c r="B316" s="21"/>
      <c r="C316" s="21"/>
      <c r="D316" s="21"/>
      <c r="E316" s="16"/>
    </row>
    <row r="317" spans="1:5">
      <c r="A317" s="21"/>
      <c r="B317" s="21"/>
      <c r="C317" s="21"/>
      <c r="D317" s="21"/>
      <c r="E317" s="16"/>
    </row>
    <row r="318" spans="1:5">
      <c r="A318" s="21"/>
      <c r="B318" s="21"/>
      <c r="C318" s="21"/>
      <c r="D318" s="21"/>
      <c r="E318" s="16"/>
    </row>
    <row r="319" spans="1:5">
      <c r="A319" s="21"/>
      <c r="B319" s="21"/>
      <c r="C319" s="21"/>
      <c r="D319" s="21"/>
      <c r="E319" s="16"/>
    </row>
    <row r="320" spans="1:5">
      <c r="A320" s="21"/>
      <c r="B320" s="21"/>
      <c r="C320" s="21"/>
      <c r="D320" s="21"/>
      <c r="E320" s="16"/>
    </row>
    <row r="321" spans="1:5">
      <c r="A321" s="21"/>
      <c r="B321" s="21"/>
      <c r="C321" s="21"/>
      <c r="D321" s="21"/>
      <c r="E321" s="16"/>
    </row>
    <row r="322" spans="1:5">
      <c r="A322" s="21"/>
      <c r="B322" s="21"/>
      <c r="C322" s="21"/>
      <c r="D322" s="21"/>
      <c r="E322" s="16"/>
    </row>
    <row r="323" spans="1:5">
      <c r="A323" s="21"/>
      <c r="B323" s="21"/>
      <c r="C323" s="21"/>
      <c r="D323" s="21"/>
      <c r="E323" s="16"/>
    </row>
    <row r="324" spans="1:5">
      <c r="A324" s="21"/>
      <c r="B324" s="21"/>
      <c r="C324" s="21"/>
      <c r="D324" s="21"/>
      <c r="E324" s="16"/>
    </row>
    <row r="325" spans="1:5">
      <c r="A325" s="21"/>
      <c r="B325" s="21"/>
      <c r="C325" s="21"/>
      <c r="D325" s="21"/>
      <c r="E325" s="16"/>
    </row>
    <row r="326" spans="1:5">
      <c r="A326" s="21"/>
      <c r="B326" s="21"/>
      <c r="C326" s="21"/>
      <c r="D326" s="21"/>
      <c r="E326" s="16"/>
    </row>
    <row r="327" spans="1:5">
      <c r="A327" s="21"/>
      <c r="B327" s="21"/>
      <c r="C327" s="21"/>
      <c r="D327" s="21"/>
      <c r="E327" s="16"/>
    </row>
    <row r="328" spans="1:5">
      <c r="A328" s="21"/>
      <c r="B328" s="21"/>
      <c r="C328" s="21"/>
      <c r="D328" s="21"/>
      <c r="E328" s="16"/>
    </row>
    <row r="329" spans="1:5">
      <c r="A329" s="21"/>
      <c r="B329" s="21"/>
      <c r="C329" s="21"/>
      <c r="D329" s="21"/>
      <c r="E329" s="16"/>
    </row>
    <row r="330" spans="1:5">
      <c r="A330" s="21"/>
      <c r="B330" s="21"/>
      <c r="C330" s="21"/>
      <c r="D330" s="21"/>
      <c r="E330" s="16"/>
    </row>
    <row r="331" spans="1:5">
      <c r="A331" s="21"/>
      <c r="B331" s="21"/>
      <c r="C331" s="21"/>
      <c r="D331" s="21"/>
      <c r="E331" s="16"/>
    </row>
    <row r="332" spans="1:5">
      <c r="A332" s="21"/>
      <c r="B332" s="21"/>
      <c r="C332" s="21"/>
      <c r="D332" s="21"/>
      <c r="E332" s="16"/>
    </row>
    <row r="333" spans="1:5">
      <c r="A333" s="21"/>
      <c r="B333" s="21"/>
      <c r="C333" s="21"/>
      <c r="D333" s="21"/>
      <c r="E333" s="16"/>
    </row>
    <row r="334" spans="1:5">
      <c r="A334" s="21"/>
      <c r="B334" s="21"/>
      <c r="C334" s="21"/>
      <c r="D334" s="21"/>
      <c r="E334" s="16"/>
    </row>
    <row r="335" spans="1:5">
      <c r="A335" s="21"/>
      <c r="B335" s="21"/>
      <c r="C335" s="21"/>
      <c r="D335" s="21"/>
      <c r="E335" s="16"/>
    </row>
    <row r="336" spans="1:5">
      <c r="A336" s="21"/>
      <c r="B336" s="21"/>
      <c r="C336" s="21"/>
      <c r="D336" s="21"/>
      <c r="E336" s="16"/>
    </row>
    <row r="337" spans="1:5">
      <c r="A337" s="21"/>
      <c r="B337" s="21"/>
      <c r="C337" s="21"/>
      <c r="D337" s="21"/>
      <c r="E337" s="16"/>
    </row>
    <row r="338" spans="1:5">
      <c r="A338" s="21"/>
      <c r="B338" s="21"/>
      <c r="C338" s="21"/>
      <c r="D338" s="21"/>
      <c r="E338" s="16"/>
    </row>
    <row r="339" spans="1:5">
      <c r="A339" s="21"/>
      <c r="B339" s="21"/>
      <c r="C339" s="21"/>
      <c r="D339" s="21"/>
      <c r="E339" s="16"/>
    </row>
    <row r="340" spans="1:5">
      <c r="A340" s="21"/>
      <c r="B340" s="21"/>
      <c r="C340" s="21"/>
      <c r="D340" s="21"/>
      <c r="E340" s="16"/>
    </row>
    <row r="341" spans="1:5">
      <c r="A341" s="21"/>
      <c r="B341" s="21"/>
      <c r="C341" s="21"/>
      <c r="D341" s="21"/>
      <c r="E341" s="16"/>
    </row>
    <row r="342" spans="1:5">
      <c r="A342" s="21"/>
      <c r="B342" s="21"/>
      <c r="C342" s="21"/>
      <c r="D342" s="21"/>
      <c r="E342" s="16"/>
    </row>
    <row r="343" spans="1:5">
      <c r="A343" s="21"/>
      <c r="B343" s="21"/>
      <c r="C343" s="21"/>
      <c r="D343" s="21"/>
      <c r="E343" s="16"/>
    </row>
    <row r="344" spans="1:5">
      <c r="A344" s="21"/>
      <c r="B344" s="21"/>
      <c r="C344" s="21"/>
      <c r="D344" s="21"/>
      <c r="E344" s="16"/>
    </row>
    <row r="345" spans="1:5">
      <c r="A345" s="21"/>
      <c r="B345" s="21"/>
      <c r="C345" s="21"/>
      <c r="D345" s="21"/>
      <c r="E345" s="16"/>
    </row>
    <row r="346" spans="1:5">
      <c r="A346" s="21"/>
      <c r="B346" s="21"/>
      <c r="C346" s="21"/>
      <c r="D346" s="21"/>
      <c r="E346" s="16"/>
    </row>
    <row r="347" spans="1:5">
      <c r="A347" s="21"/>
      <c r="B347" s="21"/>
      <c r="C347" s="21"/>
      <c r="D347" s="21"/>
      <c r="E347" s="16"/>
    </row>
    <row r="348" spans="1:5">
      <c r="A348" s="21"/>
      <c r="B348" s="21"/>
      <c r="C348" s="21"/>
      <c r="D348" s="21"/>
      <c r="E348" s="16"/>
    </row>
    <row r="349" spans="1:5">
      <c r="A349" s="21"/>
      <c r="B349" s="21"/>
      <c r="C349" s="21"/>
      <c r="D349" s="21"/>
      <c r="E349" s="16"/>
    </row>
    <row r="350" spans="1:5">
      <c r="A350" s="21"/>
      <c r="B350" s="21"/>
      <c r="C350" s="21"/>
      <c r="D350" s="21"/>
      <c r="E350" s="16"/>
    </row>
    <row r="351" spans="1:5">
      <c r="A351" s="21"/>
      <c r="B351" s="21"/>
      <c r="C351" s="21"/>
      <c r="D351" s="21"/>
      <c r="E351" s="16"/>
    </row>
    <row r="352" spans="1:5">
      <c r="A352" s="21"/>
      <c r="B352" s="21"/>
      <c r="C352" s="21"/>
      <c r="D352" s="21"/>
      <c r="E352" s="16"/>
    </row>
    <row r="353" spans="1:5">
      <c r="A353" s="21"/>
      <c r="B353" s="21"/>
      <c r="C353" s="21"/>
      <c r="D353" s="21"/>
      <c r="E353" s="16"/>
    </row>
    <row r="354" spans="1:5">
      <c r="A354" s="21"/>
      <c r="B354" s="21"/>
      <c r="C354" s="21"/>
      <c r="D354" s="21"/>
      <c r="E354" s="16"/>
    </row>
    <row r="355" spans="1:5">
      <c r="A355" s="21"/>
      <c r="B355" s="21"/>
      <c r="C355" s="21"/>
      <c r="D355" s="21"/>
      <c r="E355" s="16"/>
    </row>
    <row r="356" spans="1:5">
      <c r="A356" s="21"/>
      <c r="B356" s="21"/>
      <c r="C356" s="21"/>
      <c r="D356" s="21"/>
      <c r="E356" s="16"/>
    </row>
    <row r="357" spans="1:5">
      <c r="A357" s="21"/>
      <c r="B357" s="21"/>
      <c r="C357" s="21"/>
      <c r="D357" s="21"/>
      <c r="E357" s="16"/>
    </row>
    <row r="358" spans="1:5">
      <c r="A358" s="21"/>
      <c r="B358" s="21"/>
      <c r="C358" s="21"/>
      <c r="D358" s="21"/>
      <c r="E358" s="16"/>
    </row>
    <row r="359" spans="1:5">
      <c r="A359" s="21"/>
      <c r="B359" s="21"/>
      <c r="C359" s="21"/>
      <c r="D359" s="21"/>
      <c r="E359" s="16"/>
    </row>
    <row r="360" spans="1:5">
      <c r="A360" s="21"/>
      <c r="B360" s="21"/>
      <c r="C360" s="21"/>
      <c r="D360" s="21"/>
      <c r="E360" s="16"/>
    </row>
    <row r="361" spans="1:5">
      <c r="A361" s="21"/>
      <c r="B361" s="21"/>
      <c r="C361" s="21"/>
      <c r="D361" s="21"/>
      <c r="E361" s="16"/>
    </row>
    <row r="362" spans="1:5">
      <c r="A362" s="21"/>
      <c r="B362" s="21"/>
      <c r="C362" s="21"/>
      <c r="D362" s="21"/>
      <c r="E362" s="16"/>
    </row>
    <row r="363" spans="1:5">
      <c r="A363" s="21"/>
      <c r="B363" s="21"/>
      <c r="C363" s="21"/>
      <c r="D363" s="21"/>
      <c r="E363" s="16"/>
    </row>
    <row r="364" spans="1:5">
      <c r="A364" s="21"/>
      <c r="B364" s="21"/>
      <c r="C364" s="21"/>
      <c r="D364" s="21"/>
      <c r="E364" s="16"/>
    </row>
    <row r="365" spans="1:5">
      <c r="A365" s="21"/>
      <c r="B365" s="21"/>
      <c r="C365" s="21"/>
      <c r="D365" s="21"/>
      <c r="E365" s="16"/>
    </row>
    <row r="366" spans="1:5">
      <c r="A366" s="21"/>
      <c r="B366" s="21"/>
      <c r="C366" s="21"/>
      <c r="D366" s="21"/>
      <c r="E366" s="16"/>
    </row>
    <row r="367" spans="1:5">
      <c r="A367" s="21"/>
      <c r="B367" s="21"/>
      <c r="C367" s="21"/>
      <c r="D367" s="21"/>
      <c r="E367" s="16"/>
    </row>
    <row r="368" spans="1:5">
      <c r="A368" s="21"/>
      <c r="B368" s="21"/>
      <c r="C368" s="21"/>
      <c r="D368" s="21"/>
      <c r="E368" s="16"/>
    </row>
    <row r="369" spans="1:5">
      <c r="A369" s="21"/>
      <c r="B369" s="21"/>
      <c r="C369" s="21"/>
      <c r="D369" s="21"/>
      <c r="E369" s="16"/>
    </row>
    <row r="370" spans="1:5">
      <c r="A370" s="21"/>
      <c r="B370" s="21"/>
      <c r="C370" s="21"/>
      <c r="D370" s="21"/>
      <c r="E370" s="16"/>
    </row>
    <row r="371" spans="1:5">
      <c r="A371" s="21"/>
      <c r="B371" s="21"/>
      <c r="C371" s="21"/>
      <c r="D371" s="21"/>
      <c r="E371" s="16"/>
    </row>
    <row r="372" spans="1:5">
      <c r="A372" s="21"/>
      <c r="B372" s="21"/>
      <c r="C372" s="21"/>
      <c r="D372" s="21"/>
      <c r="E372" s="16"/>
    </row>
    <row r="373" spans="1:5">
      <c r="A373" s="21"/>
      <c r="B373" s="21"/>
      <c r="C373" s="21"/>
      <c r="D373" s="21"/>
      <c r="E373" s="16"/>
    </row>
    <row r="374" spans="1:5">
      <c r="A374" s="21"/>
      <c r="B374" s="21"/>
      <c r="C374" s="21"/>
      <c r="D374" s="21"/>
      <c r="E374" s="16"/>
    </row>
    <row r="375" spans="1:5">
      <c r="A375" s="21"/>
      <c r="B375" s="21"/>
      <c r="C375" s="21"/>
      <c r="D375" s="21"/>
      <c r="E375" s="16"/>
    </row>
    <row r="376" spans="1:5">
      <c r="A376" s="21"/>
      <c r="B376" s="21"/>
      <c r="C376" s="21"/>
      <c r="D376" s="21"/>
      <c r="E376" s="16"/>
    </row>
    <row r="377" spans="1:5">
      <c r="A377" s="21"/>
      <c r="B377" s="21"/>
      <c r="C377" s="21"/>
      <c r="D377" s="21"/>
      <c r="E377" s="16"/>
    </row>
    <row r="378" spans="1:5">
      <c r="A378" s="21"/>
      <c r="B378" s="21"/>
      <c r="C378" s="21"/>
      <c r="D378" s="21"/>
      <c r="E378" s="16"/>
    </row>
    <row r="379" spans="1:5">
      <c r="A379" s="21"/>
      <c r="B379" s="21"/>
      <c r="C379" s="21"/>
      <c r="D379" s="21"/>
      <c r="E379" s="16"/>
    </row>
    <row r="380" spans="1:5">
      <c r="A380" s="21"/>
      <c r="B380" s="21"/>
      <c r="C380" s="21"/>
      <c r="D380" s="21"/>
      <c r="E380" s="16"/>
    </row>
    <row r="381" spans="1:5">
      <c r="A381" s="21"/>
      <c r="B381" s="21"/>
      <c r="C381" s="21"/>
      <c r="D381" s="21"/>
      <c r="E381" s="16"/>
    </row>
    <row r="382" spans="1:5">
      <c r="A382" s="21"/>
      <c r="B382" s="21"/>
      <c r="C382" s="21"/>
      <c r="D382" s="21"/>
      <c r="E382" s="16"/>
    </row>
    <row r="383" spans="1:5">
      <c r="A383" s="21"/>
      <c r="B383" s="21"/>
      <c r="C383" s="21"/>
      <c r="D383" s="21"/>
      <c r="E383" s="16"/>
    </row>
    <row r="384" spans="1:5">
      <c r="A384" s="21"/>
      <c r="B384" s="21"/>
      <c r="C384" s="21"/>
      <c r="D384" s="21"/>
      <c r="E384" s="16"/>
    </row>
    <row r="385" spans="1:5">
      <c r="A385" s="21"/>
      <c r="B385" s="21"/>
      <c r="C385" s="21"/>
      <c r="D385" s="21"/>
      <c r="E385" s="16"/>
    </row>
    <row r="386" spans="1:5">
      <c r="A386" s="21"/>
      <c r="B386" s="21"/>
      <c r="C386" s="21"/>
      <c r="D386" s="21"/>
      <c r="E386" s="16"/>
    </row>
    <row r="387" spans="1:5">
      <c r="A387" s="21"/>
      <c r="B387" s="21"/>
      <c r="C387" s="21"/>
      <c r="D387" s="21"/>
      <c r="E387" s="16"/>
    </row>
    <row r="388" spans="1:5">
      <c r="A388" s="21"/>
      <c r="B388" s="21"/>
      <c r="C388" s="21"/>
      <c r="D388" s="21"/>
      <c r="E388" s="16"/>
    </row>
    <row r="389" spans="1:5">
      <c r="A389" s="21"/>
      <c r="B389" s="21"/>
      <c r="C389" s="21"/>
      <c r="D389" s="21"/>
      <c r="E389" s="16"/>
    </row>
    <row r="390" spans="1:5">
      <c r="A390" s="21"/>
      <c r="B390" s="21"/>
      <c r="C390" s="21"/>
      <c r="D390" s="21"/>
      <c r="E390" s="16"/>
    </row>
    <row r="391" spans="1:5">
      <c r="A391" s="21"/>
      <c r="B391" s="21"/>
      <c r="C391" s="21"/>
      <c r="D391" s="21"/>
      <c r="E391" s="16"/>
    </row>
    <row r="392" spans="1:5">
      <c r="A392" s="21"/>
      <c r="B392" s="21"/>
      <c r="C392" s="21"/>
      <c r="D392" s="21"/>
      <c r="E392" s="16"/>
    </row>
    <row r="393" spans="1:5">
      <c r="A393" s="21"/>
      <c r="B393" s="21"/>
      <c r="C393" s="21"/>
      <c r="D393" s="21"/>
      <c r="E393" s="16"/>
    </row>
    <row r="394" spans="1:5">
      <c r="A394" s="21"/>
      <c r="B394" s="21"/>
      <c r="C394" s="21"/>
      <c r="D394" s="21"/>
      <c r="E394" s="16"/>
    </row>
    <row r="395" spans="1:5">
      <c r="A395" s="21"/>
      <c r="B395" s="21"/>
      <c r="C395" s="21"/>
      <c r="D395" s="21"/>
      <c r="E395" s="16"/>
    </row>
    <row r="396" spans="1:5">
      <c r="A396" s="21"/>
      <c r="B396" s="21"/>
      <c r="C396" s="21"/>
      <c r="D396" s="21"/>
      <c r="E396" s="16"/>
    </row>
    <row r="397" spans="1:5">
      <c r="A397" s="21"/>
      <c r="B397" s="21"/>
      <c r="C397" s="21"/>
      <c r="D397" s="21"/>
      <c r="E397" s="16"/>
    </row>
    <row r="398" spans="1:5">
      <c r="A398" s="21"/>
      <c r="B398" s="21"/>
      <c r="C398" s="21"/>
      <c r="D398" s="21"/>
      <c r="E398" s="16"/>
    </row>
    <row r="399" spans="1:5">
      <c r="A399" s="21"/>
      <c r="B399" s="21"/>
      <c r="C399" s="21"/>
      <c r="D399" s="21"/>
      <c r="E399" s="16"/>
    </row>
    <row r="400" spans="1:5">
      <c r="A400" s="21"/>
      <c r="B400" s="21"/>
      <c r="C400" s="21"/>
      <c r="D400" s="21"/>
      <c r="E400" s="16"/>
    </row>
    <row r="401" spans="1:5">
      <c r="A401" s="21"/>
      <c r="B401" s="21"/>
      <c r="C401" s="21"/>
      <c r="D401" s="21"/>
      <c r="E401" s="16"/>
    </row>
    <row r="402" spans="1:5">
      <c r="A402" s="21"/>
      <c r="B402" s="21"/>
      <c r="C402" s="21"/>
      <c r="D402" s="21"/>
      <c r="E402" s="16"/>
    </row>
    <row r="403" spans="1:5">
      <c r="A403" s="21"/>
      <c r="B403" s="21"/>
      <c r="C403" s="21"/>
      <c r="D403" s="21"/>
      <c r="E403" s="16"/>
    </row>
    <row r="404" spans="1:5">
      <c r="A404" s="21"/>
      <c r="B404" s="21"/>
      <c r="C404" s="21"/>
      <c r="D404" s="21"/>
      <c r="E404" s="16"/>
    </row>
    <row r="405" spans="1:5">
      <c r="A405" s="21"/>
      <c r="B405" s="21"/>
      <c r="C405" s="21"/>
      <c r="D405" s="21"/>
      <c r="E405" s="16"/>
    </row>
    <row r="406" spans="1:5">
      <c r="A406" s="21"/>
      <c r="B406" s="21"/>
      <c r="C406" s="21"/>
      <c r="D406" s="21"/>
      <c r="E406" s="16"/>
    </row>
    <row r="407" spans="1:5">
      <c r="A407" s="21"/>
      <c r="B407" s="21"/>
      <c r="C407" s="21"/>
      <c r="D407" s="21"/>
      <c r="E407" s="16"/>
    </row>
    <row r="408" spans="1:5">
      <c r="A408" s="21"/>
      <c r="B408" s="21"/>
      <c r="C408" s="21"/>
      <c r="D408" s="21"/>
      <c r="E408" s="16"/>
    </row>
    <row r="409" spans="1:5">
      <c r="A409" s="21"/>
      <c r="B409" s="21"/>
      <c r="C409" s="21"/>
      <c r="D409" s="21"/>
      <c r="E409" s="16"/>
    </row>
    <row r="410" spans="1:5">
      <c r="A410" s="21"/>
      <c r="B410" s="21"/>
      <c r="C410" s="21"/>
      <c r="D410" s="21"/>
      <c r="E410" s="16"/>
    </row>
    <row r="411" spans="1:5">
      <c r="A411" s="21"/>
      <c r="B411" s="21"/>
      <c r="C411" s="21"/>
      <c r="D411" s="21"/>
      <c r="E411" s="16"/>
    </row>
    <row r="412" spans="1:5">
      <c r="A412" s="21"/>
      <c r="B412" s="21"/>
      <c r="C412" s="21"/>
      <c r="D412" s="21"/>
      <c r="E412" s="16"/>
    </row>
    <row r="413" spans="1:5">
      <c r="A413" s="21"/>
      <c r="B413" s="21"/>
      <c r="C413" s="21"/>
      <c r="D413" s="21"/>
      <c r="E413" s="16"/>
    </row>
    <row r="414" spans="1:5">
      <c r="A414" s="21"/>
      <c r="B414" s="21"/>
      <c r="C414" s="21"/>
      <c r="D414" s="21"/>
      <c r="E414" s="16"/>
    </row>
    <row r="415" spans="1:5">
      <c r="A415" s="21"/>
      <c r="B415" s="21"/>
      <c r="C415" s="21"/>
      <c r="D415" s="21"/>
      <c r="E415" s="16"/>
    </row>
    <row r="416" spans="1:5">
      <c r="A416" s="21"/>
      <c r="B416" s="21"/>
      <c r="C416" s="21"/>
      <c r="D416" s="21"/>
      <c r="E416" s="16"/>
    </row>
    <row r="417" spans="1:5">
      <c r="A417" s="21"/>
      <c r="B417" s="21"/>
      <c r="C417" s="21"/>
      <c r="D417" s="21"/>
      <c r="E417" s="16"/>
    </row>
    <row r="418" spans="1:5">
      <c r="A418" s="21"/>
      <c r="B418" s="21"/>
      <c r="C418" s="21"/>
      <c r="D418" s="21"/>
      <c r="E418" s="16"/>
    </row>
    <row r="419" spans="1:5">
      <c r="A419" s="21"/>
      <c r="B419" s="21"/>
      <c r="C419" s="21"/>
      <c r="D419" s="21"/>
      <c r="E419" s="16"/>
    </row>
    <row r="420" spans="1:5">
      <c r="A420" s="21"/>
      <c r="B420" s="21"/>
      <c r="C420" s="21"/>
      <c r="D420" s="21"/>
      <c r="E420" s="16"/>
    </row>
    <row r="421" spans="1:5">
      <c r="A421" s="21"/>
      <c r="B421" s="21"/>
      <c r="C421" s="21"/>
      <c r="D421" s="21"/>
      <c r="E421" s="16"/>
    </row>
    <row r="422" spans="1:5">
      <c r="A422" s="21"/>
      <c r="B422" s="21"/>
      <c r="C422" s="21"/>
      <c r="D422" s="21"/>
      <c r="E422" s="16"/>
    </row>
    <row r="423" spans="1:5">
      <c r="A423" s="21"/>
      <c r="B423" s="21"/>
      <c r="C423" s="21"/>
      <c r="D423" s="21"/>
      <c r="E423" s="16"/>
    </row>
    <row r="424" spans="1:5">
      <c r="A424" s="21"/>
      <c r="B424" s="21"/>
      <c r="C424" s="21"/>
      <c r="D424" s="21"/>
      <c r="E424" s="16"/>
    </row>
    <row r="425" spans="1:5">
      <c r="A425" s="21"/>
      <c r="B425" s="21"/>
      <c r="C425" s="21"/>
      <c r="D425" s="21"/>
      <c r="E425" s="16"/>
    </row>
    <row r="426" spans="1:5">
      <c r="A426" s="21"/>
      <c r="B426" s="21"/>
      <c r="C426" s="21"/>
      <c r="D426" s="21"/>
      <c r="E426" s="16"/>
    </row>
    <row r="427" spans="1:5">
      <c r="A427" s="21"/>
      <c r="B427" s="21"/>
      <c r="C427" s="21"/>
      <c r="D427" s="21"/>
      <c r="E427" s="16"/>
    </row>
    <row r="428" spans="1:5">
      <c r="A428" s="21"/>
      <c r="B428" s="21"/>
      <c r="C428" s="21"/>
      <c r="D428" s="21"/>
      <c r="E428" s="16"/>
    </row>
    <row r="429" spans="1:5">
      <c r="A429" s="21"/>
      <c r="B429" s="21"/>
      <c r="C429" s="21"/>
      <c r="D429" s="21"/>
      <c r="E429" s="16"/>
    </row>
    <row r="430" spans="1:5">
      <c r="A430" s="21"/>
      <c r="B430" s="21"/>
      <c r="C430" s="21"/>
      <c r="D430" s="21"/>
      <c r="E430" s="16"/>
    </row>
    <row r="431" spans="1:5">
      <c r="A431" s="21"/>
      <c r="B431" s="21"/>
      <c r="C431" s="21"/>
      <c r="D431" s="21"/>
      <c r="E431" s="16"/>
    </row>
    <row r="432" spans="1:5">
      <c r="A432" s="21"/>
      <c r="B432" s="21"/>
      <c r="C432" s="21"/>
      <c r="D432" s="21"/>
      <c r="E432" s="16"/>
    </row>
    <row r="433" spans="1:5">
      <c r="A433" s="21"/>
      <c r="B433" s="21"/>
      <c r="C433" s="21"/>
      <c r="D433" s="21"/>
      <c r="E433" s="16"/>
    </row>
    <row r="434" spans="1:5">
      <c r="A434" s="21"/>
      <c r="B434" s="21"/>
      <c r="C434" s="21"/>
      <c r="D434" s="21"/>
      <c r="E434" s="16"/>
    </row>
    <row r="435" spans="1:5">
      <c r="A435" s="21"/>
      <c r="B435" s="21"/>
      <c r="C435" s="21"/>
      <c r="D435" s="21"/>
      <c r="E435" s="16"/>
    </row>
    <row r="436" spans="1:5">
      <c r="A436" s="21"/>
      <c r="B436" s="21"/>
      <c r="C436" s="21"/>
      <c r="D436" s="21"/>
      <c r="E436" s="16"/>
    </row>
    <row r="437" spans="1:5">
      <c r="A437" s="21"/>
      <c r="B437" s="21"/>
      <c r="C437" s="21"/>
      <c r="D437" s="21"/>
      <c r="E437" s="16"/>
    </row>
    <row r="438" spans="1:5">
      <c r="A438" s="21"/>
      <c r="B438" s="21"/>
      <c r="C438" s="21"/>
      <c r="D438" s="21"/>
      <c r="E438" s="16"/>
    </row>
    <row r="439" spans="1:5">
      <c r="A439" s="21"/>
      <c r="B439" s="21"/>
      <c r="C439" s="21"/>
      <c r="D439" s="21"/>
      <c r="E439" s="16"/>
    </row>
    <row r="440" spans="1:5">
      <c r="A440" s="21"/>
      <c r="B440" s="21"/>
      <c r="C440" s="21"/>
      <c r="D440" s="21"/>
      <c r="E440" s="16"/>
    </row>
    <row r="441" spans="1:5">
      <c r="A441" s="21"/>
      <c r="B441" s="21"/>
      <c r="C441" s="21"/>
      <c r="D441" s="21"/>
      <c r="E441" s="16"/>
    </row>
    <row r="442" spans="1:5">
      <c r="A442" s="21"/>
      <c r="B442" s="21"/>
      <c r="C442" s="21"/>
      <c r="D442" s="21"/>
      <c r="E442" s="16"/>
    </row>
    <row r="443" spans="1:5">
      <c r="A443" s="21"/>
      <c r="B443" s="21"/>
      <c r="C443" s="21"/>
      <c r="D443" s="21"/>
      <c r="E443" s="16"/>
    </row>
    <row r="444" spans="1:5">
      <c r="A444" s="21"/>
      <c r="B444" s="21"/>
      <c r="C444" s="21"/>
      <c r="D444" s="21"/>
      <c r="E444" s="16"/>
    </row>
    <row r="445" spans="1:5">
      <c r="A445" s="21"/>
      <c r="B445" s="21"/>
      <c r="C445" s="21"/>
      <c r="D445" s="21"/>
      <c r="E445" s="16"/>
    </row>
    <row r="446" spans="1:5">
      <c r="A446" s="21"/>
      <c r="B446" s="21"/>
      <c r="C446" s="21"/>
      <c r="D446" s="21"/>
      <c r="E446" s="16"/>
    </row>
    <row r="447" spans="1:5">
      <c r="A447" s="21"/>
      <c r="B447" s="21"/>
      <c r="C447" s="21"/>
      <c r="D447" s="21"/>
      <c r="E447" s="16"/>
    </row>
    <row r="448" spans="1:5">
      <c r="A448" s="21"/>
      <c r="B448" s="21"/>
      <c r="C448" s="21"/>
      <c r="D448" s="21"/>
      <c r="E448" s="16"/>
    </row>
    <row r="449" spans="1:5">
      <c r="A449" s="21"/>
      <c r="B449" s="21"/>
      <c r="C449" s="21"/>
      <c r="D449" s="21"/>
      <c r="E449" s="16"/>
    </row>
    <row r="450" spans="1:5">
      <c r="A450" s="21"/>
      <c r="B450" s="21"/>
      <c r="C450" s="21"/>
      <c r="D450" s="21"/>
      <c r="E450" s="16"/>
    </row>
    <row r="451" spans="1:5">
      <c r="A451" s="21"/>
      <c r="B451" s="21"/>
      <c r="C451" s="21"/>
      <c r="D451" s="21"/>
      <c r="E451" s="16"/>
    </row>
    <row r="452" spans="1:5">
      <c r="A452" s="21"/>
      <c r="B452" s="21"/>
      <c r="C452" s="21"/>
      <c r="D452" s="21"/>
      <c r="E452" s="16"/>
    </row>
    <row r="453" spans="1:5">
      <c r="A453" s="21"/>
      <c r="B453" s="21"/>
      <c r="C453" s="21"/>
      <c r="D453" s="21"/>
      <c r="E453" s="16"/>
    </row>
    <row r="454" spans="1:5">
      <c r="A454" s="21"/>
      <c r="B454" s="21"/>
      <c r="C454" s="21"/>
      <c r="D454" s="21"/>
      <c r="E454" s="16"/>
    </row>
    <row r="455" spans="1:5">
      <c r="A455" s="21"/>
      <c r="B455" s="21"/>
      <c r="C455" s="21"/>
      <c r="D455" s="21"/>
      <c r="E455" s="16"/>
    </row>
    <row r="456" spans="1:5">
      <c r="A456" s="21"/>
      <c r="B456" s="21"/>
      <c r="C456" s="21"/>
      <c r="D456" s="21"/>
      <c r="E456" s="16"/>
    </row>
    <row r="457" spans="1:5">
      <c r="A457" s="21"/>
      <c r="B457" s="21"/>
      <c r="C457" s="21"/>
      <c r="D457" s="21"/>
      <c r="E457" s="16"/>
    </row>
    <row r="458" spans="1:5">
      <c r="A458" s="21"/>
      <c r="B458" s="21"/>
      <c r="C458" s="21"/>
      <c r="D458" s="21"/>
      <c r="E458" s="16"/>
    </row>
    <row r="459" spans="1:5">
      <c r="A459" s="21"/>
      <c r="B459" s="21"/>
      <c r="C459" s="21"/>
      <c r="D459" s="21"/>
      <c r="E459" s="16"/>
    </row>
    <row r="460" spans="1:5">
      <c r="A460" s="21"/>
      <c r="B460" s="21"/>
      <c r="C460" s="21"/>
      <c r="D460" s="21"/>
      <c r="E460" s="16"/>
    </row>
    <row r="461" spans="1:5">
      <c r="A461" s="21"/>
      <c r="B461" s="21"/>
      <c r="C461" s="21"/>
      <c r="D461" s="21"/>
      <c r="E461" s="16"/>
    </row>
    <row r="462" spans="1:5">
      <c r="A462" s="21"/>
      <c r="B462" s="21"/>
      <c r="C462" s="21"/>
      <c r="D462" s="21"/>
      <c r="E462" s="16"/>
    </row>
    <row r="463" spans="1:5">
      <c r="A463" s="21"/>
      <c r="B463" s="21"/>
      <c r="C463" s="21"/>
      <c r="D463" s="21"/>
      <c r="E463" s="16"/>
    </row>
    <row r="464" spans="1:5">
      <c r="A464" s="21"/>
      <c r="B464" s="21"/>
      <c r="C464" s="21"/>
      <c r="D464" s="21"/>
      <c r="E464" s="16"/>
    </row>
    <row r="465" spans="1:5">
      <c r="A465" s="21"/>
      <c r="B465" s="21"/>
      <c r="C465" s="21"/>
      <c r="D465" s="21"/>
      <c r="E465" s="16"/>
    </row>
    <row r="466" spans="1:5">
      <c r="A466" s="21"/>
      <c r="B466" s="21"/>
      <c r="C466" s="21"/>
      <c r="D466" s="21"/>
      <c r="E466" s="16"/>
    </row>
    <row r="467" spans="1:5">
      <c r="A467" s="21"/>
      <c r="B467" s="21"/>
      <c r="C467" s="21"/>
      <c r="D467" s="21"/>
      <c r="E467" s="16"/>
    </row>
    <row r="468" spans="1:5">
      <c r="A468" s="21"/>
      <c r="B468" s="21"/>
      <c r="C468" s="21"/>
      <c r="D468" s="21"/>
      <c r="E468" s="16"/>
    </row>
    <row r="469" spans="1:5">
      <c r="A469" s="21"/>
      <c r="B469" s="21"/>
      <c r="C469" s="21"/>
      <c r="D469" s="21"/>
      <c r="E469" s="16"/>
    </row>
    <row r="470" spans="1:5">
      <c r="A470" s="21"/>
      <c r="B470" s="21"/>
      <c r="C470" s="21"/>
      <c r="D470" s="21"/>
      <c r="E470" s="16"/>
    </row>
    <row r="471" spans="1:5">
      <c r="A471" s="21"/>
      <c r="B471" s="21"/>
      <c r="C471" s="21"/>
      <c r="D471" s="21"/>
      <c r="E471" s="16"/>
    </row>
    <row r="472" spans="1:5">
      <c r="A472" s="21"/>
      <c r="B472" s="21"/>
      <c r="C472" s="21"/>
      <c r="D472" s="21"/>
      <c r="E472" s="16"/>
    </row>
    <row r="473" spans="1:5">
      <c r="A473" s="21"/>
      <c r="B473" s="21"/>
      <c r="C473" s="21"/>
      <c r="D473" s="21"/>
      <c r="E473" s="16"/>
    </row>
    <row r="474" spans="1:5">
      <c r="A474" s="21"/>
      <c r="B474" s="21"/>
      <c r="C474" s="21"/>
      <c r="D474" s="21"/>
      <c r="E474" s="16"/>
    </row>
    <row r="475" spans="1:5">
      <c r="A475" s="21"/>
      <c r="B475" s="21"/>
      <c r="C475" s="21"/>
      <c r="D475" s="21"/>
      <c r="E475" s="16"/>
    </row>
    <row r="476" spans="1:5">
      <c r="A476" s="21"/>
      <c r="B476" s="21"/>
      <c r="C476" s="21"/>
      <c r="D476" s="21"/>
      <c r="E476" s="16"/>
    </row>
    <row r="477" spans="1:5">
      <c r="A477" s="21"/>
      <c r="B477" s="21"/>
      <c r="C477" s="21"/>
      <c r="D477" s="21"/>
      <c r="E477" s="16"/>
    </row>
    <row r="478" spans="1:5">
      <c r="A478" s="21"/>
      <c r="B478" s="21"/>
      <c r="C478" s="21"/>
      <c r="D478" s="21"/>
      <c r="E478" s="16"/>
    </row>
    <row r="479" spans="1:5">
      <c r="A479" s="21"/>
      <c r="B479" s="21"/>
      <c r="C479" s="21"/>
      <c r="D479" s="21"/>
      <c r="E479" s="16"/>
    </row>
    <row r="480" spans="1:5">
      <c r="A480" s="21"/>
      <c r="B480" s="21"/>
      <c r="C480" s="21"/>
      <c r="D480" s="21"/>
      <c r="E480" s="16"/>
    </row>
    <row r="481" spans="1:5">
      <c r="A481" s="21"/>
      <c r="B481" s="21"/>
      <c r="C481" s="21"/>
      <c r="D481" s="21"/>
      <c r="E481" s="16"/>
    </row>
    <row r="482" spans="1:5">
      <c r="A482" s="21"/>
      <c r="B482" s="21"/>
      <c r="C482" s="21"/>
      <c r="D482" s="21"/>
      <c r="E482" s="16"/>
    </row>
    <row r="483" spans="1:5">
      <c r="A483" s="21"/>
      <c r="B483" s="21"/>
      <c r="C483" s="21"/>
      <c r="D483" s="21"/>
      <c r="E483" s="16"/>
    </row>
    <row r="484" spans="1:5">
      <c r="A484" s="21"/>
      <c r="B484" s="21"/>
      <c r="C484" s="21"/>
      <c r="D484" s="21"/>
      <c r="E484" s="16"/>
    </row>
    <row r="485" spans="1:5">
      <c r="A485" s="21"/>
      <c r="B485" s="21"/>
      <c r="C485" s="21"/>
      <c r="D485" s="21"/>
      <c r="E485" s="16"/>
    </row>
    <row r="486" spans="1:5">
      <c r="A486" s="21"/>
      <c r="B486" s="21"/>
      <c r="C486" s="21"/>
      <c r="D486" s="21"/>
      <c r="E486" s="16"/>
    </row>
    <row r="487" spans="1:5">
      <c r="A487" s="21"/>
      <c r="B487" s="21"/>
      <c r="C487" s="21"/>
      <c r="D487" s="21"/>
      <c r="E487" s="16"/>
    </row>
    <row r="488" spans="1:5">
      <c r="A488" s="21"/>
      <c r="B488" s="21"/>
      <c r="C488" s="21"/>
      <c r="D488" s="21"/>
      <c r="E488" s="16"/>
    </row>
    <row r="489" spans="1:5">
      <c r="A489" s="21"/>
      <c r="B489" s="21"/>
      <c r="C489" s="21"/>
      <c r="D489" s="21"/>
      <c r="E489" s="16"/>
    </row>
    <row r="490" spans="1:5">
      <c r="A490" s="21"/>
      <c r="B490" s="21"/>
      <c r="C490" s="21"/>
      <c r="D490" s="21"/>
      <c r="E490" s="16"/>
    </row>
    <row r="491" spans="1:5">
      <c r="A491" s="21"/>
      <c r="B491" s="21"/>
      <c r="C491" s="21"/>
      <c r="D491" s="21"/>
      <c r="E491" s="16"/>
    </row>
    <row r="492" spans="1:5">
      <c r="A492" s="21"/>
      <c r="B492" s="21"/>
      <c r="C492" s="21"/>
      <c r="D492" s="21"/>
      <c r="E492" s="16"/>
    </row>
    <row r="493" spans="1:5">
      <c r="A493" s="21"/>
      <c r="B493" s="21"/>
      <c r="C493" s="21"/>
      <c r="D493" s="21"/>
      <c r="E493" s="16"/>
    </row>
    <row r="494" spans="1:5">
      <c r="A494" s="21"/>
      <c r="B494" s="21"/>
      <c r="C494" s="21"/>
      <c r="D494" s="21"/>
      <c r="E494" s="16"/>
    </row>
    <row r="495" spans="1:5">
      <c r="A495" s="21"/>
      <c r="B495" s="21"/>
      <c r="C495" s="21"/>
      <c r="D495" s="21"/>
      <c r="E495" s="16"/>
    </row>
    <row r="496" spans="1:5">
      <c r="A496" s="21"/>
      <c r="B496" s="21"/>
      <c r="C496" s="21"/>
      <c r="D496" s="21"/>
      <c r="E496" s="16"/>
    </row>
    <row r="497" spans="1:5">
      <c r="A497" s="21"/>
      <c r="B497" s="21"/>
      <c r="C497" s="21"/>
      <c r="D497" s="21"/>
      <c r="E497" s="16"/>
    </row>
    <row r="498" spans="1:5">
      <c r="A498" s="21"/>
      <c r="B498" s="21"/>
      <c r="C498" s="21"/>
      <c r="D498" s="21"/>
      <c r="E498" s="16"/>
    </row>
    <row r="499" spans="1:5">
      <c r="A499" s="21"/>
      <c r="B499" s="21"/>
      <c r="C499" s="21"/>
      <c r="D499" s="21"/>
      <c r="E499" s="16"/>
    </row>
    <row r="500" spans="1:5">
      <c r="A500" s="21"/>
      <c r="B500" s="21"/>
      <c r="C500" s="21"/>
      <c r="D500" s="21"/>
      <c r="E500" s="16"/>
    </row>
  </sheetData>
  <hyperlinks>
    <hyperlink ref="A1" location="'TOC'!B15" display="TOC" xr:uid="{00000000-0004-0000-0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29581599-879C-4075-A525-E590949C338A}">
          <x14:formula1>
            <xm:f>_dropDownSheet!$A$4</xm:f>
          </x14:formula1>
          <xm:sqref>A8:A500</xm:sqref>
        </x14:dataValidation>
        <x14:dataValidation type="list" allowBlank="1" showInputMessage="1" showErrorMessage="1" xr:uid="{4736B83B-FA95-4CE1-9EDC-D9A7BD60322B}">
          <x14:formula1>
            <xm:f>_dropDownSheet!$A$5:$JA$5</xm:f>
          </x14:formula1>
          <xm:sqref>B8:B500</xm:sqref>
        </x14:dataValidation>
        <x14:dataValidation type="list" allowBlank="1" showInputMessage="1" showErrorMessage="1" xr:uid="{B301CA11-74B1-43A8-B328-E339FB26A309}">
          <x14:formula1>
            <xm:f>_dropDownSheet!$A$6:$L$6</xm:f>
          </x14:formula1>
          <xm:sqref>C8:C500</xm:sqref>
        </x14:dataValidation>
        <x14:dataValidation type="list" allowBlank="1" showInputMessage="1" showErrorMessage="1" xr:uid="{E1254AC1-CBD5-40D8-AE5A-9FC5D42653FA}">
          <x14:formula1>
            <xm:f>_dropDownSheet!$A$7:$C$7</xm:f>
          </x14:formula1>
          <xm:sqref>D8:D500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outlinePr summaryBelow="0"/>
  </sheetPr>
  <dimension ref="A1:Q500"/>
  <sheetViews>
    <sheetView workbookViewId="0">
      <pane ySplit="1" topLeftCell="A2" activePane="bottomLeft" state="frozen"/>
      <selection pane="bottomLeft" activeCell="A2" sqref="A2"/>
    </sheetView>
  </sheetViews>
  <sheetFormatPr defaultRowHeight="14.5"/>
  <cols>
    <col min="1" max="15" width="15" customWidth="1"/>
    <col min="17" max="17" width="147.90625" bestFit="1" customWidth="1"/>
  </cols>
  <sheetData>
    <row r="1" spans="1:17" ht="15" customHeight="1">
      <c r="A1" s="11" t="s">
        <v>246</v>
      </c>
      <c r="B1" s="12" t="s">
        <v>24</v>
      </c>
    </row>
    <row r="2" spans="1:17" ht="15" customHeight="1">
      <c r="Q2" s="34"/>
    </row>
    <row r="3" spans="1:17" ht="14.5" customHeight="1">
      <c r="A3" s="12"/>
      <c r="E3" s="53" t="s">
        <v>247</v>
      </c>
      <c r="F3" s="53"/>
      <c r="G3" s="53"/>
      <c r="H3" s="53"/>
      <c r="I3" s="53"/>
      <c r="J3" s="53"/>
      <c r="K3" s="53"/>
      <c r="L3" s="53"/>
      <c r="M3" s="53"/>
      <c r="N3" s="53"/>
      <c r="O3" s="53" t="s">
        <v>249</v>
      </c>
      <c r="Q3" s="51" t="s">
        <v>250</v>
      </c>
    </row>
    <row r="4" spans="1:17">
      <c r="E4" s="53" t="s">
        <v>251</v>
      </c>
      <c r="F4" s="53" t="s">
        <v>252</v>
      </c>
      <c r="G4" s="53"/>
      <c r="H4" s="53"/>
      <c r="I4" s="53"/>
      <c r="J4" s="53"/>
      <c r="K4" s="53"/>
      <c r="L4" s="53"/>
      <c r="M4" s="53"/>
      <c r="N4" s="53" t="s">
        <v>253</v>
      </c>
      <c r="O4" s="53"/>
      <c r="Q4" s="51"/>
    </row>
    <row r="5" spans="1:17">
      <c r="E5" s="53"/>
      <c r="F5" s="53" t="s">
        <v>254</v>
      </c>
      <c r="G5" s="53"/>
      <c r="H5" s="53"/>
      <c r="I5" s="53"/>
      <c r="J5" s="53" t="s">
        <v>255</v>
      </c>
      <c r="K5" s="53"/>
      <c r="L5" s="53" t="s">
        <v>256</v>
      </c>
      <c r="M5" s="53" t="s">
        <v>257</v>
      </c>
      <c r="N5" s="53"/>
      <c r="O5" s="53"/>
      <c r="Q5" s="51"/>
    </row>
    <row r="6" spans="1:17" ht="20">
      <c r="E6" s="53"/>
      <c r="F6" s="13" t="s">
        <v>258</v>
      </c>
      <c r="G6" s="13" t="s">
        <v>259</v>
      </c>
      <c r="H6" s="13" t="s">
        <v>274</v>
      </c>
      <c r="I6" s="13" t="s">
        <v>282</v>
      </c>
      <c r="J6" s="13" t="s">
        <v>260</v>
      </c>
      <c r="K6" s="13" t="s">
        <v>261</v>
      </c>
      <c r="L6" s="53"/>
      <c r="M6" s="53"/>
      <c r="N6" s="53"/>
      <c r="O6" s="53"/>
      <c r="Q6" s="51"/>
    </row>
    <row r="7" spans="1:17" ht="24.5" customHeight="1">
      <c r="A7" s="20" t="s">
        <v>275</v>
      </c>
      <c r="B7" s="20" t="s">
        <v>276</v>
      </c>
      <c r="C7" s="20" t="s">
        <v>277</v>
      </c>
      <c r="D7" s="20" t="s">
        <v>278</v>
      </c>
      <c r="E7" s="14" t="s">
        <v>262</v>
      </c>
      <c r="F7" s="14" t="s">
        <v>263</v>
      </c>
      <c r="G7" s="14" t="s">
        <v>264</v>
      </c>
      <c r="H7" s="14" t="s">
        <v>265</v>
      </c>
      <c r="I7" s="14" t="s">
        <v>266</v>
      </c>
      <c r="J7" s="14" t="s">
        <v>267</v>
      </c>
      <c r="K7" s="14" t="s">
        <v>268</v>
      </c>
      <c r="L7" s="14" t="s">
        <v>269</v>
      </c>
      <c r="M7" s="14" t="s">
        <v>270</v>
      </c>
      <c r="N7" s="14" t="s">
        <v>209</v>
      </c>
      <c r="O7" s="14" t="s">
        <v>212</v>
      </c>
      <c r="Q7" s="32" t="s">
        <v>1019</v>
      </c>
    </row>
    <row r="8" spans="1:17" ht="20">
      <c r="A8" s="42" t="s">
        <v>283</v>
      </c>
      <c r="B8" s="43" t="s">
        <v>279</v>
      </c>
      <c r="C8" s="43" t="s">
        <v>280</v>
      </c>
      <c r="D8" s="44" t="s">
        <v>281</v>
      </c>
      <c r="E8" s="41"/>
      <c r="F8" s="16"/>
      <c r="G8" s="16"/>
      <c r="H8" s="16"/>
      <c r="I8" s="16"/>
      <c r="J8" s="16"/>
      <c r="K8" s="16"/>
      <c r="L8" s="16"/>
      <c r="M8" s="16"/>
      <c r="N8" s="16"/>
      <c r="O8" s="17"/>
      <c r="Q8" s="33" t="str">
        <f>IF(COUNTA(E8:O8)=0,"",_xlfn.CONCAT(,
IF(NOT(N8 = (SUM(E8, F8, H8, J8:M8) - SUM(G8, I8))),
" Error: Position at the end of the period is not equal to: position at the beginning of the period+purchases-sales+operational result-declared dividend+exchange rate changes+price changes+other changes+rectifications.",
""),
IF(AND(OR(ABS($F8)&gt;3000000000,ABS($G8)&gt;3000000000),
    ISBLANK($O8)),
" Warning: An explanation in column O must be completed for transactions of more than EUR 3 billion or less than EUR-3 billion.",
""),
IF(AND(NOT(ISBLANK($E8)),$E8&lt;0),
" Warning: Position at the beginning of the period is usually a positive amount,please check whether the reported negative amount is correct.",
""),
IF(AND(NOT(ISBLANK($N8)),$N8&lt;0),
" Warning: Position at the end of the period is usually a positive amount,please check whether the reported negative amount is correct.",
""),
IF(AND(NOT(ISBLANK($I8)),$I8&lt;0),
" Error: Dividend declared(gross)cannot be negative",
"")))</f>
        <v/>
      </c>
    </row>
    <row r="9" spans="1:17" ht="15" customHeight="1">
      <c r="A9" s="42"/>
      <c r="B9" s="43"/>
      <c r="C9" s="43"/>
      <c r="D9" s="44"/>
      <c r="E9" s="41"/>
      <c r="F9" s="16"/>
      <c r="G9" s="16"/>
      <c r="H9" s="16"/>
      <c r="I9" s="16"/>
      <c r="J9" s="16"/>
      <c r="K9" s="16"/>
      <c r="L9" s="16"/>
      <c r="M9" s="16"/>
      <c r="N9" s="16"/>
      <c r="O9" s="17"/>
      <c r="Q9" s="33" t="str">
        <f t="shared" ref="Q9:Q72" si="0">IF(COUNTA(E9:O9)=0,"",_xlfn.CONCAT(,
IF(NOT(N9 = (SUM(E9, F9, H9, J9:M9) - SUM(G9, I9))),
" Error: Position at the end of the period is not equal to: position at the beginning of the period+purchases-sales+operational result-declared dividend+exchange rate changes+price changes+other changes+rectifications.",
""),
IF(AND(OR(ABS($F9)&gt;3000000000,ABS($G9)&gt;3000000000),
    ISBLANK($O9)),
" Warning: An explanation in column O must be completed for transactions of more than EUR 3 billion or less than EUR-3 billion.",
""),
IF(AND(NOT(ISBLANK($E9)),$E9&lt;0),
" Warning: Position at the beginning of the period is usually a positive amount,please check whether the reported negative amount is correct.",
""),
IF(AND(NOT(ISBLANK($N9)),$N9&lt;0),
" Warning: Position at the end of the period is usually a positive amount,please check whether the reported negative amount is correct.",
""),
IF(AND(NOT(ISBLANK($I9)),$I9&lt;0),
" Error: Dividend declared(gross)cannot be negative",
"")))</f>
        <v/>
      </c>
    </row>
    <row r="10" spans="1:17">
      <c r="A10" s="42"/>
      <c r="B10" s="43"/>
      <c r="C10" s="43"/>
      <c r="D10" s="44"/>
      <c r="E10" s="41"/>
      <c r="F10" s="16"/>
      <c r="G10" s="16"/>
      <c r="H10" s="16"/>
      <c r="I10" s="16"/>
      <c r="J10" s="16"/>
      <c r="K10" s="16"/>
      <c r="L10" s="16"/>
      <c r="M10" s="16"/>
      <c r="N10" s="16"/>
      <c r="O10" s="17"/>
      <c r="Q10" s="33" t="str">
        <f t="shared" si="0"/>
        <v/>
      </c>
    </row>
    <row r="11" spans="1:17">
      <c r="A11" s="42"/>
      <c r="B11" s="43"/>
      <c r="C11" s="43"/>
      <c r="D11" s="44"/>
      <c r="E11" s="41"/>
      <c r="F11" s="16"/>
      <c r="G11" s="16"/>
      <c r="H11" s="16"/>
      <c r="I11" s="16"/>
      <c r="J11" s="16"/>
      <c r="K11" s="16"/>
      <c r="L11" s="16"/>
      <c r="M11" s="16"/>
      <c r="N11" s="16"/>
      <c r="O11" s="17"/>
      <c r="Q11" s="33" t="str">
        <f t="shared" si="0"/>
        <v/>
      </c>
    </row>
    <row r="12" spans="1:17">
      <c r="A12" s="42"/>
      <c r="B12" s="43"/>
      <c r="C12" s="43"/>
      <c r="D12" s="44"/>
      <c r="E12" s="41"/>
      <c r="F12" s="16"/>
      <c r="G12" s="16"/>
      <c r="H12" s="16"/>
      <c r="I12" s="16"/>
      <c r="J12" s="16"/>
      <c r="K12" s="16"/>
      <c r="L12" s="16"/>
      <c r="M12" s="16"/>
      <c r="N12" s="16"/>
      <c r="O12" s="17"/>
      <c r="Q12" s="33" t="str">
        <f t="shared" si="0"/>
        <v/>
      </c>
    </row>
    <row r="13" spans="1:17">
      <c r="A13" s="42"/>
      <c r="B13" s="43"/>
      <c r="C13" s="43"/>
      <c r="D13" s="44"/>
      <c r="E13" s="41"/>
      <c r="F13" s="16"/>
      <c r="G13" s="16"/>
      <c r="H13" s="16"/>
      <c r="I13" s="16"/>
      <c r="J13" s="16"/>
      <c r="K13" s="16"/>
      <c r="L13" s="16"/>
      <c r="M13" s="16"/>
      <c r="N13" s="16"/>
      <c r="O13" s="17"/>
      <c r="Q13" s="33" t="str">
        <f t="shared" si="0"/>
        <v/>
      </c>
    </row>
    <row r="14" spans="1:17">
      <c r="A14" s="42"/>
      <c r="B14" s="43"/>
      <c r="C14" s="43"/>
      <c r="D14" s="44"/>
      <c r="E14" s="41"/>
      <c r="F14" s="16"/>
      <c r="G14" s="16"/>
      <c r="H14" s="16"/>
      <c r="I14" s="16"/>
      <c r="J14" s="16"/>
      <c r="K14" s="16"/>
      <c r="L14" s="16"/>
      <c r="M14" s="16"/>
      <c r="N14" s="16"/>
      <c r="O14" s="17"/>
      <c r="Q14" s="33" t="str">
        <f t="shared" si="0"/>
        <v/>
      </c>
    </row>
    <row r="15" spans="1:17">
      <c r="A15" s="42"/>
      <c r="B15" s="43"/>
      <c r="C15" s="43"/>
      <c r="D15" s="44"/>
      <c r="E15" s="41"/>
      <c r="F15" s="16"/>
      <c r="G15" s="16"/>
      <c r="H15" s="16"/>
      <c r="I15" s="16"/>
      <c r="J15" s="16"/>
      <c r="K15" s="16"/>
      <c r="L15" s="16"/>
      <c r="M15" s="16"/>
      <c r="N15" s="16"/>
      <c r="O15" s="17"/>
      <c r="Q15" s="33" t="str">
        <f t="shared" si="0"/>
        <v/>
      </c>
    </row>
    <row r="16" spans="1:17">
      <c r="A16" s="42"/>
      <c r="B16" s="43"/>
      <c r="C16" s="43"/>
      <c r="D16" s="44"/>
      <c r="E16" s="41"/>
      <c r="F16" s="16"/>
      <c r="G16" s="16"/>
      <c r="H16" s="16"/>
      <c r="I16" s="16"/>
      <c r="J16" s="16"/>
      <c r="K16" s="16"/>
      <c r="L16" s="16"/>
      <c r="M16" s="16"/>
      <c r="N16" s="16"/>
      <c r="O16" s="17"/>
      <c r="Q16" s="33" t="str">
        <f t="shared" si="0"/>
        <v/>
      </c>
    </row>
    <row r="17" spans="1:17">
      <c r="A17" s="42"/>
      <c r="B17" s="43"/>
      <c r="C17" s="43"/>
      <c r="D17" s="44"/>
      <c r="E17" s="41"/>
      <c r="F17" s="16"/>
      <c r="G17" s="16"/>
      <c r="H17" s="16"/>
      <c r="I17" s="16"/>
      <c r="J17" s="16"/>
      <c r="K17" s="16"/>
      <c r="L17" s="16"/>
      <c r="M17" s="16"/>
      <c r="N17" s="16"/>
      <c r="O17" s="17"/>
      <c r="Q17" s="33" t="str">
        <f t="shared" si="0"/>
        <v/>
      </c>
    </row>
    <row r="18" spans="1:17">
      <c r="A18" s="42"/>
      <c r="B18" s="43"/>
      <c r="C18" s="43"/>
      <c r="D18" s="44"/>
      <c r="E18" s="41"/>
      <c r="F18" s="16"/>
      <c r="G18" s="16"/>
      <c r="H18" s="16"/>
      <c r="I18" s="16"/>
      <c r="J18" s="16"/>
      <c r="K18" s="16"/>
      <c r="L18" s="16"/>
      <c r="M18" s="16"/>
      <c r="N18" s="16"/>
      <c r="O18" s="17"/>
      <c r="Q18" s="33" t="str">
        <f t="shared" si="0"/>
        <v/>
      </c>
    </row>
    <row r="19" spans="1:17">
      <c r="A19" s="42"/>
      <c r="B19" s="43"/>
      <c r="C19" s="43"/>
      <c r="D19" s="44"/>
      <c r="E19" s="41"/>
      <c r="F19" s="16"/>
      <c r="G19" s="16"/>
      <c r="H19" s="16"/>
      <c r="I19" s="16"/>
      <c r="J19" s="16"/>
      <c r="K19" s="16"/>
      <c r="L19" s="16"/>
      <c r="M19" s="16"/>
      <c r="N19" s="16"/>
      <c r="O19" s="17"/>
      <c r="Q19" s="33" t="str">
        <f t="shared" si="0"/>
        <v/>
      </c>
    </row>
    <row r="20" spans="1:17">
      <c r="A20" s="42"/>
      <c r="B20" s="43"/>
      <c r="C20" s="43"/>
      <c r="D20" s="44"/>
      <c r="E20" s="41"/>
      <c r="F20" s="16"/>
      <c r="G20" s="16"/>
      <c r="H20" s="16"/>
      <c r="I20" s="16"/>
      <c r="J20" s="16"/>
      <c r="K20" s="16"/>
      <c r="L20" s="16"/>
      <c r="M20" s="16"/>
      <c r="N20" s="16"/>
      <c r="O20" s="17"/>
      <c r="Q20" s="33" t="str">
        <f t="shared" si="0"/>
        <v/>
      </c>
    </row>
    <row r="21" spans="1:17">
      <c r="A21" s="42"/>
      <c r="B21" s="43"/>
      <c r="C21" s="43"/>
      <c r="D21" s="44"/>
      <c r="E21" s="41"/>
      <c r="F21" s="16"/>
      <c r="G21" s="16"/>
      <c r="H21" s="16"/>
      <c r="I21" s="16"/>
      <c r="J21" s="16"/>
      <c r="K21" s="16"/>
      <c r="L21" s="16"/>
      <c r="M21" s="16"/>
      <c r="N21" s="16"/>
      <c r="O21" s="17"/>
      <c r="Q21" s="33" t="str">
        <f t="shared" si="0"/>
        <v/>
      </c>
    </row>
    <row r="22" spans="1:17">
      <c r="A22" s="42"/>
      <c r="B22" s="43"/>
      <c r="C22" s="43"/>
      <c r="D22" s="44"/>
      <c r="E22" s="41"/>
      <c r="F22" s="16"/>
      <c r="G22" s="16"/>
      <c r="H22" s="16"/>
      <c r="I22" s="16"/>
      <c r="J22" s="16"/>
      <c r="K22" s="16"/>
      <c r="L22" s="16"/>
      <c r="M22" s="16"/>
      <c r="N22" s="16"/>
      <c r="O22" s="17"/>
      <c r="Q22" s="33" t="str">
        <f t="shared" si="0"/>
        <v/>
      </c>
    </row>
    <row r="23" spans="1:17">
      <c r="A23" s="42"/>
      <c r="B23" s="43"/>
      <c r="C23" s="43"/>
      <c r="D23" s="44"/>
      <c r="E23" s="41"/>
      <c r="F23" s="16"/>
      <c r="G23" s="16"/>
      <c r="H23" s="16"/>
      <c r="I23" s="16"/>
      <c r="J23" s="16"/>
      <c r="K23" s="16"/>
      <c r="L23" s="16"/>
      <c r="M23" s="16"/>
      <c r="N23" s="16"/>
      <c r="O23" s="17"/>
      <c r="Q23" s="33" t="str">
        <f t="shared" si="0"/>
        <v/>
      </c>
    </row>
    <row r="24" spans="1:17">
      <c r="A24" s="42"/>
      <c r="B24" s="43"/>
      <c r="C24" s="43"/>
      <c r="D24" s="44"/>
      <c r="E24" s="41"/>
      <c r="F24" s="16"/>
      <c r="G24" s="16"/>
      <c r="H24" s="16"/>
      <c r="I24" s="16"/>
      <c r="J24" s="16"/>
      <c r="K24" s="16"/>
      <c r="L24" s="16"/>
      <c r="M24" s="16"/>
      <c r="N24" s="16"/>
      <c r="O24" s="17"/>
      <c r="Q24" s="33" t="str">
        <f t="shared" si="0"/>
        <v/>
      </c>
    </row>
    <row r="25" spans="1:17">
      <c r="A25" s="42"/>
      <c r="B25" s="43"/>
      <c r="C25" s="43"/>
      <c r="D25" s="44"/>
      <c r="E25" s="41"/>
      <c r="F25" s="16"/>
      <c r="G25" s="16"/>
      <c r="H25" s="16"/>
      <c r="I25" s="16"/>
      <c r="J25" s="16"/>
      <c r="K25" s="16"/>
      <c r="L25" s="16"/>
      <c r="M25" s="16"/>
      <c r="N25" s="16"/>
      <c r="O25" s="17"/>
      <c r="Q25" s="33" t="str">
        <f t="shared" si="0"/>
        <v/>
      </c>
    </row>
    <row r="26" spans="1:17">
      <c r="A26" s="42"/>
      <c r="B26" s="43"/>
      <c r="C26" s="43"/>
      <c r="D26" s="44"/>
      <c r="E26" s="41"/>
      <c r="F26" s="16"/>
      <c r="G26" s="16"/>
      <c r="H26" s="16"/>
      <c r="I26" s="16"/>
      <c r="J26" s="16"/>
      <c r="K26" s="16"/>
      <c r="L26" s="16"/>
      <c r="M26" s="16"/>
      <c r="N26" s="16"/>
      <c r="O26" s="17"/>
      <c r="Q26" s="33" t="str">
        <f t="shared" si="0"/>
        <v/>
      </c>
    </row>
    <row r="27" spans="1:17">
      <c r="A27" s="42"/>
      <c r="B27" s="43"/>
      <c r="C27" s="43"/>
      <c r="D27" s="44"/>
      <c r="E27" s="41"/>
      <c r="F27" s="16"/>
      <c r="G27" s="16"/>
      <c r="H27" s="16"/>
      <c r="I27" s="16"/>
      <c r="J27" s="16"/>
      <c r="K27" s="16"/>
      <c r="L27" s="16"/>
      <c r="M27" s="16"/>
      <c r="N27" s="16"/>
      <c r="O27" s="17"/>
      <c r="Q27" s="33" t="str">
        <f t="shared" si="0"/>
        <v/>
      </c>
    </row>
    <row r="28" spans="1:17">
      <c r="A28" s="42"/>
      <c r="B28" s="43"/>
      <c r="C28" s="43"/>
      <c r="D28" s="44"/>
      <c r="E28" s="41"/>
      <c r="F28" s="16"/>
      <c r="G28" s="16"/>
      <c r="H28" s="16"/>
      <c r="I28" s="16"/>
      <c r="J28" s="16"/>
      <c r="K28" s="16"/>
      <c r="L28" s="16"/>
      <c r="M28" s="16"/>
      <c r="N28" s="16"/>
      <c r="O28" s="17"/>
      <c r="Q28" s="33" t="str">
        <f t="shared" si="0"/>
        <v/>
      </c>
    </row>
    <row r="29" spans="1:17">
      <c r="A29" s="42"/>
      <c r="B29" s="43"/>
      <c r="C29" s="43"/>
      <c r="D29" s="44"/>
      <c r="E29" s="41"/>
      <c r="F29" s="16"/>
      <c r="G29" s="16"/>
      <c r="H29" s="16"/>
      <c r="I29" s="16"/>
      <c r="J29" s="16"/>
      <c r="K29" s="16"/>
      <c r="L29" s="16"/>
      <c r="M29" s="16"/>
      <c r="N29" s="16"/>
      <c r="O29" s="17"/>
      <c r="Q29" s="33" t="str">
        <f t="shared" si="0"/>
        <v/>
      </c>
    </row>
    <row r="30" spans="1:17">
      <c r="A30" s="42"/>
      <c r="B30" s="43"/>
      <c r="C30" s="43"/>
      <c r="D30" s="44"/>
      <c r="E30" s="41"/>
      <c r="F30" s="16"/>
      <c r="G30" s="16"/>
      <c r="H30" s="16"/>
      <c r="I30" s="16"/>
      <c r="J30" s="16"/>
      <c r="K30" s="16"/>
      <c r="L30" s="16"/>
      <c r="M30" s="16"/>
      <c r="N30" s="16"/>
      <c r="O30" s="17"/>
      <c r="Q30" s="33" t="str">
        <f t="shared" si="0"/>
        <v/>
      </c>
    </row>
    <row r="31" spans="1:17">
      <c r="A31" s="42"/>
      <c r="B31" s="43"/>
      <c r="C31" s="43"/>
      <c r="D31" s="44"/>
      <c r="E31" s="41"/>
      <c r="F31" s="16"/>
      <c r="G31" s="16"/>
      <c r="H31" s="16"/>
      <c r="I31" s="16"/>
      <c r="J31" s="16"/>
      <c r="K31" s="16"/>
      <c r="L31" s="16"/>
      <c r="M31" s="16"/>
      <c r="N31" s="16"/>
      <c r="O31" s="17"/>
      <c r="Q31" s="33" t="str">
        <f t="shared" si="0"/>
        <v/>
      </c>
    </row>
    <row r="32" spans="1:17">
      <c r="A32" s="42"/>
      <c r="B32" s="43"/>
      <c r="C32" s="43"/>
      <c r="D32" s="44"/>
      <c r="E32" s="41"/>
      <c r="F32" s="16"/>
      <c r="G32" s="16"/>
      <c r="H32" s="16"/>
      <c r="I32" s="16"/>
      <c r="J32" s="16"/>
      <c r="K32" s="16"/>
      <c r="L32" s="16"/>
      <c r="M32" s="16"/>
      <c r="N32" s="16"/>
      <c r="O32" s="17"/>
      <c r="Q32" s="33" t="str">
        <f t="shared" si="0"/>
        <v/>
      </c>
    </row>
    <row r="33" spans="1:17">
      <c r="A33" s="42"/>
      <c r="B33" s="43"/>
      <c r="C33" s="43"/>
      <c r="D33" s="44"/>
      <c r="E33" s="41"/>
      <c r="F33" s="16"/>
      <c r="G33" s="16"/>
      <c r="H33" s="16"/>
      <c r="I33" s="16"/>
      <c r="J33" s="16"/>
      <c r="K33" s="16"/>
      <c r="L33" s="16"/>
      <c r="M33" s="16"/>
      <c r="N33" s="16"/>
      <c r="O33" s="17"/>
      <c r="Q33" s="33" t="str">
        <f t="shared" si="0"/>
        <v/>
      </c>
    </row>
    <row r="34" spans="1:17">
      <c r="A34" s="42"/>
      <c r="B34" s="43"/>
      <c r="C34" s="43"/>
      <c r="D34" s="44"/>
      <c r="E34" s="41"/>
      <c r="F34" s="16"/>
      <c r="G34" s="16"/>
      <c r="H34" s="16"/>
      <c r="I34" s="16"/>
      <c r="J34" s="16"/>
      <c r="K34" s="16"/>
      <c r="L34" s="16"/>
      <c r="M34" s="16"/>
      <c r="N34" s="16"/>
      <c r="O34" s="17"/>
      <c r="Q34" s="33" t="str">
        <f t="shared" si="0"/>
        <v/>
      </c>
    </row>
    <row r="35" spans="1:17">
      <c r="A35" s="42"/>
      <c r="B35" s="43"/>
      <c r="C35" s="43"/>
      <c r="D35" s="44"/>
      <c r="E35" s="41"/>
      <c r="F35" s="16"/>
      <c r="G35" s="16"/>
      <c r="H35" s="16"/>
      <c r="I35" s="16"/>
      <c r="J35" s="16"/>
      <c r="K35" s="16"/>
      <c r="L35" s="16"/>
      <c r="M35" s="16"/>
      <c r="N35" s="16"/>
      <c r="O35" s="17"/>
      <c r="Q35" s="33" t="str">
        <f t="shared" si="0"/>
        <v/>
      </c>
    </row>
    <row r="36" spans="1:17">
      <c r="A36" s="42"/>
      <c r="B36" s="43"/>
      <c r="C36" s="43"/>
      <c r="D36" s="44"/>
      <c r="E36" s="41"/>
      <c r="F36" s="16"/>
      <c r="G36" s="16"/>
      <c r="H36" s="16"/>
      <c r="I36" s="16"/>
      <c r="J36" s="16"/>
      <c r="K36" s="16"/>
      <c r="L36" s="16"/>
      <c r="M36" s="16"/>
      <c r="N36" s="16"/>
      <c r="O36" s="17"/>
      <c r="Q36" s="33" t="str">
        <f t="shared" si="0"/>
        <v/>
      </c>
    </row>
    <row r="37" spans="1:17">
      <c r="A37" s="42"/>
      <c r="B37" s="43"/>
      <c r="C37" s="43"/>
      <c r="D37" s="44"/>
      <c r="E37" s="41"/>
      <c r="F37" s="16"/>
      <c r="G37" s="16"/>
      <c r="H37" s="16"/>
      <c r="I37" s="16"/>
      <c r="J37" s="16"/>
      <c r="K37" s="16"/>
      <c r="L37" s="16"/>
      <c r="M37" s="16"/>
      <c r="N37" s="16"/>
      <c r="O37" s="17"/>
      <c r="Q37" s="33" t="str">
        <f t="shared" si="0"/>
        <v/>
      </c>
    </row>
    <row r="38" spans="1:17">
      <c r="A38" s="42"/>
      <c r="B38" s="43"/>
      <c r="C38" s="43"/>
      <c r="D38" s="44"/>
      <c r="E38" s="41"/>
      <c r="F38" s="16"/>
      <c r="G38" s="16"/>
      <c r="H38" s="16"/>
      <c r="I38" s="16"/>
      <c r="J38" s="16"/>
      <c r="K38" s="16"/>
      <c r="L38" s="16"/>
      <c r="M38" s="16"/>
      <c r="N38" s="16"/>
      <c r="O38" s="17"/>
      <c r="Q38" s="33" t="str">
        <f t="shared" si="0"/>
        <v/>
      </c>
    </row>
    <row r="39" spans="1:17">
      <c r="A39" s="42"/>
      <c r="B39" s="43"/>
      <c r="C39" s="43"/>
      <c r="D39" s="44"/>
      <c r="E39" s="41"/>
      <c r="F39" s="16"/>
      <c r="G39" s="16"/>
      <c r="H39" s="16"/>
      <c r="I39" s="16"/>
      <c r="J39" s="16"/>
      <c r="K39" s="16"/>
      <c r="L39" s="16"/>
      <c r="M39" s="16"/>
      <c r="N39" s="16"/>
      <c r="O39" s="17"/>
      <c r="Q39" s="33" t="str">
        <f t="shared" si="0"/>
        <v/>
      </c>
    </row>
    <row r="40" spans="1:17">
      <c r="A40" s="42"/>
      <c r="B40" s="43"/>
      <c r="C40" s="43"/>
      <c r="D40" s="44"/>
      <c r="E40" s="41"/>
      <c r="F40" s="16"/>
      <c r="G40" s="16"/>
      <c r="H40" s="16"/>
      <c r="I40" s="16"/>
      <c r="J40" s="16"/>
      <c r="K40" s="16"/>
      <c r="L40" s="16"/>
      <c r="M40" s="16"/>
      <c r="N40" s="16"/>
      <c r="O40" s="17"/>
      <c r="Q40" s="33" t="str">
        <f t="shared" si="0"/>
        <v/>
      </c>
    </row>
    <row r="41" spans="1:17">
      <c r="A41" s="42"/>
      <c r="B41" s="43"/>
      <c r="C41" s="43"/>
      <c r="D41" s="44"/>
      <c r="E41" s="41"/>
      <c r="F41" s="16"/>
      <c r="G41" s="16"/>
      <c r="H41" s="16"/>
      <c r="I41" s="16"/>
      <c r="J41" s="16"/>
      <c r="K41" s="16"/>
      <c r="L41" s="16"/>
      <c r="M41" s="16"/>
      <c r="N41" s="16"/>
      <c r="O41" s="17"/>
      <c r="Q41" s="33" t="str">
        <f t="shared" si="0"/>
        <v/>
      </c>
    </row>
    <row r="42" spans="1:17">
      <c r="A42" s="42"/>
      <c r="B42" s="43"/>
      <c r="C42" s="43"/>
      <c r="D42" s="44"/>
      <c r="E42" s="41"/>
      <c r="F42" s="16"/>
      <c r="G42" s="16"/>
      <c r="H42" s="16"/>
      <c r="I42" s="16"/>
      <c r="J42" s="16"/>
      <c r="K42" s="16"/>
      <c r="L42" s="16"/>
      <c r="M42" s="16"/>
      <c r="N42" s="16"/>
      <c r="O42" s="17"/>
      <c r="Q42" s="33" t="str">
        <f t="shared" si="0"/>
        <v/>
      </c>
    </row>
    <row r="43" spans="1:17">
      <c r="A43" s="42"/>
      <c r="B43" s="43"/>
      <c r="C43" s="43"/>
      <c r="D43" s="44"/>
      <c r="E43" s="41"/>
      <c r="F43" s="16"/>
      <c r="G43" s="16"/>
      <c r="H43" s="16"/>
      <c r="I43" s="16"/>
      <c r="J43" s="16"/>
      <c r="K43" s="16"/>
      <c r="L43" s="16"/>
      <c r="M43" s="16"/>
      <c r="N43" s="16"/>
      <c r="O43" s="17"/>
      <c r="Q43" s="33" t="str">
        <f t="shared" si="0"/>
        <v/>
      </c>
    </row>
    <row r="44" spans="1:17">
      <c r="A44" s="42"/>
      <c r="B44" s="43"/>
      <c r="C44" s="43"/>
      <c r="D44" s="44"/>
      <c r="E44" s="41"/>
      <c r="F44" s="16"/>
      <c r="G44" s="16"/>
      <c r="H44" s="16"/>
      <c r="I44" s="16"/>
      <c r="J44" s="16"/>
      <c r="K44" s="16"/>
      <c r="L44" s="16"/>
      <c r="M44" s="16"/>
      <c r="N44" s="16"/>
      <c r="O44" s="17"/>
      <c r="Q44" s="33" t="str">
        <f t="shared" si="0"/>
        <v/>
      </c>
    </row>
    <row r="45" spans="1:17">
      <c r="A45" s="42"/>
      <c r="B45" s="43"/>
      <c r="C45" s="43"/>
      <c r="D45" s="44"/>
      <c r="E45" s="41"/>
      <c r="F45" s="16"/>
      <c r="G45" s="16"/>
      <c r="H45" s="16"/>
      <c r="I45" s="16"/>
      <c r="J45" s="16"/>
      <c r="K45" s="16"/>
      <c r="L45" s="16"/>
      <c r="M45" s="16"/>
      <c r="N45" s="16"/>
      <c r="O45" s="17"/>
      <c r="Q45" s="33" t="str">
        <f t="shared" si="0"/>
        <v/>
      </c>
    </row>
    <row r="46" spans="1:17">
      <c r="A46" s="42"/>
      <c r="B46" s="43"/>
      <c r="C46" s="43"/>
      <c r="D46" s="44"/>
      <c r="E46" s="41"/>
      <c r="F46" s="16"/>
      <c r="G46" s="16"/>
      <c r="H46" s="16"/>
      <c r="I46" s="16"/>
      <c r="J46" s="16"/>
      <c r="K46" s="16"/>
      <c r="L46" s="16"/>
      <c r="M46" s="16"/>
      <c r="N46" s="16"/>
      <c r="O46" s="17"/>
      <c r="Q46" s="33" t="str">
        <f t="shared" si="0"/>
        <v/>
      </c>
    </row>
    <row r="47" spans="1:17">
      <c r="A47" s="42"/>
      <c r="B47" s="43"/>
      <c r="C47" s="43"/>
      <c r="D47" s="44"/>
      <c r="E47" s="41"/>
      <c r="F47" s="16"/>
      <c r="G47" s="16"/>
      <c r="H47" s="16"/>
      <c r="I47" s="16"/>
      <c r="J47" s="16"/>
      <c r="K47" s="16"/>
      <c r="L47" s="16"/>
      <c r="M47" s="16"/>
      <c r="N47" s="16"/>
      <c r="O47" s="17"/>
      <c r="Q47" s="33" t="str">
        <f t="shared" si="0"/>
        <v/>
      </c>
    </row>
    <row r="48" spans="1:17">
      <c r="A48" s="42"/>
      <c r="B48" s="43"/>
      <c r="C48" s="43"/>
      <c r="D48" s="44"/>
      <c r="E48" s="41"/>
      <c r="F48" s="16"/>
      <c r="G48" s="16"/>
      <c r="H48" s="16"/>
      <c r="I48" s="16"/>
      <c r="J48" s="16"/>
      <c r="K48" s="16"/>
      <c r="L48" s="16"/>
      <c r="M48" s="16"/>
      <c r="N48" s="16"/>
      <c r="O48" s="17"/>
      <c r="Q48" s="33" t="str">
        <f t="shared" si="0"/>
        <v/>
      </c>
    </row>
    <row r="49" spans="1:17">
      <c r="A49" s="42"/>
      <c r="B49" s="43"/>
      <c r="C49" s="43"/>
      <c r="D49" s="44"/>
      <c r="E49" s="41"/>
      <c r="F49" s="16"/>
      <c r="G49" s="16"/>
      <c r="H49" s="16"/>
      <c r="I49" s="16"/>
      <c r="J49" s="16"/>
      <c r="K49" s="16"/>
      <c r="L49" s="16"/>
      <c r="M49" s="16"/>
      <c r="N49" s="16"/>
      <c r="O49" s="17"/>
      <c r="Q49" s="33" t="str">
        <f t="shared" si="0"/>
        <v/>
      </c>
    </row>
    <row r="50" spans="1:17">
      <c r="A50" s="42"/>
      <c r="B50" s="43"/>
      <c r="C50" s="43"/>
      <c r="D50" s="44"/>
      <c r="E50" s="41"/>
      <c r="F50" s="16"/>
      <c r="G50" s="16"/>
      <c r="H50" s="16"/>
      <c r="I50" s="16"/>
      <c r="J50" s="16"/>
      <c r="K50" s="16"/>
      <c r="L50" s="16"/>
      <c r="M50" s="16"/>
      <c r="N50" s="16"/>
      <c r="O50" s="17"/>
      <c r="Q50" s="33" t="str">
        <f t="shared" si="0"/>
        <v/>
      </c>
    </row>
    <row r="51" spans="1:17">
      <c r="A51" s="42"/>
      <c r="B51" s="43"/>
      <c r="C51" s="43"/>
      <c r="D51" s="44"/>
      <c r="E51" s="41"/>
      <c r="F51" s="16"/>
      <c r="G51" s="16"/>
      <c r="H51" s="16"/>
      <c r="I51" s="16"/>
      <c r="J51" s="16"/>
      <c r="K51" s="16"/>
      <c r="L51" s="16"/>
      <c r="M51" s="16"/>
      <c r="N51" s="16"/>
      <c r="O51" s="17"/>
      <c r="Q51" s="33" t="str">
        <f t="shared" si="0"/>
        <v/>
      </c>
    </row>
    <row r="52" spans="1:17">
      <c r="A52" s="42"/>
      <c r="B52" s="43"/>
      <c r="C52" s="43"/>
      <c r="D52" s="44"/>
      <c r="E52" s="41"/>
      <c r="F52" s="16"/>
      <c r="G52" s="16"/>
      <c r="H52" s="16"/>
      <c r="I52" s="16"/>
      <c r="J52" s="16"/>
      <c r="K52" s="16"/>
      <c r="L52" s="16"/>
      <c r="M52" s="16"/>
      <c r="N52" s="16"/>
      <c r="O52" s="17"/>
      <c r="Q52" s="33" t="str">
        <f t="shared" si="0"/>
        <v/>
      </c>
    </row>
    <row r="53" spans="1:17">
      <c r="A53" s="42"/>
      <c r="B53" s="43"/>
      <c r="C53" s="43"/>
      <c r="D53" s="44"/>
      <c r="E53" s="41"/>
      <c r="F53" s="16"/>
      <c r="G53" s="16"/>
      <c r="H53" s="16"/>
      <c r="I53" s="16"/>
      <c r="J53" s="16"/>
      <c r="K53" s="16"/>
      <c r="L53" s="16"/>
      <c r="M53" s="16"/>
      <c r="N53" s="16"/>
      <c r="O53" s="17"/>
      <c r="Q53" s="33" t="str">
        <f t="shared" si="0"/>
        <v/>
      </c>
    </row>
    <row r="54" spans="1:17">
      <c r="A54" s="42"/>
      <c r="B54" s="43"/>
      <c r="C54" s="43"/>
      <c r="D54" s="44"/>
      <c r="E54" s="41"/>
      <c r="F54" s="16"/>
      <c r="G54" s="16"/>
      <c r="H54" s="16"/>
      <c r="I54" s="16"/>
      <c r="J54" s="16"/>
      <c r="K54" s="16"/>
      <c r="L54" s="16"/>
      <c r="M54" s="16"/>
      <c r="N54" s="16"/>
      <c r="O54" s="17"/>
      <c r="Q54" s="33" t="str">
        <f t="shared" si="0"/>
        <v/>
      </c>
    </row>
    <row r="55" spans="1:17">
      <c r="A55" s="42"/>
      <c r="B55" s="43"/>
      <c r="C55" s="43"/>
      <c r="D55" s="44"/>
      <c r="E55" s="41"/>
      <c r="F55" s="16"/>
      <c r="G55" s="16"/>
      <c r="H55" s="16"/>
      <c r="I55" s="16"/>
      <c r="J55" s="16"/>
      <c r="K55" s="16"/>
      <c r="L55" s="16"/>
      <c r="M55" s="16"/>
      <c r="N55" s="16"/>
      <c r="O55" s="17"/>
      <c r="Q55" s="33" t="str">
        <f t="shared" si="0"/>
        <v/>
      </c>
    </row>
    <row r="56" spans="1:17">
      <c r="A56" s="42"/>
      <c r="B56" s="43"/>
      <c r="C56" s="43"/>
      <c r="D56" s="44"/>
      <c r="E56" s="41"/>
      <c r="F56" s="16"/>
      <c r="G56" s="16"/>
      <c r="H56" s="16"/>
      <c r="I56" s="16"/>
      <c r="J56" s="16"/>
      <c r="K56" s="16"/>
      <c r="L56" s="16"/>
      <c r="M56" s="16"/>
      <c r="N56" s="16"/>
      <c r="O56" s="17"/>
      <c r="Q56" s="33" t="str">
        <f t="shared" si="0"/>
        <v/>
      </c>
    </row>
    <row r="57" spans="1:17">
      <c r="A57" s="42"/>
      <c r="B57" s="43"/>
      <c r="C57" s="43"/>
      <c r="D57" s="44"/>
      <c r="E57" s="41"/>
      <c r="F57" s="16"/>
      <c r="G57" s="16"/>
      <c r="H57" s="16"/>
      <c r="I57" s="16"/>
      <c r="J57" s="16"/>
      <c r="K57" s="16"/>
      <c r="L57" s="16"/>
      <c r="M57" s="16"/>
      <c r="N57" s="16"/>
      <c r="O57" s="17"/>
      <c r="Q57" s="33" t="str">
        <f t="shared" si="0"/>
        <v/>
      </c>
    </row>
    <row r="58" spans="1:17">
      <c r="A58" s="42"/>
      <c r="B58" s="43"/>
      <c r="C58" s="43"/>
      <c r="D58" s="44"/>
      <c r="E58" s="41"/>
      <c r="F58" s="16"/>
      <c r="G58" s="16"/>
      <c r="H58" s="16"/>
      <c r="I58" s="16"/>
      <c r="J58" s="16"/>
      <c r="K58" s="16"/>
      <c r="L58" s="16"/>
      <c r="M58" s="16"/>
      <c r="N58" s="16"/>
      <c r="O58" s="17"/>
      <c r="Q58" s="33" t="str">
        <f t="shared" si="0"/>
        <v/>
      </c>
    </row>
    <row r="59" spans="1:17">
      <c r="A59" s="42"/>
      <c r="B59" s="43"/>
      <c r="C59" s="43"/>
      <c r="D59" s="44"/>
      <c r="E59" s="41"/>
      <c r="F59" s="16"/>
      <c r="G59" s="16"/>
      <c r="H59" s="16"/>
      <c r="I59" s="16"/>
      <c r="J59" s="16"/>
      <c r="K59" s="16"/>
      <c r="L59" s="16"/>
      <c r="M59" s="16"/>
      <c r="N59" s="16"/>
      <c r="O59" s="17"/>
      <c r="Q59" s="33" t="str">
        <f t="shared" si="0"/>
        <v/>
      </c>
    </row>
    <row r="60" spans="1:17">
      <c r="A60" s="42"/>
      <c r="B60" s="43"/>
      <c r="C60" s="43"/>
      <c r="D60" s="44"/>
      <c r="E60" s="41"/>
      <c r="F60" s="16"/>
      <c r="G60" s="16"/>
      <c r="H60" s="16"/>
      <c r="I60" s="16"/>
      <c r="J60" s="16"/>
      <c r="K60" s="16"/>
      <c r="L60" s="16"/>
      <c r="M60" s="16"/>
      <c r="N60" s="16"/>
      <c r="O60" s="17"/>
      <c r="Q60" s="33" t="str">
        <f t="shared" si="0"/>
        <v/>
      </c>
    </row>
    <row r="61" spans="1:17">
      <c r="A61" s="42"/>
      <c r="B61" s="43"/>
      <c r="C61" s="43"/>
      <c r="D61" s="44"/>
      <c r="E61" s="41"/>
      <c r="F61" s="16"/>
      <c r="G61" s="16"/>
      <c r="H61" s="16"/>
      <c r="I61" s="16"/>
      <c r="J61" s="16"/>
      <c r="K61" s="16"/>
      <c r="L61" s="16"/>
      <c r="M61" s="16"/>
      <c r="N61" s="16"/>
      <c r="O61" s="17"/>
      <c r="Q61" s="33" t="str">
        <f t="shared" si="0"/>
        <v/>
      </c>
    </row>
    <row r="62" spans="1:17">
      <c r="A62" s="42"/>
      <c r="B62" s="43"/>
      <c r="C62" s="43"/>
      <c r="D62" s="44"/>
      <c r="E62" s="41"/>
      <c r="F62" s="16"/>
      <c r="G62" s="16"/>
      <c r="H62" s="16"/>
      <c r="I62" s="16"/>
      <c r="J62" s="16"/>
      <c r="K62" s="16"/>
      <c r="L62" s="16"/>
      <c r="M62" s="16"/>
      <c r="N62" s="16"/>
      <c r="O62" s="17"/>
      <c r="Q62" s="33" t="str">
        <f t="shared" si="0"/>
        <v/>
      </c>
    </row>
    <row r="63" spans="1:17">
      <c r="A63" s="42"/>
      <c r="B63" s="43"/>
      <c r="C63" s="43"/>
      <c r="D63" s="44"/>
      <c r="E63" s="41"/>
      <c r="F63" s="16"/>
      <c r="G63" s="16"/>
      <c r="H63" s="16"/>
      <c r="I63" s="16"/>
      <c r="J63" s="16"/>
      <c r="K63" s="16"/>
      <c r="L63" s="16"/>
      <c r="M63" s="16"/>
      <c r="N63" s="16"/>
      <c r="O63" s="17"/>
      <c r="Q63" s="33" t="str">
        <f t="shared" si="0"/>
        <v/>
      </c>
    </row>
    <row r="64" spans="1:17">
      <c r="A64" s="42"/>
      <c r="B64" s="43"/>
      <c r="C64" s="43"/>
      <c r="D64" s="44"/>
      <c r="E64" s="41"/>
      <c r="F64" s="16"/>
      <c r="G64" s="16"/>
      <c r="H64" s="16"/>
      <c r="I64" s="16"/>
      <c r="J64" s="16"/>
      <c r="K64" s="16"/>
      <c r="L64" s="16"/>
      <c r="M64" s="16"/>
      <c r="N64" s="16"/>
      <c r="O64" s="17"/>
      <c r="Q64" s="33" t="str">
        <f t="shared" si="0"/>
        <v/>
      </c>
    </row>
    <row r="65" spans="1:17">
      <c r="A65" s="42"/>
      <c r="B65" s="43"/>
      <c r="C65" s="43"/>
      <c r="D65" s="44"/>
      <c r="E65" s="41"/>
      <c r="F65" s="16"/>
      <c r="G65" s="16"/>
      <c r="H65" s="16"/>
      <c r="I65" s="16"/>
      <c r="J65" s="16"/>
      <c r="K65" s="16"/>
      <c r="L65" s="16"/>
      <c r="M65" s="16"/>
      <c r="N65" s="16"/>
      <c r="O65" s="17"/>
      <c r="Q65" s="33" t="str">
        <f t="shared" si="0"/>
        <v/>
      </c>
    </row>
    <row r="66" spans="1:17">
      <c r="A66" s="42"/>
      <c r="B66" s="43"/>
      <c r="C66" s="43"/>
      <c r="D66" s="44"/>
      <c r="E66" s="41"/>
      <c r="F66" s="16"/>
      <c r="G66" s="16"/>
      <c r="H66" s="16"/>
      <c r="I66" s="16"/>
      <c r="J66" s="16"/>
      <c r="K66" s="16"/>
      <c r="L66" s="16"/>
      <c r="M66" s="16"/>
      <c r="N66" s="16"/>
      <c r="O66" s="17"/>
      <c r="Q66" s="33" t="str">
        <f t="shared" si="0"/>
        <v/>
      </c>
    </row>
    <row r="67" spans="1:17">
      <c r="A67" s="42"/>
      <c r="B67" s="43"/>
      <c r="C67" s="43"/>
      <c r="D67" s="44"/>
      <c r="E67" s="41"/>
      <c r="F67" s="16"/>
      <c r="G67" s="16"/>
      <c r="H67" s="16"/>
      <c r="I67" s="16"/>
      <c r="J67" s="16"/>
      <c r="K67" s="16"/>
      <c r="L67" s="16"/>
      <c r="M67" s="16"/>
      <c r="N67" s="16"/>
      <c r="O67" s="17"/>
      <c r="Q67" s="33" t="str">
        <f t="shared" si="0"/>
        <v/>
      </c>
    </row>
    <row r="68" spans="1:17">
      <c r="A68" s="42"/>
      <c r="B68" s="43"/>
      <c r="C68" s="43"/>
      <c r="D68" s="44"/>
      <c r="E68" s="41"/>
      <c r="F68" s="16"/>
      <c r="G68" s="16"/>
      <c r="H68" s="16"/>
      <c r="I68" s="16"/>
      <c r="J68" s="16"/>
      <c r="K68" s="16"/>
      <c r="L68" s="16"/>
      <c r="M68" s="16"/>
      <c r="N68" s="16"/>
      <c r="O68" s="17"/>
      <c r="Q68" s="33" t="str">
        <f t="shared" si="0"/>
        <v/>
      </c>
    </row>
    <row r="69" spans="1:17">
      <c r="A69" s="42"/>
      <c r="B69" s="43"/>
      <c r="C69" s="43"/>
      <c r="D69" s="44"/>
      <c r="E69" s="41"/>
      <c r="F69" s="16"/>
      <c r="G69" s="16"/>
      <c r="H69" s="16"/>
      <c r="I69" s="16"/>
      <c r="J69" s="16"/>
      <c r="K69" s="16"/>
      <c r="L69" s="16"/>
      <c r="M69" s="16"/>
      <c r="N69" s="16"/>
      <c r="O69" s="17"/>
      <c r="Q69" s="33" t="str">
        <f t="shared" si="0"/>
        <v/>
      </c>
    </row>
    <row r="70" spans="1:17">
      <c r="A70" s="42"/>
      <c r="B70" s="43"/>
      <c r="C70" s="43"/>
      <c r="D70" s="44"/>
      <c r="E70" s="41"/>
      <c r="F70" s="16"/>
      <c r="G70" s="16"/>
      <c r="H70" s="16"/>
      <c r="I70" s="16"/>
      <c r="J70" s="16"/>
      <c r="K70" s="16"/>
      <c r="L70" s="16"/>
      <c r="M70" s="16"/>
      <c r="N70" s="16"/>
      <c r="O70" s="17"/>
      <c r="Q70" s="33" t="str">
        <f t="shared" si="0"/>
        <v/>
      </c>
    </row>
    <row r="71" spans="1:17">
      <c r="A71" s="42"/>
      <c r="B71" s="43"/>
      <c r="C71" s="43"/>
      <c r="D71" s="44"/>
      <c r="E71" s="41"/>
      <c r="F71" s="16"/>
      <c r="G71" s="16"/>
      <c r="H71" s="16"/>
      <c r="I71" s="16"/>
      <c r="J71" s="16"/>
      <c r="K71" s="16"/>
      <c r="L71" s="16"/>
      <c r="M71" s="16"/>
      <c r="N71" s="16"/>
      <c r="O71" s="17"/>
      <c r="Q71" s="33" t="str">
        <f t="shared" si="0"/>
        <v/>
      </c>
    </row>
    <row r="72" spans="1:17">
      <c r="A72" s="42"/>
      <c r="B72" s="43"/>
      <c r="C72" s="43"/>
      <c r="D72" s="44"/>
      <c r="E72" s="41"/>
      <c r="F72" s="16"/>
      <c r="G72" s="16"/>
      <c r="H72" s="16"/>
      <c r="I72" s="16"/>
      <c r="J72" s="16"/>
      <c r="K72" s="16"/>
      <c r="L72" s="16"/>
      <c r="M72" s="16"/>
      <c r="N72" s="16"/>
      <c r="O72" s="17"/>
      <c r="Q72" s="33" t="str">
        <f t="shared" si="0"/>
        <v/>
      </c>
    </row>
    <row r="73" spans="1:17">
      <c r="A73" s="42"/>
      <c r="B73" s="43"/>
      <c r="C73" s="43"/>
      <c r="D73" s="44"/>
      <c r="E73" s="41"/>
      <c r="F73" s="16"/>
      <c r="G73" s="16"/>
      <c r="H73" s="16"/>
      <c r="I73" s="16"/>
      <c r="J73" s="16"/>
      <c r="K73" s="16"/>
      <c r="L73" s="16"/>
      <c r="M73" s="16"/>
      <c r="N73" s="16"/>
      <c r="O73" s="17"/>
      <c r="Q73" s="33" t="str">
        <f t="shared" ref="Q73:Q136" si="1">IF(COUNTA(E73:O73)=0,"",_xlfn.CONCAT(,
IF(NOT(N73 = (SUM(E73, F73, H73, J73:M73) - SUM(G73, I73))),
" Error: Position at the end of the period is not equal to: position at the beginning of the period+purchases-sales+operational result-declared dividend+exchange rate changes+price changes+other changes+rectifications.",
""),
IF(AND(OR(ABS($F73)&gt;3000000000,ABS($G73)&gt;3000000000),
    ISBLANK($O73)),
" Warning: An explanation in column O must be completed for transactions of more than EUR 3 billion or less than EUR-3 billion.",
""),
IF(AND(NOT(ISBLANK($E73)),$E73&lt;0),
" Warning: Position at the beginning of the period is usually a positive amount,please check whether the reported negative amount is correct.",
""),
IF(AND(NOT(ISBLANK($N73)),$N73&lt;0),
" Warning: Position at the end of the period is usually a positive amount,please check whether the reported negative amount is correct.",
""),
IF(AND(NOT(ISBLANK($I73)),$I73&lt;0),
" Error: Dividend declared(gross)cannot be negative",
"")))</f>
        <v/>
      </c>
    </row>
    <row r="74" spans="1:17">
      <c r="A74" s="42"/>
      <c r="B74" s="43"/>
      <c r="C74" s="43"/>
      <c r="D74" s="44"/>
      <c r="E74" s="41"/>
      <c r="F74" s="16"/>
      <c r="G74" s="16"/>
      <c r="H74" s="16"/>
      <c r="I74" s="16"/>
      <c r="J74" s="16"/>
      <c r="K74" s="16"/>
      <c r="L74" s="16"/>
      <c r="M74" s="16"/>
      <c r="N74" s="16"/>
      <c r="O74" s="17"/>
      <c r="Q74" s="33" t="str">
        <f t="shared" si="1"/>
        <v/>
      </c>
    </row>
    <row r="75" spans="1:17">
      <c r="A75" s="42"/>
      <c r="B75" s="43"/>
      <c r="C75" s="43"/>
      <c r="D75" s="44"/>
      <c r="E75" s="41"/>
      <c r="F75" s="16"/>
      <c r="G75" s="16"/>
      <c r="H75" s="16"/>
      <c r="I75" s="16"/>
      <c r="J75" s="16"/>
      <c r="K75" s="16"/>
      <c r="L75" s="16"/>
      <c r="M75" s="16"/>
      <c r="N75" s="16"/>
      <c r="O75" s="17"/>
      <c r="Q75" s="33" t="str">
        <f t="shared" si="1"/>
        <v/>
      </c>
    </row>
    <row r="76" spans="1:17">
      <c r="A76" s="42"/>
      <c r="B76" s="43"/>
      <c r="C76" s="43"/>
      <c r="D76" s="44"/>
      <c r="E76" s="41"/>
      <c r="F76" s="16"/>
      <c r="G76" s="16"/>
      <c r="H76" s="16"/>
      <c r="I76" s="16"/>
      <c r="J76" s="16"/>
      <c r="K76" s="16"/>
      <c r="L76" s="16"/>
      <c r="M76" s="16"/>
      <c r="N76" s="16"/>
      <c r="O76" s="17"/>
      <c r="Q76" s="33" t="str">
        <f t="shared" si="1"/>
        <v/>
      </c>
    </row>
    <row r="77" spans="1:17">
      <c r="A77" s="42"/>
      <c r="B77" s="43"/>
      <c r="C77" s="43"/>
      <c r="D77" s="44"/>
      <c r="E77" s="41"/>
      <c r="F77" s="16"/>
      <c r="G77" s="16"/>
      <c r="H77" s="16"/>
      <c r="I77" s="16"/>
      <c r="J77" s="16"/>
      <c r="K77" s="16"/>
      <c r="L77" s="16"/>
      <c r="M77" s="16"/>
      <c r="N77" s="16"/>
      <c r="O77" s="17"/>
      <c r="Q77" s="33" t="str">
        <f t="shared" si="1"/>
        <v/>
      </c>
    </row>
    <row r="78" spans="1:17">
      <c r="A78" s="42"/>
      <c r="B78" s="43"/>
      <c r="C78" s="43"/>
      <c r="D78" s="44"/>
      <c r="E78" s="41"/>
      <c r="F78" s="16"/>
      <c r="G78" s="16"/>
      <c r="H78" s="16"/>
      <c r="I78" s="16"/>
      <c r="J78" s="16"/>
      <c r="K78" s="16"/>
      <c r="L78" s="16"/>
      <c r="M78" s="16"/>
      <c r="N78" s="16"/>
      <c r="O78" s="17"/>
      <c r="Q78" s="33" t="str">
        <f t="shared" si="1"/>
        <v/>
      </c>
    </row>
    <row r="79" spans="1:17">
      <c r="A79" s="42"/>
      <c r="B79" s="43"/>
      <c r="C79" s="43"/>
      <c r="D79" s="44"/>
      <c r="E79" s="41"/>
      <c r="F79" s="16"/>
      <c r="G79" s="16"/>
      <c r="H79" s="16"/>
      <c r="I79" s="16"/>
      <c r="J79" s="16"/>
      <c r="K79" s="16"/>
      <c r="L79" s="16"/>
      <c r="M79" s="16"/>
      <c r="N79" s="16"/>
      <c r="O79" s="17"/>
      <c r="Q79" s="33" t="str">
        <f t="shared" si="1"/>
        <v/>
      </c>
    </row>
    <row r="80" spans="1:17">
      <c r="A80" s="42"/>
      <c r="B80" s="43"/>
      <c r="C80" s="43"/>
      <c r="D80" s="44"/>
      <c r="E80" s="41"/>
      <c r="F80" s="16"/>
      <c r="G80" s="16"/>
      <c r="H80" s="16"/>
      <c r="I80" s="16"/>
      <c r="J80" s="16"/>
      <c r="K80" s="16"/>
      <c r="L80" s="16"/>
      <c r="M80" s="16"/>
      <c r="N80" s="16"/>
      <c r="O80" s="17"/>
      <c r="Q80" s="33" t="str">
        <f t="shared" si="1"/>
        <v/>
      </c>
    </row>
    <row r="81" spans="1:17">
      <c r="A81" s="42"/>
      <c r="B81" s="43"/>
      <c r="C81" s="43"/>
      <c r="D81" s="44"/>
      <c r="E81" s="41"/>
      <c r="F81" s="16"/>
      <c r="G81" s="16"/>
      <c r="H81" s="16"/>
      <c r="I81" s="16"/>
      <c r="J81" s="16"/>
      <c r="K81" s="16"/>
      <c r="L81" s="16"/>
      <c r="M81" s="16"/>
      <c r="N81" s="16"/>
      <c r="O81" s="17"/>
      <c r="Q81" s="33" t="str">
        <f t="shared" si="1"/>
        <v/>
      </c>
    </row>
    <row r="82" spans="1:17">
      <c r="A82" s="42"/>
      <c r="B82" s="43"/>
      <c r="C82" s="43"/>
      <c r="D82" s="44"/>
      <c r="E82" s="41"/>
      <c r="F82" s="16"/>
      <c r="G82" s="16"/>
      <c r="H82" s="16"/>
      <c r="I82" s="16"/>
      <c r="J82" s="16"/>
      <c r="K82" s="16"/>
      <c r="L82" s="16"/>
      <c r="M82" s="16"/>
      <c r="N82" s="16"/>
      <c r="O82" s="17"/>
      <c r="Q82" s="33" t="str">
        <f t="shared" si="1"/>
        <v/>
      </c>
    </row>
    <row r="83" spans="1:17">
      <c r="A83" s="42"/>
      <c r="B83" s="43"/>
      <c r="C83" s="43"/>
      <c r="D83" s="44"/>
      <c r="E83" s="41"/>
      <c r="F83" s="16"/>
      <c r="G83" s="16"/>
      <c r="H83" s="16"/>
      <c r="I83" s="16"/>
      <c r="J83" s="16"/>
      <c r="K83" s="16"/>
      <c r="L83" s="16"/>
      <c r="M83" s="16"/>
      <c r="N83" s="16"/>
      <c r="O83" s="17"/>
      <c r="Q83" s="33" t="str">
        <f t="shared" si="1"/>
        <v/>
      </c>
    </row>
    <row r="84" spans="1:17">
      <c r="A84" s="42"/>
      <c r="B84" s="43"/>
      <c r="C84" s="43"/>
      <c r="D84" s="44"/>
      <c r="E84" s="41"/>
      <c r="F84" s="16"/>
      <c r="G84" s="16"/>
      <c r="H84" s="16"/>
      <c r="I84" s="16"/>
      <c r="J84" s="16"/>
      <c r="K84" s="16"/>
      <c r="L84" s="16"/>
      <c r="M84" s="16"/>
      <c r="N84" s="16"/>
      <c r="O84" s="17"/>
      <c r="Q84" s="33" t="str">
        <f t="shared" si="1"/>
        <v/>
      </c>
    </row>
    <row r="85" spans="1:17">
      <c r="A85" s="42"/>
      <c r="B85" s="43"/>
      <c r="C85" s="43"/>
      <c r="D85" s="44"/>
      <c r="E85" s="41"/>
      <c r="F85" s="16"/>
      <c r="G85" s="16"/>
      <c r="H85" s="16"/>
      <c r="I85" s="16"/>
      <c r="J85" s="16"/>
      <c r="K85" s="16"/>
      <c r="L85" s="16"/>
      <c r="M85" s="16"/>
      <c r="N85" s="16"/>
      <c r="O85" s="17"/>
      <c r="Q85" s="33" t="str">
        <f t="shared" si="1"/>
        <v/>
      </c>
    </row>
    <row r="86" spans="1:17">
      <c r="A86" s="42"/>
      <c r="B86" s="43"/>
      <c r="C86" s="43"/>
      <c r="D86" s="44"/>
      <c r="E86" s="41"/>
      <c r="F86" s="16"/>
      <c r="G86" s="16"/>
      <c r="H86" s="16"/>
      <c r="I86" s="16"/>
      <c r="J86" s="16"/>
      <c r="K86" s="16"/>
      <c r="L86" s="16"/>
      <c r="M86" s="16"/>
      <c r="N86" s="16"/>
      <c r="O86" s="17"/>
      <c r="Q86" s="33" t="str">
        <f t="shared" si="1"/>
        <v/>
      </c>
    </row>
    <row r="87" spans="1:17">
      <c r="A87" s="42"/>
      <c r="B87" s="43"/>
      <c r="C87" s="43"/>
      <c r="D87" s="44"/>
      <c r="E87" s="41"/>
      <c r="F87" s="16"/>
      <c r="G87" s="16"/>
      <c r="H87" s="16"/>
      <c r="I87" s="16"/>
      <c r="J87" s="16"/>
      <c r="K87" s="16"/>
      <c r="L87" s="16"/>
      <c r="M87" s="16"/>
      <c r="N87" s="16"/>
      <c r="O87" s="17"/>
      <c r="Q87" s="33" t="str">
        <f t="shared" si="1"/>
        <v/>
      </c>
    </row>
    <row r="88" spans="1:17">
      <c r="A88" s="42"/>
      <c r="B88" s="43"/>
      <c r="C88" s="43"/>
      <c r="D88" s="44"/>
      <c r="E88" s="41"/>
      <c r="F88" s="16"/>
      <c r="G88" s="16"/>
      <c r="H88" s="16"/>
      <c r="I88" s="16"/>
      <c r="J88" s="16"/>
      <c r="K88" s="16"/>
      <c r="L88" s="16"/>
      <c r="M88" s="16"/>
      <c r="N88" s="16"/>
      <c r="O88" s="17"/>
      <c r="Q88" s="33" t="str">
        <f t="shared" si="1"/>
        <v/>
      </c>
    </row>
    <row r="89" spans="1:17">
      <c r="A89" s="42"/>
      <c r="B89" s="43"/>
      <c r="C89" s="43"/>
      <c r="D89" s="44"/>
      <c r="E89" s="41"/>
      <c r="F89" s="16"/>
      <c r="G89" s="16"/>
      <c r="H89" s="16"/>
      <c r="I89" s="16"/>
      <c r="J89" s="16"/>
      <c r="K89" s="16"/>
      <c r="L89" s="16"/>
      <c r="M89" s="16"/>
      <c r="N89" s="16"/>
      <c r="O89" s="17"/>
      <c r="Q89" s="33" t="str">
        <f t="shared" si="1"/>
        <v/>
      </c>
    </row>
    <row r="90" spans="1:17">
      <c r="A90" s="42"/>
      <c r="B90" s="43"/>
      <c r="C90" s="43"/>
      <c r="D90" s="44"/>
      <c r="E90" s="41"/>
      <c r="F90" s="16"/>
      <c r="G90" s="16"/>
      <c r="H90" s="16"/>
      <c r="I90" s="16"/>
      <c r="J90" s="16"/>
      <c r="K90" s="16"/>
      <c r="L90" s="16"/>
      <c r="M90" s="16"/>
      <c r="N90" s="16"/>
      <c r="O90" s="17"/>
      <c r="Q90" s="33" t="str">
        <f t="shared" si="1"/>
        <v/>
      </c>
    </row>
    <row r="91" spans="1:17">
      <c r="A91" s="42"/>
      <c r="B91" s="43"/>
      <c r="C91" s="43"/>
      <c r="D91" s="44"/>
      <c r="E91" s="41"/>
      <c r="F91" s="16"/>
      <c r="G91" s="16"/>
      <c r="H91" s="16"/>
      <c r="I91" s="16"/>
      <c r="J91" s="16"/>
      <c r="K91" s="16"/>
      <c r="L91" s="16"/>
      <c r="M91" s="16"/>
      <c r="N91" s="16"/>
      <c r="O91" s="17"/>
      <c r="Q91" s="33" t="str">
        <f t="shared" si="1"/>
        <v/>
      </c>
    </row>
    <row r="92" spans="1:17">
      <c r="A92" s="42"/>
      <c r="B92" s="43"/>
      <c r="C92" s="43"/>
      <c r="D92" s="44"/>
      <c r="E92" s="41"/>
      <c r="F92" s="16"/>
      <c r="G92" s="16"/>
      <c r="H92" s="16"/>
      <c r="I92" s="16"/>
      <c r="J92" s="16"/>
      <c r="K92" s="16"/>
      <c r="L92" s="16"/>
      <c r="M92" s="16"/>
      <c r="N92" s="16"/>
      <c r="O92" s="17"/>
      <c r="Q92" s="33" t="str">
        <f t="shared" si="1"/>
        <v/>
      </c>
    </row>
    <row r="93" spans="1:17">
      <c r="A93" s="42"/>
      <c r="B93" s="43"/>
      <c r="C93" s="43"/>
      <c r="D93" s="44"/>
      <c r="E93" s="41"/>
      <c r="F93" s="16"/>
      <c r="G93" s="16"/>
      <c r="H93" s="16"/>
      <c r="I93" s="16"/>
      <c r="J93" s="16"/>
      <c r="K93" s="16"/>
      <c r="L93" s="16"/>
      <c r="M93" s="16"/>
      <c r="N93" s="16"/>
      <c r="O93" s="17"/>
      <c r="Q93" s="33" t="str">
        <f t="shared" si="1"/>
        <v/>
      </c>
    </row>
    <row r="94" spans="1:17">
      <c r="A94" s="42"/>
      <c r="B94" s="43"/>
      <c r="C94" s="43"/>
      <c r="D94" s="44"/>
      <c r="E94" s="41"/>
      <c r="F94" s="16"/>
      <c r="G94" s="16"/>
      <c r="H94" s="16"/>
      <c r="I94" s="16"/>
      <c r="J94" s="16"/>
      <c r="K94" s="16"/>
      <c r="L94" s="16"/>
      <c r="M94" s="16"/>
      <c r="N94" s="16"/>
      <c r="O94" s="17"/>
      <c r="Q94" s="33" t="str">
        <f t="shared" si="1"/>
        <v/>
      </c>
    </row>
    <row r="95" spans="1:17">
      <c r="A95" s="42"/>
      <c r="B95" s="43"/>
      <c r="C95" s="43"/>
      <c r="D95" s="44"/>
      <c r="E95" s="41"/>
      <c r="F95" s="16"/>
      <c r="G95" s="16"/>
      <c r="H95" s="16"/>
      <c r="I95" s="16"/>
      <c r="J95" s="16"/>
      <c r="K95" s="16"/>
      <c r="L95" s="16"/>
      <c r="M95" s="16"/>
      <c r="N95" s="16"/>
      <c r="O95" s="17"/>
      <c r="Q95" s="33" t="str">
        <f t="shared" si="1"/>
        <v/>
      </c>
    </row>
    <row r="96" spans="1:17">
      <c r="A96" s="42"/>
      <c r="B96" s="43"/>
      <c r="C96" s="43"/>
      <c r="D96" s="44"/>
      <c r="E96" s="41"/>
      <c r="F96" s="16"/>
      <c r="G96" s="16"/>
      <c r="H96" s="16"/>
      <c r="I96" s="16"/>
      <c r="J96" s="16"/>
      <c r="K96" s="16"/>
      <c r="L96" s="16"/>
      <c r="M96" s="16"/>
      <c r="N96" s="16"/>
      <c r="O96" s="17"/>
      <c r="Q96" s="33" t="str">
        <f t="shared" si="1"/>
        <v/>
      </c>
    </row>
    <row r="97" spans="1:17">
      <c r="A97" s="42"/>
      <c r="B97" s="43"/>
      <c r="C97" s="43"/>
      <c r="D97" s="44"/>
      <c r="E97" s="41"/>
      <c r="F97" s="16"/>
      <c r="G97" s="16"/>
      <c r="H97" s="16"/>
      <c r="I97" s="16"/>
      <c r="J97" s="16"/>
      <c r="K97" s="16"/>
      <c r="L97" s="16"/>
      <c r="M97" s="16"/>
      <c r="N97" s="16"/>
      <c r="O97" s="17"/>
      <c r="Q97" s="33" t="str">
        <f t="shared" si="1"/>
        <v/>
      </c>
    </row>
    <row r="98" spans="1:17">
      <c r="A98" s="42"/>
      <c r="B98" s="43"/>
      <c r="C98" s="43"/>
      <c r="D98" s="44"/>
      <c r="E98" s="41"/>
      <c r="F98" s="16"/>
      <c r="G98" s="16"/>
      <c r="H98" s="16"/>
      <c r="I98" s="16"/>
      <c r="J98" s="16"/>
      <c r="K98" s="16"/>
      <c r="L98" s="16"/>
      <c r="M98" s="16"/>
      <c r="N98" s="16"/>
      <c r="O98" s="17"/>
      <c r="Q98" s="33" t="str">
        <f t="shared" si="1"/>
        <v/>
      </c>
    </row>
    <row r="99" spans="1:17">
      <c r="A99" s="42"/>
      <c r="B99" s="43"/>
      <c r="C99" s="43"/>
      <c r="D99" s="44"/>
      <c r="E99" s="41"/>
      <c r="F99" s="16"/>
      <c r="G99" s="16"/>
      <c r="H99" s="16"/>
      <c r="I99" s="16"/>
      <c r="J99" s="16"/>
      <c r="K99" s="16"/>
      <c r="L99" s="16"/>
      <c r="M99" s="16"/>
      <c r="N99" s="16"/>
      <c r="O99" s="17"/>
      <c r="Q99" s="33" t="str">
        <f t="shared" si="1"/>
        <v/>
      </c>
    </row>
    <row r="100" spans="1:17">
      <c r="A100" s="42"/>
      <c r="B100" s="43"/>
      <c r="C100" s="43"/>
      <c r="D100" s="44"/>
      <c r="E100" s="41"/>
      <c r="F100" s="16"/>
      <c r="G100" s="16"/>
      <c r="H100" s="16"/>
      <c r="I100" s="16"/>
      <c r="J100" s="16"/>
      <c r="K100" s="16"/>
      <c r="L100" s="16"/>
      <c r="M100" s="16"/>
      <c r="N100" s="16"/>
      <c r="O100" s="17"/>
      <c r="Q100" s="33" t="str">
        <f t="shared" si="1"/>
        <v/>
      </c>
    </row>
    <row r="101" spans="1:17">
      <c r="A101" s="42"/>
      <c r="B101" s="43"/>
      <c r="C101" s="43"/>
      <c r="D101" s="44"/>
      <c r="E101" s="41"/>
      <c r="F101" s="16"/>
      <c r="G101" s="16"/>
      <c r="H101" s="16"/>
      <c r="I101" s="16"/>
      <c r="J101" s="16"/>
      <c r="K101" s="16"/>
      <c r="L101" s="16"/>
      <c r="M101" s="16"/>
      <c r="N101" s="16"/>
      <c r="O101" s="17"/>
      <c r="Q101" s="33" t="str">
        <f t="shared" si="1"/>
        <v/>
      </c>
    </row>
    <row r="102" spans="1:17">
      <c r="A102" s="42"/>
      <c r="B102" s="43"/>
      <c r="C102" s="43"/>
      <c r="D102" s="44"/>
      <c r="E102" s="41"/>
      <c r="F102" s="16"/>
      <c r="G102" s="16"/>
      <c r="H102" s="16"/>
      <c r="I102" s="16"/>
      <c r="J102" s="16"/>
      <c r="K102" s="16"/>
      <c r="L102" s="16"/>
      <c r="M102" s="16"/>
      <c r="N102" s="16"/>
      <c r="O102" s="17"/>
      <c r="Q102" s="33" t="str">
        <f t="shared" si="1"/>
        <v/>
      </c>
    </row>
    <row r="103" spans="1:17">
      <c r="A103" s="42"/>
      <c r="B103" s="43"/>
      <c r="C103" s="43"/>
      <c r="D103" s="44"/>
      <c r="E103" s="41"/>
      <c r="F103" s="16"/>
      <c r="G103" s="16"/>
      <c r="H103" s="16"/>
      <c r="I103" s="16"/>
      <c r="J103" s="16"/>
      <c r="K103" s="16"/>
      <c r="L103" s="16"/>
      <c r="M103" s="16"/>
      <c r="N103" s="16"/>
      <c r="O103" s="17"/>
      <c r="Q103" s="33" t="str">
        <f t="shared" si="1"/>
        <v/>
      </c>
    </row>
    <row r="104" spans="1:17">
      <c r="A104" s="42"/>
      <c r="B104" s="43"/>
      <c r="C104" s="43"/>
      <c r="D104" s="44"/>
      <c r="E104" s="41"/>
      <c r="F104" s="16"/>
      <c r="G104" s="16"/>
      <c r="H104" s="16"/>
      <c r="I104" s="16"/>
      <c r="J104" s="16"/>
      <c r="K104" s="16"/>
      <c r="L104" s="16"/>
      <c r="M104" s="16"/>
      <c r="N104" s="16"/>
      <c r="O104" s="17"/>
      <c r="Q104" s="33" t="str">
        <f t="shared" si="1"/>
        <v/>
      </c>
    </row>
    <row r="105" spans="1:17">
      <c r="A105" s="42"/>
      <c r="B105" s="43"/>
      <c r="C105" s="43"/>
      <c r="D105" s="44"/>
      <c r="E105" s="41"/>
      <c r="F105" s="16"/>
      <c r="G105" s="16"/>
      <c r="H105" s="16"/>
      <c r="I105" s="16"/>
      <c r="J105" s="16"/>
      <c r="K105" s="16"/>
      <c r="L105" s="16"/>
      <c r="M105" s="16"/>
      <c r="N105" s="16"/>
      <c r="O105" s="17"/>
      <c r="Q105" s="33" t="str">
        <f t="shared" si="1"/>
        <v/>
      </c>
    </row>
    <row r="106" spans="1:17">
      <c r="A106" s="42"/>
      <c r="B106" s="43"/>
      <c r="C106" s="43"/>
      <c r="D106" s="44"/>
      <c r="E106" s="41"/>
      <c r="F106" s="16"/>
      <c r="G106" s="16"/>
      <c r="H106" s="16"/>
      <c r="I106" s="16"/>
      <c r="J106" s="16"/>
      <c r="K106" s="16"/>
      <c r="L106" s="16"/>
      <c r="M106" s="16"/>
      <c r="N106" s="16"/>
      <c r="O106" s="17"/>
      <c r="Q106" s="33" t="str">
        <f t="shared" si="1"/>
        <v/>
      </c>
    </row>
    <row r="107" spans="1:17">
      <c r="A107" s="42"/>
      <c r="B107" s="43"/>
      <c r="C107" s="43"/>
      <c r="D107" s="44"/>
      <c r="E107" s="41"/>
      <c r="F107" s="16"/>
      <c r="G107" s="16"/>
      <c r="H107" s="16"/>
      <c r="I107" s="16"/>
      <c r="J107" s="16"/>
      <c r="K107" s="16"/>
      <c r="L107" s="16"/>
      <c r="M107" s="16"/>
      <c r="N107" s="16"/>
      <c r="O107" s="17"/>
      <c r="Q107" s="33" t="str">
        <f t="shared" si="1"/>
        <v/>
      </c>
    </row>
    <row r="108" spans="1:17">
      <c r="A108" s="42"/>
      <c r="B108" s="43"/>
      <c r="C108" s="43"/>
      <c r="D108" s="44"/>
      <c r="E108" s="41"/>
      <c r="F108" s="16"/>
      <c r="G108" s="16"/>
      <c r="H108" s="16"/>
      <c r="I108" s="16"/>
      <c r="J108" s="16"/>
      <c r="K108" s="16"/>
      <c r="L108" s="16"/>
      <c r="M108" s="16"/>
      <c r="N108" s="16"/>
      <c r="O108" s="17"/>
      <c r="Q108" s="33" t="str">
        <f t="shared" si="1"/>
        <v/>
      </c>
    </row>
    <row r="109" spans="1:17">
      <c r="A109" s="42"/>
      <c r="B109" s="43"/>
      <c r="C109" s="43"/>
      <c r="D109" s="44"/>
      <c r="E109" s="41"/>
      <c r="F109" s="16"/>
      <c r="G109" s="16"/>
      <c r="H109" s="16"/>
      <c r="I109" s="16"/>
      <c r="J109" s="16"/>
      <c r="K109" s="16"/>
      <c r="L109" s="16"/>
      <c r="M109" s="16"/>
      <c r="N109" s="16"/>
      <c r="O109" s="17"/>
      <c r="Q109" s="33" t="str">
        <f t="shared" si="1"/>
        <v/>
      </c>
    </row>
    <row r="110" spans="1:17">
      <c r="A110" s="42"/>
      <c r="B110" s="43"/>
      <c r="C110" s="43"/>
      <c r="D110" s="44"/>
      <c r="E110" s="41"/>
      <c r="F110" s="16"/>
      <c r="G110" s="16"/>
      <c r="H110" s="16"/>
      <c r="I110" s="16"/>
      <c r="J110" s="16"/>
      <c r="K110" s="16"/>
      <c r="L110" s="16"/>
      <c r="M110" s="16"/>
      <c r="N110" s="16"/>
      <c r="O110" s="17"/>
      <c r="Q110" s="33" t="str">
        <f t="shared" si="1"/>
        <v/>
      </c>
    </row>
    <row r="111" spans="1:17">
      <c r="A111" s="42"/>
      <c r="B111" s="43"/>
      <c r="C111" s="43"/>
      <c r="D111" s="44"/>
      <c r="E111" s="41"/>
      <c r="F111" s="16"/>
      <c r="G111" s="16"/>
      <c r="H111" s="16"/>
      <c r="I111" s="16"/>
      <c r="J111" s="16"/>
      <c r="K111" s="16"/>
      <c r="L111" s="16"/>
      <c r="M111" s="16"/>
      <c r="N111" s="16"/>
      <c r="O111" s="17"/>
      <c r="Q111" s="33" t="str">
        <f t="shared" si="1"/>
        <v/>
      </c>
    </row>
    <row r="112" spans="1:17">
      <c r="A112" s="42"/>
      <c r="B112" s="43"/>
      <c r="C112" s="43"/>
      <c r="D112" s="44"/>
      <c r="E112" s="41"/>
      <c r="F112" s="16"/>
      <c r="G112" s="16"/>
      <c r="H112" s="16"/>
      <c r="I112" s="16"/>
      <c r="J112" s="16"/>
      <c r="K112" s="16"/>
      <c r="L112" s="16"/>
      <c r="M112" s="16"/>
      <c r="N112" s="16"/>
      <c r="O112" s="17"/>
      <c r="Q112" s="33" t="str">
        <f t="shared" si="1"/>
        <v/>
      </c>
    </row>
    <row r="113" spans="1:17">
      <c r="A113" s="42"/>
      <c r="B113" s="43"/>
      <c r="C113" s="43"/>
      <c r="D113" s="44"/>
      <c r="E113" s="41"/>
      <c r="F113" s="16"/>
      <c r="G113" s="16"/>
      <c r="H113" s="16"/>
      <c r="I113" s="16"/>
      <c r="J113" s="16"/>
      <c r="K113" s="16"/>
      <c r="L113" s="16"/>
      <c r="M113" s="16"/>
      <c r="N113" s="16"/>
      <c r="O113" s="17"/>
      <c r="Q113" s="33" t="str">
        <f t="shared" si="1"/>
        <v/>
      </c>
    </row>
    <row r="114" spans="1:17">
      <c r="A114" s="42"/>
      <c r="B114" s="43"/>
      <c r="C114" s="43"/>
      <c r="D114" s="44"/>
      <c r="E114" s="41"/>
      <c r="F114" s="16"/>
      <c r="G114" s="16"/>
      <c r="H114" s="16"/>
      <c r="I114" s="16"/>
      <c r="J114" s="16"/>
      <c r="K114" s="16"/>
      <c r="L114" s="16"/>
      <c r="M114" s="16"/>
      <c r="N114" s="16"/>
      <c r="O114" s="17"/>
      <c r="Q114" s="33" t="str">
        <f t="shared" si="1"/>
        <v/>
      </c>
    </row>
    <row r="115" spans="1:17">
      <c r="A115" s="42"/>
      <c r="B115" s="43"/>
      <c r="C115" s="43"/>
      <c r="D115" s="44"/>
      <c r="E115" s="41"/>
      <c r="F115" s="16"/>
      <c r="G115" s="16"/>
      <c r="H115" s="16"/>
      <c r="I115" s="16"/>
      <c r="J115" s="16"/>
      <c r="K115" s="16"/>
      <c r="L115" s="16"/>
      <c r="M115" s="16"/>
      <c r="N115" s="16"/>
      <c r="O115" s="17"/>
      <c r="Q115" s="33" t="str">
        <f t="shared" si="1"/>
        <v/>
      </c>
    </row>
    <row r="116" spans="1:17">
      <c r="A116" s="42"/>
      <c r="B116" s="43"/>
      <c r="C116" s="43"/>
      <c r="D116" s="44"/>
      <c r="E116" s="41"/>
      <c r="F116" s="16"/>
      <c r="G116" s="16"/>
      <c r="H116" s="16"/>
      <c r="I116" s="16"/>
      <c r="J116" s="16"/>
      <c r="K116" s="16"/>
      <c r="L116" s="16"/>
      <c r="M116" s="16"/>
      <c r="N116" s="16"/>
      <c r="O116" s="17"/>
      <c r="Q116" s="33" t="str">
        <f t="shared" si="1"/>
        <v/>
      </c>
    </row>
    <row r="117" spans="1:17">
      <c r="A117" s="42"/>
      <c r="B117" s="43"/>
      <c r="C117" s="43"/>
      <c r="D117" s="44"/>
      <c r="E117" s="41"/>
      <c r="F117" s="16"/>
      <c r="G117" s="16"/>
      <c r="H117" s="16"/>
      <c r="I117" s="16"/>
      <c r="J117" s="16"/>
      <c r="K117" s="16"/>
      <c r="L117" s="16"/>
      <c r="M117" s="16"/>
      <c r="N117" s="16"/>
      <c r="O117" s="17"/>
      <c r="Q117" s="33" t="str">
        <f t="shared" si="1"/>
        <v/>
      </c>
    </row>
    <row r="118" spans="1:17">
      <c r="A118" s="42"/>
      <c r="B118" s="43"/>
      <c r="C118" s="43"/>
      <c r="D118" s="44"/>
      <c r="E118" s="41"/>
      <c r="F118" s="16"/>
      <c r="G118" s="16"/>
      <c r="H118" s="16"/>
      <c r="I118" s="16"/>
      <c r="J118" s="16"/>
      <c r="K118" s="16"/>
      <c r="L118" s="16"/>
      <c r="M118" s="16"/>
      <c r="N118" s="16"/>
      <c r="O118" s="17"/>
      <c r="Q118" s="33" t="str">
        <f t="shared" si="1"/>
        <v/>
      </c>
    </row>
    <row r="119" spans="1:17">
      <c r="A119" s="42"/>
      <c r="B119" s="43"/>
      <c r="C119" s="43"/>
      <c r="D119" s="44"/>
      <c r="E119" s="41"/>
      <c r="F119" s="16"/>
      <c r="G119" s="16"/>
      <c r="H119" s="16"/>
      <c r="I119" s="16"/>
      <c r="J119" s="16"/>
      <c r="K119" s="16"/>
      <c r="L119" s="16"/>
      <c r="M119" s="16"/>
      <c r="N119" s="16"/>
      <c r="O119" s="17"/>
      <c r="Q119" s="33" t="str">
        <f t="shared" si="1"/>
        <v/>
      </c>
    </row>
    <row r="120" spans="1:17">
      <c r="A120" s="42"/>
      <c r="B120" s="43"/>
      <c r="C120" s="43"/>
      <c r="D120" s="44"/>
      <c r="E120" s="41"/>
      <c r="F120" s="16"/>
      <c r="G120" s="16"/>
      <c r="H120" s="16"/>
      <c r="I120" s="16"/>
      <c r="J120" s="16"/>
      <c r="K120" s="16"/>
      <c r="L120" s="16"/>
      <c r="M120" s="16"/>
      <c r="N120" s="16"/>
      <c r="O120" s="17"/>
      <c r="Q120" s="33" t="str">
        <f t="shared" si="1"/>
        <v/>
      </c>
    </row>
    <row r="121" spans="1:17">
      <c r="A121" s="42"/>
      <c r="B121" s="43"/>
      <c r="C121" s="43"/>
      <c r="D121" s="44"/>
      <c r="E121" s="41"/>
      <c r="F121" s="16"/>
      <c r="G121" s="16"/>
      <c r="H121" s="16"/>
      <c r="I121" s="16"/>
      <c r="J121" s="16"/>
      <c r="K121" s="16"/>
      <c r="L121" s="16"/>
      <c r="M121" s="16"/>
      <c r="N121" s="16"/>
      <c r="O121" s="17"/>
      <c r="Q121" s="33" t="str">
        <f t="shared" si="1"/>
        <v/>
      </c>
    </row>
    <row r="122" spans="1:17">
      <c r="A122" s="42"/>
      <c r="B122" s="43"/>
      <c r="C122" s="43"/>
      <c r="D122" s="44"/>
      <c r="E122" s="41"/>
      <c r="F122" s="16"/>
      <c r="G122" s="16"/>
      <c r="H122" s="16"/>
      <c r="I122" s="16"/>
      <c r="J122" s="16"/>
      <c r="K122" s="16"/>
      <c r="L122" s="16"/>
      <c r="M122" s="16"/>
      <c r="N122" s="16"/>
      <c r="O122" s="17"/>
      <c r="Q122" s="33" t="str">
        <f t="shared" si="1"/>
        <v/>
      </c>
    </row>
    <row r="123" spans="1:17">
      <c r="A123" s="42"/>
      <c r="B123" s="43"/>
      <c r="C123" s="43"/>
      <c r="D123" s="44"/>
      <c r="E123" s="41"/>
      <c r="F123" s="16"/>
      <c r="G123" s="16"/>
      <c r="H123" s="16"/>
      <c r="I123" s="16"/>
      <c r="J123" s="16"/>
      <c r="K123" s="16"/>
      <c r="L123" s="16"/>
      <c r="M123" s="16"/>
      <c r="N123" s="16"/>
      <c r="O123" s="17"/>
      <c r="Q123" s="33" t="str">
        <f t="shared" si="1"/>
        <v/>
      </c>
    </row>
    <row r="124" spans="1:17">
      <c r="A124" s="42"/>
      <c r="B124" s="43"/>
      <c r="C124" s="43"/>
      <c r="D124" s="44"/>
      <c r="E124" s="41"/>
      <c r="F124" s="16"/>
      <c r="G124" s="16"/>
      <c r="H124" s="16"/>
      <c r="I124" s="16"/>
      <c r="J124" s="16"/>
      <c r="K124" s="16"/>
      <c r="L124" s="16"/>
      <c r="M124" s="16"/>
      <c r="N124" s="16"/>
      <c r="O124" s="17"/>
      <c r="Q124" s="33" t="str">
        <f t="shared" si="1"/>
        <v/>
      </c>
    </row>
    <row r="125" spans="1:17">
      <c r="A125" s="42"/>
      <c r="B125" s="43"/>
      <c r="C125" s="43"/>
      <c r="D125" s="44"/>
      <c r="E125" s="41"/>
      <c r="F125" s="16"/>
      <c r="G125" s="16"/>
      <c r="H125" s="16"/>
      <c r="I125" s="16"/>
      <c r="J125" s="16"/>
      <c r="K125" s="16"/>
      <c r="L125" s="16"/>
      <c r="M125" s="16"/>
      <c r="N125" s="16"/>
      <c r="O125" s="17"/>
      <c r="Q125" s="33" t="str">
        <f t="shared" si="1"/>
        <v/>
      </c>
    </row>
    <row r="126" spans="1:17">
      <c r="A126" s="42"/>
      <c r="B126" s="43"/>
      <c r="C126" s="43"/>
      <c r="D126" s="44"/>
      <c r="E126" s="41"/>
      <c r="F126" s="16"/>
      <c r="G126" s="16"/>
      <c r="H126" s="16"/>
      <c r="I126" s="16"/>
      <c r="J126" s="16"/>
      <c r="K126" s="16"/>
      <c r="L126" s="16"/>
      <c r="M126" s="16"/>
      <c r="N126" s="16"/>
      <c r="O126" s="17"/>
      <c r="Q126" s="33" t="str">
        <f t="shared" si="1"/>
        <v/>
      </c>
    </row>
    <row r="127" spans="1:17">
      <c r="A127" s="42"/>
      <c r="B127" s="43"/>
      <c r="C127" s="43"/>
      <c r="D127" s="44"/>
      <c r="E127" s="41"/>
      <c r="F127" s="16"/>
      <c r="G127" s="16"/>
      <c r="H127" s="16"/>
      <c r="I127" s="16"/>
      <c r="J127" s="16"/>
      <c r="K127" s="16"/>
      <c r="L127" s="16"/>
      <c r="M127" s="16"/>
      <c r="N127" s="16"/>
      <c r="O127" s="17"/>
      <c r="Q127" s="33" t="str">
        <f t="shared" si="1"/>
        <v/>
      </c>
    </row>
    <row r="128" spans="1:17">
      <c r="A128" s="42"/>
      <c r="B128" s="43"/>
      <c r="C128" s="43"/>
      <c r="D128" s="44"/>
      <c r="E128" s="41"/>
      <c r="F128" s="16"/>
      <c r="G128" s="16"/>
      <c r="H128" s="16"/>
      <c r="I128" s="16"/>
      <c r="J128" s="16"/>
      <c r="K128" s="16"/>
      <c r="L128" s="16"/>
      <c r="M128" s="16"/>
      <c r="N128" s="16"/>
      <c r="O128" s="17"/>
      <c r="Q128" s="33" t="str">
        <f t="shared" si="1"/>
        <v/>
      </c>
    </row>
    <row r="129" spans="1:17">
      <c r="A129" s="42"/>
      <c r="B129" s="43"/>
      <c r="C129" s="43"/>
      <c r="D129" s="44"/>
      <c r="E129" s="41"/>
      <c r="F129" s="16"/>
      <c r="G129" s="16"/>
      <c r="H129" s="16"/>
      <c r="I129" s="16"/>
      <c r="J129" s="16"/>
      <c r="K129" s="16"/>
      <c r="L129" s="16"/>
      <c r="M129" s="16"/>
      <c r="N129" s="16"/>
      <c r="O129" s="17"/>
      <c r="Q129" s="33" t="str">
        <f t="shared" si="1"/>
        <v/>
      </c>
    </row>
    <row r="130" spans="1:17">
      <c r="A130" s="42"/>
      <c r="B130" s="43"/>
      <c r="C130" s="43"/>
      <c r="D130" s="44"/>
      <c r="E130" s="41"/>
      <c r="F130" s="16"/>
      <c r="G130" s="16"/>
      <c r="H130" s="16"/>
      <c r="I130" s="16"/>
      <c r="J130" s="16"/>
      <c r="K130" s="16"/>
      <c r="L130" s="16"/>
      <c r="M130" s="16"/>
      <c r="N130" s="16"/>
      <c r="O130" s="17"/>
      <c r="Q130" s="33" t="str">
        <f t="shared" si="1"/>
        <v/>
      </c>
    </row>
    <row r="131" spans="1:17">
      <c r="A131" s="42"/>
      <c r="B131" s="43"/>
      <c r="C131" s="43"/>
      <c r="D131" s="44"/>
      <c r="E131" s="41"/>
      <c r="F131" s="16"/>
      <c r="G131" s="16"/>
      <c r="H131" s="16"/>
      <c r="I131" s="16"/>
      <c r="J131" s="16"/>
      <c r="K131" s="16"/>
      <c r="L131" s="16"/>
      <c r="M131" s="16"/>
      <c r="N131" s="16"/>
      <c r="O131" s="17"/>
      <c r="Q131" s="33" t="str">
        <f t="shared" si="1"/>
        <v/>
      </c>
    </row>
    <row r="132" spans="1:17">
      <c r="A132" s="42"/>
      <c r="B132" s="43"/>
      <c r="C132" s="43"/>
      <c r="D132" s="44"/>
      <c r="E132" s="41"/>
      <c r="F132" s="16"/>
      <c r="G132" s="16"/>
      <c r="H132" s="16"/>
      <c r="I132" s="16"/>
      <c r="J132" s="16"/>
      <c r="K132" s="16"/>
      <c r="L132" s="16"/>
      <c r="M132" s="16"/>
      <c r="N132" s="16"/>
      <c r="O132" s="17"/>
      <c r="Q132" s="33" t="str">
        <f t="shared" si="1"/>
        <v/>
      </c>
    </row>
    <row r="133" spans="1:17">
      <c r="A133" s="42"/>
      <c r="B133" s="43"/>
      <c r="C133" s="43"/>
      <c r="D133" s="44"/>
      <c r="E133" s="41"/>
      <c r="F133" s="16"/>
      <c r="G133" s="16"/>
      <c r="H133" s="16"/>
      <c r="I133" s="16"/>
      <c r="J133" s="16"/>
      <c r="K133" s="16"/>
      <c r="L133" s="16"/>
      <c r="M133" s="16"/>
      <c r="N133" s="16"/>
      <c r="O133" s="17"/>
      <c r="Q133" s="33" t="str">
        <f t="shared" si="1"/>
        <v/>
      </c>
    </row>
    <row r="134" spans="1:17">
      <c r="A134" s="42"/>
      <c r="B134" s="43"/>
      <c r="C134" s="43"/>
      <c r="D134" s="44"/>
      <c r="E134" s="41"/>
      <c r="F134" s="16"/>
      <c r="G134" s="16"/>
      <c r="H134" s="16"/>
      <c r="I134" s="16"/>
      <c r="J134" s="16"/>
      <c r="K134" s="16"/>
      <c r="L134" s="16"/>
      <c r="M134" s="16"/>
      <c r="N134" s="16"/>
      <c r="O134" s="17"/>
      <c r="Q134" s="33" t="str">
        <f t="shared" si="1"/>
        <v/>
      </c>
    </row>
    <row r="135" spans="1:17">
      <c r="A135" s="42"/>
      <c r="B135" s="43"/>
      <c r="C135" s="43"/>
      <c r="D135" s="44"/>
      <c r="E135" s="41"/>
      <c r="F135" s="16"/>
      <c r="G135" s="16"/>
      <c r="H135" s="16"/>
      <c r="I135" s="16"/>
      <c r="J135" s="16"/>
      <c r="K135" s="16"/>
      <c r="L135" s="16"/>
      <c r="M135" s="16"/>
      <c r="N135" s="16"/>
      <c r="O135" s="17"/>
      <c r="Q135" s="33" t="str">
        <f t="shared" si="1"/>
        <v/>
      </c>
    </row>
    <row r="136" spans="1:17">
      <c r="A136" s="42"/>
      <c r="B136" s="43"/>
      <c r="C136" s="43"/>
      <c r="D136" s="44"/>
      <c r="E136" s="41"/>
      <c r="F136" s="16"/>
      <c r="G136" s="16"/>
      <c r="H136" s="16"/>
      <c r="I136" s="16"/>
      <c r="J136" s="16"/>
      <c r="K136" s="16"/>
      <c r="L136" s="16"/>
      <c r="M136" s="16"/>
      <c r="N136" s="16"/>
      <c r="O136" s="17"/>
      <c r="Q136" s="33" t="str">
        <f t="shared" si="1"/>
        <v/>
      </c>
    </row>
    <row r="137" spans="1:17">
      <c r="A137" s="42"/>
      <c r="B137" s="43"/>
      <c r="C137" s="43"/>
      <c r="D137" s="44"/>
      <c r="E137" s="41"/>
      <c r="F137" s="16"/>
      <c r="G137" s="16"/>
      <c r="H137" s="16"/>
      <c r="I137" s="16"/>
      <c r="J137" s="16"/>
      <c r="K137" s="16"/>
      <c r="L137" s="16"/>
      <c r="M137" s="16"/>
      <c r="N137" s="16"/>
      <c r="O137" s="17"/>
      <c r="Q137" s="33" t="str">
        <f t="shared" ref="Q137:Q200" si="2">IF(COUNTA(E137:O137)=0,"",_xlfn.CONCAT(,
IF(NOT(N137 = (SUM(E137, F137, H137, J137:M137) - SUM(G137, I137))),
" Error: Position at the end of the period is not equal to: position at the beginning of the period+purchases-sales+operational result-declared dividend+exchange rate changes+price changes+other changes+rectifications.",
""),
IF(AND(OR(ABS($F137)&gt;3000000000,ABS($G137)&gt;3000000000),
    ISBLANK($O137)),
" Warning: An explanation in column O must be completed for transactions of more than EUR 3 billion or less than EUR-3 billion.",
""),
IF(AND(NOT(ISBLANK($E137)),$E137&lt;0),
" Warning: Position at the beginning of the period is usually a positive amount,please check whether the reported negative amount is correct.",
""),
IF(AND(NOT(ISBLANK($N137)),$N137&lt;0),
" Warning: Position at the end of the period is usually a positive amount,please check whether the reported negative amount is correct.",
""),
IF(AND(NOT(ISBLANK($I137)),$I137&lt;0),
" Error: Dividend declared(gross)cannot be negative",
"")))</f>
        <v/>
      </c>
    </row>
    <row r="138" spans="1:17">
      <c r="A138" s="42"/>
      <c r="B138" s="43"/>
      <c r="C138" s="43"/>
      <c r="D138" s="44"/>
      <c r="E138" s="41"/>
      <c r="F138" s="16"/>
      <c r="G138" s="16"/>
      <c r="H138" s="16"/>
      <c r="I138" s="16"/>
      <c r="J138" s="16"/>
      <c r="K138" s="16"/>
      <c r="L138" s="16"/>
      <c r="M138" s="16"/>
      <c r="N138" s="16"/>
      <c r="O138" s="17"/>
      <c r="Q138" s="33" t="str">
        <f t="shared" si="2"/>
        <v/>
      </c>
    </row>
    <row r="139" spans="1:17">
      <c r="A139" s="42"/>
      <c r="B139" s="43"/>
      <c r="C139" s="43"/>
      <c r="D139" s="44"/>
      <c r="E139" s="41"/>
      <c r="F139" s="16"/>
      <c r="G139" s="16"/>
      <c r="H139" s="16"/>
      <c r="I139" s="16"/>
      <c r="J139" s="16"/>
      <c r="K139" s="16"/>
      <c r="L139" s="16"/>
      <c r="M139" s="16"/>
      <c r="N139" s="16"/>
      <c r="O139" s="17"/>
      <c r="Q139" s="33" t="str">
        <f t="shared" si="2"/>
        <v/>
      </c>
    </row>
    <row r="140" spans="1:17">
      <c r="A140" s="42"/>
      <c r="B140" s="43"/>
      <c r="C140" s="43"/>
      <c r="D140" s="44"/>
      <c r="E140" s="41"/>
      <c r="F140" s="16"/>
      <c r="G140" s="16"/>
      <c r="H140" s="16"/>
      <c r="I140" s="16"/>
      <c r="J140" s="16"/>
      <c r="K140" s="16"/>
      <c r="L140" s="16"/>
      <c r="M140" s="16"/>
      <c r="N140" s="16"/>
      <c r="O140" s="17"/>
      <c r="Q140" s="33" t="str">
        <f t="shared" si="2"/>
        <v/>
      </c>
    </row>
    <row r="141" spans="1:17">
      <c r="A141" s="42"/>
      <c r="B141" s="43"/>
      <c r="C141" s="43"/>
      <c r="D141" s="44"/>
      <c r="E141" s="41"/>
      <c r="F141" s="16"/>
      <c r="G141" s="16"/>
      <c r="H141" s="16"/>
      <c r="I141" s="16"/>
      <c r="J141" s="16"/>
      <c r="K141" s="16"/>
      <c r="L141" s="16"/>
      <c r="M141" s="16"/>
      <c r="N141" s="16"/>
      <c r="O141" s="17"/>
      <c r="Q141" s="33" t="str">
        <f t="shared" si="2"/>
        <v/>
      </c>
    </row>
    <row r="142" spans="1:17">
      <c r="A142" s="42"/>
      <c r="B142" s="43"/>
      <c r="C142" s="43"/>
      <c r="D142" s="44"/>
      <c r="E142" s="41"/>
      <c r="F142" s="16"/>
      <c r="G142" s="16"/>
      <c r="H142" s="16"/>
      <c r="I142" s="16"/>
      <c r="J142" s="16"/>
      <c r="K142" s="16"/>
      <c r="L142" s="16"/>
      <c r="M142" s="16"/>
      <c r="N142" s="16"/>
      <c r="O142" s="17"/>
      <c r="Q142" s="33" t="str">
        <f t="shared" si="2"/>
        <v/>
      </c>
    </row>
    <row r="143" spans="1:17">
      <c r="A143" s="42"/>
      <c r="B143" s="43"/>
      <c r="C143" s="43"/>
      <c r="D143" s="44"/>
      <c r="E143" s="41"/>
      <c r="F143" s="16"/>
      <c r="G143" s="16"/>
      <c r="H143" s="16"/>
      <c r="I143" s="16"/>
      <c r="J143" s="16"/>
      <c r="K143" s="16"/>
      <c r="L143" s="16"/>
      <c r="M143" s="16"/>
      <c r="N143" s="16"/>
      <c r="O143" s="17"/>
      <c r="Q143" s="33" t="str">
        <f t="shared" si="2"/>
        <v/>
      </c>
    </row>
    <row r="144" spans="1:17">
      <c r="A144" s="42"/>
      <c r="B144" s="43"/>
      <c r="C144" s="43"/>
      <c r="D144" s="44"/>
      <c r="E144" s="41"/>
      <c r="F144" s="16"/>
      <c r="G144" s="16"/>
      <c r="H144" s="16"/>
      <c r="I144" s="16"/>
      <c r="J144" s="16"/>
      <c r="K144" s="16"/>
      <c r="L144" s="16"/>
      <c r="M144" s="16"/>
      <c r="N144" s="16"/>
      <c r="O144" s="17"/>
      <c r="Q144" s="33" t="str">
        <f t="shared" si="2"/>
        <v/>
      </c>
    </row>
    <row r="145" spans="1:17">
      <c r="A145" s="42"/>
      <c r="B145" s="43"/>
      <c r="C145" s="43"/>
      <c r="D145" s="44"/>
      <c r="E145" s="41"/>
      <c r="F145" s="16"/>
      <c r="G145" s="16"/>
      <c r="H145" s="16"/>
      <c r="I145" s="16"/>
      <c r="J145" s="16"/>
      <c r="K145" s="16"/>
      <c r="L145" s="16"/>
      <c r="M145" s="16"/>
      <c r="N145" s="16"/>
      <c r="O145" s="17"/>
      <c r="Q145" s="33" t="str">
        <f t="shared" si="2"/>
        <v/>
      </c>
    </row>
    <row r="146" spans="1:17">
      <c r="A146" s="42"/>
      <c r="B146" s="43"/>
      <c r="C146" s="43"/>
      <c r="D146" s="44"/>
      <c r="E146" s="41"/>
      <c r="F146" s="16"/>
      <c r="G146" s="16"/>
      <c r="H146" s="16"/>
      <c r="I146" s="16"/>
      <c r="J146" s="16"/>
      <c r="K146" s="16"/>
      <c r="L146" s="16"/>
      <c r="M146" s="16"/>
      <c r="N146" s="16"/>
      <c r="O146" s="17"/>
      <c r="Q146" s="33" t="str">
        <f t="shared" si="2"/>
        <v/>
      </c>
    </row>
    <row r="147" spans="1:17">
      <c r="A147" s="42"/>
      <c r="B147" s="43"/>
      <c r="C147" s="43"/>
      <c r="D147" s="44"/>
      <c r="E147" s="41"/>
      <c r="F147" s="16"/>
      <c r="G147" s="16"/>
      <c r="H147" s="16"/>
      <c r="I147" s="16"/>
      <c r="J147" s="16"/>
      <c r="K147" s="16"/>
      <c r="L147" s="16"/>
      <c r="M147" s="16"/>
      <c r="N147" s="16"/>
      <c r="O147" s="17"/>
      <c r="Q147" s="33" t="str">
        <f t="shared" si="2"/>
        <v/>
      </c>
    </row>
    <row r="148" spans="1:17">
      <c r="A148" s="42"/>
      <c r="B148" s="43"/>
      <c r="C148" s="43"/>
      <c r="D148" s="44"/>
      <c r="E148" s="41"/>
      <c r="F148" s="16"/>
      <c r="G148" s="16"/>
      <c r="H148" s="16"/>
      <c r="I148" s="16"/>
      <c r="J148" s="16"/>
      <c r="K148" s="16"/>
      <c r="L148" s="16"/>
      <c r="M148" s="16"/>
      <c r="N148" s="16"/>
      <c r="O148" s="17"/>
      <c r="Q148" s="33" t="str">
        <f t="shared" si="2"/>
        <v/>
      </c>
    </row>
    <row r="149" spans="1:17">
      <c r="A149" s="42"/>
      <c r="B149" s="43"/>
      <c r="C149" s="43"/>
      <c r="D149" s="44"/>
      <c r="E149" s="41"/>
      <c r="F149" s="16"/>
      <c r="G149" s="16"/>
      <c r="H149" s="16"/>
      <c r="I149" s="16"/>
      <c r="J149" s="16"/>
      <c r="K149" s="16"/>
      <c r="L149" s="16"/>
      <c r="M149" s="16"/>
      <c r="N149" s="16"/>
      <c r="O149" s="17"/>
      <c r="Q149" s="33" t="str">
        <f t="shared" si="2"/>
        <v/>
      </c>
    </row>
    <row r="150" spans="1:17">
      <c r="A150" s="42"/>
      <c r="B150" s="43"/>
      <c r="C150" s="43"/>
      <c r="D150" s="44"/>
      <c r="E150" s="41"/>
      <c r="F150" s="16"/>
      <c r="G150" s="16"/>
      <c r="H150" s="16"/>
      <c r="I150" s="16"/>
      <c r="J150" s="16"/>
      <c r="K150" s="16"/>
      <c r="L150" s="16"/>
      <c r="M150" s="16"/>
      <c r="N150" s="16"/>
      <c r="O150" s="17"/>
      <c r="Q150" s="33" t="str">
        <f t="shared" si="2"/>
        <v/>
      </c>
    </row>
    <row r="151" spans="1:17">
      <c r="A151" s="42"/>
      <c r="B151" s="43"/>
      <c r="C151" s="43"/>
      <c r="D151" s="44"/>
      <c r="E151" s="41"/>
      <c r="F151" s="16"/>
      <c r="G151" s="16"/>
      <c r="H151" s="16"/>
      <c r="I151" s="16"/>
      <c r="J151" s="16"/>
      <c r="K151" s="16"/>
      <c r="L151" s="16"/>
      <c r="M151" s="16"/>
      <c r="N151" s="16"/>
      <c r="O151" s="17"/>
      <c r="Q151" s="33" t="str">
        <f t="shared" si="2"/>
        <v/>
      </c>
    </row>
    <row r="152" spans="1:17">
      <c r="A152" s="42"/>
      <c r="B152" s="43"/>
      <c r="C152" s="43"/>
      <c r="D152" s="44"/>
      <c r="E152" s="41"/>
      <c r="F152" s="16"/>
      <c r="G152" s="16"/>
      <c r="H152" s="16"/>
      <c r="I152" s="16"/>
      <c r="J152" s="16"/>
      <c r="K152" s="16"/>
      <c r="L152" s="16"/>
      <c r="M152" s="16"/>
      <c r="N152" s="16"/>
      <c r="O152" s="17"/>
      <c r="Q152" s="33" t="str">
        <f t="shared" si="2"/>
        <v/>
      </c>
    </row>
    <row r="153" spans="1:17">
      <c r="A153" s="42"/>
      <c r="B153" s="43"/>
      <c r="C153" s="43"/>
      <c r="D153" s="44"/>
      <c r="E153" s="41"/>
      <c r="F153" s="16"/>
      <c r="G153" s="16"/>
      <c r="H153" s="16"/>
      <c r="I153" s="16"/>
      <c r="J153" s="16"/>
      <c r="K153" s="16"/>
      <c r="L153" s="16"/>
      <c r="M153" s="16"/>
      <c r="N153" s="16"/>
      <c r="O153" s="17"/>
      <c r="Q153" s="33" t="str">
        <f t="shared" si="2"/>
        <v/>
      </c>
    </row>
    <row r="154" spans="1:17">
      <c r="A154" s="42"/>
      <c r="B154" s="43"/>
      <c r="C154" s="43"/>
      <c r="D154" s="44"/>
      <c r="E154" s="41"/>
      <c r="F154" s="16"/>
      <c r="G154" s="16"/>
      <c r="H154" s="16"/>
      <c r="I154" s="16"/>
      <c r="J154" s="16"/>
      <c r="K154" s="16"/>
      <c r="L154" s="16"/>
      <c r="M154" s="16"/>
      <c r="N154" s="16"/>
      <c r="O154" s="17"/>
      <c r="Q154" s="33" t="str">
        <f t="shared" si="2"/>
        <v/>
      </c>
    </row>
    <row r="155" spans="1:17">
      <c r="A155" s="42"/>
      <c r="B155" s="43"/>
      <c r="C155" s="43"/>
      <c r="D155" s="44"/>
      <c r="E155" s="41"/>
      <c r="F155" s="16"/>
      <c r="G155" s="16"/>
      <c r="H155" s="16"/>
      <c r="I155" s="16"/>
      <c r="J155" s="16"/>
      <c r="K155" s="16"/>
      <c r="L155" s="16"/>
      <c r="M155" s="16"/>
      <c r="N155" s="16"/>
      <c r="O155" s="17"/>
      <c r="Q155" s="33" t="str">
        <f t="shared" si="2"/>
        <v/>
      </c>
    </row>
    <row r="156" spans="1:17">
      <c r="A156" s="42"/>
      <c r="B156" s="43"/>
      <c r="C156" s="43"/>
      <c r="D156" s="44"/>
      <c r="E156" s="41"/>
      <c r="F156" s="16"/>
      <c r="G156" s="16"/>
      <c r="H156" s="16"/>
      <c r="I156" s="16"/>
      <c r="J156" s="16"/>
      <c r="K156" s="16"/>
      <c r="L156" s="16"/>
      <c r="M156" s="16"/>
      <c r="N156" s="16"/>
      <c r="O156" s="17"/>
      <c r="Q156" s="33" t="str">
        <f t="shared" si="2"/>
        <v/>
      </c>
    </row>
    <row r="157" spans="1:17">
      <c r="A157" s="42"/>
      <c r="B157" s="43"/>
      <c r="C157" s="43"/>
      <c r="D157" s="44"/>
      <c r="E157" s="41"/>
      <c r="F157" s="16"/>
      <c r="G157" s="16"/>
      <c r="H157" s="16"/>
      <c r="I157" s="16"/>
      <c r="J157" s="16"/>
      <c r="K157" s="16"/>
      <c r="L157" s="16"/>
      <c r="M157" s="16"/>
      <c r="N157" s="16"/>
      <c r="O157" s="17"/>
      <c r="Q157" s="33" t="str">
        <f t="shared" si="2"/>
        <v/>
      </c>
    </row>
    <row r="158" spans="1:17">
      <c r="A158" s="42"/>
      <c r="B158" s="43"/>
      <c r="C158" s="43"/>
      <c r="D158" s="44"/>
      <c r="E158" s="41"/>
      <c r="F158" s="16"/>
      <c r="G158" s="16"/>
      <c r="H158" s="16"/>
      <c r="I158" s="16"/>
      <c r="J158" s="16"/>
      <c r="K158" s="16"/>
      <c r="L158" s="16"/>
      <c r="M158" s="16"/>
      <c r="N158" s="16"/>
      <c r="O158" s="17"/>
      <c r="Q158" s="33" t="str">
        <f t="shared" si="2"/>
        <v/>
      </c>
    </row>
    <row r="159" spans="1:17">
      <c r="A159" s="42"/>
      <c r="B159" s="43"/>
      <c r="C159" s="43"/>
      <c r="D159" s="44"/>
      <c r="E159" s="41"/>
      <c r="F159" s="16"/>
      <c r="G159" s="16"/>
      <c r="H159" s="16"/>
      <c r="I159" s="16"/>
      <c r="J159" s="16"/>
      <c r="K159" s="16"/>
      <c r="L159" s="16"/>
      <c r="M159" s="16"/>
      <c r="N159" s="16"/>
      <c r="O159" s="17"/>
      <c r="Q159" s="33" t="str">
        <f t="shared" si="2"/>
        <v/>
      </c>
    </row>
    <row r="160" spans="1:17">
      <c r="A160" s="42"/>
      <c r="B160" s="43"/>
      <c r="C160" s="43"/>
      <c r="D160" s="44"/>
      <c r="E160" s="41"/>
      <c r="F160" s="16"/>
      <c r="G160" s="16"/>
      <c r="H160" s="16"/>
      <c r="I160" s="16"/>
      <c r="J160" s="16"/>
      <c r="K160" s="16"/>
      <c r="L160" s="16"/>
      <c r="M160" s="16"/>
      <c r="N160" s="16"/>
      <c r="O160" s="17"/>
      <c r="Q160" s="33" t="str">
        <f t="shared" si="2"/>
        <v/>
      </c>
    </row>
    <row r="161" spans="1:17">
      <c r="A161" s="42"/>
      <c r="B161" s="43"/>
      <c r="C161" s="43"/>
      <c r="D161" s="44"/>
      <c r="E161" s="41"/>
      <c r="F161" s="16"/>
      <c r="G161" s="16"/>
      <c r="H161" s="16"/>
      <c r="I161" s="16"/>
      <c r="J161" s="16"/>
      <c r="K161" s="16"/>
      <c r="L161" s="16"/>
      <c r="M161" s="16"/>
      <c r="N161" s="16"/>
      <c r="O161" s="17"/>
      <c r="Q161" s="33" t="str">
        <f t="shared" si="2"/>
        <v/>
      </c>
    </row>
    <row r="162" spans="1:17">
      <c r="A162" s="42"/>
      <c r="B162" s="43"/>
      <c r="C162" s="43"/>
      <c r="D162" s="44"/>
      <c r="E162" s="41"/>
      <c r="F162" s="16"/>
      <c r="G162" s="16"/>
      <c r="H162" s="16"/>
      <c r="I162" s="16"/>
      <c r="J162" s="16"/>
      <c r="K162" s="16"/>
      <c r="L162" s="16"/>
      <c r="M162" s="16"/>
      <c r="N162" s="16"/>
      <c r="O162" s="17"/>
      <c r="Q162" s="33" t="str">
        <f t="shared" si="2"/>
        <v/>
      </c>
    </row>
    <row r="163" spans="1:17">
      <c r="A163" s="42"/>
      <c r="B163" s="43"/>
      <c r="C163" s="43"/>
      <c r="D163" s="44"/>
      <c r="E163" s="41"/>
      <c r="F163" s="16"/>
      <c r="G163" s="16"/>
      <c r="H163" s="16"/>
      <c r="I163" s="16"/>
      <c r="J163" s="16"/>
      <c r="K163" s="16"/>
      <c r="L163" s="16"/>
      <c r="M163" s="16"/>
      <c r="N163" s="16"/>
      <c r="O163" s="17"/>
      <c r="Q163" s="33" t="str">
        <f t="shared" si="2"/>
        <v/>
      </c>
    </row>
    <row r="164" spans="1:17">
      <c r="A164" s="42"/>
      <c r="B164" s="43"/>
      <c r="C164" s="43"/>
      <c r="D164" s="44"/>
      <c r="E164" s="41"/>
      <c r="F164" s="16"/>
      <c r="G164" s="16"/>
      <c r="H164" s="16"/>
      <c r="I164" s="16"/>
      <c r="J164" s="16"/>
      <c r="K164" s="16"/>
      <c r="L164" s="16"/>
      <c r="M164" s="16"/>
      <c r="N164" s="16"/>
      <c r="O164" s="17"/>
      <c r="Q164" s="33" t="str">
        <f t="shared" si="2"/>
        <v/>
      </c>
    </row>
    <row r="165" spans="1:17">
      <c r="A165" s="42"/>
      <c r="B165" s="43"/>
      <c r="C165" s="43"/>
      <c r="D165" s="44"/>
      <c r="E165" s="41"/>
      <c r="F165" s="16"/>
      <c r="G165" s="16"/>
      <c r="H165" s="16"/>
      <c r="I165" s="16"/>
      <c r="J165" s="16"/>
      <c r="K165" s="16"/>
      <c r="L165" s="16"/>
      <c r="M165" s="16"/>
      <c r="N165" s="16"/>
      <c r="O165" s="17"/>
      <c r="Q165" s="33" t="str">
        <f t="shared" si="2"/>
        <v/>
      </c>
    </row>
    <row r="166" spans="1:17">
      <c r="A166" s="42"/>
      <c r="B166" s="43"/>
      <c r="C166" s="43"/>
      <c r="D166" s="44"/>
      <c r="E166" s="41"/>
      <c r="F166" s="16"/>
      <c r="G166" s="16"/>
      <c r="H166" s="16"/>
      <c r="I166" s="16"/>
      <c r="J166" s="16"/>
      <c r="K166" s="16"/>
      <c r="L166" s="16"/>
      <c r="M166" s="16"/>
      <c r="N166" s="16"/>
      <c r="O166" s="17"/>
      <c r="Q166" s="33" t="str">
        <f t="shared" si="2"/>
        <v/>
      </c>
    </row>
    <row r="167" spans="1:17">
      <c r="A167" s="42"/>
      <c r="B167" s="43"/>
      <c r="C167" s="43"/>
      <c r="D167" s="44"/>
      <c r="E167" s="41"/>
      <c r="F167" s="16"/>
      <c r="G167" s="16"/>
      <c r="H167" s="16"/>
      <c r="I167" s="16"/>
      <c r="J167" s="16"/>
      <c r="K167" s="16"/>
      <c r="L167" s="16"/>
      <c r="M167" s="16"/>
      <c r="N167" s="16"/>
      <c r="O167" s="17"/>
      <c r="Q167" s="33" t="str">
        <f t="shared" si="2"/>
        <v/>
      </c>
    </row>
    <row r="168" spans="1:17">
      <c r="A168" s="42"/>
      <c r="B168" s="43"/>
      <c r="C168" s="43"/>
      <c r="D168" s="44"/>
      <c r="E168" s="41"/>
      <c r="F168" s="16"/>
      <c r="G168" s="16"/>
      <c r="H168" s="16"/>
      <c r="I168" s="16"/>
      <c r="J168" s="16"/>
      <c r="K168" s="16"/>
      <c r="L168" s="16"/>
      <c r="M168" s="16"/>
      <c r="N168" s="16"/>
      <c r="O168" s="17"/>
      <c r="Q168" s="33" t="str">
        <f t="shared" si="2"/>
        <v/>
      </c>
    </row>
    <row r="169" spans="1:17">
      <c r="A169" s="42"/>
      <c r="B169" s="43"/>
      <c r="C169" s="43"/>
      <c r="D169" s="44"/>
      <c r="E169" s="41"/>
      <c r="F169" s="16"/>
      <c r="G169" s="16"/>
      <c r="H169" s="16"/>
      <c r="I169" s="16"/>
      <c r="J169" s="16"/>
      <c r="K169" s="16"/>
      <c r="L169" s="16"/>
      <c r="M169" s="16"/>
      <c r="N169" s="16"/>
      <c r="O169" s="17"/>
      <c r="Q169" s="33" t="str">
        <f t="shared" si="2"/>
        <v/>
      </c>
    </row>
    <row r="170" spans="1:17">
      <c r="A170" s="42"/>
      <c r="B170" s="43"/>
      <c r="C170" s="43"/>
      <c r="D170" s="44"/>
      <c r="E170" s="41"/>
      <c r="F170" s="16"/>
      <c r="G170" s="16"/>
      <c r="H170" s="16"/>
      <c r="I170" s="16"/>
      <c r="J170" s="16"/>
      <c r="K170" s="16"/>
      <c r="L170" s="16"/>
      <c r="M170" s="16"/>
      <c r="N170" s="16"/>
      <c r="O170" s="17"/>
      <c r="Q170" s="33" t="str">
        <f t="shared" si="2"/>
        <v/>
      </c>
    </row>
    <row r="171" spans="1:17">
      <c r="A171" s="42"/>
      <c r="B171" s="43"/>
      <c r="C171" s="43"/>
      <c r="D171" s="44"/>
      <c r="E171" s="41"/>
      <c r="F171" s="16"/>
      <c r="G171" s="16"/>
      <c r="H171" s="16"/>
      <c r="I171" s="16"/>
      <c r="J171" s="16"/>
      <c r="K171" s="16"/>
      <c r="L171" s="16"/>
      <c r="M171" s="16"/>
      <c r="N171" s="16"/>
      <c r="O171" s="17"/>
      <c r="Q171" s="33" t="str">
        <f t="shared" si="2"/>
        <v/>
      </c>
    </row>
    <row r="172" spans="1:17">
      <c r="A172" s="42"/>
      <c r="B172" s="43"/>
      <c r="C172" s="43"/>
      <c r="D172" s="44"/>
      <c r="E172" s="41"/>
      <c r="F172" s="16"/>
      <c r="G172" s="16"/>
      <c r="H172" s="16"/>
      <c r="I172" s="16"/>
      <c r="J172" s="16"/>
      <c r="K172" s="16"/>
      <c r="L172" s="16"/>
      <c r="M172" s="16"/>
      <c r="N172" s="16"/>
      <c r="O172" s="17"/>
      <c r="Q172" s="33" t="str">
        <f t="shared" si="2"/>
        <v/>
      </c>
    </row>
    <row r="173" spans="1:17">
      <c r="A173" s="42"/>
      <c r="B173" s="43"/>
      <c r="C173" s="43"/>
      <c r="D173" s="44"/>
      <c r="E173" s="41"/>
      <c r="F173" s="16"/>
      <c r="G173" s="16"/>
      <c r="H173" s="16"/>
      <c r="I173" s="16"/>
      <c r="J173" s="16"/>
      <c r="K173" s="16"/>
      <c r="L173" s="16"/>
      <c r="M173" s="16"/>
      <c r="N173" s="16"/>
      <c r="O173" s="17"/>
      <c r="Q173" s="33" t="str">
        <f t="shared" si="2"/>
        <v/>
      </c>
    </row>
    <row r="174" spans="1:17">
      <c r="A174" s="42"/>
      <c r="B174" s="43"/>
      <c r="C174" s="43"/>
      <c r="D174" s="44"/>
      <c r="E174" s="41"/>
      <c r="F174" s="16"/>
      <c r="G174" s="16"/>
      <c r="H174" s="16"/>
      <c r="I174" s="16"/>
      <c r="J174" s="16"/>
      <c r="K174" s="16"/>
      <c r="L174" s="16"/>
      <c r="M174" s="16"/>
      <c r="N174" s="16"/>
      <c r="O174" s="17"/>
      <c r="Q174" s="33" t="str">
        <f t="shared" si="2"/>
        <v/>
      </c>
    </row>
    <row r="175" spans="1:17">
      <c r="A175" s="42"/>
      <c r="B175" s="43"/>
      <c r="C175" s="43"/>
      <c r="D175" s="44"/>
      <c r="E175" s="41"/>
      <c r="F175" s="16"/>
      <c r="G175" s="16"/>
      <c r="H175" s="16"/>
      <c r="I175" s="16"/>
      <c r="J175" s="16"/>
      <c r="K175" s="16"/>
      <c r="L175" s="16"/>
      <c r="M175" s="16"/>
      <c r="N175" s="16"/>
      <c r="O175" s="17"/>
      <c r="Q175" s="33" t="str">
        <f t="shared" si="2"/>
        <v/>
      </c>
    </row>
    <row r="176" spans="1:17">
      <c r="A176" s="42"/>
      <c r="B176" s="43"/>
      <c r="C176" s="43"/>
      <c r="D176" s="44"/>
      <c r="E176" s="41"/>
      <c r="F176" s="16"/>
      <c r="G176" s="16"/>
      <c r="H176" s="16"/>
      <c r="I176" s="16"/>
      <c r="J176" s="16"/>
      <c r="K176" s="16"/>
      <c r="L176" s="16"/>
      <c r="M176" s="16"/>
      <c r="N176" s="16"/>
      <c r="O176" s="17"/>
      <c r="Q176" s="33" t="str">
        <f t="shared" si="2"/>
        <v/>
      </c>
    </row>
    <row r="177" spans="1:17">
      <c r="A177" s="42"/>
      <c r="B177" s="43"/>
      <c r="C177" s="43"/>
      <c r="D177" s="44"/>
      <c r="E177" s="41"/>
      <c r="F177" s="16"/>
      <c r="G177" s="16"/>
      <c r="H177" s="16"/>
      <c r="I177" s="16"/>
      <c r="J177" s="16"/>
      <c r="K177" s="16"/>
      <c r="L177" s="16"/>
      <c r="M177" s="16"/>
      <c r="N177" s="16"/>
      <c r="O177" s="17"/>
      <c r="Q177" s="33" t="str">
        <f t="shared" si="2"/>
        <v/>
      </c>
    </row>
    <row r="178" spans="1:17">
      <c r="A178" s="42"/>
      <c r="B178" s="43"/>
      <c r="C178" s="43"/>
      <c r="D178" s="44"/>
      <c r="E178" s="41"/>
      <c r="F178" s="16"/>
      <c r="G178" s="16"/>
      <c r="H178" s="16"/>
      <c r="I178" s="16"/>
      <c r="J178" s="16"/>
      <c r="K178" s="16"/>
      <c r="L178" s="16"/>
      <c r="M178" s="16"/>
      <c r="N178" s="16"/>
      <c r="O178" s="17"/>
      <c r="Q178" s="33" t="str">
        <f t="shared" si="2"/>
        <v/>
      </c>
    </row>
    <row r="179" spans="1:17">
      <c r="A179" s="42"/>
      <c r="B179" s="43"/>
      <c r="C179" s="43"/>
      <c r="D179" s="44"/>
      <c r="E179" s="41"/>
      <c r="F179" s="16"/>
      <c r="G179" s="16"/>
      <c r="H179" s="16"/>
      <c r="I179" s="16"/>
      <c r="J179" s="16"/>
      <c r="K179" s="16"/>
      <c r="L179" s="16"/>
      <c r="M179" s="16"/>
      <c r="N179" s="16"/>
      <c r="O179" s="17"/>
      <c r="Q179" s="33" t="str">
        <f t="shared" si="2"/>
        <v/>
      </c>
    </row>
    <row r="180" spans="1:17">
      <c r="A180" s="42"/>
      <c r="B180" s="43"/>
      <c r="C180" s="43"/>
      <c r="D180" s="44"/>
      <c r="E180" s="41"/>
      <c r="F180" s="16"/>
      <c r="G180" s="16"/>
      <c r="H180" s="16"/>
      <c r="I180" s="16"/>
      <c r="J180" s="16"/>
      <c r="K180" s="16"/>
      <c r="L180" s="16"/>
      <c r="M180" s="16"/>
      <c r="N180" s="16"/>
      <c r="O180" s="17"/>
      <c r="Q180" s="33" t="str">
        <f t="shared" si="2"/>
        <v/>
      </c>
    </row>
    <row r="181" spans="1:17">
      <c r="A181" s="42"/>
      <c r="B181" s="43"/>
      <c r="C181" s="43"/>
      <c r="D181" s="44"/>
      <c r="E181" s="41"/>
      <c r="F181" s="16"/>
      <c r="G181" s="16"/>
      <c r="H181" s="16"/>
      <c r="I181" s="16"/>
      <c r="J181" s="16"/>
      <c r="K181" s="16"/>
      <c r="L181" s="16"/>
      <c r="M181" s="16"/>
      <c r="N181" s="16"/>
      <c r="O181" s="17"/>
      <c r="Q181" s="33" t="str">
        <f t="shared" si="2"/>
        <v/>
      </c>
    </row>
    <row r="182" spans="1:17">
      <c r="A182" s="42"/>
      <c r="B182" s="43"/>
      <c r="C182" s="43"/>
      <c r="D182" s="44"/>
      <c r="E182" s="41"/>
      <c r="F182" s="16"/>
      <c r="G182" s="16"/>
      <c r="H182" s="16"/>
      <c r="I182" s="16"/>
      <c r="J182" s="16"/>
      <c r="K182" s="16"/>
      <c r="L182" s="16"/>
      <c r="M182" s="16"/>
      <c r="N182" s="16"/>
      <c r="O182" s="17"/>
      <c r="Q182" s="33" t="str">
        <f t="shared" si="2"/>
        <v/>
      </c>
    </row>
    <row r="183" spans="1:17">
      <c r="A183" s="42"/>
      <c r="B183" s="43"/>
      <c r="C183" s="43"/>
      <c r="D183" s="44"/>
      <c r="E183" s="41"/>
      <c r="F183" s="16"/>
      <c r="G183" s="16"/>
      <c r="H183" s="16"/>
      <c r="I183" s="16"/>
      <c r="J183" s="16"/>
      <c r="K183" s="16"/>
      <c r="L183" s="16"/>
      <c r="M183" s="16"/>
      <c r="N183" s="16"/>
      <c r="O183" s="17"/>
      <c r="Q183" s="33" t="str">
        <f t="shared" si="2"/>
        <v/>
      </c>
    </row>
    <row r="184" spans="1:17">
      <c r="A184" s="42"/>
      <c r="B184" s="43"/>
      <c r="C184" s="43"/>
      <c r="D184" s="44"/>
      <c r="E184" s="41"/>
      <c r="F184" s="16"/>
      <c r="G184" s="16"/>
      <c r="H184" s="16"/>
      <c r="I184" s="16"/>
      <c r="J184" s="16"/>
      <c r="K184" s="16"/>
      <c r="L184" s="16"/>
      <c r="M184" s="16"/>
      <c r="N184" s="16"/>
      <c r="O184" s="17"/>
      <c r="Q184" s="33" t="str">
        <f t="shared" si="2"/>
        <v/>
      </c>
    </row>
    <row r="185" spans="1:17">
      <c r="A185" s="42"/>
      <c r="B185" s="43"/>
      <c r="C185" s="43"/>
      <c r="D185" s="44"/>
      <c r="E185" s="41"/>
      <c r="F185" s="16"/>
      <c r="G185" s="16"/>
      <c r="H185" s="16"/>
      <c r="I185" s="16"/>
      <c r="J185" s="16"/>
      <c r="K185" s="16"/>
      <c r="L185" s="16"/>
      <c r="M185" s="16"/>
      <c r="N185" s="16"/>
      <c r="O185" s="17"/>
      <c r="Q185" s="33" t="str">
        <f t="shared" si="2"/>
        <v/>
      </c>
    </row>
    <row r="186" spans="1:17">
      <c r="A186" s="42"/>
      <c r="B186" s="43"/>
      <c r="C186" s="43"/>
      <c r="D186" s="44"/>
      <c r="E186" s="41"/>
      <c r="F186" s="16"/>
      <c r="G186" s="16"/>
      <c r="H186" s="16"/>
      <c r="I186" s="16"/>
      <c r="J186" s="16"/>
      <c r="K186" s="16"/>
      <c r="L186" s="16"/>
      <c r="M186" s="16"/>
      <c r="N186" s="16"/>
      <c r="O186" s="17"/>
      <c r="Q186" s="33" t="str">
        <f t="shared" si="2"/>
        <v/>
      </c>
    </row>
    <row r="187" spans="1:17">
      <c r="A187" s="42"/>
      <c r="B187" s="43"/>
      <c r="C187" s="43"/>
      <c r="D187" s="44"/>
      <c r="E187" s="41"/>
      <c r="F187" s="16"/>
      <c r="G187" s="16"/>
      <c r="H187" s="16"/>
      <c r="I187" s="16"/>
      <c r="J187" s="16"/>
      <c r="K187" s="16"/>
      <c r="L187" s="16"/>
      <c r="M187" s="16"/>
      <c r="N187" s="16"/>
      <c r="O187" s="17"/>
      <c r="Q187" s="33" t="str">
        <f t="shared" si="2"/>
        <v/>
      </c>
    </row>
    <row r="188" spans="1:17">
      <c r="A188" s="42"/>
      <c r="B188" s="43"/>
      <c r="C188" s="43"/>
      <c r="D188" s="44"/>
      <c r="E188" s="41"/>
      <c r="F188" s="16"/>
      <c r="G188" s="16"/>
      <c r="H188" s="16"/>
      <c r="I188" s="16"/>
      <c r="J188" s="16"/>
      <c r="K188" s="16"/>
      <c r="L188" s="16"/>
      <c r="M188" s="16"/>
      <c r="N188" s="16"/>
      <c r="O188" s="17"/>
      <c r="Q188" s="33" t="str">
        <f t="shared" si="2"/>
        <v/>
      </c>
    </row>
    <row r="189" spans="1:17">
      <c r="A189" s="42"/>
      <c r="B189" s="43"/>
      <c r="C189" s="43"/>
      <c r="D189" s="44"/>
      <c r="E189" s="41"/>
      <c r="F189" s="16"/>
      <c r="G189" s="16"/>
      <c r="H189" s="16"/>
      <c r="I189" s="16"/>
      <c r="J189" s="16"/>
      <c r="K189" s="16"/>
      <c r="L189" s="16"/>
      <c r="M189" s="16"/>
      <c r="N189" s="16"/>
      <c r="O189" s="17"/>
      <c r="Q189" s="33" t="str">
        <f t="shared" si="2"/>
        <v/>
      </c>
    </row>
    <row r="190" spans="1:17">
      <c r="A190" s="42"/>
      <c r="B190" s="43"/>
      <c r="C190" s="43"/>
      <c r="D190" s="44"/>
      <c r="E190" s="41"/>
      <c r="F190" s="16"/>
      <c r="G190" s="16"/>
      <c r="H190" s="16"/>
      <c r="I190" s="16"/>
      <c r="J190" s="16"/>
      <c r="K190" s="16"/>
      <c r="L190" s="16"/>
      <c r="M190" s="16"/>
      <c r="N190" s="16"/>
      <c r="O190" s="17"/>
      <c r="Q190" s="33" t="str">
        <f t="shared" si="2"/>
        <v/>
      </c>
    </row>
    <row r="191" spans="1:17">
      <c r="A191" s="42"/>
      <c r="B191" s="43"/>
      <c r="C191" s="43"/>
      <c r="D191" s="44"/>
      <c r="E191" s="41"/>
      <c r="F191" s="16"/>
      <c r="G191" s="16"/>
      <c r="H191" s="16"/>
      <c r="I191" s="16"/>
      <c r="J191" s="16"/>
      <c r="K191" s="16"/>
      <c r="L191" s="16"/>
      <c r="M191" s="16"/>
      <c r="N191" s="16"/>
      <c r="O191" s="17"/>
      <c r="Q191" s="33" t="str">
        <f t="shared" si="2"/>
        <v/>
      </c>
    </row>
    <row r="192" spans="1:17">
      <c r="A192" s="42"/>
      <c r="B192" s="43"/>
      <c r="C192" s="43"/>
      <c r="D192" s="44"/>
      <c r="E192" s="41"/>
      <c r="F192" s="16"/>
      <c r="G192" s="16"/>
      <c r="H192" s="16"/>
      <c r="I192" s="16"/>
      <c r="J192" s="16"/>
      <c r="K192" s="16"/>
      <c r="L192" s="16"/>
      <c r="M192" s="16"/>
      <c r="N192" s="16"/>
      <c r="O192" s="17"/>
      <c r="Q192" s="33" t="str">
        <f t="shared" si="2"/>
        <v/>
      </c>
    </row>
    <row r="193" spans="1:17">
      <c r="A193" s="42"/>
      <c r="B193" s="43"/>
      <c r="C193" s="43"/>
      <c r="D193" s="44"/>
      <c r="E193" s="41"/>
      <c r="F193" s="16"/>
      <c r="G193" s="16"/>
      <c r="H193" s="16"/>
      <c r="I193" s="16"/>
      <c r="J193" s="16"/>
      <c r="K193" s="16"/>
      <c r="L193" s="16"/>
      <c r="M193" s="16"/>
      <c r="N193" s="16"/>
      <c r="O193" s="17"/>
      <c r="Q193" s="33" t="str">
        <f t="shared" si="2"/>
        <v/>
      </c>
    </row>
    <row r="194" spans="1:17">
      <c r="A194" s="42"/>
      <c r="B194" s="43"/>
      <c r="C194" s="43"/>
      <c r="D194" s="44"/>
      <c r="E194" s="41"/>
      <c r="F194" s="16"/>
      <c r="G194" s="16"/>
      <c r="H194" s="16"/>
      <c r="I194" s="16"/>
      <c r="J194" s="16"/>
      <c r="K194" s="16"/>
      <c r="L194" s="16"/>
      <c r="M194" s="16"/>
      <c r="N194" s="16"/>
      <c r="O194" s="17"/>
      <c r="Q194" s="33" t="str">
        <f t="shared" si="2"/>
        <v/>
      </c>
    </row>
    <row r="195" spans="1:17">
      <c r="A195" s="42"/>
      <c r="B195" s="43"/>
      <c r="C195" s="43"/>
      <c r="D195" s="44"/>
      <c r="E195" s="41"/>
      <c r="F195" s="16"/>
      <c r="G195" s="16"/>
      <c r="H195" s="16"/>
      <c r="I195" s="16"/>
      <c r="J195" s="16"/>
      <c r="K195" s="16"/>
      <c r="L195" s="16"/>
      <c r="M195" s="16"/>
      <c r="N195" s="16"/>
      <c r="O195" s="17"/>
      <c r="Q195" s="33" t="str">
        <f t="shared" si="2"/>
        <v/>
      </c>
    </row>
    <row r="196" spans="1:17">
      <c r="A196" s="42"/>
      <c r="B196" s="43"/>
      <c r="C196" s="43"/>
      <c r="D196" s="44"/>
      <c r="E196" s="41"/>
      <c r="F196" s="16"/>
      <c r="G196" s="16"/>
      <c r="H196" s="16"/>
      <c r="I196" s="16"/>
      <c r="J196" s="16"/>
      <c r="K196" s="16"/>
      <c r="L196" s="16"/>
      <c r="M196" s="16"/>
      <c r="N196" s="16"/>
      <c r="O196" s="17"/>
      <c r="Q196" s="33" t="str">
        <f t="shared" si="2"/>
        <v/>
      </c>
    </row>
    <row r="197" spans="1:17">
      <c r="A197" s="42"/>
      <c r="B197" s="43"/>
      <c r="C197" s="43"/>
      <c r="D197" s="44"/>
      <c r="E197" s="41"/>
      <c r="F197" s="16"/>
      <c r="G197" s="16"/>
      <c r="H197" s="16"/>
      <c r="I197" s="16"/>
      <c r="J197" s="16"/>
      <c r="K197" s="16"/>
      <c r="L197" s="16"/>
      <c r="M197" s="16"/>
      <c r="N197" s="16"/>
      <c r="O197" s="17"/>
      <c r="Q197" s="33" t="str">
        <f t="shared" si="2"/>
        <v/>
      </c>
    </row>
    <row r="198" spans="1:17">
      <c r="A198" s="42"/>
      <c r="B198" s="43"/>
      <c r="C198" s="43"/>
      <c r="D198" s="44"/>
      <c r="E198" s="41"/>
      <c r="F198" s="16"/>
      <c r="G198" s="16"/>
      <c r="H198" s="16"/>
      <c r="I198" s="16"/>
      <c r="J198" s="16"/>
      <c r="K198" s="16"/>
      <c r="L198" s="16"/>
      <c r="M198" s="16"/>
      <c r="N198" s="16"/>
      <c r="O198" s="17"/>
      <c r="Q198" s="33" t="str">
        <f t="shared" si="2"/>
        <v/>
      </c>
    </row>
    <row r="199" spans="1:17">
      <c r="A199" s="42"/>
      <c r="B199" s="43"/>
      <c r="C199" s="43"/>
      <c r="D199" s="44"/>
      <c r="E199" s="41"/>
      <c r="F199" s="16"/>
      <c r="G199" s="16"/>
      <c r="H199" s="16"/>
      <c r="I199" s="16"/>
      <c r="J199" s="16"/>
      <c r="K199" s="16"/>
      <c r="L199" s="16"/>
      <c r="M199" s="16"/>
      <c r="N199" s="16"/>
      <c r="O199" s="17"/>
      <c r="Q199" s="33" t="str">
        <f t="shared" si="2"/>
        <v/>
      </c>
    </row>
    <row r="200" spans="1:17">
      <c r="A200" s="42"/>
      <c r="B200" s="43"/>
      <c r="C200" s="43"/>
      <c r="D200" s="44"/>
      <c r="E200" s="41"/>
      <c r="F200" s="16"/>
      <c r="G200" s="16"/>
      <c r="H200" s="16"/>
      <c r="I200" s="16"/>
      <c r="J200" s="16"/>
      <c r="K200" s="16"/>
      <c r="L200" s="16"/>
      <c r="M200" s="16"/>
      <c r="N200" s="16"/>
      <c r="O200" s="17"/>
      <c r="Q200" s="33" t="str">
        <f t="shared" si="2"/>
        <v/>
      </c>
    </row>
    <row r="201" spans="1:17">
      <c r="A201" s="42"/>
      <c r="B201" s="43"/>
      <c r="C201" s="43"/>
      <c r="D201" s="44"/>
      <c r="E201" s="41"/>
      <c r="F201" s="16"/>
      <c r="G201" s="16"/>
      <c r="H201" s="16"/>
      <c r="I201" s="16"/>
      <c r="J201" s="16"/>
      <c r="K201" s="16"/>
      <c r="L201" s="16"/>
      <c r="M201" s="16"/>
      <c r="N201" s="16"/>
      <c r="O201" s="17"/>
      <c r="Q201" s="33" t="str">
        <f t="shared" ref="Q201:Q264" si="3">IF(COUNTA(E201:O201)=0,"",_xlfn.CONCAT(,
IF(NOT(N201 = (SUM(E201, F201, H201, J201:M201) - SUM(G201, I201))),
" Error: Position at the end of the period is not equal to: position at the beginning of the period+purchases-sales+operational result-declared dividend+exchange rate changes+price changes+other changes+rectifications.",
""),
IF(AND(OR(ABS($F201)&gt;3000000000,ABS($G201)&gt;3000000000),
    ISBLANK($O201)),
" Warning: An explanation in column O must be completed for transactions of more than EUR 3 billion or less than EUR-3 billion.",
""),
IF(AND(NOT(ISBLANK($E201)),$E201&lt;0),
" Warning: Position at the beginning of the period is usually a positive amount,please check whether the reported negative amount is correct.",
""),
IF(AND(NOT(ISBLANK($N201)),$N201&lt;0),
" Warning: Position at the end of the period is usually a positive amount,please check whether the reported negative amount is correct.",
""),
IF(AND(NOT(ISBLANK($I201)),$I201&lt;0),
" Error: Dividend declared(gross)cannot be negative",
"")))</f>
        <v/>
      </c>
    </row>
    <row r="202" spans="1:17">
      <c r="A202" s="42"/>
      <c r="B202" s="43"/>
      <c r="C202" s="43"/>
      <c r="D202" s="44"/>
      <c r="E202" s="41"/>
      <c r="F202" s="16"/>
      <c r="G202" s="16"/>
      <c r="H202" s="16"/>
      <c r="I202" s="16"/>
      <c r="J202" s="16"/>
      <c r="K202" s="16"/>
      <c r="L202" s="16"/>
      <c r="M202" s="16"/>
      <c r="N202" s="16"/>
      <c r="O202" s="17"/>
      <c r="Q202" s="33" t="str">
        <f t="shared" si="3"/>
        <v/>
      </c>
    </row>
    <row r="203" spans="1:17">
      <c r="A203" s="42"/>
      <c r="B203" s="43"/>
      <c r="C203" s="43"/>
      <c r="D203" s="44"/>
      <c r="E203" s="41"/>
      <c r="F203" s="16"/>
      <c r="G203" s="16"/>
      <c r="H203" s="16"/>
      <c r="I203" s="16"/>
      <c r="J203" s="16"/>
      <c r="K203" s="16"/>
      <c r="L203" s="16"/>
      <c r="M203" s="16"/>
      <c r="N203" s="16"/>
      <c r="O203" s="17"/>
      <c r="Q203" s="33" t="str">
        <f t="shared" si="3"/>
        <v/>
      </c>
    </row>
    <row r="204" spans="1:17">
      <c r="A204" s="42"/>
      <c r="B204" s="43"/>
      <c r="C204" s="43"/>
      <c r="D204" s="44"/>
      <c r="E204" s="41"/>
      <c r="F204" s="16"/>
      <c r="G204" s="16"/>
      <c r="H204" s="16"/>
      <c r="I204" s="16"/>
      <c r="J204" s="16"/>
      <c r="K204" s="16"/>
      <c r="L204" s="16"/>
      <c r="M204" s="16"/>
      <c r="N204" s="16"/>
      <c r="O204" s="17"/>
      <c r="Q204" s="33" t="str">
        <f t="shared" si="3"/>
        <v/>
      </c>
    </row>
    <row r="205" spans="1:17">
      <c r="A205" s="42"/>
      <c r="B205" s="43"/>
      <c r="C205" s="43"/>
      <c r="D205" s="44"/>
      <c r="E205" s="41"/>
      <c r="F205" s="16"/>
      <c r="G205" s="16"/>
      <c r="H205" s="16"/>
      <c r="I205" s="16"/>
      <c r="J205" s="16"/>
      <c r="K205" s="16"/>
      <c r="L205" s="16"/>
      <c r="M205" s="16"/>
      <c r="N205" s="16"/>
      <c r="O205" s="17"/>
      <c r="Q205" s="33" t="str">
        <f t="shared" si="3"/>
        <v/>
      </c>
    </row>
    <row r="206" spans="1:17">
      <c r="A206" s="42"/>
      <c r="B206" s="43"/>
      <c r="C206" s="43"/>
      <c r="D206" s="44"/>
      <c r="E206" s="41"/>
      <c r="F206" s="16"/>
      <c r="G206" s="16"/>
      <c r="H206" s="16"/>
      <c r="I206" s="16"/>
      <c r="J206" s="16"/>
      <c r="K206" s="16"/>
      <c r="L206" s="16"/>
      <c r="M206" s="16"/>
      <c r="N206" s="16"/>
      <c r="O206" s="17"/>
      <c r="Q206" s="33" t="str">
        <f t="shared" si="3"/>
        <v/>
      </c>
    </row>
    <row r="207" spans="1:17">
      <c r="A207" s="42"/>
      <c r="B207" s="43"/>
      <c r="C207" s="43"/>
      <c r="D207" s="44"/>
      <c r="E207" s="41"/>
      <c r="F207" s="16"/>
      <c r="G207" s="16"/>
      <c r="H207" s="16"/>
      <c r="I207" s="16"/>
      <c r="J207" s="16"/>
      <c r="K207" s="16"/>
      <c r="L207" s="16"/>
      <c r="M207" s="16"/>
      <c r="N207" s="16"/>
      <c r="O207" s="17"/>
      <c r="Q207" s="33" t="str">
        <f t="shared" si="3"/>
        <v/>
      </c>
    </row>
    <row r="208" spans="1:17">
      <c r="A208" s="42"/>
      <c r="B208" s="43"/>
      <c r="C208" s="43"/>
      <c r="D208" s="44"/>
      <c r="E208" s="41"/>
      <c r="F208" s="16"/>
      <c r="G208" s="16"/>
      <c r="H208" s="16"/>
      <c r="I208" s="16"/>
      <c r="J208" s="16"/>
      <c r="K208" s="16"/>
      <c r="L208" s="16"/>
      <c r="M208" s="16"/>
      <c r="N208" s="16"/>
      <c r="O208" s="17"/>
      <c r="Q208" s="33" t="str">
        <f t="shared" si="3"/>
        <v/>
      </c>
    </row>
    <row r="209" spans="1:17">
      <c r="A209" s="42"/>
      <c r="B209" s="43"/>
      <c r="C209" s="43"/>
      <c r="D209" s="44"/>
      <c r="E209" s="41"/>
      <c r="F209" s="16"/>
      <c r="G209" s="16"/>
      <c r="H209" s="16"/>
      <c r="I209" s="16"/>
      <c r="J209" s="16"/>
      <c r="K209" s="16"/>
      <c r="L209" s="16"/>
      <c r="M209" s="16"/>
      <c r="N209" s="16"/>
      <c r="O209" s="17"/>
      <c r="Q209" s="33" t="str">
        <f t="shared" si="3"/>
        <v/>
      </c>
    </row>
    <row r="210" spans="1:17">
      <c r="A210" s="42"/>
      <c r="B210" s="43"/>
      <c r="C210" s="43"/>
      <c r="D210" s="44"/>
      <c r="E210" s="41"/>
      <c r="F210" s="16"/>
      <c r="G210" s="16"/>
      <c r="H210" s="16"/>
      <c r="I210" s="16"/>
      <c r="J210" s="16"/>
      <c r="K210" s="16"/>
      <c r="L210" s="16"/>
      <c r="M210" s="16"/>
      <c r="N210" s="16"/>
      <c r="O210" s="17"/>
      <c r="Q210" s="33" t="str">
        <f t="shared" si="3"/>
        <v/>
      </c>
    </row>
    <row r="211" spans="1:17">
      <c r="A211" s="42"/>
      <c r="B211" s="43"/>
      <c r="C211" s="43"/>
      <c r="D211" s="44"/>
      <c r="E211" s="41"/>
      <c r="F211" s="16"/>
      <c r="G211" s="16"/>
      <c r="H211" s="16"/>
      <c r="I211" s="16"/>
      <c r="J211" s="16"/>
      <c r="K211" s="16"/>
      <c r="L211" s="16"/>
      <c r="M211" s="16"/>
      <c r="N211" s="16"/>
      <c r="O211" s="17"/>
      <c r="Q211" s="33" t="str">
        <f t="shared" si="3"/>
        <v/>
      </c>
    </row>
    <row r="212" spans="1:17">
      <c r="A212" s="42"/>
      <c r="B212" s="43"/>
      <c r="C212" s="43"/>
      <c r="D212" s="44"/>
      <c r="E212" s="41"/>
      <c r="F212" s="16"/>
      <c r="G212" s="16"/>
      <c r="H212" s="16"/>
      <c r="I212" s="16"/>
      <c r="J212" s="16"/>
      <c r="K212" s="16"/>
      <c r="L212" s="16"/>
      <c r="M212" s="16"/>
      <c r="N212" s="16"/>
      <c r="O212" s="17"/>
      <c r="Q212" s="33" t="str">
        <f t="shared" si="3"/>
        <v/>
      </c>
    </row>
    <row r="213" spans="1:17">
      <c r="A213" s="42"/>
      <c r="B213" s="43"/>
      <c r="C213" s="43"/>
      <c r="D213" s="44"/>
      <c r="E213" s="41"/>
      <c r="F213" s="16"/>
      <c r="G213" s="16"/>
      <c r="H213" s="16"/>
      <c r="I213" s="16"/>
      <c r="J213" s="16"/>
      <c r="K213" s="16"/>
      <c r="L213" s="16"/>
      <c r="M213" s="16"/>
      <c r="N213" s="16"/>
      <c r="O213" s="17"/>
      <c r="Q213" s="33" t="str">
        <f t="shared" si="3"/>
        <v/>
      </c>
    </row>
    <row r="214" spans="1:17">
      <c r="A214" s="42"/>
      <c r="B214" s="43"/>
      <c r="C214" s="43"/>
      <c r="D214" s="44"/>
      <c r="E214" s="41"/>
      <c r="F214" s="16"/>
      <c r="G214" s="16"/>
      <c r="H214" s="16"/>
      <c r="I214" s="16"/>
      <c r="J214" s="16"/>
      <c r="K214" s="16"/>
      <c r="L214" s="16"/>
      <c r="M214" s="16"/>
      <c r="N214" s="16"/>
      <c r="O214" s="17"/>
      <c r="Q214" s="33" t="str">
        <f t="shared" si="3"/>
        <v/>
      </c>
    </row>
    <row r="215" spans="1:17">
      <c r="A215" s="42"/>
      <c r="B215" s="43"/>
      <c r="C215" s="43"/>
      <c r="D215" s="44"/>
      <c r="E215" s="41"/>
      <c r="F215" s="16"/>
      <c r="G215" s="16"/>
      <c r="H215" s="16"/>
      <c r="I215" s="16"/>
      <c r="J215" s="16"/>
      <c r="K215" s="16"/>
      <c r="L215" s="16"/>
      <c r="M215" s="16"/>
      <c r="N215" s="16"/>
      <c r="O215" s="17"/>
      <c r="Q215" s="33" t="str">
        <f t="shared" si="3"/>
        <v/>
      </c>
    </row>
    <row r="216" spans="1:17">
      <c r="A216" s="42"/>
      <c r="B216" s="43"/>
      <c r="C216" s="43"/>
      <c r="D216" s="44"/>
      <c r="E216" s="41"/>
      <c r="F216" s="16"/>
      <c r="G216" s="16"/>
      <c r="H216" s="16"/>
      <c r="I216" s="16"/>
      <c r="J216" s="16"/>
      <c r="K216" s="16"/>
      <c r="L216" s="16"/>
      <c r="M216" s="16"/>
      <c r="N216" s="16"/>
      <c r="O216" s="17"/>
      <c r="Q216" s="33" t="str">
        <f t="shared" si="3"/>
        <v/>
      </c>
    </row>
    <row r="217" spans="1:17">
      <c r="A217" s="42"/>
      <c r="B217" s="43"/>
      <c r="C217" s="43"/>
      <c r="D217" s="44"/>
      <c r="E217" s="41"/>
      <c r="F217" s="16"/>
      <c r="G217" s="16"/>
      <c r="H217" s="16"/>
      <c r="I217" s="16"/>
      <c r="J217" s="16"/>
      <c r="K217" s="16"/>
      <c r="L217" s="16"/>
      <c r="M217" s="16"/>
      <c r="N217" s="16"/>
      <c r="O217" s="17"/>
      <c r="Q217" s="33" t="str">
        <f t="shared" si="3"/>
        <v/>
      </c>
    </row>
    <row r="218" spans="1:17">
      <c r="A218" s="42"/>
      <c r="B218" s="43"/>
      <c r="C218" s="43"/>
      <c r="D218" s="44"/>
      <c r="E218" s="41"/>
      <c r="F218" s="16"/>
      <c r="G218" s="16"/>
      <c r="H218" s="16"/>
      <c r="I218" s="16"/>
      <c r="J218" s="16"/>
      <c r="K218" s="16"/>
      <c r="L218" s="16"/>
      <c r="M218" s="16"/>
      <c r="N218" s="16"/>
      <c r="O218" s="17"/>
      <c r="Q218" s="33" t="str">
        <f t="shared" si="3"/>
        <v/>
      </c>
    </row>
    <row r="219" spans="1:17">
      <c r="A219" s="42"/>
      <c r="B219" s="43"/>
      <c r="C219" s="43"/>
      <c r="D219" s="44"/>
      <c r="E219" s="41"/>
      <c r="F219" s="16"/>
      <c r="G219" s="16"/>
      <c r="H219" s="16"/>
      <c r="I219" s="16"/>
      <c r="J219" s="16"/>
      <c r="K219" s="16"/>
      <c r="L219" s="16"/>
      <c r="M219" s="16"/>
      <c r="N219" s="16"/>
      <c r="O219" s="17"/>
      <c r="Q219" s="33" t="str">
        <f t="shared" si="3"/>
        <v/>
      </c>
    </row>
    <row r="220" spans="1:17">
      <c r="A220" s="42"/>
      <c r="B220" s="43"/>
      <c r="C220" s="43"/>
      <c r="D220" s="44"/>
      <c r="E220" s="41"/>
      <c r="F220" s="16"/>
      <c r="G220" s="16"/>
      <c r="H220" s="16"/>
      <c r="I220" s="16"/>
      <c r="J220" s="16"/>
      <c r="K220" s="16"/>
      <c r="L220" s="16"/>
      <c r="M220" s="16"/>
      <c r="N220" s="16"/>
      <c r="O220" s="17"/>
      <c r="Q220" s="33" t="str">
        <f t="shared" si="3"/>
        <v/>
      </c>
    </row>
    <row r="221" spans="1:17">
      <c r="A221" s="42"/>
      <c r="B221" s="43"/>
      <c r="C221" s="43"/>
      <c r="D221" s="44"/>
      <c r="E221" s="41"/>
      <c r="F221" s="16"/>
      <c r="G221" s="16"/>
      <c r="H221" s="16"/>
      <c r="I221" s="16"/>
      <c r="J221" s="16"/>
      <c r="K221" s="16"/>
      <c r="L221" s="16"/>
      <c r="M221" s="16"/>
      <c r="N221" s="16"/>
      <c r="O221" s="17"/>
      <c r="Q221" s="33" t="str">
        <f t="shared" si="3"/>
        <v/>
      </c>
    </row>
    <row r="222" spans="1:17">
      <c r="A222" s="42"/>
      <c r="B222" s="43"/>
      <c r="C222" s="43"/>
      <c r="D222" s="44"/>
      <c r="E222" s="41"/>
      <c r="F222" s="16"/>
      <c r="G222" s="16"/>
      <c r="H222" s="16"/>
      <c r="I222" s="16"/>
      <c r="J222" s="16"/>
      <c r="K222" s="16"/>
      <c r="L222" s="16"/>
      <c r="M222" s="16"/>
      <c r="N222" s="16"/>
      <c r="O222" s="17"/>
      <c r="Q222" s="33" t="str">
        <f t="shared" si="3"/>
        <v/>
      </c>
    </row>
    <row r="223" spans="1:17">
      <c r="A223" s="42"/>
      <c r="B223" s="43"/>
      <c r="C223" s="43"/>
      <c r="D223" s="44"/>
      <c r="E223" s="41"/>
      <c r="F223" s="16"/>
      <c r="G223" s="16"/>
      <c r="H223" s="16"/>
      <c r="I223" s="16"/>
      <c r="J223" s="16"/>
      <c r="K223" s="16"/>
      <c r="L223" s="16"/>
      <c r="M223" s="16"/>
      <c r="N223" s="16"/>
      <c r="O223" s="17"/>
      <c r="Q223" s="33" t="str">
        <f t="shared" si="3"/>
        <v/>
      </c>
    </row>
    <row r="224" spans="1:17">
      <c r="A224" s="42"/>
      <c r="B224" s="43"/>
      <c r="C224" s="43"/>
      <c r="D224" s="44"/>
      <c r="E224" s="41"/>
      <c r="F224" s="16"/>
      <c r="G224" s="16"/>
      <c r="H224" s="16"/>
      <c r="I224" s="16"/>
      <c r="J224" s="16"/>
      <c r="K224" s="16"/>
      <c r="L224" s="16"/>
      <c r="M224" s="16"/>
      <c r="N224" s="16"/>
      <c r="O224" s="17"/>
      <c r="Q224" s="33" t="str">
        <f t="shared" si="3"/>
        <v/>
      </c>
    </row>
    <row r="225" spans="1:17">
      <c r="A225" s="42"/>
      <c r="B225" s="43"/>
      <c r="C225" s="43"/>
      <c r="D225" s="44"/>
      <c r="E225" s="41"/>
      <c r="F225" s="16"/>
      <c r="G225" s="16"/>
      <c r="H225" s="16"/>
      <c r="I225" s="16"/>
      <c r="J225" s="16"/>
      <c r="K225" s="16"/>
      <c r="L225" s="16"/>
      <c r="M225" s="16"/>
      <c r="N225" s="16"/>
      <c r="O225" s="17"/>
      <c r="Q225" s="33" t="str">
        <f t="shared" si="3"/>
        <v/>
      </c>
    </row>
    <row r="226" spans="1:17">
      <c r="A226" s="42"/>
      <c r="B226" s="43"/>
      <c r="C226" s="43"/>
      <c r="D226" s="44"/>
      <c r="E226" s="41"/>
      <c r="F226" s="16"/>
      <c r="G226" s="16"/>
      <c r="H226" s="16"/>
      <c r="I226" s="16"/>
      <c r="J226" s="16"/>
      <c r="K226" s="16"/>
      <c r="L226" s="16"/>
      <c r="M226" s="16"/>
      <c r="N226" s="16"/>
      <c r="O226" s="17"/>
      <c r="Q226" s="33" t="str">
        <f t="shared" si="3"/>
        <v/>
      </c>
    </row>
    <row r="227" spans="1:17">
      <c r="A227" s="42"/>
      <c r="B227" s="43"/>
      <c r="C227" s="43"/>
      <c r="D227" s="44"/>
      <c r="E227" s="41"/>
      <c r="F227" s="16"/>
      <c r="G227" s="16"/>
      <c r="H227" s="16"/>
      <c r="I227" s="16"/>
      <c r="J227" s="16"/>
      <c r="K227" s="16"/>
      <c r="L227" s="16"/>
      <c r="M227" s="16"/>
      <c r="N227" s="16"/>
      <c r="O227" s="17"/>
      <c r="Q227" s="33" t="str">
        <f t="shared" si="3"/>
        <v/>
      </c>
    </row>
    <row r="228" spans="1:17">
      <c r="A228" s="42"/>
      <c r="B228" s="43"/>
      <c r="C228" s="43"/>
      <c r="D228" s="44"/>
      <c r="E228" s="41"/>
      <c r="F228" s="16"/>
      <c r="G228" s="16"/>
      <c r="H228" s="16"/>
      <c r="I228" s="16"/>
      <c r="J228" s="16"/>
      <c r="K228" s="16"/>
      <c r="L228" s="16"/>
      <c r="M228" s="16"/>
      <c r="N228" s="16"/>
      <c r="O228" s="17"/>
      <c r="Q228" s="33" t="str">
        <f t="shared" si="3"/>
        <v/>
      </c>
    </row>
    <row r="229" spans="1:17">
      <c r="A229" s="42"/>
      <c r="B229" s="43"/>
      <c r="C229" s="43"/>
      <c r="D229" s="44"/>
      <c r="E229" s="41"/>
      <c r="F229" s="16"/>
      <c r="G229" s="16"/>
      <c r="H229" s="16"/>
      <c r="I229" s="16"/>
      <c r="J229" s="16"/>
      <c r="K229" s="16"/>
      <c r="L229" s="16"/>
      <c r="M229" s="16"/>
      <c r="N229" s="16"/>
      <c r="O229" s="17"/>
      <c r="Q229" s="33" t="str">
        <f t="shared" si="3"/>
        <v/>
      </c>
    </row>
    <row r="230" spans="1:17">
      <c r="A230" s="42"/>
      <c r="B230" s="43"/>
      <c r="C230" s="43"/>
      <c r="D230" s="44"/>
      <c r="E230" s="41"/>
      <c r="F230" s="16"/>
      <c r="G230" s="16"/>
      <c r="H230" s="16"/>
      <c r="I230" s="16"/>
      <c r="J230" s="16"/>
      <c r="K230" s="16"/>
      <c r="L230" s="16"/>
      <c r="M230" s="16"/>
      <c r="N230" s="16"/>
      <c r="O230" s="17"/>
      <c r="Q230" s="33" t="str">
        <f t="shared" si="3"/>
        <v/>
      </c>
    </row>
    <row r="231" spans="1:17">
      <c r="A231" s="42"/>
      <c r="B231" s="43"/>
      <c r="C231" s="43"/>
      <c r="D231" s="44"/>
      <c r="E231" s="41"/>
      <c r="F231" s="16"/>
      <c r="G231" s="16"/>
      <c r="H231" s="16"/>
      <c r="I231" s="16"/>
      <c r="J231" s="16"/>
      <c r="K231" s="16"/>
      <c r="L231" s="16"/>
      <c r="M231" s="16"/>
      <c r="N231" s="16"/>
      <c r="O231" s="17"/>
      <c r="Q231" s="33" t="str">
        <f t="shared" si="3"/>
        <v/>
      </c>
    </row>
    <row r="232" spans="1:17">
      <c r="A232" s="42"/>
      <c r="B232" s="43"/>
      <c r="C232" s="43"/>
      <c r="D232" s="44"/>
      <c r="E232" s="41"/>
      <c r="F232" s="16"/>
      <c r="G232" s="16"/>
      <c r="H232" s="16"/>
      <c r="I232" s="16"/>
      <c r="J232" s="16"/>
      <c r="K232" s="16"/>
      <c r="L232" s="16"/>
      <c r="M232" s="16"/>
      <c r="N232" s="16"/>
      <c r="O232" s="17"/>
      <c r="Q232" s="33" t="str">
        <f t="shared" si="3"/>
        <v/>
      </c>
    </row>
    <row r="233" spans="1:17">
      <c r="A233" s="42"/>
      <c r="B233" s="43"/>
      <c r="C233" s="43"/>
      <c r="D233" s="44"/>
      <c r="E233" s="41"/>
      <c r="F233" s="16"/>
      <c r="G233" s="16"/>
      <c r="H233" s="16"/>
      <c r="I233" s="16"/>
      <c r="J233" s="16"/>
      <c r="K233" s="16"/>
      <c r="L233" s="16"/>
      <c r="M233" s="16"/>
      <c r="N233" s="16"/>
      <c r="O233" s="17"/>
      <c r="Q233" s="33" t="str">
        <f t="shared" si="3"/>
        <v/>
      </c>
    </row>
    <row r="234" spans="1:17">
      <c r="A234" s="42"/>
      <c r="B234" s="43"/>
      <c r="C234" s="43"/>
      <c r="D234" s="44"/>
      <c r="E234" s="41"/>
      <c r="F234" s="16"/>
      <c r="G234" s="16"/>
      <c r="H234" s="16"/>
      <c r="I234" s="16"/>
      <c r="J234" s="16"/>
      <c r="K234" s="16"/>
      <c r="L234" s="16"/>
      <c r="M234" s="16"/>
      <c r="N234" s="16"/>
      <c r="O234" s="17"/>
      <c r="Q234" s="33" t="str">
        <f t="shared" si="3"/>
        <v/>
      </c>
    </row>
    <row r="235" spans="1:17">
      <c r="A235" s="42"/>
      <c r="B235" s="43"/>
      <c r="C235" s="43"/>
      <c r="D235" s="44"/>
      <c r="E235" s="41"/>
      <c r="F235" s="16"/>
      <c r="G235" s="16"/>
      <c r="H235" s="16"/>
      <c r="I235" s="16"/>
      <c r="J235" s="16"/>
      <c r="K235" s="16"/>
      <c r="L235" s="16"/>
      <c r="M235" s="16"/>
      <c r="N235" s="16"/>
      <c r="O235" s="17"/>
      <c r="Q235" s="33" t="str">
        <f t="shared" si="3"/>
        <v/>
      </c>
    </row>
    <row r="236" spans="1:17">
      <c r="A236" s="42"/>
      <c r="B236" s="43"/>
      <c r="C236" s="43"/>
      <c r="D236" s="44"/>
      <c r="E236" s="41"/>
      <c r="F236" s="16"/>
      <c r="G236" s="16"/>
      <c r="H236" s="16"/>
      <c r="I236" s="16"/>
      <c r="J236" s="16"/>
      <c r="K236" s="16"/>
      <c r="L236" s="16"/>
      <c r="M236" s="16"/>
      <c r="N236" s="16"/>
      <c r="O236" s="17"/>
      <c r="Q236" s="33" t="str">
        <f t="shared" si="3"/>
        <v/>
      </c>
    </row>
    <row r="237" spans="1:17">
      <c r="A237" s="42"/>
      <c r="B237" s="43"/>
      <c r="C237" s="43"/>
      <c r="D237" s="44"/>
      <c r="E237" s="41"/>
      <c r="F237" s="16"/>
      <c r="G237" s="16"/>
      <c r="H237" s="16"/>
      <c r="I237" s="16"/>
      <c r="J237" s="16"/>
      <c r="K237" s="16"/>
      <c r="L237" s="16"/>
      <c r="M237" s="16"/>
      <c r="N237" s="16"/>
      <c r="O237" s="17"/>
      <c r="Q237" s="33" t="str">
        <f t="shared" si="3"/>
        <v/>
      </c>
    </row>
    <row r="238" spans="1:17">
      <c r="A238" s="42"/>
      <c r="B238" s="43"/>
      <c r="C238" s="43"/>
      <c r="D238" s="44"/>
      <c r="E238" s="41"/>
      <c r="F238" s="16"/>
      <c r="G238" s="16"/>
      <c r="H238" s="16"/>
      <c r="I238" s="16"/>
      <c r="J238" s="16"/>
      <c r="K238" s="16"/>
      <c r="L238" s="16"/>
      <c r="M238" s="16"/>
      <c r="N238" s="16"/>
      <c r="O238" s="17"/>
      <c r="Q238" s="33" t="str">
        <f t="shared" si="3"/>
        <v/>
      </c>
    </row>
    <row r="239" spans="1:17">
      <c r="A239" s="42"/>
      <c r="B239" s="43"/>
      <c r="C239" s="43"/>
      <c r="D239" s="44"/>
      <c r="E239" s="41"/>
      <c r="F239" s="16"/>
      <c r="G239" s="16"/>
      <c r="H239" s="16"/>
      <c r="I239" s="16"/>
      <c r="J239" s="16"/>
      <c r="K239" s="16"/>
      <c r="L239" s="16"/>
      <c r="M239" s="16"/>
      <c r="N239" s="16"/>
      <c r="O239" s="17"/>
      <c r="Q239" s="33" t="str">
        <f t="shared" si="3"/>
        <v/>
      </c>
    </row>
    <row r="240" spans="1:17">
      <c r="A240" s="42"/>
      <c r="B240" s="43"/>
      <c r="C240" s="43"/>
      <c r="D240" s="44"/>
      <c r="E240" s="41"/>
      <c r="F240" s="16"/>
      <c r="G240" s="16"/>
      <c r="H240" s="16"/>
      <c r="I240" s="16"/>
      <c r="J240" s="16"/>
      <c r="K240" s="16"/>
      <c r="L240" s="16"/>
      <c r="M240" s="16"/>
      <c r="N240" s="16"/>
      <c r="O240" s="17"/>
      <c r="Q240" s="33" t="str">
        <f t="shared" si="3"/>
        <v/>
      </c>
    </row>
    <row r="241" spans="1:17">
      <c r="A241" s="42"/>
      <c r="B241" s="43"/>
      <c r="C241" s="43"/>
      <c r="D241" s="44"/>
      <c r="E241" s="41"/>
      <c r="F241" s="16"/>
      <c r="G241" s="16"/>
      <c r="H241" s="16"/>
      <c r="I241" s="16"/>
      <c r="J241" s="16"/>
      <c r="K241" s="16"/>
      <c r="L241" s="16"/>
      <c r="M241" s="16"/>
      <c r="N241" s="16"/>
      <c r="O241" s="17"/>
      <c r="Q241" s="33" t="str">
        <f t="shared" si="3"/>
        <v/>
      </c>
    </row>
    <row r="242" spans="1:17">
      <c r="A242" s="42"/>
      <c r="B242" s="43"/>
      <c r="C242" s="43"/>
      <c r="D242" s="44"/>
      <c r="E242" s="41"/>
      <c r="F242" s="16"/>
      <c r="G242" s="16"/>
      <c r="H242" s="16"/>
      <c r="I242" s="16"/>
      <c r="J242" s="16"/>
      <c r="K242" s="16"/>
      <c r="L242" s="16"/>
      <c r="M242" s="16"/>
      <c r="N242" s="16"/>
      <c r="O242" s="17"/>
      <c r="Q242" s="33" t="str">
        <f t="shared" si="3"/>
        <v/>
      </c>
    </row>
    <row r="243" spans="1:17">
      <c r="A243" s="42"/>
      <c r="B243" s="43"/>
      <c r="C243" s="43"/>
      <c r="D243" s="44"/>
      <c r="E243" s="41"/>
      <c r="F243" s="16"/>
      <c r="G243" s="16"/>
      <c r="H243" s="16"/>
      <c r="I243" s="16"/>
      <c r="J243" s="16"/>
      <c r="K243" s="16"/>
      <c r="L243" s="16"/>
      <c r="M243" s="16"/>
      <c r="N243" s="16"/>
      <c r="O243" s="17"/>
      <c r="Q243" s="33" t="str">
        <f t="shared" si="3"/>
        <v/>
      </c>
    </row>
    <row r="244" spans="1:17">
      <c r="A244" s="42"/>
      <c r="B244" s="43"/>
      <c r="C244" s="43"/>
      <c r="D244" s="44"/>
      <c r="E244" s="41"/>
      <c r="F244" s="16"/>
      <c r="G244" s="16"/>
      <c r="H244" s="16"/>
      <c r="I244" s="16"/>
      <c r="J244" s="16"/>
      <c r="K244" s="16"/>
      <c r="L244" s="16"/>
      <c r="M244" s="16"/>
      <c r="N244" s="16"/>
      <c r="O244" s="17"/>
      <c r="Q244" s="33" t="str">
        <f t="shared" si="3"/>
        <v/>
      </c>
    </row>
    <row r="245" spans="1:17">
      <c r="A245" s="42"/>
      <c r="B245" s="43"/>
      <c r="C245" s="43"/>
      <c r="D245" s="44"/>
      <c r="E245" s="41"/>
      <c r="F245" s="16"/>
      <c r="G245" s="16"/>
      <c r="H245" s="16"/>
      <c r="I245" s="16"/>
      <c r="J245" s="16"/>
      <c r="K245" s="16"/>
      <c r="L245" s="16"/>
      <c r="M245" s="16"/>
      <c r="N245" s="16"/>
      <c r="O245" s="17"/>
      <c r="Q245" s="33" t="str">
        <f t="shared" si="3"/>
        <v/>
      </c>
    </row>
    <row r="246" spans="1:17">
      <c r="A246" s="42"/>
      <c r="B246" s="43"/>
      <c r="C246" s="43"/>
      <c r="D246" s="44"/>
      <c r="E246" s="41"/>
      <c r="F246" s="16"/>
      <c r="G246" s="16"/>
      <c r="H246" s="16"/>
      <c r="I246" s="16"/>
      <c r="J246" s="16"/>
      <c r="K246" s="16"/>
      <c r="L246" s="16"/>
      <c r="M246" s="16"/>
      <c r="N246" s="16"/>
      <c r="O246" s="17"/>
      <c r="Q246" s="33" t="str">
        <f t="shared" si="3"/>
        <v/>
      </c>
    </row>
    <row r="247" spans="1:17">
      <c r="A247" s="42"/>
      <c r="B247" s="43"/>
      <c r="C247" s="43"/>
      <c r="D247" s="44"/>
      <c r="E247" s="41"/>
      <c r="F247" s="16"/>
      <c r="G247" s="16"/>
      <c r="H247" s="16"/>
      <c r="I247" s="16"/>
      <c r="J247" s="16"/>
      <c r="K247" s="16"/>
      <c r="L247" s="16"/>
      <c r="M247" s="16"/>
      <c r="N247" s="16"/>
      <c r="O247" s="17"/>
      <c r="Q247" s="33" t="str">
        <f t="shared" si="3"/>
        <v/>
      </c>
    </row>
    <row r="248" spans="1:17">
      <c r="A248" s="42"/>
      <c r="B248" s="43"/>
      <c r="C248" s="43"/>
      <c r="D248" s="44"/>
      <c r="E248" s="41"/>
      <c r="F248" s="16"/>
      <c r="G248" s="16"/>
      <c r="H248" s="16"/>
      <c r="I248" s="16"/>
      <c r="J248" s="16"/>
      <c r="K248" s="16"/>
      <c r="L248" s="16"/>
      <c r="M248" s="16"/>
      <c r="N248" s="16"/>
      <c r="O248" s="17"/>
      <c r="Q248" s="33" t="str">
        <f t="shared" si="3"/>
        <v/>
      </c>
    </row>
    <row r="249" spans="1:17">
      <c r="A249" s="42"/>
      <c r="B249" s="43"/>
      <c r="C249" s="43"/>
      <c r="D249" s="44"/>
      <c r="E249" s="41"/>
      <c r="F249" s="16"/>
      <c r="G249" s="16"/>
      <c r="H249" s="16"/>
      <c r="I249" s="16"/>
      <c r="J249" s="16"/>
      <c r="K249" s="16"/>
      <c r="L249" s="16"/>
      <c r="M249" s="16"/>
      <c r="N249" s="16"/>
      <c r="O249" s="17"/>
      <c r="Q249" s="33" t="str">
        <f t="shared" si="3"/>
        <v/>
      </c>
    </row>
    <row r="250" spans="1:17">
      <c r="A250" s="42"/>
      <c r="B250" s="43"/>
      <c r="C250" s="43"/>
      <c r="D250" s="44"/>
      <c r="E250" s="41"/>
      <c r="F250" s="16"/>
      <c r="G250" s="16"/>
      <c r="H250" s="16"/>
      <c r="I250" s="16"/>
      <c r="J250" s="16"/>
      <c r="K250" s="16"/>
      <c r="L250" s="16"/>
      <c r="M250" s="16"/>
      <c r="N250" s="16"/>
      <c r="O250" s="17"/>
      <c r="Q250" s="33" t="str">
        <f t="shared" si="3"/>
        <v/>
      </c>
    </row>
    <row r="251" spans="1:17">
      <c r="A251" s="42"/>
      <c r="B251" s="43"/>
      <c r="C251" s="43"/>
      <c r="D251" s="44"/>
      <c r="E251" s="41"/>
      <c r="F251" s="16"/>
      <c r="G251" s="16"/>
      <c r="H251" s="16"/>
      <c r="I251" s="16"/>
      <c r="J251" s="16"/>
      <c r="K251" s="16"/>
      <c r="L251" s="16"/>
      <c r="M251" s="16"/>
      <c r="N251" s="16"/>
      <c r="O251" s="17"/>
      <c r="Q251" s="33" t="str">
        <f t="shared" si="3"/>
        <v/>
      </c>
    </row>
    <row r="252" spans="1:17">
      <c r="A252" s="42"/>
      <c r="B252" s="43"/>
      <c r="C252" s="43"/>
      <c r="D252" s="44"/>
      <c r="E252" s="41"/>
      <c r="F252" s="16"/>
      <c r="G252" s="16"/>
      <c r="H252" s="16"/>
      <c r="I252" s="16"/>
      <c r="J252" s="16"/>
      <c r="K252" s="16"/>
      <c r="L252" s="16"/>
      <c r="M252" s="16"/>
      <c r="N252" s="16"/>
      <c r="O252" s="17"/>
      <c r="Q252" s="33" t="str">
        <f t="shared" si="3"/>
        <v/>
      </c>
    </row>
    <row r="253" spans="1:17">
      <c r="A253" s="42"/>
      <c r="B253" s="43"/>
      <c r="C253" s="43"/>
      <c r="D253" s="44"/>
      <c r="E253" s="41"/>
      <c r="F253" s="16"/>
      <c r="G253" s="16"/>
      <c r="H253" s="16"/>
      <c r="I253" s="16"/>
      <c r="J253" s="16"/>
      <c r="K253" s="16"/>
      <c r="L253" s="16"/>
      <c r="M253" s="16"/>
      <c r="N253" s="16"/>
      <c r="O253" s="17"/>
      <c r="Q253" s="33" t="str">
        <f t="shared" si="3"/>
        <v/>
      </c>
    </row>
    <row r="254" spans="1:17">
      <c r="A254" s="42"/>
      <c r="B254" s="43"/>
      <c r="C254" s="43"/>
      <c r="D254" s="44"/>
      <c r="E254" s="41"/>
      <c r="F254" s="16"/>
      <c r="G254" s="16"/>
      <c r="H254" s="16"/>
      <c r="I254" s="16"/>
      <c r="J254" s="16"/>
      <c r="K254" s="16"/>
      <c r="L254" s="16"/>
      <c r="M254" s="16"/>
      <c r="N254" s="16"/>
      <c r="O254" s="17"/>
      <c r="Q254" s="33" t="str">
        <f t="shared" si="3"/>
        <v/>
      </c>
    </row>
    <row r="255" spans="1:17">
      <c r="A255" s="42"/>
      <c r="B255" s="43"/>
      <c r="C255" s="43"/>
      <c r="D255" s="44"/>
      <c r="E255" s="41"/>
      <c r="F255" s="16"/>
      <c r="G255" s="16"/>
      <c r="H255" s="16"/>
      <c r="I255" s="16"/>
      <c r="J255" s="16"/>
      <c r="K255" s="16"/>
      <c r="L255" s="16"/>
      <c r="M255" s="16"/>
      <c r="N255" s="16"/>
      <c r="O255" s="17"/>
      <c r="Q255" s="33" t="str">
        <f t="shared" si="3"/>
        <v/>
      </c>
    </row>
    <row r="256" spans="1:17">
      <c r="A256" s="42"/>
      <c r="B256" s="43"/>
      <c r="C256" s="43"/>
      <c r="D256" s="44"/>
      <c r="E256" s="41"/>
      <c r="F256" s="16"/>
      <c r="G256" s="16"/>
      <c r="H256" s="16"/>
      <c r="I256" s="16"/>
      <c r="J256" s="16"/>
      <c r="K256" s="16"/>
      <c r="L256" s="16"/>
      <c r="M256" s="16"/>
      <c r="N256" s="16"/>
      <c r="O256" s="17"/>
      <c r="Q256" s="33" t="str">
        <f t="shared" si="3"/>
        <v/>
      </c>
    </row>
    <row r="257" spans="1:17">
      <c r="A257" s="42"/>
      <c r="B257" s="43"/>
      <c r="C257" s="43"/>
      <c r="D257" s="44"/>
      <c r="E257" s="41"/>
      <c r="F257" s="16"/>
      <c r="G257" s="16"/>
      <c r="H257" s="16"/>
      <c r="I257" s="16"/>
      <c r="J257" s="16"/>
      <c r="K257" s="16"/>
      <c r="L257" s="16"/>
      <c r="M257" s="16"/>
      <c r="N257" s="16"/>
      <c r="O257" s="17"/>
      <c r="Q257" s="33" t="str">
        <f t="shared" si="3"/>
        <v/>
      </c>
    </row>
    <row r="258" spans="1:17">
      <c r="A258" s="42"/>
      <c r="B258" s="43"/>
      <c r="C258" s="43"/>
      <c r="D258" s="44"/>
      <c r="E258" s="41"/>
      <c r="F258" s="16"/>
      <c r="G258" s="16"/>
      <c r="H258" s="16"/>
      <c r="I258" s="16"/>
      <c r="J258" s="16"/>
      <c r="K258" s="16"/>
      <c r="L258" s="16"/>
      <c r="M258" s="16"/>
      <c r="N258" s="16"/>
      <c r="O258" s="17"/>
      <c r="Q258" s="33" t="str">
        <f t="shared" si="3"/>
        <v/>
      </c>
    </row>
    <row r="259" spans="1:17">
      <c r="A259" s="42"/>
      <c r="B259" s="43"/>
      <c r="C259" s="43"/>
      <c r="D259" s="44"/>
      <c r="E259" s="41"/>
      <c r="F259" s="16"/>
      <c r="G259" s="16"/>
      <c r="H259" s="16"/>
      <c r="I259" s="16"/>
      <c r="J259" s="16"/>
      <c r="K259" s="16"/>
      <c r="L259" s="16"/>
      <c r="M259" s="16"/>
      <c r="N259" s="16"/>
      <c r="O259" s="17"/>
      <c r="Q259" s="33" t="str">
        <f t="shared" si="3"/>
        <v/>
      </c>
    </row>
    <row r="260" spans="1:17">
      <c r="A260" s="42"/>
      <c r="B260" s="43"/>
      <c r="C260" s="43"/>
      <c r="D260" s="44"/>
      <c r="E260" s="41"/>
      <c r="F260" s="16"/>
      <c r="G260" s="16"/>
      <c r="H260" s="16"/>
      <c r="I260" s="16"/>
      <c r="J260" s="16"/>
      <c r="K260" s="16"/>
      <c r="L260" s="16"/>
      <c r="M260" s="16"/>
      <c r="N260" s="16"/>
      <c r="O260" s="17"/>
      <c r="Q260" s="33" t="str">
        <f t="shared" si="3"/>
        <v/>
      </c>
    </row>
    <row r="261" spans="1:17">
      <c r="A261" s="42"/>
      <c r="B261" s="43"/>
      <c r="C261" s="43"/>
      <c r="D261" s="44"/>
      <c r="E261" s="41"/>
      <c r="F261" s="16"/>
      <c r="G261" s="16"/>
      <c r="H261" s="16"/>
      <c r="I261" s="16"/>
      <c r="J261" s="16"/>
      <c r="K261" s="16"/>
      <c r="L261" s="16"/>
      <c r="M261" s="16"/>
      <c r="N261" s="16"/>
      <c r="O261" s="17"/>
      <c r="Q261" s="33" t="str">
        <f t="shared" si="3"/>
        <v/>
      </c>
    </row>
    <row r="262" spans="1:17">
      <c r="A262" s="42"/>
      <c r="B262" s="43"/>
      <c r="C262" s="43"/>
      <c r="D262" s="44"/>
      <c r="E262" s="41"/>
      <c r="F262" s="16"/>
      <c r="G262" s="16"/>
      <c r="H262" s="16"/>
      <c r="I262" s="16"/>
      <c r="J262" s="16"/>
      <c r="K262" s="16"/>
      <c r="L262" s="16"/>
      <c r="M262" s="16"/>
      <c r="N262" s="16"/>
      <c r="O262" s="17"/>
      <c r="Q262" s="33" t="str">
        <f t="shared" si="3"/>
        <v/>
      </c>
    </row>
    <row r="263" spans="1:17">
      <c r="A263" s="42"/>
      <c r="B263" s="43"/>
      <c r="C263" s="43"/>
      <c r="D263" s="44"/>
      <c r="E263" s="41"/>
      <c r="F263" s="16"/>
      <c r="G263" s="16"/>
      <c r="H263" s="16"/>
      <c r="I263" s="16"/>
      <c r="J263" s="16"/>
      <c r="K263" s="16"/>
      <c r="L263" s="16"/>
      <c r="M263" s="16"/>
      <c r="N263" s="16"/>
      <c r="O263" s="17"/>
      <c r="Q263" s="33" t="str">
        <f t="shared" si="3"/>
        <v/>
      </c>
    </row>
    <row r="264" spans="1:17">
      <c r="A264" s="42"/>
      <c r="B264" s="43"/>
      <c r="C264" s="43"/>
      <c r="D264" s="44"/>
      <c r="E264" s="41"/>
      <c r="F264" s="16"/>
      <c r="G264" s="16"/>
      <c r="H264" s="16"/>
      <c r="I264" s="16"/>
      <c r="J264" s="16"/>
      <c r="K264" s="16"/>
      <c r="L264" s="16"/>
      <c r="M264" s="16"/>
      <c r="N264" s="16"/>
      <c r="O264" s="17"/>
      <c r="Q264" s="33" t="str">
        <f t="shared" si="3"/>
        <v/>
      </c>
    </row>
    <row r="265" spans="1:17">
      <c r="A265" s="42"/>
      <c r="B265" s="43"/>
      <c r="C265" s="43"/>
      <c r="D265" s="44"/>
      <c r="E265" s="41"/>
      <c r="F265" s="16"/>
      <c r="G265" s="16"/>
      <c r="H265" s="16"/>
      <c r="I265" s="16"/>
      <c r="J265" s="16"/>
      <c r="K265" s="16"/>
      <c r="L265" s="16"/>
      <c r="M265" s="16"/>
      <c r="N265" s="16"/>
      <c r="O265" s="17"/>
      <c r="Q265" s="33" t="str">
        <f t="shared" ref="Q265:Q328" si="4">IF(COUNTA(E265:O265)=0,"",_xlfn.CONCAT(,
IF(NOT(N265 = (SUM(E265, F265, H265, J265:M265) - SUM(G265, I265))),
" Error: Position at the end of the period is not equal to: position at the beginning of the period+purchases-sales+operational result-declared dividend+exchange rate changes+price changes+other changes+rectifications.",
""),
IF(AND(OR(ABS($F265)&gt;3000000000,ABS($G265)&gt;3000000000),
    ISBLANK($O265)),
" Warning: An explanation in column O must be completed for transactions of more than EUR 3 billion or less than EUR-3 billion.",
""),
IF(AND(NOT(ISBLANK($E265)),$E265&lt;0),
" Warning: Position at the beginning of the period is usually a positive amount,please check whether the reported negative amount is correct.",
""),
IF(AND(NOT(ISBLANK($N265)),$N265&lt;0),
" Warning: Position at the end of the period is usually a positive amount,please check whether the reported negative amount is correct.",
""),
IF(AND(NOT(ISBLANK($I265)),$I265&lt;0),
" Error: Dividend declared(gross)cannot be negative",
"")))</f>
        <v/>
      </c>
    </row>
    <row r="266" spans="1:17">
      <c r="A266" s="42"/>
      <c r="B266" s="43"/>
      <c r="C266" s="43"/>
      <c r="D266" s="44"/>
      <c r="E266" s="41"/>
      <c r="F266" s="16"/>
      <c r="G266" s="16"/>
      <c r="H266" s="16"/>
      <c r="I266" s="16"/>
      <c r="J266" s="16"/>
      <c r="K266" s="16"/>
      <c r="L266" s="16"/>
      <c r="M266" s="16"/>
      <c r="N266" s="16"/>
      <c r="O266" s="17"/>
      <c r="Q266" s="33" t="str">
        <f t="shared" si="4"/>
        <v/>
      </c>
    </row>
    <row r="267" spans="1:17">
      <c r="A267" s="42"/>
      <c r="B267" s="43"/>
      <c r="C267" s="43"/>
      <c r="D267" s="44"/>
      <c r="E267" s="41"/>
      <c r="F267" s="16"/>
      <c r="G267" s="16"/>
      <c r="H267" s="16"/>
      <c r="I267" s="16"/>
      <c r="J267" s="16"/>
      <c r="K267" s="16"/>
      <c r="L267" s="16"/>
      <c r="M267" s="16"/>
      <c r="N267" s="16"/>
      <c r="O267" s="17"/>
      <c r="Q267" s="33" t="str">
        <f t="shared" si="4"/>
        <v/>
      </c>
    </row>
    <row r="268" spans="1:17">
      <c r="A268" s="42"/>
      <c r="B268" s="43"/>
      <c r="C268" s="43"/>
      <c r="D268" s="44"/>
      <c r="E268" s="41"/>
      <c r="F268" s="16"/>
      <c r="G268" s="16"/>
      <c r="H268" s="16"/>
      <c r="I268" s="16"/>
      <c r="J268" s="16"/>
      <c r="K268" s="16"/>
      <c r="L268" s="16"/>
      <c r="M268" s="16"/>
      <c r="N268" s="16"/>
      <c r="O268" s="17"/>
      <c r="Q268" s="33" t="str">
        <f t="shared" si="4"/>
        <v/>
      </c>
    </row>
    <row r="269" spans="1:17">
      <c r="A269" s="42"/>
      <c r="B269" s="43"/>
      <c r="C269" s="43"/>
      <c r="D269" s="44"/>
      <c r="E269" s="41"/>
      <c r="F269" s="16"/>
      <c r="G269" s="16"/>
      <c r="H269" s="16"/>
      <c r="I269" s="16"/>
      <c r="J269" s="16"/>
      <c r="K269" s="16"/>
      <c r="L269" s="16"/>
      <c r="M269" s="16"/>
      <c r="N269" s="16"/>
      <c r="O269" s="17"/>
      <c r="Q269" s="33" t="str">
        <f t="shared" si="4"/>
        <v/>
      </c>
    </row>
    <row r="270" spans="1:17">
      <c r="A270" s="42"/>
      <c r="B270" s="43"/>
      <c r="C270" s="43"/>
      <c r="D270" s="44"/>
      <c r="E270" s="41"/>
      <c r="F270" s="16"/>
      <c r="G270" s="16"/>
      <c r="H270" s="16"/>
      <c r="I270" s="16"/>
      <c r="J270" s="16"/>
      <c r="K270" s="16"/>
      <c r="L270" s="16"/>
      <c r="M270" s="16"/>
      <c r="N270" s="16"/>
      <c r="O270" s="17"/>
      <c r="Q270" s="33" t="str">
        <f t="shared" si="4"/>
        <v/>
      </c>
    </row>
    <row r="271" spans="1:17">
      <c r="A271" s="42"/>
      <c r="B271" s="43"/>
      <c r="C271" s="43"/>
      <c r="D271" s="44"/>
      <c r="E271" s="41"/>
      <c r="F271" s="16"/>
      <c r="G271" s="16"/>
      <c r="H271" s="16"/>
      <c r="I271" s="16"/>
      <c r="J271" s="16"/>
      <c r="K271" s="16"/>
      <c r="L271" s="16"/>
      <c r="M271" s="16"/>
      <c r="N271" s="16"/>
      <c r="O271" s="17"/>
      <c r="Q271" s="33" t="str">
        <f t="shared" si="4"/>
        <v/>
      </c>
    </row>
    <row r="272" spans="1:17">
      <c r="A272" s="42"/>
      <c r="B272" s="43"/>
      <c r="C272" s="43"/>
      <c r="D272" s="44"/>
      <c r="E272" s="41"/>
      <c r="F272" s="16"/>
      <c r="G272" s="16"/>
      <c r="H272" s="16"/>
      <c r="I272" s="16"/>
      <c r="J272" s="16"/>
      <c r="K272" s="16"/>
      <c r="L272" s="16"/>
      <c r="M272" s="16"/>
      <c r="N272" s="16"/>
      <c r="O272" s="17"/>
      <c r="Q272" s="33" t="str">
        <f t="shared" si="4"/>
        <v/>
      </c>
    </row>
    <row r="273" spans="1:17">
      <c r="A273" s="42"/>
      <c r="B273" s="43"/>
      <c r="C273" s="43"/>
      <c r="D273" s="44"/>
      <c r="E273" s="41"/>
      <c r="F273" s="16"/>
      <c r="G273" s="16"/>
      <c r="H273" s="16"/>
      <c r="I273" s="16"/>
      <c r="J273" s="16"/>
      <c r="K273" s="16"/>
      <c r="L273" s="16"/>
      <c r="M273" s="16"/>
      <c r="N273" s="16"/>
      <c r="O273" s="17"/>
      <c r="Q273" s="33" t="str">
        <f t="shared" si="4"/>
        <v/>
      </c>
    </row>
    <row r="274" spans="1:17">
      <c r="A274" s="42"/>
      <c r="B274" s="43"/>
      <c r="C274" s="43"/>
      <c r="D274" s="44"/>
      <c r="E274" s="41"/>
      <c r="F274" s="16"/>
      <c r="G274" s="16"/>
      <c r="H274" s="16"/>
      <c r="I274" s="16"/>
      <c r="J274" s="16"/>
      <c r="K274" s="16"/>
      <c r="L274" s="16"/>
      <c r="M274" s="16"/>
      <c r="N274" s="16"/>
      <c r="O274" s="17"/>
      <c r="Q274" s="33" t="str">
        <f t="shared" si="4"/>
        <v/>
      </c>
    </row>
    <row r="275" spans="1:17">
      <c r="A275" s="42"/>
      <c r="B275" s="43"/>
      <c r="C275" s="43"/>
      <c r="D275" s="44"/>
      <c r="E275" s="41"/>
      <c r="F275" s="16"/>
      <c r="G275" s="16"/>
      <c r="H275" s="16"/>
      <c r="I275" s="16"/>
      <c r="J275" s="16"/>
      <c r="K275" s="16"/>
      <c r="L275" s="16"/>
      <c r="M275" s="16"/>
      <c r="N275" s="16"/>
      <c r="O275" s="17"/>
      <c r="Q275" s="33" t="str">
        <f t="shared" si="4"/>
        <v/>
      </c>
    </row>
    <row r="276" spans="1:17">
      <c r="A276" s="42"/>
      <c r="B276" s="43"/>
      <c r="C276" s="43"/>
      <c r="D276" s="44"/>
      <c r="E276" s="41"/>
      <c r="F276" s="16"/>
      <c r="G276" s="16"/>
      <c r="H276" s="16"/>
      <c r="I276" s="16"/>
      <c r="J276" s="16"/>
      <c r="K276" s="16"/>
      <c r="L276" s="16"/>
      <c r="M276" s="16"/>
      <c r="N276" s="16"/>
      <c r="O276" s="17"/>
      <c r="Q276" s="33" t="str">
        <f t="shared" si="4"/>
        <v/>
      </c>
    </row>
    <row r="277" spans="1:17">
      <c r="A277" s="42"/>
      <c r="B277" s="43"/>
      <c r="C277" s="43"/>
      <c r="D277" s="44"/>
      <c r="E277" s="41"/>
      <c r="F277" s="16"/>
      <c r="G277" s="16"/>
      <c r="H277" s="16"/>
      <c r="I277" s="16"/>
      <c r="J277" s="16"/>
      <c r="K277" s="16"/>
      <c r="L277" s="16"/>
      <c r="M277" s="16"/>
      <c r="N277" s="16"/>
      <c r="O277" s="17"/>
      <c r="Q277" s="33" t="str">
        <f t="shared" si="4"/>
        <v/>
      </c>
    </row>
    <row r="278" spans="1:17">
      <c r="A278" s="42"/>
      <c r="B278" s="43"/>
      <c r="C278" s="43"/>
      <c r="D278" s="44"/>
      <c r="E278" s="41"/>
      <c r="F278" s="16"/>
      <c r="G278" s="16"/>
      <c r="H278" s="16"/>
      <c r="I278" s="16"/>
      <c r="J278" s="16"/>
      <c r="K278" s="16"/>
      <c r="L278" s="16"/>
      <c r="M278" s="16"/>
      <c r="N278" s="16"/>
      <c r="O278" s="17"/>
      <c r="Q278" s="33" t="str">
        <f t="shared" si="4"/>
        <v/>
      </c>
    </row>
    <row r="279" spans="1:17">
      <c r="A279" s="42"/>
      <c r="B279" s="43"/>
      <c r="C279" s="43"/>
      <c r="D279" s="44"/>
      <c r="E279" s="41"/>
      <c r="F279" s="16"/>
      <c r="G279" s="16"/>
      <c r="H279" s="16"/>
      <c r="I279" s="16"/>
      <c r="J279" s="16"/>
      <c r="K279" s="16"/>
      <c r="L279" s="16"/>
      <c r="M279" s="16"/>
      <c r="N279" s="16"/>
      <c r="O279" s="17"/>
      <c r="Q279" s="33" t="str">
        <f t="shared" si="4"/>
        <v/>
      </c>
    </row>
    <row r="280" spans="1:17">
      <c r="A280" s="42"/>
      <c r="B280" s="43"/>
      <c r="C280" s="43"/>
      <c r="D280" s="44"/>
      <c r="E280" s="41"/>
      <c r="F280" s="16"/>
      <c r="G280" s="16"/>
      <c r="H280" s="16"/>
      <c r="I280" s="16"/>
      <c r="J280" s="16"/>
      <c r="K280" s="16"/>
      <c r="L280" s="16"/>
      <c r="M280" s="16"/>
      <c r="N280" s="16"/>
      <c r="O280" s="17"/>
      <c r="Q280" s="33" t="str">
        <f t="shared" si="4"/>
        <v/>
      </c>
    </row>
    <row r="281" spans="1:17">
      <c r="A281" s="42"/>
      <c r="B281" s="43"/>
      <c r="C281" s="43"/>
      <c r="D281" s="44"/>
      <c r="E281" s="41"/>
      <c r="F281" s="16"/>
      <c r="G281" s="16"/>
      <c r="H281" s="16"/>
      <c r="I281" s="16"/>
      <c r="J281" s="16"/>
      <c r="K281" s="16"/>
      <c r="L281" s="16"/>
      <c r="M281" s="16"/>
      <c r="N281" s="16"/>
      <c r="O281" s="17"/>
      <c r="Q281" s="33" t="str">
        <f t="shared" si="4"/>
        <v/>
      </c>
    </row>
    <row r="282" spans="1:17">
      <c r="A282" s="42"/>
      <c r="B282" s="43"/>
      <c r="C282" s="43"/>
      <c r="D282" s="44"/>
      <c r="E282" s="41"/>
      <c r="F282" s="16"/>
      <c r="G282" s="16"/>
      <c r="H282" s="16"/>
      <c r="I282" s="16"/>
      <c r="J282" s="16"/>
      <c r="K282" s="16"/>
      <c r="L282" s="16"/>
      <c r="M282" s="16"/>
      <c r="N282" s="16"/>
      <c r="O282" s="17"/>
      <c r="Q282" s="33" t="str">
        <f t="shared" si="4"/>
        <v/>
      </c>
    </row>
    <row r="283" spans="1:17">
      <c r="A283" s="42"/>
      <c r="B283" s="43"/>
      <c r="C283" s="43"/>
      <c r="D283" s="44"/>
      <c r="E283" s="41"/>
      <c r="F283" s="16"/>
      <c r="G283" s="16"/>
      <c r="H283" s="16"/>
      <c r="I283" s="16"/>
      <c r="J283" s="16"/>
      <c r="K283" s="16"/>
      <c r="L283" s="16"/>
      <c r="M283" s="16"/>
      <c r="N283" s="16"/>
      <c r="O283" s="17"/>
      <c r="Q283" s="33" t="str">
        <f t="shared" si="4"/>
        <v/>
      </c>
    </row>
    <row r="284" spans="1:17">
      <c r="A284" s="42"/>
      <c r="B284" s="43"/>
      <c r="C284" s="43"/>
      <c r="D284" s="44"/>
      <c r="E284" s="41"/>
      <c r="F284" s="16"/>
      <c r="G284" s="16"/>
      <c r="H284" s="16"/>
      <c r="I284" s="16"/>
      <c r="J284" s="16"/>
      <c r="K284" s="16"/>
      <c r="L284" s="16"/>
      <c r="M284" s="16"/>
      <c r="N284" s="16"/>
      <c r="O284" s="17"/>
      <c r="Q284" s="33" t="str">
        <f t="shared" si="4"/>
        <v/>
      </c>
    </row>
    <row r="285" spans="1:17">
      <c r="A285" s="42"/>
      <c r="B285" s="43"/>
      <c r="C285" s="43"/>
      <c r="D285" s="44"/>
      <c r="E285" s="41"/>
      <c r="F285" s="16"/>
      <c r="G285" s="16"/>
      <c r="H285" s="16"/>
      <c r="I285" s="16"/>
      <c r="J285" s="16"/>
      <c r="K285" s="16"/>
      <c r="L285" s="16"/>
      <c r="M285" s="16"/>
      <c r="N285" s="16"/>
      <c r="O285" s="17"/>
      <c r="Q285" s="33" t="str">
        <f t="shared" si="4"/>
        <v/>
      </c>
    </row>
    <row r="286" spans="1:17">
      <c r="A286" s="42"/>
      <c r="B286" s="43"/>
      <c r="C286" s="43"/>
      <c r="D286" s="44"/>
      <c r="E286" s="41"/>
      <c r="F286" s="16"/>
      <c r="G286" s="16"/>
      <c r="H286" s="16"/>
      <c r="I286" s="16"/>
      <c r="J286" s="16"/>
      <c r="K286" s="16"/>
      <c r="L286" s="16"/>
      <c r="M286" s="16"/>
      <c r="N286" s="16"/>
      <c r="O286" s="17"/>
      <c r="Q286" s="33" t="str">
        <f t="shared" si="4"/>
        <v/>
      </c>
    </row>
    <row r="287" spans="1:17">
      <c r="A287" s="42"/>
      <c r="B287" s="43"/>
      <c r="C287" s="43"/>
      <c r="D287" s="44"/>
      <c r="E287" s="41"/>
      <c r="F287" s="16"/>
      <c r="G287" s="16"/>
      <c r="H287" s="16"/>
      <c r="I287" s="16"/>
      <c r="J287" s="16"/>
      <c r="K287" s="16"/>
      <c r="L287" s="16"/>
      <c r="M287" s="16"/>
      <c r="N287" s="16"/>
      <c r="O287" s="17"/>
      <c r="Q287" s="33" t="str">
        <f t="shared" si="4"/>
        <v/>
      </c>
    </row>
    <row r="288" spans="1:17">
      <c r="A288" s="42"/>
      <c r="B288" s="43"/>
      <c r="C288" s="43"/>
      <c r="D288" s="44"/>
      <c r="E288" s="41"/>
      <c r="F288" s="16"/>
      <c r="G288" s="16"/>
      <c r="H288" s="16"/>
      <c r="I288" s="16"/>
      <c r="J288" s="16"/>
      <c r="K288" s="16"/>
      <c r="L288" s="16"/>
      <c r="M288" s="16"/>
      <c r="N288" s="16"/>
      <c r="O288" s="17"/>
      <c r="Q288" s="33" t="str">
        <f t="shared" si="4"/>
        <v/>
      </c>
    </row>
    <row r="289" spans="1:17">
      <c r="A289" s="42"/>
      <c r="B289" s="43"/>
      <c r="C289" s="43"/>
      <c r="D289" s="44"/>
      <c r="E289" s="41"/>
      <c r="F289" s="16"/>
      <c r="G289" s="16"/>
      <c r="H289" s="16"/>
      <c r="I289" s="16"/>
      <c r="J289" s="16"/>
      <c r="K289" s="16"/>
      <c r="L289" s="16"/>
      <c r="M289" s="16"/>
      <c r="N289" s="16"/>
      <c r="O289" s="17"/>
      <c r="Q289" s="33" t="str">
        <f t="shared" si="4"/>
        <v/>
      </c>
    </row>
    <row r="290" spans="1:17">
      <c r="A290" s="42"/>
      <c r="B290" s="43"/>
      <c r="C290" s="43"/>
      <c r="D290" s="44"/>
      <c r="E290" s="41"/>
      <c r="F290" s="16"/>
      <c r="G290" s="16"/>
      <c r="H290" s="16"/>
      <c r="I290" s="16"/>
      <c r="J290" s="16"/>
      <c r="K290" s="16"/>
      <c r="L290" s="16"/>
      <c r="M290" s="16"/>
      <c r="N290" s="16"/>
      <c r="O290" s="17"/>
      <c r="Q290" s="33" t="str">
        <f t="shared" si="4"/>
        <v/>
      </c>
    </row>
    <row r="291" spans="1:17">
      <c r="A291" s="42"/>
      <c r="B291" s="43"/>
      <c r="C291" s="43"/>
      <c r="D291" s="44"/>
      <c r="E291" s="41"/>
      <c r="F291" s="16"/>
      <c r="G291" s="16"/>
      <c r="H291" s="16"/>
      <c r="I291" s="16"/>
      <c r="J291" s="16"/>
      <c r="K291" s="16"/>
      <c r="L291" s="16"/>
      <c r="M291" s="16"/>
      <c r="N291" s="16"/>
      <c r="O291" s="17"/>
      <c r="Q291" s="33" t="str">
        <f t="shared" si="4"/>
        <v/>
      </c>
    </row>
    <row r="292" spans="1:17">
      <c r="A292" s="42"/>
      <c r="B292" s="43"/>
      <c r="C292" s="43"/>
      <c r="D292" s="44"/>
      <c r="E292" s="41"/>
      <c r="F292" s="16"/>
      <c r="G292" s="16"/>
      <c r="H292" s="16"/>
      <c r="I292" s="16"/>
      <c r="J292" s="16"/>
      <c r="K292" s="16"/>
      <c r="L292" s="16"/>
      <c r="M292" s="16"/>
      <c r="N292" s="16"/>
      <c r="O292" s="17"/>
      <c r="Q292" s="33" t="str">
        <f t="shared" si="4"/>
        <v/>
      </c>
    </row>
    <row r="293" spans="1:17">
      <c r="A293" s="42"/>
      <c r="B293" s="43"/>
      <c r="C293" s="43"/>
      <c r="D293" s="44"/>
      <c r="E293" s="41"/>
      <c r="F293" s="16"/>
      <c r="G293" s="16"/>
      <c r="H293" s="16"/>
      <c r="I293" s="16"/>
      <c r="J293" s="16"/>
      <c r="K293" s="16"/>
      <c r="L293" s="16"/>
      <c r="M293" s="16"/>
      <c r="N293" s="16"/>
      <c r="O293" s="17"/>
      <c r="Q293" s="33" t="str">
        <f t="shared" si="4"/>
        <v/>
      </c>
    </row>
    <row r="294" spans="1:17">
      <c r="A294" s="42"/>
      <c r="B294" s="43"/>
      <c r="C294" s="43"/>
      <c r="D294" s="44"/>
      <c r="E294" s="41"/>
      <c r="F294" s="16"/>
      <c r="G294" s="16"/>
      <c r="H294" s="16"/>
      <c r="I294" s="16"/>
      <c r="J294" s="16"/>
      <c r="K294" s="16"/>
      <c r="L294" s="16"/>
      <c r="M294" s="16"/>
      <c r="N294" s="16"/>
      <c r="O294" s="17"/>
      <c r="Q294" s="33" t="str">
        <f t="shared" si="4"/>
        <v/>
      </c>
    </row>
    <row r="295" spans="1:17">
      <c r="A295" s="42"/>
      <c r="B295" s="43"/>
      <c r="C295" s="43"/>
      <c r="D295" s="44"/>
      <c r="E295" s="41"/>
      <c r="F295" s="16"/>
      <c r="G295" s="16"/>
      <c r="H295" s="16"/>
      <c r="I295" s="16"/>
      <c r="J295" s="16"/>
      <c r="K295" s="16"/>
      <c r="L295" s="16"/>
      <c r="M295" s="16"/>
      <c r="N295" s="16"/>
      <c r="O295" s="17"/>
      <c r="Q295" s="33" t="str">
        <f t="shared" si="4"/>
        <v/>
      </c>
    </row>
    <row r="296" spans="1:17">
      <c r="A296" s="42"/>
      <c r="B296" s="43"/>
      <c r="C296" s="43"/>
      <c r="D296" s="44"/>
      <c r="E296" s="41"/>
      <c r="F296" s="16"/>
      <c r="G296" s="16"/>
      <c r="H296" s="16"/>
      <c r="I296" s="16"/>
      <c r="J296" s="16"/>
      <c r="K296" s="16"/>
      <c r="L296" s="16"/>
      <c r="M296" s="16"/>
      <c r="N296" s="16"/>
      <c r="O296" s="17"/>
      <c r="Q296" s="33" t="str">
        <f t="shared" si="4"/>
        <v/>
      </c>
    </row>
    <row r="297" spans="1:17">
      <c r="A297" s="42"/>
      <c r="B297" s="43"/>
      <c r="C297" s="43"/>
      <c r="D297" s="44"/>
      <c r="E297" s="41"/>
      <c r="F297" s="16"/>
      <c r="G297" s="16"/>
      <c r="H297" s="16"/>
      <c r="I297" s="16"/>
      <c r="J297" s="16"/>
      <c r="K297" s="16"/>
      <c r="L297" s="16"/>
      <c r="M297" s="16"/>
      <c r="N297" s="16"/>
      <c r="O297" s="17"/>
      <c r="Q297" s="33" t="str">
        <f t="shared" si="4"/>
        <v/>
      </c>
    </row>
    <row r="298" spans="1:17">
      <c r="A298" s="42"/>
      <c r="B298" s="43"/>
      <c r="C298" s="43"/>
      <c r="D298" s="44"/>
      <c r="E298" s="41"/>
      <c r="F298" s="16"/>
      <c r="G298" s="16"/>
      <c r="H298" s="16"/>
      <c r="I298" s="16"/>
      <c r="J298" s="16"/>
      <c r="K298" s="16"/>
      <c r="L298" s="16"/>
      <c r="M298" s="16"/>
      <c r="N298" s="16"/>
      <c r="O298" s="17"/>
      <c r="Q298" s="33" t="str">
        <f t="shared" si="4"/>
        <v/>
      </c>
    </row>
    <row r="299" spans="1:17">
      <c r="A299" s="42"/>
      <c r="B299" s="43"/>
      <c r="C299" s="43"/>
      <c r="D299" s="44"/>
      <c r="E299" s="41"/>
      <c r="F299" s="16"/>
      <c r="G299" s="16"/>
      <c r="H299" s="16"/>
      <c r="I299" s="16"/>
      <c r="J299" s="16"/>
      <c r="K299" s="16"/>
      <c r="L299" s="16"/>
      <c r="M299" s="16"/>
      <c r="N299" s="16"/>
      <c r="O299" s="17"/>
      <c r="Q299" s="33" t="str">
        <f t="shared" si="4"/>
        <v/>
      </c>
    </row>
    <row r="300" spans="1:17">
      <c r="A300" s="42"/>
      <c r="B300" s="43"/>
      <c r="C300" s="43"/>
      <c r="D300" s="44"/>
      <c r="E300" s="41"/>
      <c r="F300" s="16"/>
      <c r="G300" s="16"/>
      <c r="H300" s="16"/>
      <c r="I300" s="16"/>
      <c r="J300" s="16"/>
      <c r="K300" s="16"/>
      <c r="L300" s="16"/>
      <c r="M300" s="16"/>
      <c r="N300" s="16"/>
      <c r="O300" s="17"/>
      <c r="Q300" s="33" t="str">
        <f t="shared" si="4"/>
        <v/>
      </c>
    </row>
    <row r="301" spans="1:17">
      <c r="A301" s="42"/>
      <c r="B301" s="43"/>
      <c r="C301" s="43"/>
      <c r="D301" s="44"/>
      <c r="E301" s="41"/>
      <c r="F301" s="16"/>
      <c r="G301" s="16"/>
      <c r="H301" s="16"/>
      <c r="I301" s="16"/>
      <c r="J301" s="16"/>
      <c r="K301" s="16"/>
      <c r="L301" s="16"/>
      <c r="M301" s="16"/>
      <c r="N301" s="16"/>
      <c r="O301" s="17"/>
      <c r="Q301" s="33" t="str">
        <f t="shared" si="4"/>
        <v/>
      </c>
    </row>
    <row r="302" spans="1:17">
      <c r="A302" s="42"/>
      <c r="B302" s="43"/>
      <c r="C302" s="43"/>
      <c r="D302" s="44"/>
      <c r="E302" s="41"/>
      <c r="F302" s="16"/>
      <c r="G302" s="16"/>
      <c r="H302" s="16"/>
      <c r="I302" s="16"/>
      <c r="J302" s="16"/>
      <c r="K302" s="16"/>
      <c r="L302" s="16"/>
      <c r="M302" s="16"/>
      <c r="N302" s="16"/>
      <c r="O302" s="17"/>
      <c r="Q302" s="33" t="str">
        <f t="shared" si="4"/>
        <v/>
      </c>
    </row>
    <row r="303" spans="1:17">
      <c r="A303" s="42"/>
      <c r="B303" s="43"/>
      <c r="C303" s="43"/>
      <c r="D303" s="44"/>
      <c r="E303" s="41"/>
      <c r="F303" s="16"/>
      <c r="G303" s="16"/>
      <c r="H303" s="16"/>
      <c r="I303" s="16"/>
      <c r="J303" s="16"/>
      <c r="K303" s="16"/>
      <c r="L303" s="16"/>
      <c r="M303" s="16"/>
      <c r="N303" s="16"/>
      <c r="O303" s="17"/>
      <c r="Q303" s="33" t="str">
        <f t="shared" si="4"/>
        <v/>
      </c>
    </row>
    <row r="304" spans="1:17">
      <c r="A304" s="42"/>
      <c r="B304" s="43"/>
      <c r="C304" s="43"/>
      <c r="D304" s="44"/>
      <c r="E304" s="41"/>
      <c r="F304" s="16"/>
      <c r="G304" s="16"/>
      <c r="H304" s="16"/>
      <c r="I304" s="16"/>
      <c r="J304" s="16"/>
      <c r="K304" s="16"/>
      <c r="L304" s="16"/>
      <c r="M304" s="16"/>
      <c r="N304" s="16"/>
      <c r="O304" s="17"/>
      <c r="Q304" s="33" t="str">
        <f t="shared" si="4"/>
        <v/>
      </c>
    </row>
    <row r="305" spans="1:17">
      <c r="A305" s="42"/>
      <c r="B305" s="43"/>
      <c r="C305" s="43"/>
      <c r="D305" s="44"/>
      <c r="E305" s="41"/>
      <c r="F305" s="16"/>
      <c r="G305" s="16"/>
      <c r="H305" s="16"/>
      <c r="I305" s="16"/>
      <c r="J305" s="16"/>
      <c r="K305" s="16"/>
      <c r="L305" s="16"/>
      <c r="M305" s="16"/>
      <c r="N305" s="16"/>
      <c r="O305" s="17"/>
      <c r="Q305" s="33" t="str">
        <f t="shared" si="4"/>
        <v/>
      </c>
    </row>
    <row r="306" spans="1:17">
      <c r="A306" s="42"/>
      <c r="B306" s="43"/>
      <c r="C306" s="43"/>
      <c r="D306" s="44"/>
      <c r="E306" s="41"/>
      <c r="F306" s="16"/>
      <c r="G306" s="16"/>
      <c r="H306" s="16"/>
      <c r="I306" s="16"/>
      <c r="J306" s="16"/>
      <c r="K306" s="16"/>
      <c r="L306" s="16"/>
      <c r="M306" s="16"/>
      <c r="N306" s="16"/>
      <c r="O306" s="17"/>
      <c r="Q306" s="33" t="str">
        <f t="shared" si="4"/>
        <v/>
      </c>
    </row>
    <row r="307" spans="1:17">
      <c r="A307" s="42"/>
      <c r="B307" s="43"/>
      <c r="C307" s="43"/>
      <c r="D307" s="44"/>
      <c r="E307" s="41"/>
      <c r="F307" s="16"/>
      <c r="G307" s="16"/>
      <c r="H307" s="16"/>
      <c r="I307" s="16"/>
      <c r="J307" s="16"/>
      <c r="K307" s="16"/>
      <c r="L307" s="16"/>
      <c r="M307" s="16"/>
      <c r="N307" s="16"/>
      <c r="O307" s="17"/>
      <c r="Q307" s="33" t="str">
        <f t="shared" si="4"/>
        <v/>
      </c>
    </row>
    <row r="308" spans="1:17">
      <c r="A308" s="42"/>
      <c r="B308" s="43"/>
      <c r="C308" s="43"/>
      <c r="D308" s="44"/>
      <c r="E308" s="41"/>
      <c r="F308" s="16"/>
      <c r="G308" s="16"/>
      <c r="H308" s="16"/>
      <c r="I308" s="16"/>
      <c r="J308" s="16"/>
      <c r="K308" s="16"/>
      <c r="L308" s="16"/>
      <c r="M308" s="16"/>
      <c r="N308" s="16"/>
      <c r="O308" s="17"/>
      <c r="Q308" s="33" t="str">
        <f t="shared" si="4"/>
        <v/>
      </c>
    </row>
    <row r="309" spans="1:17">
      <c r="A309" s="42"/>
      <c r="B309" s="43"/>
      <c r="C309" s="43"/>
      <c r="D309" s="44"/>
      <c r="E309" s="41"/>
      <c r="F309" s="16"/>
      <c r="G309" s="16"/>
      <c r="H309" s="16"/>
      <c r="I309" s="16"/>
      <c r="J309" s="16"/>
      <c r="K309" s="16"/>
      <c r="L309" s="16"/>
      <c r="M309" s="16"/>
      <c r="N309" s="16"/>
      <c r="O309" s="17"/>
      <c r="Q309" s="33" t="str">
        <f t="shared" si="4"/>
        <v/>
      </c>
    </row>
    <row r="310" spans="1:17">
      <c r="A310" s="42"/>
      <c r="B310" s="43"/>
      <c r="C310" s="43"/>
      <c r="D310" s="44"/>
      <c r="E310" s="41"/>
      <c r="F310" s="16"/>
      <c r="G310" s="16"/>
      <c r="H310" s="16"/>
      <c r="I310" s="16"/>
      <c r="J310" s="16"/>
      <c r="K310" s="16"/>
      <c r="L310" s="16"/>
      <c r="M310" s="16"/>
      <c r="N310" s="16"/>
      <c r="O310" s="17"/>
      <c r="Q310" s="33" t="str">
        <f t="shared" si="4"/>
        <v/>
      </c>
    </row>
    <row r="311" spans="1:17">
      <c r="A311" s="42"/>
      <c r="B311" s="43"/>
      <c r="C311" s="43"/>
      <c r="D311" s="44"/>
      <c r="E311" s="41"/>
      <c r="F311" s="16"/>
      <c r="G311" s="16"/>
      <c r="H311" s="16"/>
      <c r="I311" s="16"/>
      <c r="J311" s="16"/>
      <c r="K311" s="16"/>
      <c r="L311" s="16"/>
      <c r="M311" s="16"/>
      <c r="N311" s="16"/>
      <c r="O311" s="17"/>
      <c r="Q311" s="33" t="str">
        <f t="shared" si="4"/>
        <v/>
      </c>
    </row>
    <row r="312" spans="1:17">
      <c r="A312" s="42"/>
      <c r="B312" s="43"/>
      <c r="C312" s="43"/>
      <c r="D312" s="44"/>
      <c r="E312" s="41"/>
      <c r="F312" s="16"/>
      <c r="G312" s="16"/>
      <c r="H312" s="16"/>
      <c r="I312" s="16"/>
      <c r="J312" s="16"/>
      <c r="K312" s="16"/>
      <c r="L312" s="16"/>
      <c r="M312" s="16"/>
      <c r="N312" s="16"/>
      <c r="O312" s="17"/>
      <c r="Q312" s="33" t="str">
        <f t="shared" si="4"/>
        <v/>
      </c>
    </row>
    <row r="313" spans="1:17">
      <c r="A313" s="42"/>
      <c r="B313" s="43"/>
      <c r="C313" s="43"/>
      <c r="D313" s="44"/>
      <c r="E313" s="41"/>
      <c r="F313" s="16"/>
      <c r="G313" s="16"/>
      <c r="H313" s="16"/>
      <c r="I313" s="16"/>
      <c r="J313" s="16"/>
      <c r="K313" s="16"/>
      <c r="L313" s="16"/>
      <c r="M313" s="16"/>
      <c r="N313" s="16"/>
      <c r="O313" s="17"/>
      <c r="Q313" s="33" t="str">
        <f t="shared" si="4"/>
        <v/>
      </c>
    </row>
    <row r="314" spans="1:17">
      <c r="A314" s="42"/>
      <c r="B314" s="43"/>
      <c r="C314" s="43"/>
      <c r="D314" s="44"/>
      <c r="E314" s="41"/>
      <c r="F314" s="16"/>
      <c r="G314" s="16"/>
      <c r="H314" s="16"/>
      <c r="I314" s="16"/>
      <c r="J314" s="16"/>
      <c r="K314" s="16"/>
      <c r="L314" s="16"/>
      <c r="M314" s="16"/>
      <c r="N314" s="16"/>
      <c r="O314" s="17"/>
      <c r="Q314" s="33" t="str">
        <f t="shared" si="4"/>
        <v/>
      </c>
    </row>
    <row r="315" spans="1:17">
      <c r="A315" s="42"/>
      <c r="B315" s="43"/>
      <c r="C315" s="43"/>
      <c r="D315" s="44"/>
      <c r="E315" s="41"/>
      <c r="F315" s="16"/>
      <c r="G315" s="16"/>
      <c r="H315" s="16"/>
      <c r="I315" s="16"/>
      <c r="J315" s="16"/>
      <c r="K315" s="16"/>
      <c r="L315" s="16"/>
      <c r="M315" s="16"/>
      <c r="N315" s="16"/>
      <c r="O315" s="17"/>
      <c r="Q315" s="33" t="str">
        <f t="shared" si="4"/>
        <v/>
      </c>
    </row>
    <row r="316" spans="1:17">
      <c r="A316" s="42"/>
      <c r="B316" s="43"/>
      <c r="C316" s="43"/>
      <c r="D316" s="44"/>
      <c r="E316" s="41"/>
      <c r="F316" s="16"/>
      <c r="G316" s="16"/>
      <c r="H316" s="16"/>
      <c r="I316" s="16"/>
      <c r="J316" s="16"/>
      <c r="K316" s="16"/>
      <c r="L316" s="16"/>
      <c r="M316" s="16"/>
      <c r="N316" s="16"/>
      <c r="O316" s="17"/>
      <c r="Q316" s="33" t="str">
        <f t="shared" si="4"/>
        <v/>
      </c>
    </row>
    <row r="317" spans="1:17">
      <c r="A317" s="42"/>
      <c r="B317" s="43"/>
      <c r="C317" s="43"/>
      <c r="D317" s="44"/>
      <c r="E317" s="41"/>
      <c r="F317" s="16"/>
      <c r="G317" s="16"/>
      <c r="H317" s="16"/>
      <c r="I317" s="16"/>
      <c r="J317" s="16"/>
      <c r="K317" s="16"/>
      <c r="L317" s="16"/>
      <c r="M317" s="16"/>
      <c r="N317" s="16"/>
      <c r="O317" s="17"/>
      <c r="Q317" s="33" t="str">
        <f t="shared" si="4"/>
        <v/>
      </c>
    </row>
    <row r="318" spans="1:17">
      <c r="A318" s="42"/>
      <c r="B318" s="43"/>
      <c r="C318" s="43"/>
      <c r="D318" s="44"/>
      <c r="E318" s="41"/>
      <c r="F318" s="16"/>
      <c r="G318" s="16"/>
      <c r="H318" s="16"/>
      <c r="I318" s="16"/>
      <c r="J318" s="16"/>
      <c r="K318" s="16"/>
      <c r="L318" s="16"/>
      <c r="M318" s="16"/>
      <c r="N318" s="16"/>
      <c r="O318" s="17"/>
      <c r="Q318" s="33" t="str">
        <f t="shared" si="4"/>
        <v/>
      </c>
    </row>
    <row r="319" spans="1:17">
      <c r="A319" s="42"/>
      <c r="B319" s="43"/>
      <c r="C319" s="43"/>
      <c r="D319" s="44"/>
      <c r="E319" s="41"/>
      <c r="F319" s="16"/>
      <c r="G319" s="16"/>
      <c r="H319" s="16"/>
      <c r="I319" s="16"/>
      <c r="J319" s="16"/>
      <c r="K319" s="16"/>
      <c r="L319" s="16"/>
      <c r="M319" s="16"/>
      <c r="N319" s="16"/>
      <c r="O319" s="17"/>
      <c r="Q319" s="33" t="str">
        <f t="shared" si="4"/>
        <v/>
      </c>
    </row>
    <row r="320" spans="1:17">
      <c r="A320" s="42"/>
      <c r="B320" s="43"/>
      <c r="C320" s="43"/>
      <c r="D320" s="44"/>
      <c r="E320" s="41"/>
      <c r="F320" s="16"/>
      <c r="G320" s="16"/>
      <c r="H320" s="16"/>
      <c r="I320" s="16"/>
      <c r="J320" s="16"/>
      <c r="K320" s="16"/>
      <c r="L320" s="16"/>
      <c r="M320" s="16"/>
      <c r="N320" s="16"/>
      <c r="O320" s="17"/>
      <c r="Q320" s="33" t="str">
        <f t="shared" si="4"/>
        <v/>
      </c>
    </row>
    <row r="321" spans="1:17">
      <c r="A321" s="42"/>
      <c r="B321" s="43"/>
      <c r="C321" s="43"/>
      <c r="D321" s="44"/>
      <c r="E321" s="41"/>
      <c r="F321" s="16"/>
      <c r="G321" s="16"/>
      <c r="H321" s="16"/>
      <c r="I321" s="16"/>
      <c r="J321" s="16"/>
      <c r="K321" s="16"/>
      <c r="L321" s="16"/>
      <c r="M321" s="16"/>
      <c r="N321" s="16"/>
      <c r="O321" s="17"/>
      <c r="Q321" s="33" t="str">
        <f t="shared" si="4"/>
        <v/>
      </c>
    </row>
    <row r="322" spans="1:17">
      <c r="A322" s="42"/>
      <c r="B322" s="43"/>
      <c r="C322" s="43"/>
      <c r="D322" s="44"/>
      <c r="E322" s="41"/>
      <c r="F322" s="16"/>
      <c r="G322" s="16"/>
      <c r="H322" s="16"/>
      <c r="I322" s="16"/>
      <c r="J322" s="16"/>
      <c r="K322" s="16"/>
      <c r="L322" s="16"/>
      <c r="M322" s="16"/>
      <c r="N322" s="16"/>
      <c r="O322" s="17"/>
      <c r="Q322" s="33" t="str">
        <f t="shared" si="4"/>
        <v/>
      </c>
    </row>
    <row r="323" spans="1:17">
      <c r="A323" s="42"/>
      <c r="B323" s="43"/>
      <c r="C323" s="43"/>
      <c r="D323" s="44"/>
      <c r="E323" s="41"/>
      <c r="F323" s="16"/>
      <c r="G323" s="16"/>
      <c r="H323" s="16"/>
      <c r="I323" s="16"/>
      <c r="J323" s="16"/>
      <c r="K323" s="16"/>
      <c r="L323" s="16"/>
      <c r="M323" s="16"/>
      <c r="N323" s="16"/>
      <c r="O323" s="17"/>
      <c r="Q323" s="33" t="str">
        <f t="shared" si="4"/>
        <v/>
      </c>
    </row>
    <row r="324" spans="1:17">
      <c r="A324" s="42"/>
      <c r="B324" s="43"/>
      <c r="C324" s="43"/>
      <c r="D324" s="44"/>
      <c r="E324" s="41"/>
      <c r="F324" s="16"/>
      <c r="G324" s="16"/>
      <c r="H324" s="16"/>
      <c r="I324" s="16"/>
      <c r="J324" s="16"/>
      <c r="K324" s="16"/>
      <c r="L324" s="16"/>
      <c r="M324" s="16"/>
      <c r="N324" s="16"/>
      <c r="O324" s="17"/>
      <c r="Q324" s="33" t="str">
        <f t="shared" si="4"/>
        <v/>
      </c>
    </row>
    <row r="325" spans="1:17">
      <c r="A325" s="42"/>
      <c r="B325" s="43"/>
      <c r="C325" s="43"/>
      <c r="D325" s="44"/>
      <c r="E325" s="41"/>
      <c r="F325" s="16"/>
      <c r="G325" s="16"/>
      <c r="H325" s="16"/>
      <c r="I325" s="16"/>
      <c r="J325" s="16"/>
      <c r="K325" s="16"/>
      <c r="L325" s="16"/>
      <c r="M325" s="16"/>
      <c r="N325" s="16"/>
      <c r="O325" s="17"/>
      <c r="Q325" s="33" t="str">
        <f t="shared" si="4"/>
        <v/>
      </c>
    </row>
    <row r="326" spans="1:17">
      <c r="A326" s="42"/>
      <c r="B326" s="43"/>
      <c r="C326" s="43"/>
      <c r="D326" s="44"/>
      <c r="E326" s="41"/>
      <c r="F326" s="16"/>
      <c r="G326" s="16"/>
      <c r="H326" s="16"/>
      <c r="I326" s="16"/>
      <c r="J326" s="16"/>
      <c r="K326" s="16"/>
      <c r="L326" s="16"/>
      <c r="M326" s="16"/>
      <c r="N326" s="16"/>
      <c r="O326" s="17"/>
      <c r="Q326" s="33" t="str">
        <f t="shared" si="4"/>
        <v/>
      </c>
    </row>
    <row r="327" spans="1:17">
      <c r="A327" s="42"/>
      <c r="B327" s="43"/>
      <c r="C327" s="43"/>
      <c r="D327" s="44"/>
      <c r="E327" s="41"/>
      <c r="F327" s="16"/>
      <c r="G327" s="16"/>
      <c r="H327" s="16"/>
      <c r="I327" s="16"/>
      <c r="J327" s="16"/>
      <c r="K327" s="16"/>
      <c r="L327" s="16"/>
      <c r="M327" s="16"/>
      <c r="N327" s="16"/>
      <c r="O327" s="17"/>
      <c r="Q327" s="33" t="str">
        <f t="shared" si="4"/>
        <v/>
      </c>
    </row>
    <row r="328" spans="1:17">
      <c r="A328" s="42"/>
      <c r="B328" s="43"/>
      <c r="C328" s="43"/>
      <c r="D328" s="44"/>
      <c r="E328" s="41"/>
      <c r="F328" s="16"/>
      <c r="G328" s="16"/>
      <c r="H328" s="16"/>
      <c r="I328" s="16"/>
      <c r="J328" s="16"/>
      <c r="K328" s="16"/>
      <c r="L328" s="16"/>
      <c r="M328" s="16"/>
      <c r="N328" s="16"/>
      <c r="O328" s="17"/>
      <c r="Q328" s="33" t="str">
        <f t="shared" si="4"/>
        <v/>
      </c>
    </row>
    <row r="329" spans="1:17">
      <c r="A329" s="42"/>
      <c r="B329" s="43"/>
      <c r="C329" s="43"/>
      <c r="D329" s="44"/>
      <c r="E329" s="41"/>
      <c r="F329" s="16"/>
      <c r="G329" s="16"/>
      <c r="H329" s="16"/>
      <c r="I329" s="16"/>
      <c r="J329" s="16"/>
      <c r="K329" s="16"/>
      <c r="L329" s="16"/>
      <c r="M329" s="16"/>
      <c r="N329" s="16"/>
      <c r="O329" s="17"/>
      <c r="Q329" s="33" t="str">
        <f t="shared" ref="Q329:Q392" si="5">IF(COUNTA(E329:O329)=0,"",_xlfn.CONCAT(,
IF(NOT(N329 = (SUM(E329, F329, H329, J329:M329) - SUM(G329, I329))),
" Error: Position at the end of the period is not equal to: position at the beginning of the period+purchases-sales+operational result-declared dividend+exchange rate changes+price changes+other changes+rectifications.",
""),
IF(AND(OR(ABS($F329)&gt;3000000000,ABS($G329)&gt;3000000000),
    ISBLANK($O329)),
" Warning: An explanation in column O must be completed for transactions of more than EUR 3 billion or less than EUR-3 billion.",
""),
IF(AND(NOT(ISBLANK($E329)),$E329&lt;0),
" Warning: Position at the beginning of the period is usually a positive amount,please check whether the reported negative amount is correct.",
""),
IF(AND(NOT(ISBLANK($N329)),$N329&lt;0),
" Warning: Position at the end of the period is usually a positive amount,please check whether the reported negative amount is correct.",
""),
IF(AND(NOT(ISBLANK($I329)),$I329&lt;0),
" Error: Dividend declared(gross)cannot be negative",
"")))</f>
        <v/>
      </c>
    </row>
    <row r="330" spans="1:17">
      <c r="A330" s="42"/>
      <c r="B330" s="43"/>
      <c r="C330" s="43"/>
      <c r="D330" s="44"/>
      <c r="E330" s="41"/>
      <c r="F330" s="16"/>
      <c r="G330" s="16"/>
      <c r="H330" s="16"/>
      <c r="I330" s="16"/>
      <c r="J330" s="16"/>
      <c r="K330" s="16"/>
      <c r="L330" s="16"/>
      <c r="M330" s="16"/>
      <c r="N330" s="16"/>
      <c r="O330" s="17"/>
      <c r="Q330" s="33" t="str">
        <f t="shared" si="5"/>
        <v/>
      </c>
    </row>
    <row r="331" spans="1:17">
      <c r="A331" s="42"/>
      <c r="B331" s="43"/>
      <c r="C331" s="43"/>
      <c r="D331" s="44"/>
      <c r="E331" s="41"/>
      <c r="F331" s="16"/>
      <c r="G331" s="16"/>
      <c r="H331" s="16"/>
      <c r="I331" s="16"/>
      <c r="J331" s="16"/>
      <c r="K331" s="16"/>
      <c r="L331" s="16"/>
      <c r="M331" s="16"/>
      <c r="N331" s="16"/>
      <c r="O331" s="17"/>
      <c r="Q331" s="33" t="str">
        <f t="shared" si="5"/>
        <v/>
      </c>
    </row>
    <row r="332" spans="1:17">
      <c r="A332" s="42"/>
      <c r="B332" s="43"/>
      <c r="C332" s="43"/>
      <c r="D332" s="44"/>
      <c r="E332" s="41"/>
      <c r="F332" s="16"/>
      <c r="G332" s="16"/>
      <c r="H332" s="16"/>
      <c r="I332" s="16"/>
      <c r="J332" s="16"/>
      <c r="K332" s="16"/>
      <c r="L332" s="16"/>
      <c r="M332" s="16"/>
      <c r="N332" s="16"/>
      <c r="O332" s="17"/>
      <c r="Q332" s="33" t="str">
        <f t="shared" si="5"/>
        <v/>
      </c>
    </row>
    <row r="333" spans="1:17">
      <c r="A333" s="42"/>
      <c r="B333" s="43"/>
      <c r="C333" s="43"/>
      <c r="D333" s="44"/>
      <c r="E333" s="41"/>
      <c r="F333" s="16"/>
      <c r="G333" s="16"/>
      <c r="H333" s="16"/>
      <c r="I333" s="16"/>
      <c r="J333" s="16"/>
      <c r="K333" s="16"/>
      <c r="L333" s="16"/>
      <c r="M333" s="16"/>
      <c r="N333" s="16"/>
      <c r="O333" s="17"/>
      <c r="Q333" s="33" t="str">
        <f t="shared" si="5"/>
        <v/>
      </c>
    </row>
    <row r="334" spans="1:17">
      <c r="A334" s="42"/>
      <c r="B334" s="43"/>
      <c r="C334" s="43"/>
      <c r="D334" s="44"/>
      <c r="E334" s="41"/>
      <c r="F334" s="16"/>
      <c r="G334" s="16"/>
      <c r="H334" s="16"/>
      <c r="I334" s="16"/>
      <c r="J334" s="16"/>
      <c r="K334" s="16"/>
      <c r="L334" s="16"/>
      <c r="M334" s="16"/>
      <c r="N334" s="16"/>
      <c r="O334" s="17"/>
      <c r="Q334" s="33" t="str">
        <f t="shared" si="5"/>
        <v/>
      </c>
    </row>
    <row r="335" spans="1:17">
      <c r="A335" s="42"/>
      <c r="B335" s="43"/>
      <c r="C335" s="43"/>
      <c r="D335" s="44"/>
      <c r="E335" s="41"/>
      <c r="F335" s="16"/>
      <c r="G335" s="16"/>
      <c r="H335" s="16"/>
      <c r="I335" s="16"/>
      <c r="J335" s="16"/>
      <c r="K335" s="16"/>
      <c r="L335" s="16"/>
      <c r="M335" s="16"/>
      <c r="N335" s="16"/>
      <c r="O335" s="17"/>
      <c r="Q335" s="33" t="str">
        <f t="shared" si="5"/>
        <v/>
      </c>
    </row>
    <row r="336" spans="1:17">
      <c r="A336" s="42"/>
      <c r="B336" s="43"/>
      <c r="C336" s="43"/>
      <c r="D336" s="44"/>
      <c r="E336" s="41"/>
      <c r="F336" s="16"/>
      <c r="G336" s="16"/>
      <c r="H336" s="16"/>
      <c r="I336" s="16"/>
      <c r="J336" s="16"/>
      <c r="K336" s="16"/>
      <c r="L336" s="16"/>
      <c r="M336" s="16"/>
      <c r="N336" s="16"/>
      <c r="O336" s="17"/>
      <c r="Q336" s="33" t="str">
        <f t="shared" si="5"/>
        <v/>
      </c>
    </row>
    <row r="337" spans="1:17">
      <c r="A337" s="42"/>
      <c r="B337" s="43"/>
      <c r="C337" s="43"/>
      <c r="D337" s="44"/>
      <c r="E337" s="41"/>
      <c r="F337" s="16"/>
      <c r="G337" s="16"/>
      <c r="H337" s="16"/>
      <c r="I337" s="16"/>
      <c r="J337" s="16"/>
      <c r="K337" s="16"/>
      <c r="L337" s="16"/>
      <c r="M337" s="16"/>
      <c r="N337" s="16"/>
      <c r="O337" s="17"/>
      <c r="Q337" s="33" t="str">
        <f t="shared" si="5"/>
        <v/>
      </c>
    </row>
    <row r="338" spans="1:17">
      <c r="A338" s="42"/>
      <c r="B338" s="43"/>
      <c r="C338" s="43"/>
      <c r="D338" s="44"/>
      <c r="E338" s="41"/>
      <c r="F338" s="16"/>
      <c r="G338" s="16"/>
      <c r="H338" s="16"/>
      <c r="I338" s="16"/>
      <c r="J338" s="16"/>
      <c r="K338" s="16"/>
      <c r="L338" s="16"/>
      <c r="M338" s="16"/>
      <c r="N338" s="16"/>
      <c r="O338" s="17"/>
      <c r="Q338" s="33" t="str">
        <f t="shared" si="5"/>
        <v/>
      </c>
    </row>
    <row r="339" spans="1:17">
      <c r="A339" s="42"/>
      <c r="B339" s="43"/>
      <c r="C339" s="43"/>
      <c r="D339" s="44"/>
      <c r="E339" s="41"/>
      <c r="F339" s="16"/>
      <c r="G339" s="16"/>
      <c r="H339" s="16"/>
      <c r="I339" s="16"/>
      <c r="J339" s="16"/>
      <c r="K339" s="16"/>
      <c r="L339" s="16"/>
      <c r="M339" s="16"/>
      <c r="N339" s="16"/>
      <c r="O339" s="17"/>
      <c r="Q339" s="33" t="str">
        <f t="shared" si="5"/>
        <v/>
      </c>
    </row>
    <row r="340" spans="1:17">
      <c r="A340" s="42"/>
      <c r="B340" s="43"/>
      <c r="C340" s="43"/>
      <c r="D340" s="44"/>
      <c r="E340" s="41"/>
      <c r="F340" s="16"/>
      <c r="G340" s="16"/>
      <c r="H340" s="16"/>
      <c r="I340" s="16"/>
      <c r="J340" s="16"/>
      <c r="K340" s="16"/>
      <c r="L340" s="16"/>
      <c r="M340" s="16"/>
      <c r="N340" s="16"/>
      <c r="O340" s="17"/>
      <c r="Q340" s="33" t="str">
        <f t="shared" si="5"/>
        <v/>
      </c>
    </row>
    <row r="341" spans="1:17">
      <c r="A341" s="42"/>
      <c r="B341" s="43"/>
      <c r="C341" s="43"/>
      <c r="D341" s="44"/>
      <c r="E341" s="41"/>
      <c r="F341" s="16"/>
      <c r="G341" s="16"/>
      <c r="H341" s="16"/>
      <c r="I341" s="16"/>
      <c r="J341" s="16"/>
      <c r="K341" s="16"/>
      <c r="L341" s="16"/>
      <c r="M341" s="16"/>
      <c r="N341" s="16"/>
      <c r="O341" s="17"/>
      <c r="Q341" s="33" t="str">
        <f t="shared" si="5"/>
        <v/>
      </c>
    </row>
    <row r="342" spans="1:17">
      <c r="A342" s="42"/>
      <c r="B342" s="43"/>
      <c r="C342" s="43"/>
      <c r="D342" s="44"/>
      <c r="E342" s="41"/>
      <c r="F342" s="16"/>
      <c r="G342" s="16"/>
      <c r="H342" s="16"/>
      <c r="I342" s="16"/>
      <c r="J342" s="16"/>
      <c r="K342" s="16"/>
      <c r="L342" s="16"/>
      <c r="M342" s="16"/>
      <c r="N342" s="16"/>
      <c r="O342" s="17"/>
      <c r="Q342" s="33" t="str">
        <f t="shared" si="5"/>
        <v/>
      </c>
    </row>
    <row r="343" spans="1:17">
      <c r="A343" s="42"/>
      <c r="B343" s="43"/>
      <c r="C343" s="43"/>
      <c r="D343" s="44"/>
      <c r="E343" s="41"/>
      <c r="F343" s="16"/>
      <c r="G343" s="16"/>
      <c r="H343" s="16"/>
      <c r="I343" s="16"/>
      <c r="J343" s="16"/>
      <c r="K343" s="16"/>
      <c r="L343" s="16"/>
      <c r="M343" s="16"/>
      <c r="N343" s="16"/>
      <c r="O343" s="17"/>
      <c r="Q343" s="33" t="str">
        <f t="shared" si="5"/>
        <v/>
      </c>
    </row>
    <row r="344" spans="1:17">
      <c r="A344" s="42"/>
      <c r="B344" s="43"/>
      <c r="C344" s="43"/>
      <c r="D344" s="44"/>
      <c r="E344" s="41"/>
      <c r="F344" s="16"/>
      <c r="G344" s="16"/>
      <c r="H344" s="16"/>
      <c r="I344" s="16"/>
      <c r="J344" s="16"/>
      <c r="K344" s="16"/>
      <c r="L344" s="16"/>
      <c r="M344" s="16"/>
      <c r="N344" s="16"/>
      <c r="O344" s="17"/>
      <c r="Q344" s="33" t="str">
        <f t="shared" si="5"/>
        <v/>
      </c>
    </row>
    <row r="345" spans="1:17">
      <c r="A345" s="42"/>
      <c r="B345" s="43"/>
      <c r="C345" s="43"/>
      <c r="D345" s="44"/>
      <c r="E345" s="41"/>
      <c r="F345" s="16"/>
      <c r="G345" s="16"/>
      <c r="H345" s="16"/>
      <c r="I345" s="16"/>
      <c r="J345" s="16"/>
      <c r="K345" s="16"/>
      <c r="L345" s="16"/>
      <c r="M345" s="16"/>
      <c r="N345" s="16"/>
      <c r="O345" s="17"/>
      <c r="Q345" s="33" t="str">
        <f t="shared" si="5"/>
        <v/>
      </c>
    </row>
    <row r="346" spans="1:17">
      <c r="A346" s="42"/>
      <c r="B346" s="43"/>
      <c r="C346" s="43"/>
      <c r="D346" s="44"/>
      <c r="E346" s="41"/>
      <c r="F346" s="16"/>
      <c r="G346" s="16"/>
      <c r="H346" s="16"/>
      <c r="I346" s="16"/>
      <c r="J346" s="16"/>
      <c r="K346" s="16"/>
      <c r="L346" s="16"/>
      <c r="M346" s="16"/>
      <c r="N346" s="16"/>
      <c r="O346" s="17"/>
      <c r="Q346" s="33" t="str">
        <f t="shared" si="5"/>
        <v/>
      </c>
    </row>
    <row r="347" spans="1:17">
      <c r="A347" s="42"/>
      <c r="B347" s="43"/>
      <c r="C347" s="43"/>
      <c r="D347" s="44"/>
      <c r="E347" s="41"/>
      <c r="F347" s="16"/>
      <c r="G347" s="16"/>
      <c r="H347" s="16"/>
      <c r="I347" s="16"/>
      <c r="J347" s="16"/>
      <c r="K347" s="16"/>
      <c r="L347" s="16"/>
      <c r="M347" s="16"/>
      <c r="N347" s="16"/>
      <c r="O347" s="17"/>
      <c r="Q347" s="33" t="str">
        <f t="shared" si="5"/>
        <v/>
      </c>
    </row>
    <row r="348" spans="1:17">
      <c r="A348" s="42"/>
      <c r="B348" s="43"/>
      <c r="C348" s="43"/>
      <c r="D348" s="44"/>
      <c r="E348" s="41"/>
      <c r="F348" s="16"/>
      <c r="G348" s="16"/>
      <c r="H348" s="16"/>
      <c r="I348" s="16"/>
      <c r="J348" s="16"/>
      <c r="K348" s="16"/>
      <c r="L348" s="16"/>
      <c r="M348" s="16"/>
      <c r="N348" s="16"/>
      <c r="O348" s="17"/>
      <c r="Q348" s="33" t="str">
        <f t="shared" si="5"/>
        <v/>
      </c>
    </row>
    <row r="349" spans="1:17">
      <c r="A349" s="42"/>
      <c r="B349" s="43"/>
      <c r="C349" s="43"/>
      <c r="D349" s="44"/>
      <c r="E349" s="41"/>
      <c r="F349" s="16"/>
      <c r="G349" s="16"/>
      <c r="H349" s="16"/>
      <c r="I349" s="16"/>
      <c r="J349" s="16"/>
      <c r="K349" s="16"/>
      <c r="L349" s="16"/>
      <c r="M349" s="16"/>
      <c r="N349" s="16"/>
      <c r="O349" s="17"/>
      <c r="Q349" s="33" t="str">
        <f t="shared" si="5"/>
        <v/>
      </c>
    </row>
    <row r="350" spans="1:17">
      <c r="A350" s="42"/>
      <c r="B350" s="43"/>
      <c r="C350" s="43"/>
      <c r="D350" s="44"/>
      <c r="E350" s="41"/>
      <c r="F350" s="16"/>
      <c r="G350" s="16"/>
      <c r="H350" s="16"/>
      <c r="I350" s="16"/>
      <c r="J350" s="16"/>
      <c r="K350" s="16"/>
      <c r="L350" s="16"/>
      <c r="M350" s="16"/>
      <c r="N350" s="16"/>
      <c r="O350" s="17"/>
      <c r="Q350" s="33" t="str">
        <f t="shared" si="5"/>
        <v/>
      </c>
    </row>
    <row r="351" spans="1:17">
      <c r="A351" s="42"/>
      <c r="B351" s="43"/>
      <c r="C351" s="43"/>
      <c r="D351" s="44"/>
      <c r="E351" s="41"/>
      <c r="F351" s="16"/>
      <c r="G351" s="16"/>
      <c r="H351" s="16"/>
      <c r="I351" s="16"/>
      <c r="J351" s="16"/>
      <c r="K351" s="16"/>
      <c r="L351" s="16"/>
      <c r="M351" s="16"/>
      <c r="N351" s="16"/>
      <c r="O351" s="17"/>
      <c r="Q351" s="33" t="str">
        <f t="shared" si="5"/>
        <v/>
      </c>
    </row>
    <row r="352" spans="1:17">
      <c r="A352" s="42"/>
      <c r="B352" s="43"/>
      <c r="C352" s="43"/>
      <c r="D352" s="44"/>
      <c r="E352" s="41"/>
      <c r="F352" s="16"/>
      <c r="G352" s="16"/>
      <c r="H352" s="16"/>
      <c r="I352" s="16"/>
      <c r="J352" s="16"/>
      <c r="K352" s="16"/>
      <c r="L352" s="16"/>
      <c r="M352" s="16"/>
      <c r="N352" s="16"/>
      <c r="O352" s="17"/>
      <c r="Q352" s="33" t="str">
        <f t="shared" si="5"/>
        <v/>
      </c>
    </row>
    <row r="353" spans="1:17">
      <c r="A353" s="42"/>
      <c r="B353" s="43"/>
      <c r="C353" s="43"/>
      <c r="D353" s="44"/>
      <c r="E353" s="41"/>
      <c r="F353" s="16"/>
      <c r="G353" s="16"/>
      <c r="H353" s="16"/>
      <c r="I353" s="16"/>
      <c r="J353" s="16"/>
      <c r="K353" s="16"/>
      <c r="L353" s="16"/>
      <c r="M353" s="16"/>
      <c r="N353" s="16"/>
      <c r="O353" s="17"/>
      <c r="Q353" s="33" t="str">
        <f t="shared" si="5"/>
        <v/>
      </c>
    </row>
    <row r="354" spans="1:17">
      <c r="A354" s="42"/>
      <c r="B354" s="43"/>
      <c r="C354" s="43"/>
      <c r="D354" s="44"/>
      <c r="E354" s="41"/>
      <c r="F354" s="16"/>
      <c r="G354" s="16"/>
      <c r="H354" s="16"/>
      <c r="I354" s="16"/>
      <c r="J354" s="16"/>
      <c r="K354" s="16"/>
      <c r="L354" s="16"/>
      <c r="M354" s="16"/>
      <c r="N354" s="16"/>
      <c r="O354" s="17"/>
      <c r="Q354" s="33" t="str">
        <f t="shared" si="5"/>
        <v/>
      </c>
    </row>
    <row r="355" spans="1:17">
      <c r="A355" s="42"/>
      <c r="B355" s="43"/>
      <c r="C355" s="43"/>
      <c r="D355" s="44"/>
      <c r="E355" s="41"/>
      <c r="F355" s="16"/>
      <c r="G355" s="16"/>
      <c r="H355" s="16"/>
      <c r="I355" s="16"/>
      <c r="J355" s="16"/>
      <c r="K355" s="16"/>
      <c r="L355" s="16"/>
      <c r="M355" s="16"/>
      <c r="N355" s="16"/>
      <c r="O355" s="17"/>
      <c r="Q355" s="33" t="str">
        <f t="shared" si="5"/>
        <v/>
      </c>
    </row>
    <row r="356" spans="1:17">
      <c r="A356" s="42"/>
      <c r="B356" s="43"/>
      <c r="C356" s="43"/>
      <c r="D356" s="44"/>
      <c r="E356" s="41"/>
      <c r="F356" s="16"/>
      <c r="G356" s="16"/>
      <c r="H356" s="16"/>
      <c r="I356" s="16"/>
      <c r="J356" s="16"/>
      <c r="K356" s="16"/>
      <c r="L356" s="16"/>
      <c r="M356" s="16"/>
      <c r="N356" s="16"/>
      <c r="O356" s="17"/>
      <c r="Q356" s="33" t="str">
        <f t="shared" si="5"/>
        <v/>
      </c>
    </row>
    <row r="357" spans="1:17">
      <c r="A357" s="42"/>
      <c r="B357" s="43"/>
      <c r="C357" s="43"/>
      <c r="D357" s="44"/>
      <c r="E357" s="41"/>
      <c r="F357" s="16"/>
      <c r="G357" s="16"/>
      <c r="H357" s="16"/>
      <c r="I357" s="16"/>
      <c r="J357" s="16"/>
      <c r="K357" s="16"/>
      <c r="L357" s="16"/>
      <c r="M357" s="16"/>
      <c r="N357" s="16"/>
      <c r="O357" s="17"/>
      <c r="Q357" s="33" t="str">
        <f t="shared" si="5"/>
        <v/>
      </c>
    </row>
    <row r="358" spans="1:17">
      <c r="A358" s="42"/>
      <c r="B358" s="43"/>
      <c r="C358" s="43"/>
      <c r="D358" s="44"/>
      <c r="E358" s="41"/>
      <c r="F358" s="16"/>
      <c r="G358" s="16"/>
      <c r="H358" s="16"/>
      <c r="I358" s="16"/>
      <c r="J358" s="16"/>
      <c r="K358" s="16"/>
      <c r="L358" s="16"/>
      <c r="M358" s="16"/>
      <c r="N358" s="16"/>
      <c r="O358" s="17"/>
      <c r="Q358" s="33" t="str">
        <f t="shared" si="5"/>
        <v/>
      </c>
    </row>
    <row r="359" spans="1:17">
      <c r="A359" s="42"/>
      <c r="B359" s="43"/>
      <c r="C359" s="43"/>
      <c r="D359" s="44"/>
      <c r="E359" s="41"/>
      <c r="F359" s="16"/>
      <c r="G359" s="16"/>
      <c r="H359" s="16"/>
      <c r="I359" s="16"/>
      <c r="J359" s="16"/>
      <c r="K359" s="16"/>
      <c r="L359" s="16"/>
      <c r="M359" s="16"/>
      <c r="N359" s="16"/>
      <c r="O359" s="17"/>
      <c r="Q359" s="33" t="str">
        <f t="shared" si="5"/>
        <v/>
      </c>
    </row>
    <row r="360" spans="1:17">
      <c r="A360" s="42"/>
      <c r="B360" s="43"/>
      <c r="C360" s="43"/>
      <c r="D360" s="44"/>
      <c r="E360" s="41"/>
      <c r="F360" s="16"/>
      <c r="G360" s="16"/>
      <c r="H360" s="16"/>
      <c r="I360" s="16"/>
      <c r="J360" s="16"/>
      <c r="K360" s="16"/>
      <c r="L360" s="16"/>
      <c r="M360" s="16"/>
      <c r="N360" s="16"/>
      <c r="O360" s="17"/>
      <c r="Q360" s="33" t="str">
        <f t="shared" si="5"/>
        <v/>
      </c>
    </row>
    <row r="361" spans="1:17">
      <c r="A361" s="42"/>
      <c r="B361" s="43"/>
      <c r="C361" s="43"/>
      <c r="D361" s="44"/>
      <c r="E361" s="41"/>
      <c r="F361" s="16"/>
      <c r="G361" s="16"/>
      <c r="H361" s="16"/>
      <c r="I361" s="16"/>
      <c r="J361" s="16"/>
      <c r="K361" s="16"/>
      <c r="L361" s="16"/>
      <c r="M361" s="16"/>
      <c r="N361" s="16"/>
      <c r="O361" s="17"/>
      <c r="Q361" s="33" t="str">
        <f t="shared" si="5"/>
        <v/>
      </c>
    </row>
    <row r="362" spans="1:17">
      <c r="A362" s="42"/>
      <c r="B362" s="43"/>
      <c r="C362" s="43"/>
      <c r="D362" s="44"/>
      <c r="E362" s="41"/>
      <c r="F362" s="16"/>
      <c r="G362" s="16"/>
      <c r="H362" s="16"/>
      <c r="I362" s="16"/>
      <c r="J362" s="16"/>
      <c r="K362" s="16"/>
      <c r="L362" s="16"/>
      <c r="M362" s="16"/>
      <c r="N362" s="16"/>
      <c r="O362" s="17"/>
      <c r="Q362" s="33" t="str">
        <f t="shared" si="5"/>
        <v/>
      </c>
    </row>
    <row r="363" spans="1:17">
      <c r="A363" s="42"/>
      <c r="B363" s="43"/>
      <c r="C363" s="43"/>
      <c r="D363" s="44"/>
      <c r="E363" s="41"/>
      <c r="F363" s="16"/>
      <c r="G363" s="16"/>
      <c r="H363" s="16"/>
      <c r="I363" s="16"/>
      <c r="J363" s="16"/>
      <c r="K363" s="16"/>
      <c r="L363" s="16"/>
      <c r="M363" s="16"/>
      <c r="N363" s="16"/>
      <c r="O363" s="17"/>
      <c r="Q363" s="33" t="str">
        <f t="shared" si="5"/>
        <v/>
      </c>
    </row>
    <row r="364" spans="1:17">
      <c r="A364" s="42"/>
      <c r="B364" s="43"/>
      <c r="C364" s="43"/>
      <c r="D364" s="44"/>
      <c r="E364" s="41"/>
      <c r="F364" s="16"/>
      <c r="G364" s="16"/>
      <c r="H364" s="16"/>
      <c r="I364" s="16"/>
      <c r="J364" s="16"/>
      <c r="K364" s="16"/>
      <c r="L364" s="16"/>
      <c r="M364" s="16"/>
      <c r="N364" s="16"/>
      <c r="O364" s="17"/>
      <c r="Q364" s="33" t="str">
        <f t="shared" si="5"/>
        <v/>
      </c>
    </row>
    <row r="365" spans="1:17">
      <c r="A365" s="42"/>
      <c r="B365" s="43"/>
      <c r="C365" s="43"/>
      <c r="D365" s="44"/>
      <c r="E365" s="41"/>
      <c r="F365" s="16"/>
      <c r="G365" s="16"/>
      <c r="H365" s="16"/>
      <c r="I365" s="16"/>
      <c r="J365" s="16"/>
      <c r="K365" s="16"/>
      <c r="L365" s="16"/>
      <c r="M365" s="16"/>
      <c r="N365" s="16"/>
      <c r="O365" s="17"/>
      <c r="Q365" s="33" t="str">
        <f t="shared" si="5"/>
        <v/>
      </c>
    </row>
    <row r="366" spans="1:17">
      <c r="A366" s="42"/>
      <c r="B366" s="43"/>
      <c r="C366" s="43"/>
      <c r="D366" s="44"/>
      <c r="E366" s="41"/>
      <c r="F366" s="16"/>
      <c r="G366" s="16"/>
      <c r="H366" s="16"/>
      <c r="I366" s="16"/>
      <c r="J366" s="16"/>
      <c r="K366" s="16"/>
      <c r="L366" s="16"/>
      <c r="M366" s="16"/>
      <c r="N366" s="16"/>
      <c r="O366" s="17"/>
      <c r="Q366" s="33" t="str">
        <f t="shared" si="5"/>
        <v/>
      </c>
    </row>
    <row r="367" spans="1:17">
      <c r="A367" s="42"/>
      <c r="B367" s="43"/>
      <c r="C367" s="43"/>
      <c r="D367" s="44"/>
      <c r="E367" s="41"/>
      <c r="F367" s="16"/>
      <c r="G367" s="16"/>
      <c r="H367" s="16"/>
      <c r="I367" s="16"/>
      <c r="J367" s="16"/>
      <c r="K367" s="16"/>
      <c r="L367" s="16"/>
      <c r="M367" s="16"/>
      <c r="N367" s="16"/>
      <c r="O367" s="17"/>
      <c r="Q367" s="33" t="str">
        <f t="shared" si="5"/>
        <v/>
      </c>
    </row>
    <row r="368" spans="1:17">
      <c r="A368" s="42"/>
      <c r="B368" s="43"/>
      <c r="C368" s="43"/>
      <c r="D368" s="44"/>
      <c r="E368" s="41"/>
      <c r="F368" s="16"/>
      <c r="G368" s="16"/>
      <c r="H368" s="16"/>
      <c r="I368" s="16"/>
      <c r="J368" s="16"/>
      <c r="K368" s="16"/>
      <c r="L368" s="16"/>
      <c r="M368" s="16"/>
      <c r="N368" s="16"/>
      <c r="O368" s="17"/>
      <c r="Q368" s="33" t="str">
        <f t="shared" si="5"/>
        <v/>
      </c>
    </row>
    <row r="369" spans="1:17">
      <c r="A369" s="42"/>
      <c r="B369" s="43"/>
      <c r="C369" s="43"/>
      <c r="D369" s="44"/>
      <c r="E369" s="41"/>
      <c r="F369" s="16"/>
      <c r="G369" s="16"/>
      <c r="H369" s="16"/>
      <c r="I369" s="16"/>
      <c r="J369" s="16"/>
      <c r="K369" s="16"/>
      <c r="L369" s="16"/>
      <c r="M369" s="16"/>
      <c r="N369" s="16"/>
      <c r="O369" s="17"/>
      <c r="Q369" s="33" t="str">
        <f t="shared" si="5"/>
        <v/>
      </c>
    </row>
    <row r="370" spans="1:17">
      <c r="A370" s="42"/>
      <c r="B370" s="43"/>
      <c r="C370" s="43"/>
      <c r="D370" s="44"/>
      <c r="E370" s="41"/>
      <c r="F370" s="16"/>
      <c r="G370" s="16"/>
      <c r="H370" s="16"/>
      <c r="I370" s="16"/>
      <c r="J370" s="16"/>
      <c r="K370" s="16"/>
      <c r="L370" s="16"/>
      <c r="M370" s="16"/>
      <c r="N370" s="16"/>
      <c r="O370" s="17"/>
      <c r="Q370" s="33" t="str">
        <f t="shared" si="5"/>
        <v/>
      </c>
    </row>
    <row r="371" spans="1:17">
      <c r="A371" s="42"/>
      <c r="B371" s="43"/>
      <c r="C371" s="43"/>
      <c r="D371" s="44"/>
      <c r="E371" s="41"/>
      <c r="F371" s="16"/>
      <c r="G371" s="16"/>
      <c r="H371" s="16"/>
      <c r="I371" s="16"/>
      <c r="J371" s="16"/>
      <c r="K371" s="16"/>
      <c r="L371" s="16"/>
      <c r="M371" s="16"/>
      <c r="N371" s="16"/>
      <c r="O371" s="17"/>
      <c r="Q371" s="33" t="str">
        <f t="shared" si="5"/>
        <v/>
      </c>
    </row>
    <row r="372" spans="1:17">
      <c r="A372" s="42"/>
      <c r="B372" s="43"/>
      <c r="C372" s="43"/>
      <c r="D372" s="44"/>
      <c r="E372" s="41"/>
      <c r="F372" s="16"/>
      <c r="G372" s="16"/>
      <c r="H372" s="16"/>
      <c r="I372" s="16"/>
      <c r="J372" s="16"/>
      <c r="K372" s="16"/>
      <c r="L372" s="16"/>
      <c r="M372" s="16"/>
      <c r="N372" s="16"/>
      <c r="O372" s="17"/>
      <c r="Q372" s="33" t="str">
        <f t="shared" si="5"/>
        <v/>
      </c>
    </row>
    <row r="373" spans="1:17">
      <c r="A373" s="42"/>
      <c r="B373" s="43"/>
      <c r="C373" s="43"/>
      <c r="D373" s="44"/>
      <c r="E373" s="41"/>
      <c r="F373" s="16"/>
      <c r="G373" s="16"/>
      <c r="H373" s="16"/>
      <c r="I373" s="16"/>
      <c r="J373" s="16"/>
      <c r="K373" s="16"/>
      <c r="L373" s="16"/>
      <c r="M373" s="16"/>
      <c r="N373" s="16"/>
      <c r="O373" s="17"/>
      <c r="Q373" s="33" t="str">
        <f t="shared" si="5"/>
        <v/>
      </c>
    </row>
    <row r="374" spans="1:17">
      <c r="A374" s="42"/>
      <c r="B374" s="43"/>
      <c r="C374" s="43"/>
      <c r="D374" s="44"/>
      <c r="E374" s="41"/>
      <c r="F374" s="16"/>
      <c r="G374" s="16"/>
      <c r="H374" s="16"/>
      <c r="I374" s="16"/>
      <c r="J374" s="16"/>
      <c r="K374" s="16"/>
      <c r="L374" s="16"/>
      <c r="M374" s="16"/>
      <c r="N374" s="16"/>
      <c r="O374" s="17"/>
      <c r="Q374" s="33" t="str">
        <f t="shared" si="5"/>
        <v/>
      </c>
    </row>
    <row r="375" spans="1:17">
      <c r="A375" s="42"/>
      <c r="B375" s="43"/>
      <c r="C375" s="43"/>
      <c r="D375" s="44"/>
      <c r="E375" s="41"/>
      <c r="F375" s="16"/>
      <c r="G375" s="16"/>
      <c r="H375" s="16"/>
      <c r="I375" s="16"/>
      <c r="J375" s="16"/>
      <c r="K375" s="16"/>
      <c r="L375" s="16"/>
      <c r="M375" s="16"/>
      <c r="N375" s="16"/>
      <c r="O375" s="17"/>
      <c r="Q375" s="33" t="str">
        <f t="shared" si="5"/>
        <v/>
      </c>
    </row>
    <row r="376" spans="1:17">
      <c r="A376" s="42"/>
      <c r="B376" s="43"/>
      <c r="C376" s="43"/>
      <c r="D376" s="44"/>
      <c r="E376" s="41"/>
      <c r="F376" s="16"/>
      <c r="G376" s="16"/>
      <c r="H376" s="16"/>
      <c r="I376" s="16"/>
      <c r="J376" s="16"/>
      <c r="K376" s="16"/>
      <c r="L376" s="16"/>
      <c r="M376" s="16"/>
      <c r="N376" s="16"/>
      <c r="O376" s="17"/>
      <c r="Q376" s="33" t="str">
        <f t="shared" si="5"/>
        <v/>
      </c>
    </row>
    <row r="377" spans="1:17">
      <c r="A377" s="42"/>
      <c r="B377" s="43"/>
      <c r="C377" s="43"/>
      <c r="D377" s="44"/>
      <c r="E377" s="41"/>
      <c r="F377" s="16"/>
      <c r="G377" s="16"/>
      <c r="H377" s="16"/>
      <c r="I377" s="16"/>
      <c r="J377" s="16"/>
      <c r="K377" s="16"/>
      <c r="L377" s="16"/>
      <c r="M377" s="16"/>
      <c r="N377" s="16"/>
      <c r="O377" s="17"/>
      <c r="Q377" s="33" t="str">
        <f t="shared" si="5"/>
        <v/>
      </c>
    </row>
    <row r="378" spans="1:17">
      <c r="A378" s="42"/>
      <c r="B378" s="43"/>
      <c r="C378" s="43"/>
      <c r="D378" s="44"/>
      <c r="E378" s="41"/>
      <c r="F378" s="16"/>
      <c r="G378" s="16"/>
      <c r="H378" s="16"/>
      <c r="I378" s="16"/>
      <c r="J378" s="16"/>
      <c r="K378" s="16"/>
      <c r="L378" s="16"/>
      <c r="M378" s="16"/>
      <c r="N378" s="16"/>
      <c r="O378" s="17"/>
      <c r="Q378" s="33" t="str">
        <f t="shared" si="5"/>
        <v/>
      </c>
    </row>
    <row r="379" spans="1:17">
      <c r="A379" s="42"/>
      <c r="B379" s="43"/>
      <c r="C379" s="43"/>
      <c r="D379" s="44"/>
      <c r="E379" s="41"/>
      <c r="F379" s="16"/>
      <c r="G379" s="16"/>
      <c r="H379" s="16"/>
      <c r="I379" s="16"/>
      <c r="J379" s="16"/>
      <c r="K379" s="16"/>
      <c r="L379" s="16"/>
      <c r="M379" s="16"/>
      <c r="N379" s="16"/>
      <c r="O379" s="17"/>
      <c r="Q379" s="33" t="str">
        <f t="shared" si="5"/>
        <v/>
      </c>
    </row>
    <row r="380" spans="1:17">
      <c r="A380" s="42"/>
      <c r="B380" s="43"/>
      <c r="C380" s="43"/>
      <c r="D380" s="44"/>
      <c r="E380" s="41"/>
      <c r="F380" s="16"/>
      <c r="G380" s="16"/>
      <c r="H380" s="16"/>
      <c r="I380" s="16"/>
      <c r="J380" s="16"/>
      <c r="K380" s="16"/>
      <c r="L380" s="16"/>
      <c r="M380" s="16"/>
      <c r="N380" s="16"/>
      <c r="O380" s="17"/>
      <c r="Q380" s="33" t="str">
        <f t="shared" si="5"/>
        <v/>
      </c>
    </row>
    <row r="381" spans="1:17">
      <c r="A381" s="42"/>
      <c r="B381" s="43"/>
      <c r="C381" s="43"/>
      <c r="D381" s="44"/>
      <c r="E381" s="41"/>
      <c r="F381" s="16"/>
      <c r="G381" s="16"/>
      <c r="H381" s="16"/>
      <c r="I381" s="16"/>
      <c r="J381" s="16"/>
      <c r="K381" s="16"/>
      <c r="L381" s="16"/>
      <c r="M381" s="16"/>
      <c r="N381" s="16"/>
      <c r="O381" s="17"/>
      <c r="Q381" s="33" t="str">
        <f t="shared" si="5"/>
        <v/>
      </c>
    </row>
    <row r="382" spans="1:17">
      <c r="A382" s="42"/>
      <c r="B382" s="43"/>
      <c r="C382" s="43"/>
      <c r="D382" s="44"/>
      <c r="E382" s="41"/>
      <c r="F382" s="16"/>
      <c r="G382" s="16"/>
      <c r="H382" s="16"/>
      <c r="I382" s="16"/>
      <c r="J382" s="16"/>
      <c r="K382" s="16"/>
      <c r="L382" s="16"/>
      <c r="M382" s="16"/>
      <c r="N382" s="16"/>
      <c r="O382" s="17"/>
      <c r="Q382" s="33" t="str">
        <f t="shared" si="5"/>
        <v/>
      </c>
    </row>
    <row r="383" spans="1:17">
      <c r="A383" s="42"/>
      <c r="B383" s="43"/>
      <c r="C383" s="43"/>
      <c r="D383" s="44"/>
      <c r="E383" s="41"/>
      <c r="F383" s="16"/>
      <c r="G383" s="16"/>
      <c r="H383" s="16"/>
      <c r="I383" s="16"/>
      <c r="J383" s="16"/>
      <c r="K383" s="16"/>
      <c r="L383" s="16"/>
      <c r="M383" s="16"/>
      <c r="N383" s="16"/>
      <c r="O383" s="17"/>
      <c r="Q383" s="33" t="str">
        <f t="shared" si="5"/>
        <v/>
      </c>
    </row>
    <row r="384" spans="1:17">
      <c r="A384" s="42"/>
      <c r="B384" s="43"/>
      <c r="C384" s="43"/>
      <c r="D384" s="44"/>
      <c r="E384" s="41"/>
      <c r="F384" s="16"/>
      <c r="G384" s="16"/>
      <c r="H384" s="16"/>
      <c r="I384" s="16"/>
      <c r="J384" s="16"/>
      <c r="K384" s="16"/>
      <c r="L384" s="16"/>
      <c r="M384" s="16"/>
      <c r="N384" s="16"/>
      <c r="O384" s="17"/>
      <c r="Q384" s="33" t="str">
        <f t="shared" si="5"/>
        <v/>
      </c>
    </row>
    <row r="385" spans="1:17">
      <c r="A385" s="42"/>
      <c r="B385" s="43"/>
      <c r="C385" s="43"/>
      <c r="D385" s="44"/>
      <c r="E385" s="41"/>
      <c r="F385" s="16"/>
      <c r="G385" s="16"/>
      <c r="H385" s="16"/>
      <c r="I385" s="16"/>
      <c r="J385" s="16"/>
      <c r="K385" s="16"/>
      <c r="L385" s="16"/>
      <c r="M385" s="16"/>
      <c r="N385" s="16"/>
      <c r="O385" s="17"/>
      <c r="Q385" s="33" t="str">
        <f t="shared" si="5"/>
        <v/>
      </c>
    </row>
    <row r="386" spans="1:17">
      <c r="A386" s="42"/>
      <c r="B386" s="43"/>
      <c r="C386" s="43"/>
      <c r="D386" s="44"/>
      <c r="E386" s="41"/>
      <c r="F386" s="16"/>
      <c r="G386" s="16"/>
      <c r="H386" s="16"/>
      <c r="I386" s="16"/>
      <c r="J386" s="16"/>
      <c r="K386" s="16"/>
      <c r="L386" s="16"/>
      <c r="M386" s="16"/>
      <c r="N386" s="16"/>
      <c r="O386" s="17"/>
      <c r="Q386" s="33" t="str">
        <f t="shared" si="5"/>
        <v/>
      </c>
    </row>
    <row r="387" spans="1:17">
      <c r="A387" s="42"/>
      <c r="B387" s="43"/>
      <c r="C387" s="43"/>
      <c r="D387" s="44"/>
      <c r="E387" s="41"/>
      <c r="F387" s="16"/>
      <c r="G387" s="16"/>
      <c r="H387" s="16"/>
      <c r="I387" s="16"/>
      <c r="J387" s="16"/>
      <c r="K387" s="16"/>
      <c r="L387" s="16"/>
      <c r="M387" s="16"/>
      <c r="N387" s="16"/>
      <c r="O387" s="17"/>
      <c r="Q387" s="33" t="str">
        <f t="shared" si="5"/>
        <v/>
      </c>
    </row>
    <row r="388" spans="1:17">
      <c r="A388" s="42"/>
      <c r="B388" s="43"/>
      <c r="C388" s="43"/>
      <c r="D388" s="44"/>
      <c r="E388" s="41"/>
      <c r="F388" s="16"/>
      <c r="G388" s="16"/>
      <c r="H388" s="16"/>
      <c r="I388" s="16"/>
      <c r="J388" s="16"/>
      <c r="K388" s="16"/>
      <c r="L388" s="16"/>
      <c r="M388" s="16"/>
      <c r="N388" s="16"/>
      <c r="O388" s="17"/>
      <c r="Q388" s="33" t="str">
        <f t="shared" si="5"/>
        <v/>
      </c>
    </row>
    <row r="389" spans="1:17">
      <c r="A389" s="42"/>
      <c r="B389" s="43"/>
      <c r="C389" s="43"/>
      <c r="D389" s="44"/>
      <c r="E389" s="41"/>
      <c r="F389" s="16"/>
      <c r="G389" s="16"/>
      <c r="H389" s="16"/>
      <c r="I389" s="16"/>
      <c r="J389" s="16"/>
      <c r="K389" s="16"/>
      <c r="L389" s="16"/>
      <c r="M389" s="16"/>
      <c r="N389" s="16"/>
      <c r="O389" s="17"/>
      <c r="Q389" s="33" t="str">
        <f t="shared" si="5"/>
        <v/>
      </c>
    </row>
    <row r="390" spans="1:17">
      <c r="A390" s="42"/>
      <c r="B390" s="43"/>
      <c r="C390" s="43"/>
      <c r="D390" s="44"/>
      <c r="E390" s="41"/>
      <c r="F390" s="16"/>
      <c r="G390" s="16"/>
      <c r="H390" s="16"/>
      <c r="I390" s="16"/>
      <c r="J390" s="16"/>
      <c r="K390" s="16"/>
      <c r="L390" s="16"/>
      <c r="M390" s="16"/>
      <c r="N390" s="16"/>
      <c r="O390" s="17"/>
      <c r="Q390" s="33" t="str">
        <f t="shared" si="5"/>
        <v/>
      </c>
    </row>
    <row r="391" spans="1:17">
      <c r="A391" s="42"/>
      <c r="B391" s="43"/>
      <c r="C391" s="43"/>
      <c r="D391" s="44"/>
      <c r="E391" s="41"/>
      <c r="F391" s="16"/>
      <c r="G391" s="16"/>
      <c r="H391" s="16"/>
      <c r="I391" s="16"/>
      <c r="J391" s="16"/>
      <c r="K391" s="16"/>
      <c r="L391" s="16"/>
      <c r="M391" s="16"/>
      <c r="N391" s="16"/>
      <c r="O391" s="17"/>
      <c r="Q391" s="33" t="str">
        <f t="shared" si="5"/>
        <v/>
      </c>
    </row>
    <row r="392" spans="1:17">
      <c r="A392" s="42"/>
      <c r="B392" s="43"/>
      <c r="C392" s="43"/>
      <c r="D392" s="44"/>
      <c r="E392" s="41"/>
      <c r="F392" s="16"/>
      <c r="G392" s="16"/>
      <c r="H392" s="16"/>
      <c r="I392" s="16"/>
      <c r="J392" s="16"/>
      <c r="K392" s="16"/>
      <c r="L392" s="16"/>
      <c r="M392" s="16"/>
      <c r="N392" s="16"/>
      <c r="O392" s="17"/>
      <c r="Q392" s="33" t="str">
        <f t="shared" si="5"/>
        <v/>
      </c>
    </row>
    <row r="393" spans="1:17">
      <c r="A393" s="42"/>
      <c r="B393" s="43"/>
      <c r="C393" s="43"/>
      <c r="D393" s="44"/>
      <c r="E393" s="41"/>
      <c r="F393" s="16"/>
      <c r="G393" s="16"/>
      <c r="H393" s="16"/>
      <c r="I393" s="16"/>
      <c r="J393" s="16"/>
      <c r="K393" s="16"/>
      <c r="L393" s="16"/>
      <c r="M393" s="16"/>
      <c r="N393" s="16"/>
      <c r="O393" s="17"/>
      <c r="Q393" s="33" t="str">
        <f t="shared" ref="Q393:Q456" si="6">IF(COUNTA(E393:O393)=0,"",_xlfn.CONCAT(,
IF(NOT(N393 = (SUM(E393, F393, H393, J393:M393) - SUM(G393, I393))),
" Error: Position at the end of the period is not equal to: position at the beginning of the period+purchases-sales+operational result-declared dividend+exchange rate changes+price changes+other changes+rectifications.",
""),
IF(AND(OR(ABS($F393)&gt;3000000000,ABS($G393)&gt;3000000000),
    ISBLANK($O393)),
" Warning: An explanation in column O must be completed for transactions of more than EUR 3 billion or less than EUR-3 billion.",
""),
IF(AND(NOT(ISBLANK($E393)),$E393&lt;0),
" Warning: Position at the beginning of the period is usually a positive amount,please check whether the reported negative amount is correct.",
""),
IF(AND(NOT(ISBLANK($N393)),$N393&lt;0),
" Warning: Position at the end of the period is usually a positive amount,please check whether the reported negative amount is correct.",
""),
IF(AND(NOT(ISBLANK($I393)),$I393&lt;0),
" Error: Dividend declared(gross)cannot be negative",
"")))</f>
        <v/>
      </c>
    </row>
    <row r="394" spans="1:17">
      <c r="A394" s="42"/>
      <c r="B394" s="43"/>
      <c r="C394" s="43"/>
      <c r="D394" s="44"/>
      <c r="E394" s="41"/>
      <c r="F394" s="16"/>
      <c r="G394" s="16"/>
      <c r="H394" s="16"/>
      <c r="I394" s="16"/>
      <c r="J394" s="16"/>
      <c r="K394" s="16"/>
      <c r="L394" s="16"/>
      <c r="M394" s="16"/>
      <c r="N394" s="16"/>
      <c r="O394" s="17"/>
      <c r="Q394" s="33" t="str">
        <f t="shared" si="6"/>
        <v/>
      </c>
    </row>
    <row r="395" spans="1:17">
      <c r="A395" s="42"/>
      <c r="B395" s="43"/>
      <c r="C395" s="43"/>
      <c r="D395" s="44"/>
      <c r="E395" s="41"/>
      <c r="F395" s="16"/>
      <c r="G395" s="16"/>
      <c r="H395" s="16"/>
      <c r="I395" s="16"/>
      <c r="J395" s="16"/>
      <c r="K395" s="16"/>
      <c r="L395" s="16"/>
      <c r="M395" s="16"/>
      <c r="N395" s="16"/>
      <c r="O395" s="17"/>
      <c r="Q395" s="33" t="str">
        <f t="shared" si="6"/>
        <v/>
      </c>
    </row>
    <row r="396" spans="1:17">
      <c r="A396" s="42"/>
      <c r="B396" s="43"/>
      <c r="C396" s="43"/>
      <c r="D396" s="44"/>
      <c r="E396" s="41"/>
      <c r="F396" s="16"/>
      <c r="G396" s="16"/>
      <c r="H396" s="16"/>
      <c r="I396" s="16"/>
      <c r="J396" s="16"/>
      <c r="K396" s="16"/>
      <c r="L396" s="16"/>
      <c r="M396" s="16"/>
      <c r="N396" s="16"/>
      <c r="O396" s="17"/>
      <c r="Q396" s="33" t="str">
        <f t="shared" si="6"/>
        <v/>
      </c>
    </row>
    <row r="397" spans="1:17">
      <c r="A397" s="42"/>
      <c r="B397" s="43"/>
      <c r="C397" s="43"/>
      <c r="D397" s="44"/>
      <c r="E397" s="41"/>
      <c r="F397" s="16"/>
      <c r="G397" s="16"/>
      <c r="H397" s="16"/>
      <c r="I397" s="16"/>
      <c r="J397" s="16"/>
      <c r="K397" s="16"/>
      <c r="L397" s="16"/>
      <c r="M397" s="16"/>
      <c r="N397" s="16"/>
      <c r="O397" s="17"/>
      <c r="Q397" s="33" t="str">
        <f t="shared" si="6"/>
        <v/>
      </c>
    </row>
    <row r="398" spans="1:17">
      <c r="A398" s="42"/>
      <c r="B398" s="43"/>
      <c r="C398" s="43"/>
      <c r="D398" s="44"/>
      <c r="E398" s="41"/>
      <c r="F398" s="16"/>
      <c r="G398" s="16"/>
      <c r="H398" s="16"/>
      <c r="I398" s="16"/>
      <c r="J398" s="16"/>
      <c r="K398" s="16"/>
      <c r="L398" s="16"/>
      <c r="M398" s="16"/>
      <c r="N398" s="16"/>
      <c r="O398" s="17"/>
      <c r="Q398" s="33" t="str">
        <f t="shared" si="6"/>
        <v/>
      </c>
    </row>
    <row r="399" spans="1:17">
      <c r="A399" s="42"/>
      <c r="B399" s="43"/>
      <c r="C399" s="43"/>
      <c r="D399" s="44"/>
      <c r="E399" s="41"/>
      <c r="F399" s="16"/>
      <c r="G399" s="16"/>
      <c r="H399" s="16"/>
      <c r="I399" s="16"/>
      <c r="J399" s="16"/>
      <c r="K399" s="16"/>
      <c r="L399" s="16"/>
      <c r="M399" s="16"/>
      <c r="N399" s="16"/>
      <c r="O399" s="17"/>
      <c r="Q399" s="33" t="str">
        <f t="shared" si="6"/>
        <v/>
      </c>
    </row>
    <row r="400" spans="1:17">
      <c r="A400" s="42"/>
      <c r="B400" s="43"/>
      <c r="C400" s="43"/>
      <c r="D400" s="44"/>
      <c r="E400" s="41"/>
      <c r="F400" s="16"/>
      <c r="G400" s="16"/>
      <c r="H400" s="16"/>
      <c r="I400" s="16"/>
      <c r="J400" s="16"/>
      <c r="K400" s="16"/>
      <c r="L400" s="16"/>
      <c r="M400" s="16"/>
      <c r="N400" s="16"/>
      <c r="O400" s="17"/>
      <c r="Q400" s="33" t="str">
        <f t="shared" si="6"/>
        <v/>
      </c>
    </row>
    <row r="401" spans="1:17">
      <c r="A401" s="42"/>
      <c r="B401" s="43"/>
      <c r="C401" s="43"/>
      <c r="D401" s="44"/>
      <c r="E401" s="41"/>
      <c r="F401" s="16"/>
      <c r="G401" s="16"/>
      <c r="H401" s="16"/>
      <c r="I401" s="16"/>
      <c r="J401" s="16"/>
      <c r="K401" s="16"/>
      <c r="L401" s="16"/>
      <c r="M401" s="16"/>
      <c r="N401" s="16"/>
      <c r="O401" s="17"/>
      <c r="Q401" s="33" t="str">
        <f t="shared" si="6"/>
        <v/>
      </c>
    </row>
    <row r="402" spans="1:17">
      <c r="A402" s="42"/>
      <c r="B402" s="43"/>
      <c r="C402" s="43"/>
      <c r="D402" s="44"/>
      <c r="E402" s="41"/>
      <c r="F402" s="16"/>
      <c r="G402" s="16"/>
      <c r="H402" s="16"/>
      <c r="I402" s="16"/>
      <c r="J402" s="16"/>
      <c r="K402" s="16"/>
      <c r="L402" s="16"/>
      <c r="M402" s="16"/>
      <c r="N402" s="16"/>
      <c r="O402" s="17"/>
      <c r="Q402" s="33" t="str">
        <f t="shared" si="6"/>
        <v/>
      </c>
    </row>
    <row r="403" spans="1:17">
      <c r="A403" s="42"/>
      <c r="B403" s="43"/>
      <c r="C403" s="43"/>
      <c r="D403" s="44"/>
      <c r="E403" s="41"/>
      <c r="F403" s="16"/>
      <c r="G403" s="16"/>
      <c r="H403" s="16"/>
      <c r="I403" s="16"/>
      <c r="J403" s="16"/>
      <c r="K403" s="16"/>
      <c r="L403" s="16"/>
      <c r="M403" s="16"/>
      <c r="N403" s="16"/>
      <c r="O403" s="17"/>
      <c r="Q403" s="33" t="str">
        <f t="shared" si="6"/>
        <v/>
      </c>
    </row>
    <row r="404" spans="1:17">
      <c r="A404" s="42"/>
      <c r="B404" s="43"/>
      <c r="C404" s="43"/>
      <c r="D404" s="44"/>
      <c r="E404" s="41"/>
      <c r="F404" s="16"/>
      <c r="G404" s="16"/>
      <c r="H404" s="16"/>
      <c r="I404" s="16"/>
      <c r="J404" s="16"/>
      <c r="K404" s="16"/>
      <c r="L404" s="16"/>
      <c r="M404" s="16"/>
      <c r="N404" s="16"/>
      <c r="O404" s="17"/>
      <c r="Q404" s="33" t="str">
        <f t="shared" si="6"/>
        <v/>
      </c>
    </row>
    <row r="405" spans="1:17">
      <c r="A405" s="42"/>
      <c r="B405" s="43"/>
      <c r="C405" s="43"/>
      <c r="D405" s="44"/>
      <c r="E405" s="41"/>
      <c r="F405" s="16"/>
      <c r="G405" s="16"/>
      <c r="H405" s="16"/>
      <c r="I405" s="16"/>
      <c r="J405" s="16"/>
      <c r="K405" s="16"/>
      <c r="L405" s="16"/>
      <c r="M405" s="16"/>
      <c r="N405" s="16"/>
      <c r="O405" s="17"/>
      <c r="Q405" s="33" t="str">
        <f t="shared" si="6"/>
        <v/>
      </c>
    </row>
    <row r="406" spans="1:17">
      <c r="A406" s="42"/>
      <c r="B406" s="43"/>
      <c r="C406" s="43"/>
      <c r="D406" s="44"/>
      <c r="E406" s="41"/>
      <c r="F406" s="16"/>
      <c r="G406" s="16"/>
      <c r="H406" s="16"/>
      <c r="I406" s="16"/>
      <c r="J406" s="16"/>
      <c r="K406" s="16"/>
      <c r="L406" s="16"/>
      <c r="M406" s="16"/>
      <c r="N406" s="16"/>
      <c r="O406" s="17"/>
      <c r="Q406" s="33" t="str">
        <f t="shared" si="6"/>
        <v/>
      </c>
    </row>
    <row r="407" spans="1:17">
      <c r="A407" s="42"/>
      <c r="B407" s="43"/>
      <c r="C407" s="43"/>
      <c r="D407" s="44"/>
      <c r="E407" s="41"/>
      <c r="F407" s="16"/>
      <c r="G407" s="16"/>
      <c r="H407" s="16"/>
      <c r="I407" s="16"/>
      <c r="J407" s="16"/>
      <c r="K407" s="16"/>
      <c r="L407" s="16"/>
      <c r="M407" s="16"/>
      <c r="N407" s="16"/>
      <c r="O407" s="17"/>
      <c r="Q407" s="33" t="str">
        <f t="shared" si="6"/>
        <v/>
      </c>
    </row>
    <row r="408" spans="1:17">
      <c r="A408" s="42"/>
      <c r="B408" s="43"/>
      <c r="C408" s="43"/>
      <c r="D408" s="44"/>
      <c r="E408" s="41"/>
      <c r="F408" s="16"/>
      <c r="G408" s="16"/>
      <c r="H408" s="16"/>
      <c r="I408" s="16"/>
      <c r="J408" s="16"/>
      <c r="K408" s="16"/>
      <c r="L408" s="16"/>
      <c r="M408" s="16"/>
      <c r="N408" s="16"/>
      <c r="O408" s="17"/>
      <c r="Q408" s="33" t="str">
        <f t="shared" si="6"/>
        <v/>
      </c>
    </row>
    <row r="409" spans="1:17">
      <c r="A409" s="42"/>
      <c r="B409" s="43"/>
      <c r="C409" s="43"/>
      <c r="D409" s="44"/>
      <c r="E409" s="41"/>
      <c r="F409" s="16"/>
      <c r="G409" s="16"/>
      <c r="H409" s="16"/>
      <c r="I409" s="16"/>
      <c r="J409" s="16"/>
      <c r="K409" s="16"/>
      <c r="L409" s="16"/>
      <c r="M409" s="16"/>
      <c r="N409" s="16"/>
      <c r="O409" s="17"/>
      <c r="Q409" s="33" t="str">
        <f t="shared" si="6"/>
        <v/>
      </c>
    </row>
    <row r="410" spans="1:17">
      <c r="A410" s="42"/>
      <c r="B410" s="43"/>
      <c r="C410" s="43"/>
      <c r="D410" s="44"/>
      <c r="E410" s="41"/>
      <c r="F410" s="16"/>
      <c r="G410" s="16"/>
      <c r="H410" s="16"/>
      <c r="I410" s="16"/>
      <c r="J410" s="16"/>
      <c r="K410" s="16"/>
      <c r="L410" s="16"/>
      <c r="M410" s="16"/>
      <c r="N410" s="16"/>
      <c r="O410" s="17"/>
      <c r="Q410" s="33" t="str">
        <f t="shared" si="6"/>
        <v/>
      </c>
    </row>
    <row r="411" spans="1:17">
      <c r="A411" s="42"/>
      <c r="B411" s="43"/>
      <c r="C411" s="43"/>
      <c r="D411" s="44"/>
      <c r="E411" s="41"/>
      <c r="F411" s="16"/>
      <c r="G411" s="16"/>
      <c r="H411" s="16"/>
      <c r="I411" s="16"/>
      <c r="J411" s="16"/>
      <c r="K411" s="16"/>
      <c r="L411" s="16"/>
      <c r="M411" s="16"/>
      <c r="N411" s="16"/>
      <c r="O411" s="17"/>
      <c r="Q411" s="33" t="str">
        <f t="shared" si="6"/>
        <v/>
      </c>
    </row>
    <row r="412" spans="1:17">
      <c r="A412" s="42"/>
      <c r="B412" s="43"/>
      <c r="C412" s="43"/>
      <c r="D412" s="44"/>
      <c r="E412" s="41"/>
      <c r="F412" s="16"/>
      <c r="G412" s="16"/>
      <c r="H412" s="16"/>
      <c r="I412" s="16"/>
      <c r="J412" s="16"/>
      <c r="K412" s="16"/>
      <c r="L412" s="16"/>
      <c r="M412" s="16"/>
      <c r="N412" s="16"/>
      <c r="O412" s="17"/>
      <c r="Q412" s="33" t="str">
        <f t="shared" si="6"/>
        <v/>
      </c>
    </row>
    <row r="413" spans="1:17">
      <c r="A413" s="42"/>
      <c r="B413" s="43"/>
      <c r="C413" s="43"/>
      <c r="D413" s="44"/>
      <c r="E413" s="41"/>
      <c r="F413" s="16"/>
      <c r="G413" s="16"/>
      <c r="H413" s="16"/>
      <c r="I413" s="16"/>
      <c r="J413" s="16"/>
      <c r="K413" s="16"/>
      <c r="L413" s="16"/>
      <c r="M413" s="16"/>
      <c r="N413" s="16"/>
      <c r="O413" s="17"/>
      <c r="Q413" s="33" t="str">
        <f t="shared" si="6"/>
        <v/>
      </c>
    </row>
    <row r="414" spans="1:17">
      <c r="A414" s="42"/>
      <c r="B414" s="43"/>
      <c r="C414" s="43"/>
      <c r="D414" s="44"/>
      <c r="E414" s="41"/>
      <c r="F414" s="16"/>
      <c r="G414" s="16"/>
      <c r="H414" s="16"/>
      <c r="I414" s="16"/>
      <c r="J414" s="16"/>
      <c r="K414" s="16"/>
      <c r="L414" s="16"/>
      <c r="M414" s="16"/>
      <c r="N414" s="16"/>
      <c r="O414" s="17"/>
      <c r="Q414" s="33" t="str">
        <f t="shared" si="6"/>
        <v/>
      </c>
    </row>
    <row r="415" spans="1:17">
      <c r="A415" s="42"/>
      <c r="B415" s="43"/>
      <c r="C415" s="43"/>
      <c r="D415" s="44"/>
      <c r="E415" s="41"/>
      <c r="F415" s="16"/>
      <c r="G415" s="16"/>
      <c r="H415" s="16"/>
      <c r="I415" s="16"/>
      <c r="J415" s="16"/>
      <c r="K415" s="16"/>
      <c r="L415" s="16"/>
      <c r="M415" s="16"/>
      <c r="N415" s="16"/>
      <c r="O415" s="17"/>
      <c r="Q415" s="33" t="str">
        <f t="shared" si="6"/>
        <v/>
      </c>
    </row>
    <row r="416" spans="1:17">
      <c r="A416" s="42"/>
      <c r="B416" s="43"/>
      <c r="C416" s="43"/>
      <c r="D416" s="44"/>
      <c r="E416" s="41"/>
      <c r="F416" s="16"/>
      <c r="G416" s="16"/>
      <c r="H416" s="16"/>
      <c r="I416" s="16"/>
      <c r="J416" s="16"/>
      <c r="K416" s="16"/>
      <c r="L416" s="16"/>
      <c r="M416" s="16"/>
      <c r="N416" s="16"/>
      <c r="O416" s="17"/>
      <c r="Q416" s="33" t="str">
        <f t="shared" si="6"/>
        <v/>
      </c>
    </row>
    <row r="417" spans="1:17">
      <c r="A417" s="42"/>
      <c r="B417" s="43"/>
      <c r="C417" s="43"/>
      <c r="D417" s="44"/>
      <c r="E417" s="41"/>
      <c r="F417" s="16"/>
      <c r="G417" s="16"/>
      <c r="H417" s="16"/>
      <c r="I417" s="16"/>
      <c r="J417" s="16"/>
      <c r="K417" s="16"/>
      <c r="L417" s="16"/>
      <c r="M417" s="16"/>
      <c r="N417" s="16"/>
      <c r="O417" s="17"/>
      <c r="Q417" s="33" t="str">
        <f t="shared" si="6"/>
        <v/>
      </c>
    </row>
    <row r="418" spans="1:17">
      <c r="A418" s="42"/>
      <c r="B418" s="43"/>
      <c r="C418" s="43"/>
      <c r="D418" s="44"/>
      <c r="E418" s="41"/>
      <c r="F418" s="16"/>
      <c r="G418" s="16"/>
      <c r="H418" s="16"/>
      <c r="I418" s="16"/>
      <c r="J418" s="16"/>
      <c r="K418" s="16"/>
      <c r="L418" s="16"/>
      <c r="M418" s="16"/>
      <c r="N418" s="16"/>
      <c r="O418" s="17"/>
      <c r="Q418" s="33" t="str">
        <f t="shared" si="6"/>
        <v/>
      </c>
    </row>
    <row r="419" spans="1:17">
      <c r="A419" s="42"/>
      <c r="B419" s="43"/>
      <c r="C419" s="43"/>
      <c r="D419" s="44"/>
      <c r="E419" s="41"/>
      <c r="F419" s="16"/>
      <c r="G419" s="16"/>
      <c r="H419" s="16"/>
      <c r="I419" s="16"/>
      <c r="J419" s="16"/>
      <c r="K419" s="16"/>
      <c r="L419" s="16"/>
      <c r="M419" s="16"/>
      <c r="N419" s="16"/>
      <c r="O419" s="17"/>
      <c r="Q419" s="33" t="str">
        <f t="shared" si="6"/>
        <v/>
      </c>
    </row>
    <row r="420" spans="1:17">
      <c r="A420" s="42"/>
      <c r="B420" s="43"/>
      <c r="C420" s="43"/>
      <c r="D420" s="44"/>
      <c r="E420" s="41"/>
      <c r="F420" s="16"/>
      <c r="G420" s="16"/>
      <c r="H420" s="16"/>
      <c r="I420" s="16"/>
      <c r="J420" s="16"/>
      <c r="K420" s="16"/>
      <c r="L420" s="16"/>
      <c r="M420" s="16"/>
      <c r="N420" s="16"/>
      <c r="O420" s="17"/>
      <c r="Q420" s="33" t="str">
        <f t="shared" si="6"/>
        <v/>
      </c>
    </row>
    <row r="421" spans="1:17">
      <c r="A421" s="42"/>
      <c r="B421" s="43"/>
      <c r="C421" s="43"/>
      <c r="D421" s="44"/>
      <c r="E421" s="41"/>
      <c r="F421" s="16"/>
      <c r="G421" s="16"/>
      <c r="H421" s="16"/>
      <c r="I421" s="16"/>
      <c r="J421" s="16"/>
      <c r="K421" s="16"/>
      <c r="L421" s="16"/>
      <c r="M421" s="16"/>
      <c r="N421" s="16"/>
      <c r="O421" s="17"/>
      <c r="Q421" s="33" t="str">
        <f t="shared" si="6"/>
        <v/>
      </c>
    </row>
    <row r="422" spans="1:17">
      <c r="A422" s="42"/>
      <c r="B422" s="43"/>
      <c r="C422" s="43"/>
      <c r="D422" s="44"/>
      <c r="E422" s="41"/>
      <c r="F422" s="16"/>
      <c r="G422" s="16"/>
      <c r="H422" s="16"/>
      <c r="I422" s="16"/>
      <c r="J422" s="16"/>
      <c r="K422" s="16"/>
      <c r="L422" s="16"/>
      <c r="M422" s="16"/>
      <c r="N422" s="16"/>
      <c r="O422" s="17"/>
      <c r="Q422" s="33" t="str">
        <f t="shared" si="6"/>
        <v/>
      </c>
    </row>
    <row r="423" spans="1:17">
      <c r="A423" s="42"/>
      <c r="B423" s="43"/>
      <c r="C423" s="43"/>
      <c r="D423" s="44"/>
      <c r="E423" s="41"/>
      <c r="F423" s="16"/>
      <c r="G423" s="16"/>
      <c r="H423" s="16"/>
      <c r="I423" s="16"/>
      <c r="J423" s="16"/>
      <c r="K423" s="16"/>
      <c r="L423" s="16"/>
      <c r="M423" s="16"/>
      <c r="N423" s="16"/>
      <c r="O423" s="17"/>
      <c r="Q423" s="33" t="str">
        <f t="shared" si="6"/>
        <v/>
      </c>
    </row>
    <row r="424" spans="1:17">
      <c r="A424" s="42"/>
      <c r="B424" s="43"/>
      <c r="C424" s="43"/>
      <c r="D424" s="44"/>
      <c r="E424" s="41"/>
      <c r="F424" s="16"/>
      <c r="G424" s="16"/>
      <c r="H424" s="16"/>
      <c r="I424" s="16"/>
      <c r="J424" s="16"/>
      <c r="K424" s="16"/>
      <c r="L424" s="16"/>
      <c r="M424" s="16"/>
      <c r="N424" s="16"/>
      <c r="O424" s="17"/>
      <c r="Q424" s="33" t="str">
        <f t="shared" si="6"/>
        <v/>
      </c>
    </row>
    <row r="425" spans="1:17">
      <c r="A425" s="42"/>
      <c r="B425" s="43"/>
      <c r="C425" s="43"/>
      <c r="D425" s="44"/>
      <c r="E425" s="41"/>
      <c r="F425" s="16"/>
      <c r="G425" s="16"/>
      <c r="H425" s="16"/>
      <c r="I425" s="16"/>
      <c r="J425" s="16"/>
      <c r="K425" s="16"/>
      <c r="L425" s="16"/>
      <c r="M425" s="16"/>
      <c r="N425" s="16"/>
      <c r="O425" s="17"/>
      <c r="Q425" s="33" t="str">
        <f t="shared" si="6"/>
        <v/>
      </c>
    </row>
    <row r="426" spans="1:17">
      <c r="A426" s="42"/>
      <c r="B426" s="43"/>
      <c r="C426" s="43"/>
      <c r="D426" s="44"/>
      <c r="E426" s="41"/>
      <c r="F426" s="16"/>
      <c r="G426" s="16"/>
      <c r="H426" s="16"/>
      <c r="I426" s="16"/>
      <c r="J426" s="16"/>
      <c r="K426" s="16"/>
      <c r="L426" s="16"/>
      <c r="M426" s="16"/>
      <c r="N426" s="16"/>
      <c r="O426" s="17"/>
      <c r="Q426" s="33" t="str">
        <f t="shared" si="6"/>
        <v/>
      </c>
    </row>
    <row r="427" spans="1:17">
      <c r="A427" s="42"/>
      <c r="B427" s="43"/>
      <c r="C427" s="43"/>
      <c r="D427" s="44"/>
      <c r="E427" s="41"/>
      <c r="F427" s="16"/>
      <c r="G427" s="16"/>
      <c r="H427" s="16"/>
      <c r="I427" s="16"/>
      <c r="J427" s="16"/>
      <c r="K427" s="16"/>
      <c r="L427" s="16"/>
      <c r="M427" s="16"/>
      <c r="N427" s="16"/>
      <c r="O427" s="17"/>
      <c r="Q427" s="33" t="str">
        <f t="shared" si="6"/>
        <v/>
      </c>
    </row>
    <row r="428" spans="1:17">
      <c r="A428" s="42"/>
      <c r="B428" s="43"/>
      <c r="C428" s="43"/>
      <c r="D428" s="44"/>
      <c r="E428" s="41"/>
      <c r="F428" s="16"/>
      <c r="G428" s="16"/>
      <c r="H428" s="16"/>
      <c r="I428" s="16"/>
      <c r="J428" s="16"/>
      <c r="K428" s="16"/>
      <c r="L428" s="16"/>
      <c r="M428" s="16"/>
      <c r="N428" s="16"/>
      <c r="O428" s="17"/>
      <c r="Q428" s="33" t="str">
        <f t="shared" si="6"/>
        <v/>
      </c>
    </row>
    <row r="429" spans="1:17">
      <c r="A429" s="42"/>
      <c r="B429" s="43"/>
      <c r="C429" s="43"/>
      <c r="D429" s="44"/>
      <c r="E429" s="41"/>
      <c r="F429" s="16"/>
      <c r="G429" s="16"/>
      <c r="H429" s="16"/>
      <c r="I429" s="16"/>
      <c r="J429" s="16"/>
      <c r="K429" s="16"/>
      <c r="L429" s="16"/>
      <c r="M429" s="16"/>
      <c r="N429" s="16"/>
      <c r="O429" s="17"/>
      <c r="Q429" s="33" t="str">
        <f t="shared" si="6"/>
        <v/>
      </c>
    </row>
    <row r="430" spans="1:17">
      <c r="A430" s="42"/>
      <c r="B430" s="43"/>
      <c r="C430" s="43"/>
      <c r="D430" s="44"/>
      <c r="E430" s="41"/>
      <c r="F430" s="16"/>
      <c r="G430" s="16"/>
      <c r="H430" s="16"/>
      <c r="I430" s="16"/>
      <c r="J430" s="16"/>
      <c r="K430" s="16"/>
      <c r="L430" s="16"/>
      <c r="M430" s="16"/>
      <c r="N430" s="16"/>
      <c r="O430" s="17"/>
      <c r="Q430" s="33" t="str">
        <f t="shared" si="6"/>
        <v/>
      </c>
    </row>
    <row r="431" spans="1:17">
      <c r="A431" s="42"/>
      <c r="B431" s="43"/>
      <c r="C431" s="43"/>
      <c r="D431" s="44"/>
      <c r="E431" s="41"/>
      <c r="F431" s="16"/>
      <c r="G431" s="16"/>
      <c r="H431" s="16"/>
      <c r="I431" s="16"/>
      <c r="J431" s="16"/>
      <c r="K431" s="16"/>
      <c r="L431" s="16"/>
      <c r="M431" s="16"/>
      <c r="N431" s="16"/>
      <c r="O431" s="17"/>
      <c r="Q431" s="33" t="str">
        <f t="shared" si="6"/>
        <v/>
      </c>
    </row>
    <row r="432" spans="1:17">
      <c r="A432" s="42"/>
      <c r="B432" s="43"/>
      <c r="C432" s="43"/>
      <c r="D432" s="44"/>
      <c r="E432" s="41"/>
      <c r="F432" s="16"/>
      <c r="G432" s="16"/>
      <c r="H432" s="16"/>
      <c r="I432" s="16"/>
      <c r="J432" s="16"/>
      <c r="K432" s="16"/>
      <c r="L432" s="16"/>
      <c r="M432" s="16"/>
      <c r="N432" s="16"/>
      <c r="O432" s="17"/>
      <c r="Q432" s="33" t="str">
        <f t="shared" si="6"/>
        <v/>
      </c>
    </row>
    <row r="433" spans="1:17">
      <c r="A433" s="42"/>
      <c r="B433" s="43"/>
      <c r="C433" s="43"/>
      <c r="D433" s="44"/>
      <c r="E433" s="41"/>
      <c r="F433" s="16"/>
      <c r="G433" s="16"/>
      <c r="H433" s="16"/>
      <c r="I433" s="16"/>
      <c r="J433" s="16"/>
      <c r="K433" s="16"/>
      <c r="L433" s="16"/>
      <c r="M433" s="16"/>
      <c r="N433" s="16"/>
      <c r="O433" s="17"/>
      <c r="Q433" s="33" t="str">
        <f t="shared" si="6"/>
        <v/>
      </c>
    </row>
    <row r="434" spans="1:17">
      <c r="A434" s="42"/>
      <c r="B434" s="43"/>
      <c r="C434" s="43"/>
      <c r="D434" s="44"/>
      <c r="E434" s="41"/>
      <c r="F434" s="16"/>
      <c r="G434" s="16"/>
      <c r="H434" s="16"/>
      <c r="I434" s="16"/>
      <c r="J434" s="16"/>
      <c r="K434" s="16"/>
      <c r="L434" s="16"/>
      <c r="M434" s="16"/>
      <c r="N434" s="16"/>
      <c r="O434" s="17"/>
      <c r="Q434" s="33" t="str">
        <f t="shared" si="6"/>
        <v/>
      </c>
    </row>
    <row r="435" spans="1:17">
      <c r="A435" s="42"/>
      <c r="B435" s="43"/>
      <c r="C435" s="43"/>
      <c r="D435" s="44"/>
      <c r="E435" s="41"/>
      <c r="F435" s="16"/>
      <c r="G435" s="16"/>
      <c r="H435" s="16"/>
      <c r="I435" s="16"/>
      <c r="J435" s="16"/>
      <c r="K435" s="16"/>
      <c r="L435" s="16"/>
      <c r="M435" s="16"/>
      <c r="N435" s="16"/>
      <c r="O435" s="17"/>
      <c r="Q435" s="33" t="str">
        <f t="shared" si="6"/>
        <v/>
      </c>
    </row>
    <row r="436" spans="1:17">
      <c r="A436" s="42"/>
      <c r="B436" s="43"/>
      <c r="C436" s="43"/>
      <c r="D436" s="44"/>
      <c r="E436" s="41"/>
      <c r="F436" s="16"/>
      <c r="G436" s="16"/>
      <c r="H436" s="16"/>
      <c r="I436" s="16"/>
      <c r="J436" s="16"/>
      <c r="K436" s="16"/>
      <c r="L436" s="16"/>
      <c r="M436" s="16"/>
      <c r="N436" s="16"/>
      <c r="O436" s="17"/>
      <c r="Q436" s="33" t="str">
        <f t="shared" si="6"/>
        <v/>
      </c>
    </row>
    <row r="437" spans="1:17">
      <c r="A437" s="42"/>
      <c r="B437" s="43"/>
      <c r="C437" s="43"/>
      <c r="D437" s="44"/>
      <c r="E437" s="41"/>
      <c r="F437" s="16"/>
      <c r="G437" s="16"/>
      <c r="H437" s="16"/>
      <c r="I437" s="16"/>
      <c r="J437" s="16"/>
      <c r="K437" s="16"/>
      <c r="L437" s="16"/>
      <c r="M437" s="16"/>
      <c r="N437" s="16"/>
      <c r="O437" s="17"/>
      <c r="Q437" s="33" t="str">
        <f t="shared" si="6"/>
        <v/>
      </c>
    </row>
    <row r="438" spans="1:17">
      <c r="A438" s="42"/>
      <c r="B438" s="43"/>
      <c r="C438" s="43"/>
      <c r="D438" s="44"/>
      <c r="E438" s="41"/>
      <c r="F438" s="16"/>
      <c r="G438" s="16"/>
      <c r="H438" s="16"/>
      <c r="I438" s="16"/>
      <c r="J438" s="16"/>
      <c r="K438" s="16"/>
      <c r="L438" s="16"/>
      <c r="M438" s="16"/>
      <c r="N438" s="16"/>
      <c r="O438" s="17"/>
      <c r="Q438" s="33" t="str">
        <f t="shared" si="6"/>
        <v/>
      </c>
    </row>
    <row r="439" spans="1:17">
      <c r="A439" s="42"/>
      <c r="B439" s="43"/>
      <c r="C439" s="43"/>
      <c r="D439" s="44"/>
      <c r="E439" s="41"/>
      <c r="F439" s="16"/>
      <c r="G439" s="16"/>
      <c r="H439" s="16"/>
      <c r="I439" s="16"/>
      <c r="J439" s="16"/>
      <c r="K439" s="16"/>
      <c r="L439" s="16"/>
      <c r="M439" s="16"/>
      <c r="N439" s="16"/>
      <c r="O439" s="17"/>
      <c r="Q439" s="33" t="str">
        <f t="shared" si="6"/>
        <v/>
      </c>
    </row>
    <row r="440" spans="1:17">
      <c r="A440" s="42"/>
      <c r="B440" s="43"/>
      <c r="C440" s="43"/>
      <c r="D440" s="44"/>
      <c r="E440" s="41"/>
      <c r="F440" s="16"/>
      <c r="G440" s="16"/>
      <c r="H440" s="16"/>
      <c r="I440" s="16"/>
      <c r="J440" s="16"/>
      <c r="K440" s="16"/>
      <c r="L440" s="16"/>
      <c r="M440" s="16"/>
      <c r="N440" s="16"/>
      <c r="O440" s="17"/>
      <c r="Q440" s="33" t="str">
        <f t="shared" si="6"/>
        <v/>
      </c>
    </row>
    <row r="441" spans="1:17">
      <c r="A441" s="42"/>
      <c r="B441" s="43"/>
      <c r="C441" s="43"/>
      <c r="D441" s="44"/>
      <c r="E441" s="41"/>
      <c r="F441" s="16"/>
      <c r="G441" s="16"/>
      <c r="H441" s="16"/>
      <c r="I441" s="16"/>
      <c r="J441" s="16"/>
      <c r="K441" s="16"/>
      <c r="L441" s="16"/>
      <c r="M441" s="16"/>
      <c r="N441" s="16"/>
      <c r="O441" s="17"/>
      <c r="Q441" s="33" t="str">
        <f t="shared" si="6"/>
        <v/>
      </c>
    </row>
    <row r="442" spans="1:17">
      <c r="A442" s="42"/>
      <c r="B442" s="43"/>
      <c r="C442" s="43"/>
      <c r="D442" s="44"/>
      <c r="E442" s="41"/>
      <c r="F442" s="16"/>
      <c r="G442" s="16"/>
      <c r="H442" s="16"/>
      <c r="I442" s="16"/>
      <c r="J442" s="16"/>
      <c r="K442" s="16"/>
      <c r="L442" s="16"/>
      <c r="M442" s="16"/>
      <c r="N442" s="16"/>
      <c r="O442" s="17"/>
      <c r="Q442" s="33" t="str">
        <f t="shared" si="6"/>
        <v/>
      </c>
    </row>
    <row r="443" spans="1:17">
      <c r="A443" s="42"/>
      <c r="B443" s="43"/>
      <c r="C443" s="43"/>
      <c r="D443" s="44"/>
      <c r="E443" s="41"/>
      <c r="F443" s="16"/>
      <c r="G443" s="16"/>
      <c r="H443" s="16"/>
      <c r="I443" s="16"/>
      <c r="J443" s="16"/>
      <c r="K443" s="16"/>
      <c r="L443" s="16"/>
      <c r="M443" s="16"/>
      <c r="N443" s="16"/>
      <c r="O443" s="17"/>
      <c r="Q443" s="33" t="str">
        <f t="shared" si="6"/>
        <v/>
      </c>
    </row>
    <row r="444" spans="1:17">
      <c r="A444" s="42"/>
      <c r="B444" s="43"/>
      <c r="C444" s="43"/>
      <c r="D444" s="44"/>
      <c r="E444" s="41"/>
      <c r="F444" s="16"/>
      <c r="G444" s="16"/>
      <c r="H444" s="16"/>
      <c r="I444" s="16"/>
      <c r="J444" s="16"/>
      <c r="K444" s="16"/>
      <c r="L444" s="16"/>
      <c r="M444" s="16"/>
      <c r="N444" s="16"/>
      <c r="O444" s="17"/>
      <c r="Q444" s="33" t="str">
        <f t="shared" si="6"/>
        <v/>
      </c>
    </row>
    <row r="445" spans="1:17">
      <c r="A445" s="42"/>
      <c r="B445" s="43"/>
      <c r="C445" s="43"/>
      <c r="D445" s="44"/>
      <c r="E445" s="41"/>
      <c r="F445" s="16"/>
      <c r="G445" s="16"/>
      <c r="H445" s="16"/>
      <c r="I445" s="16"/>
      <c r="J445" s="16"/>
      <c r="K445" s="16"/>
      <c r="L445" s="16"/>
      <c r="M445" s="16"/>
      <c r="N445" s="16"/>
      <c r="O445" s="17"/>
      <c r="Q445" s="33" t="str">
        <f t="shared" si="6"/>
        <v/>
      </c>
    </row>
    <row r="446" spans="1:17">
      <c r="A446" s="42"/>
      <c r="B446" s="43"/>
      <c r="C446" s="43"/>
      <c r="D446" s="44"/>
      <c r="E446" s="41"/>
      <c r="F446" s="16"/>
      <c r="G446" s="16"/>
      <c r="H446" s="16"/>
      <c r="I446" s="16"/>
      <c r="J446" s="16"/>
      <c r="K446" s="16"/>
      <c r="L446" s="16"/>
      <c r="M446" s="16"/>
      <c r="N446" s="16"/>
      <c r="O446" s="17"/>
      <c r="Q446" s="33" t="str">
        <f t="shared" si="6"/>
        <v/>
      </c>
    </row>
    <row r="447" spans="1:17">
      <c r="A447" s="42"/>
      <c r="B447" s="43"/>
      <c r="C447" s="43"/>
      <c r="D447" s="44"/>
      <c r="E447" s="41"/>
      <c r="F447" s="16"/>
      <c r="G447" s="16"/>
      <c r="H447" s="16"/>
      <c r="I447" s="16"/>
      <c r="J447" s="16"/>
      <c r="K447" s="16"/>
      <c r="L447" s="16"/>
      <c r="M447" s="16"/>
      <c r="N447" s="16"/>
      <c r="O447" s="17"/>
      <c r="Q447" s="33" t="str">
        <f t="shared" si="6"/>
        <v/>
      </c>
    </row>
    <row r="448" spans="1:17">
      <c r="A448" s="42"/>
      <c r="B448" s="43"/>
      <c r="C448" s="43"/>
      <c r="D448" s="44"/>
      <c r="E448" s="41"/>
      <c r="F448" s="16"/>
      <c r="G448" s="16"/>
      <c r="H448" s="16"/>
      <c r="I448" s="16"/>
      <c r="J448" s="16"/>
      <c r="K448" s="16"/>
      <c r="L448" s="16"/>
      <c r="M448" s="16"/>
      <c r="N448" s="16"/>
      <c r="O448" s="17"/>
      <c r="Q448" s="33" t="str">
        <f t="shared" si="6"/>
        <v/>
      </c>
    </row>
    <row r="449" spans="1:17">
      <c r="A449" s="42"/>
      <c r="B449" s="43"/>
      <c r="C449" s="43"/>
      <c r="D449" s="44"/>
      <c r="E449" s="41"/>
      <c r="F449" s="16"/>
      <c r="G449" s="16"/>
      <c r="H449" s="16"/>
      <c r="I449" s="16"/>
      <c r="J449" s="16"/>
      <c r="K449" s="16"/>
      <c r="L449" s="16"/>
      <c r="M449" s="16"/>
      <c r="N449" s="16"/>
      <c r="O449" s="17"/>
      <c r="Q449" s="33" t="str">
        <f t="shared" si="6"/>
        <v/>
      </c>
    </row>
    <row r="450" spans="1:17">
      <c r="A450" s="42"/>
      <c r="B450" s="43"/>
      <c r="C450" s="43"/>
      <c r="D450" s="44"/>
      <c r="E450" s="41"/>
      <c r="F450" s="16"/>
      <c r="G450" s="16"/>
      <c r="H450" s="16"/>
      <c r="I450" s="16"/>
      <c r="J450" s="16"/>
      <c r="K450" s="16"/>
      <c r="L450" s="16"/>
      <c r="M450" s="16"/>
      <c r="N450" s="16"/>
      <c r="O450" s="17"/>
      <c r="Q450" s="33" t="str">
        <f t="shared" si="6"/>
        <v/>
      </c>
    </row>
    <row r="451" spans="1:17">
      <c r="A451" s="42"/>
      <c r="B451" s="43"/>
      <c r="C451" s="43"/>
      <c r="D451" s="44"/>
      <c r="E451" s="41"/>
      <c r="F451" s="16"/>
      <c r="G451" s="16"/>
      <c r="H451" s="16"/>
      <c r="I451" s="16"/>
      <c r="J451" s="16"/>
      <c r="K451" s="16"/>
      <c r="L451" s="16"/>
      <c r="M451" s="16"/>
      <c r="N451" s="16"/>
      <c r="O451" s="17"/>
      <c r="Q451" s="33" t="str">
        <f t="shared" si="6"/>
        <v/>
      </c>
    </row>
    <row r="452" spans="1:17">
      <c r="A452" s="42"/>
      <c r="B452" s="43"/>
      <c r="C452" s="43"/>
      <c r="D452" s="44"/>
      <c r="E452" s="41"/>
      <c r="F452" s="16"/>
      <c r="G452" s="16"/>
      <c r="H452" s="16"/>
      <c r="I452" s="16"/>
      <c r="J452" s="16"/>
      <c r="K452" s="16"/>
      <c r="L452" s="16"/>
      <c r="M452" s="16"/>
      <c r="N452" s="16"/>
      <c r="O452" s="17"/>
      <c r="Q452" s="33" t="str">
        <f t="shared" si="6"/>
        <v/>
      </c>
    </row>
    <row r="453" spans="1:17">
      <c r="A453" s="42"/>
      <c r="B453" s="43"/>
      <c r="C453" s="43"/>
      <c r="D453" s="44"/>
      <c r="E453" s="41"/>
      <c r="F453" s="16"/>
      <c r="G453" s="16"/>
      <c r="H453" s="16"/>
      <c r="I453" s="16"/>
      <c r="J453" s="16"/>
      <c r="K453" s="16"/>
      <c r="L453" s="16"/>
      <c r="M453" s="16"/>
      <c r="N453" s="16"/>
      <c r="O453" s="17"/>
      <c r="Q453" s="33" t="str">
        <f t="shared" si="6"/>
        <v/>
      </c>
    </row>
    <row r="454" spans="1:17">
      <c r="A454" s="42"/>
      <c r="B454" s="43"/>
      <c r="C454" s="43"/>
      <c r="D454" s="44"/>
      <c r="E454" s="41"/>
      <c r="F454" s="16"/>
      <c r="G454" s="16"/>
      <c r="H454" s="16"/>
      <c r="I454" s="16"/>
      <c r="J454" s="16"/>
      <c r="K454" s="16"/>
      <c r="L454" s="16"/>
      <c r="M454" s="16"/>
      <c r="N454" s="16"/>
      <c r="O454" s="17"/>
      <c r="Q454" s="33" t="str">
        <f t="shared" si="6"/>
        <v/>
      </c>
    </row>
    <row r="455" spans="1:17">
      <c r="A455" s="42"/>
      <c r="B455" s="43"/>
      <c r="C455" s="43"/>
      <c r="D455" s="44"/>
      <c r="E455" s="41"/>
      <c r="F455" s="16"/>
      <c r="G455" s="16"/>
      <c r="H455" s="16"/>
      <c r="I455" s="16"/>
      <c r="J455" s="16"/>
      <c r="K455" s="16"/>
      <c r="L455" s="16"/>
      <c r="M455" s="16"/>
      <c r="N455" s="16"/>
      <c r="O455" s="17"/>
      <c r="Q455" s="33" t="str">
        <f t="shared" si="6"/>
        <v/>
      </c>
    </row>
    <row r="456" spans="1:17">
      <c r="A456" s="42"/>
      <c r="B456" s="43"/>
      <c r="C456" s="43"/>
      <c r="D456" s="44"/>
      <c r="E456" s="41"/>
      <c r="F456" s="16"/>
      <c r="G456" s="16"/>
      <c r="H456" s="16"/>
      <c r="I456" s="16"/>
      <c r="J456" s="16"/>
      <c r="K456" s="16"/>
      <c r="L456" s="16"/>
      <c r="M456" s="16"/>
      <c r="N456" s="16"/>
      <c r="O456" s="17"/>
      <c r="Q456" s="33" t="str">
        <f t="shared" si="6"/>
        <v/>
      </c>
    </row>
    <row r="457" spans="1:17">
      <c r="A457" s="42"/>
      <c r="B457" s="43"/>
      <c r="C457" s="43"/>
      <c r="D457" s="44"/>
      <c r="E457" s="41"/>
      <c r="F457" s="16"/>
      <c r="G457" s="16"/>
      <c r="H457" s="16"/>
      <c r="I457" s="16"/>
      <c r="J457" s="16"/>
      <c r="K457" s="16"/>
      <c r="L457" s="16"/>
      <c r="M457" s="16"/>
      <c r="N457" s="16"/>
      <c r="O457" s="17"/>
      <c r="Q457" s="33" t="str">
        <f t="shared" ref="Q457:Q500" si="7">IF(COUNTA(E457:O457)=0,"",_xlfn.CONCAT(,
IF(NOT(N457 = (SUM(E457, F457, H457, J457:M457) - SUM(G457, I457))),
" Error: Position at the end of the period is not equal to: position at the beginning of the period+purchases-sales+operational result-declared dividend+exchange rate changes+price changes+other changes+rectifications.",
""),
IF(AND(OR(ABS($F457)&gt;3000000000,ABS($G457)&gt;3000000000),
    ISBLANK($O457)),
" Warning: An explanation in column O must be completed for transactions of more than EUR 3 billion or less than EUR-3 billion.",
""),
IF(AND(NOT(ISBLANK($E457)),$E457&lt;0),
" Warning: Position at the beginning of the period is usually a positive amount,please check whether the reported negative amount is correct.",
""),
IF(AND(NOT(ISBLANK($N457)),$N457&lt;0),
" Warning: Position at the end of the period is usually a positive amount,please check whether the reported negative amount is correct.",
""),
IF(AND(NOT(ISBLANK($I457)),$I457&lt;0),
" Error: Dividend declared(gross)cannot be negative",
"")))</f>
        <v/>
      </c>
    </row>
    <row r="458" spans="1:17">
      <c r="A458" s="42"/>
      <c r="B458" s="43"/>
      <c r="C458" s="43"/>
      <c r="D458" s="44"/>
      <c r="E458" s="41"/>
      <c r="F458" s="16"/>
      <c r="G458" s="16"/>
      <c r="H458" s="16"/>
      <c r="I458" s="16"/>
      <c r="J458" s="16"/>
      <c r="K458" s="16"/>
      <c r="L458" s="16"/>
      <c r="M458" s="16"/>
      <c r="N458" s="16"/>
      <c r="O458" s="17"/>
      <c r="Q458" s="33" t="str">
        <f t="shared" si="7"/>
        <v/>
      </c>
    </row>
    <row r="459" spans="1:17">
      <c r="A459" s="42"/>
      <c r="B459" s="43"/>
      <c r="C459" s="43"/>
      <c r="D459" s="44"/>
      <c r="E459" s="41"/>
      <c r="F459" s="16"/>
      <c r="G459" s="16"/>
      <c r="H459" s="16"/>
      <c r="I459" s="16"/>
      <c r="J459" s="16"/>
      <c r="K459" s="16"/>
      <c r="L459" s="16"/>
      <c r="M459" s="16"/>
      <c r="N459" s="16"/>
      <c r="O459" s="17"/>
      <c r="Q459" s="33" t="str">
        <f t="shared" si="7"/>
        <v/>
      </c>
    </row>
    <row r="460" spans="1:17">
      <c r="A460" s="42"/>
      <c r="B460" s="43"/>
      <c r="C460" s="43"/>
      <c r="D460" s="44"/>
      <c r="E460" s="41"/>
      <c r="F460" s="16"/>
      <c r="G460" s="16"/>
      <c r="H460" s="16"/>
      <c r="I460" s="16"/>
      <c r="J460" s="16"/>
      <c r="K460" s="16"/>
      <c r="L460" s="16"/>
      <c r="M460" s="16"/>
      <c r="N460" s="16"/>
      <c r="O460" s="17"/>
      <c r="Q460" s="33" t="str">
        <f t="shared" si="7"/>
        <v/>
      </c>
    </row>
    <row r="461" spans="1:17">
      <c r="A461" s="42"/>
      <c r="B461" s="43"/>
      <c r="C461" s="43"/>
      <c r="D461" s="44"/>
      <c r="E461" s="41"/>
      <c r="F461" s="16"/>
      <c r="G461" s="16"/>
      <c r="H461" s="16"/>
      <c r="I461" s="16"/>
      <c r="J461" s="16"/>
      <c r="K461" s="16"/>
      <c r="L461" s="16"/>
      <c r="M461" s="16"/>
      <c r="N461" s="16"/>
      <c r="O461" s="17"/>
      <c r="Q461" s="33" t="str">
        <f t="shared" si="7"/>
        <v/>
      </c>
    </row>
    <row r="462" spans="1:17">
      <c r="A462" s="42"/>
      <c r="B462" s="43"/>
      <c r="C462" s="43"/>
      <c r="D462" s="44"/>
      <c r="E462" s="41"/>
      <c r="F462" s="16"/>
      <c r="G462" s="16"/>
      <c r="H462" s="16"/>
      <c r="I462" s="16"/>
      <c r="J462" s="16"/>
      <c r="K462" s="16"/>
      <c r="L462" s="16"/>
      <c r="M462" s="16"/>
      <c r="N462" s="16"/>
      <c r="O462" s="17"/>
      <c r="Q462" s="33" t="str">
        <f t="shared" si="7"/>
        <v/>
      </c>
    </row>
    <row r="463" spans="1:17">
      <c r="A463" s="42"/>
      <c r="B463" s="43"/>
      <c r="C463" s="43"/>
      <c r="D463" s="44"/>
      <c r="E463" s="41"/>
      <c r="F463" s="16"/>
      <c r="G463" s="16"/>
      <c r="H463" s="16"/>
      <c r="I463" s="16"/>
      <c r="J463" s="16"/>
      <c r="K463" s="16"/>
      <c r="L463" s="16"/>
      <c r="M463" s="16"/>
      <c r="N463" s="16"/>
      <c r="O463" s="17"/>
      <c r="Q463" s="33" t="str">
        <f t="shared" si="7"/>
        <v/>
      </c>
    </row>
    <row r="464" spans="1:17">
      <c r="A464" s="42"/>
      <c r="B464" s="43"/>
      <c r="C464" s="43"/>
      <c r="D464" s="44"/>
      <c r="E464" s="41"/>
      <c r="F464" s="16"/>
      <c r="G464" s="16"/>
      <c r="H464" s="16"/>
      <c r="I464" s="16"/>
      <c r="J464" s="16"/>
      <c r="K464" s="16"/>
      <c r="L464" s="16"/>
      <c r="M464" s="16"/>
      <c r="N464" s="16"/>
      <c r="O464" s="17"/>
      <c r="Q464" s="33" t="str">
        <f t="shared" si="7"/>
        <v/>
      </c>
    </row>
    <row r="465" spans="1:17">
      <c r="A465" s="42"/>
      <c r="B465" s="43"/>
      <c r="C465" s="43"/>
      <c r="D465" s="44"/>
      <c r="E465" s="41"/>
      <c r="F465" s="16"/>
      <c r="G465" s="16"/>
      <c r="H465" s="16"/>
      <c r="I465" s="16"/>
      <c r="J465" s="16"/>
      <c r="K465" s="16"/>
      <c r="L465" s="16"/>
      <c r="M465" s="16"/>
      <c r="N465" s="16"/>
      <c r="O465" s="17"/>
      <c r="Q465" s="33" t="str">
        <f t="shared" si="7"/>
        <v/>
      </c>
    </row>
    <row r="466" spans="1:17">
      <c r="A466" s="42"/>
      <c r="B466" s="43"/>
      <c r="C466" s="43"/>
      <c r="D466" s="44"/>
      <c r="E466" s="41"/>
      <c r="F466" s="16"/>
      <c r="G466" s="16"/>
      <c r="H466" s="16"/>
      <c r="I466" s="16"/>
      <c r="J466" s="16"/>
      <c r="K466" s="16"/>
      <c r="L466" s="16"/>
      <c r="M466" s="16"/>
      <c r="N466" s="16"/>
      <c r="O466" s="17"/>
      <c r="Q466" s="33" t="str">
        <f t="shared" si="7"/>
        <v/>
      </c>
    </row>
    <row r="467" spans="1:17">
      <c r="A467" s="42"/>
      <c r="B467" s="43"/>
      <c r="C467" s="43"/>
      <c r="D467" s="44"/>
      <c r="E467" s="41"/>
      <c r="F467" s="16"/>
      <c r="G467" s="16"/>
      <c r="H467" s="16"/>
      <c r="I467" s="16"/>
      <c r="J467" s="16"/>
      <c r="K467" s="16"/>
      <c r="L467" s="16"/>
      <c r="M467" s="16"/>
      <c r="N467" s="16"/>
      <c r="O467" s="17"/>
      <c r="Q467" s="33" t="str">
        <f t="shared" si="7"/>
        <v/>
      </c>
    </row>
    <row r="468" spans="1:17">
      <c r="A468" s="42"/>
      <c r="B468" s="43"/>
      <c r="C468" s="43"/>
      <c r="D468" s="44"/>
      <c r="E468" s="41"/>
      <c r="F468" s="16"/>
      <c r="G468" s="16"/>
      <c r="H468" s="16"/>
      <c r="I468" s="16"/>
      <c r="J468" s="16"/>
      <c r="K468" s="16"/>
      <c r="L468" s="16"/>
      <c r="M468" s="16"/>
      <c r="N468" s="16"/>
      <c r="O468" s="17"/>
      <c r="Q468" s="33" t="str">
        <f t="shared" si="7"/>
        <v/>
      </c>
    </row>
    <row r="469" spans="1:17">
      <c r="A469" s="42"/>
      <c r="B469" s="43"/>
      <c r="C469" s="43"/>
      <c r="D469" s="44"/>
      <c r="E469" s="41"/>
      <c r="F469" s="16"/>
      <c r="G469" s="16"/>
      <c r="H469" s="16"/>
      <c r="I469" s="16"/>
      <c r="J469" s="16"/>
      <c r="K469" s="16"/>
      <c r="L469" s="16"/>
      <c r="M469" s="16"/>
      <c r="N469" s="16"/>
      <c r="O469" s="17"/>
      <c r="Q469" s="33" t="str">
        <f t="shared" si="7"/>
        <v/>
      </c>
    </row>
    <row r="470" spans="1:17">
      <c r="A470" s="42"/>
      <c r="B470" s="43"/>
      <c r="C470" s="43"/>
      <c r="D470" s="44"/>
      <c r="E470" s="41"/>
      <c r="F470" s="16"/>
      <c r="G470" s="16"/>
      <c r="H470" s="16"/>
      <c r="I470" s="16"/>
      <c r="J470" s="16"/>
      <c r="K470" s="16"/>
      <c r="L470" s="16"/>
      <c r="M470" s="16"/>
      <c r="N470" s="16"/>
      <c r="O470" s="17"/>
      <c r="Q470" s="33" t="str">
        <f t="shared" si="7"/>
        <v/>
      </c>
    </row>
    <row r="471" spans="1:17">
      <c r="A471" s="42"/>
      <c r="B471" s="43"/>
      <c r="C471" s="43"/>
      <c r="D471" s="44"/>
      <c r="E471" s="41"/>
      <c r="F471" s="16"/>
      <c r="G471" s="16"/>
      <c r="H471" s="16"/>
      <c r="I471" s="16"/>
      <c r="J471" s="16"/>
      <c r="K471" s="16"/>
      <c r="L471" s="16"/>
      <c r="M471" s="16"/>
      <c r="N471" s="16"/>
      <c r="O471" s="17"/>
      <c r="Q471" s="33" t="str">
        <f t="shared" si="7"/>
        <v/>
      </c>
    </row>
    <row r="472" spans="1:17">
      <c r="A472" s="42"/>
      <c r="B472" s="43"/>
      <c r="C472" s="43"/>
      <c r="D472" s="44"/>
      <c r="E472" s="41"/>
      <c r="F472" s="16"/>
      <c r="G472" s="16"/>
      <c r="H472" s="16"/>
      <c r="I472" s="16"/>
      <c r="J472" s="16"/>
      <c r="K472" s="16"/>
      <c r="L472" s="16"/>
      <c r="M472" s="16"/>
      <c r="N472" s="16"/>
      <c r="O472" s="17"/>
      <c r="Q472" s="33" t="str">
        <f t="shared" si="7"/>
        <v/>
      </c>
    </row>
    <row r="473" spans="1:17">
      <c r="A473" s="42"/>
      <c r="B473" s="43"/>
      <c r="C473" s="43"/>
      <c r="D473" s="44"/>
      <c r="E473" s="41"/>
      <c r="F473" s="16"/>
      <c r="G473" s="16"/>
      <c r="H473" s="16"/>
      <c r="I473" s="16"/>
      <c r="J473" s="16"/>
      <c r="K473" s="16"/>
      <c r="L473" s="16"/>
      <c r="M473" s="16"/>
      <c r="N473" s="16"/>
      <c r="O473" s="17"/>
      <c r="Q473" s="33" t="str">
        <f t="shared" si="7"/>
        <v/>
      </c>
    </row>
    <row r="474" spans="1:17">
      <c r="A474" s="42"/>
      <c r="B474" s="43"/>
      <c r="C474" s="43"/>
      <c r="D474" s="44"/>
      <c r="E474" s="41"/>
      <c r="F474" s="16"/>
      <c r="G474" s="16"/>
      <c r="H474" s="16"/>
      <c r="I474" s="16"/>
      <c r="J474" s="16"/>
      <c r="K474" s="16"/>
      <c r="L474" s="16"/>
      <c r="M474" s="16"/>
      <c r="N474" s="16"/>
      <c r="O474" s="17"/>
      <c r="Q474" s="33" t="str">
        <f t="shared" si="7"/>
        <v/>
      </c>
    </row>
    <row r="475" spans="1:17">
      <c r="A475" s="42"/>
      <c r="B475" s="43"/>
      <c r="C475" s="43"/>
      <c r="D475" s="44"/>
      <c r="E475" s="41"/>
      <c r="F475" s="16"/>
      <c r="G475" s="16"/>
      <c r="H475" s="16"/>
      <c r="I475" s="16"/>
      <c r="J475" s="16"/>
      <c r="K475" s="16"/>
      <c r="L475" s="16"/>
      <c r="M475" s="16"/>
      <c r="N475" s="16"/>
      <c r="O475" s="17"/>
      <c r="Q475" s="33" t="str">
        <f t="shared" si="7"/>
        <v/>
      </c>
    </row>
    <row r="476" spans="1:17">
      <c r="A476" s="42"/>
      <c r="B476" s="43"/>
      <c r="C476" s="43"/>
      <c r="D476" s="44"/>
      <c r="E476" s="41"/>
      <c r="F476" s="16"/>
      <c r="G476" s="16"/>
      <c r="H476" s="16"/>
      <c r="I476" s="16"/>
      <c r="J476" s="16"/>
      <c r="K476" s="16"/>
      <c r="L476" s="16"/>
      <c r="M476" s="16"/>
      <c r="N476" s="16"/>
      <c r="O476" s="17"/>
      <c r="Q476" s="33" t="str">
        <f t="shared" si="7"/>
        <v/>
      </c>
    </row>
    <row r="477" spans="1:17">
      <c r="A477" s="42"/>
      <c r="B477" s="43"/>
      <c r="C477" s="43"/>
      <c r="D477" s="44"/>
      <c r="E477" s="41"/>
      <c r="F477" s="16"/>
      <c r="G477" s="16"/>
      <c r="H477" s="16"/>
      <c r="I477" s="16"/>
      <c r="J477" s="16"/>
      <c r="K477" s="16"/>
      <c r="L477" s="16"/>
      <c r="M477" s="16"/>
      <c r="N477" s="16"/>
      <c r="O477" s="17"/>
      <c r="Q477" s="33" t="str">
        <f t="shared" si="7"/>
        <v/>
      </c>
    </row>
    <row r="478" spans="1:17">
      <c r="A478" s="42"/>
      <c r="B478" s="43"/>
      <c r="C478" s="43"/>
      <c r="D478" s="44"/>
      <c r="E478" s="41"/>
      <c r="F478" s="16"/>
      <c r="G478" s="16"/>
      <c r="H478" s="16"/>
      <c r="I478" s="16"/>
      <c r="J478" s="16"/>
      <c r="K478" s="16"/>
      <c r="L478" s="16"/>
      <c r="M478" s="16"/>
      <c r="N478" s="16"/>
      <c r="O478" s="17"/>
      <c r="Q478" s="33" t="str">
        <f t="shared" si="7"/>
        <v/>
      </c>
    </row>
    <row r="479" spans="1:17">
      <c r="A479" s="42"/>
      <c r="B479" s="43"/>
      <c r="C479" s="43"/>
      <c r="D479" s="44"/>
      <c r="E479" s="41"/>
      <c r="F479" s="16"/>
      <c r="G479" s="16"/>
      <c r="H479" s="16"/>
      <c r="I479" s="16"/>
      <c r="J479" s="16"/>
      <c r="K479" s="16"/>
      <c r="L479" s="16"/>
      <c r="M479" s="16"/>
      <c r="N479" s="16"/>
      <c r="O479" s="17"/>
      <c r="Q479" s="33" t="str">
        <f t="shared" si="7"/>
        <v/>
      </c>
    </row>
    <row r="480" spans="1:17">
      <c r="A480" s="42"/>
      <c r="B480" s="43"/>
      <c r="C480" s="43"/>
      <c r="D480" s="44"/>
      <c r="E480" s="41"/>
      <c r="F480" s="16"/>
      <c r="G480" s="16"/>
      <c r="H480" s="16"/>
      <c r="I480" s="16"/>
      <c r="J480" s="16"/>
      <c r="K480" s="16"/>
      <c r="L480" s="16"/>
      <c r="M480" s="16"/>
      <c r="N480" s="16"/>
      <c r="O480" s="17"/>
      <c r="Q480" s="33" t="str">
        <f t="shared" si="7"/>
        <v/>
      </c>
    </row>
    <row r="481" spans="1:17">
      <c r="A481" s="42"/>
      <c r="B481" s="43"/>
      <c r="C481" s="43"/>
      <c r="D481" s="44"/>
      <c r="E481" s="41"/>
      <c r="F481" s="16"/>
      <c r="G481" s="16"/>
      <c r="H481" s="16"/>
      <c r="I481" s="16"/>
      <c r="J481" s="16"/>
      <c r="K481" s="16"/>
      <c r="L481" s="16"/>
      <c r="M481" s="16"/>
      <c r="N481" s="16"/>
      <c r="O481" s="17"/>
      <c r="Q481" s="33" t="str">
        <f t="shared" si="7"/>
        <v/>
      </c>
    </row>
    <row r="482" spans="1:17">
      <c r="A482" s="42"/>
      <c r="B482" s="43"/>
      <c r="C482" s="43"/>
      <c r="D482" s="44"/>
      <c r="E482" s="41"/>
      <c r="F482" s="16"/>
      <c r="G482" s="16"/>
      <c r="H482" s="16"/>
      <c r="I482" s="16"/>
      <c r="J482" s="16"/>
      <c r="K482" s="16"/>
      <c r="L482" s="16"/>
      <c r="M482" s="16"/>
      <c r="N482" s="16"/>
      <c r="O482" s="17"/>
      <c r="Q482" s="33" t="str">
        <f t="shared" si="7"/>
        <v/>
      </c>
    </row>
    <row r="483" spans="1:17">
      <c r="A483" s="42"/>
      <c r="B483" s="43"/>
      <c r="C483" s="43"/>
      <c r="D483" s="44"/>
      <c r="E483" s="41"/>
      <c r="F483" s="16"/>
      <c r="G483" s="16"/>
      <c r="H483" s="16"/>
      <c r="I483" s="16"/>
      <c r="J483" s="16"/>
      <c r="K483" s="16"/>
      <c r="L483" s="16"/>
      <c r="M483" s="16"/>
      <c r="N483" s="16"/>
      <c r="O483" s="17"/>
      <c r="Q483" s="33" t="str">
        <f t="shared" si="7"/>
        <v/>
      </c>
    </row>
    <row r="484" spans="1:17">
      <c r="A484" s="42"/>
      <c r="B484" s="43"/>
      <c r="C484" s="43"/>
      <c r="D484" s="44"/>
      <c r="E484" s="41"/>
      <c r="F484" s="16"/>
      <c r="G484" s="16"/>
      <c r="H484" s="16"/>
      <c r="I484" s="16"/>
      <c r="J484" s="16"/>
      <c r="K484" s="16"/>
      <c r="L484" s="16"/>
      <c r="M484" s="16"/>
      <c r="N484" s="16"/>
      <c r="O484" s="17"/>
      <c r="Q484" s="33" t="str">
        <f t="shared" si="7"/>
        <v/>
      </c>
    </row>
    <row r="485" spans="1:17">
      <c r="A485" s="42"/>
      <c r="B485" s="43"/>
      <c r="C485" s="43"/>
      <c r="D485" s="44"/>
      <c r="E485" s="41"/>
      <c r="F485" s="16"/>
      <c r="G485" s="16"/>
      <c r="H485" s="16"/>
      <c r="I485" s="16"/>
      <c r="J485" s="16"/>
      <c r="K485" s="16"/>
      <c r="L485" s="16"/>
      <c r="M485" s="16"/>
      <c r="N485" s="16"/>
      <c r="O485" s="17"/>
      <c r="Q485" s="33" t="str">
        <f t="shared" si="7"/>
        <v/>
      </c>
    </row>
    <row r="486" spans="1:17">
      <c r="A486" s="42"/>
      <c r="B486" s="43"/>
      <c r="C486" s="43"/>
      <c r="D486" s="44"/>
      <c r="E486" s="41"/>
      <c r="F486" s="16"/>
      <c r="G486" s="16"/>
      <c r="H486" s="16"/>
      <c r="I486" s="16"/>
      <c r="J486" s="16"/>
      <c r="K486" s="16"/>
      <c r="L486" s="16"/>
      <c r="M486" s="16"/>
      <c r="N486" s="16"/>
      <c r="O486" s="17"/>
      <c r="Q486" s="33" t="str">
        <f t="shared" si="7"/>
        <v/>
      </c>
    </row>
    <row r="487" spans="1:17">
      <c r="A487" s="42"/>
      <c r="B487" s="43"/>
      <c r="C487" s="43"/>
      <c r="D487" s="44"/>
      <c r="E487" s="41"/>
      <c r="F487" s="16"/>
      <c r="G487" s="16"/>
      <c r="H487" s="16"/>
      <c r="I487" s="16"/>
      <c r="J487" s="16"/>
      <c r="K487" s="16"/>
      <c r="L487" s="16"/>
      <c r="M487" s="16"/>
      <c r="N487" s="16"/>
      <c r="O487" s="17"/>
      <c r="Q487" s="33" t="str">
        <f t="shared" si="7"/>
        <v/>
      </c>
    </row>
    <row r="488" spans="1:17">
      <c r="A488" s="42"/>
      <c r="B488" s="43"/>
      <c r="C488" s="43"/>
      <c r="D488" s="44"/>
      <c r="E488" s="41"/>
      <c r="F488" s="16"/>
      <c r="G488" s="16"/>
      <c r="H488" s="16"/>
      <c r="I488" s="16"/>
      <c r="J488" s="16"/>
      <c r="K488" s="16"/>
      <c r="L488" s="16"/>
      <c r="M488" s="16"/>
      <c r="N488" s="16"/>
      <c r="O488" s="17"/>
      <c r="Q488" s="33" t="str">
        <f t="shared" si="7"/>
        <v/>
      </c>
    </row>
    <row r="489" spans="1:17">
      <c r="A489" s="42"/>
      <c r="B489" s="43"/>
      <c r="C489" s="43"/>
      <c r="D489" s="44"/>
      <c r="E489" s="41"/>
      <c r="F489" s="16"/>
      <c r="G489" s="16"/>
      <c r="H489" s="16"/>
      <c r="I489" s="16"/>
      <c r="J489" s="16"/>
      <c r="K489" s="16"/>
      <c r="L489" s="16"/>
      <c r="M489" s="16"/>
      <c r="N489" s="16"/>
      <c r="O489" s="17"/>
      <c r="Q489" s="33" t="str">
        <f t="shared" si="7"/>
        <v/>
      </c>
    </row>
    <row r="490" spans="1:17">
      <c r="A490" s="42"/>
      <c r="B490" s="43"/>
      <c r="C490" s="43"/>
      <c r="D490" s="44"/>
      <c r="E490" s="41"/>
      <c r="F490" s="16"/>
      <c r="G490" s="16"/>
      <c r="H490" s="16"/>
      <c r="I490" s="16"/>
      <c r="J490" s="16"/>
      <c r="K490" s="16"/>
      <c r="L490" s="16"/>
      <c r="M490" s="16"/>
      <c r="N490" s="16"/>
      <c r="O490" s="17"/>
      <c r="Q490" s="33" t="str">
        <f t="shared" si="7"/>
        <v/>
      </c>
    </row>
    <row r="491" spans="1:17">
      <c r="A491" s="42"/>
      <c r="B491" s="43"/>
      <c r="C491" s="43"/>
      <c r="D491" s="44"/>
      <c r="E491" s="41"/>
      <c r="F491" s="16"/>
      <c r="G491" s="16"/>
      <c r="H491" s="16"/>
      <c r="I491" s="16"/>
      <c r="J491" s="16"/>
      <c r="K491" s="16"/>
      <c r="L491" s="16"/>
      <c r="M491" s="16"/>
      <c r="N491" s="16"/>
      <c r="O491" s="17"/>
      <c r="Q491" s="33" t="str">
        <f t="shared" si="7"/>
        <v/>
      </c>
    </row>
    <row r="492" spans="1:17">
      <c r="A492" s="42"/>
      <c r="B492" s="43"/>
      <c r="C492" s="43"/>
      <c r="D492" s="44"/>
      <c r="E492" s="41"/>
      <c r="F492" s="16"/>
      <c r="G492" s="16"/>
      <c r="H492" s="16"/>
      <c r="I492" s="16"/>
      <c r="J492" s="16"/>
      <c r="K492" s="16"/>
      <c r="L492" s="16"/>
      <c r="M492" s="16"/>
      <c r="N492" s="16"/>
      <c r="O492" s="17"/>
      <c r="Q492" s="33" t="str">
        <f t="shared" si="7"/>
        <v/>
      </c>
    </row>
    <row r="493" spans="1:17">
      <c r="A493" s="42"/>
      <c r="B493" s="43"/>
      <c r="C493" s="43"/>
      <c r="D493" s="44"/>
      <c r="E493" s="41"/>
      <c r="F493" s="16"/>
      <c r="G493" s="16"/>
      <c r="H493" s="16"/>
      <c r="I493" s="16"/>
      <c r="J493" s="16"/>
      <c r="K493" s="16"/>
      <c r="L493" s="16"/>
      <c r="M493" s="16"/>
      <c r="N493" s="16"/>
      <c r="O493" s="17"/>
      <c r="Q493" s="33" t="str">
        <f t="shared" si="7"/>
        <v/>
      </c>
    </row>
    <row r="494" spans="1:17">
      <c r="A494" s="42"/>
      <c r="B494" s="43"/>
      <c r="C494" s="43"/>
      <c r="D494" s="44"/>
      <c r="E494" s="41"/>
      <c r="F494" s="16"/>
      <c r="G494" s="16"/>
      <c r="H494" s="16"/>
      <c r="I494" s="16"/>
      <c r="J494" s="16"/>
      <c r="K494" s="16"/>
      <c r="L494" s="16"/>
      <c r="M494" s="16"/>
      <c r="N494" s="16"/>
      <c r="O494" s="17"/>
      <c r="Q494" s="33" t="str">
        <f t="shared" si="7"/>
        <v/>
      </c>
    </row>
    <row r="495" spans="1:17">
      <c r="A495" s="42"/>
      <c r="B495" s="43"/>
      <c r="C495" s="43"/>
      <c r="D495" s="44"/>
      <c r="E495" s="41"/>
      <c r="F495" s="16"/>
      <c r="G495" s="16"/>
      <c r="H495" s="16"/>
      <c r="I495" s="16"/>
      <c r="J495" s="16"/>
      <c r="K495" s="16"/>
      <c r="L495" s="16"/>
      <c r="M495" s="16"/>
      <c r="N495" s="16"/>
      <c r="O495" s="17"/>
      <c r="Q495" s="33" t="str">
        <f t="shared" si="7"/>
        <v/>
      </c>
    </row>
    <row r="496" spans="1:17">
      <c r="A496" s="42"/>
      <c r="B496" s="43"/>
      <c r="C496" s="43"/>
      <c r="D496" s="44"/>
      <c r="E496" s="41"/>
      <c r="F496" s="16"/>
      <c r="G496" s="16"/>
      <c r="H496" s="16"/>
      <c r="I496" s="16"/>
      <c r="J496" s="16"/>
      <c r="K496" s="16"/>
      <c r="L496" s="16"/>
      <c r="M496" s="16"/>
      <c r="N496" s="16"/>
      <c r="O496" s="17"/>
      <c r="Q496" s="33" t="str">
        <f t="shared" si="7"/>
        <v/>
      </c>
    </row>
    <row r="497" spans="1:17">
      <c r="A497" s="42"/>
      <c r="B497" s="43"/>
      <c r="C497" s="43"/>
      <c r="D497" s="44"/>
      <c r="E497" s="41"/>
      <c r="F497" s="16"/>
      <c r="G497" s="16"/>
      <c r="H497" s="16"/>
      <c r="I497" s="16"/>
      <c r="J497" s="16"/>
      <c r="K497" s="16"/>
      <c r="L497" s="16"/>
      <c r="M497" s="16"/>
      <c r="N497" s="16"/>
      <c r="O497" s="17"/>
      <c r="Q497" s="33" t="str">
        <f t="shared" si="7"/>
        <v/>
      </c>
    </row>
    <row r="498" spans="1:17">
      <c r="A498" s="42"/>
      <c r="B498" s="43"/>
      <c r="C498" s="43"/>
      <c r="D498" s="44"/>
      <c r="E498" s="41"/>
      <c r="F498" s="16"/>
      <c r="G498" s="16"/>
      <c r="H498" s="16"/>
      <c r="I498" s="16"/>
      <c r="J498" s="16"/>
      <c r="K498" s="16"/>
      <c r="L498" s="16"/>
      <c r="M498" s="16"/>
      <c r="N498" s="16"/>
      <c r="O498" s="17"/>
      <c r="Q498" s="33" t="str">
        <f t="shared" si="7"/>
        <v/>
      </c>
    </row>
    <row r="499" spans="1:17">
      <c r="A499" s="42"/>
      <c r="B499" s="43"/>
      <c r="C499" s="43"/>
      <c r="D499" s="44"/>
      <c r="E499" s="41"/>
      <c r="F499" s="16"/>
      <c r="G499" s="16"/>
      <c r="H499" s="16"/>
      <c r="I499" s="16"/>
      <c r="J499" s="16"/>
      <c r="K499" s="16"/>
      <c r="L499" s="16"/>
      <c r="M499" s="16"/>
      <c r="N499" s="16"/>
      <c r="O499" s="17"/>
      <c r="Q499" s="33" t="str">
        <f t="shared" si="7"/>
        <v/>
      </c>
    </row>
    <row r="500" spans="1:17">
      <c r="A500" s="42"/>
      <c r="B500" s="43"/>
      <c r="C500" s="43"/>
      <c r="D500" s="44"/>
      <c r="E500" s="41"/>
      <c r="F500" s="16"/>
      <c r="G500" s="16"/>
      <c r="H500" s="16"/>
      <c r="I500" s="16"/>
      <c r="J500" s="16"/>
      <c r="K500" s="16"/>
      <c r="L500" s="16"/>
      <c r="M500" s="16"/>
      <c r="N500" s="16"/>
      <c r="O500" s="17"/>
      <c r="Q500" s="33"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276" priority="4">
      <formula>AND(NOT(ISBLANK($E8)),$E8&lt;0)</formula>
    </cfRule>
  </conditionalFormatting>
  <conditionalFormatting sqref="I8:I500">
    <cfRule type="expression" dxfId="275" priority="2">
      <formula>AND(NOT(ISBLANK($I8)),$I8&lt;0)</formula>
    </cfRule>
  </conditionalFormatting>
  <conditionalFormatting sqref="N8:N500">
    <cfRule type="expression" dxfId="274" priority="1">
      <formula>NOT(N8 = (SUM(E8, F8, H8, J8:M8) - SUM(G8, I8)))</formula>
    </cfRule>
    <cfRule type="expression" dxfId="273" priority="3">
      <formula>AND(NOT(ISBLANK($N8)),$N8&lt;0)</formula>
    </cfRule>
  </conditionalFormatting>
  <conditionalFormatting sqref="O8:O500">
    <cfRule type="expression" dxfId="272" priority="5">
      <formula>AND(OR(ABS($F8)&gt;3000000000,ABS($G8)&gt;3000000000),     ISBLANK($O8))</formula>
    </cfRule>
  </conditionalFormatting>
  <hyperlinks>
    <hyperlink ref="A1" location="'TOC'!B16" display="TOC" xr:uid="{00000000-0004-0000-0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_dropDownSheet!$A$8:$B$8</xm:f>
          </x14:formula1>
          <xm:sqref>A8:A500</xm:sqref>
        </x14:dataValidation>
        <x14:dataValidation type="list" allowBlank="1" showInputMessage="1" showErrorMessage="1" xr:uid="{00000000-0002-0000-0300-000001000000}">
          <x14:formula1>
            <xm:f>_dropDownSheet!$A$5:$JA$5</xm:f>
          </x14:formula1>
          <xm:sqref>B8:B500</xm:sqref>
        </x14:dataValidation>
        <x14:dataValidation type="list" allowBlank="1" showInputMessage="1" showErrorMessage="1" xr:uid="{00000000-0002-0000-0300-000002000000}">
          <x14:formula1>
            <xm:f>_dropDownSheet!$A$6:$L$6</xm:f>
          </x14:formula1>
          <xm:sqref>C8:C500</xm:sqref>
        </x14:dataValidation>
        <x14:dataValidation type="list" allowBlank="1" showInputMessage="1" showErrorMessage="1" xr:uid="{00000000-0002-0000-0300-000003000000}">
          <x14:formula1>
            <xm:f>_dropDownSheet!$A$7:$C$7</xm:f>
          </x14:formula1>
          <xm:sqref>D8:D500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29.7265625" bestFit="1" customWidth="1"/>
  </cols>
  <sheetData>
    <row r="1" spans="1:15" ht="15" customHeight="1">
      <c r="A1" s="11" t="s">
        <v>246</v>
      </c>
      <c r="B1" s="12" t="s">
        <v>27</v>
      </c>
    </row>
    <row r="2" spans="1:15" ht="15" customHeight="1"/>
    <row r="3" spans="1:15">
      <c r="A3" s="12"/>
      <c r="D3" s="53" t="s">
        <v>247</v>
      </c>
      <c r="E3" s="53"/>
      <c r="F3" s="53"/>
      <c r="G3" s="53"/>
      <c r="H3" s="53"/>
      <c r="I3" s="53"/>
      <c r="J3" s="53"/>
      <c r="K3" s="53"/>
      <c r="L3" s="53" t="s">
        <v>248</v>
      </c>
      <c r="M3" s="53" t="s">
        <v>249</v>
      </c>
      <c r="O3" s="51" t="s">
        <v>250</v>
      </c>
    </row>
    <row r="4" spans="1:15">
      <c r="D4" s="53" t="s">
        <v>251</v>
      </c>
      <c r="E4" s="53" t="s">
        <v>252</v>
      </c>
      <c r="F4" s="53"/>
      <c r="G4" s="53"/>
      <c r="H4" s="53"/>
      <c r="I4" s="53"/>
      <c r="J4" s="53"/>
      <c r="K4" s="53" t="s">
        <v>253</v>
      </c>
      <c r="L4" s="53"/>
      <c r="M4" s="53"/>
      <c r="O4" s="51"/>
    </row>
    <row r="5" spans="1:15">
      <c r="D5" s="53"/>
      <c r="E5" s="53" t="s">
        <v>254</v>
      </c>
      <c r="F5" s="53"/>
      <c r="G5" s="53" t="s">
        <v>255</v>
      </c>
      <c r="H5" s="53"/>
      <c r="I5" s="53" t="s">
        <v>256</v>
      </c>
      <c r="J5" s="53" t="s">
        <v>257</v>
      </c>
      <c r="K5" s="53"/>
      <c r="L5" s="53"/>
      <c r="M5" s="53"/>
      <c r="O5" s="51"/>
    </row>
    <row r="6" spans="1:15" ht="20">
      <c r="D6" s="53"/>
      <c r="E6" s="13" t="s">
        <v>258</v>
      </c>
      <c r="F6" s="13" t="s">
        <v>259</v>
      </c>
      <c r="G6" s="13" t="s">
        <v>260</v>
      </c>
      <c r="H6" s="13" t="s">
        <v>261</v>
      </c>
      <c r="I6" s="53"/>
      <c r="J6" s="53"/>
      <c r="K6" s="53"/>
      <c r="L6" s="53"/>
      <c r="M6" s="53"/>
      <c r="O6" s="51"/>
    </row>
    <row r="7" spans="1:15" ht="24.5" customHeight="1">
      <c r="A7" s="20" t="s">
        <v>275</v>
      </c>
      <c r="B7" s="20" t="s">
        <v>276</v>
      </c>
      <c r="C7" s="20" t="s">
        <v>277</v>
      </c>
      <c r="D7" s="14" t="s">
        <v>262</v>
      </c>
      <c r="E7" s="14" t="s">
        <v>263</v>
      </c>
      <c r="F7" s="14" t="s">
        <v>264</v>
      </c>
      <c r="G7" s="14" t="s">
        <v>265</v>
      </c>
      <c r="H7" s="14" t="s">
        <v>266</v>
      </c>
      <c r="I7" s="14" t="s">
        <v>267</v>
      </c>
      <c r="J7" s="14" t="s">
        <v>268</v>
      </c>
      <c r="K7" s="14" t="s">
        <v>269</v>
      </c>
      <c r="L7" s="14" t="s">
        <v>270</v>
      </c>
      <c r="M7" s="14" t="s">
        <v>209</v>
      </c>
      <c r="O7" s="32" t="s">
        <v>1019</v>
      </c>
    </row>
    <row r="8" spans="1:15" ht="20">
      <c r="A8" s="45" t="s">
        <v>283</v>
      </c>
      <c r="B8" s="45" t="s">
        <v>279</v>
      </c>
      <c r="C8" s="46" t="s">
        <v>280</v>
      </c>
      <c r="D8" s="16"/>
      <c r="E8" s="16"/>
      <c r="F8" s="16"/>
      <c r="G8" s="16"/>
      <c r="H8" s="16"/>
      <c r="I8" s="16"/>
      <c r="J8" s="16"/>
      <c r="K8" s="16"/>
      <c r="L8" s="16"/>
      <c r="M8" s="17"/>
      <c r="O8" s="33" t="str">
        <f>IF(COUNTA(D8:M8)=0,"",_xlfn.CONCAT(,
IF(NOT(K8 = (SUM(D8, E8, G8:J8) - SUM(F8))),
     " Error: Position at the end of the period is not equal to: position at the beginning of the period + purchases - sales + exchange rate changes + price changes + other changes + rectifications.",
     ""),
IF(AND(OR(ABS($E8)&gt;3000000000,ABS($F8)&gt;3000000000),
    ISBLANK($M8)),
" Warning: An explanation in column O must be completed for transactions of more than EUR 3 billion or less than EUR-3 billion.",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
IF(AND(NOT(ISBLANK($L8)),$L8&lt;0),
" Error: Dividend declared(gross)cannot be negative",
"")))</f>
        <v/>
      </c>
    </row>
    <row r="9" spans="1:15" ht="15" customHeight="1">
      <c r="A9" s="45"/>
      <c r="B9" s="45"/>
      <c r="C9" s="46"/>
      <c r="D9" s="16"/>
      <c r="E9" s="16"/>
      <c r="F9" s="16"/>
      <c r="G9" s="16"/>
      <c r="H9" s="16"/>
      <c r="I9" s="16"/>
      <c r="J9" s="16"/>
      <c r="K9" s="16"/>
      <c r="L9" s="16"/>
      <c r="M9" s="17"/>
      <c r="O9" s="33" t="str">
        <f t="shared" ref="O9:O72" si="0">IF(COUNTA(D9:M9)=0,"",_xlfn.CONCAT(,
IF(NOT(K9 = (SUM(D9, E9, G9:J9) - SUM(F9))),
     " Error: Position at the end of the period is not equal to: position at the beginning of the period + purchases - sales + exchange rate changes + price changes + other changes + rectifications.",
     ""),
IF(AND(OR(ABS($E9)&gt;3000000000,ABS($F9)&gt;3000000000),
    ISBLANK($M9)),
" Warning: An explanation in column O must be completed for transactions of more than EUR 3 billion or less than EUR-3 billion.",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
IF(AND(NOT(ISBLANK($L9)),$L9&lt;0),
" Error: Dividend declared(gross)cannot be negative",
"")))</f>
        <v/>
      </c>
    </row>
    <row r="10" spans="1:15">
      <c r="A10" s="45"/>
      <c r="B10" s="45"/>
      <c r="C10" s="46"/>
      <c r="D10" s="16"/>
      <c r="E10" s="16"/>
      <c r="F10" s="16"/>
      <c r="G10" s="16"/>
      <c r="H10" s="16"/>
      <c r="I10" s="16"/>
      <c r="J10" s="16"/>
      <c r="K10" s="16"/>
      <c r="L10" s="16"/>
      <c r="M10" s="17"/>
      <c r="O10" s="33" t="str">
        <f t="shared" si="0"/>
        <v/>
      </c>
    </row>
    <row r="11" spans="1:15">
      <c r="A11" s="45"/>
      <c r="B11" s="45"/>
      <c r="C11" s="46"/>
      <c r="D11" s="16"/>
      <c r="E11" s="16"/>
      <c r="F11" s="16"/>
      <c r="G11" s="16"/>
      <c r="H11" s="16"/>
      <c r="I11" s="16"/>
      <c r="J11" s="16"/>
      <c r="K11" s="16"/>
      <c r="L11" s="16"/>
      <c r="M11" s="17"/>
      <c r="O11" s="33" t="str">
        <f t="shared" si="0"/>
        <v/>
      </c>
    </row>
    <row r="12" spans="1:15">
      <c r="A12" s="45"/>
      <c r="B12" s="45"/>
      <c r="C12" s="46"/>
      <c r="D12" s="16"/>
      <c r="E12" s="16"/>
      <c r="F12" s="16"/>
      <c r="G12" s="16"/>
      <c r="H12" s="16"/>
      <c r="I12" s="16"/>
      <c r="J12" s="16"/>
      <c r="K12" s="16"/>
      <c r="L12" s="16"/>
      <c r="M12" s="17"/>
      <c r="O12" s="33" t="str">
        <f t="shared" si="0"/>
        <v/>
      </c>
    </row>
    <row r="13" spans="1:15">
      <c r="A13" s="45"/>
      <c r="B13" s="45"/>
      <c r="C13" s="46"/>
      <c r="D13" s="16"/>
      <c r="E13" s="16"/>
      <c r="F13" s="16"/>
      <c r="G13" s="16"/>
      <c r="H13" s="16"/>
      <c r="I13" s="16"/>
      <c r="J13" s="16"/>
      <c r="K13" s="16"/>
      <c r="L13" s="16"/>
      <c r="M13" s="17"/>
      <c r="O13" s="33" t="str">
        <f t="shared" si="0"/>
        <v/>
      </c>
    </row>
    <row r="14" spans="1:15">
      <c r="A14" s="45"/>
      <c r="B14" s="45"/>
      <c r="C14" s="46"/>
      <c r="D14" s="16"/>
      <c r="E14" s="16"/>
      <c r="F14" s="16"/>
      <c r="G14" s="16"/>
      <c r="H14" s="16"/>
      <c r="I14" s="16"/>
      <c r="J14" s="16"/>
      <c r="K14" s="16"/>
      <c r="L14" s="16"/>
      <c r="M14" s="17"/>
      <c r="O14" s="33" t="str">
        <f t="shared" si="0"/>
        <v/>
      </c>
    </row>
    <row r="15" spans="1:15">
      <c r="A15" s="45"/>
      <c r="B15" s="45"/>
      <c r="C15" s="46"/>
      <c r="D15" s="16"/>
      <c r="E15" s="16"/>
      <c r="F15" s="16"/>
      <c r="G15" s="16"/>
      <c r="H15" s="16"/>
      <c r="I15" s="16"/>
      <c r="J15" s="16"/>
      <c r="K15" s="16"/>
      <c r="L15" s="16"/>
      <c r="M15" s="17"/>
      <c r="O15" s="33" t="str">
        <f t="shared" si="0"/>
        <v/>
      </c>
    </row>
    <row r="16" spans="1:15">
      <c r="A16" s="45"/>
      <c r="B16" s="45"/>
      <c r="C16" s="46"/>
      <c r="D16" s="16"/>
      <c r="E16" s="16"/>
      <c r="F16" s="16"/>
      <c r="G16" s="16"/>
      <c r="H16" s="16"/>
      <c r="I16" s="16"/>
      <c r="J16" s="16"/>
      <c r="K16" s="16"/>
      <c r="L16" s="16"/>
      <c r="M16" s="17"/>
      <c r="O16" s="33" t="str">
        <f t="shared" si="0"/>
        <v/>
      </c>
    </row>
    <row r="17" spans="1:15">
      <c r="A17" s="45"/>
      <c r="B17" s="45"/>
      <c r="C17" s="46"/>
      <c r="D17" s="16"/>
      <c r="E17" s="16"/>
      <c r="F17" s="16"/>
      <c r="G17" s="16"/>
      <c r="H17" s="16"/>
      <c r="I17" s="16"/>
      <c r="J17" s="16"/>
      <c r="K17" s="16"/>
      <c r="L17" s="16"/>
      <c r="M17" s="17"/>
      <c r="O17" s="33" t="str">
        <f t="shared" si="0"/>
        <v/>
      </c>
    </row>
    <row r="18" spans="1:15">
      <c r="A18" s="45"/>
      <c r="B18" s="45"/>
      <c r="C18" s="46"/>
      <c r="D18" s="16"/>
      <c r="E18" s="16"/>
      <c r="F18" s="16"/>
      <c r="G18" s="16"/>
      <c r="H18" s="16"/>
      <c r="I18" s="16"/>
      <c r="J18" s="16"/>
      <c r="K18" s="16"/>
      <c r="L18" s="16"/>
      <c r="M18" s="17"/>
      <c r="O18" s="33" t="str">
        <f t="shared" si="0"/>
        <v/>
      </c>
    </row>
    <row r="19" spans="1:15">
      <c r="A19" s="45"/>
      <c r="B19" s="45"/>
      <c r="C19" s="46"/>
      <c r="D19" s="16"/>
      <c r="E19" s="16"/>
      <c r="F19" s="16"/>
      <c r="G19" s="16"/>
      <c r="H19" s="16"/>
      <c r="I19" s="16"/>
      <c r="J19" s="16"/>
      <c r="K19" s="16"/>
      <c r="L19" s="16"/>
      <c r="M19" s="17"/>
      <c r="O19" s="33" t="str">
        <f t="shared" si="0"/>
        <v/>
      </c>
    </row>
    <row r="20" spans="1:15">
      <c r="A20" s="45"/>
      <c r="B20" s="45"/>
      <c r="C20" s="46"/>
      <c r="D20" s="16"/>
      <c r="E20" s="16"/>
      <c r="F20" s="16"/>
      <c r="G20" s="16"/>
      <c r="H20" s="16"/>
      <c r="I20" s="16"/>
      <c r="J20" s="16"/>
      <c r="K20" s="16"/>
      <c r="L20" s="16"/>
      <c r="M20" s="17"/>
      <c r="O20" s="33" t="str">
        <f t="shared" si="0"/>
        <v/>
      </c>
    </row>
    <row r="21" spans="1:15">
      <c r="A21" s="45"/>
      <c r="B21" s="45"/>
      <c r="C21" s="46"/>
      <c r="D21" s="16"/>
      <c r="E21" s="16"/>
      <c r="F21" s="16"/>
      <c r="G21" s="16"/>
      <c r="H21" s="16"/>
      <c r="I21" s="16"/>
      <c r="J21" s="16"/>
      <c r="K21" s="16"/>
      <c r="L21" s="16"/>
      <c r="M21" s="17"/>
      <c r="O21" s="33" t="str">
        <f t="shared" si="0"/>
        <v/>
      </c>
    </row>
    <row r="22" spans="1:15">
      <c r="A22" s="45"/>
      <c r="B22" s="45"/>
      <c r="C22" s="46"/>
      <c r="D22" s="16"/>
      <c r="E22" s="16"/>
      <c r="F22" s="16"/>
      <c r="G22" s="16"/>
      <c r="H22" s="16"/>
      <c r="I22" s="16"/>
      <c r="J22" s="16"/>
      <c r="K22" s="16"/>
      <c r="L22" s="16"/>
      <c r="M22" s="17"/>
      <c r="O22" s="33" t="str">
        <f t="shared" si="0"/>
        <v/>
      </c>
    </row>
    <row r="23" spans="1:15">
      <c r="A23" s="45"/>
      <c r="B23" s="45"/>
      <c r="C23" s="46"/>
      <c r="D23" s="16"/>
      <c r="E23" s="16"/>
      <c r="F23" s="16"/>
      <c r="G23" s="16"/>
      <c r="H23" s="16"/>
      <c r="I23" s="16"/>
      <c r="J23" s="16"/>
      <c r="K23" s="16"/>
      <c r="L23" s="16"/>
      <c r="M23" s="17"/>
      <c r="O23" s="33" t="str">
        <f t="shared" si="0"/>
        <v/>
      </c>
    </row>
    <row r="24" spans="1:15">
      <c r="A24" s="45"/>
      <c r="B24" s="45"/>
      <c r="C24" s="46"/>
      <c r="D24" s="16"/>
      <c r="E24" s="16"/>
      <c r="F24" s="16"/>
      <c r="G24" s="16"/>
      <c r="H24" s="16"/>
      <c r="I24" s="16"/>
      <c r="J24" s="16"/>
      <c r="K24" s="16"/>
      <c r="L24" s="16"/>
      <c r="M24" s="17"/>
      <c r="O24" s="33" t="str">
        <f t="shared" si="0"/>
        <v/>
      </c>
    </row>
    <row r="25" spans="1:15">
      <c r="A25" s="45"/>
      <c r="B25" s="45"/>
      <c r="C25" s="46"/>
      <c r="D25" s="16"/>
      <c r="E25" s="16"/>
      <c r="F25" s="16"/>
      <c r="G25" s="16"/>
      <c r="H25" s="16"/>
      <c r="I25" s="16"/>
      <c r="J25" s="16"/>
      <c r="K25" s="16"/>
      <c r="L25" s="16"/>
      <c r="M25" s="17"/>
      <c r="O25" s="33" t="str">
        <f t="shared" si="0"/>
        <v/>
      </c>
    </row>
    <row r="26" spans="1:15">
      <c r="A26" s="45"/>
      <c r="B26" s="45"/>
      <c r="C26" s="46"/>
      <c r="D26" s="16"/>
      <c r="E26" s="16"/>
      <c r="F26" s="16"/>
      <c r="G26" s="16"/>
      <c r="H26" s="16"/>
      <c r="I26" s="16"/>
      <c r="J26" s="16"/>
      <c r="K26" s="16"/>
      <c r="L26" s="16"/>
      <c r="M26" s="17"/>
      <c r="O26" s="33" t="str">
        <f t="shared" si="0"/>
        <v/>
      </c>
    </row>
    <row r="27" spans="1:15">
      <c r="A27" s="45"/>
      <c r="B27" s="45"/>
      <c r="C27" s="46"/>
      <c r="D27" s="16"/>
      <c r="E27" s="16"/>
      <c r="F27" s="16"/>
      <c r="G27" s="16"/>
      <c r="H27" s="16"/>
      <c r="I27" s="16"/>
      <c r="J27" s="16"/>
      <c r="K27" s="16"/>
      <c r="L27" s="16"/>
      <c r="M27" s="17"/>
      <c r="O27" s="33" t="str">
        <f t="shared" si="0"/>
        <v/>
      </c>
    </row>
    <row r="28" spans="1:15">
      <c r="A28" s="45"/>
      <c r="B28" s="45"/>
      <c r="C28" s="46"/>
      <c r="D28" s="16"/>
      <c r="E28" s="16"/>
      <c r="F28" s="16"/>
      <c r="G28" s="16"/>
      <c r="H28" s="16"/>
      <c r="I28" s="16"/>
      <c r="J28" s="16"/>
      <c r="K28" s="16"/>
      <c r="L28" s="16"/>
      <c r="M28" s="17"/>
      <c r="O28" s="33" t="str">
        <f t="shared" si="0"/>
        <v/>
      </c>
    </row>
    <row r="29" spans="1:15">
      <c r="A29" s="45"/>
      <c r="B29" s="45"/>
      <c r="C29" s="46"/>
      <c r="D29" s="16"/>
      <c r="E29" s="16"/>
      <c r="F29" s="16"/>
      <c r="G29" s="16"/>
      <c r="H29" s="16"/>
      <c r="I29" s="16"/>
      <c r="J29" s="16"/>
      <c r="K29" s="16"/>
      <c r="L29" s="16"/>
      <c r="M29" s="17"/>
      <c r="O29" s="33" t="str">
        <f t="shared" si="0"/>
        <v/>
      </c>
    </row>
    <row r="30" spans="1:15">
      <c r="A30" s="45"/>
      <c r="B30" s="45"/>
      <c r="C30" s="46"/>
      <c r="D30" s="16"/>
      <c r="E30" s="16"/>
      <c r="F30" s="16"/>
      <c r="G30" s="16"/>
      <c r="H30" s="16"/>
      <c r="I30" s="16"/>
      <c r="J30" s="16"/>
      <c r="K30" s="16"/>
      <c r="L30" s="16"/>
      <c r="M30" s="17"/>
      <c r="O30" s="33" t="str">
        <f t="shared" si="0"/>
        <v/>
      </c>
    </row>
    <row r="31" spans="1:15">
      <c r="A31" s="45"/>
      <c r="B31" s="45"/>
      <c r="C31" s="46"/>
      <c r="D31" s="16"/>
      <c r="E31" s="16"/>
      <c r="F31" s="16"/>
      <c r="G31" s="16"/>
      <c r="H31" s="16"/>
      <c r="I31" s="16"/>
      <c r="J31" s="16"/>
      <c r="K31" s="16"/>
      <c r="L31" s="16"/>
      <c r="M31" s="17"/>
      <c r="O31" s="33" t="str">
        <f t="shared" si="0"/>
        <v/>
      </c>
    </row>
    <row r="32" spans="1:15">
      <c r="A32" s="45"/>
      <c r="B32" s="45"/>
      <c r="C32" s="46"/>
      <c r="D32" s="16"/>
      <c r="E32" s="16"/>
      <c r="F32" s="16"/>
      <c r="G32" s="16"/>
      <c r="H32" s="16"/>
      <c r="I32" s="16"/>
      <c r="J32" s="16"/>
      <c r="K32" s="16"/>
      <c r="L32" s="16"/>
      <c r="M32" s="17"/>
      <c r="O32" s="33" t="str">
        <f t="shared" si="0"/>
        <v/>
      </c>
    </row>
    <row r="33" spans="1:15">
      <c r="A33" s="45"/>
      <c r="B33" s="45"/>
      <c r="C33" s="46"/>
      <c r="D33" s="16"/>
      <c r="E33" s="16"/>
      <c r="F33" s="16"/>
      <c r="G33" s="16"/>
      <c r="H33" s="16"/>
      <c r="I33" s="16"/>
      <c r="J33" s="16"/>
      <c r="K33" s="16"/>
      <c r="L33" s="16"/>
      <c r="M33" s="17"/>
      <c r="O33" s="33" t="str">
        <f t="shared" si="0"/>
        <v/>
      </c>
    </row>
    <row r="34" spans="1:15">
      <c r="A34" s="45"/>
      <c r="B34" s="45"/>
      <c r="C34" s="46"/>
      <c r="D34" s="16"/>
      <c r="E34" s="16"/>
      <c r="F34" s="16"/>
      <c r="G34" s="16"/>
      <c r="H34" s="16"/>
      <c r="I34" s="16"/>
      <c r="J34" s="16"/>
      <c r="K34" s="16"/>
      <c r="L34" s="16"/>
      <c r="M34" s="17"/>
      <c r="O34" s="33" t="str">
        <f t="shared" si="0"/>
        <v/>
      </c>
    </row>
    <row r="35" spans="1:15">
      <c r="A35" s="45"/>
      <c r="B35" s="45"/>
      <c r="C35" s="46"/>
      <c r="D35" s="16"/>
      <c r="E35" s="16"/>
      <c r="F35" s="16"/>
      <c r="G35" s="16"/>
      <c r="H35" s="16"/>
      <c r="I35" s="16"/>
      <c r="J35" s="16"/>
      <c r="K35" s="16"/>
      <c r="L35" s="16"/>
      <c r="M35" s="17"/>
      <c r="O35" s="33" t="str">
        <f t="shared" si="0"/>
        <v/>
      </c>
    </row>
    <row r="36" spans="1:15">
      <c r="A36" s="45"/>
      <c r="B36" s="45"/>
      <c r="C36" s="46"/>
      <c r="D36" s="16"/>
      <c r="E36" s="16"/>
      <c r="F36" s="16"/>
      <c r="G36" s="16"/>
      <c r="H36" s="16"/>
      <c r="I36" s="16"/>
      <c r="J36" s="16"/>
      <c r="K36" s="16"/>
      <c r="L36" s="16"/>
      <c r="M36" s="17"/>
      <c r="O36" s="33" t="str">
        <f t="shared" si="0"/>
        <v/>
      </c>
    </row>
    <row r="37" spans="1:15">
      <c r="A37" s="45"/>
      <c r="B37" s="45"/>
      <c r="C37" s="46"/>
      <c r="D37" s="16"/>
      <c r="E37" s="16"/>
      <c r="F37" s="16"/>
      <c r="G37" s="16"/>
      <c r="H37" s="16"/>
      <c r="I37" s="16"/>
      <c r="J37" s="16"/>
      <c r="K37" s="16"/>
      <c r="L37" s="16"/>
      <c r="M37" s="17"/>
      <c r="O37" s="33" t="str">
        <f t="shared" si="0"/>
        <v/>
      </c>
    </row>
    <row r="38" spans="1:15">
      <c r="A38" s="45"/>
      <c r="B38" s="45"/>
      <c r="C38" s="46"/>
      <c r="D38" s="16"/>
      <c r="E38" s="16"/>
      <c r="F38" s="16"/>
      <c r="G38" s="16"/>
      <c r="H38" s="16"/>
      <c r="I38" s="16"/>
      <c r="J38" s="16"/>
      <c r="K38" s="16"/>
      <c r="L38" s="16"/>
      <c r="M38" s="17"/>
      <c r="O38" s="33" t="str">
        <f t="shared" si="0"/>
        <v/>
      </c>
    </row>
    <row r="39" spans="1:15">
      <c r="A39" s="45"/>
      <c r="B39" s="45"/>
      <c r="C39" s="46"/>
      <c r="D39" s="16"/>
      <c r="E39" s="16"/>
      <c r="F39" s="16"/>
      <c r="G39" s="16"/>
      <c r="H39" s="16"/>
      <c r="I39" s="16"/>
      <c r="J39" s="16"/>
      <c r="K39" s="16"/>
      <c r="L39" s="16"/>
      <c r="M39" s="17"/>
      <c r="O39" s="33" t="str">
        <f t="shared" si="0"/>
        <v/>
      </c>
    </row>
    <row r="40" spans="1:15">
      <c r="A40" s="45"/>
      <c r="B40" s="45"/>
      <c r="C40" s="46"/>
      <c r="D40" s="16"/>
      <c r="E40" s="16"/>
      <c r="F40" s="16"/>
      <c r="G40" s="16"/>
      <c r="H40" s="16"/>
      <c r="I40" s="16"/>
      <c r="J40" s="16"/>
      <c r="K40" s="16"/>
      <c r="L40" s="16"/>
      <c r="M40" s="17"/>
      <c r="O40" s="33" t="str">
        <f t="shared" si="0"/>
        <v/>
      </c>
    </row>
    <row r="41" spans="1:15">
      <c r="A41" s="45"/>
      <c r="B41" s="45"/>
      <c r="C41" s="46"/>
      <c r="D41" s="16"/>
      <c r="E41" s="16"/>
      <c r="F41" s="16"/>
      <c r="G41" s="16"/>
      <c r="H41" s="16"/>
      <c r="I41" s="16"/>
      <c r="J41" s="16"/>
      <c r="K41" s="16"/>
      <c r="L41" s="16"/>
      <c r="M41" s="17"/>
      <c r="O41" s="33" t="str">
        <f t="shared" si="0"/>
        <v/>
      </c>
    </row>
    <row r="42" spans="1:15">
      <c r="A42" s="45"/>
      <c r="B42" s="45"/>
      <c r="C42" s="46"/>
      <c r="D42" s="16"/>
      <c r="E42" s="16"/>
      <c r="F42" s="16"/>
      <c r="G42" s="16"/>
      <c r="H42" s="16"/>
      <c r="I42" s="16"/>
      <c r="J42" s="16"/>
      <c r="K42" s="16"/>
      <c r="L42" s="16"/>
      <c r="M42" s="17"/>
      <c r="O42" s="33" t="str">
        <f t="shared" si="0"/>
        <v/>
      </c>
    </row>
    <row r="43" spans="1:15">
      <c r="A43" s="45"/>
      <c r="B43" s="45"/>
      <c r="C43" s="46"/>
      <c r="D43" s="16"/>
      <c r="E43" s="16"/>
      <c r="F43" s="16"/>
      <c r="G43" s="16"/>
      <c r="H43" s="16"/>
      <c r="I43" s="16"/>
      <c r="J43" s="16"/>
      <c r="K43" s="16"/>
      <c r="L43" s="16"/>
      <c r="M43" s="17"/>
      <c r="O43" s="33" t="str">
        <f t="shared" si="0"/>
        <v/>
      </c>
    </row>
    <row r="44" spans="1:15">
      <c r="A44" s="45"/>
      <c r="B44" s="45"/>
      <c r="C44" s="46"/>
      <c r="D44" s="16"/>
      <c r="E44" s="16"/>
      <c r="F44" s="16"/>
      <c r="G44" s="16"/>
      <c r="H44" s="16"/>
      <c r="I44" s="16"/>
      <c r="J44" s="16"/>
      <c r="K44" s="16"/>
      <c r="L44" s="16"/>
      <c r="M44" s="17"/>
      <c r="O44" s="33" t="str">
        <f t="shared" si="0"/>
        <v/>
      </c>
    </row>
    <row r="45" spans="1:15">
      <c r="A45" s="45"/>
      <c r="B45" s="45"/>
      <c r="C45" s="46"/>
      <c r="D45" s="16"/>
      <c r="E45" s="16"/>
      <c r="F45" s="16"/>
      <c r="G45" s="16"/>
      <c r="H45" s="16"/>
      <c r="I45" s="16"/>
      <c r="J45" s="16"/>
      <c r="K45" s="16"/>
      <c r="L45" s="16"/>
      <c r="M45" s="17"/>
      <c r="O45" s="33" t="str">
        <f t="shared" si="0"/>
        <v/>
      </c>
    </row>
    <row r="46" spans="1:15">
      <c r="A46" s="45"/>
      <c r="B46" s="45"/>
      <c r="C46" s="46"/>
      <c r="D46" s="16"/>
      <c r="E46" s="16"/>
      <c r="F46" s="16"/>
      <c r="G46" s="16"/>
      <c r="H46" s="16"/>
      <c r="I46" s="16"/>
      <c r="J46" s="16"/>
      <c r="K46" s="16"/>
      <c r="L46" s="16"/>
      <c r="M46" s="17"/>
      <c r="O46" s="33" t="str">
        <f t="shared" si="0"/>
        <v/>
      </c>
    </row>
    <row r="47" spans="1:15">
      <c r="A47" s="45"/>
      <c r="B47" s="45"/>
      <c r="C47" s="46"/>
      <c r="D47" s="16"/>
      <c r="E47" s="16"/>
      <c r="F47" s="16"/>
      <c r="G47" s="16"/>
      <c r="H47" s="16"/>
      <c r="I47" s="16"/>
      <c r="J47" s="16"/>
      <c r="K47" s="16"/>
      <c r="L47" s="16"/>
      <c r="M47" s="17"/>
      <c r="O47" s="33" t="str">
        <f t="shared" si="0"/>
        <v/>
      </c>
    </row>
    <row r="48" spans="1:15">
      <c r="A48" s="45"/>
      <c r="B48" s="45"/>
      <c r="C48" s="46"/>
      <c r="D48" s="16"/>
      <c r="E48" s="16"/>
      <c r="F48" s="16"/>
      <c r="G48" s="16"/>
      <c r="H48" s="16"/>
      <c r="I48" s="16"/>
      <c r="J48" s="16"/>
      <c r="K48" s="16"/>
      <c r="L48" s="16"/>
      <c r="M48" s="17"/>
      <c r="O48" s="33" t="str">
        <f t="shared" si="0"/>
        <v/>
      </c>
    </row>
    <row r="49" spans="1:15">
      <c r="A49" s="45"/>
      <c r="B49" s="45"/>
      <c r="C49" s="46"/>
      <c r="D49" s="16"/>
      <c r="E49" s="16"/>
      <c r="F49" s="16"/>
      <c r="G49" s="16"/>
      <c r="H49" s="16"/>
      <c r="I49" s="16"/>
      <c r="J49" s="16"/>
      <c r="K49" s="16"/>
      <c r="L49" s="16"/>
      <c r="M49" s="17"/>
      <c r="O49" s="33" t="str">
        <f t="shared" si="0"/>
        <v/>
      </c>
    </row>
    <row r="50" spans="1:15">
      <c r="A50" s="45"/>
      <c r="B50" s="45"/>
      <c r="C50" s="46"/>
      <c r="D50" s="16"/>
      <c r="E50" s="16"/>
      <c r="F50" s="16"/>
      <c r="G50" s="16"/>
      <c r="H50" s="16"/>
      <c r="I50" s="16"/>
      <c r="J50" s="16"/>
      <c r="K50" s="16"/>
      <c r="L50" s="16"/>
      <c r="M50" s="17"/>
      <c r="O50" s="33" t="str">
        <f t="shared" si="0"/>
        <v/>
      </c>
    </row>
    <row r="51" spans="1:15">
      <c r="A51" s="45"/>
      <c r="B51" s="45"/>
      <c r="C51" s="46"/>
      <c r="D51" s="16"/>
      <c r="E51" s="16"/>
      <c r="F51" s="16"/>
      <c r="G51" s="16"/>
      <c r="H51" s="16"/>
      <c r="I51" s="16"/>
      <c r="J51" s="16"/>
      <c r="K51" s="16"/>
      <c r="L51" s="16"/>
      <c r="M51" s="17"/>
      <c r="O51" s="33" t="str">
        <f t="shared" si="0"/>
        <v/>
      </c>
    </row>
    <row r="52" spans="1:15">
      <c r="A52" s="45"/>
      <c r="B52" s="45"/>
      <c r="C52" s="46"/>
      <c r="D52" s="16"/>
      <c r="E52" s="16"/>
      <c r="F52" s="16"/>
      <c r="G52" s="16"/>
      <c r="H52" s="16"/>
      <c r="I52" s="16"/>
      <c r="J52" s="16"/>
      <c r="K52" s="16"/>
      <c r="L52" s="16"/>
      <c r="M52" s="17"/>
      <c r="O52" s="33" t="str">
        <f t="shared" si="0"/>
        <v/>
      </c>
    </row>
    <row r="53" spans="1:15">
      <c r="A53" s="45"/>
      <c r="B53" s="45"/>
      <c r="C53" s="46"/>
      <c r="D53" s="16"/>
      <c r="E53" s="16"/>
      <c r="F53" s="16"/>
      <c r="G53" s="16"/>
      <c r="H53" s="16"/>
      <c r="I53" s="16"/>
      <c r="J53" s="16"/>
      <c r="K53" s="16"/>
      <c r="L53" s="16"/>
      <c r="M53" s="17"/>
      <c r="O53" s="33" t="str">
        <f t="shared" si="0"/>
        <v/>
      </c>
    </row>
    <row r="54" spans="1:15">
      <c r="A54" s="45"/>
      <c r="B54" s="45"/>
      <c r="C54" s="46"/>
      <c r="D54" s="16"/>
      <c r="E54" s="16"/>
      <c r="F54" s="16"/>
      <c r="G54" s="16"/>
      <c r="H54" s="16"/>
      <c r="I54" s="16"/>
      <c r="J54" s="16"/>
      <c r="K54" s="16"/>
      <c r="L54" s="16"/>
      <c r="M54" s="17"/>
      <c r="O54" s="33" t="str">
        <f t="shared" si="0"/>
        <v/>
      </c>
    </row>
    <row r="55" spans="1:15">
      <c r="A55" s="45"/>
      <c r="B55" s="45"/>
      <c r="C55" s="46"/>
      <c r="D55" s="16"/>
      <c r="E55" s="16"/>
      <c r="F55" s="16"/>
      <c r="G55" s="16"/>
      <c r="H55" s="16"/>
      <c r="I55" s="16"/>
      <c r="J55" s="16"/>
      <c r="K55" s="16"/>
      <c r="L55" s="16"/>
      <c r="M55" s="17"/>
      <c r="O55" s="33" t="str">
        <f t="shared" si="0"/>
        <v/>
      </c>
    </row>
    <row r="56" spans="1:15">
      <c r="A56" s="45"/>
      <c r="B56" s="45"/>
      <c r="C56" s="46"/>
      <c r="D56" s="16"/>
      <c r="E56" s="16"/>
      <c r="F56" s="16"/>
      <c r="G56" s="16"/>
      <c r="H56" s="16"/>
      <c r="I56" s="16"/>
      <c r="J56" s="16"/>
      <c r="K56" s="16"/>
      <c r="L56" s="16"/>
      <c r="M56" s="17"/>
      <c r="O56" s="33" t="str">
        <f t="shared" si="0"/>
        <v/>
      </c>
    </row>
    <row r="57" spans="1:15">
      <c r="A57" s="45"/>
      <c r="B57" s="45"/>
      <c r="C57" s="46"/>
      <c r="D57" s="16"/>
      <c r="E57" s="16"/>
      <c r="F57" s="16"/>
      <c r="G57" s="16"/>
      <c r="H57" s="16"/>
      <c r="I57" s="16"/>
      <c r="J57" s="16"/>
      <c r="K57" s="16"/>
      <c r="L57" s="16"/>
      <c r="M57" s="17"/>
      <c r="O57" s="33" t="str">
        <f t="shared" si="0"/>
        <v/>
      </c>
    </row>
    <row r="58" spans="1:15">
      <c r="A58" s="45"/>
      <c r="B58" s="45"/>
      <c r="C58" s="46"/>
      <c r="D58" s="16"/>
      <c r="E58" s="16"/>
      <c r="F58" s="16"/>
      <c r="G58" s="16"/>
      <c r="H58" s="16"/>
      <c r="I58" s="16"/>
      <c r="J58" s="16"/>
      <c r="K58" s="16"/>
      <c r="L58" s="16"/>
      <c r="M58" s="17"/>
      <c r="O58" s="33" t="str">
        <f t="shared" si="0"/>
        <v/>
      </c>
    </row>
    <row r="59" spans="1:15">
      <c r="A59" s="45"/>
      <c r="B59" s="45"/>
      <c r="C59" s="46"/>
      <c r="D59" s="16"/>
      <c r="E59" s="16"/>
      <c r="F59" s="16"/>
      <c r="G59" s="16"/>
      <c r="H59" s="16"/>
      <c r="I59" s="16"/>
      <c r="J59" s="16"/>
      <c r="K59" s="16"/>
      <c r="L59" s="16"/>
      <c r="M59" s="17"/>
      <c r="O59" s="33" t="str">
        <f t="shared" si="0"/>
        <v/>
      </c>
    </row>
    <row r="60" spans="1:15">
      <c r="A60" s="45"/>
      <c r="B60" s="45"/>
      <c r="C60" s="46"/>
      <c r="D60" s="16"/>
      <c r="E60" s="16"/>
      <c r="F60" s="16"/>
      <c r="G60" s="16"/>
      <c r="H60" s="16"/>
      <c r="I60" s="16"/>
      <c r="J60" s="16"/>
      <c r="K60" s="16"/>
      <c r="L60" s="16"/>
      <c r="M60" s="17"/>
      <c r="O60" s="33" t="str">
        <f t="shared" si="0"/>
        <v/>
      </c>
    </row>
    <row r="61" spans="1:15">
      <c r="A61" s="45"/>
      <c r="B61" s="45"/>
      <c r="C61" s="46"/>
      <c r="D61" s="16"/>
      <c r="E61" s="16"/>
      <c r="F61" s="16"/>
      <c r="G61" s="16"/>
      <c r="H61" s="16"/>
      <c r="I61" s="16"/>
      <c r="J61" s="16"/>
      <c r="K61" s="16"/>
      <c r="L61" s="16"/>
      <c r="M61" s="17"/>
      <c r="O61" s="33" t="str">
        <f t="shared" si="0"/>
        <v/>
      </c>
    </row>
    <row r="62" spans="1:15">
      <c r="A62" s="45"/>
      <c r="B62" s="45"/>
      <c r="C62" s="46"/>
      <c r="D62" s="16"/>
      <c r="E62" s="16"/>
      <c r="F62" s="16"/>
      <c r="G62" s="16"/>
      <c r="H62" s="16"/>
      <c r="I62" s="16"/>
      <c r="J62" s="16"/>
      <c r="K62" s="16"/>
      <c r="L62" s="16"/>
      <c r="M62" s="17"/>
      <c r="O62" s="33" t="str">
        <f t="shared" si="0"/>
        <v/>
      </c>
    </row>
    <row r="63" spans="1:15">
      <c r="A63" s="45"/>
      <c r="B63" s="45"/>
      <c r="C63" s="46"/>
      <c r="D63" s="16"/>
      <c r="E63" s="16"/>
      <c r="F63" s="16"/>
      <c r="G63" s="16"/>
      <c r="H63" s="16"/>
      <c r="I63" s="16"/>
      <c r="J63" s="16"/>
      <c r="K63" s="16"/>
      <c r="L63" s="16"/>
      <c r="M63" s="17"/>
      <c r="O63" s="33" t="str">
        <f t="shared" si="0"/>
        <v/>
      </c>
    </row>
    <row r="64" spans="1:15">
      <c r="A64" s="45"/>
      <c r="B64" s="45"/>
      <c r="C64" s="46"/>
      <c r="D64" s="16"/>
      <c r="E64" s="16"/>
      <c r="F64" s="16"/>
      <c r="G64" s="16"/>
      <c r="H64" s="16"/>
      <c r="I64" s="16"/>
      <c r="J64" s="16"/>
      <c r="K64" s="16"/>
      <c r="L64" s="16"/>
      <c r="M64" s="17"/>
      <c r="O64" s="33" t="str">
        <f t="shared" si="0"/>
        <v/>
      </c>
    </row>
    <row r="65" spans="1:15">
      <c r="A65" s="45"/>
      <c r="B65" s="45"/>
      <c r="C65" s="46"/>
      <c r="D65" s="16"/>
      <c r="E65" s="16"/>
      <c r="F65" s="16"/>
      <c r="G65" s="16"/>
      <c r="H65" s="16"/>
      <c r="I65" s="16"/>
      <c r="J65" s="16"/>
      <c r="K65" s="16"/>
      <c r="L65" s="16"/>
      <c r="M65" s="17"/>
      <c r="O65" s="33" t="str">
        <f t="shared" si="0"/>
        <v/>
      </c>
    </row>
    <row r="66" spans="1:15">
      <c r="A66" s="45"/>
      <c r="B66" s="45"/>
      <c r="C66" s="46"/>
      <c r="D66" s="16"/>
      <c r="E66" s="16"/>
      <c r="F66" s="16"/>
      <c r="G66" s="16"/>
      <c r="H66" s="16"/>
      <c r="I66" s="16"/>
      <c r="J66" s="16"/>
      <c r="K66" s="16"/>
      <c r="L66" s="16"/>
      <c r="M66" s="17"/>
      <c r="O66" s="33" t="str">
        <f t="shared" si="0"/>
        <v/>
      </c>
    </row>
    <row r="67" spans="1:15">
      <c r="A67" s="45"/>
      <c r="B67" s="45"/>
      <c r="C67" s="46"/>
      <c r="D67" s="16"/>
      <c r="E67" s="16"/>
      <c r="F67" s="16"/>
      <c r="G67" s="16"/>
      <c r="H67" s="16"/>
      <c r="I67" s="16"/>
      <c r="J67" s="16"/>
      <c r="K67" s="16"/>
      <c r="L67" s="16"/>
      <c r="M67" s="17"/>
      <c r="O67" s="33" t="str">
        <f t="shared" si="0"/>
        <v/>
      </c>
    </row>
    <row r="68" spans="1:15">
      <c r="A68" s="45"/>
      <c r="B68" s="45"/>
      <c r="C68" s="46"/>
      <c r="D68" s="16"/>
      <c r="E68" s="16"/>
      <c r="F68" s="16"/>
      <c r="G68" s="16"/>
      <c r="H68" s="16"/>
      <c r="I68" s="16"/>
      <c r="J68" s="16"/>
      <c r="K68" s="16"/>
      <c r="L68" s="16"/>
      <c r="M68" s="17"/>
      <c r="O68" s="33" t="str">
        <f t="shared" si="0"/>
        <v/>
      </c>
    </row>
    <row r="69" spans="1:15">
      <c r="A69" s="45"/>
      <c r="B69" s="45"/>
      <c r="C69" s="46"/>
      <c r="D69" s="16"/>
      <c r="E69" s="16"/>
      <c r="F69" s="16"/>
      <c r="G69" s="16"/>
      <c r="H69" s="16"/>
      <c r="I69" s="16"/>
      <c r="J69" s="16"/>
      <c r="K69" s="16"/>
      <c r="L69" s="16"/>
      <c r="M69" s="17"/>
      <c r="O69" s="33" t="str">
        <f t="shared" si="0"/>
        <v/>
      </c>
    </row>
    <row r="70" spans="1:15">
      <c r="A70" s="45"/>
      <c r="B70" s="45"/>
      <c r="C70" s="46"/>
      <c r="D70" s="16"/>
      <c r="E70" s="16"/>
      <c r="F70" s="16"/>
      <c r="G70" s="16"/>
      <c r="H70" s="16"/>
      <c r="I70" s="16"/>
      <c r="J70" s="16"/>
      <c r="K70" s="16"/>
      <c r="L70" s="16"/>
      <c r="M70" s="17"/>
      <c r="O70" s="33" t="str">
        <f t="shared" si="0"/>
        <v/>
      </c>
    </row>
    <row r="71" spans="1:15">
      <c r="A71" s="45"/>
      <c r="B71" s="45"/>
      <c r="C71" s="46"/>
      <c r="D71" s="16"/>
      <c r="E71" s="16"/>
      <c r="F71" s="16"/>
      <c r="G71" s="16"/>
      <c r="H71" s="16"/>
      <c r="I71" s="16"/>
      <c r="J71" s="16"/>
      <c r="K71" s="16"/>
      <c r="L71" s="16"/>
      <c r="M71" s="17"/>
      <c r="O71" s="33" t="str">
        <f t="shared" si="0"/>
        <v/>
      </c>
    </row>
    <row r="72" spans="1:15">
      <c r="A72" s="45"/>
      <c r="B72" s="45"/>
      <c r="C72" s="46"/>
      <c r="D72" s="16"/>
      <c r="E72" s="16"/>
      <c r="F72" s="16"/>
      <c r="G72" s="16"/>
      <c r="H72" s="16"/>
      <c r="I72" s="16"/>
      <c r="J72" s="16"/>
      <c r="K72" s="16"/>
      <c r="L72" s="16"/>
      <c r="M72" s="17"/>
      <c r="O72" s="33" t="str">
        <f t="shared" si="0"/>
        <v/>
      </c>
    </row>
    <row r="73" spans="1:15">
      <c r="A73" s="45"/>
      <c r="B73" s="45"/>
      <c r="C73" s="46"/>
      <c r="D73" s="16"/>
      <c r="E73" s="16"/>
      <c r="F73" s="16"/>
      <c r="G73" s="16"/>
      <c r="H73" s="16"/>
      <c r="I73" s="16"/>
      <c r="J73" s="16"/>
      <c r="K73" s="16"/>
      <c r="L73" s="16"/>
      <c r="M73" s="17"/>
      <c r="O73" s="33" t="str">
        <f t="shared" ref="O73:O136" si="1">IF(COUNTA(D73:M73)=0,"",_xlfn.CONCAT(,
IF(NOT(K73 = (SUM(D73, E73, G73:J73) - SUM(F73))),
     " Error: Position at the end of the period is not equal to: position at the beginning of the period + purchases - sales + exchange rate changes + price changes + other changes + rectifications.",
     ""),
IF(AND(OR(ABS($E73)&gt;3000000000,ABS($F73)&gt;3000000000),
    ISBLANK($M73)),
" Warning: An explanation in column O must be completed for transactions of more than EUR 3 billion or less than EUR-3 billion.",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
IF(AND(NOT(ISBLANK($L73)),$L73&lt;0),
" Error: Dividend declared(gross)cannot be negative",
"")))</f>
        <v/>
      </c>
    </row>
    <row r="74" spans="1:15">
      <c r="A74" s="45"/>
      <c r="B74" s="45"/>
      <c r="C74" s="46"/>
      <c r="D74" s="16"/>
      <c r="E74" s="16"/>
      <c r="F74" s="16"/>
      <c r="G74" s="16"/>
      <c r="H74" s="16"/>
      <c r="I74" s="16"/>
      <c r="J74" s="16"/>
      <c r="K74" s="16"/>
      <c r="L74" s="16"/>
      <c r="M74" s="17"/>
      <c r="O74" s="33" t="str">
        <f t="shared" si="1"/>
        <v/>
      </c>
    </row>
    <row r="75" spans="1:15">
      <c r="A75" s="45"/>
      <c r="B75" s="45"/>
      <c r="C75" s="46"/>
      <c r="D75" s="16"/>
      <c r="E75" s="16"/>
      <c r="F75" s="16"/>
      <c r="G75" s="16"/>
      <c r="H75" s="16"/>
      <c r="I75" s="16"/>
      <c r="J75" s="16"/>
      <c r="K75" s="16"/>
      <c r="L75" s="16"/>
      <c r="M75" s="17"/>
      <c r="O75" s="33" t="str">
        <f t="shared" si="1"/>
        <v/>
      </c>
    </row>
    <row r="76" spans="1:15">
      <c r="A76" s="45"/>
      <c r="B76" s="45"/>
      <c r="C76" s="46"/>
      <c r="D76" s="16"/>
      <c r="E76" s="16"/>
      <c r="F76" s="16"/>
      <c r="G76" s="16"/>
      <c r="H76" s="16"/>
      <c r="I76" s="16"/>
      <c r="J76" s="16"/>
      <c r="K76" s="16"/>
      <c r="L76" s="16"/>
      <c r="M76" s="17"/>
      <c r="O76" s="33" t="str">
        <f t="shared" si="1"/>
        <v/>
      </c>
    </row>
    <row r="77" spans="1:15">
      <c r="A77" s="45"/>
      <c r="B77" s="45"/>
      <c r="C77" s="46"/>
      <c r="D77" s="16"/>
      <c r="E77" s="16"/>
      <c r="F77" s="16"/>
      <c r="G77" s="16"/>
      <c r="H77" s="16"/>
      <c r="I77" s="16"/>
      <c r="J77" s="16"/>
      <c r="K77" s="16"/>
      <c r="L77" s="16"/>
      <c r="M77" s="17"/>
      <c r="O77" s="33" t="str">
        <f t="shared" si="1"/>
        <v/>
      </c>
    </row>
    <row r="78" spans="1:15">
      <c r="A78" s="45"/>
      <c r="B78" s="45"/>
      <c r="C78" s="46"/>
      <c r="D78" s="16"/>
      <c r="E78" s="16"/>
      <c r="F78" s="16"/>
      <c r="G78" s="16"/>
      <c r="H78" s="16"/>
      <c r="I78" s="16"/>
      <c r="J78" s="16"/>
      <c r="K78" s="16"/>
      <c r="L78" s="16"/>
      <c r="M78" s="17"/>
      <c r="O78" s="33" t="str">
        <f t="shared" si="1"/>
        <v/>
      </c>
    </row>
    <row r="79" spans="1:15">
      <c r="A79" s="45"/>
      <c r="B79" s="45"/>
      <c r="C79" s="46"/>
      <c r="D79" s="16"/>
      <c r="E79" s="16"/>
      <c r="F79" s="16"/>
      <c r="G79" s="16"/>
      <c r="H79" s="16"/>
      <c r="I79" s="16"/>
      <c r="J79" s="16"/>
      <c r="K79" s="16"/>
      <c r="L79" s="16"/>
      <c r="M79" s="17"/>
      <c r="O79" s="33" t="str">
        <f t="shared" si="1"/>
        <v/>
      </c>
    </row>
    <row r="80" spans="1:15">
      <c r="A80" s="45"/>
      <c r="B80" s="45"/>
      <c r="C80" s="46"/>
      <c r="D80" s="16"/>
      <c r="E80" s="16"/>
      <c r="F80" s="16"/>
      <c r="G80" s="16"/>
      <c r="H80" s="16"/>
      <c r="I80" s="16"/>
      <c r="J80" s="16"/>
      <c r="K80" s="16"/>
      <c r="L80" s="16"/>
      <c r="M80" s="17"/>
      <c r="O80" s="33" t="str">
        <f t="shared" si="1"/>
        <v/>
      </c>
    </row>
    <row r="81" spans="1:15">
      <c r="A81" s="45"/>
      <c r="B81" s="45"/>
      <c r="C81" s="46"/>
      <c r="D81" s="16"/>
      <c r="E81" s="16"/>
      <c r="F81" s="16"/>
      <c r="G81" s="16"/>
      <c r="H81" s="16"/>
      <c r="I81" s="16"/>
      <c r="J81" s="16"/>
      <c r="K81" s="16"/>
      <c r="L81" s="16"/>
      <c r="M81" s="17"/>
      <c r="O81" s="33" t="str">
        <f t="shared" si="1"/>
        <v/>
      </c>
    </row>
    <row r="82" spans="1:15">
      <c r="A82" s="45"/>
      <c r="B82" s="45"/>
      <c r="C82" s="46"/>
      <c r="D82" s="16"/>
      <c r="E82" s="16"/>
      <c r="F82" s="16"/>
      <c r="G82" s="16"/>
      <c r="H82" s="16"/>
      <c r="I82" s="16"/>
      <c r="J82" s="16"/>
      <c r="K82" s="16"/>
      <c r="L82" s="16"/>
      <c r="M82" s="17"/>
      <c r="O82" s="33" t="str">
        <f t="shared" si="1"/>
        <v/>
      </c>
    </row>
    <row r="83" spans="1:15">
      <c r="A83" s="45"/>
      <c r="B83" s="45"/>
      <c r="C83" s="46"/>
      <c r="D83" s="16"/>
      <c r="E83" s="16"/>
      <c r="F83" s="16"/>
      <c r="G83" s="16"/>
      <c r="H83" s="16"/>
      <c r="I83" s="16"/>
      <c r="J83" s="16"/>
      <c r="K83" s="16"/>
      <c r="L83" s="16"/>
      <c r="M83" s="17"/>
      <c r="O83" s="33" t="str">
        <f t="shared" si="1"/>
        <v/>
      </c>
    </row>
    <row r="84" spans="1:15">
      <c r="A84" s="45"/>
      <c r="B84" s="45"/>
      <c r="C84" s="46"/>
      <c r="D84" s="16"/>
      <c r="E84" s="16"/>
      <c r="F84" s="16"/>
      <c r="G84" s="16"/>
      <c r="H84" s="16"/>
      <c r="I84" s="16"/>
      <c r="J84" s="16"/>
      <c r="K84" s="16"/>
      <c r="L84" s="16"/>
      <c r="M84" s="17"/>
      <c r="O84" s="33" t="str">
        <f t="shared" si="1"/>
        <v/>
      </c>
    </row>
    <row r="85" spans="1:15">
      <c r="A85" s="45"/>
      <c r="B85" s="45"/>
      <c r="C85" s="46"/>
      <c r="D85" s="16"/>
      <c r="E85" s="16"/>
      <c r="F85" s="16"/>
      <c r="G85" s="16"/>
      <c r="H85" s="16"/>
      <c r="I85" s="16"/>
      <c r="J85" s="16"/>
      <c r="K85" s="16"/>
      <c r="L85" s="16"/>
      <c r="M85" s="17"/>
      <c r="O85" s="33" t="str">
        <f t="shared" si="1"/>
        <v/>
      </c>
    </row>
    <row r="86" spans="1:15">
      <c r="A86" s="45"/>
      <c r="B86" s="45"/>
      <c r="C86" s="46"/>
      <c r="D86" s="16"/>
      <c r="E86" s="16"/>
      <c r="F86" s="16"/>
      <c r="G86" s="16"/>
      <c r="H86" s="16"/>
      <c r="I86" s="16"/>
      <c r="J86" s="16"/>
      <c r="K86" s="16"/>
      <c r="L86" s="16"/>
      <c r="M86" s="17"/>
      <c r="O86" s="33" t="str">
        <f t="shared" si="1"/>
        <v/>
      </c>
    </row>
    <row r="87" spans="1:15">
      <c r="A87" s="45"/>
      <c r="B87" s="45"/>
      <c r="C87" s="46"/>
      <c r="D87" s="16"/>
      <c r="E87" s="16"/>
      <c r="F87" s="16"/>
      <c r="G87" s="16"/>
      <c r="H87" s="16"/>
      <c r="I87" s="16"/>
      <c r="J87" s="16"/>
      <c r="K87" s="16"/>
      <c r="L87" s="16"/>
      <c r="M87" s="17"/>
      <c r="O87" s="33" t="str">
        <f t="shared" si="1"/>
        <v/>
      </c>
    </row>
    <row r="88" spans="1:15">
      <c r="A88" s="45"/>
      <c r="B88" s="45"/>
      <c r="C88" s="46"/>
      <c r="D88" s="16"/>
      <c r="E88" s="16"/>
      <c r="F88" s="16"/>
      <c r="G88" s="16"/>
      <c r="H88" s="16"/>
      <c r="I88" s="16"/>
      <c r="J88" s="16"/>
      <c r="K88" s="16"/>
      <c r="L88" s="16"/>
      <c r="M88" s="17"/>
      <c r="O88" s="33" t="str">
        <f t="shared" si="1"/>
        <v/>
      </c>
    </row>
    <row r="89" spans="1:15">
      <c r="A89" s="45"/>
      <c r="B89" s="45"/>
      <c r="C89" s="46"/>
      <c r="D89" s="16"/>
      <c r="E89" s="16"/>
      <c r="F89" s="16"/>
      <c r="G89" s="16"/>
      <c r="H89" s="16"/>
      <c r="I89" s="16"/>
      <c r="J89" s="16"/>
      <c r="K89" s="16"/>
      <c r="L89" s="16"/>
      <c r="M89" s="17"/>
      <c r="O89" s="33" t="str">
        <f t="shared" si="1"/>
        <v/>
      </c>
    </row>
    <row r="90" spans="1:15">
      <c r="A90" s="45"/>
      <c r="B90" s="45"/>
      <c r="C90" s="46"/>
      <c r="D90" s="16"/>
      <c r="E90" s="16"/>
      <c r="F90" s="16"/>
      <c r="G90" s="16"/>
      <c r="H90" s="16"/>
      <c r="I90" s="16"/>
      <c r="J90" s="16"/>
      <c r="K90" s="16"/>
      <c r="L90" s="16"/>
      <c r="M90" s="17"/>
      <c r="O90" s="33" t="str">
        <f t="shared" si="1"/>
        <v/>
      </c>
    </row>
    <row r="91" spans="1:15">
      <c r="A91" s="45"/>
      <c r="B91" s="45"/>
      <c r="C91" s="46"/>
      <c r="D91" s="16"/>
      <c r="E91" s="16"/>
      <c r="F91" s="16"/>
      <c r="G91" s="16"/>
      <c r="H91" s="16"/>
      <c r="I91" s="16"/>
      <c r="J91" s="16"/>
      <c r="K91" s="16"/>
      <c r="L91" s="16"/>
      <c r="M91" s="17"/>
      <c r="O91" s="33" t="str">
        <f t="shared" si="1"/>
        <v/>
      </c>
    </row>
    <row r="92" spans="1:15">
      <c r="A92" s="45"/>
      <c r="B92" s="45"/>
      <c r="C92" s="46"/>
      <c r="D92" s="16"/>
      <c r="E92" s="16"/>
      <c r="F92" s="16"/>
      <c r="G92" s="16"/>
      <c r="H92" s="16"/>
      <c r="I92" s="16"/>
      <c r="J92" s="16"/>
      <c r="K92" s="16"/>
      <c r="L92" s="16"/>
      <c r="M92" s="17"/>
      <c r="O92" s="33" t="str">
        <f t="shared" si="1"/>
        <v/>
      </c>
    </row>
    <row r="93" spans="1:15">
      <c r="A93" s="45"/>
      <c r="B93" s="45"/>
      <c r="C93" s="46"/>
      <c r="D93" s="16"/>
      <c r="E93" s="16"/>
      <c r="F93" s="16"/>
      <c r="G93" s="16"/>
      <c r="H93" s="16"/>
      <c r="I93" s="16"/>
      <c r="J93" s="16"/>
      <c r="K93" s="16"/>
      <c r="L93" s="16"/>
      <c r="M93" s="17"/>
      <c r="O93" s="33" t="str">
        <f t="shared" si="1"/>
        <v/>
      </c>
    </row>
    <row r="94" spans="1:15">
      <c r="A94" s="45"/>
      <c r="B94" s="45"/>
      <c r="C94" s="46"/>
      <c r="D94" s="16"/>
      <c r="E94" s="16"/>
      <c r="F94" s="16"/>
      <c r="G94" s="16"/>
      <c r="H94" s="16"/>
      <c r="I94" s="16"/>
      <c r="J94" s="16"/>
      <c r="K94" s="16"/>
      <c r="L94" s="16"/>
      <c r="M94" s="17"/>
      <c r="O94" s="33" t="str">
        <f t="shared" si="1"/>
        <v/>
      </c>
    </row>
    <row r="95" spans="1:15">
      <c r="A95" s="45"/>
      <c r="B95" s="45"/>
      <c r="C95" s="46"/>
      <c r="D95" s="16"/>
      <c r="E95" s="16"/>
      <c r="F95" s="16"/>
      <c r="G95" s="16"/>
      <c r="H95" s="16"/>
      <c r="I95" s="16"/>
      <c r="J95" s="16"/>
      <c r="K95" s="16"/>
      <c r="L95" s="16"/>
      <c r="M95" s="17"/>
      <c r="O95" s="33" t="str">
        <f t="shared" si="1"/>
        <v/>
      </c>
    </row>
    <row r="96" spans="1:15">
      <c r="A96" s="45"/>
      <c r="B96" s="45"/>
      <c r="C96" s="46"/>
      <c r="D96" s="16"/>
      <c r="E96" s="16"/>
      <c r="F96" s="16"/>
      <c r="G96" s="16"/>
      <c r="H96" s="16"/>
      <c r="I96" s="16"/>
      <c r="J96" s="16"/>
      <c r="K96" s="16"/>
      <c r="L96" s="16"/>
      <c r="M96" s="17"/>
      <c r="O96" s="33" t="str">
        <f t="shared" si="1"/>
        <v/>
      </c>
    </row>
    <row r="97" spans="1:15">
      <c r="A97" s="45"/>
      <c r="B97" s="45"/>
      <c r="C97" s="46"/>
      <c r="D97" s="16"/>
      <c r="E97" s="16"/>
      <c r="F97" s="16"/>
      <c r="G97" s="16"/>
      <c r="H97" s="16"/>
      <c r="I97" s="16"/>
      <c r="J97" s="16"/>
      <c r="K97" s="16"/>
      <c r="L97" s="16"/>
      <c r="M97" s="17"/>
      <c r="O97" s="33" t="str">
        <f t="shared" si="1"/>
        <v/>
      </c>
    </row>
    <row r="98" spans="1:15">
      <c r="A98" s="45"/>
      <c r="B98" s="45"/>
      <c r="C98" s="46"/>
      <c r="D98" s="16"/>
      <c r="E98" s="16"/>
      <c r="F98" s="16"/>
      <c r="G98" s="16"/>
      <c r="H98" s="16"/>
      <c r="I98" s="16"/>
      <c r="J98" s="16"/>
      <c r="K98" s="16"/>
      <c r="L98" s="16"/>
      <c r="M98" s="17"/>
      <c r="O98" s="33" t="str">
        <f t="shared" si="1"/>
        <v/>
      </c>
    </row>
    <row r="99" spans="1:15">
      <c r="A99" s="45"/>
      <c r="B99" s="45"/>
      <c r="C99" s="46"/>
      <c r="D99" s="16"/>
      <c r="E99" s="16"/>
      <c r="F99" s="16"/>
      <c r="G99" s="16"/>
      <c r="H99" s="16"/>
      <c r="I99" s="16"/>
      <c r="J99" s="16"/>
      <c r="K99" s="16"/>
      <c r="L99" s="16"/>
      <c r="M99" s="17"/>
      <c r="O99" s="33" t="str">
        <f t="shared" si="1"/>
        <v/>
      </c>
    </row>
    <row r="100" spans="1:15">
      <c r="A100" s="45"/>
      <c r="B100" s="45"/>
      <c r="C100" s="46"/>
      <c r="D100" s="16"/>
      <c r="E100" s="16"/>
      <c r="F100" s="16"/>
      <c r="G100" s="16"/>
      <c r="H100" s="16"/>
      <c r="I100" s="16"/>
      <c r="J100" s="16"/>
      <c r="K100" s="16"/>
      <c r="L100" s="16"/>
      <c r="M100" s="17"/>
      <c r="O100" s="33" t="str">
        <f t="shared" si="1"/>
        <v/>
      </c>
    </row>
    <row r="101" spans="1:15">
      <c r="A101" s="45"/>
      <c r="B101" s="45"/>
      <c r="C101" s="46"/>
      <c r="D101" s="16"/>
      <c r="E101" s="16"/>
      <c r="F101" s="16"/>
      <c r="G101" s="16"/>
      <c r="H101" s="16"/>
      <c r="I101" s="16"/>
      <c r="J101" s="16"/>
      <c r="K101" s="16"/>
      <c r="L101" s="16"/>
      <c r="M101" s="17"/>
      <c r="O101" s="33" t="str">
        <f t="shared" si="1"/>
        <v/>
      </c>
    </row>
    <row r="102" spans="1:15">
      <c r="A102" s="45"/>
      <c r="B102" s="45"/>
      <c r="C102" s="46"/>
      <c r="D102" s="16"/>
      <c r="E102" s="16"/>
      <c r="F102" s="16"/>
      <c r="G102" s="16"/>
      <c r="H102" s="16"/>
      <c r="I102" s="16"/>
      <c r="J102" s="16"/>
      <c r="K102" s="16"/>
      <c r="L102" s="16"/>
      <c r="M102" s="17"/>
      <c r="O102" s="33" t="str">
        <f t="shared" si="1"/>
        <v/>
      </c>
    </row>
    <row r="103" spans="1:15">
      <c r="A103" s="45"/>
      <c r="B103" s="45"/>
      <c r="C103" s="46"/>
      <c r="D103" s="16"/>
      <c r="E103" s="16"/>
      <c r="F103" s="16"/>
      <c r="G103" s="16"/>
      <c r="H103" s="16"/>
      <c r="I103" s="16"/>
      <c r="J103" s="16"/>
      <c r="K103" s="16"/>
      <c r="L103" s="16"/>
      <c r="M103" s="17"/>
      <c r="O103" s="33" t="str">
        <f t="shared" si="1"/>
        <v/>
      </c>
    </row>
    <row r="104" spans="1:15">
      <c r="A104" s="45"/>
      <c r="B104" s="45"/>
      <c r="C104" s="46"/>
      <c r="D104" s="16"/>
      <c r="E104" s="16"/>
      <c r="F104" s="16"/>
      <c r="G104" s="16"/>
      <c r="H104" s="16"/>
      <c r="I104" s="16"/>
      <c r="J104" s="16"/>
      <c r="K104" s="16"/>
      <c r="L104" s="16"/>
      <c r="M104" s="17"/>
      <c r="O104" s="33" t="str">
        <f t="shared" si="1"/>
        <v/>
      </c>
    </row>
    <row r="105" spans="1:15">
      <c r="A105" s="45"/>
      <c r="B105" s="45"/>
      <c r="C105" s="46"/>
      <c r="D105" s="16"/>
      <c r="E105" s="16"/>
      <c r="F105" s="16"/>
      <c r="G105" s="16"/>
      <c r="H105" s="16"/>
      <c r="I105" s="16"/>
      <c r="J105" s="16"/>
      <c r="K105" s="16"/>
      <c r="L105" s="16"/>
      <c r="M105" s="17"/>
      <c r="O105" s="33" t="str">
        <f t="shared" si="1"/>
        <v/>
      </c>
    </row>
    <row r="106" spans="1:15">
      <c r="A106" s="45"/>
      <c r="B106" s="45"/>
      <c r="C106" s="46"/>
      <c r="D106" s="16"/>
      <c r="E106" s="16"/>
      <c r="F106" s="16"/>
      <c r="G106" s="16"/>
      <c r="H106" s="16"/>
      <c r="I106" s="16"/>
      <c r="J106" s="16"/>
      <c r="K106" s="16"/>
      <c r="L106" s="16"/>
      <c r="M106" s="17"/>
      <c r="O106" s="33" t="str">
        <f t="shared" si="1"/>
        <v/>
      </c>
    </row>
    <row r="107" spans="1:15">
      <c r="A107" s="45"/>
      <c r="B107" s="45"/>
      <c r="C107" s="46"/>
      <c r="D107" s="16"/>
      <c r="E107" s="16"/>
      <c r="F107" s="16"/>
      <c r="G107" s="16"/>
      <c r="H107" s="16"/>
      <c r="I107" s="16"/>
      <c r="J107" s="16"/>
      <c r="K107" s="16"/>
      <c r="L107" s="16"/>
      <c r="M107" s="17"/>
      <c r="O107" s="33" t="str">
        <f t="shared" si="1"/>
        <v/>
      </c>
    </row>
    <row r="108" spans="1:15">
      <c r="A108" s="45"/>
      <c r="B108" s="45"/>
      <c r="C108" s="46"/>
      <c r="D108" s="16"/>
      <c r="E108" s="16"/>
      <c r="F108" s="16"/>
      <c r="G108" s="16"/>
      <c r="H108" s="16"/>
      <c r="I108" s="16"/>
      <c r="J108" s="16"/>
      <c r="K108" s="16"/>
      <c r="L108" s="16"/>
      <c r="M108" s="17"/>
      <c r="O108" s="33" t="str">
        <f t="shared" si="1"/>
        <v/>
      </c>
    </row>
    <row r="109" spans="1:15">
      <c r="A109" s="45"/>
      <c r="B109" s="45"/>
      <c r="C109" s="46"/>
      <c r="D109" s="16"/>
      <c r="E109" s="16"/>
      <c r="F109" s="16"/>
      <c r="G109" s="16"/>
      <c r="H109" s="16"/>
      <c r="I109" s="16"/>
      <c r="J109" s="16"/>
      <c r="K109" s="16"/>
      <c r="L109" s="16"/>
      <c r="M109" s="17"/>
      <c r="O109" s="33" t="str">
        <f t="shared" si="1"/>
        <v/>
      </c>
    </row>
    <row r="110" spans="1:15">
      <c r="A110" s="45"/>
      <c r="B110" s="45"/>
      <c r="C110" s="46"/>
      <c r="D110" s="16"/>
      <c r="E110" s="16"/>
      <c r="F110" s="16"/>
      <c r="G110" s="16"/>
      <c r="H110" s="16"/>
      <c r="I110" s="16"/>
      <c r="J110" s="16"/>
      <c r="K110" s="16"/>
      <c r="L110" s="16"/>
      <c r="M110" s="17"/>
      <c r="O110" s="33" t="str">
        <f t="shared" si="1"/>
        <v/>
      </c>
    </row>
    <row r="111" spans="1:15">
      <c r="A111" s="45"/>
      <c r="B111" s="45"/>
      <c r="C111" s="46"/>
      <c r="D111" s="16"/>
      <c r="E111" s="16"/>
      <c r="F111" s="16"/>
      <c r="G111" s="16"/>
      <c r="H111" s="16"/>
      <c r="I111" s="16"/>
      <c r="J111" s="16"/>
      <c r="K111" s="16"/>
      <c r="L111" s="16"/>
      <c r="M111" s="17"/>
      <c r="O111" s="33" t="str">
        <f t="shared" si="1"/>
        <v/>
      </c>
    </row>
    <row r="112" spans="1:15">
      <c r="A112" s="45"/>
      <c r="B112" s="45"/>
      <c r="C112" s="46"/>
      <c r="D112" s="16"/>
      <c r="E112" s="16"/>
      <c r="F112" s="16"/>
      <c r="G112" s="16"/>
      <c r="H112" s="16"/>
      <c r="I112" s="16"/>
      <c r="J112" s="16"/>
      <c r="K112" s="16"/>
      <c r="L112" s="16"/>
      <c r="M112" s="17"/>
      <c r="O112" s="33" t="str">
        <f t="shared" si="1"/>
        <v/>
      </c>
    </row>
    <row r="113" spans="1:15">
      <c r="A113" s="45"/>
      <c r="B113" s="45"/>
      <c r="C113" s="46"/>
      <c r="D113" s="16"/>
      <c r="E113" s="16"/>
      <c r="F113" s="16"/>
      <c r="G113" s="16"/>
      <c r="H113" s="16"/>
      <c r="I113" s="16"/>
      <c r="J113" s="16"/>
      <c r="K113" s="16"/>
      <c r="L113" s="16"/>
      <c r="M113" s="17"/>
      <c r="O113" s="33" t="str">
        <f t="shared" si="1"/>
        <v/>
      </c>
    </row>
    <row r="114" spans="1:15">
      <c r="A114" s="45"/>
      <c r="B114" s="45"/>
      <c r="C114" s="46"/>
      <c r="D114" s="16"/>
      <c r="E114" s="16"/>
      <c r="F114" s="16"/>
      <c r="G114" s="16"/>
      <c r="H114" s="16"/>
      <c r="I114" s="16"/>
      <c r="J114" s="16"/>
      <c r="K114" s="16"/>
      <c r="L114" s="16"/>
      <c r="M114" s="17"/>
      <c r="O114" s="33" t="str">
        <f t="shared" si="1"/>
        <v/>
      </c>
    </row>
    <row r="115" spans="1:15">
      <c r="A115" s="45"/>
      <c r="B115" s="45"/>
      <c r="C115" s="46"/>
      <c r="D115" s="16"/>
      <c r="E115" s="16"/>
      <c r="F115" s="16"/>
      <c r="G115" s="16"/>
      <c r="H115" s="16"/>
      <c r="I115" s="16"/>
      <c r="J115" s="16"/>
      <c r="K115" s="16"/>
      <c r="L115" s="16"/>
      <c r="M115" s="17"/>
      <c r="O115" s="33" t="str">
        <f t="shared" si="1"/>
        <v/>
      </c>
    </row>
    <row r="116" spans="1:15">
      <c r="A116" s="45"/>
      <c r="B116" s="45"/>
      <c r="C116" s="46"/>
      <c r="D116" s="16"/>
      <c r="E116" s="16"/>
      <c r="F116" s="16"/>
      <c r="G116" s="16"/>
      <c r="H116" s="16"/>
      <c r="I116" s="16"/>
      <c r="J116" s="16"/>
      <c r="K116" s="16"/>
      <c r="L116" s="16"/>
      <c r="M116" s="17"/>
      <c r="O116" s="33" t="str">
        <f t="shared" si="1"/>
        <v/>
      </c>
    </row>
    <row r="117" spans="1:15">
      <c r="A117" s="45"/>
      <c r="B117" s="45"/>
      <c r="C117" s="46"/>
      <c r="D117" s="16"/>
      <c r="E117" s="16"/>
      <c r="F117" s="16"/>
      <c r="G117" s="16"/>
      <c r="H117" s="16"/>
      <c r="I117" s="16"/>
      <c r="J117" s="16"/>
      <c r="K117" s="16"/>
      <c r="L117" s="16"/>
      <c r="M117" s="17"/>
      <c r="O117" s="33" t="str">
        <f t="shared" si="1"/>
        <v/>
      </c>
    </row>
    <row r="118" spans="1:15">
      <c r="A118" s="45"/>
      <c r="B118" s="45"/>
      <c r="C118" s="46"/>
      <c r="D118" s="16"/>
      <c r="E118" s="16"/>
      <c r="F118" s="16"/>
      <c r="G118" s="16"/>
      <c r="H118" s="16"/>
      <c r="I118" s="16"/>
      <c r="J118" s="16"/>
      <c r="K118" s="16"/>
      <c r="L118" s="16"/>
      <c r="M118" s="17"/>
      <c r="O118" s="33" t="str">
        <f t="shared" si="1"/>
        <v/>
      </c>
    </row>
    <row r="119" spans="1:15">
      <c r="A119" s="45"/>
      <c r="B119" s="45"/>
      <c r="C119" s="46"/>
      <c r="D119" s="16"/>
      <c r="E119" s="16"/>
      <c r="F119" s="16"/>
      <c r="G119" s="16"/>
      <c r="H119" s="16"/>
      <c r="I119" s="16"/>
      <c r="J119" s="16"/>
      <c r="K119" s="16"/>
      <c r="L119" s="16"/>
      <c r="M119" s="17"/>
      <c r="O119" s="33" t="str">
        <f t="shared" si="1"/>
        <v/>
      </c>
    </row>
    <row r="120" spans="1:15">
      <c r="A120" s="45"/>
      <c r="B120" s="45"/>
      <c r="C120" s="46"/>
      <c r="D120" s="16"/>
      <c r="E120" s="16"/>
      <c r="F120" s="16"/>
      <c r="G120" s="16"/>
      <c r="H120" s="16"/>
      <c r="I120" s="16"/>
      <c r="J120" s="16"/>
      <c r="K120" s="16"/>
      <c r="L120" s="16"/>
      <c r="M120" s="17"/>
      <c r="O120" s="33" t="str">
        <f t="shared" si="1"/>
        <v/>
      </c>
    </row>
    <row r="121" spans="1:15">
      <c r="A121" s="45"/>
      <c r="B121" s="45"/>
      <c r="C121" s="46"/>
      <c r="D121" s="16"/>
      <c r="E121" s="16"/>
      <c r="F121" s="16"/>
      <c r="G121" s="16"/>
      <c r="H121" s="16"/>
      <c r="I121" s="16"/>
      <c r="J121" s="16"/>
      <c r="K121" s="16"/>
      <c r="L121" s="16"/>
      <c r="M121" s="17"/>
      <c r="O121" s="33" t="str">
        <f t="shared" si="1"/>
        <v/>
      </c>
    </row>
    <row r="122" spans="1:15">
      <c r="A122" s="45"/>
      <c r="B122" s="45"/>
      <c r="C122" s="46"/>
      <c r="D122" s="16"/>
      <c r="E122" s="16"/>
      <c r="F122" s="16"/>
      <c r="G122" s="16"/>
      <c r="H122" s="16"/>
      <c r="I122" s="16"/>
      <c r="J122" s="16"/>
      <c r="K122" s="16"/>
      <c r="L122" s="16"/>
      <c r="M122" s="17"/>
      <c r="O122" s="33" t="str">
        <f t="shared" si="1"/>
        <v/>
      </c>
    </row>
    <row r="123" spans="1:15">
      <c r="A123" s="45"/>
      <c r="B123" s="45"/>
      <c r="C123" s="46"/>
      <c r="D123" s="16"/>
      <c r="E123" s="16"/>
      <c r="F123" s="16"/>
      <c r="G123" s="16"/>
      <c r="H123" s="16"/>
      <c r="I123" s="16"/>
      <c r="J123" s="16"/>
      <c r="K123" s="16"/>
      <c r="L123" s="16"/>
      <c r="M123" s="17"/>
      <c r="O123" s="33" t="str">
        <f t="shared" si="1"/>
        <v/>
      </c>
    </row>
    <row r="124" spans="1:15">
      <c r="A124" s="45"/>
      <c r="B124" s="45"/>
      <c r="C124" s="46"/>
      <c r="D124" s="16"/>
      <c r="E124" s="16"/>
      <c r="F124" s="16"/>
      <c r="G124" s="16"/>
      <c r="H124" s="16"/>
      <c r="I124" s="16"/>
      <c r="J124" s="16"/>
      <c r="K124" s="16"/>
      <c r="L124" s="16"/>
      <c r="M124" s="17"/>
      <c r="O124" s="33" t="str">
        <f t="shared" si="1"/>
        <v/>
      </c>
    </row>
    <row r="125" spans="1:15">
      <c r="A125" s="45"/>
      <c r="B125" s="45"/>
      <c r="C125" s="46"/>
      <c r="D125" s="16"/>
      <c r="E125" s="16"/>
      <c r="F125" s="16"/>
      <c r="G125" s="16"/>
      <c r="H125" s="16"/>
      <c r="I125" s="16"/>
      <c r="J125" s="16"/>
      <c r="K125" s="16"/>
      <c r="L125" s="16"/>
      <c r="M125" s="17"/>
      <c r="O125" s="33" t="str">
        <f t="shared" si="1"/>
        <v/>
      </c>
    </row>
    <row r="126" spans="1:15">
      <c r="A126" s="45"/>
      <c r="B126" s="45"/>
      <c r="C126" s="46"/>
      <c r="D126" s="16"/>
      <c r="E126" s="16"/>
      <c r="F126" s="16"/>
      <c r="G126" s="16"/>
      <c r="H126" s="16"/>
      <c r="I126" s="16"/>
      <c r="J126" s="16"/>
      <c r="K126" s="16"/>
      <c r="L126" s="16"/>
      <c r="M126" s="17"/>
      <c r="O126" s="33" t="str">
        <f t="shared" si="1"/>
        <v/>
      </c>
    </row>
    <row r="127" spans="1:15">
      <c r="A127" s="45"/>
      <c r="B127" s="45"/>
      <c r="C127" s="46"/>
      <c r="D127" s="16"/>
      <c r="E127" s="16"/>
      <c r="F127" s="16"/>
      <c r="G127" s="16"/>
      <c r="H127" s="16"/>
      <c r="I127" s="16"/>
      <c r="J127" s="16"/>
      <c r="K127" s="16"/>
      <c r="L127" s="16"/>
      <c r="M127" s="17"/>
      <c r="O127" s="33" t="str">
        <f t="shared" si="1"/>
        <v/>
      </c>
    </row>
    <row r="128" spans="1:15">
      <c r="A128" s="45"/>
      <c r="B128" s="45"/>
      <c r="C128" s="46"/>
      <c r="D128" s="16"/>
      <c r="E128" s="16"/>
      <c r="F128" s="16"/>
      <c r="G128" s="16"/>
      <c r="H128" s="16"/>
      <c r="I128" s="16"/>
      <c r="J128" s="16"/>
      <c r="K128" s="16"/>
      <c r="L128" s="16"/>
      <c r="M128" s="17"/>
      <c r="O128" s="33" t="str">
        <f t="shared" si="1"/>
        <v/>
      </c>
    </row>
    <row r="129" spans="1:15">
      <c r="A129" s="45"/>
      <c r="B129" s="45"/>
      <c r="C129" s="46"/>
      <c r="D129" s="16"/>
      <c r="E129" s="16"/>
      <c r="F129" s="16"/>
      <c r="G129" s="16"/>
      <c r="H129" s="16"/>
      <c r="I129" s="16"/>
      <c r="J129" s="16"/>
      <c r="K129" s="16"/>
      <c r="L129" s="16"/>
      <c r="M129" s="17"/>
      <c r="O129" s="33" t="str">
        <f t="shared" si="1"/>
        <v/>
      </c>
    </row>
    <row r="130" spans="1:15">
      <c r="A130" s="45"/>
      <c r="B130" s="45"/>
      <c r="C130" s="46"/>
      <c r="D130" s="16"/>
      <c r="E130" s="16"/>
      <c r="F130" s="16"/>
      <c r="G130" s="16"/>
      <c r="H130" s="16"/>
      <c r="I130" s="16"/>
      <c r="J130" s="16"/>
      <c r="K130" s="16"/>
      <c r="L130" s="16"/>
      <c r="M130" s="17"/>
      <c r="O130" s="33" t="str">
        <f t="shared" si="1"/>
        <v/>
      </c>
    </row>
    <row r="131" spans="1:15">
      <c r="A131" s="45"/>
      <c r="B131" s="45"/>
      <c r="C131" s="46"/>
      <c r="D131" s="16"/>
      <c r="E131" s="16"/>
      <c r="F131" s="16"/>
      <c r="G131" s="16"/>
      <c r="H131" s="16"/>
      <c r="I131" s="16"/>
      <c r="J131" s="16"/>
      <c r="K131" s="16"/>
      <c r="L131" s="16"/>
      <c r="M131" s="17"/>
      <c r="O131" s="33" t="str">
        <f t="shared" si="1"/>
        <v/>
      </c>
    </row>
    <row r="132" spans="1:15">
      <c r="A132" s="45"/>
      <c r="B132" s="45"/>
      <c r="C132" s="46"/>
      <c r="D132" s="16"/>
      <c r="E132" s="16"/>
      <c r="F132" s="16"/>
      <c r="G132" s="16"/>
      <c r="H132" s="16"/>
      <c r="I132" s="16"/>
      <c r="J132" s="16"/>
      <c r="K132" s="16"/>
      <c r="L132" s="16"/>
      <c r="M132" s="17"/>
      <c r="O132" s="33" t="str">
        <f t="shared" si="1"/>
        <v/>
      </c>
    </row>
    <row r="133" spans="1:15">
      <c r="A133" s="45"/>
      <c r="B133" s="45"/>
      <c r="C133" s="46"/>
      <c r="D133" s="16"/>
      <c r="E133" s="16"/>
      <c r="F133" s="16"/>
      <c r="G133" s="16"/>
      <c r="H133" s="16"/>
      <c r="I133" s="16"/>
      <c r="J133" s="16"/>
      <c r="K133" s="16"/>
      <c r="L133" s="16"/>
      <c r="M133" s="17"/>
      <c r="O133" s="33" t="str">
        <f t="shared" si="1"/>
        <v/>
      </c>
    </row>
    <row r="134" spans="1:15">
      <c r="A134" s="45"/>
      <c r="B134" s="45"/>
      <c r="C134" s="46"/>
      <c r="D134" s="16"/>
      <c r="E134" s="16"/>
      <c r="F134" s="16"/>
      <c r="G134" s="16"/>
      <c r="H134" s="16"/>
      <c r="I134" s="16"/>
      <c r="J134" s="16"/>
      <c r="K134" s="16"/>
      <c r="L134" s="16"/>
      <c r="M134" s="17"/>
      <c r="O134" s="33" t="str">
        <f t="shared" si="1"/>
        <v/>
      </c>
    </row>
    <row r="135" spans="1:15">
      <c r="A135" s="45"/>
      <c r="B135" s="45"/>
      <c r="C135" s="46"/>
      <c r="D135" s="16"/>
      <c r="E135" s="16"/>
      <c r="F135" s="16"/>
      <c r="G135" s="16"/>
      <c r="H135" s="16"/>
      <c r="I135" s="16"/>
      <c r="J135" s="16"/>
      <c r="K135" s="16"/>
      <c r="L135" s="16"/>
      <c r="M135" s="17"/>
      <c r="O135" s="33" t="str">
        <f t="shared" si="1"/>
        <v/>
      </c>
    </row>
    <row r="136" spans="1:15">
      <c r="A136" s="45"/>
      <c r="B136" s="45"/>
      <c r="C136" s="46"/>
      <c r="D136" s="16"/>
      <c r="E136" s="16"/>
      <c r="F136" s="16"/>
      <c r="G136" s="16"/>
      <c r="H136" s="16"/>
      <c r="I136" s="16"/>
      <c r="J136" s="16"/>
      <c r="K136" s="16"/>
      <c r="L136" s="16"/>
      <c r="M136" s="17"/>
      <c r="O136" s="33" t="str">
        <f t="shared" si="1"/>
        <v/>
      </c>
    </row>
    <row r="137" spans="1:15">
      <c r="A137" s="45"/>
      <c r="B137" s="45"/>
      <c r="C137" s="46"/>
      <c r="D137" s="16"/>
      <c r="E137" s="16"/>
      <c r="F137" s="16"/>
      <c r="G137" s="16"/>
      <c r="H137" s="16"/>
      <c r="I137" s="16"/>
      <c r="J137" s="16"/>
      <c r="K137" s="16"/>
      <c r="L137" s="16"/>
      <c r="M137" s="17"/>
      <c r="O137" s="33" t="str">
        <f t="shared" ref="O137:O200" si="2">IF(COUNTA(D137:M137)=0,"",_xlfn.CONCAT(,
IF(NOT(K137 = (SUM(D137, E137, G137:J137) - SUM(F137))),
     " Error: Position at the end of the period is not equal to: position at the beginning of the period + purchases - sales + exchange rate changes + price changes + other changes + rectifications.",
     ""),
IF(AND(OR(ABS($E137)&gt;3000000000,ABS($F137)&gt;3000000000),
    ISBLANK($M137)),
" Warning: An explanation in column O must be completed for transactions of more than EUR 3 billion or less than EUR-3 billion.",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
IF(AND(NOT(ISBLANK($L137)),$L137&lt;0),
" Error: Dividend declared(gross)cannot be negative",
"")))</f>
        <v/>
      </c>
    </row>
    <row r="138" spans="1:15">
      <c r="A138" s="45"/>
      <c r="B138" s="45"/>
      <c r="C138" s="46"/>
      <c r="D138" s="16"/>
      <c r="E138" s="16"/>
      <c r="F138" s="16"/>
      <c r="G138" s="16"/>
      <c r="H138" s="16"/>
      <c r="I138" s="16"/>
      <c r="J138" s="16"/>
      <c r="K138" s="16"/>
      <c r="L138" s="16"/>
      <c r="M138" s="17"/>
      <c r="O138" s="33" t="str">
        <f t="shared" si="2"/>
        <v/>
      </c>
    </row>
    <row r="139" spans="1:15">
      <c r="A139" s="45"/>
      <c r="B139" s="45"/>
      <c r="C139" s="46"/>
      <c r="D139" s="16"/>
      <c r="E139" s="16"/>
      <c r="F139" s="16"/>
      <c r="G139" s="16"/>
      <c r="H139" s="16"/>
      <c r="I139" s="16"/>
      <c r="J139" s="16"/>
      <c r="K139" s="16"/>
      <c r="L139" s="16"/>
      <c r="M139" s="17"/>
      <c r="O139" s="33" t="str">
        <f t="shared" si="2"/>
        <v/>
      </c>
    </row>
    <row r="140" spans="1:15">
      <c r="A140" s="45"/>
      <c r="B140" s="45"/>
      <c r="C140" s="46"/>
      <c r="D140" s="16"/>
      <c r="E140" s="16"/>
      <c r="F140" s="16"/>
      <c r="G140" s="16"/>
      <c r="H140" s="16"/>
      <c r="I140" s="16"/>
      <c r="J140" s="16"/>
      <c r="K140" s="16"/>
      <c r="L140" s="16"/>
      <c r="M140" s="17"/>
      <c r="O140" s="33" t="str">
        <f t="shared" si="2"/>
        <v/>
      </c>
    </row>
    <row r="141" spans="1:15">
      <c r="A141" s="45"/>
      <c r="B141" s="45"/>
      <c r="C141" s="46"/>
      <c r="D141" s="16"/>
      <c r="E141" s="16"/>
      <c r="F141" s="16"/>
      <c r="G141" s="16"/>
      <c r="H141" s="16"/>
      <c r="I141" s="16"/>
      <c r="J141" s="16"/>
      <c r="K141" s="16"/>
      <c r="L141" s="16"/>
      <c r="M141" s="17"/>
      <c r="O141" s="33" t="str">
        <f t="shared" si="2"/>
        <v/>
      </c>
    </row>
    <row r="142" spans="1:15">
      <c r="A142" s="45"/>
      <c r="B142" s="45"/>
      <c r="C142" s="46"/>
      <c r="D142" s="16"/>
      <c r="E142" s="16"/>
      <c r="F142" s="16"/>
      <c r="G142" s="16"/>
      <c r="H142" s="16"/>
      <c r="I142" s="16"/>
      <c r="J142" s="16"/>
      <c r="K142" s="16"/>
      <c r="L142" s="16"/>
      <c r="M142" s="17"/>
      <c r="O142" s="33" t="str">
        <f t="shared" si="2"/>
        <v/>
      </c>
    </row>
    <row r="143" spans="1:15">
      <c r="A143" s="45"/>
      <c r="B143" s="45"/>
      <c r="C143" s="46"/>
      <c r="D143" s="16"/>
      <c r="E143" s="16"/>
      <c r="F143" s="16"/>
      <c r="G143" s="16"/>
      <c r="H143" s="16"/>
      <c r="I143" s="16"/>
      <c r="J143" s="16"/>
      <c r="K143" s="16"/>
      <c r="L143" s="16"/>
      <c r="M143" s="17"/>
      <c r="O143" s="33" t="str">
        <f t="shared" si="2"/>
        <v/>
      </c>
    </row>
    <row r="144" spans="1:15">
      <c r="A144" s="45"/>
      <c r="B144" s="45"/>
      <c r="C144" s="46"/>
      <c r="D144" s="16"/>
      <c r="E144" s="16"/>
      <c r="F144" s="16"/>
      <c r="G144" s="16"/>
      <c r="H144" s="16"/>
      <c r="I144" s="16"/>
      <c r="J144" s="16"/>
      <c r="K144" s="16"/>
      <c r="L144" s="16"/>
      <c r="M144" s="17"/>
      <c r="O144" s="33" t="str">
        <f t="shared" si="2"/>
        <v/>
      </c>
    </row>
    <row r="145" spans="1:15">
      <c r="A145" s="45"/>
      <c r="B145" s="45"/>
      <c r="C145" s="46"/>
      <c r="D145" s="16"/>
      <c r="E145" s="16"/>
      <c r="F145" s="16"/>
      <c r="G145" s="16"/>
      <c r="H145" s="16"/>
      <c r="I145" s="16"/>
      <c r="J145" s="16"/>
      <c r="K145" s="16"/>
      <c r="L145" s="16"/>
      <c r="M145" s="17"/>
      <c r="O145" s="33" t="str">
        <f t="shared" si="2"/>
        <v/>
      </c>
    </row>
    <row r="146" spans="1:15">
      <c r="A146" s="45"/>
      <c r="B146" s="45"/>
      <c r="C146" s="46"/>
      <c r="D146" s="16"/>
      <c r="E146" s="16"/>
      <c r="F146" s="16"/>
      <c r="G146" s="16"/>
      <c r="H146" s="16"/>
      <c r="I146" s="16"/>
      <c r="J146" s="16"/>
      <c r="K146" s="16"/>
      <c r="L146" s="16"/>
      <c r="M146" s="17"/>
      <c r="O146" s="33" t="str">
        <f t="shared" si="2"/>
        <v/>
      </c>
    </row>
    <row r="147" spans="1:15">
      <c r="A147" s="45"/>
      <c r="B147" s="45"/>
      <c r="C147" s="46"/>
      <c r="D147" s="16"/>
      <c r="E147" s="16"/>
      <c r="F147" s="16"/>
      <c r="G147" s="16"/>
      <c r="H147" s="16"/>
      <c r="I147" s="16"/>
      <c r="J147" s="16"/>
      <c r="K147" s="16"/>
      <c r="L147" s="16"/>
      <c r="M147" s="17"/>
      <c r="O147" s="33" t="str">
        <f t="shared" si="2"/>
        <v/>
      </c>
    </row>
    <row r="148" spans="1:15">
      <c r="A148" s="45"/>
      <c r="B148" s="45"/>
      <c r="C148" s="46"/>
      <c r="D148" s="16"/>
      <c r="E148" s="16"/>
      <c r="F148" s="16"/>
      <c r="G148" s="16"/>
      <c r="H148" s="16"/>
      <c r="I148" s="16"/>
      <c r="J148" s="16"/>
      <c r="K148" s="16"/>
      <c r="L148" s="16"/>
      <c r="M148" s="17"/>
      <c r="O148" s="33" t="str">
        <f t="shared" si="2"/>
        <v/>
      </c>
    </row>
    <row r="149" spans="1:15">
      <c r="A149" s="45"/>
      <c r="B149" s="45"/>
      <c r="C149" s="46"/>
      <c r="D149" s="16"/>
      <c r="E149" s="16"/>
      <c r="F149" s="16"/>
      <c r="G149" s="16"/>
      <c r="H149" s="16"/>
      <c r="I149" s="16"/>
      <c r="J149" s="16"/>
      <c r="K149" s="16"/>
      <c r="L149" s="16"/>
      <c r="M149" s="17"/>
      <c r="O149" s="33" t="str">
        <f t="shared" si="2"/>
        <v/>
      </c>
    </row>
    <row r="150" spans="1:15">
      <c r="A150" s="45"/>
      <c r="B150" s="45"/>
      <c r="C150" s="46"/>
      <c r="D150" s="16"/>
      <c r="E150" s="16"/>
      <c r="F150" s="16"/>
      <c r="G150" s="16"/>
      <c r="H150" s="16"/>
      <c r="I150" s="16"/>
      <c r="J150" s="16"/>
      <c r="K150" s="16"/>
      <c r="L150" s="16"/>
      <c r="M150" s="17"/>
      <c r="O150" s="33" t="str">
        <f t="shared" si="2"/>
        <v/>
      </c>
    </row>
    <row r="151" spans="1:15">
      <c r="A151" s="45"/>
      <c r="B151" s="45"/>
      <c r="C151" s="46"/>
      <c r="D151" s="16"/>
      <c r="E151" s="16"/>
      <c r="F151" s="16"/>
      <c r="G151" s="16"/>
      <c r="H151" s="16"/>
      <c r="I151" s="16"/>
      <c r="J151" s="16"/>
      <c r="K151" s="16"/>
      <c r="L151" s="16"/>
      <c r="M151" s="17"/>
      <c r="O151" s="33" t="str">
        <f t="shared" si="2"/>
        <v/>
      </c>
    </row>
    <row r="152" spans="1:15">
      <c r="A152" s="45"/>
      <c r="B152" s="45"/>
      <c r="C152" s="46"/>
      <c r="D152" s="16"/>
      <c r="E152" s="16"/>
      <c r="F152" s="16"/>
      <c r="G152" s="16"/>
      <c r="H152" s="16"/>
      <c r="I152" s="16"/>
      <c r="J152" s="16"/>
      <c r="K152" s="16"/>
      <c r="L152" s="16"/>
      <c r="M152" s="17"/>
      <c r="O152" s="33" t="str">
        <f t="shared" si="2"/>
        <v/>
      </c>
    </row>
    <row r="153" spans="1:15">
      <c r="A153" s="45"/>
      <c r="B153" s="45"/>
      <c r="C153" s="46"/>
      <c r="D153" s="16"/>
      <c r="E153" s="16"/>
      <c r="F153" s="16"/>
      <c r="G153" s="16"/>
      <c r="H153" s="16"/>
      <c r="I153" s="16"/>
      <c r="J153" s="16"/>
      <c r="K153" s="16"/>
      <c r="L153" s="16"/>
      <c r="M153" s="17"/>
      <c r="O153" s="33" t="str">
        <f t="shared" si="2"/>
        <v/>
      </c>
    </row>
    <row r="154" spans="1:15">
      <c r="A154" s="45"/>
      <c r="B154" s="45"/>
      <c r="C154" s="46"/>
      <c r="D154" s="16"/>
      <c r="E154" s="16"/>
      <c r="F154" s="16"/>
      <c r="G154" s="16"/>
      <c r="H154" s="16"/>
      <c r="I154" s="16"/>
      <c r="J154" s="16"/>
      <c r="K154" s="16"/>
      <c r="L154" s="16"/>
      <c r="M154" s="17"/>
      <c r="O154" s="33" t="str">
        <f t="shared" si="2"/>
        <v/>
      </c>
    </row>
    <row r="155" spans="1:15">
      <c r="A155" s="45"/>
      <c r="B155" s="45"/>
      <c r="C155" s="46"/>
      <c r="D155" s="16"/>
      <c r="E155" s="16"/>
      <c r="F155" s="16"/>
      <c r="G155" s="16"/>
      <c r="H155" s="16"/>
      <c r="I155" s="16"/>
      <c r="J155" s="16"/>
      <c r="K155" s="16"/>
      <c r="L155" s="16"/>
      <c r="M155" s="17"/>
      <c r="O155" s="33" t="str">
        <f t="shared" si="2"/>
        <v/>
      </c>
    </row>
    <row r="156" spans="1:15">
      <c r="A156" s="45"/>
      <c r="B156" s="45"/>
      <c r="C156" s="46"/>
      <c r="D156" s="16"/>
      <c r="E156" s="16"/>
      <c r="F156" s="16"/>
      <c r="G156" s="16"/>
      <c r="H156" s="16"/>
      <c r="I156" s="16"/>
      <c r="J156" s="16"/>
      <c r="K156" s="16"/>
      <c r="L156" s="16"/>
      <c r="M156" s="17"/>
      <c r="O156" s="33" t="str">
        <f t="shared" si="2"/>
        <v/>
      </c>
    </row>
    <row r="157" spans="1:15">
      <c r="A157" s="45"/>
      <c r="B157" s="45"/>
      <c r="C157" s="46"/>
      <c r="D157" s="16"/>
      <c r="E157" s="16"/>
      <c r="F157" s="16"/>
      <c r="G157" s="16"/>
      <c r="H157" s="16"/>
      <c r="I157" s="16"/>
      <c r="J157" s="16"/>
      <c r="K157" s="16"/>
      <c r="L157" s="16"/>
      <c r="M157" s="17"/>
      <c r="O157" s="33" t="str">
        <f t="shared" si="2"/>
        <v/>
      </c>
    </row>
    <row r="158" spans="1:15">
      <c r="A158" s="45"/>
      <c r="B158" s="45"/>
      <c r="C158" s="46"/>
      <c r="D158" s="16"/>
      <c r="E158" s="16"/>
      <c r="F158" s="16"/>
      <c r="G158" s="16"/>
      <c r="H158" s="16"/>
      <c r="I158" s="16"/>
      <c r="J158" s="16"/>
      <c r="K158" s="16"/>
      <c r="L158" s="16"/>
      <c r="M158" s="17"/>
      <c r="O158" s="33" t="str">
        <f t="shared" si="2"/>
        <v/>
      </c>
    </row>
    <row r="159" spans="1:15">
      <c r="A159" s="45"/>
      <c r="B159" s="45"/>
      <c r="C159" s="46"/>
      <c r="D159" s="16"/>
      <c r="E159" s="16"/>
      <c r="F159" s="16"/>
      <c r="G159" s="16"/>
      <c r="H159" s="16"/>
      <c r="I159" s="16"/>
      <c r="J159" s="16"/>
      <c r="K159" s="16"/>
      <c r="L159" s="16"/>
      <c r="M159" s="17"/>
      <c r="O159" s="33" t="str">
        <f t="shared" si="2"/>
        <v/>
      </c>
    </row>
    <row r="160" spans="1:15">
      <c r="A160" s="45"/>
      <c r="B160" s="45"/>
      <c r="C160" s="46"/>
      <c r="D160" s="16"/>
      <c r="E160" s="16"/>
      <c r="F160" s="16"/>
      <c r="G160" s="16"/>
      <c r="H160" s="16"/>
      <c r="I160" s="16"/>
      <c r="J160" s="16"/>
      <c r="K160" s="16"/>
      <c r="L160" s="16"/>
      <c r="M160" s="17"/>
      <c r="O160" s="33" t="str">
        <f t="shared" si="2"/>
        <v/>
      </c>
    </row>
    <row r="161" spans="1:15">
      <c r="A161" s="45"/>
      <c r="B161" s="45"/>
      <c r="C161" s="46"/>
      <c r="D161" s="16"/>
      <c r="E161" s="16"/>
      <c r="F161" s="16"/>
      <c r="G161" s="16"/>
      <c r="H161" s="16"/>
      <c r="I161" s="16"/>
      <c r="J161" s="16"/>
      <c r="K161" s="16"/>
      <c r="L161" s="16"/>
      <c r="M161" s="17"/>
      <c r="O161" s="33" t="str">
        <f t="shared" si="2"/>
        <v/>
      </c>
    </row>
    <row r="162" spans="1:15">
      <c r="A162" s="45"/>
      <c r="B162" s="45"/>
      <c r="C162" s="46"/>
      <c r="D162" s="16"/>
      <c r="E162" s="16"/>
      <c r="F162" s="16"/>
      <c r="G162" s="16"/>
      <c r="H162" s="16"/>
      <c r="I162" s="16"/>
      <c r="J162" s="16"/>
      <c r="K162" s="16"/>
      <c r="L162" s="16"/>
      <c r="M162" s="17"/>
      <c r="O162" s="33" t="str">
        <f t="shared" si="2"/>
        <v/>
      </c>
    </row>
    <row r="163" spans="1:15">
      <c r="A163" s="45"/>
      <c r="B163" s="45"/>
      <c r="C163" s="46"/>
      <c r="D163" s="16"/>
      <c r="E163" s="16"/>
      <c r="F163" s="16"/>
      <c r="G163" s="16"/>
      <c r="H163" s="16"/>
      <c r="I163" s="16"/>
      <c r="J163" s="16"/>
      <c r="K163" s="16"/>
      <c r="L163" s="16"/>
      <c r="M163" s="17"/>
      <c r="O163" s="33" t="str">
        <f t="shared" si="2"/>
        <v/>
      </c>
    </row>
    <row r="164" spans="1:15">
      <c r="A164" s="45"/>
      <c r="B164" s="45"/>
      <c r="C164" s="46"/>
      <c r="D164" s="16"/>
      <c r="E164" s="16"/>
      <c r="F164" s="16"/>
      <c r="G164" s="16"/>
      <c r="H164" s="16"/>
      <c r="I164" s="16"/>
      <c r="J164" s="16"/>
      <c r="K164" s="16"/>
      <c r="L164" s="16"/>
      <c r="M164" s="17"/>
      <c r="O164" s="33" t="str">
        <f t="shared" si="2"/>
        <v/>
      </c>
    </row>
    <row r="165" spans="1:15">
      <c r="A165" s="45"/>
      <c r="B165" s="45"/>
      <c r="C165" s="46"/>
      <c r="D165" s="16"/>
      <c r="E165" s="16"/>
      <c r="F165" s="16"/>
      <c r="G165" s="16"/>
      <c r="H165" s="16"/>
      <c r="I165" s="16"/>
      <c r="J165" s="16"/>
      <c r="K165" s="16"/>
      <c r="L165" s="16"/>
      <c r="M165" s="17"/>
      <c r="O165" s="33" t="str">
        <f t="shared" si="2"/>
        <v/>
      </c>
    </row>
    <row r="166" spans="1:15">
      <c r="A166" s="45"/>
      <c r="B166" s="45"/>
      <c r="C166" s="46"/>
      <c r="D166" s="16"/>
      <c r="E166" s="16"/>
      <c r="F166" s="16"/>
      <c r="G166" s="16"/>
      <c r="H166" s="16"/>
      <c r="I166" s="16"/>
      <c r="J166" s="16"/>
      <c r="K166" s="16"/>
      <c r="L166" s="16"/>
      <c r="M166" s="17"/>
      <c r="O166" s="33" t="str">
        <f t="shared" si="2"/>
        <v/>
      </c>
    </row>
    <row r="167" spans="1:15">
      <c r="A167" s="45"/>
      <c r="B167" s="45"/>
      <c r="C167" s="46"/>
      <c r="D167" s="16"/>
      <c r="E167" s="16"/>
      <c r="F167" s="16"/>
      <c r="G167" s="16"/>
      <c r="H167" s="16"/>
      <c r="I167" s="16"/>
      <c r="J167" s="16"/>
      <c r="K167" s="16"/>
      <c r="L167" s="16"/>
      <c r="M167" s="17"/>
      <c r="O167" s="33" t="str">
        <f t="shared" si="2"/>
        <v/>
      </c>
    </row>
    <row r="168" spans="1:15">
      <c r="A168" s="45"/>
      <c r="B168" s="45"/>
      <c r="C168" s="46"/>
      <c r="D168" s="16"/>
      <c r="E168" s="16"/>
      <c r="F168" s="16"/>
      <c r="G168" s="16"/>
      <c r="H168" s="16"/>
      <c r="I168" s="16"/>
      <c r="J168" s="16"/>
      <c r="K168" s="16"/>
      <c r="L168" s="16"/>
      <c r="M168" s="17"/>
      <c r="O168" s="33" t="str">
        <f t="shared" si="2"/>
        <v/>
      </c>
    </row>
    <row r="169" spans="1:15">
      <c r="A169" s="45"/>
      <c r="B169" s="45"/>
      <c r="C169" s="46"/>
      <c r="D169" s="16"/>
      <c r="E169" s="16"/>
      <c r="F169" s="16"/>
      <c r="G169" s="16"/>
      <c r="H169" s="16"/>
      <c r="I169" s="16"/>
      <c r="J169" s="16"/>
      <c r="K169" s="16"/>
      <c r="L169" s="16"/>
      <c r="M169" s="17"/>
      <c r="O169" s="33" t="str">
        <f t="shared" si="2"/>
        <v/>
      </c>
    </row>
    <row r="170" spans="1:15">
      <c r="A170" s="45"/>
      <c r="B170" s="45"/>
      <c r="C170" s="46"/>
      <c r="D170" s="16"/>
      <c r="E170" s="16"/>
      <c r="F170" s="16"/>
      <c r="G170" s="16"/>
      <c r="H170" s="16"/>
      <c r="I170" s="16"/>
      <c r="J170" s="16"/>
      <c r="K170" s="16"/>
      <c r="L170" s="16"/>
      <c r="M170" s="17"/>
      <c r="O170" s="33" t="str">
        <f t="shared" si="2"/>
        <v/>
      </c>
    </row>
    <row r="171" spans="1:15">
      <c r="A171" s="45"/>
      <c r="B171" s="45"/>
      <c r="C171" s="46"/>
      <c r="D171" s="16"/>
      <c r="E171" s="16"/>
      <c r="F171" s="16"/>
      <c r="G171" s="16"/>
      <c r="H171" s="16"/>
      <c r="I171" s="16"/>
      <c r="J171" s="16"/>
      <c r="K171" s="16"/>
      <c r="L171" s="16"/>
      <c r="M171" s="17"/>
      <c r="O171" s="33" t="str">
        <f t="shared" si="2"/>
        <v/>
      </c>
    </row>
    <row r="172" spans="1:15">
      <c r="A172" s="45"/>
      <c r="B172" s="45"/>
      <c r="C172" s="46"/>
      <c r="D172" s="16"/>
      <c r="E172" s="16"/>
      <c r="F172" s="16"/>
      <c r="G172" s="16"/>
      <c r="H172" s="16"/>
      <c r="I172" s="16"/>
      <c r="J172" s="16"/>
      <c r="K172" s="16"/>
      <c r="L172" s="16"/>
      <c r="M172" s="17"/>
      <c r="O172" s="33" t="str">
        <f t="shared" si="2"/>
        <v/>
      </c>
    </row>
    <row r="173" spans="1:15">
      <c r="A173" s="45"/>
      <c r="B173" s="45"/>
      <c r="C173" s="46"/>
      <c r="D173" s="16"/>
      <c r="E173" s="16"/>
      <c r="F173" s="16"/>
      <c r="G173" s="16"/>
      <c r="H173" s="16"/>
      <c r="I173" s="16"/>
      <c r="J173" s="16"/>
      <c r="K173" s="16"/>
      <c r="L173" s="16"/>
      <c r="M173" s="17"/>
      <c r="O173" s="33" t="str">
        <f t="shared" si="2"/>
        <v/>
      </c>
    </row>
    <row r="174" spans="1:15">
      <c r="A174" s="45"/>
      <c r="B174" s="45"/>
      <c r="C174" s="46"/>
      <c r="D174" s="16"/>
      <c r="E174" s="16"/>
      <c r="F174" s="16"/>
      <c r="G174" s="16"/>
      <c r="H174" s="16"/>
      <c r="I174" s="16"/>
      <c r="J174" s="16"/>
      <c r="K174" s="16"/>
      <c r="L174" s="16"/>
      <c r="M174" s="17"/>
      <c r="O174" s="33" t="str">
        <f t="shared" si="2"/>
        <v/>
      </c>
    </row>
    <row r="175" spans="1:15">
      <c r="A175" s="45"/>
      <c r="B175" s="45"/>
      <c r="C175" s="46"/>
      <c r="D175" s="16"/>
      <c r="E175" s="16"/>
      <c r="F175" s="16"/>
      <c r="G175" s="16"/>
      <c r="H175" s="16"/>
      <c r="I175" s="16"/>
      <c r="J175" s="16"/>
      <c r="K175" s="16"/>
      <c r="L175" s="16"/>
      <c r="M175" s="17"/>
      <c r="O175" s="33" t="str">
        <f t="shared" si="2"/>
        <v/>
      </c>
    </row>
    <row r="176" spans="1:15">
      <c r="A176" s="45"/>
      <c r="B176" s="45"/>
      <c r="C176" s="46"/>
      <c r="D176" s="16"/>
      <c r="E176" s="16"/>
      <c r="F176" s="16"/>
      <c r="G176" s="16"/>
      <c r="H176" s="16"/>
      <c r="I176" s="16"/>
      <c r="J176" s="16"/>
      <c r="K176" s="16"/>
      <c r="L176" s="16"/>
      <c r="M176" s="17"/>
      <c r="O176" s="33" t="str">
        <f t="shared" si="2"/>
        <v/>
      </c>
    </row>
    <row r="177" spans="1:15">
      <c r="A177" s="45"/>
      <c r="B177" s="45"/>
      <c r="C177" s="46"/>
      <c r="D177" s="16"/>
      <c r="E177" s="16"/>
      <c r="F177" s="16"/>
      <c r="G177" s="16"/>
      <c r="H177" s="16"/>
      <c r="I177" s="16"/>
      <c r="J177" s="16"/>
      <c r="K177" s="16"/>
      <c r="L177" s="16"/>
      <c r="M177" s="17"/>
      <c r="O177" s="33" t="str">
        <f t="shared" si="2"/>
        <v/>
      </c>
    </row>
    <row r="178" spans="1:15">
      <c r="A178" s="45"/>
      <c r="B178" s="45"/>
      <c r="C178" s="46"/>
      <c r="D178" s="16"/>
      <c r="E178" s="16"/>
      <c r="F178" s="16"/>
      <c r="G178" s="16"/>
      <c r="H178" s="16"/>
      <c r="I178" s="16"/>
      <c r="J178" s="16"/>
      <c r="K178" s="16"/>
      <c r="L178" s="16"/>
      <c r="M178" s="17"/>
      <c r="O178" s="33" t="str">
        <f t="shared" si="2"/>
        <v/>
      </c>
    </row>
    <row r="179" spans="1:15">
      <c r="A179" s="45"/>
      <c r="B179" s="45"/>
      <c r="C179" s="46"/>
      <c r="D179" s="16"/>
      <c r="E179" s="16"/>
      <c r="F179" s="16"/>
      <c r="G179" s="16"/>
      <c r="H179" s="16"/>
      <c r="I179" s="16"/>
      <c r="J179" s="16"/>
      <c r="K179" s="16"/>
      <c r="L179" s="16"/>
      <c r="M179" s="17"/>
      <c r="O179" s="33" t="str">
        <f t="shared" si="2"/>
        <v/>
      </c>
    </row>
    <row r="180" spans="1:15">
      <c r="A180" s="45"/>
      <c r="B180" s="45"/>
      <c r="C180" s="46"/>
      <c r="D180" s="16"/>
      <c r="E180" s="16"/>
      <c r="F180" s="16"/>
      <c r="G180" s="16"/>
      <c r="H180" s="16"/>
      <c r="I180" s="16"/>
      <c r="J180" s="16"/>
      <c r="K180" s="16"/>
      <c r="L180" s="16"/>
      <c r="M180" s="17"/>
      <c r="O180" s="33" t="str">
        <f t="shared" si="2"/>
        <v/>
      </c>
    </row>
    <row r="181" spans="1:15">
      <c r="A181" s="45"/>
      <c r="B181" s="45"/>
      <c r="C181" s="46"/>
      <c r="D181" s="16"/>
      <c r="E181" s="16"/>
      <c r="F181" s="16"/>
      <c r="G181" s="16"/>
      <c r="H181" s="16"/>
      <c r="I181" s="16"/>
      <c r="J181" s="16"/>
      <c r="K181" s="16"/>
      <c r="L181" s="16"/>
      <c r="M181" s="17"/>
      <c r="O181" s="33" t="str">
        <f t="shared" si="2"/>
        <v/>
      </c>
    </row>
    <row r="182" spans="1:15">
      <c r="A182" s="45"/>
      <c r="B182" s="45"/>
      <c r="C182" s="46"/>
      <c r="D182" s="16"/>
      <c r="E182" s="16"/>
      <c r="F182" s="16"/>
      <c r="G182" s="16"/>
      <c r="H182" s="16"/>
      <c r="I182" s="16"/>
      <c r="J182" s="16"/>
      <c r="K182" s="16"/>
      <c r="L182" s="16"/>
      <c r="M182" s="17"/>
      <c r="O182" s="33" t="str">
        <f t="shared" si="2"/>
        <v/>
      </c>
    </row>
    <row r="183" spans="1:15">
      <c r="A183" s="45"/>
      <c r="B183" s="45"/>
      <c r="C183" s="46"/>
      <c r="D183" s="16"/>
      <c r="E183" s="16"/>
      <c r="F183" s="16"/>
      <c r="G183" s="16"/>
      <c r="H183" s="16"/>
      <c r="I183" s="16"/>
      <c r="J183" s="16"/>
      <c r="K183" s="16"/>
      <c r="L183" s="16"/>
      <c r="M183" s="17"/>
      <c r="O183" s="33" t="str">
        <f t="shared" si="2"/>
        <v/>
      </c>
    </row>
    <row r="184" spans="1:15">
      <c r="A184" s="45"/>
      <c r="B184" s="45"/>
      <c r="C184" s="46"/>
      <c r="D184" s="16"/>
      <c r="E184" s="16"/>
      <c r="F184" s="16"/>
      <c r="G184" s="16"/>
      <c r="H184" s="16"/>
      <c r="I184" s="16"/>
      <c r="J184" s="16"/>
      <c r="K184" s="16"/>
      <c r="L184" s="16"/>
      <c r="M184" s="17"/>
      <c r="O184" s="33" t="str">
        <f t="shared" si="2"/>
        <v/>
      </c>
    </row>
    <row r="185" spans="1:15">
      <c r="A185" s="45"/>
      <c r="B185" s="45"/>
      <c r="C185" s="46"/>
      <c r="D185" s="16"/>
      <c r="E185" s="16"/>
      <c r="F185" s="16"/>
      <c r="G185" s="16"/>
      <c r="H185" s="16"/>
      <c r="I185" s="16"/>
      <c r="J185" s="16"/>
      <c r="K185" s="16"/>
      <c r="L185" s="16"/>
      <c r="M185" s="17"/>
      <c r="O185" s="33" t="str">
        <f t="shared" si="2"/>
        <v/>
      </c>
    </row>
    <row r="186" spans="1:15">
      <c r="A186" s="45"/>
      <c r="B186" s="45"/>
      <c r="C186" s="46"/>
      <c r="D186" s="16"/>
      <c r="E186" s="16"/>
      <c r="F186" s="16"/>
      <c r="G186" s="16"/>
      <c r="H186" s="16"/>
      <c r="I186" s="16"/>
      <c r="J186" s="16"/>
      <c r="K186" s="16"/>
      <c r="L186" s="16"/>
      <c r="M186" s="17"/>
      <c r="O186" s="33" t="str">
        <f t="shared" si="2"/>
        <v/>
      </c>
    </row>
    <row r="187" spans="1:15">
      <c r="A187" s="45"/>
      <c r="B187" s="45"/>
      <c r="C187" s="46"/>
      <c r="D187" s="16"/>
      <c r="E187" s="16"/>
      <c r="F187" s="16"/>
      <c r="G187" s="16"/>
      <c r="H187" s="16"/>
      <c r="I187" s="16"/>
      <c r="J187" s="16"/>
      <c r="K187" s="16"/>
      <c r="L187" s="16"/>
      <c r="M187" s="17"/>
      <c r="O187" s="33" t="str">
        <f t="shared" si="2"/>
        <v/>
      </c>
    </row>
    <row r="188" spans="1:15">
      <c r="A188" s="45"/>
      <c r="B188" s="45"/>
      <c r="C188" s="46"/>
      <c r="D188" s="16"/>
      <c r="E188" s="16"/>
      <c r="F188" s="16"/>
      <c r="G188" s="16"/>
      <c r="H188" s="16"/>
      <c r="I188" s="16"/>
      <c r="J188" s="16"/>
      <c r="K188" s="16"/>
      <c r="L188" s="16"/>
      <c r="M188" s="17"/>
      <c r="O188" s="33" t="str">
        <f t="shared" si="2"/>
        <v/>
      </c>
    </row>
    <row r="189" spans="1:15">
      <c r="A189" s="45"/>
      <c r="B189" s="45"/>
      <c r="C189" s="46"/>
      <c r="D189" s="16"/>
      <c r="E189" s="16"/>
      <c r="F189" s="16"/>
      <c r="G189" s="16"/>
      <c r="H189" s="16"/>
      <c r="I189" s="16"/>
      <c r="J189" s="16"/>
      <c r="K189" s="16"/>
      <c r="L189" s="16"/>
      <c r="M189" s="17"/>
      <c r="O189" s="33" t="str">
        <f t="shared" si="2"/>
        <v/>
      </c>
    </row>
    <row r="190" spans="1:15">
      <c r="A190" s="45"/>
      <c r="B190" s="45"/>
      <c r="C190" s="46"/>
      <c r="D190" s="16"/>
      <c r="E190" s="16"/>
      <c r="F190" s="16"/>
      <c r="G190" s="16"/>
      <c r="H190" s="16"/>
      <c r="I190" s="16"/>
      <c r="J190" s="16"/>
      <c r="K190" s="16"/>
      <c r="L190" s="16"/>
      <c r="M190" s="17"/>
      <c r="O190" s="33" t="str">
        <f t="shared" si="2"/>
        <v/>
      </c>
    </row>
    <row r="191" spans="1:15">
      <c r="A191" s="45"/>
      <c r="B191" s="45"/>
      <c r="C191" s="46"/>
      <c r="D191" s="16"/>
      <c r="E191" s="16"/>
      <c r="F191" s="16"/>
      <c r="G191" s="16"/>
      <c r="H191" s="16"/>
      <c r="I191" s="16"/>
      <c r="J191" s="16"/>
      <c r="K191" s="16"/>
      <c r="L191" s="16"/>
      <c r="M191" s="17"/>
      <c r="O191" s="33" t="str">
        <f t="shared" si="2"/>
        <v/>
      </c>
    </row>
    <row r="192" spans="1:15">
      <c r="A192" s="45"/>
      <c r="B192" s="45"/>
      <c r="C192" s="46"/>
      <c r="D192" s="16"/>
      <c r="E192" s="16"/>
      <c r="F192" s="16"/>
      <c r="G192" s="16"/>
      <c r="H192" s="16"/>
      <c r="I192" s="16"/>
      <c r="J192" s="16"/>
      <c r="K192" s="16"/>
      <c r="L192" s="16"/>
      <c r="M192" s="17"/>
      <c r="O192" s="33" t="str">
        <f t="shared" si="2"/>
        <v/>
      </c>
    </row>
    <row r="193" spans="1:15">
      <c r="A193" s="45"/>
      <c r="B193" s="45"/>
      <c r="C193" s="46"/>
      <c r="D193" s="16"/>
      <c r="E193" s="16"/>
      <c r="F193" s="16"/>
      <c r="G193" s="16"/>
      <c r="H193" s="16"/>
      <c r="I193" s="16"/>
      <c r="J193" s="16"/>
      <c r="K193" s="16"/>
      <c r="L193" s="16"/>
      <c r="M193" s="17"/>
      <c r="O193" s="33" t="str">
        <f t="shared" si="2"/>
        <v/>
      </c>
    </row>
    <row r="194" spans="1:15">
      <c r="A194" s="45"/>
      <c r="B194" s="45"/>
      <c r="C194" s="46"/>
      <c r="D194" s="16"/>
      <c r="E194" s="16"/>
      <c r="F194" s="16"/>
      <c r="G194" s="16"/>
      <c r="H194" s="16"/>
      <c r="I194" s="16"/>
      <c r="J194" s="16"/>
      <c r="K194" s="16"/>
      <c r="L194" s="16"/>
      <c r="M194" s="17"/>
      <c r="O194" s="33" t="str">
        <f t="shared" si="2"/>
        <v/>
      </c>
    </row>
    <row r="195" spans="1:15">
      <c r="A195" s="45"/>
      <c r="B195" s="45"/>
      <c r="C195" s="46"/>
      <c r="D195" s="16"/>
      <c r="E195" s="16"/>
      <c r="F195" s="16"/>
      <c r="G195" s="16"/>
      <c r="H195" s="16"/>
      <c r="I195" s="16"/>
      <c r="J195" s="16"/>
      <c r="K195" s="16"/>
      <c r="L195" s="16"/>
      <c r="M195" s="17"/>
      <c r="O195" s="33" t="str">
        <f t="shared" si="2"/>
        <v/>
      </c>
    </row>
    <row r="196" spans="1:15">
      <c r="A196" s="45"/>
      <c r="B196" s="45"/>
      <c r="C196" s="46"/>
      <c r="D196" s="16"/>
      <c r="E196" s="16"/>
      <c r="F196" s="16"/>
      <c r="G196" s="16"/>
      <c r="H196" s="16"/>
      <c r="I196" s="16"/>
      <c r="J196" s="16"/>
      <c r="K196" s="16"/>
      <c r="L196" s="16"/>
      <c r="M196" s="17"/>
      <c r="O196" s="33" t="str">
        <f t="shared" si="2"/>
        <v/>
      </c>
    </row>
    <row r="197" spans="1:15">
      <c r="A197" s="45"/>
      <c r="B197" s="45"/>
      <c r="C197" s="46"/>
      <c r="D197" s="16"/>
      <c r="E197" s="16"/>
      <c r="F197" s="16"/>
      <c r="G197" s="16"/>
      <c r="H197" s="16"/>
      <c r="I197" s="16"/>
      <c r="J197" s="16"/>
      <c r="K197" s="16"/>
      <c r="L197" s="16"/>
      <c r="M197" s="17"/>
      <c r="O197" s="33" t="str">
        <f t="shared" si="2"/>
        <v/>
      </c>
    </row>
    <row r="198" spans="1:15">
      <c r="A198" s="45"/>
      <c r="B198" s="45"/>
      <c r="C198" s="46"/>
      <c r="D198" s="16"/>
      <c r="E198" s="16"/>
      <c r="F198" s="16"/>
      <c r="G198" s="16"/>
      <c r="H198" s="16"/>
      <c r="I198" s="16"/>
      <c r="J198" s="16"/>
      <c r="K198" s="16"/>
      <c r="L198" s="16"/>
      <c r="M198" s="17"/>
      <c r="O198" s="33" t="str">
        <f t="shared" si="2"/>
        <v/>
      </c>
    </row>
    <row r="199" spans="1:15">
      <c r="A199" s="45"/>
      <c r="B199" s="45"/>
      <c r="C199" s="46"/>
      <c r="D199" s="16"/>
      <c r="E199" s="16"/>
      <c r="F199" s="16"/>
      <c r="G199" s="16"/>
      <c r="H199" s="16"/>
      <c r="I199" s="16"/>
      <c r="J199" s="16"/>
      <c r="K199" s="16"/>
      <c r="L199" s="16"/>
      <c r="M199" s="17"/>
      <c r="O199" s="33" t="str">
        <f t="shared" si="2"/>
        <v/>
      </c>
    </row>
    <row r="200" spans="1:15">
      <c r="A200" s="45"/>
      <c r="B200" s="45"/>
      <c r="C200" s="46"/>
      <c r="D200" s="16"/>
      <c r="E200" s="16"/>
      <c r="F200" s="16"/>
      <c r="G200" s="16"/>
      <c r="H200" s="16"/>
      <c r="I200" s="16"/>
      <c r="J200" s="16"/>
      <c r="K200" s="16"/>
      <c r="L200" s="16"/>
      <c r="M200" s="17"/>
      <c r="O200" s="33" t="str">
        <f t="shared" si="2"/>
        <v/>
      </c>
    </row>
    <row r="201" spans="1:15">
      <c r="A201" s="45"/>
      <c r="B201" s="45"/>
      <c r="C201" s="46"/>
      <c r="D201" s="16"/>
      <c r="E201" s="16"/>
      <c r="F201" s="16"/>
      <c r="G201" s="16"/>
      <c r="H201" s="16"/>
      <c r="I201" s="16"/>
      <c r="J201" s="16"/>
      <c r="K201" s="16"/>
      <c r="L201" s="16"/>
      <c r="M201" s="17"/>
      <c r="O201" s="33" t="str">
        <f t="shared" ref="O201:O264" si="3">IF(COUNTA(D201:M201)=0,"",_xlfn.CONCAT(,
IF(NOT(K201 = (SUM(D201, E201, G201:J201) - SUM(F201))),
     " Error: Position at the end of the period is not equal to: position at the beginning of the period + purchases - sales + exchange rate changes + price changes + other changes + rectifications.",
     ""),
IF(AND(OR(ABS($E201)&gt;3000000000,ABS($F201)&gt;3000000000),
    ISBLANK($M201)),
" Warning: An explanation in column O must be completed for transactions of more than EUR 3 billion or less than EUR-3 billion.",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
IF(AND(NOT(ISBLANK($L201)),$L201&lt;0),
" Error: Dividend declared(gross)cannot be negative",
"")))</f>
        <v/>
      </c>
    </row>
    <row r="202" spans="1:15">
      <c r="A202" s="45"/>
      <c r="B202" s="45"/>
      <c r="C202" s="46"/>
      <c r="D202" s="16"/>
      <c r="E202" s="16"/>
      <c r="F202" s="16"/>
      <c r="G202" s="16"/>
      <c r="H202" s="16"/>
      <c r="I202" s="16"/>
      <c r="J202" s="16"/>
      <c r="K202" s="16"/>
      <c r="L202" s="16"/>
      <c r="M202" s="17"/>
      <c r="O202" s="33" t="str">
        <f t="shared" si="3"/>
        <v/>
      </c>
    </row>
    <row r="203" spans="1:15">
      <c r="A203" s="45"/>
      <c r="B203" s="45"/>
      <c r="C203" s="46"/>
      <c r="D203" s="16"/>
      <c r="E203" s="16"/>
      <c r="F203" s="16"/>
      <c r="G203" s="16"/>
      <c r="H203" s="16"/>
      <c r="I203" s="16"/>
      <c r="J203" s="16"/>
      <c r="K203" s="16"/>
      <c r="L203" s="16"/>
      <c r="M203" s="17"/>
      <c r="O203" s="33" t="str">
        <f t="shared" si="3"/>
        <v/>
      </c>
    </row>
    <row r="204" spans="1:15">
      <c r="A204" s="45"/>
      <c r="B204" s="45"/>
      <c r="C204" s="46"/>
      <c r="D204" s="16"/>
      <c r="E204" s="16"/>
      <c r="F204" s="16"/>
      <c r="G204" s="16"/>
      <c r="H204" s="16"/>
      <c r="I204" s="16"/>
      <c r="J204" s="16"/>
      <c r="K204" s="16"/>
      <c r="L204" s="16"/>
      <c r="M204" s="17"/>
      <c r="O204" s="33" t="str">
        <f t="shared" si="3"/>
        <v/>
      </c>
    </row>
    <row r="205" spans="1:15">
      <c r="A205" s="45"/>
      <c r="B205" s="45"/>
      <c r="C205" s="46"/>
      <c r="D205" s="16"/>
      <c r="E205" s="16"/>
      <c r="F205" s="16"/>
      <c r="G205" s="16"/>
      <c r="H205" s="16"/>
      <c r="I205" s="16"/>
      <c r="J205" s="16"/>
      <c r="K205" s="16"/>
      <c r="L205" s="16"/>
      <c r="M205" s="17"/>
      <c r="O205" s="33" t="str">
        <f t="shared" si="3"/>
        <v/>
      </c>
    </row>
    <row r="206" spans="1:15">
      <c r="A206" s="45"/>
      <c r="B206" s="45"/>
      <c r="C206" s="46"/>
      <c r="D206" s="16"/>
      <c r="E206" s="16"/>
      <c r="F206" s="16"/>
      <c r="G206" s="16"/>
      <c r="H206" s="16"/>
      <c r="I206" s="16"/>
      <c r="J206" s="16"/>
      <c r="K206" s="16"/>
      <c r="L206" s="16"/>
      <c r="M206" s="17"/>
      <c r="O206" s="33" t="str">
        <f t="shared" si="3"/>
        <v/>
      </c>
    </row>
    <row r="207" spans="1:15">
      <c r="A207" s="45"/>
      <c r="B207" s="45"/>
      <c r="C207" s="46"/>
      <c r="D207" s="16"/>
      <c r="E207" s="16"/>
      <c r="F207" s="16"/>
      <c r="G207" s="16"/>
      <c r="H207" s="16"/>
      <c r="I207" s="16"/>
      <c r="J207" s="16"/>
      <c r="K207" s="16"/>
      <c r="L207" s="16"/>
      <c r="M207" s="17"/>
      <c r="O207" s="33" t="str">
        <f t="shared" si="3"/>
        <v/>
      </c>
    </row>
    <row r="208" spans="1:15">
      <c r="A208" s="45"/>
      <c r="B208" s="45"/>
      <c r="C208" s="46"/>
      <c r="D208" s="16"/>
      <c r="E208" s="16"/>
      <c r="F208" s="16"/>
      <c r="G208" s="16"/>
      <c r="H208" s="16"/>
      <c r="I208" s="16"/>
      <c r="J208" s="16"/>
      <c r="K208" s="16"/>
      <c r="L208" s="16"/>
      <c r="M208" s="17"/>
      <c r="O208" s="33" t="str">
        <f t="shared" si="3"/>
        <v/>
      </c>
    </row>
    <row r="209" spans="1:15">
      <c r="A209" s="45"/>
      <c r="B209" s="45"/>
      <c r="C209" s="46"/>
      <c r="D209" s="16"/>
      <c r="E209" s="16"/>
      <c r="F209" s="16"/>
      <c r="G209" s="16"/>
      <c r="H209" s="16"/>
      <c r="I209" s="16"/>
      <c r="J209" s="16"/>
      <c r="K209" s="16"/>
      <c r="L209" s="16"/>
      <c r="M209" s="17"/>
      <c r="O209" s="33" t="str">
        <f t="shared" si="3"/>
        <v/>
      </c>
    </row>
    <row r="210" spans="1:15">
      <c r="A210" s="45"/>
      <c r="B210" s="45"/>
      <c r="C210" s="46"/>
      <c r="D210" s="16"/>
      <c r="E210" s="16"/>
      <c r="F210" s="16"/>
      <c r="G210" s="16"/>
      <c r="H210" s="16"/>
      <c r="I210" s="16"/>
      <c r="J210" s="16"/>
      <c r="K210" s="16"/>
      <c r="L210" s="16"/>
      <c r="M210" s="17"/>
      <c r="O210" s="33" t="str">
        <f t="shared" si="3"/>
        <v/>
      </c>
    </row>
    <row r="211" spans="1:15">
      <c r="A211" s="45"/>
      <c r="B211" s="45"/>
      <c r="C211" s="46"/>
      <c r="D211" s="16"/>
      <c r="E211" s="16"/>
      <c r="F211" s="16"/>
      <c r="G211" s="16"/>
      <c r="H211" s="16"/>
      <c r="I211" s="16"/>
      <c r="J211" s="16"/>
      <c r="K211" s="16"/>
      <c r="L211" s="16"/>
      <c r="M211" s="17"/>
      <c r="O211" s="33" t="str">
        <f t="shared" si="3"/>
        <v/>
      </c>
    </row>
    <row r="212" spans="1:15">
      <c r="A212" s="45"/>
      <c r="B212" s="45"/>
      <c r="C212" s="46"/>
      <c r="D212" s="16"/>
      <c r="E212" s="16"/>
      <c r="F212" s="16"/>
      <c r="G212" s="16"/>
      <c r="H212" s="16"/>
      <c r="I212" s="16"/>
      <c r="J212" s="16"/>
      <c r="K212" s="16"/>
      <c r="L212" s="16"/>
      <c r="M212" s="17"/>
      <c r="O212" s="33" t="str">
        <f t="shared" si="3"/>
        <v/>
      </c>
    </row>
    <row r="213" spans="1:15">
      <c r="A213" s="45"/>
      <c r="B213" s="45"/>
      <c r="C213" s="46"/>
      <c r="D213" s="16"/>
      <c r="E213" s="16"/>
      <c r="F213" s="16"/>
      <c r="G213" s="16"/>
      <c r="H213" s="16"/>
      <c r="I213" s="16"/>
      <c r="J213" s="16"/>
      <c r="K213" s="16"/>
      <c r="L213" s="16"/>
      <c r="M213" s="17"/>
      <c r="O213" s="33" t="str">
        <f t="shared" si="3"/>
        <v/>
      </c>
    </row>
    <row r="214" spans="1:15">
      <c r="A214" s="45"/>
      <c r="B214" s="45"/>
      <c r="C214" s="46"/>
      <c r="D214" s="16"/>
      <c r="E214" s="16"/>
      <c r="F214" s="16"/>
      <c r="G214" s="16"/>
      <c r="H214" s="16"/>
      <c r="I214" s="16"/>
      <c r="J214" s="16"/>
      <c r="K214" s="16"/>
      <c r="L214" s="16"/>
      <c r="M214" s="17"/>
      <c r="O214" s="33" t="str">
        <f t="shared" si="3"/>
        <v/>
      </c>
    </row>
    <row r="215" spans="1:15">
      <c r="A215" s="45"/>
      <c r="B215" s="45"/>
      <c r="C215" s="46"/>
      <c r="D215" s="16"/>
      <c r="E215" s="16"/>
      <c r="F215" s="16"/>
      <c r="G215" s="16"/>
      <c r="H215" s="16"/>
      <c r="I215" s="16"/>
      <c r="J215" s="16"/>
      <c r="K215" s="16"/>
      <c r="L215" s="16"/>
      <c r="M215" s="17"/>
      <c r="O215" s="33" t="str">
        <f t="shared" si="3"/>
        <v/>
      </c>
    </row>
    <row r="216" spans="1:15">
      <c r="A216" s="45"/>
      <c r="B216" s="45"/>
      <c r="C216" s="46"/>
      <c r="D216" s="16"/>
      <c r="E216" s="16"/>
      <c r="F216" s="16"/>
      <c r="G216" s="16"/>
      <c r="H216" s="16"/>
      <c r="I216" s="16"/>
      <c r="J216" s="16"/>
      <c r="K216" s="16"/>
      <c r="L216" s="16"/>
      <c r="M216" s="17"/>
      <c r="O216" s="33" t="str">
        <f t="shared" si="3"/>
        <v/>
      </c>
    </row>
    <row r="217" spans="1:15">
      <c r="A217" s="45"/>
      <c r="B217" s="45"/>
      <c r="C217" s="46"/>
      <c r="D217" s="16"/>
      <c r="E217" s="16"/>
      <c r="F217" s="16"/>
      <c r="G217" s="16"/>
      <c r="H217" s="16"/>
      <c r="I217" s="16"/>
      <c r="J217" s="16"/>
      <c r="K217" s="16"/>
      <c r="L217" s="16"/>
      <c r="M217" s="17"/>
      <c r="O217" s="33" t="str">
        <f t="shared" si="3"/>
        <v/>
      </c>
    </row>
    <row r="218" spans="1:15">
      <c r="A218" s="45"/>
      <c r="B218" s="45"/>
      <c r="C218" s="46"/>
      <c r="D218" s="16"/>
      <c r="E218" s="16"/>
      <c r="F218" s="16"/>
      <c r="G218" s="16"/>
      <c r="H218" s="16"/>
      <c r="I218" s="16"/>
      <c r="J218" s="16"/>
      <c r="K218" s="16"/>
      <c r="L218" s="16"/>
      <c r="M218" s="17"/>
      <c r="O218" s="33" t="str">
        <f t="shared" si="3"/>
        <v/>
      </c>
    </row>
    <row r="219" spans="1:15">
      <c r="A219" s="45"/>
      <c r="B219" s="45"/>
      <c r="C219" s="46"/>
      <c r="D219" s="16"/>
      <c r="E219" s="16"/>
      <c r="F219" s="16"/>
      <c r="G219" s="16"/>
      <c r="H219" s="16"/>
      <c r="I219" s="16"/>
      <c r="J219" s="16"/>
      <c r="K219" s="16"/>
      <c r="L219" s="16"/>
      <c r="M219" s="17"/>
      <c r="O219" s="33" t="str">
        <f t="shared" si="3"/>
        <v/>
      </c>
    </row>
    <row r="220" spans="1:15">
      <c r="A220" s="45"/>
      <c r="B220" s="45"/>
      <c r="C220" s="46"/>
      <c r="D220" s="16"/>
      <c r="E220" s="16"/>
      <c r="F220" s="16"/>
      <c r="G220" s="16"/>
      <c r="H220" s="16"/>
      <c r="I220" s="16"/>
      <c r="J220" s="16"/>
      <c r="K220" s="16"/>
      <c r="L220" s="16"/>
      <c r="M220" s="17"/>
      <c r="O220" s="33" t="str">
        <f t="shared" si="3"/>
        <v/>
      </c>
    </row>
    <row r="221" spans="1:15">
      <c r="A221" s="45"/>
      <c r="B221" s="45"/>
      <c r="C221" s="46"/>
      <c r="D221" s="16"/>
      <c r="E221" s="16"/>
      <c r="F221" s="16"/>
      <c r="G221" s="16"/>
      <c r="H221" s="16"/>
      <c r="I221" s="16"/>
      <c r="J221" s="16"/>
      <c r="K221" s="16"/>
      <c r="L221" s="16"/>
      <c r="M221" s="17"/>
      <c r="O221" s="33" t="str">
        <f t="shared" si="3"/>
        <v/>
      </c>
    </row>
    <row r="222" spans="1:15">
      <c r="A222" s="45"/>
      <c r="B222" s="45"/>
      <c r="C222" s="46"/>
      <c r="D222" s="16"/>
      <c r="E222" s="16"/>
      <c r="F222" s="16"/>
      <c r="G222" s="16"/>
      <c r="H222" s="16"/>
      <c r="I222" s="16"/>
      <c r="J222" s="16"/>
      <c r="K222" s="16"/>
      <c r="L222" s="16"/>
      <c r="M222" s="17"/>
      <c r="O222" s="33" t="str">
        <f t="shared" si="3"/>
        <v/>
      </c>
    </row>
    <row r="223" spans="1:15">
      <c r="A223" s="45"/>
      <c r="B223" s="45"/>
      <c r="C223" s="46"/>
      <c r="D223" s="16"/>
      <c r="E223" s="16"/>
      <c r="F223" s="16"/>
      <c r="G223" s="16"/>
      <c r="H223" s="16"/>
      <c r="I223" s="16"/>
      <c r="J223" s="16"/>
      <c r="K223" s="16"/>
      <c r="L223" s="16"/>
      <c r="M223" s="17"/>
      <c r="O223" s="33" t="str">
        <f t="shared" si="3"/>
        <v/>
      </c>
    </row>
    <row r="224" spans="1:15">
      <c r="A224" s="45"/>
      <c r="B224" s="45"/>
      <c r="C224" s="46"/>
      <c r="D224" s="16"/>
      <c r="E224" s="16"/>
      <c r="F224" s="16"/>
      <c r="G224" s="16"/>
      <c r="H224" s="16"/>
      <c r="I224" s="16"/>
      <c r="J224" s="16"/>
      <c r="K224" s="16"/>
      <c r="L224" s="16"/>
      <c r="M224" s="17"/>
      <c r="O224" s="33" t="str">
        <f t="shared" si="3"/>
        <v/>
      </c>
    </row>
    <row r="225" spans="1:15">
      <c r="A225" s="45"/>
      <c r="B225" s="45"/>
      <c r="C225" s="46"/>
      <c r="D225" s="16"/>
      <c r="E225" s="16"/>
      <c r="F225" s="16"/>
      <c r="G225" s="16"/>
      <c r="H225" s="16"/>
      <c r="I225" s="16"/>
      <c r="J225" s="16"/>
      <c r="K225" s="16"/>
      <c r="L225" s="16"/>
      <c r="M225" s="17"/>
      <c r="O225" s="33" t="str">
        <f t="shared" si="3"/>
        <v/>
      </c>
    </row>
    <row r="226" spans="1:15">
      <c r="A226" s="45"/>
      <c r="B226" s="45"/>
      <c r="C226" s="46"/>
      <c r="D226" s="16"/>
      <c r="E226" s="16"/>
      <c r="F226" s="16"/>
      <c r="G226" s="16"/>
      <c r="H226" s="16"/>
      <c r="I226" s="16"/>
      <c r="J226" s="16"/>
      <c r="K226" s="16"/>
      <c r="L226" s="16"/>
      <c r="M226" s="17"/>
      <c r="O226" s="33" t="str">
        <f t="shared" si="3"/>
        <v/>
      </c>
    </row>
    <row r="227" spans="1:15">
      <c r="A227" s="45"/>
      <c r="B227" s="45"/>
      <c r="C227" s="46"/>
      <c r="D227" s="16"/>
      <c r="E227" s="16"/>
      <c r="F227" s="16"/>
      <c r="G227" s="16"/>
      <c r="H227" s="16"/>
      <c r="I227" s="16"/>
      <c r="J227" s="16"/>
      <c r="K227" s="16"/>
      <c r="L227" s="16"/>
      <c r="M227" s="17"/>
      <c r="O227" s="33" t="str">
        <f t="shared" si="3"/>
        <v/>
      </c>
    </row>
    <row r="228" spans="1:15">
      <c r="A228" s="45"/>
      <c r="B228" s="45"/>
      <c r="C228" s="46"/>
      <c r="D228" s="16"/>
      <c r="E228" s="16"/>
      <c r="F228" s="16"/>
      <c r="G228" s="16"/>
      <c r="H228" s="16"/>
      <c r="I228" s="16"/>
      <c r="J228" s="16"/>
      <c r="K228" s="16"/>
      <c r="L228" s="16"/>
      <c r="M228" s="17"/>
      <c r="O228" s="33" t="str">
        <f t="shared" si="3"/>
        <v/>
      </c>
    </row>
    <row r="229" spans="1:15">
      <c r="A229" s="45"/>
      <c r="B229" s="45"/>
      <c r="C229" s="46"/>
      <c r="D229" s="16"/>
      <c r="E229" s="16"/>
      <c r="F229" s="16"/>
      <c r="G229" s="16"/>
      <c r="H229" s="16"/>
      <c r="I229" s="16"/>
      <c r="J229" s="16"/>
      <c r="K229" s="16"/>
      <c r="L229" s="16"/>
      <c r="M229" s="17"/>
      <c r="O229" s="33" t="str">
        <f t="shared" si="3"/>
        <v/>
      </c>
    </row>
    <row r="230" spans="1:15">
      <c r="A230" s="45"/>
      <c r="B230" s="45"/>
      <c r="C230" s="46"/>
      <c r="D230" s="16"/>
      <c r="E230" s="16"/>
      <c r="F230" s="16"/>
      <c r="G230" s="16"/>
      <c r="H230" s="16"/>
      <c r="I230" s="16"/>
      <c r="J230" s="16"/>
      <c r="K230" s="16"/>
      <c r="L230" s="16"/>
      <c r="M230" s="17"/>
      <c r="O230" s="33" t="str">
        <f t="shared" si="3"/>
        <v/>
      </c>
    </row>
    <row r="231" spans="1:15">
      <c r="A231" s="45"/>
      <c r="B231" s="45"/>
      <c r="C231" s="46"/>
      <c r="D231" s="16"/>
      <c r="E231" s="16"/>
      <c r="F231" s="16"/>
      <c r="G231" s="16"/>
      <c r="H231" s="16"/>
      <c r="I231" s="16"/>
      <c r="J231" s="16"/>
      <c r="K231" s="16"/>
      <c r="L231" s="16"/>
      <c r="M231" s="17"/>
      <c r="O231" s="33" t="str">
        <f t="shared" si="3"/>
        <v/>
      </c>
    </row>
    <row r="232" spans="1:15">
      <c r="A232" s="45"/>
      <c r="B232" s="45"/>
      <c r="C232" s="46"/>
      <c r="D232" s="16"/>
      <c r="E232" s="16"/>
      <c r="F232" s="16"/>
      <c r="G232" s="16"/>
      <c r="H232" s="16"/>
      <c r="I232" s="16"/>
      <c r="J232" s="16"/>
      <c r="K232" s="16"/>
      <c r="L232" s="16"/>
      <c r="M232" s="17"/>
      <c r="O232" s="33" t="str">
        <f t="shared" si="3"/>
        <v/>
      </c>
    </row>
    <row r="233" spans="1:15">
      <c r="A233" s="45"/>
      <c r="B233" s="45"/>
      <c r="C233" s="46"/>
      <c r="D233" s="16"/>
      <c r="E233" s="16"/>
      <c r="F233" s="16"/>
      <c r="G233" s="16"/>
      <c r="H233" s="16"/>
      <c r="I233" s="16"/>
      <c r="J233" s="16"/>
      <c r="K233" s="16"/>
      <c r="L233" s="16"/>
      <c r="M233" s="17"/>
      <c r="O233" s="33" t="str">
        <f t="shared" si="3"/>
        <v/>
      </c>
    </row>
    <row r="234" spans="1:15">
      <c r="A234" s="45"/>
      <c r="B234" s="45"/>
      <c r="C234" s="46"/>
      <c r="D234" s="16"/>
      <c r="E234" s="16"/>
      <c r="F234" s="16"/>
      <c r="G234" s="16"/>
      <c r="H234" s="16"/>
      <c r="I234" s="16"/>
      <c r="J234" s="16"/>
      <c r="K234" s="16"/>
      <c r="L234" s="16"/>
      <c r="M234" s="17"/>
      <c r="O234" s="33" t="str">
        <f t="shared" si="3"/>
        <v/>
      </c>
    </row>
    <row r="235" spans="1:15">
      <c r="A235" s="45"/>
      <c r="B235" s="45"/>
      <c r="C235" s="46"/>
      <c r="D235" s="16"/>
      <c r="E235" s="16"/>
      <c r="F235" s="16"/>
      <c r="G235" s="16"/>
      <c r="H235" s="16"/>
      <c r="I235" s="16"/>
      <c r="J235" s="16"/>
      <c r="K235" s="16"/>
      <c r="L235" s="16"/>
      <c r="M235" s="17"/>
      <c r="O235" s="33" t="str">
        <f t="shared" si="3"/>
        <v/>
      </c>
    </row>
    <row r="236" spans="1:15">
      <c r="A236" s="45"/>
      <c r="B236" s="45"/>
      <c r="C236" s="46"/>
      <c r="D236" s="16"/>
      <c r="E236" s="16"/>
      <c r="F236" s="16"/>
      <c r="G236" s="16"/>
      <c r="H236" s="16"/>
      <c r="I236" s="16"/>
      <c r="J236" s="16"/>
      <c r="K236" s="16"/>
      <c r="L236" s="16"/>
      <c r="M236" s="17"/>
      <c r="O236" s="33" t="str">
        <f t="shared" si="3"/>
        <v/>
      </c>
    </row>
    <row r="237" spans="1:15">
      <c r="A237" s="45"/>
      <c r="B237" s="45"/>
      <c r="C237" s="46"/>
      <c r="D237" s="16"/>
      <c r="E237" s="16"/>
      <c r="F237" s="16"/>
      <c r="G237" s="16"/>
      <c r="H237" s="16"/>
      <c r="I237" s="16"/>
      <c r="J237" s="16"/>
      <c r="K237" s="16"/>
      <c r="L237" s="16"/>
      <c r="M237" s="17"/>
      <c r="O237" s="33" t="str">
        <f t="shared" si="3"/>
        <v/>
      </c>
    </row>
    <row r="238" spans="1:15">
      <c r="A238" s="45"/>
      <c r="B238" s="45"/>
      <c r="C238" s="46"/>
      <c r="D238" s="16"/>
      <c r="E238" s="16"/>
      <c r="F238" s="16"/>
      <c r="G238" s="16"/>
      <c r="H238" s="16"/>
      <c r="I238" s="16"/>
      <c r="J238" s="16"/>
      <c r="K238" s="16"/>
      <c r="L238" s="16"/>
      <c r="M238" s="17"/>
      <c r="O238" s="33" t="str">
        <f t="shared" si="3"/>
        <v/>
      </c>
    </row>
    <row r="239" spans="1:15">
      <c r="A239" s="45"/>
      <c r="B239" s="45"/>
      <c r="C239" s="46"/>
      <c r="D239" s="16"/>
      <c r="E239" s="16"/>
      <c r="F239" s="16"/>
      <c r="G239" s="16"/>
      <c r="H239" s="16"/>
      <c r="I239" s="16"/>
      <c r="J239" s="16"/>
      <c r="K239" s="16"/>
      <c r="L239" s="16"/>
      <c r="M239" s="17"/>
      <c r="O239" s="33" t="str">
        <f t="shared" si="3"/>
        <v/>
      </c>
    </row>
    <row r="240" spans="1:15">
      <c r="A240" s="45"/>
      <c r="B240" s="45"/>
      <c r="C240" s="46"/>
      <c r="D240" s="16"/>
      <c r="E240" s="16"/>
      <c r="F240" s="16"/>
      <c r="G240" s="16"/>
      <c r="H240" s="16"/>
      <c r="I240" s="16"/>
      <c r="J240" s="16"/>
      <c r="K240" s="16"/>
      <c r="L240" s="16"/>
      <c r="M240" s="17"/>
      <c r="O240" s="33" t="str">
        <f t="shared" si="3"/>
        <v/>
      </c>
    </row>
    <row r="241" spans="1:15">
      <c r="A241" s="45"/>
      <c r="B241" s="45"/>
      <c r="C241" s="46"/>
      <c r="D241" s="16"/>
      <c r="E241" s="16"/>
      <c r="F241" s="16"/>
      <c r="G241" s="16"/>
      <c r="H241" s="16"/>
      <c r="I241" s="16"/>
      <c r="J241" s="16"/>
      <c r="K241" s="16"/>
      <c r="L241" s="16"/>
      <c r="M241" s="17"/>
      <c r="O241" s="33" t="str">
        <f t="shared" si="3"/>
        <v/>
      </c>
    </row>
    <row r="242" spans="1:15">
      <c r="A242" s="45"/>
      <c r="B242" s="45"/>
      <c r="C242" s="46"/>
      <c r="D242" s="16"/>
      <c r="E242" s="16"/>
      <c r="F242" s="16"/>
      <c r="G242" s="16"/>
      <c r="H242" s="16"/>
      <c r="I242" s="16"/>
      <c r="J242" s="16"/>
      <c r="K242" s="16"/>
      <c r="L242" s="16"/>
      <c r="M242" s="17"/>
      <c r="O242" s="33" t="str">
        <f t="shared" si="3"/>
        <v/>
      </c>
    </row>
    <row r="243" spans="1:15">
      <c r="A243" s="45"/>
      <c r="B243" s="45"/>
      <c r="C243" s="46"/>
      <c r="D243" s="16"/>
      <c r="E243" s="16"/>
      <c r="F243" s="16"/>
      <c r="G243" s="16"/>
      <c r="H243" s="16"/>
      <c r="I243" s="16"/>
      <c r="J243" s="16"/>
      <c r="K243" s="16"/>
      <c r="L243" s="16"/>
      <c r="M243" s="17"/>
      <c r="O243" s="33" t="str">
        <f t="shared" si="3"/>
        <v/>
      </c>
    </row>
    <row r="244" spans="1:15">
      <c r="A244" s="45"/>
      <c r="B244" s="45"/>
      <c r="C244" s="46"/>
      <c r="D244" s="16"/>
      <c r="E244" s="16"/>
      <c r="F244" s="16"/>
      <c r="G244" s="16"/>
      <c r="H244" s="16"/>
      <c r="I244" s="16"/>
      <c r="J244" s="16"/>
      <c r="K244" s="16"/>
      <c r="L244" s="16"/>
      <c r="M244" s="17"/>
      <c r="O244" s="33" t="str">
        <f t="shared" si="3"/>
        <v/>
      </c>
    </row>
    <row r="245" spans="1:15">
      <c r="A245" s="45"/>
      <c r="B245" s="45"/>
      <c r="C245" s="46"/>
      <c r="D245" s="16"/>
      <c r="E245" s="16"/>
      <c r="F245" s="16"/>
      <c r="G245" s="16"/>
      <c r="H245" s="16"/>
      <c r="I245" s="16"/>
      <c r="J245" s="16"/>
      <c r="K245" s="16"/>
      <c r="L245" s="16"/>
      <c r="M245" s="17"/>
      <c r="O245" s="33" t="str">
        <f t="shared" si="3"/>
        <v/>
      </c>
    </row>
    <row r="246" spans="1:15">
      <c r="A246" s="45"/>
      <c r="B246" s="45"/>
      <c r="C246" s="46"/>
      <c r="D246" s="16"/>
      <c r="E246" s="16"/>
      <c r="F246" s="16"/>
      <c r="G246" s="16"/>
      <c r="H246" s="16"/>
      <c r="I246" s="16"/>
      <c r="J246" s="16"/>
      <c r="K246" s="16"/>
      <c r="L246" s="16"/>
      <c r="M246" s="17"/>
      <c r="O246" s="33" t="str">
        <f t="shared" si="3"/>
        <v/>
      </c>
    </row>
    <row r="247" spans="1:15">
      <c r="A247" s="45"/>
      <c r="B247" s="45"/>
      <c r="C247" s="46"/>
      <c r="D247" s="16"/>
      <c r="E247" s="16"/>
      <c r="F247" s="16"/>
      <c r="G247" s="16"/>
      <c r="H247" s="16"/>
      <c r="I247" s="16"/>
      <c r="J247" s="16"/>
      <c r="K247" s="16"/>
      <c r="L247" s="16"/>
      <c r="M247" s="17"/>
      <c r="O247" s="33" t="str">
        <f t="shared" si="3"/>
        <v/>
      </c>
    </row>
    <row r="248" spans="1:15">
      <c r="A248" s="45"/>
      <c r="B248" s="45"/>
      <c r="C248" s="46"/>
      <c r="D248" s="16"/>
      <c r="E248" s="16"/>
      <c r="F248" s="16"/>
      <c r="G248" s="16"/>
      <c r="H248" s="16"/>
      <c r="I248" s="16"/>
      <c r="J248" s="16"/>
      <c r="K248" s="16"/>
      <c r="L248" s="16"/>
      <c r="M248" s="17"/>
      <c r="O248" s="33" t="str">
        <f t="shared" si="3"/>
        <v/>
      </c>
    </row>
    <row r="249" spans="1:15">
      <c r="A249" s="45"/>
      <c r="B249" s="45"/>
      <c r="C249" s="46"/>
      <c r="D249" s="16"/>
      <c r="E249" s="16"/>
      <c r="F249" s="16"/>
      <c r="G249" s="16"/>
      <c r="H249" s="16"/>
      <c r="I249" s="16"/>
      <c r="J249" s="16"/>
      <c r="K249" s="16"/>
      <c r="L249" s="16"/>
      <c r="M249" s="17"/>
      <c r="O249" s="33" t="str">
        <f t="shared" si="3"/>
        <v/>
      </c>
    </row>
    <row r="250" spans="1:15">
      <c r="A250" s="45"/>
      <c r="B250" s="45"/>
      <c r="C250" s="46"/>
      <c r="D250" s="16"/>
      <c r="E250" s="16"/>
      <c r="F250" s="16"/>
      <c r="G250" s="16"/>
      <c r="H250" s="16"/>
      <c r="I250" s="16"/>
      <c r="J250" s="16"/>
      <c r="K250" s="16"/>
      <c r="L250" s="16"/>
      <c r="M250" s="17"/>
      <c r="O250" s="33" t="str">
        <f t="shared" si="3"/>
        <v/>
      </c>
    </row>
    <row r="251" spans="1:15">
      <c r="A251" s="45"/>
      <c r="B251" s="45"/>
      <c r="C251" s="46"/>
      <c r="D251" s="16"/>
      <c r="E251" s="16"/>
      <c r="F251" s="16"/>
      <c r="G251" s="16"/>
      <c r="H251" s="16"/>
      <c r="I251" s="16"/>
      <c r="J251" s="16"/>
      <c r="K251" s="16"/>
      <c r="L251" s="16"/>
      <c r="M251" s="17"/>
      <c r="O251" s="33" t="str">
        <f t="shared" si="3"/>
        <v/>
      </c>
    </row>
    <row r="252" spans="1:15">
      <c r="A252" s="45"/>
      <c r="B252" s="45"/>
      <c r="C252" s="46"/>
      <c r="D252" s="16"/>
      <c r="E252" s="16"/>
      <c r="F252" s="16"/>
      <c r="G252" s="16"/>
      <c r="H252" s="16"/>
      <c r="I252" s="16"/>
      <c r="J252" s="16"/>
      <c r="K252" s="16"/>
      <c r="L252" s="16"/>
      <c r="M252" s="17"/>
      <c r="O252" s="33" t="str">
        <f t="shared" si="3"/>
        <v/>
      </c>
    </row>
    <row r="253" spans="1:15">
      <c r="A253" s="45"/>
      <c r="B253" s="45"/>
      <c r="C253" s="46"/>
      <c r="D253" s="16"/>
      <c r="E253" s="16"/>
      <c r="F253" s="16"/>
      <c r="G253" s="16"/>
      <c r="H253" s="16"/>
      <c r="I253" s="16"/>
      <c r="J253" s="16"/>
      <c r="K253" s="16"/>
      <c r="L253" s="16"/>
      <c r="M253" s="17"/>
      <c r="O253" s="33" t="str">
        <f t="shared" si="3"/>
        <v/>
      </c>
    </row>
    <row r="254" spans="1:15">
      <c r="A254" s="45"/>
      <c r="B254" s="45"/>
      <c r="C254" s="46"/>
      <c r="D254" s="16"/>
      <c r="E254" s="16"/>
      <c r="F254" s="16"/>
      <c r="G254" s="16"/>
      <c r="H254" s="16"/>
      <c r="I254" s="16"/>
      <c r="J254" s="16"/>
      <c r="K254" s="16"/>
      <c r="L254" s="16"/>
      <c r="M254" s="17"/>
      <c r="O254" s="33" t="str">
        <f t="shared" si="3"/>
        <v/>
      </c>
    </row>
    <row r="255" spans="1:15">
      <c r="A255" s="45"/>
      <c r="B255" s="45"/>
      <c r="C255" s="46"/>
      <c r="D255" s="16"/>
      <c r="E255" s="16"/>
      <c r="F255" s="16"/>
      <c r="G255" s="16"/>
      <c r="H255" s="16"/>
      <c r="I255" s="16"/>
      <c r="J255" s="16"/>
      <c r="K255" s="16"/>
      <c r="L255" s="16"/>
      <c r="M255" s="17"/>
      <c r="O255" s="33" t="str">
        <f t="shared" si="3"/>
        <v/>
      </c>
    </row>
    <row r="256" spans="1:15">
      <c r="A256" s="45"/>
      <c r="B256" s="45"/>
      <c r="C256" s="46"/>
      <c r="D256" s="16"/>
      <c r="E256" s="16"/>
      <c r="F256" s="16"/>
      <c r="G256" s="16"/>
      <c r="H256" s="16"/>
      <c r="I256" s="16"/>
      <c r="J256" s="16"/>
      <c r="K256" s="16"/>
      <c r="L256" s="16"/>
      <c r="M256" s="17"/>
      <c r="O256" s="33" t="str">
        <f t="shared" si="3"/>
        <v/>
      </c>
    </row>
    <row r="257" spans="1:15">
      <c r="A257" s="45"/>
      <c r="B257" s="45"/>
      <c r="C257" s="46"/>
      <c r="D257" s="16"/>
      <c r="E257" s="16"/>
      <c r="F257" s="16"/>
      <c r="G257" s="16"/>
      <c r="H257" s="16"/>
      <c r="I257" s="16"/>
      <c r="J257" s="16"/>
      <c r="K257" s="16"/>
      <c r="L257" s="16"/>
      <c r="M257" s="17"/>
      <c r="O257" s="33" t="str">
        <f t="shared" si="3"/>
        <v/>
      </c>
    </row>
    <row r="258" spans="1:15">
      <c r="A258" s="45"/>
      <c r="B258" s="45"/>
      <c r="C258" s="46"/>
      <c r="D258" s="16"/>
      <c r="E258" s="16"/>
      <c r="F258" s="16"/>
      <c r="G258" s="16"/>
      <c r="H258" s="16"/>
      <c r="I258" s="16"/>
      <c r="J258" s="16"/>
      <c r="K258" s="16"/>
      <c r="L258" s="16"/>
      <c r="M258" s="17"/>
      <c r="O258" s="33" t="str">
        <f t="shared" si="3"/>
        <v/>
      </c>
    </row>
    <row r="259" spans="1:15">
      <c r="A259" s="45"/>
      <c r="B259" s="45"/>
      <c r="C259" s="46"/>
      <c r="D259" s="16"/>
      <c r="E259" s="16"/>
      <c r="F259" s="16"/>
      <c r="G259" s="16"/>
      <c r="H259" s="16"/>
      <c r="I259" s="16"/>
      <c r="J259" s="16"/>
      <c r="K259" s="16"/>
      <c r="L259" s="16"/>
      <c r="M259" s="17"/>
      <c r="O259" s="33" t="str">
        <f t="shared" si="3"/>
        <v/>
      </c>
    </row>
    <row r="260" spans="1:15">
      <c r="A260" s="45"/>
      <c r="B260" s="45"/>
      <c r="C260" s="46"/>
      <c r="D260" s="16"/>
      <c r="E260" s="16"/>
      <c r="F260" s="16"/>
      <c r="G260" s="16"/>
      <c r="H260" s="16"/>
      <c r="I260" s="16"/>
      <c r="J260" s="16"/>
      <c r="K260" s="16"/>
      <c r="L260" s="16"/>
      <c r="M260" s="17"/>
      <c r="O260" s="33" t="str">
        <f t="shared" si="3"/>
        <v/>
      </c>
    </row>
    <row r="261" spans="1:15">
      <c r="A261" s="45"/>
      <c r="B261" s="45"/>
      <c r="C261" s="46"/>
      <c r="D261" s="16"/>
      <c r="E261" s="16"/>
      <c r="F261" s="16"/>
      <c r="G261" s="16"/>
      <c r="H261" s="16"/>
      <c r="I261" s="16"/>
      <c r="J261" s="16"/>
      <c r="K261" s="16"/>
      <c r="L261" s="16"/>
      <c r="M261" s="17"/>
      <c r="O261" s="33" t="str">
        <f t="shared" si="3"/>
        <v/>
      </c>
    </row>
    <row r="262" spans="1:15">
      <c r="A262" s="45"/>
      <c r="B262" s="45"/>
      <c r="C262" s="46"/>
      <c r="D262" s="16"/>
      <c r="E262" s="16"/>
      <c r="F262" s="16"/>
      <c r="G262" s="16"/>
      <c r="H262" s="16"/>
      <c r="I262" s="16"/>
      <c r="J262" s="16"/>
      <c r="K262" s="16"/>
      <c r="L262" s="16"/>
      <c r="M262" s="17"/>
      <c r="O262" s="33" t="str">
        <f t="shared" si="3"/>
        <v/>
      </c>
    </row>
    <row r="263" spans="1:15">
      <c r="A263" s="45"/>
      <c r="B263" s="45"/>
      <c r="C263" s="46"/>
      <c r="D263" s="16"/>
      <c r="E263" s="16"/>
      <c r="F263" s="16"/>
      <c r="G263" s="16"/>
      <c r="H263" s="16"/>
      <c r="I263" s="16"/>
      <c r="J263" s="16"/>
      <c r="K263" s="16"/>
      <c r="L263" s="16"/>
      <c r="M263" s="17"/>
      <c r="O263" s="33" t="str">
        <f t="shared" si="3"/>
        <v/>
      </c>
    </row>
    <row r="264" spans="1:15">
      <c r="A264" s="45"/>
      <c r="B264" s="45"/>
      <c r="C264" s="46"/>
      <c r="D264" s="16"/>
      <c r="E264" s="16"/>
      <c r="F264" s="16"/>
      <c r="G264" s="16"/>
      <c r="H264" s="16"/>
      <c r="I264" s="16"/>
      <c r="J264" s="16"/>
      <c r="K264" s="16"/>
      <c r="L264" s="16"/>
      <c r="M264" s="17"/>
      <c r="O264" s="33" t="str">
        <f t="shared" si="3"/>
        <v/>
      </c>
    </row>
    <row r="265" spans="1:15">
      <c r="A265" s="45"/>
      <c r="B265" s="45"/>
      <c r="C265" s="46"/>
      <c r="D265" s="16"/>
      <c r="E265" s="16"/>
      <c r="F265" s="16"/>
      <c r="G265" s="16"/>
      <c r="H265" s="16"/>
      <c r="I265" s="16"/>
      <c r="J265" s="16"/>
      <c r="K265" s="16"/>
      <c r="L265" s="16"/>
      <c r="M265" s="17"/>
      <c r="O265" s="33" t="str">
        <f t="shared" ref="O265:O328" si="4">IF(COUNTA(D265:M265)=0,"",_xlfn.CONCAT(,
IF(NOT(K265 = (SUM(D265, E265, G265:J265) - SUM(F265))),
     " Error: Position at the end of the period is not equal to: position at the beginning of the period + purchases - sales + exchange rate changes + price changes + other changes + rectifications.",
     ""),
IF(AND(OR(ABS($E265)&gt;3000000000,ABS($F265)&gt;3000000000),
    ISBLANK($M265)),
" Warning: An explanation in column O must be completed for transactions of more than EUR 3 billion or less than EUR-3 billion.",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
IF(AND(NOT(ISBLANK($L265)),$L265&lt;0),
" Error: Dividend declared(gross)cannot be negative",
"")))</f>
        <v/>
      </c>
    </row>
    <row r="266" spans="1:15">
      <c r="A266" s="45"/>
      <c r="B266" s="45"/>
      <c r="C266" s="46"/>
      <c r="D266" s="16"/>
      <c r="E266" s="16"/>
      <c r="F266" s="16"/>
      <c r="G266" s="16"/>
      <c r="H266" s="16"/>
      <c r="I266" s="16"/>
      <c r="J266" s="16"/>
      <c r="K266" s="16"/>
      <c r="L266" s="16"/>
      <c r="M266" s="17"/>
      <c r="O266" s="33" t="str">
        <f t="shared" si="4"/>
        <v/>
      </c>
    </row>
    <row r="267" spans="1:15">
      <c r="A267" s="45"/>
      <c r="B267" s="45"/>
      <c r="C267" s="46"/>
      <c r="D267" s="16"/>
      <c r="E267" s="16"/>
      <c r="F267" s="16"/>
      <c r="G267" s="16"/>
      <c r="H267" s="16"/>
      <c r="I267" s="16"/>
      <c r="J267" s="16"/>
      <c r="K267" s="16"/>
      <c r="L267" s="16"/>
      <c r="M267" s="17"/>
      <c r="O267" s="33" t="str">
        <f t="shared" si="4"/>
        <v/>
      </c>
    </row>
    <row r="268" spans="1:15">
      <c r="A268" s="45"/>
      <c r="B268" s="45"/>
      <c r="C268" s="46"/>
      <c r="D268" s="16"/>
      <c r="E268" s="16"/>
      <c r="F268" s="16"/>
      <c r="G268" s="16"/>
      <c r="H268" s="16"/>
      <c r="I268" s="16"/>
      <c r="J268" s="16"/>
      <c r="K268" s="16"/>
      <c r="L268" s="16"/>
      <c r="M268" s="17"/>
      <c r="O268" s="33" t="str">
        <f t="shared" si="4"/>
        <v/>
      </c>
    </row>
    <row r="269" spans="1:15">
      <c r="A269" s="45"/>
      <c r="B269" s="45"/>
      <c r="C269" s="46"/>
      <c r="D269" s="16"/>
      <c r="E269" s="16"/>
      <c r="F269" s="16"/>
      <c r="G269" s="16"/>
      <c r="H269" s="16"/>
      <c r="I269" s="16"/>
      <c r="J269" s="16"/>
      <c r="K269" s="16"/>
      <c r="L269" s="16"/>
      <c r="M269" s="17"/>
      <c r="O269" s="33" t="str">
        <f t="shared" si="4"/>
        <v/>
      </c>
    </row>
    <row r="270" spans="1:15">
      <c r="A270" s="45"/>
      <c r="B270" s="45"/>
      <c r="C270" s="46"/>
      <c r="D270" s="16"/>
      <c r="E270" s="16"/>
      <c r="F270" s="16"/>
      <c r="G270" s="16"/>
      <c r="H270" s="16"/>
      <c r="I270" s="16"/>
      <c r="J270" s="16"/>
      <c r="K270" s="16"/>
      <c r="L270" s="16"/>
      <c r="M270" s="17"/>
      <c r="O270" s="33" t="str">
        <f t="shared" si="4"/>
        <v/>
      </c>
    </row>
    <row r="271" spans="1:15">
      <c r="A271" s="45"/>
      <c r="B271" s="45"/>
      <c r="C271" s="46"/>
      <c r="D271" s="16"/>
      <c r="E271" s="16"/>
      <c r="F271" s="16"/>
      <c r="G271" s="16"/>
      <c r="H271" s="16"/>
      <c r="I271" s="16"/>
      <c r="J271" s="16"/>
      <c r="K271" s="16"/>
      <c r="L271" s="16"/>
      <c r="M271" s="17"/>
      <c r="O271" s="33" t="str">
        <f t="shared" si="4"/>
        <v/>
      </c>
    </row>
    <row r="272" spans="1:15">
      <c r="A272" s="45"/>
      <c r="B272" s="45"/>
      <c r="C272" s="46"/>
      <c r="D272" s="16"/>
      <c r="E272" s="16"/>
      <c r="F272" s="16"/>
      <c r="G272" s="16"/>
      <c r="H272" s="16"/>
      <c r="I272" s="16"/>
      <c r="J272" s="16"/>
      <c r="K272" s="16"/>
      <c r="L272" s="16"/>
      <c r="M272" s="17"/>
      <c r="O272" s="33" t="str">
        <f t="shared" si="4"/>
        <v/>
      </c>
    </row>
    <row r="273" spans="1:15">
      <c r="A273" s="45"/>
      <c r="B273" s="45"/>
      <c r="C273" s="46"/>
      <c r="D273" s="16"/>
      <c r="E273" s="16"/>
      <c r="F273" s="16"/>
      <c r="G273" s="16"/>
      <c r="H273" s="16"/>
      <c r="I273" s="16"/>
      <c r="J273" s="16"/>
      <c r="K273" s="16"/>
      <c r="L273" s="16"/>
      <c r="M273" s="17"/>
      <c r="O273" s="33" t="str">
        <f t="shared" si="4"/>
        <v/>
      </c>
    </row>
    <row r="274" spans="1:15">
      <c r="A274" s="45"/>
      <c r="B274" s="45"/>
      <c r="C274" s="46"/>
      <c r="D274" s="16"/>
      <c r="E274" s="16"/>
      <c r="F274" s="16"/>
      <c r="G274" s="16"/>
      <c r="H274" s="16"/>
      <c r="I274" s="16"/>
      <c r="J274" s="16"/>
      <c r="K274" s="16"/>
      <c r="L274" s="16"/>
      <c r="M274" s="17"/>
      <c r="O274" s="33" t="str">
        <f t="shared" si="4"/>
        <v/>
      </c>
    </row>
    <row r="275" spans="1:15">
      <c r="A275" s="45"/>
      <c r="B275" s="45"/>
      <c r="C275" s="46"/>
      <c r="D275" s="16"/>
      <c r="E275" s="16"/>
      <c r="F275" s="16"/>
      <c r="G275" s="16"/>
      <c r="H275" s="16"/>
      <c r="I275" s="16"/>
      <c r="J275" s="16"/>
      <c r="K275" s="16"/>
      <c r="L275" s="16"/>
      <c r="M275" s="17"/>
      <c r="O275" s="33" t="str">
        <f t="shared" si="4"/>
        <v/>
      </c>
    </row>
    <row r="276" spans="1:15">
      <c r="A276" s="45"/>
      <c r="B276" s="45"/>
      <c r="C276" s="46"/>
      <c r="D276" s="16"/>
      <c r="E276" s="16"/>
      <c r="F276" s="16"/>
      <c r="G276" s="16"/>
      <c r="H276" s="16"/>
      <c r="I276" s="16"/>
      <c r="J276" s="16"/>
      <c r="K276" s="16"/>
      <c r="L276" s="16"/>
      <c r="M276" s="17"/>
      <c r="O276" s="33" t="str">
        <f t="shared" si="4"/>
        <v/>
      </c>
    </row>
    <row r="277" spans="1:15">
      <c r="A277" s="45"/>
      <c r="B277" s="45"/>
      <c r="C277" s="46"/>
      <c r="D277" s="16"/>
      <c r="E277" s="16"/>
      <c r="F277" s="16"/>
      <c r="G277" s="16"/>
      <c r="H277" s="16"/>
      <c r="I277" s="16"/>
      <c r="J277" s="16"/>
      <c r="K277" s="16"/>
      <c r="L277" s="16"/>
      <c r="M277" s="17"/>
      <c r="O277" s="33" t="str">
        <f t="shared" si="4"/>
        <v/>
      </c>
    </row>
    <row r="278" spans="1:15">
      <c r="A278" s="45"/>
      <c r="B278" s="45"/>
      <c r="C278" s="46"/>
      <c r="D278" s="16"/>
      <c r="E278" s="16"/>
      <c r="F278" s="16"/>
      <c r="G278" s="16"/>
      <c r="H278" s="16"/>
      <c r="I278" s="16"/>
      <c r="J278" s="16"/>
      <c r="K278" s="16"/>
      <c r="L278" s="16"/>
      <c r="M278" s="17"/>
      <c r="O278" s="33" t="str">
        <f t="shared" si="4"/>
        <v/>
      </c>
    </row>
    <row r="279" spans="1:15">
      <c r="A279" s="45"/>
      <c r="B279" s="45"/>
      <c r="C279" s="46"/>
      <c r="D279" s="16"/>
      <c r="E279" s="16"/>
      <c r="F279" s="16"/>
      <c r="G279" s="16"/>
      <c r="H279" s="16"/>
      <c r="I279" s="16"/>
      <c r="J279" s="16"/>
      <c r="K279" s="16"/>
      <c r="L279" s="16"/>
      <c r="M279" s="17"/>
      <c r="O279" s="33" t="str">
        <f t="shared" si="4"/>
        <v/>
      </c>
    </row>
    <row r="280" spans="1:15">
      <c r="A280" s="45"/>
      <c r="B280" s="45"/>
      <c r="C280" s="46"/>
      <c r="D280" s="16"/>
      <c r="E280" s="16"/>
      <c r="F280" s="16"/>
      <c r="G280" s="16"/>
      <c r="H280" s="16"/>
      <c r="I280" s="16"/>
      <c r="J280" s="16"/>
      <c r="K280" s="16"/>
      <c r="L280" s="16"/>
      <c r="M280" s="17"/>
      <c r="O280" s="33" t="str">
        <f t="shared" si="4"/>
        <v/>
      </c>
    </row>
    <row r="281" spans="1:15">
      <c r="A281" s="45"/>
      <c r="B281" s="45"/>
      <c r="C281" s="46"/>
      <c r="D281" s="16"/>
      <c r="E281" s="16"/>
      <c r="F281" s="16"/>
      <c r="G281" s="16"/>
      <c r="H281" s="16"/>
      <c r="I281" s="16"/>
      <c r="J281" s="16"/>
      <c r="K281" s="16"/>
      <c r="L281" s="16"/>
      <c r="M281" s="17"/>
      <c r="O281" s="33" t="str">
        <f t="shared" si="4"/>
        <v/>
      </c>
    </row>
    <row r="282" spans="1:15">
      <c r="A282" s="45"/>
      <c r="B282" s="45"/>
      <c r="C282" s="46"/>
      <c r="D282" s="16"/>
      <c r="E282" s="16"/>
      <c r="F282" s="16"/>
      <c r="G282" s="16"/>
      <c r="H282" s="16"/>
      <c r="I282" s="16"/>
      <c r="J282" s="16"/>
      <c r="K282" s="16"/>
      <c r="L282" s="16"/>
      <c r="M282" s="17"/>
      <c r="O282" s="33" t="str">
        <f t="shared" si="4"/>
        <v/>
      </c>
    </row>
    <row r="283" spans="1:15">
      <c r="A283" s="45"/>
      <c r="B283" s="45"/>
      <c r="C283" s="46"/>
      <c r="D283" s="16"/>
      <c r="E283" s="16"/>
      <c r="F283" s="16"/>
      <c r="G283" s="16"/>
      <c r="H283" s="16"/>
      <c r="I283" s="16"/>
      <c r="J283" s="16"/>
      <c r="K283" s="16"/>
      <c r="L283" s="16"/>
      <c r="M283" s="17"/>
      <c r="O283" s="33" t="str">
        <f t="shared" si="4"/>
        <v/>
      </c>
    </row>
    <row r="284" spans="1:15">
      <c r="A284" s="45"/>
      <c r="B284" s="45"/>
      <c r="C284" s="46"/>
      <c r="D284" s="16"/>
      <c r="E284" s="16"/>
      <c r="F284" s="16"/>
      <c r="G284" s="16"/>
      <c r="H284" s="16"/>
      <c r="I284" s="16"/>
      <c r="J284" s="16"/>
      <c r="K284" s="16"/>
      <c r="L284" s="16"/>
      <c r="M284" s="17"/>
      <c r="O284" s="33" t="str">
        <f t="shared" si="4"/>
        <v/>
      </c>
    </row>
    <row r="285" spans="1:15">
      <c r="A285" s="45"/>
      <c r="B285" s="45"/>
      <c r="C285" s="46"/>
      <c r="D285" s="16"/>
      <c r="E285" s="16"/>
      <c r="F285" s="16"/>
      <c r="G285" s="16"/>
      <c r="H285" s="16"/>
      <c r="I285" s="16"/>
      <c r="J285" s="16"/>
      <c r="K285" s="16"/>
      <c r="L285" s="16"/>
      <c r="M285" s="17"/>
      <c r="O285" s="33" t="str">
        <f t="shared" si="4"/>
        <v/>
      </c>
    </row>
    <row r="286" spans="1:15">
      <c r="A286" s="45"/>
      <c r="B286" s="45"/>
      <c r="C286" s="46"/>
      <c r="D286" s="16"/>
      <c r="E286" s="16"/>
      <c r="F286" s="16"/>
      <c r="G286" s="16"/>
      <c r="H286" s="16"/>
      <c r="I286" s="16"/>
      <c r="J286" s="16"/>
      <c r="K286" s="16"/>
      <c r="L286" s="16"/>
      <c r="M286" s="17"/>
      <c r="O286" s="33" t="str">
        <f t="shared" si="4"/>
        <v/>
      </c>
    </row>
    <row r="287" spans="1:15">
      <c r="A287" s="45"/>
      <c r="B287" s="45"/>
      <c r="C287" s="46"/>
      <c r="D287" s="16"/>
      <c r="E287" s="16"/>
      <c r="F287" s="16"/>
      <c r="G287" s="16"/>
      <c r="H287" s="16"/>
      <c r="I287" s="16"/>
      <c r="J287" s="16"/>
      <c r="K287" s="16"/>
      <c r="L287" s="16"/>
      <c r="M287" s="17"/>
      <c r="O287" s="33" t="str">
        <f t="shared" si="4"/>
        <v/>
      </c>
    </row>
    <row r="288" spans="1:15">
      <c r="A288" s="45"/>
      <c r="B288" s="45"/>
      <c r="C288" s="46"/>
      <c r="D288" s="16"/>
      <c r="E288" s="16"/>
      <c r="F288" s="16"/>
      <c r="G288" s="16"/>
      <c r="H288" s="16"/>
      <c r="I288" s="16"/>
      <c r="J288" s="16"/>
      <c r="K288" s="16"/>
      <c r="L288" s="16"/>
      <c r="M288" s="17"/>
      <c r="O288" s="33" t="str">
        <f t="shared" si="4"/>
        <v/>
      </c>
    </row>
    <row r="289" spans="1:15">
      <c r="A289" s="45"/>
      <c r="B289" s="45"/>
      <c r="C289" s="46"/>
      <c r="D289" s="16"/>
      <c r="E289" s="16"/>
      <c r="F289" s="16"/>
      <c r="G289" s="16"/>
      <c r="H289" s="16"/>
      <c r="I289" s="16"/>
      <c r="J289" s="16"/>
      <c r="K289" s="16"/>
      <c r="L289" s="16"/>
      <c r="M289" s="17"/>
      <c r="O289" s="33" t="str">
        <f t="shared" si="4"/>
        <v/>
      </c>
    </row>
    <row r="290" spans="1:15">
      <c r="A290" s="45"/>
      <c r="B290" s="45"/>
      <c r="C290" s="46"/>
      <c r="D290" s="16"/>
      <c r="E290" s="16"/>
      <c r="F290" s="16"/>
      <c r="G290" s="16"/>
      <c r="H290" s="16"/>
      <c r="I290" s="16"/>
      <c r="J290" s="16"/>
      <c r="K290" s="16"/>
      <c r="L290" s="16"/>
      <c r="M290" s="17"/>
      <c r="O290" s="33" t="str">
        <f t="shared" si="4"/>
        <v/>
      </c>
    </row>
    <row r="291" spans="1:15">
      <c r="A291" s="45"/>
      <c r="B291" s="45"/>
      <c r="C291" s="46"/>
      <c r="D291" s="16"/>
      <c r="E291" s="16"/>
      <c r="F291" s="16"/>
      <c r="G291" s="16"/>
      <c r="H291" s="16"/>
      <c r="I291" s="16"/>
      <c r="J291" s="16"/>
      <c r="K291" s="16"/>
      <c r="L291" s="16"/>
      <c r="M291" s="17"/>
      <c r="O291" s="33" t="str">
        <f t="shared" si="4"/>
        <v/>
      </c>
    </row>
    <row r="292" spans="1:15">
      <c r="A292" s="45"/>
      <c r="B292" s="45"/>
      <c r="C292" s="46"/>
      <c r="D292" s="16"/>
      <c r="E292" s="16"/>
      <c r="F292" s="16"/>
      <c r="G292" s="16"/>
      <c r="H292" s="16"/>
      <c r="I292" s="16"/>
      <c r="J292" s="16"/>
      <c r="K292" s="16"/>
      <c r="L292" s="16"/>
      <c r="M292" s="17"/>
      <c r="O292" s="33" t="str">
        <f t="shared" si="4"/>
        <v/>
      </c>
    </row>
    <row r="293" spans="1:15">
      <c r="A293" s="45"/>
      <c r="B293" s="45"/>
      <c r="C293" s="46"/>
      <c r="D293" s="16"/>
      <c r="E293" s="16"/>
      <c r="F293" s="16"/>
      <c r="G293" s="16"/>
      <c r="H293" s="16"/>
      <c r="I293" s="16"/>
      <c r="J293" s="16"/>
      <c r="K293" s="16"/>
      <c r="L293" s="16"/>
      <c r="M293" s="17"/>
      <c r="O293" s="33" t="str">
        <f t="shared" si="4"/>
        <v/>
      </c>
    </row>
    <row r="294" spans="1:15">
      <c r="A294" s="45"/>
      <c r="B294" s="45"/>
      <c r="C294" s="46"/>
      <c r="D294" s="16"/>
      <c r="E294" s="16"/>
      <c r="F294" s="16"/>
      <c r="G294" s="16"/>
      <c r="H294" s="16"/>
      <c r="I294" s="16"/>
      <c r="J294" s="16"/>
      <c r="K294" s="16"/>
      <c r="L294" s="16"/>
      <c r="M294" s="17"/>
      <c r="O294" s="33" t="str">
        <f t="shared" si="4"/>
        <v/>
      </c>
    </row>
    <row r="295" spans="1:15">
      <c r="A295" s="45"/>
      <c r="B295" s="45"/>
      <c r="C295" s="46"/>
      <c r="D295" s="16"/>
      <c r="E295" s="16"/>
      <c r="F295" s="16"/>
      <c r="G295" s="16"/>
      <c r="H295" s="16"/>
      <c r="I295" s="16"/>
      <c r="J295" s="16"/>
      <c r="K295" s="16"/>
      <c r="L295" s="16"/>
      <c r="M295" s="17"/>
      <c r="O295" s="33" t="str">
        <f t="shared" si="4"/>
        <v/>
      </c>
    </row>
    <row r="296" spans="1:15">
      <c r="A296" s="45"/>
      <c r="B296" s="45"/>
      <c r="C296" s="46"/>
      <c r="D296" s="16"/>
      <c r="E296" s="16"/>
      <c r="F296" s="16"/>
      <c r="G296" s="16"/>
      <c r="H296" s="16"/>
      <c r="I296" s="16"/>
      <c r="J296" s="16"/>
      <c r="K296" s="16"/>
      <c r="L296" s="16"/>
      <c r="M296" s="17"/>
      <c r="O296" s="33" t="str">
        <f t="shared" si="4"/>
        <v/>
      </c>
    </row>
    <row r="297" spans="1:15">
      <c r="A297" s="45"/>
      <c r="B297" s="45"/>
      <c r="C297" s="46"/>
      <c r="D297" s="16"/>
      <c r="E297" s="16"/>
      <c r="F297" s="16"/>
      <c r="G297" s="16"/>
      <c r="H297" s="16"/>
      <c r="I297" s="16"/>
      <c r="J297" s="16"/>
      <c r="K297" s="16"/>
      <c r="L297" s="16"/>
      <c r="M297" s="17"/>
      <c r="O297" s="33" t="str">
        <f t="shared" si="4"/>
        <v/>
      </c>
    </row>
    <row r="298" spans="1:15">
      <c r="A298" s="45"/>
      <c r="B298" s="45"/>
      <c r="C298" s="46"/>
      <c r="D298" s="16"/>
      <c r="E298" s="16"/>
      <c r="F298" s="16"/>
      <c r="G298" s="16"/>
      <c r="H298" s="16"/>
      <c r="I298" s="16"/>
      <c r="J298" s="16"/>
      <c r="K298" s="16"/>
      <c r="L298" s="16"/>
      <c r="M298" s="17"/>
      <c r="O298" s="33" t="str">
        <f t="shared" si="4"/>
        <v/>
      </c>
    </row>
    <row r="299" spans="1:15">
      <c r="A299" s="45"/>
      <c r="B299" s="45"/>
      <c r="C299" s="46"/>
      <c r="D299" s="16"/>
      <c r="E299" s="16"/>
      <c r="F299" s="16"/>
      <c r="G299" s="16"/>
      <c r="H299" s="16"/>
      <c r="I299" s="16"/>
      <c r="J299" s="16"/>
      <c r="K299" s="16"/>
      <c r="L299" s="16"/>
      <c r="M299" s="17"/>
      <c r="O299" s="33" t="str">
        <f t="shared" si="4"/>
        <v/>
      </c>
    </row>
    <row r="300" spans="1:15">
      <c r="A300" s="45"/>
      <c r="B300" s="45"/>
      <c r="C300" s="46"/>
      <c r="D300" s="16"/>
      <c r="E300" s="16"/>
      <c r="F300" s="16"/>
      <c r="G300" s="16"/>
      <c r="H300" s="16"/>
      <c r="I300" s="16"/>
      <c r="J300" s="16"/>
      <c r="K300" s="16"/>
      <c r="L300" s="16"/>
      <c r="M300" s="17"/>
      <c r="O300" s="33" t="str">
        <f t="shared" si="4"/>
        <v/>
      </c>
    </row>
    <row r="301" spans="1:15">
      <c r="A301" s="45"/>
      <c r="B301" s="45"/>
      <c r="C301" s="46"/>
      <c r="D301" s="16"/>
      <c r="E301" s="16"/>
      <c r="F301" s="16"/>
      <c r="G301" s="16"/>
      <c r="H301" s="16"/>
      <c r="I301" s="16"/>
      <c r="J301" s="16"/>
      <c r="K301" s="16"/>
      <c r="L301" s="16"/>
      <c r="M301" s="17"/>
      <c r="O301" s="33" t="str">
        <f t="shared" si="4"/>
        <v/>
      </c>
    </row>
    <row r="302" spans="1:15">
      <c r="A302" s="45"/>
      <c r="B302" s="45"/>
      <c r="C302" s="46"/>
      <c r="D302" s="16"/>
      <c r="E302" s="16"/>
      <c r="F302" s="16"/>
      <c r="G302" s="16"/>
      <c r="H302" s="16"/>
      <c r="I302" s="16"/>
      <c r="J302" s="16"/>
      <c r="K302" s="16"/>
      <c r="L302" s="16"/>
      <c r="M302" s="17"/>
      <c r="O302" s="33" t="str">
        <f t="shared" si="4"/>
        <v/>
      </c>
    </row>
    <row r="303" spans="1:15">
      <c r="A303" s="45"/>
      <c r="B303" s="45"/>
      <c r="C303" s="46"/>
      <c r="D303" s="16"/>
      <c r="E303" s="16"/>
      <c r="F303" s="16"/>
      <c r="G303" s="16"/>
      <c r="H303" s="16"/>
      <c r="I303" s="16"/>
      <c r="J303" s="16"/>
      <c r="K303" s="16"/>
      <c r="L303" s="16"/>
      <c r="M303" s="17"/>
      <c r="O303" s="33" t="str">
        <f t="shared" si="4"/>
        <v/>
      </c>
    </row>
    <row r="304" spans="1:15">
      <c r="A304" s="45"/>
      <c r="B304" s="45"/>
      <c r="C304" s="46"/>
      <c r="D304" s="16"/>
      <c r="E304" s="16"/>
      <c r="F304" s="16"/>
      <c r="G304" s="16"/>
      <c r="H304" s="16"/>
      <c r="I304" s="16"/>
      <c r="J304" s="16"/>
      <c r="K304" s="16"/>
      <c r="L304" s="16"/>
      <c r="M304" s="17"/>
      <c r="O304" s="33" t="str">
        <f t="shared" si="4"/>
        <v/>
      </c>
    </row>
    <row r="305" spans="1:15">
      <c r="A305" s="45"/>
      <c r="B305" s="45"/>
      <c r="C305" s="46"/>
      <c r="D305" s="16"/>
      <c r="E305" s="16"/>
      <c r="F305" s="16"/>
      <c r="G305" s="16"/>
      <c r="H305" s="16"/>
      <c r="I305" s="16"/>
      <c r="J305" s="16"/>
      <c r="K305" s="16"/>
      <c r="L305" s="16"/>
      <c r="M305" s="17"/>
      <c r="O305" s="33" t="str">
        <f t="shared" si="4"/>
        <v/>
      </c>
    </row>
    <row r="306" spans="1:15">
      <c r="A306" s="45"/>
      <c r="B306" s="45"/>
      <c r="C306" s="46"/>
      <c r="D306" s="16"/>
      <c r="E306" s="16"/>
      <c r="F306" s="16"/>
      <c r="G306" s="16"/>
      <c r="H306" s="16"/>
      <c r="I306" s="16"/>
      <c r="J306" s="16"/>
      <c r="K306" s="16"/>
      <c r="L306" s="16"/>
      <c r="M306" s="17"/>
      <c r="O306" s="33" t="str">
        <f t="shared" si="4"/>
        <v/>
      </c>
    </row>
    <row r="307" spans="1:15">
      <c r="A307" s="45"/>
      <c r="B307" s="45"/>
      <c r="C307" s="46"/>
      <c r="D307" s="16"/>
      <c r="E307" s="16"/>
      <c r="F307" s="16"/>
      <c r="G307" s="16"/>
      <c r="H307" s="16"/>
      <c r="I307" s="16"/>
      <c r="J307" s="16"/>
      <c r="K307" s="16"/>
      <c r="L307" s="16"/>
      <c r="M307" s="17"/>
      <c r="O307" s="33" t="str">
        <f t="shared" si="4"/>
        <v/>
      </c>
    </row>
    <row r="308" spans="1:15">
      <c r="A308" s="45"/>
      <c r="B308" s="45"/>
      <c r="C308" s="46"/>
      <c r="D308" s="16"/>
      <c r="E308" s="16"/>
      <c r="F308" s="16"/>
      <c r="G308" s="16"/>
      <c r="H308" s="16"/>
      <c r="I308" s="16"/>
      <c r="J308" s="16"/>
      <c r="K308" s="16"/>
      <c r="L308" s="16"/>
      <c r="M308" s="17"/>
      <c r="O308" s="33" t="str">
        <f t="shared" si="4"/>
        <v/>
      </c>
    </row>
    <row r="309" spans="1:15">
      <c r="A309" s="45"/>
      <c r="B309" s="45"/>
      <c r="C309" s="46"/>
      <c r="D309" s="16"/>
      <c r="E309" s="16"/>
      <c r="F309" s="16"/>
      <c r="G309" s="16"/>
      <c r="H309" s="16"/>
      <c r="I309" s="16"/>
      <c r="J309" s="16"/>
      <c r="K309" s="16"/>
      <c r="L309" s="16"/>
      <c r="M309" s="17"/>
      <c r="O309" s="33" t="str">
        <f t="shared" si="4"/>
        <v/>
      </c>
    </row>
    <row r="310" spans="1:15">
      <c r="A310" s="45"/>
      <c r="B310" s="45"/>
      <c r="C310" s="46"/>
      <c r="D310" s="16"/>
      <c r="E310" s="16"/>
      <c r="F310" s="16"/>
      <c r="G310" s="16"/>
      <c r="H310" s="16"/>
      <c r="I310" s="16"/>
      <c r="J310" s="16"/>
      <c r="K310" s="16"/>
      <c r="L310" s="16"/>
      <c r="M310" s="17"/>
      <c r="O310" s="33" t="str">
        <f t="shared" si="4"/>
        <v/>
      </c>
    </row>
    <row r="311" spans="1:15">
      <c r="A311" s="45"/>
      <c r="B311" s="45"/>
      <c r="C311" s="46"/>
      <c r="D311" s="16"/>
      <c r="E311" s="16"/>
      <c r="F311" s="16"/>
      <c r="G311" s="16"/>
      <c r="H311" s="16"/>
      <c r="I311" s="16"/>
      <c r="J311" s="16"/>
      <c r="K311" s="16"/>
      <c r="L311" s="16"/>
      <c r="M311" s="17"/>
      <c r="O311" s="33" t="str">
        <f t="shared" si="4"/>
        <v/>
      </c>
    </row>
    <row r="312" spans="1:15">
      <c r="A312" s="45"/>
      <c r="B312" s="45"/>
      <c r="C312" s="46"/>
      <c r="D312" s="16"/>
      <c r="E312" s="16"/>
      <c r="F312" s="16"/>
      <c r="G312" s="16"/>
      <c r="H312" s="16"/>
      <c r="I312" s="16"/>
      <c r="J312" s="16"/>
      <c r="K312" s="16"/>
      <c r="L312" s="16"/>
      <c r="M312" s="17"/>
      <c r="O312" s="33" t="str">
        <f t="shared" si="4"/>
        <v/>
      </c>
    </row>
    <row r="313" spans="1:15">
      <c r="A313" s="45"/>
      <c r="B313" s="45"/>
      <c r="C313" s="46"/>
      <c r="D313" s="16"/>
      <c r="E313" s="16"/>
      <c r="F313" s="16"/>
      <c r="G313" s="16"/>
      <c r="H313" s="16"/>
      <c r="I313" s="16"/>
      <c r="J313" s="16"/>
      <c r="K313" s="16"/>
      <c r="L313" s="16"/>
      <c r="M313" s="17"/>
      <c r="O313" s="33" t="str">
        <f t="shared" si="4"/>
        <v/>
      </c>
    </row>
    <row r="314" spans="1:15">
      <c r="A314" s="45"/>
      <c r="B314" s="45"/>
      <c r="C314" s="46"/>
      <c r="D314" s="16"/>
      <c r="E314" s="16"/>
      <c r="F314" s="16"/>
      <c r="G314" s="16"/>
      <c r="H314" s="16"/>
      <c r="I314" s="16"/>
      <c r="J314" s="16"/>
      <c r="K314" s="16"/>
      <c r="L314" s="16"/>
      <c r="M314" s="17"/>
      <c r="O314" s="33" t="str">
        <f t="shared" si="4"/>
        <v/>
      </c>
    </row>
    <row r="315" spans="1:15">
      <c r="A315" s="45"/>
      <c r="B315" s="45"/>
      <c r="C315" s="46"/>
      <c r="D315" s="16"/>
      <c r="E315" s="16"/>
      <c r="F315" s="16"/>
      <c r="G315" s="16"/>
      <c r="H315" s="16"/>
      <c r="I315" s="16"/>
      <c r="J315" s="16"/>
      <c r="K315" s="16"/>
      <c r="L315" s="16"/>
      <c r="M315" s="17"/>
      <c r="O315" s="33" t="str">
        <f t="shared" si="4"/>
        <v/>
      </c>
    </row>
    <row r="316" spans="1:15">
      <c r="A316" s="45"/>
      <c r="B316" s="45"/>
      <c r="C316" s="46"/>
      <c r="D316" s="16"/>
      <c r="E316" s="16"/>
      <c r="F316" s="16"/>
      <c r="G316" s="16"/>
      <c r="H316" s="16"/>
      <c r="I316" s="16"/>
      <c r="J316" s="16"/>
      <c r="K316" s="16"/>
      <c r="L316" s="16"/>
      <c r="M316" s="17"/>
      <c r="O316" s="33" t="str">
        <f t="shared" si="4"/>
        <v/>
      </c>
    </row>
    <row r="317" spans="1:15">
      <c r="A317" s="45"/>
      <c r="B317" s="45"/>
      <c r="C317" s="46"/>
      <c r="D317" s="16"/>
      <c r="E317" s="16"/>
      <c r="F317" s="16"/>
      <c r="G317" s="16"/>
      <c r="H317" s="16"/>
      <c r="I317" s="16"/>
      <c r="J317" s="16"/>
      <c r="K317" s="16"/>
      <c r="L317" s="16"/>
      <c r="M317" s="17"/>
      <c r="O317" s="33" t="str">
        <f t="shared" si="4"/>
        <v/>
      </c>
    </row>
    <row r="318" spans="1:15">
      <c r="A318" s="45"/>
      <c r="B318" s="45"/>
      <c r="C318" s="46"/>
      <c r="D318" s="16"/>
      <c r="E318" s="16"/>
      <c r="F318" s="16"/>
      <c r="G318" s="16"/>
      <c r="H318" s="16"/>
      <c r="I318" s="16"/>
      <c r="J318" s="16"/>
      <c r="K318" s="16"/>
      <c r="L318" s="16"/>
      <c r="M318" s="17"/>
      <c r="O318" s="33" t="str">
        <f t="shared" si="4"/>
        <v/>
      </c>
    </row>
    <row r="319" spans="1:15">
      <c r="A319" s="45"/>
      <c r="B319" s="45"/>
      <c r="C319" s="46"/>
      <c r="D319" s="16"/>
      <c r="E319" s="16"/>
      <c r="F319" s="16"/>
      <c r="G319" s="16"/>
      <c r="H319" s="16"/>
      <c r="I319" s="16"/>
      <c r="J319" s="16"/>
      <c r="K319" s="16"/>
      <c r="L319" s="16"/>
      <c r="M319" s="17"/>
      <c r="O319" s="33" t="str">
        <f t="shared" si="4"/>
        <v/>
      </c>
    </row>
    <row r="320" spans="1:15">
      <c r="A320" s="45"/>
      <c r="B320" s="45"/>
      <c r="C320" s="46"/>
      <c r="D320" s="16"/>
      <c r="E320" s="16"/>
      <c r="F320" s="16"/>
      <c r="G320" s="16"/>
      <c r="H320" s="16"/>
      <c r="I320" s="16"/>
      <c r="J320" s="16"/>
      <c r="K320" s="16"/>
      <c r="L320" s="16"/>
      <c r="M320" s="17"/>
      <c r="O320" s="33" t="str">
        <f t="shared" si="4"/>
        <v/>
      </c>
    </row>
    <row r="321" spans="1:15">
      <c r="A321" s="45"/>
      <c r="B321" s="45"/>
      <c r="C321" s="46"/>
      <c r="D321" s="16"/>
      <c r="E321" s="16"/>
      <c r="F321" s="16"/>
      <c r="G321" s="16"/>
      <c r="H321" s="16"/>
      <c r="I321" s="16"/>
      <c r="J321" s="16"/>
      <c r="K321" s="16"/>
      <c r="L321" s="16"/>
      <c r="M321" s="17"/>
      <c r="O321" s="33" t="str">
        <f t="shared" si="4"/>
        <v/>
      </c>
    </row>
    <row r="322" spans="1:15">
      <c r="A322" s="45"/>
      <c r="B322" s="45"/>
      <c r="C322" s="46"/>
      <c r="D322" s="16"/>
      <c r="E322" s="16"/>
      <c r="F322" s="16"/>
      <c r="G322" s="16"/>
      <c r="H322" s="16"/>
      <c r="I322" s="16"/>
      <c r="J322" s="16"/>
      <c r="K322" s="16"/>
      <c r="L322" s="16"/>
      <c r="M322" s="17"/>
      <c r="O322" s="33" t="str">
        <f t="shared" si="4"/>
        <v/>
      </c>
    </row>
    <row r="323" spans="1:15">
      <c r="A323" s="45"/>
      <c r="B323" s="45"/>
      <c r="C323" s="46"/>
      <c r="D323" s="16"/>
      <c r="E323" s="16"/>
      <c r="F323" s="16"/>
      <c r="G323" s="16"/>
      <c r="H323" s="16"/>
      <c r="I323" s="16"/>
      <c r="J323" s="16"/>
      <c r="K323" s="16"/>
      <c r="L323" s="16"/>
      <c r="M323" s="17"/>
      <c r="O323" s="33" t="str">
        <f t="shared" si="4"/>
        <v/>
      </c>
    </row>
    <row r="324" spans="1:15">
      <c r="A324" s="45"/>
      <c r="B324" s="45"/>
      <c r="C324" s="46"/>
      <c r="D324" s="16"/>
      <c r="E324" s="16"/>
      <c r="F324" s="16"/>
      <c r="G324" s="16"/>
      <c r="H324" s="16"/>
      <c r="I324" s="16"/>
      <c r="J324" s="16"/>
      <c r="K324" s="16"/>
      <c r="L324" s="16"/>
      <c r="M324" s="17"/>
      <c r="O324" s="33" t="str">
        <f t="shared" si="4"/>
        <v/>
      </c>
    </row>
    <row r="325" spans="1:15">
      <c r="A325" s="45"/>
      <c r="B325" s="45"/>
      <c r="C325" s="46"/>
      <c r="D325" s="16"/>
      <c r="E325" s="16"/>
      <c r="F325" s="16"/>
      <c r="G325" s="16"/>
      <c r="H325" s="16"/>
      <c r="I325" s="16"/>
      <c r="J325" s="16"/>
      <c r="K325" s="16"/>
      <c r="L325" s="16"/>
      <c r="M325" s="17"/>
      <c r="O325" s="33" t="str">
        <f t="shared" si="4"/>
        <v/>
      </c>
    </row>
    <row r="326" spans="1:15">
      <c r="A326" s="45"/>
      <c r="B326" s="45"/>
      <c r="C326" s="46"/>
      <c r="D326" s="16"/>
      <c r="E326" s="16"/>
      <c r="F326" s="16"/>
      <c r="G326" s="16"/>
      <c r="H326" s="16"/>
      <c r="I326" s="16"/>
      <c r="J326" s="16"/>
      <c r="K326" s="16"/>
      <c r="L326" s="16"/>
      <c r="M326" s="17"/>
      <c r="O326" s="33" t="str">
        <f t="shared" si="4"/>
        <v/>
      </c>
    </row>
    <row r="327" spans="1:15">
      <c r="A327" s="45"/>
      <c r="B327" s="45"/>
      <c r="C327" s="46"/>
      <c r="D327" s="16"/>
      <c r="E327" s="16"/>
      <c r="F327" s="16"/>
      <c r="G327" s="16"/>
      <c r="H327" s="16"/>
      <c r="I327" s="16"/>
      <c r="J327" s="16"/>
      <c r="K327" s="16"/>
      <c r="L327" s="16"/>
      <c r="M327" s="17"/>
      <c r="O327" s="33" t="str">
        <f t="shared" si="4"/>
        <v/>
      </c>
    </row>
    <row r="328" spans="1:15">
      <c r="A328" s="45"/>
      <c r="B328" s="45"/>
      <c r="C328" s="46"/>
      <c r="D328" s="16"/>
      <c r="E328" s="16"/>
      <c r="F328" s="16"/>
      <c r="G328" s="16"/>
      <c r="H328" s="16"/>
      <c r="I328" s="16"/>
      <c r="J328" s="16"/>
      <c r="K328" s="16"/>
      <c r="L328" s="16"/>
      <c r="M328" s="17"/>
      <c r="O328" s="33" t="str">
        <f t="shared" si="4"/>
        <v/>
      </c>
    </row>
    <row r="329" spans="1:15">
      <c r="A329" s="45"/>
      <c r="B329" s="45"/>
      <c r="C329" s="46"/>
      <c r="D329" s="16"/>
      <c r="E329" s="16"/>
      <c r="F329" s="16"/>
      <c r="G329" s="16"/>
      <c r="H329" s="16"/>
      <c r="I329" s="16"/>
      <c r="J329" s="16"/>
      <c r="K329" s="16"/>
      <c r="L329" s="16"/>
      <c r="M329" s="17"/>
      <c r="O329" s="33" t="str">
        <f t="shared" ref="O329:O392" si="5">IF(COUNTA(D329:M329)=0,"",_xlfn.CONCAT(,
IF(NOT(K329 = (SUM(D329, E329, G329:J329) - SUM(F329))),
     " Error: Position at the end of the period is not equal to: position at the beginning of the period + purchases - sales + exchange rate changes + price changes + other changes + rectifications.",
     ""),
IF(AND(OR(ABS($E329)&gt;3000000000,ABS($F329)&gt;3000000000),
    ISBLANK($M329)),
" Warning: An explanation in column O must be completed for transactions of more than EUR 3 billion or less than EUR-3 billion.",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
IF(AND(NOT(ISBLANK($L329)),$L329&lt;0),
" Error: Dividend declared(gross)cannot be negative",
"")))</f>
        <v/>
      </c>
    </row>
    <row r="330" spans="1:15">
      <c r="A330" s="45"/>
      <c r="B330" s="45"/>
      <c r="C330" s="46"/>
      <c r="D330" s="16"/>
      <c r="E330" s="16"/>
      <c r="F330" s="16"/>
      <c r="G330" s="16"/>
      <c r="H330" s="16"/>
      <c r="I330" s="16"/>
      <c r="J330" s="16"/>
      <c r="K330" s="16"/>
      <c r="L330" s="16"/>
      <c r="M330" s="17"/>
      <c r="O330" s="33" t="str">
        <f t="shared" si="5"/>
        <v/>
      </c>
    </row>
    <row r="331" spans="1:15">
      <c r="A331" s="45"/>
      <c r="B331" s="45"/>
      <c r="C331" s="46"/>
      <c r="D331" s="16"/>
      <c r="E331" s="16"/>
      <c r="F331" s="16"/>
      <c r="G331" s="16"/>
      <c r="H331" s="16"/>
      <c r="I331" s="16"/>
      <c r="J331" s="16"/>
      <c r="K331" s="16"/>
      <c r="L331" s="16"/>
      <c r="M331" s="17"/>
      <c r="O331" s="33" t="str">
        <f t="shared" si="5"/>
        <v/>
      </c>
    </row>
    <row r="332" spans="1:15">
      <c r="A332" s="45"/>
      <c r="B332" s="45"/>
      <c r="C332" s="46"/>
      <c r="D332" s="16"/>
      <c r="E332" s="16"/>
      <c r="F332" s="16"/>
      <c r="G332" s="16"/>
      <c r="H332" s="16"/>
      <c r="I332" s="16"/>
      <c r="J332" s="16"/>
      <c r="K332" s="16"/>
      <c r="L332" s="16"/>
      <c r="M332" s="17"/>
      <c r="O332" s="33" t="str">
        <f t="shared" si="5"/>
        <v/>
      </c>
    </row>
    <row r="333" spans="1:15">
      <c r="A333" s="45"/>
      <c r="B333" s="45"/>
      <c r="C333" s="46"/>
      <c r="D333" s="16"/>
      <c r="E333" s="16"/>
      <c r="F333" s="16"/>
      <c r="G333" s="16"/>
      <c r="H333" s="16"/>
      <c r="I333" s="16"/>
      <c r="J333" s="16"/>
      <c r="K333" s="16"/>
      <c r="L333" s="16"/>
      <c r="M333" s="17"/>
      <c r="O333" s="33" t="str">
        <f t="shared" si="5"/>
        <v/>
      </c>
    </row>
    <row r="334" spans="1:15">
      <c r="A334" s="45"/>
      <c r="B334" s="45"/>
      <c r="C334" s="46"/>
      <c r="D334" s="16"/>
      <c r="E334" s="16"/>
      <c r="F334" s="16"/>
      <c r="G334" s="16"/>
      <c r="H334" s="16"/>
      <c r="I334" s="16"/>
      <c r="J334" s="16"/>
      <c r="K334" s="16"/>
      <c r="L334" s="16"/>
      <c r="M334" s="17"/>
      <c r="O334" s="33" t="str">
        <f t="shared" si="5"/>
        <v/>
      </c>
    </row>
    <row r="335" spans="1:15">
      <c r="A335" s="45"/>
      <c r="B335" s="45"/>
      <c r="C335" s="46"/>
      <c r="D335" s="16"/>
      <c r="E335" s="16"/>
      <c r="F335" s="16"/>
      <c r="G335" s="16"/>
      <c r="H335" s="16"/>
      <c r="I335" s="16"/>
      <c r="J335" s="16"/>
      <c r="K335" s="16"/>
      <c r="L335" s="16"/>
      <c r="M335" s="17"/>
      <c r="O335" s="33" t="str">
        <f t="shared" si="5"/>
        <v/>
      </c>
    </row>
    <row r="336" spans="1:15">
      <c r="A336" s="45"/>
      <c r="B336" s="45"/>
      <c r="C336" s="46"/>
      <c r="D336" s="16"/>
      <c r="E336" s="16"/>
      <c r="F336" s="16"/>
      <c r="G336" s="16"/>
      <c r="H336" s="16"/>
      <c r="I336" s="16"/>
      <c r="J336" s="16"/>
      <c r="K336" s="16"/>
      <c r="L336" s="16"/>
      <c r="M336" s="17"/>
      <c r="O336" s="33" t="str">
        <f t="shared" si="5"/>
        <v/>
      </c>
    </row>
    <row r="337" spans="1:15">
      <c r="A337" s="45"/>
      <c r="B337" s="45"/>
      <c r="C337" s="46"/>
      <c r="D337" s="16"/>
      <c r="E337" s="16"/>
      <c r="F337" s="16"/>
      <c r="G337" s="16"/>
      <c r="H337" s="16"/>
      <c r="I337" s="16"/>
      <c r="J337" s="16"/>
      <c r="K337" s="16"/>
      <c r="L337" s="16"/>
      <c r="M337" s="17"/>
      <c r="O337" s="33" t="str">
        <f t="shared" si="5"/>
        <v/>
      </c>
    </row>
    <row r="338" spans="1:15">
      <c r="A338" s="45"/>
      <c r="B338" s="45"/>
      <c r="C338" s="46"/>
      <c r="D338" s="16"/>
      <c r="E338" s="16"/>
      <c r="F338" s="16"/>
      <c r="G338" s="16"/>
      <c r="H338" s="16"/>
      <c r="I338" s="16"/>
      <c r="J338" s="16"/>
      <c r="K338" s="16"/>
      <c r="L338" s="16"/>
      <c r="M338" s="17"/>
      <c r="O338" s="33" t="str">
        <f t="shared" si="5"/>
        <v/>
      </c>
    </row>
    <row r="339" spans="1:15">
      <c r="A339" s="45"/>
      <c r="B339" s="45"/>
      <c r="C339" s="46"/>
      <c r="D339" s="16"/>
      <c r="E339" s="16"/>
      <c r="F339" s="16"/>
      <c r="G339" s="16"/>
      <c r="H339" s="16"/>
      <c r="I339" s="16"/>
      <c r="J339" s="16"/>
      <c r="K339" s="16"/>
      <c r="L339" s="16"/>
      <c r="M339" s="17"/>
      <c r="O339" s="33" t="str">
        <f t="shared" si="5"/>
        <v/>
      </c>
    </row>
    <row r="340" spans="1:15">
      <c r="A340" s="45"/>
      <c r="B340" s="45"/>
      <c r="C340" s="46"/>
      <c r="D340" s="16"/>
      <c r="E340" s="16"/>
      <c r="F340" s="16"/>
      <c r="G340" s="16"/>
      <c r="H340" s="16"/>
      <c r="I340" s="16"/>
      <c r="J340" s="16"/>
      <c r="K340" s="16"/>
      <c r="L340" s="16"/>
      <c r="M340" s="17"/>
      <c r="O340" s="33" t="str">
        <f t="shared" si="5"/>
        <v/>
      </c>
    </row>
    <row r="341" spans="1:15">
      <c r="A341" s="45"/>
      <c r="B341" s="45"/>
      <c r="C341" s="46"/>
      <c r="D341" s="16"/>
      <c r="E341" s="16"/>
      <c r="F341" s="16"/>
      <c r="G341" s="16"/>
      <c r="H341" s="16"/>
      <c r="I341" s="16"/>
      <c r="J341" s="16"/>
      <c r="K341" s="16"/>
      <c r="L341" s="16"/>
      <c r="M341" s="17"/>
      <c r="O341" s="33" t="str">
        <f t="shared" si="5"/>
        <v/>
      </c>
    </row>
    <row r="342" spans="1:15">
      <c r="A342" s="45"/>
      <c r="B342" s="45"/>
      <c r="C342" s="46"/>
      <c r="D342" s="16"/>
      <c r="E342" s="16"/>
      <c r="F342" s="16"/>
      <c r="G342" s="16"/>
      <c r="H342" s="16"/>
      <c r="I342" s="16"/>
      <c r="J342" s="16"/>
      <c r="K342" s="16"/>
      <c r="L342" s="16"/>
      <c r="M342" s="17"/>
      <c r="O342" s="33" t="str">
        <f t="shared" si="5"/>
        <v/>
      </c>
    </row>
    <row r="343" spans="1:15">
      <c r="A343" s="45"/>
      <c r="B343" s="45"/>
      <c r="C343" s="46"/>
      <c r="D343" s="16"/>
      <c r="E343" s="16"/>
      <c r="F343" s="16"/>
      <c r="G343" s="16"/>
      <c r="H343" s="16"/>
      <c r="I343" s="16"/>
      <c r="J343" s="16"/>
      <c r="K343" s="16"/>
      <c r="L343" s="16"/>
      <c r="M343" s="17"/>
      <c r="O343" s="33" t="str">
        <f t="shared" si="5"/>
        <v/>
      </c>
    </row>
    <row r="344" spans="1:15">
      <c r="A344" s="45"/>
      <c r="B344" s="45"/>
      <c r="C344" s="46"/>
      <c r="D344" s="16"/>
      <c r="E344" s="16"/>
      <c r="F344" s="16"/>
      <c r="G344" s="16"/>
      <c r="H344" s="16"/>
      <c r="I344" s="16"/>
      <c r="J344" s="16"/>
      <c r="K344" s="16"/>
      <c r="L344" s="16"/>
      <c r="M344" s="17"/>
      <c r="O344" s="33" t="str">
        <f t="shared" si="5"/>
        <v/>
      </c>
    </row>
    <row r="345" spans="1:15">
      <c r="A345" s="45"/>
      <c r="B345" s="45"/>
      <c r="C345" s="46"/>
      <c r="D345" s="16"/>
      <c r="E345" s="16"/>
      <c r="F345" s="16"/>
      <c r="G345" s="16"/>
      <c r="H345" s="16"/>
      <c r="I345" s="16"/>
      <c r="J345" s="16"/>
      <c r="K345" s="16"/>
      <c r="L345" s="16"/>
      <c r="M345" s="17"/>
      <c r="O345" s="33" t="str">
        <f t="shared" si="5"/>
        <v/>
      </c>
    </row>
    <row r="346" spans="1:15">
      <c r="A346" s="45"/>
      <c r="B346" s="45"/>
      <c r="C346" s="46"/>
      <c r="D346" s="16"/>
      <c r="E346" s="16"/>
      <c r="F346" s="16"/>
      <c r="G346" s="16"/>
      <c r="H346" s="16"/>
      <c r="I346" s="16"/>
      <c r="J346" s="16"/>
      <c r="K346" s="16"/>
      <c r="L346" s="16"/>
      <c r="M346" s="17"/>
      <c r="O346" s="33" t="str">
        <f t="shared" si="5"/>
        <v/>
      </c>
    </row>
    <row r="347" spans="1:15">
      <c r="A347" s="45"/>
      <c r="B347" s="45"/>
      <c r="C347" s="46"/>
      <c r="D347" s="16"/>
      <c r="E347" s="16"/>
      <c r="F347" s="16"/>
      <c r="G347" s="16"/>
      <c r="H347" s="16"/>
      <c r="I347" s="16"/>
      <c r="J347" s="16"/>
      <c r="K347" s="16"/>
      <c r="L347" s="16"/>
      <c r="M347" s="17"/>
      <c r="O347" s="33" t="str">
        <f t="shared" si="5"/>
        <v/>
      </c>
    </row>
    <row r="348" spans="1:15">
      <c r="A348" s="45"/>
      <c r="B348" s="45"/>
      <c r="C348" s="46"/>
      <c r="D348" s="16"/>
      <c r="E348" s="16"/>
      <c r="F348" s="16"/>
      <c r="G348" s="16"/>
      <c r="H348" s="16"/>
      <c r="I348" s="16"/>
      <c r="J348" s="16"/>
      <c r="K348" s="16"/>
      <c r="L348" s="16"/>
      <c r="M348" s="17"/>
      <c r="O348" s="33" t="str">
        <f t="shared" si="5"/>
        <v/>
      </c>
    </row>
    <row r="349" spans="1:15">
      <c r="A349" s="45"/>
      <c r="B349" s="45"/>
      <c r="C349" s="46"/>
      <c r="D349" s="16"/>
      <c r="E349" s="16"/>
      <c r="F349" s="16"/>
      <c r="G349" s="16"/>
      <c r="H349" s="16"/>
      <c r="I349" s="16"/>
      <c r="J349" s="16"/>
      <c r="K349" s="16"/>
      <c r="L349" s="16"/>
      <c r="M349" s="17"/>
      <c r="O349" s="33" t="str">
        <f t="shared" si="5"/>
        <v/>
      </c>
    </row>
    <row r="350" spans="1:15">
      <c r="A350" s="45"/>
      <c r="B350" s="45"/>
      <c r="C350" s="46"/>
      <c r="D350" s="16"/>
      <c r="E350" s="16"/>
      <c r="F350" s="16"/>
      <c r="G350" s="16"/>
      <c r="H350" s="16"/>
      <c r="I350" s="16"/>
      <c r="J350" s="16"/>
      <c r="K350" s="16"/>
      <c r="L350" s="16"/>
      <c r="M350" s="17"/>
      <c r="O350" s="33" t="str">
        <f t="shared" si="5"/>
        <v/>
      </c>
    </row>
    <row r="351" spans="1:15">
      <c r="A351" s="45"/>
      <c r="B351" s="45"/>
      <c r="C351" s="46"/>
      <c r="D351" s="16"/>
      <c r="E351" s="16"/>
      <c r="F351" s="16"/>
      <c r="G351" s="16"/>
      <c r="H351" s="16"/>
      <c r="I351" s="16"/>
      <c r="J351" s="16"/>
      <c r="K351" s="16"/>
      <c r="L351" s="16"/>
      <c r="M351" s="17"/>
      <c r="O351" s="33" t="str">
        <f t="shared" si="5"/>
        <v/>
      </c>
    </row>
    <row r="352" spans="1:15">
      <c r="A352" s="45"/>
      <c r="B352" s="45"/>
      <c r="C352" s="46"/>
      <c r="D352" s="16"/>
      <c r="E352" s="16"/>
      <c r="F352" s="16"/>
      <c r="G352" s="16"/>
      <c r="H352" s="16"/>
      <c r="I352" s="16"/>
      <c r="J352" s="16"/>
      <c r="K352" s="16"/>
      <c r="L352" s="16"/>
      <c r="M352" s="17"/>
      <c r="O352" s="33" t="str">
        <f t="shared" si="5"/>
        <v/>
      </c>
    </row>
    <row r="353" spans="1:15">
      <c r="A353" s="45"/>
      <c r="B353" s="45"/>
      <c r="C353" s="46"/>
      <c r="D353" s="16"/>
      <c r="E353" s="16"/>
      <c r="F353" s="16"/>
      <c r="G353" s="16"/>
      <c r="H353" s="16"/>
      <c r="I353" s="16"/>
      <c r="J353" s="16"/>
      <c r="K353" s="16"/>
      <c r="L353" s="16"/>
      <c r="M353" s="17"/>
      <c r="O353" s="33" t="str">
        <f t="shared" si="5"/>
        <v/>
      </c>
    </row>
    <row r="354" spans="1:15">
      <c r="A354" s="45"/>
      <c r="B354" s="45"/>
      <c r="C354" s="46"/>
      <c r="D354" s="16"/>
      <c r="E354" s="16"/>
      <c r="F354" s="16"/>
      <c r="G354" s="16"/>
      <c r="H354" s="16"/>
      <c r="I354" s="16"/>
      <c r="J354" s="16"/>
      <c r="K354" s="16"/>
      <c r="L354" s="16"/>
      <c r="M354" s="17"/>
      <c r="O354" s="33" t="str">
        <f t="shared" si="5"/>
        <v/>
      </c>
    </row>
    <row r="355" spans="1:15">
      <c r="A355" s="45"/>
      <c r="B355" s="45"/>
      <c r="C355" s="46"/>
      <c r="D355" s="16"/>
      <c r="E355" s="16"/>
      <c r="F355" s="16"/>
      <c r="G355" s="16"/>
      <c r="H355" s="16"/>
      <c r="I355" s="16"/>
      <c r="J355" s="16"/>
      <c r="K355" s="16"/>
      <c r="L355" s="16"/>
      <c r="M355" s="17"/>
      <c r="O355" s="33" t="str">
        <f t="shared" si="5"/>
        <v/>
      </c>
    </row>
    <row r="356" spans="1:15">
      <c r="A356" s="45"/>
      <c r="B356" s="45"/>
      <c r="C356" s="46"/>
      <c r="D356" s="16"/>
      <c r="E356" s="16"/>
      <c r="F356" s="16"/>
      <c r="G356" s="16"/>
      <c r="H356" s="16"/>
      <c r="I356" s="16"/>
      <c r="J356" s="16"/>
      <c r="K356" s="16"/>
      <c r="L356" s="16"/>
      <c r="M356" s="17"/>
      <c r="O356" s="33" t="str">
        <f t="shared" si="5"/>
        <v/>
      </c>
    </row>
    <row r="357" spans="1:15">
      <c r="A357" s="45"/>
      <c r="B357" s="45"/>
      <c r="C357" s="46"/>
      <c r="D357" s="16"/>
      <c r="E357" s="16"/>
      <c r="F357" s="16"/>
      <c r="G357" s="16"/>
      <c r="H357" s="16"/>
      <c r="I357" s="16"/>
      <c r="J357" s="16"/>
      <c r="K357" s="16"/>
      <c r="L357" s="16"/>
      <c r="M357" s="17"/>
      <c r="O357" s="33" t="str">
        <f t="shared" si="5"/>
        <v/>
      </c>
    </row>
    <row r="358" spans="1:15">
      <c r="A358" s="45"/>
      <c r="B358" s="45"/>
      <c r="C358" s="46"/>
      <c r="D358" s="16"/>
      <c r="E358" s="16"/>
      <c r="F358" s="16"/>
      <c r="G358" s="16"/>
      <c r="H358" s="16"/>
      <c r="I358" s="16"/>
      <c r="J358" s="16"/>
      <c r="K358" s="16"/>
      <c r="L358" s="16"/>
      <c r="M358" s="17"/>
      <c r="O358" s="33" t="str">
        <f t="shared" si="5"/>
        <v/>
      </c>
    </row>
    <row r="359" spans="1:15">
      <c r="A359" s="45"/>
      <c r="B359" s="45"/>
      <c r="C359" s="46"/>
      <c r="D359" s="16"/>
      <c r="E359" s="16"/>
      <c r="F359" s="16"/>
      <c r="G359" s="16"/>
      <c r="H359" s="16"/>
      <c r="I359" s="16"/>
      <c r="J359" s="16"/>
      <c r="K359" s="16"/>
      <c r="L359" s="16"/>
      <c r="M359" s="17"/>
      <c r="O359" s="33" t="str">
        <f t="shared" si="5"/>
        <v/>
      </c>
    </row>
    <row r="360" spans="1:15">
      <c r="A360" s="45"/>
      <c r="B360" s="45"/>
      <c r="C360" s="46"/>
      <c r="D360" s="16"/>
      <c r="E360" s="16"/>
      <c r="F360" s="16"/>
      <c r="G360" s="16"/>
      <c r="H360" s="16"/>
      <c r="I360" s="16"/>
      <c r="J360" s="16"/>
      <c r="K360" s="16"/>
      <c r="L360" s="16"/>
      <c r="M360" s="17"/>
      <c r="O360" s="33" t="str">
        <f t="shared" si="5"/>
        <v/>
      </c>
    </row>
    <row r="361" spans="1:15">
      <c r="A361" s="45"/>
      <c r="B361" s="45"/>
      <c r="C361" s="46"/>
      <c r="D361" s="16"/>
      <c r="E361" s="16"/>
      <c r="F361" s="16"/>
      <c r="G361" s="16"/>
      <c r="H361" s="16"/>
      <c r="I361" s="16"/>
      <c r="J361" s="16"/>
      <c r="K361" s="16"/>
      <c r="L361" s="16"/>
      <c r="M361" s="17"/>
      <c r="O361" s="33" t="str">
        <f t="shared" si="5"/>
        <v/>
      </c>
    </row>
    <row r="362" spans="1:15">
      <c r="A362" s="45"/>
      <c r="B362" s="45"/>
      <c r="C362" s="46"/>
      <c r="D362" s="16"/>
      <c r="E362" s="16"/>
      <c r="F362" s="16"/>
      <c r="G362" s="16"/>
      <c r="H362" s="16"/>
      <c r="I362" s="16"/>
      <c r="J362" s="16"/>
      <c r="K362" s="16"/>
      <c r="L362" s="16"/>
      <c r="M362" s="17"/>
      <c r="O362" s="33" t="str">
        <f t="shared" si="5"/>
        <v/>
      </c>
    </row>
    <row r="363" spans="1:15">
      <c r="A363" s="45"/>
      <c r="B363" s="45"/>
      <c r="C363" s="46"/>
      <c r="D363" s="16"/>
      <c r="E363" s="16"/>
      <c r="F363" s="16"/>
      <c r="G363" s="16"/>
      <c r="H363" s="16"/>
      <c r="I363" s="16"/>
      <c r="J363" s="16"/>
      <c r="K363" s="16"/>
      <c r="L363" s="16"/>
      <c r="M363" s="17"/>
      <c r="O363" s="33" t="str">
        <f t="shared" si="5"/>
        <v/>
      </c>
    </row>
    <row r="364" spans="1:15">
      <c r="A364" s="45"/>
      <c r="B364" s="45"/>
      <c r="C364" s="46"/>
      <c r="D364" s="16"/>
      <c r="E364" s="16"/>
      <c r="F364" s="16"/>
      <c r="G364" s="16"/>
      <c r="H364" s="16"/>
      <c r="I364" s="16"/>
      <c r="J364" s="16"/>
      <c r="K364" s="16"/>
      <c r="L364" s="16"/>
      <c r="M364" s="17"/>
      <c r="O364" s="33" t="str">
        <f t="shared" si="5"/>
        <v/>
      </c>
    </row>
    <row r="365" spans="1:15">
      <c r="A365" s="45"/>
      <c r="B365" s="45"/>
      <c r="C365" s="46"/>
      <c r="D365" s="16"/>
      <c r="E365" s="16"/>
      <c r="F365" s="16"/>
      <c r="G365" s="16"/>
      <c r="H365" s="16"/>
      <c r="I365" s="16"/>
      <c r="J365" s="16"/>
      <c r="K365" s="16"/>
      <c r="L365" s="16"/>
      <c r="M365" s="17"/>
      <c r="O365" s="33" t="str">
        <f t="shared" si="5"/>
        <v/>
      </c>
    </row>
    <row r="366" spans="1:15">
      <c r="A366" s="45"/>
      <c r="B366" s="45"/>
      <c r="C366" s="46"/>
      <c r="D366" s="16"/>
      <c r="E366" s="16"/>
      <c r="F366" s="16"/>
      <c r="G366" s="16"/>
      <c r="H366" s="16"/>
      <c r="I366" s="16"/>
      <c r="J366" s="16"/>
      <c r="K366" s="16"/>
      <c r="L366" s="16"/>
      <c r="M366" s="17"/>
      <c r="O366" s="33" t="str">
        <f t="shared" si="5"/>
        <v/>
      </c>
    </row>
    <row r="367" spans="1:15">
      <c r="A367" s="45"/>
      <c r="B367" s="45"/>
      <c r="C367" s="46"/>
      <c r="D367" s="16"/>
      <c r="E367" s="16"/>
      <c r="F367" s="16"/>
      <c r="G367" s="16"/>
      <c r="H367" s="16"/>
      <c r="I367" s="16"/>
      <c r="J367" s="16"/>
      <c r="K367" s="16"/>
      <c r="L367" s="16"/>
      <c r="M367" s="17"/>
      <c r="O367" s="33" t="str">
        <f t="shared" si="5"/>
        <v/>
      </c>
    </row>
    <row r="368" spans="1:15">
      <c r="A368" s="45"/>
      <c r="B368" s="45"/>
      <c r="C368" s="46"/>
      <c r="D368" s="16"/>
      <c r="E368" s="16"/>
      <c r="F368" s="16"/>
      <c r="G368" s="16"/>
      <c r="H368" s="16"/>
      <c r="I368" s="16"/>
      <c r="J368" s="16"/>
      <c r="K368" s="16"/>
      <c r="L368" s="16"/>
      <c r="M368" s="17"/>
      <c r="O368" s="33" t="str">
        <f t="shared" si="5"/>
        <v/>
      </c>
    </row>
    <row r="369" spans="1:15">
      <c r="A369" s="45"/>
      <c r="B369" s="45"/>
      <c r="C369" s="46"/>
      <c r="D369" s="16"/>
      <c r="E369" s="16"/>
      <c r="F369" s="16"/>
      <c r="G369" s="16"/>
      <c r="H369" s="16"/>
      <c r="I369" s="16"/>
      <c r="J369" s="16"/>
      <c r="K369" s="16"/>
      <c r="L369" s="16"/>
      <c r="M369" s="17"/>
      <c r="O369" s="33" t="str">
        <f t="shared" si="5"/>
        <v/>
      </c>
    </row>
    <row r="370" spans="1:15">
      <c r="A370" s="45"/>
      <c r="B370" s="45"/>
      <c r="C370" s="46"/>
      <c r="D370" s="16"/>
      <c r="E370" s="16"/>
      <c r="F370" s="16"/>
      <c r="G370" s="16"/>
      <c r="H370" s="16"/>
      <c r="I370" s="16"/>
      <c r="J370" s="16"/>
      <c r="K370" s="16"/>
      <c r="L370" s="16"/>
      <c r="M370" s="17"/>
      <c r="O370" s="33" t="str">
        <f t="shared" si="5"/>
        <v/>
      </c>
    </row>
    <row r="371" spans="1:15">
      <c r="A371" s="45"/>
      <c r="B371" s="45"/>
      <c r="C371" s="46"/>
      <c r="D371" s="16"/>
      <c r="E371" s="16"/>
      <c r="F371" s="16"/>
      <c r="G371" s="16"/>
      <c r="H371" s="16"/>
      <c r="I371" s="16"/>
      <c r="J371" s="16"/>
      <c r="K371" s="16"/>
      <c r="L371" s="16"/>
      <c r="M371" s="17"/>
      <c r="O371" s="33" t="str">
        <f t="shared" si="5"/>
        <v/>
      </c>
    </row>
    <row r="372" spans="1:15">
      <c r="A372" s="45"/>
      <c r="B372" s="45"/>
      <c r="C372" s="46"/>
      <c r="D372" s="16"/>
      <c r="E372" s="16"/>
      <c r="F372" s="16"/>
      <c r="G372" s="16"/>
      <c r="H372" s="16"/>
      <c r="I372" s="16"/>
      <c r="J372" s="16"/>
      <c r="K372" s="16"/>
      <c r="L372" s="16"/>
      <c r="M372" s="17"/>
      <c r="O372" s="33" t="str">
        <f t="shared" si="5"/>
        <v/>
      </c>
    </row>
    <row r="373" spans="1:15">
      <c r="A373" s="45"/>
      <c r="B373" s="45"/>
      <c r="C373" s="46"/>
      <c r="D373" s="16"/>
      <c r="E373" s="16"/>
      <c r="F373" s="16"/>
      <c r="G373" s="16"/>
      <c r="H373" s="16"/>
      <c r="I373" s="16"/>
      <c r="J373" s="16"/>
      <c r="K373" s="16"/>
      <c r="L373" s="16"/>
      <c r="M373" s="17"/>
      <c r="O373" s="33" t="str">
        <f t="shared" si="5"/>
        <v/>
      </c>
    </row>
    <row r="374" spans="1:15">
      <c r="A374" s="45"/>
      <c r="B374" s="45"/>
      <c r="C374" s="46"/>
      <c r="D374" s="16"/>
      <c r="E374" s="16"/>
      <c r="F374" s="16"/>
      <c r="G374" s="16"/>
      <c r="H374" s="16"/>
      <c r="I374" s="16"/>
      <c r="J374" s="16"/>
      <c r="K374" s="16"/>
      <c r="L374" s="16"/>
      <c r="M374" s="17"/>
      <c r="O374" s="33" t="str">
        <f t="shared" si="5"/>
        <v/>
      </c>
    </row>
    <row r="375" spans="1:15">
      <c r="A375" s="45"/>
      <c r="B375" s="45"/>
      <c r="C375" s="46"/>
      <c r="D375" s="16"/>
      <c r="E375" s="16"/>
      <c r="F375" s="16"/>
      <c r="G375" s="16"/>
      <c r="H375" s="16"/>
      <c r="I375" s="16"/>
      <c r="J375" s="16"/>
      <c r="K375" s="16"/>
      <c r="L375" s="16"/>
      <c r="M375" s="17"/>
      <c r="O375" s="33" t="str">
        <f t="shared" si="5"/>
        <v/>
      </c>
    </row>
    <row r="376" spans="1:15">
      <c r="A376" s="45"/>
      <c r="B376" s="45"/>
      <c r="C376" s="46"/>
      <c r="D376" s="16"/>
      <c r="E376" s="16"/>
      <c r="F376" s="16"/>
      <c r="G376" s="16"/>
      <c r="H376" s="16"/>
      <c r="I376" s="16"/>
      <c r="J376" s="16"/>
      <c r="K376" s="16"/>
      <c r="L376" s="16"/>
      <c r="M376" s="17"/>
      <c r="O376" s="33" t="str">
        <f t="shared" si="5"/>
        <v/>
      </c>
    </row>
    <row r="377" spans="1:15">
      <c r="A377" s="45"/>
      <c r="B377" s="45"/>
      <c r="C377" s="46"/>
      <c r="D377" s="16"/>
      <c r="E377" s="16"/>
      <c r="F377" s="16"/>
      <c r="G377" s="16"/>
      <c r="H377" s="16"/>
      <c r="I377" s="16"/>
      <c r="J377" s="16"/>
      <c r="K377" s="16"/>
      <c r="L377" s="16"/>
      <c r="M377" s="17"/>
      <c r="O377" s="33" t="str">
        <f t="shared" si="5"/>
        <v/>
      </c>
    </row>
    <row r="378" spans="1:15">
      <c r="A378" s="45"/>
      <c r="B378" s="45"/>
      <c r="C378" s="46"/>
      <c r="D378" s="16"/>
      <c r="E378" s="16"/>
      <c r="F378" s="16"/>
      <c r="G378" s="16"/>
      <c r="H378" s="16"/>
      <c r="I378" s="16"/>
      <c r="J378" s="16"/>
      <c r="K378" s="16"/>
      <c r="L378" s="16"/>
      <c r="M378" s="17"/>
      <c r="O378" s="33" t="str">
        <f t="shared" si="5"/>
        <v/>
      </c>
    </row>
    <row r="379" spans="1:15">
      <c r="A379" s="45"/>
      <c r="B379" s="45"/>
      <c r="C379" s="46"/>
      <c r="D379" s="16"/>
      <c r="E379" s="16"/>
      <c r="F379" s="16"/>
      <c r="G379" s="16"/>
      <c r="H379" s="16"/>
      <c r="I379" s="16"/>
      <c r="J379" s="16"/>
      <c r="K379" s="16"/>
      <c r="L379" s="16"/>
      <c r="M379" s="17"/>
      <c r="O379" s="33" t="str">
        <f t="shared" si="5"/>
        <v/>
      </c>
    </row>
    <row r="380" spans="1:15">
      <c r="A380" s="45"/>
      <c r="B380" s="45"/>
      <c r="C380" s="46"/>
      <c r="D380" s="16"/>
      <c r="E380" s="16"/>
      <c r="F380" s="16"/>
      <c r="G380" s="16"/>
      <c r="H380" s="16"/>
      <c r="I380" s="16"/>
      <c r="J380" s="16"/>
      <c r="K380" s="16"/>
      <c r="L380" s="16"/>
      <c r="M380" s="17"/>
      <c r="O380" s="33" t="str">
        <f t="shared" si="5"/>
        <v/>
      </c>
    </row>
    <row r="381" spans="1:15">
      <c r="A381" s="45"/>
      <c r="B381" s="45"/>
      <c r="C381" s="46"/>
      <c r="D381" s="16"/>
      <c r="E381" s="16"/>
      <c r="F381" s="16"/>
      <c r="G381" s="16"/>
      <c r="H381" s="16"/>
      <c r="I381" s="16"/>
      <c r="J381" s="16"/>
      <c r="K381" s="16"/>
      <c r="L381" s="16"/>
      <c r="M381" s="17"/>
      <c r="O381" s="33" t="str">
        <f t="shared" si="5"/>
        <v/>
      </c>
    </row>
    <row r="382" spans="1:15">
      <c r="A382" s="45"/>
      <c r="B382" s="45"/>
      <c r="C382" s="46"/>
      <c r="D382" s="16"/>
      <c r="E382" s="16"/>
      <c r="F382" s="16"/>
      <c r="G382" s="16"/>
      <c r="H382" s="16"/>
      <c r="I382" s="16"/>
      <c r="J382" s="16"/>
      <c r="K382" s="16"/>
      <c r="L382" s="16"/>
      <c r="M382" s="17"/>
      <c r="O382" s="33" t="str">
        <f t="shared" si="5"/>
        <v/>
      </c>
    </row>
    <row r="383" spans="1:15">
      <c r="A383" s="45"/>
      <c r="B383" s="45"/>
      <c r="C383" s="46"/>
      <c r="D383" s="16"/>
      <c r="E383" s="16"/>
      <c r="F383" s="16"/>
      <c r="G383" s="16"/>
      <c r="H383" s="16"/>
      <c r="I383" s="16"/>
      <c r="J383" s="16"/>
      <c r="K383" s="16"/>
      <c r="L383" s="16"/>
      <c r="M383" s="17"/>
      <c r="O383" s="33" t="str">
        <f t="shared" si="5"/>
        <v/>
      </c>
    </row>
    <row r="384" spans="1:15">
      <c r="A384" s="45"/>
      <c r="B384" s="45"/>
      <c r="C384" s="46"/>
      <c r="D384" s="16"/>
      <c r="E384" s="16"/>
      <c r="F384" s="16"/>
      <c r="G384" s="16"/>
      <c r="H384" s="16"/>
      <c r="I384" s="16"/>
      <c r="J384" s="16"/>
      <c r="K384" s="16"/>
      <c r="L384" s="16"/>
      <c r="M384" s="17"/>
      <c r="O384" s="33" t="str">
        <f t="shared" si="5"/>
        <v/>
      </c>
    </row>
    <row r="385" spans="1:15">
      <c r="A385" s="45"/>
      <c r="B385" s="45"/>
      <c r="C385" s="46"/>
      <c r="D385" s="16"/>
      <c r="E385" s="16"/>
      <c r="F385" s="16"/>
      <c r="G385" s="16"/>
      <c r="H385" s="16"/>
      <c r="I385" s="16"/>
      <c r="J385" s="16"/>
      <c r="K385" s="16"/>
      <c r="L385" s="16"/>
      <c r="M385" s="17"/>
      <c r="O385" s="33" t="str">
        <f t="shared" si="5"/>
        <v/>
      </c>
    </row>
    <row r="386" spans="1:15">
      <c r="A386" s="45"/>
      <c r="B386" s="45"/>
      <c r="C386" s="46"/>
      <c r="D386" s="16"/>
      <c r="E386" s="16"/>
      <c r="F386" s="16"/>
      <c r="G386" s="16"/>
      <c r="H386" s="16"/>
      <c r="I386" s="16"/>
      <c r="J386" s="16"/>
      <c r="K386" s="16"/>
      <c r="L386" s="16"/>
      <c r="M386" s="17"/>
      <c r="O386" s="33" t="str">
        <f t="shared" si="5"/>
        <v/>
      </c>
    </row>
    <row r="387" spans="1:15">
      <c r="A387" s="45"/>
      <c r="B387" s="45"/>
      <c r="C387" s="46"/>
      <c r="D387" s="16"/>
      <c r="E387" s="16"/>
      <c r="F387" s="16"/>
      <c r="G387" s="16"/>
      <c r="H387" s="16"/>
      <c r="I387" s="16"/>
      <c r="J387" s="16"/>
      <c r="K387" s="16"/>
      <c r="L387" s="16"/>
      <c r="M387" s="17"/>
      <c r="O387" s="33" t="str">
        <f t="shared" si="5"/>
        <v/>
      </c>
    </row>
    <row r="388" spans="1:15">
      <c r="A388" s="45"/>
      <c r="B388" s="45"/>
      <c r="C388" s="46"/>
      <c r="D388" s="16"/>
      <c r="E388" s="16"/>
      <c r="F388" s="16"/>
      <c r="G388" s="16"/>
      <c r="H388" s="16"/>
      <c r="I388" s="16"/>
      <c r="J388" s="16"/>
      <c r="K388" s="16"/>
      <c r="L388" s="16"/>
      <c r="M388" s="17"/>
      <c r="O388" s="33" t="str">
        <f t="shared" si="5"/>
        <v/>
      </c>
    </row>
    <row r="389" spans="1:15">
      <c r="A389" s="45"/>
      <c r="B389" s="45"/>
      <c r="C389" s="46"/>
      <c r="D389" s="16"/>
      <c r="E389" s="16"/>
      <c r="F389" s="16"/>
      <c r="G389" s="16"/>
      <c r="H389" s="16"/>
      <c r="I389" s="16"/>
      <c r="J389" s="16"/>
      <c r="K389" s="16"/>
      <c r="L389" s="16"/>
      <c r="M389" s="17"/>
      <c r="O389" s="33" t="str">
        <f t="shared" si="5"/>
        <v/>
      </c>
    </row>
    <row r="390" spans="1:15">
      <c r="A390" s="45"/>
      <c r="B390" s="45"/>
      <c r="C390" s="46"/>
      <c r="D390" s="16"/>
      <c r="E390" s="16"/>
      <c r="F390" s="16"/>
      <c r="G390" s="16"/>
      <c r="H390" s="16"/>
      <c r="I390" s="16"/>
      <c r="J390" s="16"/>
      <c r="K390" s="16"/>
      <c r="L390" s="16"/>
      <c r="M390" s="17"/>
      <c r="O390" s="33" t="str">
        <f t="shared" si="5"/>
        <v/>
      </c>
    </row>
    <row r="391" spans="1:15">
      <c r="A391" s="45"/>
      <c r="B391" s="45"/>
      <c r="C391" s="46"/>
      <c r="D391" s="16"/>
      <c r="E391" s="16"/>
      <c r="F391" s="16"/>
      <c r="G391" s="16"/>
      <c r="H391" s="16"/>
      <c r="I391" s="16"/>
      <c r="J391" s="16"/>
      <c r="K391" s="16"/>
      <c r="L391" s="16"/>
      <c r="M391" s="17"/>
      <c r="O391" s="33" t="str">
        <f t="shared" si="5"/>
        <v/>
      </c>
    </row>
    <row r="392" spans="1:15">
      <c r="A392" s="45"/>
      <c r="B392" s="45"/>
      <c r="C392" s="46"/>
      <c r="D392" s="16"/>
      <c r="E392" s="16"/>
      <c r="F392" s="16"/>
      <c r="G392" s="16"/>
      <c r="H392" s="16"/>
      <c r="I392" s="16"/>
      <c r="J392" s="16"/>
      <c r="K392" s="16"/>
      <c r="L392" s="16"/>
      <c r="M392" s="17"/>
      <c r="O392" s="33" t="str">
        <f t="shared" si="5"/>
        <v/>
      </c>
    </row>
    <row r="393" spans="1:15">
      <c r="A393" s="45"/>
      <c r="B393" s="45"/>
      <c r="C393" s="46"/>
      <c r="D393" s="16"/>
      <c r="E393" s="16"/>
      <c r="F393" s="16"/>
      <c r="G393" s="16"/>
      <c r="H393" s="16"/>
      <c r="I393" s="16"/>
      <c r="J393" s="16"/>
      <c r="K393" s="16"/>
      <c r="L393" s="16"/>
      <c r="M393" s="17"/>
      <c r="O393" s="33" t="str">
        <f t="shared" ref="O393:O456" si="6">IF(COUNTA(D393:M393)=0,"",_xlfn.CONCAT(,
IF(NOT(K393 = (SUM(D393, E393, G393:J393) - SUM(F393))),
     " Error: Position at the end of the period is not equal to: position at the beginning of the period + purchases - sales + exchange rate changes + price changes + other changes + rectifications.",
     ""),
IF(AND(OR(ABS($E393)&gt;3000000000,ABS($F393)&gt;3000000000),
    ISBLANK($M393)),
" Warning: An explanation in column O must be completed for transactions of more than EUR 3 billion or less than EUR-3 billion.",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
IF(AND(NOT(ISBLANK($L393)),$L393&lt;0),
" Error: Dividend declared(gross)cannot be negative",
"")))</f>
        <v/>
      </c>
    </row>
    <row r="394" spans="1:15">
      <c r="A394" s="45"/>
      <c r="B394" s="45"/>
      <c r="C394" s="46"/>
      <c r="D394" s="16"/>
      <c r="E394" s="16"/>
      <c r="F394" s="16"/>
      <c r="G394" s="16"/>
      <c r="H394" s="16"/>
      <c r="I394" s="16"/>
      <c r="J394" s="16"/>
      <c r="K394" s="16"/>
      <c r="L394" s="16"/>
      <c r="M394" s="17"/>
      <c r="O394" s="33" t="str">
        <f t="shared" si="6"/>
        <v/>
      </c>
    </row>
    <row r="395" spans="1:15">
      <c r="A395" s="45"/>
      <c r="B395" s="45"/>
      <c r="C395" s="46"/>
      <c r="D395" s="16"/>
      <c r="E395" s="16"/>
      <c r="F395" s="16"/>
      <c r="G395" s="16"/>
      <c r="H395" s="16"/>
      <c r="I395" s="16"/>
      <c r="J395" s="16"/>
      <c r="K395" s="16"/>
      <c r="L395" s="16"/>
      <c r="M395" s="17"/>
      <c r="O395" s="33" t="str">
        <f t="shared" si="6"/>
        <v/>
      </c>
    </row>
    <row r="396" spans="1:15">
      <c r="A396" s="45"/>
      <c r="B396" s="45"/>
      <c r="C396" s="46"/>
      <c r="D396" s="16"/>
      <c r="E396" s="16"/>
      <c r="F396" s="16"/>
      <c r="G396" s="16"/>
      <c r="H396" s="16"/>
      <c r="I396" s="16"/>
      <c r="J396" s="16"/>
      <c r="K396" s="16"/>
      <c r="L396" s="16"/>
      <c r="M396" s="17"/>
      <c r="O396" s="33" t="str">
        <f t="shared" si="6"/>
        <v/>
      </c>
    </row>
    <row r="397" spans="1:15">
      <c r="A397" s="45"/>
      <c r="B397" s="45"/>
      <c r="C397" s="46"/>
      <c r="D397" s="16"/>
      <c r="E397" s="16"/>
      <c r="F397" s="16"/>
      <c r="G397" s="16"/>
      <c r="H397" s="16"/>
      <c r="I397" s="16"/>
      <c r="J397" s="16"/>
      <c r="K397" s="16"/>
      <c r="L397" s="16"/>
      <c r="M397" s="17"/>
      <c r="O397" s="33" t="str">
        <f t="shared" si="6"/>
        <v/>
      </c>
    </row>
    <row r="398" spans="1:15">
      <c r="A398" s="45"/>
      <c r="B398" s="45"/>
      <c r="C398" s="46"/>
      <c r="D398" s="16"/>
      <c r="E398" s="16"/>
      <c r="F398" s="16"/>
      <c r="G398" s="16"/>
      <c r="H398" s="16"/>
      <c r="I398" s="16"/>
      <c r="J398" s="16"/>
      <c r="K398" s="16"/>
      <c r="L398" s="16"/>
      <c r="M398" s="17"/>
      <c r="O398" s="33" t="str">
        <f t="shared" si="6"/>
        <v/>
      </c>
    </row>
    <row r="399" spans="1:15">
      <c r="A399" s="45"/>
      <c r="B399" s="45"/>
      <c r="C399" s="46"/>
      <c r="D399" s="16"/>
      <c r="E399" s="16"/>
      <c r="F399" s="16"/>
      <c r="G399" s="16"/>
      <c r="H399" s="16"/>
      <c r="I399" s="16"/>
      <c r="J399" s="16"/>
      <c r="K399" s="16"/>
      <c r="L399" s="16"/>
      <c r="M399" s="17"/>
      <c r="O399" s="33" t="str">
        <f t="shared" si="6"/>
        <v/>
      </c>
    </row>
    <row r="400" spans="1:15">
      <c r="A400" s="45"/>
      <c r="B400" s="45"/>
      <c r="C400" s="46"/>
      <c r="D400" s="16"/>
      <c r="E400" s="16"/>
      <c r="F400" s="16"/>
      <c r="G400" s="16"/>
      <c r="H400" s="16"/>
      <c r="I400" s="16"/>
      <c r="J400" s="16"/>
      <c r="K400" s="16"/>
      <c r="L400" s="16"/>
      <c r="M400" s="17"/>
      <c r="O400" s="33" t="str">
        <f t="shared" si="6"/>
        <v/>
      </c>
    </row>
    <row r="401" spans="1:15">
      <c r="A401" s="45"/>
      <c r="B401" s="45"/>
      <c r="C401" s="46"/>
      <c r="D401" s="16"/>
      <c r="E401" s="16"/>
      <c r="F401" s="16"/>
      <c r="G401" s="16"/>
      <c r="H401" s="16"/>
      <c r="I401" s="16"/>
      <c r="J401" s="16"/>
      <c r="K401" s="16"/>
      <c r="L401" s="16"/>
      <c r="M401" s="17"/>
      <c r="O401" s="33" t="str">
        <f t="shared" si="6"/>
        <v/>
      </c>
    </row>
    <row r="402" spans="1:15">
      <c r="A402" s="45"/>
      <c r="B402" s="45"/>
      <c r="C402" s="46"/>
      <c r="D402" s="16"/>
      <c r="E402" s="16"/>
      <c r="F402" s="16"/>
      <c r="G402" s="16"/>
      <c r="H402" s="16"/>
      <c r="I402" s="16"/>
      <c r="J402" s="16"/>
      <c r="K402" s="16"/>
      <c r="L402" s="16"/>
      <c r="M402" s="17"/>
      <c r="O402" s="33" t="str">
        <f t="shared" si="6"/>
        <v/>
      </c>
    </row>
    <row r="403" spans="1:15">
      <c r="A403" s="45"/>
      <c r="B403" s="45"/>
      <c r="C403" s="46"/>
      <c r="D403" s="16"/>
      <c r="E403" s="16"/>
      <c r="F403" s="16"/>
      <c r="G403" s="16"/>
      <c r="H403" s="16"/>
      <c r="I403" s="16"/>
      <c r="J403" s="16"/>
      <c r="K403" s="16"/>
      <c r="L403" s="16"/>
      <c r="M403" s="17"/>
      <c r="O403" s="33" t="str">
        <f t="shared" si="6"/>
        <v/>
      </c>
    </row>
    <row r="404" spans="1:15">
      <c r="A404" s="45"/>
      <c r="B404" s="45"/>
      <c r="C404" s="46"/>
      <c r="D404" s="16"/>
      <c r="E404" s="16"/>
      <c r="F404" s="16"/>
      <c r="G404" s="16"/>
      <c r="H404" s="16"/>
      <c r="I404" s="16"/>
      <c r="J404" s="16"/>
      <c r="K404" s="16"/>
      <c r="L404" s="16"/>
      <c r="M404" s="17"/>
      <c r="O404" s="33" t="str">
        <f t="shared" si="6"/>
        <v/>
      </c>
    </row>
    <row r="405" spans="1:15">
      <c r="A405" s="45"/>
      <c r="B405" s="45"/>
      <c r="C405" s="46"/>
      <c r="D405" s="16"/>
      <c r="E405" s="16"/>
      <c r="F405" s="16"/>
      <c r="G405" s="16"/>
      <c r="H405" s="16"/>
      <c r="I405" s="16"/>
      <c r="J405" s="16"/>
      <c r="K405" s="16"/>
      <c r="L405" s="16"/>
      <c r="M405" s="17"/>
      <c r="O405" s="33" t="str">
        <f t="shared" si="6"/>
        <v/>
      </c>
    </row>
    <row r="406" spans="1:15">
      <c r="A406" s="45"/>
      <c r="B406" s="45"/>
      <c r="C406" s="46"/>
      <c r="D406" s="16"/>
      <c r="E406" s="16"/>
      <c r="F406" s="16"/>
      <c r="G406" s="16"/>
      <c r="H406" s="16"/>
      <c r="I406" s="16"/>
      <c r="J406" s="16"/>
      <c r="K406" s="16"/>
      <c r="L406" s="16"/>
      <c r="M406" s="17"/>
      <c r="O406" s="33" t="str">
        <f t="shared" si="6"/>
        <v/>
      </c>
    </row>
    <row r="407" spans="1:15">
      <c r="A407" s="45"/>
      <c r="B407" s="45"/>
      <c r="C407" s="46"/>
      <c r="D407" s="16"/>
      <c r="E407" s="16"/>
      <c r="F407" s="16"/>
      <c r="G407" s="16"/>
      <c r="H407" s="16"/>
      <c r="I407" s="16"/>
      <c r="J407" s="16"/>
      <c r="K407" s="16"/>
      <c r="L407" s="16"/>
      <c r="M407" s="17"/>
      <c r="O407" s="33" t="str">
        <f t="shared" si="6"/>
        <v/>
      </c>
    </row>
    <row r="408" spans="1:15">
      <c r="A408" s="45"/>
      <c r="B408" s="45"/>
      <c r="C408" s="46"/>
      <c r="D408" s="16"/>
      <c r="E408" s="16"/>
      <c r="F408" s="16"/>
      <c r="G408" s="16"/>
      <c r="H408" s="16"/>
      <c r="I408" s="16"/>
      <c r="J408" s="16"/>
      <c r="K408" s="16"/>
      <c r="L408" s="16"/>
      <c r="M408" s="17"/>
      <c r="O408" s="33" t="str">
        <f t="shared" si="6"/>
        <v/>
      </c>
    </row>
    <row r="409" spans="1:15">
      <c r="A409" s="45"/>
      <c r="B409" s="45"/>
      <c r="C409" s="46"/>
      <c r="D409" s="16"/>
      <c r="E409" s="16"/>
      <c r="F409" s="16"/>
      <c r="G409" s="16"/>
      <c r="H409" s="16"/>
      <c r="I409" s="16"/>
      <c r="J409" s="16"/>
      <c r="K409" s="16"/>
      <c r="L409" s="16"/>
      <c r="M409" s="17"/>
      <c r="O409" s="33" t="str">
        <f t="shared" si="6"/>
        <v/>
      </c>
    </row>
    <row r="410" spans="1:15">
      <c r="A410" s="45"/>
      <c r="B410" s="45"/>
      <c r="C410" s="46"/>
      <c r="D410" s="16"/>
      <c r="E410" s="16"/>
      <c r="F410" s="16"/>
      <c r="G410" s="16"/>
      <c r="H410" s="16"/>
      <c r="I410" s="16"/>
      <c r="J410" s="16"/>
      <c r="K410" s="16"/>
      <c r="L410" s="16"/>
      <c r="M410" s="17"/>
      <c r="O410" s="33" t="str">
        <f t="shared" si="6"/>
        <v/>
      </c>
    </row>
    <row r="411" spans="1:15">
      <c r="A411" s="45"/>
      <c r="B411" s="45"/>
      <c r="C411" s="46"/>
      <c r="D411" s="16"/>
      <c r="E411" s="16"/>
      <c r="F411" s="16"/>
      <c r="G411" s="16"/>
      <c r="H411" s="16"/>
      <c r="I411" s="16"/>
      <c r="J411" s="16"/>
      <c r="K411" s="16"/>
      <c r="L411" s="16"/>
      <c r="M411" s="17"/>
      <c r="O411" s="33" t="str">
        <f t="shared" si="6"/>
        <v/>
      </c>
    </row>
    <row r="412" spans="1:15">
      <c r="A412" s="45"/>
      <c r="B412" s="45"/>
      <c r="C412" s="46"/>
      <c r="D412" s="16"/>
      <c r="E412" s="16"/>
      <c r="F412" s="16"/>
      <c r="G412" s="16"/>
      <c r="H412" s="16"/>
      <c r="I412" s="16"/>
      <c r="J412" s="16"/>
      <c r="K412" s="16"/>
      <c r="L412" s="16"/>
      <c r="M412" s="17"/>
      <c r="O412" s="33" t="str">
        <f t="shared" si="6"/>
        <v/>
      </c>
    </row>
    <row r="413" spans="1:15">
      <c r="A413" s="45"/>
      <c r="B413" s="45"/>
      <c r="C413" s="46"/>
      <c r="D413" s="16"/>
      <c r="E413" s="16"/>
      <c r="F413" s="16"/>
      <c r="G413" s="16"/>
      <c r="H413" s="16"/>
      <c r="I413" s="16"/>
      <c r="J413" s="16"/>
      <c r="K413" s="16"/>
      <c r="L413" s="16"/>
      <c r="M413" s="17"/>
      <c r="O413" s="33" t="str">
        <f t="shared" si="6"/>
        <v/>
      </c>
    </row>
    <row r="414" spans="1:15">
      <c r="A414" s="45"/>
      <c r="B414" s="45"/>
      <c r="C414" s="46"/>
      <c r="D414" s="16"/>
      <c r="E414" s="16"/>
      <c r="F414" s="16"/>
      <c r="G414" s="16"/>
      <c r="H414" s="16"/>
      <c r="I414" s="16"/>
      <c r="J414" s="16"/>
      <c r="K414" s="16"/>
      <c r="L414" s="16"/>
      <c r="M414" s="17"/>
      <c r="O414" s="33" t="str">
        <f t="shared" si="6"/>
        <v/>
      </c>
    </row>
    <row r="415" spans="1:15">
      <c r="A415" s="45"/>
      <c r="B415" s="45"/>
      <c r="C415" s="46"/>
      <c r="D415" s="16"/>
      <c r="E415" s="16"/>
      <c r="F415" s="16"/>
      <c r="G415" s="16"/>
      <c r="H415" s="16"/>
      <c r="I415" s="16"/>
      <c r="J415" s="16"/>
      <c r="K415" s="16"/>
      <c r="L415" s="16"/>
      <c r="M415" s="17"/>
      <c r="O415" s="33" t="str">
        <f t="shared" si="6"/>
        <v/>
      </c>
    </row>
    <row r="416" spans="1:15">
      <c r="A416" s="45"/>
      <c r="B416" s="45"/>
      <c r="C416" s="46"/>
      <c r="D416" s="16"/>
      <c r="E416" s="16"/>
      <c r="F416" s="16"/>
      <c r="G416" s="16"/>
      <c r="H416" s="16"/>
      <c r="I416" s="16"/>
      <c r="J416" s="16"/>
      <c r="K416" s="16"/>
      <c r="L416" s="16"/>
      <c r="M416" s="17"/>
      <c r="O416" s="33" t="str">
        <f t="shared" si="6"/>
        <v/>
      </c>
    </row>
    <row r="417" spans="1:15">
      <c r="A417" s="45"/>
      <c r="B417" s="45"/>
      <c r="C417" s="46"/>
      <c r="D417" s="16"/>
      <c r="E417" s="16"/>
      <c r="F417" s="16"/>
      <c r="G417" s="16"/>
      <c r="H417" s="16"/>
      <c r="I417" s="16"/>
      <c r="J417" s="16"/>
      <c r="K417" s="16"/>
      <c r="L417" s="16"/>
      <c r="M417" s="17"/>
      <c r="O417" s="33" t="str">
        <f t="shared" si="6"/>
        <v/>
      </c>
    </row>
    <row r="418" spans="1:15">
      <c r="A418" s="45"/>
      <c r="B418" s="45"/>
      <c r="C418" s="46"/>
      <c r="D418" s="16"/>
      <c r="E418" s="16"/>
      <c r="F418" s="16"/>
      <c r="G418" s="16"/>
      <c r="H418" s="16"/>
      <c r="I418" s="16"/>
      <c r="J418" s="16"/>
      <c r="K418" s="16"/>
      <c r="L418" s="16"/>
      <c r="M418" s="17"/>
      <c r="O418" s="33" t="str">
        <f t="shared" si="6"/>
        <v/>
      </c>
    </row>
    <row r="419" spans="1:15">
      <c r="A419" s="45"/>
      <c r="B419" s="45"/>
      <c r="C419" s="46"/>
      <c r="D419" s="16"/>
      <c r="E419" s="16"/>
      <c r="F419" s="16"/>
      <c r="G419" s="16"/>
      <c r="H419" s="16"/>
      <c r="I419" s="16"/>
      <c r="J419" s="16"/>
      <c r="K419" s="16"/>
      <c r="L419" s="16"/>
      <c r="M419" s="17"/>
      <c r="O419" s="33" t="str">
        <f t="shared" si="6"/>
        <v/>
      </c>
    </row>
    <row r="420" spans="1:15">
      <c r="A420" s="45"/>
      <c r="B420" s="45"/>
      <c r="C420" s="46"/>
      <c r="D420" s="16"/>
      <c r="E420" s="16"/>
      <c r="F420" s="16"/>
      <c r="G420" s="16"/>
      <c r="H420" s="16"/>
      <c r="I420" s="16"/>
      <c r="J420" s="16"/>
      <c r="K420" s="16"/>
      <c r="L420" s="16"/>
      <c r="M420" s="17"/>
      <c r="O420" s="33" t="str">
        <f t="shared" si="6"/>
        <v/>
      </c>
    </row>
    <row r="421" spans="1:15">
      <c r="A421" s="45"/>
      <c r="B421" s="45"/>
      <c r="C421" s="46"/>
      <c r="D421" s="16"/>
      <c r="E421" s="16"/>
      <c r="F421" s="16"/>
      <c r="G421" s="16"/>
      <c r="H421" s="16"/>
      <c r="I421" s="16"/>
      <c r="J421" s="16"/>
      <c r="K421" s="16"/>
      <c r="L421" s="16"/>
      <c r="M421" s="17"/>
      <c r="O421" s="33" t="str">
        <f t="shared" si="6"/>
        <v/>
      </c>
    </row>
    <row r="422" spans="1:15">
      <c r="A422" s="45"/>
      <c r="B422" s="45"/>
      <c r="C422" s="46"/>
      <c r="D422" s="16"/>
      <c r="E422" s="16"/>
      <c r="F422" s="16"/>
      <c r="G422" s="16"/>
      <c r="H422" s="16"/>
      <c r="I422" s="16"/>
      <c r="J422" s="16"/>
      <c r="K422" s="16"/>
      <c r="L422" s="16"/>
      <c r="M422" s="17"/>
      <c r="O422" s="33" t="str">
        <f t="shared" si="6"/>
        <v/>
      </c>
    </row>
    <row r="423" spans="1:15">
      <c r="A423" s="45"/>
      <c r="B423" s="45"/>
      <c r="C423" s="46"/>
      <c r="D423" s="16"/>
      <c r="E423" s="16"/>
      <c r="F423" s="16"/>
      <c r="G423" s="16"/>
      <c r="H423" s="16"/>
      <c r="I423" s="16"/>
      <c r="J423" s="16"/>
      <c r="K423" s="16"/>
      <c r="L423" s="16"/>
      <c r="M423" s="17"/>
      <c r="O423" s="33" t="str">
        <f t="shared" si="6"/>
        <v/>
      </c>
    </row>
    <row r="424" spans="1:15">
      <c r="A424" s="45"/>
      <c r="B424" s="45"/>
      <c r="C424" s="46"/>
      <c r="D424" s="16"/>
      <c r="E424" s="16"/>
      <c r="F424" s="16"/>
      <c r="G424" s="16"/>
      <c r="H424" s="16"/>
      <c r="I424" s="16"/>
      <c r="J424" s="16"/>
      <c r="K424" s="16"/>
      <c r="L424" s="16"/>
      <c r="M424" s="17"/>
      <c r="O424" s="33" t="str">
        <f t="shared" si="6"/>
        <v/>
      </c>
    </row>
    <row r="425" spans="1:15">
      <c r="A425" s="45"/>
      <c r="B425" s="45"/>
      <c r="C425" s="46"/>
      <c r="D425" s="16"/>
      <c r="E425" s="16"/>
      <c r="F425" s="16"/>
      <c r="G425" s="16"/>
      <c r="H425" s="16"/>
      <c r="I425" s="16"/>
      <c r="J425" s="16"/>
      <c r="K425" s="16"/>
      <c r="L425" s="16"/>
      <c r="M425" s="17"/>
      <c r="O425" s="33" t="str">
        <f t="shared" si="6"/>
        <v/>
      </c>
    </row>
    <row r="426" spans="1:15">
      <c r="A426" s="45"/>
      <c r="B426" s="45"/>
      <c r="C426" s="46"/>
      <c r="D426" s="16"/>
      <c r="E426" s="16"/>
      <c r="F426" s="16"/>
      <c r="G426" s="16"/>
      <c r="H426" s="16"/>
      <c r="I426" s="16"/>
      <c r="J426" s="16"/>
      <c r="K426" s="16"/>
      <c r="L426" s="16"/>
      <c r="M426" s="17"/>
      <c r="O426" s="33" t="str">
        <f t="shared" si="6"/>
        <v/>
      </c>
    </row>
    <row r="427" spans="1:15">
      <c r="A427" s="45"/>
      <c r="B427" s="45"/>
      <c r="C427" s="46"/>
      <c r="D427" s="16"/>
      <c r="E427" s="16"/>
      <c r="F427" s="16"/>
      <c r="G427" s="16"/>
      <c r="H427" s="16"/>
      <c r="I427" s="16"/>
      <c r="J427" s="16"/>
      <c r="K427" s="16"/>
      <c r="L427" s="16"/>
      <c r="M427" s="17"/>
      <c r="O427" s="33" t="str">
        <f t="shared" si="6"/>
        <v/>
      </c>
    </row>
    <row r="428" spans="1:15">
      <c r="A428" s="45"/>
      <c r="B428" s="45"/>
      <c r="C428" s="46"/>
      <c r="D428" s="16"/>
      <c r="E428" s="16"/>
      <c r="F428" s="16"/>
      <c r="G428" s="16"/>
      <c r="H428" s="16"/>
      <c r="I428" s="16"/>
      <c r="J428" s="16"/>
      <c r="K428" s="16"/>
      <c r="L428" s="16"/>
      <c r="M428" s="17"/>
      <c r="O428" s="33" t="str">
        <f t="shared" si="6"/>
        <v/>
      </c>
    </row>
    <row r="429" spans="1:15">
      <c r="A429" s="45"/>
      <c r="B429" s="45"/>
      <c r="C429" s="46"/>
      <c r="D429" s="16"/>
      <c r="E429" s="16"/>
      <c r="F429" s="16"/>
      <c r="G429" s="16"/>
      <c r="H429" s="16"/>
      <c r="I429" s="16"/>
      <c r="J429" s="16"/>
      <c r="K429" s="16"/>
      <c r="L429" s="16"/>
      <c r="M429" s="17"/>
      <c r="O429" s="33" t="str">
        <f t="shared" si="6"/>
        <v/>
      </c>
    </row>
    <row r="430" spans="1:15">
      <c r="A430" s="45"/>
      <c r="B430" s="45"/>
      <c r="C430" s="46"/>
      <c r="D430" s="16"/>
      <c r="E430" s="16"/>
      <c r="F430" s="16"/>
      <c r="G430" s="16"/>
      <c r="H430" s="16"/>
      <c r="I430" s="16"/>
      <c r="J430" s="16"/>
      <c r="K430" s="16"/>
      <c r="L430" s="16"/>
      <c r="M430" s="17"/>
      <c r="O430" s="33" t="str">
        <f t="shared" si="6"/>
        <v/>
      </c>
    </row>
    <row r="431" spans="1:15">
      <c r="A431" s="45"/>
      <c r="B431" s="45"/>
      <c r="C431" s="46"/>
      <c r="D431" s="16"/>
      <c r="E431" s="16"/>
      <c r="F431" s="16"/>
      <c r="G431" s="16"/>
      <c r="H431" s="16"/>
      <c r="I431" s="16"/>
      <c r="J431" s="16"/>
      <c r="K431" s="16"/>
      <c r="L431" s="16"/>
      <c r="M431" s="17"/>
      <c r="O431" s="33" t="str">
        <f t="shared" si="6"/>
        <v/>
      </c>
    </row>
    <row r="432" spans="1:15">
      <c r="A432" s="45"/>
      <c r="B432" s="45"/>
      <c r="C432" s="46"/>
      <c r="D432" s="16"/>
      <c r="E432" s="16"/>
      <c r="F432" s="16"/>
      <c r="G432" s="16"/>
      <c r="H432" s="16"/>
      <c r="I432" s="16"/>
      <c r="J432" s="16"/>
      <c r="K432" s="16"/>
      <c r="L432" s="16"/>
      <c r="M432" s="17"/>
      <c r="O432" s="33" t="str">
        <f t="shared" si="6"/>
        <v/>
      </c>
    </row>
    <row r="433" spans="1:15">
      <c r="A433" s="45"/>
      <c r="B433" s="45"/>
      <c r="C433" s="46"/>
      <c r="D433" s="16"/>
      <c r="E433" s="16"/>
      <c r="F433" s="16"/>
      <c r="G433" s="16"/>
      <c r="H433" s="16"/>
      <c r="I433" s="16"/>
      <c r="J433" s="16"/>
      <c r="K433" s="16"/>
      <c r="L433" s="16"/>
      <c r="M433" s="17"/>
      <c r="O433" s="33" t="str">
        <f t="shared" si="6"/>
        <v/>
      </c>
    </row>
    <row r="434" spans="1:15">
      <c r="A434" s="45"/>
      <c r="B434" s="45"/>
      <c r="C434" s="46"/>
      <c r="D434" s="16"/>
      <c r="E434" s="16"/>
      <c r="F434" s="16"/>
      <c r="G434" s="16"/>
      <c r="H434" s="16"/>
      <c r="I434" s="16"/>
      <c r="J434" s="16"/>
      <c r="K434" s="16"/>
      <c r="L434" s="16"/>
      <c r="M434" s="17"/>
      <c r="O434" s="33" t="str">
        <f t="shared" si="6"/>
        <v/>
      </c>
    </row>
    <row r="435" spans="1:15">
      <c r="A435" s="45"/>
      <c r="B435" s="45"/>
      <c r="C435" s="46"/>
      <c r="D435" s="16"/>
      <c r="E435" s="16"/>
      <c r="F435" s="16"/>
      <c r="G435" s="16"/>
      <c r="H435" s="16"/>
      <c r="I435" s="16"/>
      <c r="J435" s="16"/>
      <c r="K435" s="16"/>
      <c r="L435" s="16"/>
      <c r="M435" s="17"/>
      <c r="O435" s="33" t="str">
        <f t="shared" si="6"/>
        <v/>
      </c>
    </row>
    <row r="436" spans="1:15">
      <c r="A436" s="45"/>
      <c r="B436" s="45"/>
      <c r="C436" s="46"/>
      <c r="D436" s="16"/>
      <c r="E436" s="16"/>
      <c r="F436" s="16"/>
      <c r="G436" s="16"/>
      <c r="H436" s="16"/>
      <c r="I436" s="16"/>
      <c r="J436" s="16"/>
      <c r="K436" s="16"/>
      <c r="L436" s="16"/>
      <c r="M436" s="17"/>
      <c r="O436" s="33" t="str">
        <f t="shared" si="6"/>
        <v/>
      </c>
    </row>
    <row r="437" spans="1:15">
      <c r="A437" s="45"/>
      <c r="B437" s="45"/>
      <c r="C437" s="46"/>
      <c r="D437" s="16"/>
      <c r="E437" s="16"/>
      <c r="F437" s="16"/>
      <c r="G437" s="16"/>
      <c r="H437" s="16"/>
      <c r="I437" s="16"/>
      <c r="J437" s="16"/>
      <c r="K437" s="16"/>
      <c r="L437" s="16"/>
      <c r="M437" s="17"/>
      <c r="O437" s="33" t="str">
        <f t="shared" si="6"/>
        <v/>
      </c>
    </row>
    <row r="438" spans="1:15">
      <c r="A438" s="45"/>
      <c r="B438" s="45"/>
      <c r="C438" s="46"/>
      <c r="D438" s="16"/>
      <c r="E438" s="16"/>
      <c r="F438" s="16"/>
      <c r="G438" s="16"/>
      <c r="H438" s="16"/>
      <c r="I438" s="16"/>
      <c r="J438" s="16"/>
      <c r="K438" s="16"/>
      <c r="L438" s="16"/>
      <c r="M438" s="17"/>
      <c r="O438" s="33" t="str">
        <f t="shared" si="6"/>
        <v/>
      </c>
    </row>
    <row r="439" spans="1:15">
      <c r="A439" s="45"/>
      <c r="B439" s="45"/>
      <c r="C439" s="46"/>
      <c r="D439" s="16"/>
      <c r="E439" s="16"/>
      <c r="F439" s="16"/>
      <c r="G439" s="16"/>
      <c r="H439" s="16"/>
      <c r="I439" s="16"/>
      <c r="J439" s="16"/>
      <c r="K439" s="16"/>
      <c r="L439" s="16"/>
      <c r="M439" s="17"/>
      <c r="O439" s="33" t="str">
        <f t="shared" si="6"/>
        <v/>
      </c>
    </row>
    <row r="440" spans="1:15">
      <c r="A440" s="45"/>
      <c r="B440" s="45"/>
      <c r="C440" s="46"/>
      <c r="D440" s="16"/>
      <c r="E440" s="16"/>
      <c r="F440" s="16"/>
      <c r="G440" s="16"/>
      <c r="H440" s="16"/>
      <c r="I440" s="16"/>
      <c r="J440" s="16"/>
      <c r="K440" s="16"/>
      <c r="L440" s="16"/>
      <c r="M440" s="17"/>
      <c r="O440" s="33" t="str">
        <f t="shared" si="6"/>
        <v/>
      </c>
    </row>
    <row r="441" spans="1:15">
      <c r="A441" s="45"/>
      <c r="B441" s="45"/>
      <c r="C441" s="46"/>
      <c r="D441" s="16"/>
      <c r="E441" s="16"/>
      <c r="F441" s="16"/>
      <c r="G441" s="16"/>
      <c r="H441" s="16"/>
      <c r="I441" s="16"/>
      <c r="J441" s="16"/>
      <c r="K441" s="16"/>
      <c r="L441" s="16"/>
      <c r="M441" s="17"/>
      <c r="O441" s="33" t="str">
        <f t="shared" si="6"/>
        <v/>
      </c>
    </row>
    <row r="442" spans="1:15">
      <c r="A442" s="45"/>
      <c r="B442" s="45"/>
      <c r="C442" s="46"/>
      <c r="D442" s="16"/>
      <c r="E442" s="16"/>
      <c r="F442" s="16"/>
      <c r="G442" s="16"/>
      <c r="H442" s="16"/>
      <c r="I442" s="16"/>
      <c r="J442" s="16"/>
      <c r="K442" s="16"/>
      <c r="L442" s="16"/>
      <c r="M442" s="17"/>
      <c r="O442" s="33" t="str">
        <f t="shared" si="6"/>
        <v/>
      </c>
    </row>
    <row r="443" spans="1:15">
      <c r="A443" s="45"/>
      <c r="B443" s="45"/>
      <c r="C443" s="46"/>
      <c r="D443" s="16"/>
      <c r="E443" s="16"/>
      <c r="F443" s="16"/>
      <c r="G443" s="16"/>
      <c r="H443" s="16"/>
      <c r="I443" s="16"/>
      <c r="J443" s="16"/>
      <c r="K443" s="16"/>
      <c r="L443" s="16"/>
      <c r="M443" s="17"/>
      <c r="O443" s="33" t="str">
        <f t="shared" si="6"/>
        <v/>
      </c>
    </row>
    <row r="444" spans="1:15">
      <c r="A444" s="45"/>
      <c r="B444" s="45"/>
      <c r="C444" s="46"/>
      <c r="D444" s="16"/>
      <c r="E444" s="16"/>
      <c r="F444" s="16"/>
      <c r="G444" s="16"/>
      <c r="H444" s="16"/>
      <c r="I444" s="16"/>
      <c r="J444" s="16"/>
      <c r="K444" s="16"/>
      <c r="L444" s="16"/>
      <c r="M444" s="17"/>
      <c r="O444" s="33" t="str">
        <f t="shared" si="6"/>
        <v/>
      </c>
    </row>
    <row r="445" spans="1:15">
      <c r="A445" s="45"/>
      <c r="B445" s="45"/>
      <c r="C445" s="46"/>
      <c r="D445" s="16"/>
      <c r="E445" s="16"/>
      <c r="F445" s="16"/>
      <c r="G445" s="16"/>
      <c r="H445" s="16"/>
      <c r="I445" s="16"/>
      <c r="J445" s="16"/>
      <c r="K445" s="16"/>
      <c r="L445" s="16"/>
      <c r="M445" s="17"/>
      <c r="O445" s="33" t="str">
        <f t="shared" si="6"/>
        <v/>
      </c>
    </row>
    <row r="446" spans="1:15">
      <c r="A446" s="45"/>
      <c r="B446" s="45"/>
      <c r="C446" s="46"/>
      <c r="D446" s="16"/>
      <c r="E446" s="16"/>
      <c r="F446" s="16"/>
      <c r="G446" s="16"/>
      <c r="H446" s="16"/>
      <c r="I446" s="16"/>
      <c r="J446" s="16"/>
      <c r="K446" s="16"/>
      <c r="L446" s="16"/>
      <c r="M446" s="17"/>
      <c r="O446" s="33" t="str">
        <f t="shared" si="6"/>
        <v/>
      </c>
    </row>
    <row r="447" spans="1:15">
      <c r="A447" s="45"/>
      <c r="B447" s="45"/>
      <c r="C447" s="46"/>
      <c r="D447" s="16"/>
      <c r="E447" s="16"/>
      <c r="F447" s="16"/>
      <c r="G447" s="16"/>
      <c r="H447" s="16"/>
      <c r="I447" s="16"/>
      <c r="J447" s="16"/>
      <c r="K447" s="16"/>
      <c r="L447" s="16"/>
      <c r="M447" s="17"/>
      <c r="O447" s="33" t="str">
        <f t="shared" si="6"/>
        <v/>
      </c>
    </row>
    <row r="448" spans="1:15">
      <c r="A448" s="45"/>
      <c r="B448" s="45"/>
      <c r="C448" s="46"/>
      <c r="D448" s="16"/>
      <c r="E448" s="16"/>
      <c r="F448" s="16"/>
      <c r="G448" s="16"/>
      <c r="H448" s="16"/>
      <c r="I448" s="16"/>
      <c r="J448" s="16"/>
      <c r="K448" s="16"/>
      <c r="L448" s="16"/>
      <c r="M448" s="17"/>
      <c r="O448" s="33" t="str">
        <f t="shared" si="6"/>
        <v/>
      </c>
    </row>
    <row r="449" spans="1:15">
      <c r="A449" s="45"/>
      <c r="B449" s="45"/>
      <c r="C449" s="46"/>
      <c r="D449" s="16"/>
      <c r="E449" s="16"/>
      <c r="F449" s="16"/>
      <c r="G449" s="16"/>
      <c r="H449" s="16"/>
      <c r="I449" s="16"/>
      <c r="J449" s="16"/>
      <c r="K449" s="16"/>
      <c r="L449" s="16"/>
      <c r="M449" s="17"/>
      <c r="O449" s="33" t="str">
        <f t="shared" si="6"/>
        <v/>
      </c>
    </row>
    <row r="450" spans="1:15">
      <c r="A450" s="45"/>
      <c r="B450" s="45"/>
      <c r="C450" s="46"/>
      <c r="D450" s="16"/>
      <c r="E450" s="16"/>
      <c r="F450" s="16"/>
      <c r="G450" s="16"/>
      <c r="H450" s="16"/>
      <c r="I450" s="16"/>
      <c r="J450" s="16"/>
      <c r="K450" s="16"/>
      <c r="L450" s="16"/>
      <c r="M450" s="17"/>
      <c r="O450" s="33" t="str">
        <f t="shared" si="6"/>
        <v/>
      </c>
    </row>
    <row r="451" spans="1:15">
      <c r="A451" s="45"/>
      <c r="B451" s="45"/>
      <c r="C451" s="46"/>
      <c r="D451" s="16"/>
      <c r="E451" s="16"/>
      <c r="F451" s="16"/>
      <c r="G451" s="16"/>
      <c r="H451" s="16"/>
      <c r="I451" s="16"/>
      <c r="J451" s="16"/>
      <c r="K451" s="16"/>
      <c r="L451" s="16"/>
      <c r="M451" s="17"/>
      <c r="O451" s="33" t="str">
        <f t="shared" si="6"/>
        <v/>
      </c>
    </row>
    <row r="452" spans="1:15">
      <c r="A452" s="45"/>
      <c r="B452" s="45"/>
      <c r="C452" s="46"/>
      <c r="D452" s="16"/>
      <c r="E452" s="16"/>
      <c r="F452" s="16"/>
      <c r="G452" s="16"/>
      <c r="H452" s="16"/>
      <c r="I452" s="16"/>
      <c r="J452" s="16"/>
      <c r="K452" s="16"/>
      <c r="L452" s="16"/>
      <c r="M452" s="17"/>
      <c r="O452" s="33" t="str">
        <f t="shared" si="6"/>
        <v/>
      </c>
    </row>
    <row r="453" spans="1:15">
      <c r="A453" s="45"/>
      <c r="B453" s="45"/>
      <c r="C453" s="46"/>
      <c r="D453" s="16"/>
      <c r="E453" s="16"/>
      <c r="F453" s="16"/>
      <c r="G453" s="16"/>
      <c r="H453" s="16"/>
      <c r="I453" s="16"/>
      <c r="J453" s="16"/>
      <c r="K453" s="16"/>
      <c r="L453" s="16"/>
      <c r="M453" s="17"/>
      <c r="O453" s="33" t="str">
        <f t="shared" si="6"/>
        <v/>
      </c>
    </row>
    <row r="454" spans="1:15">
      <c r="A454" s="45"/>
      <c r="B454" s="45"/>
      <c r="C454" s="46"/>
      <c r="D454" s="16"/>
      <c r="E454" s="16"/>
      <c r="F454" s="16"/>
      <c r="G454" s="16"/>
      <c r="H454" s="16"/>
      <c r="I454" s="16"/>
      <c r="J454" s="16"/>
      <c r="K454" s="16"/>
      <c r="L454" s="16"/>
      <c r="M454" s="17"/>
      <c r="O454" s="33" t="str">
        <f t="shared" si="6"/>
        <v/>
      </c>
    </row>
    <row r="455" spans="1:15">
      <c r="A455" s="45"/>
      <c r="B455" s="45"/>
      <c r="C455" s="46"/>
      <c r="D455" s="16"/>
      <c r="E455" s="16"/>
      <c r="F455" s="16"/>
      <c r="G455" s="16"/>
      <c r="H455" s="16"/>
      <c r="I455" s="16"/>
      <c r="J455" s="16"/>
      <c r="K455" s="16"/>
      <c r="L455" s="16"/>
      <c r="M455" s="17"/>
      <c r="O455" s="33" t="str">
        <f t="shared" si="6"/>
        <v/>
      </c>
    </row>
    <row r="456" spans="1:15">
      <c r="A456" s="45"/>
      <c r="B456" s="45"/>
      <c r="C456" s="46"/>
      <c r="D456" s="16"/>
      <c r="E456" s="16"/>
      <c r="F456" s="16"/>
      <c r="G456" s="16"/>
      <c r="H456" s="16"/>
      <c r="I456" s="16"/>
      <c r="J456" s="16"/>
      <c r="K456" s="16"/>
      <c r="L456" s="16"/>
      <c r="M456" s="17"/>
      <c r="O456" s="33" t="str">
        <f t="shared" si="6"/>
        <v/>
      </c>
    </row>
    <row r="457" spans="1:15">
      <c r="A457" s="45"/>
      <c r="B457" s="45"/>
      <c r="C457" s="46"/>
      <c r="D457" s="16"/>
      <c r="E457" s="16"/>
      <c r="F457" s="16"/>
      <c r="G457" s="16"/>
      <c r="H457" s="16"/>
      <c r="I457" s="16"/>
      <c r="J457" s="16"/>
      <c r="K457" s="16"/>
      <c r="L457" s="16"/>
      <c r="M457" s="17"/>
      <c r="O457" s="33" t="str">
        <f t="shared" ref="O457:O500" si="7">IF(COUNTA(D457:M457)=0,"",_xlfn.CONCAT(,
IF(NOT(K457 = (SUM(D457, E457, G457:J457) - SUM(F457))),
     " Error: Position at the end of the period is not equal to: position at the beginning of the period + purchases - sales + exchange rate changes + price changes + other changes + rectifications.",
     ""),
IF(AND(OR(ABS($E457)&gt;3000000000,ABS($F457)&gt;3000000000),
    ISBLANK($M457)),
" Warning: An explanation in column O must be completed for transactions of more than EUR 3 billion or less than EUR-3 billion.",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
IF(AND(NOT(ISBLANK($L457)),$L457&lt;0),
" Error: Dividend declared(gross)cannot be negative",
"")))</f>
        <v/>
      </c>
    </row>
    <row r="458" spans="1:15">
      <c r="A458" s="45"/>
      <c r="B458" s="45"/>
      <c r="C458" s="46"/>
      <c r="D458" s="16"/>
      <c r="E458" s="16"/>
      <c r="F458" s="16"/>
      <c r="G458" s="16"/>
      <c r="H458" s="16"/>
      <c r="I458" s="16"/>
      <c r="J458" s="16"/>
      <c r="K458" s="16"/>
      <c r="L458" s="16"/>
      <c r="M458" s="17"/>
      <c r="O458" s="33" t="str">
        <f t="shared" si="7"/>
        <v/>
      </c>
    </row>
    <row r="459" spans="1:15">
      <c r="A459" s="45"/>
      <c r="B459" s="45"/>
      <c r="C459" s="46"/>
      <c r="D459" s="16"/>
      <c r="E459" s="16"/>
      <c r="F459" s="16"/>
      <c r="G459" s="16"/>
      <c r="H459" s="16"/>
      <c r="I459" s="16"/>
      <c r="J459" s="16"/>
      <c r="K459" s="16"/>
      <c r="L459" s="16"/>
      <c r="M459" s="17"/>
      <c r="O459" s="33" t="str">
        <f t="shared" si="7"/>
        <v/>
      </c>
    </row>
    <row r="460" spans="1:15">
      <c r="A460" s="45"/>
      <c r="B460" s="45"/>
      <c r="C460" s="46"/>
      <c r="D460" s="16"/>
      <c r="E460" s="16"/>
      <c r="F460" s="16"/>
      <c r="G460" s="16"/>
      <c r="H460" s="16"/>
      <c r="I460" s="16"/>
      <c r="J460" s="16"/>
      <c r="K460" s="16"/>
      <c r="L460" s="16"/>
      <c r="M460" s="17"/>
      <c r="O460" s="33" t="str">
        <f t="shared" si="7"/>
        <v/>
      </c>
    </row>
    <row r="461" spans="1:15">
      <c r="A461" s="45"/>
      <c r="B461" s="45"/>
      <c r="C461" s="46"/>
      <c r="D461" s="16"/>
      <c r="E461" s="16"/>
      <c r="F461" s="16"/>
      <c r="G461" s="16"/>
      <c r="H461" s="16"/>
      <c r="I461" s="16"/>
      <c r="J461" s="16"/>
      <c r="K461" s="16"/>
      <c r="L461" s="16"/>
      <c r="M461" s="17"/>
      <c r="O461" s="33" t="str">
        <f t="shared" si="7"/>
        <v/>
      </c>
    </row>
    <row r="462" spans="1:15">
      <c r="A462" s="45"/>
      <c r="B462" s="45"/>
      <c r="C462" s="46"/>
      <c r="D462" s="16"/>
      <c r="E462" s="16"/>
      <c r="F462" s="16"/>
      <c r="G462" s="16"/>
      <c r="H462" s="16"/>
      <c r="I462" s="16"/>
      <c r="J462" s="16"/>
      <c r="K462" s="16"/>
      <c r="L462" s="16"/>
      <c r="M462" s="17"/>
      <c r="O462" s="33" t="str">
        <f t="shared" si="7"/>
        <v/>
      </c>
    </row>
    <row r="463" spans="1:15">
      <c r="A463" s="45"/>
      <c r="B463" s="45"/>
      <c r="C463" s="46"/>
      <c r="D463" s="16"/>
      <c r="E463" s="16"/>
      <c r="F463" s="16"/>
      <c r="G463" s="16"/>
      <c r="H463" s="16"/>
      <c r="I463" s="16"/>
      <c r="J463" s="16"/>
      <c r="K463" s="16"/>
      <c r="L463" s="16"/>
      <c r="M463" s="17"/>
      <c r="O463" s="33" t="str">
        <f t="shared" si="7"/>
        <v/>
      </c>
    </row>
    <row r="464" spans="1:15">
      <c r="A464" s="45"/>
      <c r="B464" s="45"/>
      <c r="C464" s="46"/>
      <c r="D464" s="16"/>
      <c r="E464" s="16"/>
      <c r="F464" s="16"/>
      <c r="G464" s="16"/>
      <c r="H464" s="16"/>
      <c r="I464" s="16"/>
      <c r="J464" s="16"/>
      <c r="K464" s="16"/>
      <c r="L464" s="16"/>
      <c r="M464" s="17"/>
      <c r="O464" s="33" t="str">
        <f t="shared" si="7"/>
        <v/>
      </c>
    </row>
    <row r="465" spans="1:15">
      <c r="A465" s="45"/>
      <c r="B465" s="45"/>
      <c r="C465" s="46"/>
      <c r="D465" s="16"/>
      <c r="E465" s="16"/>
      <c r="F465" s="16"/>
      <c r="G465" s="16"/>
      <c r="H465" s="16"/>
      <c r="I465" s="16"/>
      <c r="J465" s="16"/>
      <c r="K465" s="16"/>
      <c r="L465" s="16"/>
      <c r="M465" s="17"/>
      <c r="O465" s="33" t="str">
        <f t="shared" si="7"/>
        <v/>
      </c>
    </row>
    <row r="466" spans="1:15">
      <c r="A466" s="45"/>
      <c r="B466" s="45"/>
      <c r="C466" s="46"/>
      <c r="D466" s="16"/>
      <c r="E466" s="16"/>
      <c r="F466" s="16"/>
      <c r="G466" s="16"/>
      <c r="H466" s="16"/>
      <c r="I466" s="16"/>
      <c r="J466" s="16"/>
      <c r="K466" s="16"/>
      <c r="L466" s="16"/>
      <c r="M466" s="17"/>
      <c r="O466" s="33" t="str">
        <f t="shared" si="7"/>
        <v/>
      </c>
    </row>
    <row r="467" spans="1:15">
      <c r="A467" s="45"/>
      <c r="B467" s="45"/>
      <c r="C467" s="46"/>
      <c r="D467" s="16"/>
      <c r="E467" s="16"/>
      <c r="F467" s="16"/>
      <c r="G467" s="16"/>
      <c r="H467" s="16"/>
      <c r="I467" s="16"/>
      <c r="J467" s="16"/>
      <c r="K467" s="16"/>
      <c r="L467" s="16"/>
      <c r="M467" s="17"/>
      <c r="O467" s="33" t="str">
        <f t="shared" si="7"/>
        <v/>
      </c>
    </row>
    <row r="468" spans="1:15">
      <c r="A468" s="45"/>
      <c r="B468" s="45"/>
      <c r="C468" s="46"/>
      <c r="D468" s="16"/>
      <c r="E468" s="16"/>
      <c r="F468" s="16"/>
      <c r="G468" s="16"/>
      <c r="H468" s="16"/>
      <c r="I468" s="16"/>
      <c r="J468" s="16"/>
      <c r="K468" s="16"/>
      <c r="L468" s="16"/>
      <c r="M468" s="17"/>
      <c r="O468" s="33" t="str">
        <f t="shared" si="7"/>
        <v/>
      </c>
    </row>
    <row r="469" spans="1:15">
      <c r="A469" s="45"/>
      <c r="B469" s="45"/>
      <c r="C469" s="46"/>
      <c r="D469" s="16"/>
      <c r="E469" s="16"/>
      <c r="F469" s="16"/>
      <c r="G469" s="16"/>
      <c r="H469" s="16"/>
      <c r="I469" s="16"/>
      <c r="J469" s="16"/>
      <c r="K469" s="16"/>
      <c r="L469" s="16"/>
      <c r="M469" s="17"/>
      <c r="O469" s="33" t="str">
        <f t="shared" si="7"/>
        <v/>
      </c>
    </row>
    <row r="470" spans="1:15">
      <c r="A470" s="45"/>
      <c r="B470" s="45"/>
      <c r="C470" s="46"/>
      <c r="D470" s="16"/>
      <c r="E470" s="16"/>
      <c r="F470" s="16"/>
      <c r="G470" s="16"/>
      <c r="H470" s="16"/>
      <c r="I470" s="16"/>
      <c r="J470" s="16"/>
      <c r="K470" s="16"/>
      <c r="L470" s="16"/>
      <c r="M470" s="17"/>
      <c r="O470" s="33" t="str">
        <f t="shared" si="7"/>
        <v/>
      </c>
    </row>
    <row r="471" spans="1:15">
      <c r="A471" s="45"/>
      <c r="B471" s="45"/>
      <c r="C471" s="46"/>
      <c r="D471" s="16"/>
      <c r="E471" s="16"/>
      <c r="F471" s="16"/>
      <c r="G471" s="16"/>
      <c r="H471" s="16"/>
      <c r="I471" s="16"/>
      <c r="J471" s="16"/>
      <c r="K471" s="16"/>
      <c r="L471" s="16"/>
      <c r="M471" s="17"/>
      <c r="O471" s="33" t="str">
        <f t="shared" si="7"/>
        <v/>
      </c>
    </row>
    <row r="472" spans="1:15">
      <c r="A472" s="45"/>
      <c r="B472" s="45"/>
      <c r="C472" s="46"/>
      <c r="D472" s="16"/>
      <c r="E472" s="16"/>
      <c r="F472" s="16"/>
      <c r="G472" s="16"/>
      <c r="H472" s="16"/>
      <c r="I472" s="16"/>
      <c r="J472" s="16"/>
      <c r="K472" s="16"/>
      <c r="L472" s="16"/>
      <c r="M472" s="17"/>
      <c r="O472" s="33" t="str">
        <f t="shared" si="7"/>
        <v/>
      </c>
    </row>
    <row r="473" spans="1:15">
      <c r="A473" s="45"/>
      <c r="B473" s="45"/>
      <c r="C473" s="46"/>
      <c r="D473" s="16"/>
      <c r="E473" s="16"/>
      <c r="F473" s="16"/>
      <c r="G473" s="16"/>
      <c r="H473" s="16"/>
      <c r="I473" s="16"/>
      <c r="J473" s="16"/>
      <c r="K473" s="16"/>
      <c r="L473" s="16"/>
      <c r="M473" s="17"/>
      <c r="O473" s="33" t="str">
        <f t="shared" si="7"/>
        <v/>
      </c>
    </row>
    <row r="474" spans="1:15">
      <c r="A474" s="45"/>
      <c r="B474" s="45"/>
      <c r="C474" s="46"/>
      <c r="D474" s="16"/>
      <c r="E474" s="16"/>
      <c r="F474" s="16"/>
      <c r="G474" s="16"/>
      <c r="H474" s="16"/>
      <c r="I474" s="16"/>
      <c r="J474" s="16"/>
      <c r="K474" s="16"/>
      <c r="L474" s="16"/>
      <c r="M474" s="17"/>
      <c r="O474" s="33" t="str">
        <f t="shared" si="7"/>
        <v/>
      </c>
    </row>
    <row r="475" spans="1:15">
      <c r="A475" s="45"/>
      <c r="B475" s="45"/>
      <c r="C475" s="46"/>
      <c r="D475" s="16"/>
      <c r="E475" s="16"/>
      <c r="F475" s="16"/>
      <c r="G475" s="16"/>
      <c r="H475" s="16"/>
      <c r="I475" s="16"/>
      <c r="J475" s="16"/>
      <c r="K475" s="16"/>
      <c r="L475" s="16"/>
      <c r="M475" s="17"/>
      <c r="O475" s="33" t="str">
        <f t="shared" si="7"/>
        <v/>
      </c>
    </row>
    <row r="476" spans="1:15">
      <c r="A476" s="45"/>
      <c r="B476" s="45"/>
      <c r="C476" s="46"/>
      <c r="D476" s="16"/>
      <c r="E476" s="16"/>
      <c r="F476" s="16"/>
      <c r="G476" s="16"/>
      <c r="H476" s="16"/>
      <c r="I476" s="16"/>
      <c r="J476" s="16"/>
      <c r="K476" s="16"/>
      <c r="L476" s="16"/>
      <c r="M476" s="17"/>
      <c r="O476" s="33" t="str">
        <f t="shared" si="7"/>
        <v/>
      </c>
    </row>
    <row r="477" spans="1:15">
      <c r="A477" s="45"/>
      <c r="B477" s="45"/>
      <c r="C477" s="46"/>
      <c r="D477" s="16"/>
      <c r="E477" s="16"/>
      <c r="F477" s="16"/>
      <c r="G477" s="16"/>
      <c r="H477" s="16"/>
      <c r="I477" s="16"/>
      <c r="J477" s="16"/>
      <c r="K477" s="16"/>
      <c r="L477" s="16"/>
      <c r="M477" s="17"/>
      <c r="O477" s="33" t="str">
        <f t="shared" si="7"/>
        <v/>
      </c>
    </row>
    <row r="478" spans="1:15">
      <c r="A478" s="45"/>
      <c r="B478" s="45"/>
      <c r="C478" s="46"/>
      <c r="D478" s="16"/>
      <c r="E478" s="16"/>
      <c r="F478" s="16"/>
      <c r="G478" s="16"/>
      <c r="H478" s="16"/>
      <c r="I478" s="16"/>
      <c r="J478" s="16"/>
      <c r="K478" s="16"/>
      <c r="L478" s="16"/>
      <c r="M478" s="17"/>
      <c r="O478" s="33" t="str">
        <f t="shared" si="7"/>
        <v/>
      </c>
    </row>
    <row r="479" spans="1:15">
      <c r="A479" s="45"/>
      <c r="B479" s="45"/>
      <c r="C479" s="46"/>
      <c r="D479" s="16"/>
      <c r="E479" s="16"/>
      <c r="F479" s="16"/>
      <c r="G479" s="16"/>
      <c r="H479" s="16"/>
      <c r="I479" s="16"/>
      <c r="J479" s="16"/>
      <c r="K479" s="16"/>
      <c r="L479" s="16"/>
      <c r="M479" s="17"/>
      <c r="O479" s="33" t="str">
        <f t="shared" si="7"/>
        <v/>
      </c>
    </row>
    <row r="480" spans="1:15">
      <c r="A480" s="45"/>
      <c r="B480" s="45"/>
      <c r="C480" s="46"/>
      <c r="D480" s="16"/>
      <c r="E480" s="16"/>
      <c r="F480" s="16"/>
      <c r="G480" s="16"/>
      <c r="H480" s="16"/>
      <c r="I480" s="16"/>
      <c r="J480" s="16"/>
      <c r="K480" s="16"/>
      <c r="L480" s="16"/>
      <c r="M480" s="17"/>
      <c r="O480" s="33" t="str">
        <f t="shared" si="7"/>
        <v/>
      </c>
    </row>
    <row r="481" spans="1:15">
      <c r="A481" s="45"/>
      <c r="B481" s="45"/>
      <c r="C481" s="46"/>
      <c r="D481" s="16"/>
      <c r="E481" s="16"/>
      <c r="F481" s="16"/>
      <c r="G481" s="16"/>
      <c r="H481" s="16"/>
      <c r="I481" s="16"/>
      <c r="J481" s="16"/>
      <c r="K481" s="16"/>
      <c r="L481" s="16"/>
      <c r="M481" s="17"/>
      <c r="O481" s="33" t="str">
        <f t="shared" si="7"/>
        <v/>
      </c>
    </row>
    <row r="482" spans="1:15">
      <c r="A482" s="45"/>
      <c r="B482" s="45"/>
      <c r="C482" s="46"/>
      <c r="D482" s="16"/>
      <c r="E482" s="16"/>
      <c r="F482" s="16"/>
      <c r="G482" s="16"/>
      <c r="H482" s="16"/>
      <c r="I482" s="16"/>
      <c r="J482" s="16"/>
      <c r="K482" s="16"/>
      <c r="L482" s="16"/>
      <c r="M482" s="17"/>
      <c r="O482" s="33" t="str">
        <f t="shared" si="7"/>
        <v/>
      </c>
    </row>
    <row r="483" spans="1:15">
      <c r="A483" s="45"/>
      <c r="B483" s="45"/>
      <c r="C483" s="46"/>
      <c r="D483" s="16"/>
      <c r="E483" s="16"/>
      <c r="F483" s="16"/>
      <c r="G483" s="16"/>
      <c r="H483" s="16"/>
      <c r="I483" s="16"/>
      <c r="J483" s="16"/>
      <c r="K483" s="16"/>
      <c r="L483" s="16"/>
      <c r="M483" s="17"/>
      <c r="O483" s="33" t="str">
        <f t="shared" si="7"/>
        <v/>
      </c>
    </row>
    <row r="484" spans="1:15">
      <c r="A484" s="45"/>
      <c r="B484" s="45"/>
      <c r="C484" s="46"/>
      <c r="D484" s="16"/>
      <c r="E484" s="16"/>
      <c r="F484" s="16"/>
      <c r="G484" s="16"/>
      <c r="H484" s="16"/>
      <c r="I484" s="16"/>
      <c r="J484" s="16"/>
      <c r="K484" s="16"/>
      <c r="L484" s="16"/>
      <c r="M484" s="17"/>
      <c r="O484" s="33" t="str">
        <f t="shared" si="7"/>
        <v/>
      </c>
    </row>
    <row r="485" spans="1:15">
      <c r="A485" s="45"/>
      <c r="B485" s="45"/>
      <c r="C485" s="46"/>
      <c r="D485" s="16"/>
      <c r="E485" s="16"/>
      <c r="F485" s="16"/>
      <c r="G485" s="16"/>
      <c r="H485" s="16"/>
      <c r="I485" s="16"/>
      <c r="J485" s="16"/>
      <c r="K485" s="16"/>
      <c r="L485" s="16"/>
      <c r="M485" s="17"/>
      <c r="O485" s="33" t="str">
        <f t="shared" si="7"/>
        <v/>
      </c>
    </row>
    <row r="486" spans="1:15">
      <c r="A486" s="45"/>
      <c r="B486" s="45"/>
      <c r="C486" s="46"/>
      <c r="D486" s="16"/>
      <c r="E486" s="16"/>
      <c r="F486" s="16"/>
      <c r="G486" s="16"/>
      <c r="H486" s="16"/>
      <c r="I486" s="16"/>
      <c r="J486" s="16"/>
      <c r="K486" s="16"/>
      <c r="L486" s="16"/>
      <c r="M486" s="17"/>
      <c r="O486" s="33" t="str">
        <f t="shared" si="7"/>
        <v/>
      </c>
    </row>
    <row r="487" spans="1:15">
      <c r="A487" s="45"/>
      <c r="B487" s="45"/>
      <c r="C487" s="46"/>
      <c r="D487" s="16"/>
      <c r="E487" s="16"/>
      <c r="F487" s="16"/>
      <c r="G487" s="16"/>
      <c r="H487" s="16"/>
      <c r="I487" s="16"/>
      <c r="J487" s="16"/>
      <c r="K487" s="16"/>
      <c r="L487" s="16"/>
      <c r="M487" s="17"/>
      <c r="O487" s="33" t="str">
        <f t="shared" si="7"/>
        <v/>
      </c>
    </row>
    <row r="488" spans="1:15">
      <c r="A488" s="45"/>
      <c r="B488" s="45"/>
      <c r="C488" s="46"/>
      <c r="D488" s="16"/>
      <c r="E488" s="16"/>
      <c r="F488" s="16"/>
      <c r="G488" s="16"/>
      <c r="H488" s="16"/>
      <c r="I488" s="16"/>
      <c r="J488" s="16"/>
      <c r="K488" s="16"/>
      <c r="L488" s="16"/>
      <c r="M488" s="17"/>
      <c r="O488" s="33" t="str">
        <f t="shared" si="7"/>
        <v/>
      </c>
    </row>
    <row r="489" spans="1:15">
      <c r="A489" s="45"/>
      <c r="B489" s="45"/>
      <c r="C489" s="46"/>
      <c r="D489" s="16"/>
      <c r="E489" s="16"/>
      <c r="F489" s="16"/>
      <c r="G489" s="16"/>
      <c r="H489" s="16"/>
      <c r="I489" s="16"/>
      <c r="J489" s="16"/>
      <c r="K489" s="16"/>
      <c r="L489" s="16"/>
      <c r="M489" s="17"/>
      <c r="O489" s="33" t="str">
        <f t="shared" si="7"/>
        <v/>
      </c>
    </row>
    <row r="490" spans="1:15">
      <c r="A490" s="45"/>
      <c r="B490" s="45"/>
      <c r="C490" s="46"/>
      <c r="D490" s="16"/>
      <c r="E490" s="16"/>
      <c r="F490" s="16"/>
      <c r="G490" s="16"/>
      <c r="H490" s="16"/>
      <c r="I490" s="16"/>
      <c r="J490" s="16"/>
      <c r="K490" s="16"/>
      <c r="L490" s="16"/>
      <c r="M490" s="17"/>
      <c r="O490" s="33" t="str">
        <f t="shared" si="7"/>
        <v/>
      </c>
    </row>
    <row r="491" spans="1:15">
      <c r="A491" s="45"/>
      <c r="B491" s="45"/>
      <c r="C491" s="46"/>
      <c r="D491" s="16"/>
      <c r="E491" s="16"/>
      <c r="F491" s="16"/>
      <c r="G491" s="16"/>
      <c r="H491" s="16"/>
      <c r="I491" s="16"/>
      <c r="J491" s="16"/>
      <c r="K491" s="16"/>
      <c r="L491" s="16"/>
      <c r="M491" s="17"/>
      <c r="O491" s="33" t="str">
        <f t="shared" si="7"/>
        <v/>
      </c>
    </row>
    <row r="492" spans="1:15">
      <c r="A492" s="45"/>
      <c r="B492" s="45"/>
      <c r="C492" s="46"/>
      <c r="D492" s="16"/>
      <c r="E492" s="16"/>
      <c r="F492" s="16"/>
      <c r="G492" s="16"/>
      <c r="H492" s="16"/>
      <c r="I492" s="16"/>
      <c r="J492" s="16"/>
      <c r="K492" s="16"/>
      <c r="L492" s="16"/>
      <c r="M492" s="17"/>
      <c r="O492" s="33" t="str">
        <f t="shared" si="7"/>
        <v/>
      </c>
    </row>
    <row r="493" spans="1:15">
      <c r="A493" s="45"/>
      <c r="B493" s="45"/>
      <c r="C493" s="46"/>
      <c r="D493" s="16"/>
      <c r="E493" s="16"/>
      <c r="F493" s="16"/>
      <c r="G493" s="16"/>
      <c r="H493" s="16"/>
      <c r="I493" s="16"/>
      <c r="J493" s="16"/>
      <c r="K493" s="16"/>
      <c r="L493" s="16"/>
      <c r="M493" s="17"/>
      <c r="O493" s="33" t="str">
        <f t="shared" si="7"/>
        <v/>
      </c>
    </row>
    <row r="494" spans="1:15">
      <c r="A494" s="45"/>
      <c r="B494" s="45"/>
      <c r="C494" s="46"/>
      <c r="D494" s="16"/>
      <c r="E494" s="16"/>
      <c r="F494" s="16"/>
      <c r="G494" s="16"/>
      <c r="H494" s="16"/>
      <c r="I494" s="16"/>
      <c r="J494" s="16"/>
      <c r="K494" s="16"/>
      <c r="L494" s="16"/>
      <c r="M494" s="17"/>
      <c r="O494" s="33" t="str">
        <f t="shared" si="7"/>
        <v/>
      </c>
    </row>
    <row r="495" spans="1:15">
      <c r="A495" s="45"/>
      <c r="B495" s="45"/>
      <c r="C495" s="46"/>
      <c r="D495" s="16"/>
      <c r="E495" s="16"/>
      <c r="F495" s="16"/>
      <c r="G495" s="16"/>
      <c r="H495" s="16"/>
      <c r="I495" s="16"/>
      <c r="J495" s="16"/>
      <c r="K495" s="16"/>
      <c r="L495" s="16"/>
      <c r="M495" s="17"/>
      <c r="O495" s="33" t="str">
        <f t="shared" si="7"/>
        <v/>
      </c>
    </row>
    <row r="496" spans="1:15">
      <c r="A496" s="45"/>
      <c r="B496" s="45"/>
      <c r="C496" s="46"/>
      <c r="D496" s="16"/>
      <c r="E496" s="16"/>
      <c r="F496" s="16"/>
      <c r="G496" s="16"/>
      <c r="H496" s="16"/>
      <c r="I496" s="16"/>
      <c r="J496" s="16"/>
      <c r="K496" s="16"/>
      <c r="L496" s="16"/>
      <c r="M496" s="17"/>
      <c r="O496" s="33" t="str">
        <f t="shared" si="7"/>
        <v/>
      </c>
    </row>
    <row r="497" spans="1:15">
      <c r="A497" s="45"/>
      <c r="B497" s="45"/>
      <c r="C497" s="46"/>
      <c r="D497" s="16"/>
      <c r="E497" s="16"/>
      <c r="F497" s="16"/>
      <c r="G497" s="16"/>
      <c r="H497" s="16"/>
      <c r="I497" s="16"/>
      <c r="J497" s="16"/>
      <c r="K497" s="16"/>
      <c r="L497" s="16"/>
      <c r="M497" s="17"/>
      <c r="O497" s="33" t="str">
        <f t="shared" si="7"/>
        <v/>
      </c>
    </row>
    <row r="498" spans="1:15">
      <c r="A498" s="45"/>
      <c r="B498" s="45"/>
      <c r="C498" s="46"/>
      <c r="D498" s="16"/>
      <c r="E498" s="16"/>
      <c r="F498" s="16"/>
      <c r="G498" s="16"/>
      <c r="H498" s="16"/>
      <c r="I498" s="16"/>
      <c r="J498" s="16"/>
      <c r="K498" s="16"/>
      <c r="L498" s="16"/>
      <c r="M498" s="17"/>
      <c r="O498" s="33" t="str">
        <f t="shared" si="7"/>
        <v/>
      </c>
    </row>
    <row r="499" spans="1:15">
      <c r="A499" s="45"/>
      <c r="B499" s="45"/>
      <c r="C499" s="46"/>
      <c r="D499" s="16"/>
      <c r="E499" s="16"/>
      <c r="F499" s="16"/>
      <c r="G499" s="16"/>
      <c r="H499" s="16"/>
      <c r="I499" s="16"/>
      <c r="J499" s="16"/>
      <c r="K499" s="16"/>
      <c r="L499" s="16"/>
      <c r="M499" s="17"/>
      <c r="O499" s="33" t="str">
        <f t="shared" si="7"/>
        <v/>
      </c>
    </row>
    <row r="500" spans="1:15">
      <c r="A500" s="45"/>
      <c r="B500" s="45"/>
      <c r="C500" s="46"/>
      <c r="D500" s="16"/>
      <c r="E500" s="16"/>
      <c r="F500" s="16"/>
      <c r="G500" s="16"/>
      <c r="H500" s="16"/>
      <c r="I500" s="16"/>
      <c r="J500" s="16"/>
      <c r="K500" s="16"/>
      <c r="L500" s="16"/>
      <c r="M500" s="17"/>
      <c r="O500" s="33"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271" priority="4">
      <formula>AND(NOT(ISBLANK($D8)),$D8&lt;0)</formula>
    </cfRule>
  </conditionalFormatting>
  <conditionalFormatting sqref="K8:K500">
    <cfRule type="expression" dxfId="270" priority="1">
      <formula>NOT(K8 = (SUM(D8, E8, G8:J8) - SUM(F8)))</formula>
    </cfRule>
    <cfRule type="expression" dxfId="269" priority="6">
      <formula>AND(NOT(ISBLANK($K8)),$K8&lt;0)</formula>
    </cfRule>
  </conditionalFormatting>
  <conditionalFormatting sqref="L8:L500">
    <cfRule type="expression" dxfId="268" priority="2">
      <formula>AND(NOT(ISBLANK($L8)),$L8&lt;0)</formula>
    </cfRule>
  </conditionalFormatting>
  <conditionalFormatting sqref="M8:M500">
    <cfRule type="expression" dxfId="267" priority="5">
      <formula>AND(OR(ABS($E8)&gt;3000000000,ABS($F8)&gt;3000000000),     ISBLANK($M8))</formula>
    </cfRule>
  </conditionalFormatting>
  <hyperlinks>
    <hyperlink ref="A1" location="'TOC'!B17" display="TOC"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_dropDownSheet!$A$8:$B$8</xm:f>
          </x14:formula1>
          <xm:sqref>A8:A500</xm:sqref>
        </x14:dataValidation>
        <x14:dataValidation type="list" allowBlank="1" showInputMessage="1" showErrorMessage="1" xr:uid="{00000000-0002-0000-0400-000001000000}">
          <x14:formula1>
            <xm:f>_dropDownSheet!$A$9:$JB$9</xm:f>
          </x14:formula1>
          <xm:sqref>B8:B500</xm:sqref>
        </x14:dataValidation>
        <x14:dataValidation type="list" allowBlank="1" showInputMessage="1" showErrorMessage="1" xr:uid="{00000000-0002-0000-0400-000002000000}">
          <x14:formula1>
            <xm:f>_dropDownSheet!$A$6:$L$6</xm:f>
          </x14:formula1>
          <xm:sqref>C8:C500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outlinePr summaryBelow="0"/>
  </sheetPr>
  <dimension ref="A1:S9"/>
  <sheetViews>
    <sheetView zoomScaleNormal="100" workbookViewId="0">
      <pane ySplit="1" topLeftCell="A2" activePane="bottomLeft" state="frozen"/>
      <selection pane="bottomLeft" activeCell="A2" sqref="A2"/>
    </sheetView>
  </sheetViews>
  <sheetFormatPr defaultRowHeight="14.5"/>
  <cols>
    <col min="1" max="2" width="10" customWidth="1"/>
    <col min="3" max="17" width="15" customWidth="1"/>
    <col min="19" max="19" width="133" customWidth="1"/>
  </cols>
  <sheetData>
    <row r="1" spans="1:19" ht="15" customHeight="1">
      <c r="A1" s="11" t="s">
        <v>246</v>
      </c>
      <c r="B1" s="12" t="s">
        <v>30</v>
      </c>
    </row>
    <row r="2" spans="1:19" ht="15" customHeight="1"/>
    <row r="3" spans="1:19">
      <c r="A3" s="52"/>
      <c r="B3" s="52"/>
      <c r="C3" s="53" t="s">
        <v>247</v>
      </c>
      <c r="D3" s="53"/>
      <c r="E3" s="53"/>
      <c r="F3" s="53"/>
      <c r="G3" s="53"/>
      <c r="H3" s="53"/>
      <c r="I3" s="53"/>
      <c r="J3" s="53"/>
      <c r="K3" s="53" t="s">
        <v>284</v>
      </c>
      <c r="L3" s="53"/>
      <c r="M3" s="53"/>
      <c r="N3" s="53"/>
      <c r="O3" s="53"/>
      <c r="P3" s="53"/>
      <c r="Q3" s="53"/>
      <c r="S3" s="51" t="s">
        <v>250</v>
      </c>
    </row>
    <row r="4" spans="1:19">
      <c r="A4" s="52"/>
      <c r="B4" s="52"/>
      <c r="C4" s="53" t="s">
        <v>251</v>
      </c>
      <c r="D4" s="53" t="s">
        <v>252</v>
      </c>
      <c r="E4" s="53"/>
      <c r="F4" s="53"/>
      <c r="G4" s="53"/>
      <c r="H4" s="53"/>
      <c r="I4" s="53"/>
      <c r="J4" s="53" t="s">
        <v>253</v>
      </c>
      <c r="K4" s="53" t="s">
        <v>285</v>
      </c>
      <c r="L4" s="53" t="s">
        <v>252</v>
      </c>
      <c r="M4" s="53"/>
      <c r="N4" s="53"/>
      <c r="O4" s="53"/>
      <c r="P4" s="53"/>
      <c r="Q4" s="53" t="s">
        <v>286</v>
      </c>
      <c r="S4" s="51"/>
    </row>
    <row r="5" spans="1:19">
      <c r="A5" s="52"/>
      <c r="B5" s="52"/>
      <c r="C5" s="53"/>
      <c r="D5" s="53" t="s">
        <v>254</v>
      </c>
      <c r="E5" s="53"/>
      <c r="F5" s="53" t="s">
        <v>255</v>
      </c>
      <c r="G5" s="53"/>
      <c r="H5" s="53" t="s">
        <v>256</v>
      </c>
      <c r="I5" s="53" t="s">
        <v>257</v>
      </c>
      <c r="J5" s="53"/>
      <c r="K5" s="53"/>
      <c r="L5" s="53" t="s">
        <v>287</v>
      </c>
      <c r="M5" s="53" t="s">
        <v>288</v>
      </c>
      <c r="N5" s="53" t="s">
        <v>289</v>
      </c>
      <c r="O5" s="53" t="s">
        <v>290</v>
      </c>
      <c r="P5" s="53" t="s">
        <v>291</v>
      </c>
      <c r="Q5" s="53"/>
      <c r="S5" s="51"/>
    </row>
    <row r="6" spans="1:19" ht="20">
      <c r="A6" s="52"/>
      <c r="B6" s="52"/>
      <c r="C6" s="53"/>
      <c r="D6" s="13" t="s">
        <v>258</v>
      </c>
      <c r="E6" s="13" t="s">
        <v>259</v>
      </c>
      <c r="F6" s="13" t="s">
        <v>260</v>
      </c>
      <c r="G6" s="13" t="s">
        <v>261</v>
      </c>
      <c r="H6" s="53"/>
      <c r="I6" s="53"/>
      <c r="J6" s="53"/>
      <c r="K6" s="53"/>
      <c r="L6" s="53"/>
      <c r="M6" s="53"/>
      <c r="N6" s="53"/>
      <c r="O6" s="53"/>
      <c r="P6" s="53"/>
      <c r="Q6" s="53"/>
      <c r="S6" s="51"/>
    </row>
    <row r="7" spans="1:19" ht="21.5">
      <c r="A7" s="52"/>
      <c r="B7" s="52"/>
      <c r="C7" s="14" t="s">
        <v>262</v>
      </c>
      <c r="D7" s="14" t="s">
        <v>263</v>
      </c>
      <c r="E7" s="14" t="s">
        <v>264</v>
      </c>
      <c r="F7" s="14" t="s">
        <v>265</v>
      </c>
      <c r="G7" s="14" t="s">
        <v>266</v>
      </c>
      <c r="H7" s="14" t="s">
        <v>267</v>
      </c>
      <c r="I7" s="14" t="s">
        <v>268</v>
      </c>
      <c r="J7" s="14" t="s">
        <v>269</v>
      </c>
      <c r="K7" s="14" t="s">
        <v>270</v>
      </c>
      <c r="L7" s="14" t="s">
        <v>209</v>
      </c>
      <c r="M7" s="14" t="s">
        <v>212</v>
      </c>
      <c r="N7" s="14" t="s">
        <v>217</v>
      </c>
      <c r="O7" s="14" t="s">
        <v>239</v>
      </c>
      <c r="P7" s="14" t="s">
        <v>292</v>
      </c>
      <c r="Q7" s="14" t="s">
        <v>293</v>
      </c>
      <c r="S7" s="32" t="s">
        <v>1019</v>
      </c>
    </row>
    <row r="8" spans="1:19" ht="20">
      <c r="A8" s="15" t="s">
        <v>294</v>
      </c>
      <c r="B8" s="14" t="s">
        <v>262</v>
      </c>
      <c r="C8" s="16"/>
      <c r="D8" s="16"/>
      <c r="E8" s="16"/>
      <c r="F8" s="16"/>
      <c r="G8" s="16"/>
      <c r="H8" s="16"/>
      <c r="I8" s="16"/>
      <c r="J8" s="16"/>
      <c r="K8" s="16"/>
      <c r="L8" s="16"/>
      <c r="M8" s="16"/>
      <c r="N8" s="16"/>
      <c r="O8" s="16"/>
      <c r="P8" s="16"/>
      <c r="Q8" s="16"/>
      <c r="S8" s="33" t="str">
        <f>IF(COUNTA(C8:Q8)=0,"",_xlfn.CONCAT(,
IF(NOT(J8 = (SUM(C8, D8, F8:I8) - SUM(E8))),
     " Error: Position at the end of the period is not equal to: position at the beginning of the period + purchases - sales + exchange rate changes + price changes + other changes + rectifications.",
     ""),
IF(NOT(Q8 = (SUM(K8, L8, N8, P8) - SUM(M8, O8))),
     _xlfn._LONGTEXT(" Error: Position of accrued interest at the end of the period is not equal to: position of accrued interest at the beginning of the period + accrued interest during the period - sold interest during the period + purchased interest during the period - coup","on amount received during the period + revaluation and other changes."),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IF(AND(OR($C8&gt;0,$J8&gt;0),
    ISBLANK($L8)),
" Warning: No accrued interest has been reported,whereas the position at the beginning or at the end of the period is greater than zero. Report '0' in case accrued interest equals zero,do not leave the cell empty.",
"")))</f>
        <v/>
      </c>
    </row>
    <row r="9" spans="1:19" ht="15" customHeight="1"/>
  </sheetData>
  <mergeCells count="19">
    <mergeCell ref="O5:O6"/>
    <mergeCell ref="S3:S6"/>
    <mergeCell ref="P5:P6"/>
    <mergeCell ref="A3:B7"/>
    <mergeCell ref="C3:J3"/>
    <mergeCell ref="K3:Q3"/>
    <mergeCell ref="C4:C6"/>
    <mergeCell ref="D4:I4"/>
    <mergeCell ref="J4:J6"/>
    <mergeCell ref="K4:K6"/>
    <mergeCell ref="L4:P4"/>
    <mergeCell ref="Q4:Q6"/>
    <mergeCell ref="D5:E5"/>
    <mergeCell ref="F5:G5"/>
    <mergeCell ref="H5:H6"/>
    <mergeCell ref="I5:I6"/>
    <mergeCell ref="L5:L6"/>
    <mergeCell ref="M5:M6"/>
    <mergeCell ref="N5:N6"/>
  </mergeCells>
  <conditionalFormatting sqref="C8">
    <cfRule type="expression" dxfId="266" priority="5">
      <formula>AND(NOT(ISBLANK($C8)),$C8&lt;0)</formula>
    </cfRule>
  </conditionalFormatting>
  <conditionalFormatting sqref="J8">
    <cfRule type="expression" dxfId="265" priority="2">
      <formula>NOT(J8 = (SUM(C8, D8, F8:I8) - SUM(E8)))</formula>
    </cfRule>
    <cfRule type="expression" dxfId="264" priority="7">
      <formula>AND(NOT(ISBLANK($J8)),$J8&lt;0)</formula>
    </cfRule>
  </conditionalFormatting>
  <conditionalFormatting sqref="L8">
    <cfRule type="expression" dxfId="263" priority="3">
      <formula>AND(OR($C8&gt;0,$J8&gt;0),     ISBLANK($L8))</formula>
    </cfRule>
  </conditionalFormatting>
  <conditionalFormatting sqref="Q8">
    <cfRule type="expression" dxfId="262" priority="1">
      <formula>NOT(Q8 = (SUM(K8, L8, N8, P8) - SUM(M8, O8)))</formula>
    </cfRule>
  </conditionalFormatting>
  <hyperlinks>
    <hyperlink ref="A1" location="'TOC'!B18" display="TOC"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outlinePr summaryBelow="0"/>
  </sheetPr>
  <dimension ref="A1:L15"/>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3" width="15" customWidth="1"/>
    <col min="4" max="4" width="21.26953125" customWidth="1"/>
    <col min="5" max="5" width="24.453125" customWidth="1"/>
    <col min="6" max="10" width="15" customWidth="1"/>
    <col min="12" max="12" width="138.36328125" bestFit="1" customWidth="1"/>
  </cols>
  <sheetData>
    <row r="1" spans="1:12" ht="15" customHeight="1">
      <c r="A1" s="11" t="s">
        <v>246</v>
      </c>
      <c r="B1" s="12" t="s">
        <v>35</v>
      </c>
    </row>
    <row r="2" spans="1:12" ht="15" customHeight="1"/>
    <row r="3" spans="1:12">
      <c r="A3" s="52"/>
      <c r="B3" s="52"/>
      <c r="C3" s="53" t="s">
        <v>247</v>
      </c>
      <c r="D3" s="53"/>
      <c r="E3" s="53"/>
      <c r="F3" s="53"/>
      <c r="G3" s="53"/>
      <c r="H3" s="53"/>
      <c r="I3" s="53"/>
      <c r="J3" s="53"/>
      <c r="L3" s="51" t="s">
        <v>250</v>
      </c>
    </row>
    <row r="4" spans="1:12">
      <c r="A4" s="52"/>
      <c r="B4" s="52"/>
      <c r="C4" s="53" t="s">
        <v>295</v>
      </c>
      <c r="D4" s="53" t="s">
        <v>252</v>
      </c>
      <c r="E4" s="53"/>
      <c r="F4" s="53"/>
      <c r="G4" s="53"/>
      <c r="H4" s="53"/>
      <c r="I4" s="53"/>
      <c r="J4" s="53" t="s">
        <v>296</v>
      </c>
      <c r="L4" s="51"/>
    </row>
    <row r="5" spans="1:12">
      <c r="A5" s="52"/>
      <c r="B5" s="52"/>
      <c r="C5" s="53"/>
      <c r="D5" s="53" t="s">
        <v>254</v>
      </c>
      <c r="E5" s="53"/>
      <c r="F5" s="53" t="s">
        <v>255</v>
      </c>
      <c r="G5" s="53"/>
      <c r="H5" s="53" t="s">
        <v>297</v>
      </c>
      <c r="I5" s="53" t="s">
        <v>257</v>
      </c>
      <c r="J5" s="53"/>
      <c r="L5" s="51"/>
    </row>
    <row r="6" spans="1:12" ht="20">
      <c r="A6" s="52"/>
      <c r="B6" s="52"/>
      <c r="C6" s="53"/>
      <c r="D6" s="13" t="s">
        <v>298</v>
      </c>
      <c r="E6" s="13" t="s">
        <v>299</v>
      </c>
      <c r="F6" s="13" t="s">
        <v>260</v>
      </c>
      <c r="G6" s="13" t="s">
        <v>261</v>
      </c>
      <c r="H6" s="53"/>
      <c r="I6" s="53"/>
      <c r="J6" s="53"/>
      <c r="L6" s="51"/>
    </row>
    <row r="7" spans="1:12" ht="21.5">
      <c r="A7" s="52"/>
      <c r="B7" s="52"/>
      <c r="C7" s="14" t="s">
        <v>262</v>
      </c>
      <c r="D7" s="14" t="s">
        <v>263</v>
      </c>
      <c r="E7" s="14" t="s">
        <v>264</v>
      </c>
      <c r="F7" s="14" t="s">
        <v>265</v>
      </c>
      <c r="G7" s="14" t="s">
        <v>266</v>
      </c>
      <c r="H7" s="14" t="s">
        <v>267</v>
      </c>
      <c r="I7" s="14" t="s">
        <v>268</v>
      </c>
      <c r="J7" s="14" t="s">
        <v>269</v>
      </c>
      <c r="L7" s="32" t="s">
        <v>1019</v>
      </c>
    </row>
    <row r="8" spans="1:12" ht="20">
      <c r="A8" s="15" t="s">
        <v>301</v>
      </c>
      <c r="B8" s="14" t="s">
        <v>262</v>
      </c>
      <c r="C8" s="16"/>
      <c r="D8" s="16"/>
      <c r="E8" s="16"/>
      <c r="F8" s="16"/>
      <c r="G8" s="16"/>
      <c r="H8" s="16"/>
      <c r="I8" s="16"/>
      <c r="J8" s="16"/>
      <c r="L8" s="33" t="str">
        <f>IF(COUNTA(C8:J8)=0,"",_xlfn.CONCAT(,
IF(NOT(J8 = ( SUM(C8, D8, F8:I8) - SUM(E8))),
" Error: Position at the end of the period is not equal to: position at the beginning of the period+increase in assets-decrease in assets+exchange rate changes+price changes+other changes+rectifications.",
""),
IF(ROW()=8,
IF(AND(NOT(ISBLANK($D8)),
ABS($D8-SUMIF('T02.03'!$A$8:$A$500,"Franchises and trademarks",'T02.03'!$C$8:$C$500))&gt;=1000000),
" Error: Total increase in intangible fixed assets by geography must be equal to total increase in T02.02 for each corresponding asset(Franchises and trademarks).",
""),
IF(ROW()=9,
IF(AND(NOT(ISBLANK($D8)),
ABS($D8-SUMIF('T02.03'!$A$8:$A$500,"Computer software-intellectual property originals",'T02.03'!$C$8:$C$500))&gt;=1000000),
" Error: Total increase in intangible fixed assets by geography must be equal to total increase in T02.02 for each corresponding asset(Computer software).",
""),
IF(ROW()=10,
IF(AND(NOT(ISBLANK($D8)),
ABS($D8-SUMIF('T02.03'!$A$8:$A$500,"Property rights research and developments",'T02.03'!$C$8:$C$500))&gt;=1000000),
" Error: Total increase in intangible fixed assets by geography must be equal to total increase in T02.02 for each corresponding asset(Property rights research and developments).",
""),
IF(ROW()=11,
IF(AND(NOT(ISBLANK($D8)),
ABS($D8-SUMIF('T02.03'!$A$8:$A$500,"Property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IF(AND(NOT(ISBLANK($D8)),
ABS($D8-SUMIF('T02.03'!$A$8:$A$500,"Goodwill",'T02.03'!$C$8:$C$500))&gt;=1000000),
" Error: Total increase in intangible fixed assets by geography must be equal to total increase in T02.02 for each corresponding asset(Goodwill).",
""),
IF(ROW()=13,
IF(AND(NOT(ISBLANK($D8)),
ABS($D8-SUMIF('T02.03'!$A$8:$A$500,"Concessions and licences",'T02.03'!$C$8:$C$500))&gt;=1000000),
" Error: Total increase in intangible fixed assets by geography must be equal to total increase in T02.02 for each corresponding asset(Concessions and licences).",
""),
IF(ROW()=14,
IF(AND(NOT(ISBLANK($D8)),
ABS($D8-SUMIF('T02.03'!$A$8:$A$500,"Other intangible fixed assets",'T02.03'!$C$8:$C$500))&gt;=1000000),
" Error: Total increase in intangible fixed assets by geography must be equal to total increase in T02.02 for each corresponding asset(Other intangible fixed assets).",
""),
""))))))),
IF(ROW()=8,
IF(AND(NOT(ISBLANK($E8)),
ABS($E8-SUMIF('T02.03'!$A$8:$A$500,"Franchises and trademarks",'T02.03'!$D$8:$D$500))&gt;=1000000),
" Error: Total decrease in intangible fixed assets by geography must be equal to total decrease in T02.02 for each corresponding asset(Franchises and trademarks).",
""),
IF(ROW()=9,
IF(AND(NOT(ISBLANK($E8)),
ABS($E8-SUMIF('T02.03'!$A$8:$A$500,"Computer software-intellectual property originals",'T02.03'!$D$8:$D$500))&gt;=1000000),
" Error: Total decrease in intangible fixed assets by geography must be equal to total decrease in T02.02 for each corresponding asset(Computer software).",
""),
IF(ROW()=10,
IF(AND(NOT(ISBLANK($E8)),
ABS($E8-SUMIF('T02.03'!$A$8:$A$500,"Property rights research and developments",'T02.03'!$D$8:$D$500))&gt;=1000000),
" Error: Total decrease in intangible fixed assets by geography must be equal to total decrease in T02.02 for each corresponding asset(Property rights research and developments).",
""),
IF(ROW()=11,
IF(AND(NOT(ISBLANK($E8)),
ABS($E8-SUMIF('T02.03'!$A$8:$A$500,"Property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IF(AND(NOT(ISBLANK($E8)),
ABS($E8-SUMIF('T02.03'!$A$8:$A$500,"Goodwill",'T02.03'!$D$8:$D$500))&gt;=1000000),
" Error: Total decrease in intangible fixed assets by geography must be equal to total decrease in T02.02 for each corresponding asset(Goodwill).",
""),
IF(ROW()=13,
IF(AND(NOT(ISBLANK($E8)),
ABS($E8-SUMIF('T02.03'!$A$8:$A$500,"Concessions and licences",'T02.03'!$D$8:$D$500))&gt;=1000000),
" Error: Total decrease in intangible fixed assets by geography must be equal to total decrease in T02.02 for each corresponding asset(Concessions and licences).",
""),
IF(ROW()=14,
IF(AND(NOT(ISBLANK($E8)),
ABS($E8-SUMIF('T02.03'!$A$8:$A$500,"Other intangible fixed assets",'T02.03'!$D$8:$D$500))&gt;=1000000),
" Error: Total decrease in intangible fixed assets by geography must be equal to total decrease in T02.02 for each corresponding asset(Other intangible fixed assets).",
""),
""))))))),
IF(AND(NOT(ISBLANK($C8)),$C8&lt;0),
" Error: Position at the beginning of the period must be a positive amount.",
""),
IF(AND(NOT(ISBLANK($J8)),$J8&lt;0),
" Error: Position at the end of the period must be a positive amount.",
"")))</f>
        <v/>
      </c>
    </row>
    <row r="9" spans="1:12" ht="30">
      <c r="A9" s="15" t="s">
        <v>302</v>
      </c>
      <c r="B9" s="14" t="s">
        <v>263</v>
      </c>
      <c r="C9" s="18"/>
      <c r="D9" s="16"/>
      <c r="E9" s="16"/>
      <c r="F9" s="18"/>
      <c r="G9" s="18"/>
      <c r="H9" s="18"/>
      <c r="I9" s="18"/>
      <c r="J9" s="18"/>
      <c r="L9" s="33" t="str">
        <f>IF(COUNTA(C9:J9)=0,"",_xlfn.CONCAT(,
IF(NOT(J9 = ( SUM(C9, D9, F9:I9) - SUM(E9))),
" Error: Position at the end of the period is not equal to: position at the beginning of the period+increase in assets-decrease in assets+exchange rate changes+price changes+other changes+rectifications.",
""),
IF(ROW()=8,
IF(AND(NOT(ISBLANK($D9)),
ABS($D9-SUMIF('T02.03'!$A$8:$A$500,"Franchises and trademarks",'T02.03'!$C$8:$C$500))&gt;=1000000),
" Error: Total increase in intangible fixed assets by geography must be equal to total increase in T02.02 for each corresponding asset(Franchises and trademarks).",
""),
IF(ROW()=9,
IF(AND(NOT(ISBLANK($D9)),
ABS($D9-SUMIF('T02.03'!$A$8:$A$500,"Computer software-intellectual property originals",'T02.03'!$C$8:$C$500))&gt;=1000000),
" Error: Total increase in intangible fixed assets by geography must be equal to total increase in T02.02 for each corresponding asset(Computer software).",
""),
IF(ROW()=10,
IF(AND(NOT(ISBLANK($D9)),
ABS($D9-SUMIF('T02.03'!$A$8:$A$500,"Property rights research and developments",'T02.03'!$C$8:$C$500))&gt;=1000000),
" Error: Total increase in intangible fixed assets by geography must be equal to total increase in T02.02 for each corresponding asset(Property rights research and developments).",
""),
IF(ROW()=11,
IF(AND(NOT(ISBLANK($D9)),
ABS($D9-SUMIF('T02.03'!$A$8:$A$500,"Property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IF(AND(NOT(ISBLANK($D9)),
ABS($D9-SUMIF('T02.03'!$A$8:$A$500,"Goodwill",'T02.03'!$C$8:$C$500))&gt;=1000000),
" Error: Total increase in intangible fixed assets by geography must be equal to total increase in T02.02 for each corresponding asset(Goodwill).",
""),
IF(ROW()=13,
IF(AND(NOT(ISBLANK($D9)),
ABS($D9-SUMIF('T02.03'!$A$8:$A$500,"Concessions and licences",'T02.03'!$C$8:$C$500))&gt;=1000000),
" Error: Total increase in intangible fixed assets by geography must be equal to total increase in T02.02 for each corresponding asset(Concessions and licences).",
""),
IF(ROW()=14,
IF(AND(NOT(ISBLANK($D9)),
ABS($D9-SUMIF('T02.03'!$A$8:$A$500,"Other intangible fixed assets",'T02.03'!$C$8:$C$500))&gt;=1000000),
" Error: Total increase in intangible fixed assets by geography must be equal to total increase in T02.02 for each corresponding asset(Other intangible fixed assets).",
""),
""))))))),
IF(ROW()=8,
IF(AND(NOT(ISBLANK($E9)),
ABS($E9-SUMIF('T02.03'!$A$8:$A$500,"Franchises and trademarks",'T02.03'!$D$8:$D$500))&gt;=1000000),
" Error: Total decrease in intangible fixed assets by geography must be equal to total decrease in T02.02 for each corresponding asset(Franchises and trademarks).",
""),
IF(ROW()=9,
IF(AND(NOT(ISBLANK($E9)),
ABS($E9-SUMIF('T02.03'!$A$8:$A$500,"Computer software-intellectual property originals",'T02.03'!$D$8:$D$500))&gt;=1000000),
" Error: Total decrease in intangible fixed assets by geography must be equal to total decrease in T02.02 for each corresponding asset(Computer software).",
""),
IF(ROW()=10,
IF(AND(NOT(ISBLANK($E9)),
ABS($E9-SUMIF('T02.03'!$A$8:$A$500,"Property rights research and developments",'T02.03'!$D$8:$D$500))&gt;=1000000),
" Error: Total decrease in intangible fixed assets by geography must be equal to total decrease in T02.02 for each corresponding asset(Property rights research and developments).",
""),
IF(ROW()=11,
IF(AND(NOT(ISBLANK($E9)),
ABS($E9-SUMIF('T02.03'!$A$8:$A$500,"Property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IF(AND(NOT(ISBLANK($E9)),
ABS($E9-SUMIF('T02.03'!$A$8:$A$500,"Goodwill",'T02.03'!$D$8:$D$500))&gt;=1000000),
" Error: Total decrease in intangible fixed assets by geography must be equal to total decrease in T02.02 for each corresponding asset(Goodwill).",
""),
IF(ROW()=13,
IF(AND(NOT(ISBLANK($E9)),
ABS($E9-SUMIF('T02.03'!$A$8:$A$500,"Concessions and licences",'T02.03'!$D$8:$D$500))&gt;=1000000),
" Error: Total decrease in intangible fixed assets by geography must be equal to total decrease in T02.02 for each corresponding asset(Concessions and licences).",
""),
IF(ROW()=14,
IF(AND(NOT(ISBLANK($E9)),
ABS($E9-SUMIF('T02.03'!$A$8:$A$500,"Other intangible fixed assets",'T02.03'!$D$8:$D$500))&gt;=1000000),
" Error: Total decrease in intangible fixed assets by geography must be equal to total decrease in T02.02 for each corresponding asset(Other intangible fixed assets).",
""),
""))))))),
IF(AND(NOT(ISBLANK($C9)),$C9&lt;0),
" Error: Position at the beginning of the period must be a positive amount.",
""),
IF(AND(NOT(ISBLANK($J9)),$J9&lt;0),
" Error: Position at the end of the period must be a positive amount.",
"")))</f>
        <v/>
      </c>
    </row>
    <row r="10" spans="1:12" ht="30">
      <c r="A10" s="15" t="s">
        <v>303</v>
      </c>
      <c r="B10" s="14" t="s">
        <v>264</v>
      </c>
      <c r="C10" s="16"/>
      <c r="D10" s="16"/>
      <c r="E10" s="16"/>
      <c r="F10" s="16"/>
      <c r="G10" s="16"/>
      <c r="H10" s="16"/>
      <c r="I10" s="16"/>
      <c r="J10" s="16"/>
      <c r="L10" s="33" t="str">
        <f>IF(COUNTA(C10:J10)=0,"",_xlfn.CONCAT(,
IF(NOT(J10 = ( SUM(C10, D10, F10:I10) - SUM(E10))),
" Error: Position at the end of the period is not equal to: position at the beginning of the period+increase in assets-decrease in assets+exchange rate changes+price changes+other changes+rectifications.",
""),
IF(ROW()=8,
IF(AND(NOT(ISBLANK($D10)),
ABS($D10-SUMIF('T02.03'!$A$8:$A$500,"Franchises and trademarks",'T02.03'!$C$8:$C$500))&gt;=1000000),
" Error: Total increase in intangible fixed assets by geography must be equal to total increase in T02.02 for each corresponding asset(Franchises and trademarks).",
""),
IF(ROW()=9,
IF(AND(NOT(ISBLANK($D10)),
ABS($D10-SUMIF('T02.03'!$A$8:$A$500,"Computer software-intellectual property originals",'T02.03'!$C$8:$C$500))&gt;=1000000),
" Error: Total increase in intangible fixed assets by geography must be equal to total increase in T02.02 for each corresponding asset(Computer software).",
""),
IF(ROW()=10,
IF(AND(NOT(ISBLANK($D10)),
ABS($D10-SUMIF('T02.03'!$A$8:$A$500,"Property rights research and developments",'T02.03'!$C$8:$C$500))&gt;=1000000),
" Error: Total increase in intangible fixed assets by geography must be equal to total increase in T02.02 for each corresponding asset(Property rights research and developments).",
""),
IF(ROW()=11,
IF(AND(NOT(ISBLANK($D10)),
ABS($D10-SUMIF('T02.03'!$A$8:$A$500,"Property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IF(AND(NOT(ISBLANK($D10)),
ABS($D10-SUMIF('T02.03'!$A$8:$A$500,"Goodwill",'T02.03'!$C$8:$C$500))&gt;=1000000),
" Error: Total increase in intangible fixed assets by geography must be equal to total increase in T02.02 for each corresponding asset(Goodwill).",
""),
IF(ROW()=13,
IF(AND(NOT(ISBLANK($D10)),
ABS($D10-SUMIF('T02.03'!$A$8:$A$500,"Concessions and licences",'T02.03'!$C$8:$C$500))&gt;=1000000),
" Error: Total increase in intangible fixed assets by geography must be equal to total increase in T02.02 for each corresponding asset(Concessions and licences).",
""),
IF(ROW()=14,
IF(AND(NOT(ISBLANK($D10)),
ABS($D10-SUMIF('T02.03'!$A$8:$A$500,"Other intangible fixed assets",'T02.03'!$C$8:$C$500))&gt;=1000000),
" Error: Total increase in intangible fixed assets by geography must be equal to total increase in T02.02 for each corresponding asset(Other intangible fixed assets).",
""),
""))))))),
IF(ROW()=8,
IF(AND(NOT(ISBLANK($E10)),
ABS($E10-SUMIF('T02.03'!$A$8:$A$500,"Franchises and trademarks",'T02.03'!$D$8:$D$500))&gt;=1000000),
" Error: Total decrease in intangible fixed assets by geography must be equal to total decrease in T02.02 for each corresponding asset(Franchises and trademarks).",
""),
IF(ROW()=9,
IF(AND(NOT(ISBLANK($E10)),
ABS($E10-SUMIF('T02.03'!$A$8:$A$500,"Computer software-intellectual property originals",'T02.03'!$D$8:$D$500))&gt;=1000000),
" Error: Total decrease in intangible fixed assets by geography must be equal to total decrease in T02.02 for each corresponding asset(Computer software).",
""),
IF(ROW()=10,
IF(AND(NOT(ISBLANK($E10)),
ABS($E10-SUMIF('T02.03'!$A$8:$A$500,"Property rights research and developments",'T02.03'!$D$8:$D$500))&gt;=1000000),
" Error: Total decrease in intangible fixed assets by geography must be equal to total decrease in T02.02 for each corresponding asset(Property rights research and developments).",
""),
IF(ROW()=11,
IF(AND(NOT(ISBLANK($E10)),
ABS($E10-SUMIF('T02.03'!$A$8:$A$500,"Property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IF(AND(NOT(ISBLANK($E10)),
ABS($E10-SUMIF('T02.03'!$A$8:$A$500,"Goodwill",'T02.03'!$D$8:$D$500))&gt;=1000000),
" Error: Total decrease in intangible fixed assets by geography must be equal to total decrease in T02.02 for each corresponding asset(Goodwill).",
""),
IF(ROW()=13,
IF(AND(NOT(ISBLANK($E10)),
ABS($E10-SUMIF('T02.03'!$A$8:$A$500,"Concessions and licences",'T02.03'!$D$8:$D$500))&gt;=1000000),
" Error: Total decrease in intangible fixed assets by geography must be equal to total decrease in T02.02 for each corresponding asset(Concessions and licences).",
""),
IF(ROW()=14,
IF(AND(NOT(ISBLANK($E10)),
ABS($E10-SUMIF('T02.03'!$A$8:$A$500,"Other intangible fixed assets",'T02.03'!$D$8:$D$500))&gt;=1000000),
" Error: Total decrease in intangible fixed assets by geography must be equal to total decrease in T02.02 for each corresponding asset(Other intangible fixed assets).",
""),
""))))))),
IF(AND(NOT(ISBLANK($C10)),$C10&lt;0),
" Error: Position at the beginning of the period must be a positive amount.",
""),
IF(AND(NOT(ISBLANK($J10)),$J10&lt;0),
" Error: Position at the end of the period must be a positive amount.",
"")))</f>
        <v/>
      </c>
    </row>
    <row r="11" spans="1:12" ht="30">
      <c r="A11" s="15" t="s">
        <v>304</v>
      </c>
      <c r="B11" s="14" t="s">
        <v>265</v>
      </c>
      <c r="C11" s="18"/>
      <c r="D11" s="16"/>
      <c r="E11" s="16"/>
      <c r="F11" s="18"/>
      <c r="G11" s="18"/>
      <c r="H11" s="18"/>
      <c r="I11" s="18"/>
      <c r="J11" s="18"/>
      <c r="L11" s="33" t="str">
        <f>IF(COUNTA(C11:J11)=0,"",_xlfn.CONCAT(,
IF(NOT(J11 = ( SUM(C11, D11, F11:I11) - SUM(E11))),
" Error: Position at the end of the period is not equal to: position at the beginning of the period+increase in assets-decrease in assets+exchange rate changes+price changes+other changes+rectifications.",
""),
IF(ROW()=8,
IF(AND(NOT(ISBLANK($D11)),
ABS($D11-SUMIF('T02.03'!$A$8:$A$500,"Franchises and trademarks",'T02.03'!$C$8:$C$500))&gt;=1000000),
" Error: Total increase in intangible fixed assets by geography must be equal to total increase in T02.02 for each corresponding asset(Franchises and trademarks).",
""),
IF(ROW()=9,
IF(AND(NOT(ISBLANK($D11)),
ABS($D11-SUMIF('T02.03'!$A$8:$A$500,"Computer software-intellectual property originals",'T02.03'!$C$8:$C$500))&gt;=1000000),
" Error: Total increase in intangible fixed assets by geography must be equal to total increase in T02.02 for each corresponding asset(Computer software).",
""),
IF(ROW()=10,
IF(AND(NOT(ISBLANK($D11)),
ABS($D11-SUMIF('T02.03'!$A$8:$A$500,"Property rights research and developments",'T02.03'!$C$8:$C$500))&gt;=1000000),
" Error: Total increase in intangible fixed assets by geography must be equal to total increase in T02.02 for each corresponding asset(Property rights research and developments).",
""),
IF(ROW()=11,
IF(AND(NOT(ISBLANK($D11)),
ABS($D11-SUMIF('T02.03'!$A$8:$A$500,"Property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IF(AND(NOT(ISBLANK($D11)),
ABS($D11-SUMIF('T02.03'!$A$8:$A$500,"Goodwill",'T02.03'!$C$8:$C$500))&gt;=1000000),
" Error: Total increase in intangible fixed assets by geography must be equal to total increase in T02.02 for each corresponding asset(Goodwill).",
""),
IF(ROW()=13,
IF(AND(NOT(ISBLANK($D11)),
ABS($D11-SUMIF('T02.03'!$A$8:$A$500,"Concessions and licences",'T02.03'!$C$8:$C$500))&gt;=1000000),
" Error: Total increase in intangible fixed assets by geography must be equal to total increase in T02.02 for each corresponding asset(Concessions and licences).",
""),
IF(ROW()=14,
IF(AND(NOT(ISBLANK($D11)),
ABS($D11-SUMIF('T02.03'!$A$8:$A$500,"Other intangible fixed assets",'T02.03'!$C$8:$C$500))&gt;=1000000),
" Error: Total increase in intangible fixed assets by geography must be equal to total increase in T02.02 for each corresponding asset(Other intangible fixed assets).",
""),
""))))))),
IF(ROW()=8,
IF(AND(NOT(ISBLANK($E11)),
ABS($E11-SUMIF('T02.03'!$A$8:$A$500,"Franchises and trademarks",'T02.03'!$D$8:$D$500))&gt;=1000000),
" Error: Total decrease in intangible fixed assets by geography must be equal to total decrease in T02.02 for each corresponding asset(Franchises and trademarks).",
""),
IF(ROW()=9,
IF(AND(NOT(ISBLANK($E11)),
ABS($E11-SUMIF('T02.03'!$A$8:$A$500,"Computer software-intellectual property originals",'T02.03'!$D$8:$D$500))&gt;=1000000),
" Error: Total decrease in intangible fixed assets by geography must be equal to total decrease in T02.02 for each corresponding asset(Computer software).",
""),
IF(ROW()=10,
IF(AND(NOT(ISBLANK($E11)),
ABS($E11-SUMIF('T02.03'!$A$8:$A$500,"Property rights research and developments",'T02.03'!$D$8:$D$500))&gt;=1000000),
" Error: Total decrease in intangible fixed assets by geography must be equal to total decrease in T02.02 for each corresponding asset(Property rights research and developments).",
""),
IF(ROW()=11,
IF(AND(NOT(ISBLANK($E11)),
ABS($E11-SUMIF('T02.03'!$A$8:$A$500,"Property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IF(AND(NOT(ISBLANK($E11)),
ABS($E11-SUMIF('T02.03'!$A$8:$A$500,"Goodwill",'T02.03'!$D$8:$D$500))&gt;=1000000),
" Error: Total decrease in intangible fixed assets by geography must be equal to total decrease in T02.02 for each corresponding asset(Goodwill).",
""),
IF(ROW()=13,
IF(AND(NOT(ISBLANK($E11)),
ABS($E11-SUMIF('T02.03'!$A$8:$A$500,"Concessions and licences",'T02.03'!$D$8:$D$500))&gt;=1000000),
" Error: Total decrease in intangible fixed assets by geography must be equal to total decrease in T02.02 for each corresponding asset(Concessions and licences).",
""),
IF(ROW()=14,
IF(AND(NOT(ISBLANK($E11)),
ABS($E11-SUMIF('T02.03'!$A$8:$A$500,"Other intangible fixed assets",'T02.03'!$D$8:$D$500))&gt;=1000000),
" Error: Total decrease in intangible fixed assets by geography must be equal to total decrease in T02.02 for each corresponding asset(Other intangible fixed assets).",
""),
""))))))),
IF(AND(NOT(ISBLANK($C11)),$C11&lt;0),
" Error: Position at the beginning of the period must be a positive amount.",
""),
IF(AND(NOT(ISBLANK($J11)),$J11&lt;0),
" Error: Position at the end of the period must be a positive amount.",
"")))</f>
        <v/>
      </c>
    </row>
    <row r="12" spans="1:12">
      <c r="A12" s="15" t="s">
        <v>305</v>
      </c>
      <c r="B12" s="14" t="s">
        <v>266</v>
      </c>
      <c r="C12" s="16"/>
      <c r="D12" s="16"/>
      <c r="E12" s="16"/>
      <c r="F12" s="16"/>
      <c r="G12" s="16"/>
      <c r="H12" s="16"/>
      <c r="I12" s="16"/>
      <c r="J12" s="16"/>
      <c r="L12" s="33" t="str">
        <f>IF(COUNTA(C12:J12)=0,"",_xlfn.CONCAT(,
IF(NOT(J12 = ( SUM(C12, D12, F12:I12) - SUM(E12))),
" Error: Position at the end of the period is not equal to: position at the beginning of the period+increase in assets-decrease in assets+exchange rate changes+price changes+other changes+rectifications.",
""),
IF(ROW()=8,
IF(AND(NOT(ISBLANK($D12)),
ABS($D12-SUMIF('T02.03'!$A$8:$A$500,"Franchises and trademarks",'T02.03'!$C$8:$C$500))&gt;=1000000),
" Error: Total increase in intangible fixed assets by geography must be equal to total increase in T02.02 for each corresponding asset(Franchises and trademarks).",
""),
IF(ROW()=9,
IF(AND(NOT(ISBLANK($D12)),
ABS($D12-SUMIF('T02.03'!$A$8:$A$500,"Computer software-intellectual property originals",'T02.03'!$C$8:$C$500))&gt;=1000000),
" Error: Total increase in intangible fixed assets by geography must be equal to total increase in T02.02 for each corresponding asset(Computer software).",
""),
IF(ROW()=10,
IF(AND(NOT(ISBLANK($D12)),
ABS($D12-SUMIF('T02.03'!$A$8:$A$500,"Property rights research and developments",'T02.03'!$C$8:$C$500))&gt;=1000000),
" Error: Total increase in intangible fixed assets by geography must be equal to total increase in T02.02 for each corresponding asset(Property rights research and developments).",
""),
IF(ROW()=11,
IF(AND(NOT(ISBLANK($D12)),
ABS($D12-SUMIF('T02.03'!$A$8:$A$500,"Property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IF(AND(NOT(ISBLANK($D12)),
ABS($D12-SUMIF('T02.03'!$A$8:$A$500,"Goodwill",'T02.03'!$C$8:$C$500))&gt;=1000000),
" Error: Total increase in intangible fixed assets by geography must be equal to total increase in T02.02 for each corresponding asset(Goodwill).",
""),
IF(ROW()=13,
IF(AND(NOT(ISBLANK($D12)),
ABS($D12-SUMIF('T02.03'!$A$8:$A$500,"Concessions and licences",'T02.03'!$C$8:$C$500))&gt;=1000000),
" Error: Total increase in intangible fixed assets by geography must be equal to total increase in T02.02 for each corresponding asset(Concessions and licences).",
""),
IF(ROW()=14,
IF(AND(NOT(ISBLANK($D12)),
ABS($D12-SUMIF('T02.03'!$A$8:$A$500,"Other intangible fixed assets",'T02.03'!$C$8:$C$500))&gt;=1000000),
" Error: Total increase in intangible fixed assets by geography must be equal to total increase in T02.02 for each corresponding asset(Other intangible fixed assets).",
""),
""))))))),
IF(ROW()=8,
IF(AND(NOT(ISBLANK($E12)),
ABS($E12-SUMIF('T02.03'!$A$8:$A$500,"Franchises and trademarks",'T02.03'!$D$8:$D$500))&gt;=1000000),
" Error: Total decrease in intangible fixed assets by geography must be equal to total decrease in T02.02 for each corresponding asset(Franchises and trademarks).",
""),
IF(ROW()=9,
IF(AND(NOT(ISBLANK($E12)),
ABS($E12-SUMIF('T02.03'!$A$8:$A$500,"Computer software-intellectual property originals",'T02.03'!$D$8:$D$500))&gt;=1000000),
" Error: Total decrease in intangible fixed assets by geography must be equal to total decrease in T02.02 for each corresponding asset(Computer software).",
""),
IF(ROW()=10,
IF(AND(NOT(ISBLANK($E12)),
ABS($E12-SUMIF('T02.03'!$A$8:$A$500,"Property rights research and developments",'T02.03'!$D$8:$D$500))&gt;=1000000),
" Error: Total decrease in intangible fixed assets by geography must be equal to total decrease in T02.02 for each corresponding asset(Property rights research and developments).",
""),
IF(ROW()=11,
IF(AND(NOT(ISBLANK($E12)),
ABS($E12-SUMIF('T02.03'!$A$8:$A$500,"Property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IF(AND(NOT(ISBLANK($E12)),
ABS($E12-SUMIF('T02.03'!$A$8:$A$500,"Goodwill",'T02.03'!$D$8:$D$500))&gt;=1000000),
" Error: Total decrease in intangible fixed assets by geography must be equal to total decrease in T02.02 for each corresponding asset(Goodwill).",
""),
IF(ROW()=13,
IF(AND(NOT(ISBLANK($E12)),
ABS($E12-SUMIF('T02.03'!$A$8:$A$500,"Concessions and licences",'T02.03'!$D$8:$D$500))&gt;=1000000),
" Error: Total decrease in intangible fixed assets by geography must be equal to total decrease in T02.02 for each corresponding asset(Concessions and licences).",
""),
IF(ROW()=14,
IF(AND(NOT(ISBLANK($E12)),
ABS($E12-SUMIF('T02.03'!$A$8:$A$500,"Other intangible fixed assets",'T02.03'!$D$8:$D$500))&gt;=1000000),
" Error: Total decrease in intangible fixed assets by geography must be equal to total decrease in T02.02 for each corresponding asset(Other intangible fixed assets).",
""),
""))))))),
IF(AND(NOT(ISBLANK($C12)),$C12&lt;0),
" Error: Position at the beginning of the period must be a positive amount.",
""),
IF(AND(NOT(ISBLANK($J12)),$J12&lt;0),
" Error: Position at the end of the period must be a positive amount.",
"")))</f>
        <v/>
      </c>
    </row>
    <row r="13" spans="1:12" ht="20">
      <c r="A13" s="15" t="s">
        <v>306</v>
      </c>
      <c r="B13" s="14" t="s">
        <v>267</v>
      </c>
      <c r="C13" s="18"/>
      <c r="D13" s="16"/>
      <c r="E13" s="16"/>
      <c r="F13" s="18"/>
      <c r="G13" s="18"/>
      <c r="H13" s="18"/>
      <c r="I13" s="18"/>
      <c r="J13" s="18"/>
      <c r="L13" s="33" t="str">
        <f>IF(COUNTA(C13:J13)=0,"",_xlfn.CONCAT(,
IF(NOT(J13 = ( SUM(C13, D13, F13:I13) - SUM(E13))),
" Error: Position at the end of the period is not equal to: position at the beginning of the period+increase in assets-decrease in assets+exchange rate changes+price changes+other changes+rectifications.",
""),
IF(ROW()=8,
IF(AND(NOT(ISBLANK($D13)),
ABS($D13-SUMIF('T02.03'!$A$8:$A$500,"Franchises and trademarks",'T02.03'!$C$8:$C$500))&gt;=1000000),
" Error: Total increase in intangible fixed assets by geography must be equal to total increase in T02.02 for each corresponding asset(Franchises and trademarks).",
""),
IF(ROW()=9,
IF(AND(NOT(ISBLANK($D13)),
ABS($D13-SUMIF('T02.03'!$A$8:$A$500,"Computer software-intellectual property originals",'T02.03'!$C$8:$C$500))&gt;=1000000),
" Error: Total increase in intangible fixed assets by geography must be equal to total increase in T02.02 for each corresponding asset(Computer software).",
""),
IF(ROW()=10,
IF(AND(NOT(ISBLANK($D13)),
ABS($D13-SUMIF('T02.03'!$A$8:$A$500,"Property rights research and developments",'T02.03'!$C$8:$C$500))&gt;=1000000),
" Error: Total increase in intangible fixed assets by geography must be equal to total increase in T02.02 for each corresponding asset(Property rights research and developments).",
""),
IF(ROW()=11,
IF(AND(NOT(ISBLANK($D13)),
ABS($D13-SUMIF('T02.03'!$A$8:$A$500,"Property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IF(AND(NOT(ISBLANK($D13)),
ABS($D13-SUMIF('T02.03'!$A$8:$A$500,"Goodwill",'T02.03'!$C$8:$C$500))&gt;=1000000),
" Error: Total increase in intangible fixed assets by geography must be equal to total increase in T02.02 for each corresponding asset(Goodwill).",
""),
IF(ROW()=13,
IF(AND(NOT(ISBLANK($D13)),
ABS($D13-SUMIF('T02.03'!$A$8:$A$500,"Concessions and licences",'T02.03'!$C$8:$C$500))&gt;=1000000),
" Error: Total increase in intangible fixed assets by geography must be equal to total increase in T02.02 for each corresponding asset(Concessions and licences).",
""),
IF(ROW()=14,
IF(AND(NOT(ISBLANK($D13)),
ABS($D13-SUMIF('T02.03'!$A$8:$A$500,"Other intangible fixed assets",'T02.03'!$C$8:$C$500))&gt;=1000000),
" Error: Total increase in intangible fixed assets by geography must be equal to total increase in T02.02 for each corresponding asset(Other intangible fixed assets).",
""),
""))))))),
IF(ROW()=8,
IF(AND(NOT(ISBLANK($E13)),
ABS($E13-SUMIF('T02.03'!$A$8:$A$500,"Franchises and trademarks",'T02.03'!$D$8:$D$500))&gt;=1000000),
" Error: Total decrease in intangible fixed assets by geography must be equal to total decrease in T02.02 for each corresponding asset(Franchises and trademarks).",
""),
IF(ROW()=9,
IF(AND(NOT(ISBLANK($E13)),
ABS($E13-SUMIF('T02.03'!$A$8:$A$500,"Computer software-intellectual property originals",'T02.03'!$D$8:$D$500))&gt;=1000000),
" Error: Total decrease in intangible fixed assets by geography must be equal to total decrease in T02.02 for each corresponding asset(Computer software).",
""),
IF(ROW()=10,
IF(AND(NOT(ISBLANK($E13)),
ABS($E13-SUMIF('T02.03'!$A$8:$A$500,"Property rights research and developments",'T02.03'!$D$8:$D$500))&gt;=1000000),
" Error: Total decrease in intangible fixed assets by geography must be equal to total decrease in T02.02 for each corresponding asset(Property rights research and developments).",
""),
IF(ROW()=11,
IF(AND(NOT(ISBLANK($E13)),
ABS($E13-SUMIF('T02.03'!$A$8:$A$500,"Property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IF(AND(NOT(ISBLANK($E13)),
ABS($E13-SUMIF('T02.03'!$A$8:$A$500,"Goodwill",'T02.03'!$D$8:$D$500))&gt;=1000000),
" Error: Total decrease in intangible fixed assets by geography must be equal to total decrease in T02.02 for each corresponding asset(Goodwill).",
""),
IF(ROW()=13,
IF(AND(NOT(ISBLANK($E13)),
ABS($E13-SUMIF('T02.03'!$A$8:$A$500,"Concessions and licences",'T02.03'!$D$8:$D$500))&gt;=1000000),
" Error: Total decrease in intangible fixed assets by geography must be equal to total decrease in T02.02 for each corresponding asset(Concessions and licences).",
""),
IF(ROW()=14,
IF(AND(NOT(ISBLANK($E13)),
ABS($E13-SUMIF('T02.03'!$A$8:$A$500,"Other intangible fixed assets",'T02.03'!$D$8:$D$500))&gt;=1000000),
" Error: Total decrease in intangible fixed assets by geography must be equal to total decrease in T02.02 for each corresponding asset(Other intangible fixed assets).",
""),
""))))))),
IF(AND(NOT(ISBLANK($C13)),$C13&lt;0),
" Error: Position at the beginning of the period must be a positive amount.",
""),
IF(AND(NOT(ISBLANK($J13)),$J13&lt;0),
" Error: Position at the end of the period must be a positive amount.",
"")))</f>
        <v/>
      </c>
    </row>
    <row r="14" spans="1:12" ht="20">
      <c r="A14" s="15" t="s">
        <v>307</v>
      </c>
      <c r="B14" s="14" t="s">
        <v>268</v>
      </c>
      <c r="C14" s="16"/>
      <c r="D14" s="16"/>
      <c r="E14" s="16"/>
      <c r="F14" s="16"/>
      <c r="G14" s="16"/>
      <c r="H14" s="16"/>
      <c r="I14" s="16"/>
      <c r="J14" s="16"/>
      <c r="L14" s="33" t="str">
        <f>IF(COUNTA(C14:J14)=0,"",_xlfn.CONCAT(,
IF(NOT(J14 = ( SUM(C14, D14, F14:I14) - SUM(E14))),
" Error: Position at the end of the period is not equal to: position at the beginning of the period+increase in assets-decrease in assets+exchange rate changes+price changes+other changes+rectifications.",
""),
IF(ROW()=8,
IF(AND(NOT(ISBLANK($D14)),
ABS($D14-SUMIF('T02.03'!$A$8:$A$500,"Franchises and trademarks",'T02.03'!$C$8:$C$500))&gt;=1000000),
" Error: Total increase in intangible fixed assets by geography must be equal to total increase in T02.02 for each corresponding asset(Franchises and trademarks).",
""),
IF(ROW()=9,
IF(AND(NOT(ISBLANK($D14)),
ABS($D14-SUMIF('T02.03'!$A$8:$A$500,"Computer software-intellectual property originals",'T02.03'!$C$8:$C$500))&gt;=1000000),
" Error: Total increase in intangible fixed assets by geography must be equal to total increase in T02.02 for each corresponding asset(Computer software).",
""),
IF(ROW()=10,
IF(AND(NOT(ISBLANK($D14)),
ABS($D14-SUMIF('T02.03'!$A$8:$A$500,"Property rights research and developments",'T02.03'!$C$8:$C$500))&gt;=1000000),
" Error: Total increase in intangible fixed assets by geography must be equal to total increase in T02.02 for each corresponding asset(Property rights research and developments).",
""),
IF(ROW()=11,
IF(AND(NOT(ISBLANK($D14)),
ABS($D14-SUMIF('T02.03'!$A$8:$A$500,"Property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IF(AND(NOT(ISBLANK($D14)),
ABS($D14-SUMIF('T02.03'!$A$8:$A$500,"Goodwill",'T02.03'!$C$8:$C$500))&gt;=1000000),
" Error: Total increase in intangible fixed assets by geography must be equal to total increase in T02.02 for each corresponding asset(Goodwill).",
""),
IF(ROW()=13,
IF(AND(NOT(ISBLANK($D14)),
ABS($D14-SUMIF('T02.03'!$A$8:$A$500,"Concessions and licences",'T02.03'!$C$8:$C$500))&gt;=1000000),
" Error: Total increase in intangible fixed assets by geography must be equal to total increase in T02.02 for each corresponding asset(Concessions and licences).",
""),
IF(ROW()=14,
IF(AND(NOT(ISBLANK($D14)),
ABS($D14-SUMIF('T02.03'!$A$8:$A$500,"Other intangible fixed assets",'T02.03'!$C$8:$C$500))&gt;=1000000),
" Error: Total increase in intangible fixed assets by geography must be equal to total increase in T02.02 for each corresponding asset(Other intangible fixed assets).",
""),
""))))))),
IF(ROW()=8,
IF(AND(NOT(ISBLANK($E14)),
ABS($E14-SUMIF('T02.03'!$A$8:$A$500,"Franchises and trademarks",'T02.03'!$D$8:$D$500))&gt;=1000000),
" Error: Total decrease in intangible fixed assets by geography must be equal to total decrease in T02.02 for each corresponding asset(Franchises and trademarks).",
""),
IF(ROW()=9,
IF(AND(NOT(ISBLANK($E14)),
ABS($E14-SUMIF('T02.03'!$A$8:$A$500,"Computer software-intellectual property originals",'T02.03'!$D$8:$D$500))&gt;=1000000),
" Error: Total decrease in intangible fixed assets by geography must be equal to total decrease in T02.02 for each corresponding asset(Computer software).",
""),
IF(ROW()=10,
IF(AND(NOT(ISBLANK($E14)),
ABS($E14-SUMIF('T02.03'!$A$8:$A$500,"Property rights research and developments",'T02.03'!$D$8:$D$500))&gt;=1000000),
" Error: Total decrease in intangible fixed assets by geography must be equal to total decrease in T02.02 for each corresponding asset(Property rights research and developments).",
""),
IF(ROW()=11,
IF(AND(NOT(ISBLANK($E14)),
ABS($E14-SUMIF('T02.03'!$A$8:$A$500,"Property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IF(AND(NOT(ISBLANK($E14)),
ABS($E14-SUMIF('T02.03'!$A$8:$A$500,"Goodwill",'T02.03'!$D$8:$D$500))&gt;=1000000),
" Error: Total decrease in intangible fixed assets by geography must be equal to total decrease in T02.02 for each corresponding asset(Goodwill).",
""),
IF(ROW()=13,
IF(AND(NOT(ISBLANK($E14)),
ABS($E14-SUMIF('T02.03'!$A$8:$A$500,"Concessions and licences",'T02.03'!$D$8:$D$500))&gt;=1000000),
" Error: Total decrease in intangible fixed assets by geography must be equal to total decrease in T02.02 for each corresponding asset(Concessions and licences).",
""),
IF(ROW()=14,
IF(AND(NOT(ISBLANK($E14)),
ABS($E14-SUMIF('T02.03'!$A$8:$A$500,"Other intangible fixed assets",'T02.03'!$D$8:$D$500))&gt;=1000000),
" Error: Total decrease in intangible fixed assets by geography must be equal to total decrease in T02.02 for each corresponding asset(Other intangible fixed assets).",
""),
""))))))),
IF(AND(NOT(ISBLANK($C14)),$C14&lt;0),
" Error: Position at the beginning of the period must be a positive amount.",
""),
IF(AND(NOT(ISBLANK($J14)),$J14&lt;0),
" Error: Position at the end of the period must be a positive amount.",
"")))</f>
        <v/>
      </c>
    </row>
    <row r="15" spans="1:12" ht="15" customHeight="1"/>
  </sheetData>
  <mergeCells count="10">
    <mergeCell ref="L3:L6"/>
    <mergeCell ref="A3:B7"/>
    <mergeCell ref="C3:J3"/>
    <mergeCell ref="C4:C6"/>
    <mergeCell ref="D4:I4"/>
    <mergeCell ref="J4:J6"/>
    <mergeCell ref="D5:E5"/>
    <mergeCell ref="F5:G5"/>
    <mergeCell ref="H5:H6"/>
    <mergeCell ref="I5:I6"/>
  </mergeCells>
  <conditionalFormatting sqref="C8:C14">
    <cfRule type="expression" dxfId="261" priority="24">
      <formula>AND(NOT(ISBLANK($C8)),$C8&lt;0)</formula>
    </cfRule>
  </conditionalFormatting>
  <conditionalFormatting sqref="J8:J14">
    <cfRule type="expression" dxfId="259" priority="1">
      <formula>NOT(J8 = ( SUM(C8, D8, F8:I8) - SUM(E8)))</formula>
    </cfRule>
    <cfRule type="expression" dxfId="258" priority="25">
      <formula>AND(NOT(ISBLANK($J8)),$J8&lt;0)</formula>
    </cfRule>
  </conditionalFormatting>
  <hyperlinks>
    <hyperlink ref="A1" location="'TOC'!B21" display="TOC" xr:uid="{00000000-0004-0000-08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26" id="{72BA3AEB-0B92-42D8-9528-EABD9828DBC8}">
            <xm:f>AND(NOT(ISBLANK($D8)),ABS($D8-SUMIF('T02.03'!$A$8:$A$500,"Franchises and trademarks",'T02.03'!$C$8:$C$500))&gt;=1000000)</xm:f>
            <x14:dxf>
              <fill>
                <patternFill>
                  <bgColor rgb="FFFF0000"/>
                </patternFill>
              </fill>
            </x14:dxf>
          </x14:cfRule>
          <xm:sqref>D8:E14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0">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1" t="s">
        <v>246</v>
      </c>
      <c r="B1" s="12" t="s">
        <v>38</v>
      </c>
    </row>
    <row r="2" spans="1:4" ht="15" customHeight="1"/>
    <row r="3" spans="1:4">
      <c r="A3" s="12"/>
      <c r="C3" s="53" t="s">
        <v>247</v>
      </c>
      <c r="D3" s="53"/>
    </row>
    <row r="4" spans="1:4">
      <c r="C4" s="53" t="s">
        <v>252</v>
      </c>
      <c r="D4" s="53"/>
    </row>
    <row r="5" spans="1:4">
      <c r="C5" s="53" t="s">
        <v>254</v>
      </c>
      <c r="D5" s="53"/>
    </row>
    <row r="6" spans="1:4" ht="20">
      <c r="C6" s="13" t="s">
        <v>298</v>
      </c>
      <c r="D6" s="13" t="s">
        <v>299</v>
      </c>
    </row>
    <row r="7" spans="1:4" ht="20">
      <c r="A7" s="20" t="s">
        <v>275</v>
      </c>
      <c r="B7" s="20" t="s">
        <v>276</v>
      </c>
      <c r="C7" s="14" t="s">
        <v>262</v>
      </c>
      <c r="D7" s="14" t="s">
        <v>263</v>
      </c>
    </row>
    <row r="8" spans="1:4" ht="20">
      <c r="A8" s="21" t="s">
        <v>301</v>
      </c>
      <c r="B8" s="21" t="s">
        <v>279</v>
      </c>
      <c r="C8" s="16"/>
      <c r="D8" s="16"/>
    </row>
    <row r="9" spans="1:4" ht="15" customHeight="1">
      <c r="A9" s="21"/>
      <c r="B9" s="21"/>
      <c r="C9" s="16"/>
      <c r="D9" s="16"/>
    </row>
    <row r="10" spans="1:4">
      <c r="A10" s="21"/>
      <c r="B10" s="21"/>
      <c r="C10" s="16"/>
      <c r="D10" s="16"/>
    </row>
    <row r="11" spans="1:4">
      <c r="A11" s="21"/>
      <c r="B11" s="21"/>
      <c r="C11" s="16"/>
      <c r="D11" s="16"/>
    </row>
    <row r="12" spans="1:4">
      <c r="A12" s="21"/>
      <c r="B12" s="21"/>
      <c r="C12" s="16"/>
      <c r="D12" s="16"/>
    </row>
    <row r="13" spans="1:4">
      <c r="A13" s="21"/>
      <c r="B13" s="21"/>
      <c r="C13" s="16"/>
      <c r="D13" s="16"/>
    </row>
    <row r="14" spans="1:4">
      <c r="A14" s="21"/>
      <c r="B14" s="21"/>
      <c r="C14" s="16"/>
      <c r="D14" s="16"/>
    </row>
    <row r="15" spans="1:4">
      <c r="A15" s="21"/>
      <c r="B15" s="21"/>
      <c r="C15" s="16"/>
      <c r="D15" s="16"/>
    </row>
    <row r="16" spans="1:4">
      <c r="A16" s="21"/>
      <c r="B16" s="21"/>
      <c r="C16" s="16"/>
      <c r="D16" s="16"/>
    </row>
    <row r="17" spans="1:4">
      <c r="A17" s="21"/>
      <c r="B17" s="21"/>
      <c r="C17" s="16"/>
      <c r="D17" s="16"/>
    </row>
    <row r="18" spans="1:4">
      <c r="A18" s="21"/>
      <c r="B18" s="21"/>
      <c r="C18" s="16"/>
      <c r="D18" s="16"/>
    </row>
    <row r="19" spans="1:4">
      <c r="A19" s="21"/>
      <c r="B19" s="21"/>
      <c r="C19" s="16"/>
      <c r="D19" s="16"/>
    </row>
    <row r="20" spans="1:4">
      <c r="A20" s="21"/>
      <c r="B20" s="21"/>
      <c r="C20" s="16"/>
      <c r="D20" s="16"/>
    </row>
    <row r="21" spans="1:4">
      <c r="A21" s="21"/>
      <c r="B21" s="21"/>
      <c r="C21" s="16"/>
      <c r="D21" s="16"/>
    </row>
    <row r="22" spans="1:4">
      <c r="A22" s="21"/>
      <c r="B22" s="21"/>
      <c r="C22" s="16"/>
      <c r="D22" s="16"/>
    </row>
    <row r="23" spans="1:4">
      <c r="A23" s="21"/>
      <c r="B23" s="21"/>
      <c r="C23" s="16"/>
      <c r="D23" s="16"/>
    </row>
    <row r="24" spans="1:4">
      <c r="A24" s="21"/>
      <c r="B24" s="21"/>
      <c r="C24" s="16"/>
      <c r="D24" s="16"/>
    </row>
    <row r="25" spans="1:4">
      <c r="A25" s="21"/>
      <c r="B25" s="21"/>
      <c r="C25" s="16"/>
      <c r="D25" s="16"/>
    </row>
    <row r="26" spans="1:4">
      <c r="A26" s="21"/>
      <c r="B26" s="21"/>
      <c r="C26" s="16"/>
      <c r="D26" s="16"/>
    </row>
    <row r="27" spans="1:4">
      <c r="A27" s="21"/>
      <c r="B27" s="21"/>
      <c r="C27" s="16"/>
      <c r="D27" s="16"/>
    </row>
    <row r="28" spans="1:4">
      <c r="A28" s="21"/>
      <c r="B28" s="21"/>
      <c r="C28" s="16"/>
      <c r="D28" s="16"/>
    </row>
    <row r="29" spans="1:4">
      <c r="A29" s="21"/>
      <c r="B29" s="21"/>
      <c r="C29" s="16"/>
      <c r="D29" s="16"/>
    </row>
    <row r="30" spans="1:4">
      <c r="A30" s="21"/>
      <c r="B30" s="21"/>
      <c r="C30" s="16"/>
      <c r="D30" s="16"/>
    </row>
    <row r="31" spans="1:4">
      <c r="A31" s="21"/>
      <c r="B31" s="21"/>
      <c r="C31" s="16"/>
      <c r="D31" s="16"/>
    </row>
    <row r="32" spans="1:4">
      <c r="A32" s="21"/>
      <c r="B32" s="21"/>
      <c r="C32" s="16"/>
      <c r="D32" s="16"/>
    </row>
    <row r="33" spans="1:4">
      <c r="A33" s="21"/>
      <c r="B33" s="21"/>
      <c r="C33" s="16"/>
      <c r="D33" s="16"/>
    </row>
    <row r="34" spans="1:4">
      <c r="A34" s="21"/>
      <c r="B34" s="21"/>
      <c r="C34" s="16"/>
      <c r="D34" s="16"/>
    </row>
    <row r="35" spans="1:4">
      <c r="A35" s="21"/>
      <c r="B35" s="21"/>
      <c r="C35" s="16"/>
      <c r="D35" s="16"/>
    </row>
    <row r="36" spans="1:4">
      <c r="A36" s="21"/>
      <c r="B36" s="21"/>
      <c r="C36" s="16"/>
      <c r="D36" s="16"/>
    </row>
    <row r="37" spans="1:4">
      <c r="A37" s="21"/>
      <c r="B37" s="21"/>
      <c r="C37" s="16"/>
      <c r="D37" s="16"/>
    </row>
    <row r="38" spans="1:4">
      <c r="A38" s="21"/>
      <c r="B38" s="21"/>
      <c r="C38" s="16"/>
      <c r="D38" s="16"/>
    </row>
    <row r="39" spans="1:4">
      <c r="A39" s="21"/>
      <c r="B39" s="21"/>
      <c r="C39" s="16"/>
      <c r="D39" s="16"/>
    </row>
    <row r="40" spans="1:4">
      <c r="A40" s="21"/>
      <c r="B40" s="21"/>
      <c r="C40" s="16"/>
      <c r="D40" s="16"/>
    </row>
    <row r="41" spans="1:4">
      <c r="A41" s="21"/>
      <c r="B41" s="21"/>
      <c r="C41" s="16"/>
      <c r="D41" s="16"/>
    </row>
    <row r="42" spans="1:4">
      <c r="A42" s="21"/>
      <c r="B42" s="21"/>
      <c r="C42" s="16"/>
      <c r="D42" s="16"/>
    </row>
    <row r="43" spans="1:4">
      <c r="A43" s="21"/>
      <c r="B43" s="21"/>
      <c r="C43" s="16"/>
      <c r="D43" s="16"/>
    </row>
    <row r="44" spans="1:4">
      <c r="A44" s="21"/>
      <c r="B44" s="21"/>
      <c r="C44" s="16"/>
      <c r="D44" s="16"/>
    </row>
    <row r="45" spans="1:4">
      <c r="A45" s="21"/>
      <c r="B45" s="21"/>
      <c r="C45" s="16"/>
      <c r="D45" s="16"/>
    </row>
    <row r="46" spans="1:4">
      <c r="A46" s="21"/>
      <c r="B46" s="21"/>
      <c r="C46" s="16"/>
      <c r="D46" s="16"/>
    </row>
    <row r="47" spans="1:4">
      <c r="A47" s="21"/>
      <c r="B47" s="21"/>
      <c r="C47" s="16"/>
      <c r="D47" s="16"/>
    </row>
    <row r="48" spans="1:4">
      <c r="A48" s="21"/>
      <c r="B48" s="21"/>
      <c r="C48" s="16"/>
      <c r="D48" s="16"/>
    </row>
    <row r="49" spans="1:4">
      <c r="A49" s="21"/>
      <c r="B49" s="21"/>
      <c r="C49" s="16"/>
      <c r="D49" s="16"/>
    </row>
    <row r="50" spans="1:4">
      <c r="A50" s="21"/>
      <c r="B50" s="21"/>
      <c r="C50" s="16"/>
      <c r="D50" s="16"/>
    </row>
    <row r="51" spans="1:4">
      <c r="A51" s="21"/>
      <c r="B51" s="21"/>
      <c r="C51" s="16"/>
      <c r="D51" s="16"/>
    </row>
    <row r="52" spans="1:4">
      <c r="A52" s="21"/>
      <c r="B52" s="21"/>
      <c r="C52" s="16"/>
      <c r="D52" s="16"/>
    </row>
    <row r="53" spans="1:4">
      <c r="A53" s="21"/>
      <c r="B53" s="21"/>
      <c r="C53" s="16"/>
      <c r="D53" s="16"/>
    </row>
    <row r="54" spans="1:4">
      <c r="A54" s="21"/>
      <c r="B54" s="21"/>
      <c r="C54" s="16"/>
      <c r="D54" s="16"/>
    </row>
    <row r="55" spans="1:4">
      <c r="A55" s="21"/>
      <c r="B55" s="21"/>
      <c r="C55" s="16"/>
      <c r="D55" s="16"/>
    </row>
    <row r="56" spans="1:4">
      <c r="A56" s="21"/>
      <c r="B56" s="21"/>
      <c r="C56" s="16"/>
      <c r="D56" s="16"/>
    </row>
    <row r="57" spans="1:4">
      <c r="A57" s="21"/>
      <c r="B57" s="21"/>
      <c r="C57" s="16"/>
      <c r="D57" s="16"/>
    </row>
    <row r="58" spans="1:4">
      <c r="A58" s="21"/>
      <c r="B58" s="21"/>
      <c r="C58" s="16"/>
      <c r="D58" s="16"/>
    </row>
    <row r="59" spans="1:4">
      <c r="A59" s="21"/>
      <c r="B59" s="21"/>
      <c r="C59" s="16"/>
      <c r="D59" s="16"/>
    </row>
    <row r="60" spans="1:4">
      <c r="A60" s="21"/>
      <c r="B60" s="21"/>
      <c r="C60" s="16"/>
      <c r="D60" s="16"/>
    </row>
    <row r="61" spans="1:4">
      <c r="A61" s="21"/>
      <c r="B61" s="21"/>
      <c r="C61" s="16"/>
      <c r="D61" s="16"/>
    </row>
    <row r="62" spans="1:4">
      <c r="A62" s="21"/>
      <c r="B62" s="21"/>
      <c r="C62" s="16"/>
      <c r="D62" s="16"/>
    </row>
    <row r="63" spans="1:4">
      <c r="A63" s="21"/>
      <c r="B63" s="21"/>
      <c r="C63" s="16"/>
      <c r="D63" s="16"/>
    </row>
    <row r="64" spans="1:4">
      <c r="A64" s="21"/>
      <c r="B64" s="21"/>
      <c r="C64" s="16"/>
      <c r="D64" s="16"/>
    </row>
    <row r="65" spans="1:4">
      <c r="A65" s="21"/>
      <c r="B65" s="21"/>
      <c r="C65" s="16"/>
      <c r="D65" s="16"/>
    </row>
    <row r="66" spans="1:4">
      <c r="A66" s="21"/>
      <c r="B66" s="21"/>
      <c r="C66" s="16"/>
      <c r="D66" s="16"/>
    </row>
    <row r="67" spans="1:4">
      <c r="A67" s="21"/>
      <c r="B67" s="21"/>
      <c r="C67" s="16"/>
      <c r="D67" s="16"/>
    </row>
    <row r="68" spans="1:4">
      <c r="A68" s="21"/>
      <c r="B68" s="21"/>
      <c r="C68" s="16"/>
      <c r="D68" s="16"/>
    </row>
    <row r="69" spans="1:4">
      <c r="A69" s="21"/>
      <c r="B69" s="21"/>
      <c r="C69" s="16"/>
      <c r="D69" s="16"/>
    </row>
    <row r="70" spans="1:4">
      <c r="A70" s="21"/>
      <c r="B70" s="21"/>
      <c r="C70" s="16"/>
      <c r="D70" s="16"/>
    </row>
    <row r="71" spans="1:4">
      <c r="A71" s="21"/>
      <c r="B71" s="21"/>
      <c r="C71" s="16"/>
      <c r="D71" s="16"/>
    </row>
    <row r="72" spans="1:4">
      <c r="A72" s="21"/>
      <c r="B72" s="21"/>
      <c r="C72" s="16"/>
      <c r="D72" s="16"/>
    </row>
    <row r="73" spans="1:4">
      <c r="A73" s="21"/>
      <c r="B73" s="21"/>
      <c r="C73" s="16"/>
      <c r="D73" s="16"/>
    </row>
    <row r="74" spans="1:4">
      <c r="A74" s="21"/>
      <c r="B74" s="21"/>
      <c r="C74" s="16"/>
      <c r="D74" s="16"/>
    </row>
    <row r="75" spans="1:4">
      <c r="A75" s="21"/>
      <c r="B75" s="21"/>
      <c r="C75" s="16"/>
      <c r="D75" s="16"/>
    </row>
    <row r="76" spans="1:4">
      <c r="A76" s="21"/>
      <c r="B76" s="21"/>
      <c r="C76" s="16"/>
      <c r="D76" s="16"/>
    </row>
    <row r="77" spans="1:4">
      <c r="A77" s="21"/>
      <c r="B77" s="21"/>
      <c r="C77" s="16"/>
      <c r="D77" s="16"/>
    </row>
    <row r="78" spans="1:4">
      <c r="A78" s="21"/>
      <c r="B78" s="21"/>
      <c r="C78" s="16"/>
      <c r="D78" s="16"/>
    </row>
    <row r="79" spans="1:4">
      <c r="A79" s="21"/>
      <c r="B79" s="21"/>
      <c r="C79" s="16"/>
      <c r="D79" s="16"/>
    </row>
    <row r="80" spans="1:4">
      <c r="A80" s="21"/>
      <c r="B80" s="21"/>
      <c r="C80" s="16"/>
      <c r="D80" s="16"/>
    </row>
    <row r="81" spans="1:4">
      <c r="A81" s="21"/>
      <c r="B81" s="21"/>
      <c r="C81" s="16"/>
      <c r="D81" s="16"/>
    </row>
    <row r="82" spans="1:4">
      <c r="A82" s="21"/>
      <c r="B82" s="21"/>
      <c r="C82" s="16"/>
      <c r="D82" s="16"/>
    </row>
    <row r="83" spans="1:4">
      <c r="A83" s="21"/>
      <c r="B83" s="21"/>
      <c r="C83" s="16"/>
      <c r="D83" s="16"/>
    </row>
    <row r="84" spans="1:4">
      <c r="A84" s="21"/>
      <c r="B84" s="21"/>
      <c r="C84" s="16"/>
      <c r="D84" s="16"/>
    </row>
    <row r="85" spans="1:4">
      <c r="A85" s="21"/>
      <c r="B85" s="21"/>
      <c r="C85" s="16"/>
      <c r="D85" s="16"/>
    </row>
    <row r="86" spans="1:4">
      <c r="A86" s="21"/>
      <c r="B86" s="21"/>
      <c r="C86" s="16"/>
      <c r="D86" s="16"/>
    </row>
    <row r="87" spans="1:4">
      <c r="A87" s="21"/>
      <c r="B87" s="21"/>
      <c r="C87" s="16"/>
      <c r="D87" s="16"/>
    </row>
    <row r="88" spans="1:4">
      <c r="A88" s="21"/>
      <c r="B88" s="21"/>
      <c r="C88" s="16"/>
      <c r="D88" s="16"/>
    </row>
    <row r="89" spans="1:4">
      <c r="A89" s="21"/>
      <c r="B89" s="21"/>
      <c r="C89" s="16"/>
      <c r="D89" s="16"/>
    </row>
    <row r="90" spans="1:4">
      <c r="A90" s="21"/>
      <c r="B90" s="21"/>
      <c r="C90" s="16"/>
      <c r="D90" s="16"/>
    </row>
    <row r="91" spans="1:4">
      <c r="A91" s="21"/>
      <c r="B91" s="21"/>
      <c r="C91" s="16"/>
      <c r="D91" s="16"/>
    </row>
    <row r="92" spans="1:4">
      <c r="A92" s="21"/>
      <c r="B92" s="21"/>
      <c r="C92" s="16"/>
      <c r="D92" s="16"/>
    </row>
    <row r="93" spans="1:4">
      <c r="A93" s="21"/>
      <c r="B93" s="21"/>
      <c r="C93" s="16"/>
      <c r="D93" s="16"/>
    </row>
    <row r="94" spans="1:4">
      <c r="A94" s="21"/>
      <c r="B94" s="21"/>
      <c r="C94" s="16"/>
      <c r="D94" s="16"/>
    </row>
    <row r="95" spans="1:4">
      <c r="A95" s="21"/>
      <c r="B95" s="21"/>
      <c r="C95" s="16"/>
      <c r="D95" s="16"/>
    </row>
    <row r="96" spans="1:4">
      <c r="A96" s="21"/>
      <c r="B96" s="21"/>
      <c r="C96" s="16"/>
      <c r="D96" s="16"/>
    </row>
    <row r="97" spans="1:4">
      <c r="A97" s="21"/>
      <c r="B97" s="21"/>
      <c r="C97" s="16"/>
      <c r="D97" s="16"/>
    </row>
    <row r="98" spans="1:4">
      <c r="A98" s="21"/>
      <c r="B98" s="21"/>
      <c r="C98" s="16"/>
      <c r="D98" s="16"/>
    </row>
    <row r="99" spans="1:4">
      <c r="A99" s="21"/>
      <c r="B99" s="21"/>
      <c r="C99" s="16"/>
      <c r="D99" s="16"/>
    </row>
    <row r="100" spans="1:4">
      <c r="A100" s="21"/>
      <c r="B100" s="21"/>
      <c r="C100" s="16"/>
      <c r="D100" s="16"/>
    </row>
    <row r="101" spans="1:4">
      <c r="A101" s="21"/>
      <c r="B101" s="21"/>
      <c r="C101" s="16"/>
      <c r="D101" s="16"/>
    </row>
    <row r="102" spans="1:4">
      <c r="A102" s="21"/>
      <c r="B102" s="21"/>
      <c r="C102" s="16"/>
      <c r="D102" s="16"/>
    </row>
    <row r="103" spans="1:4">
      <c r="A103" s="21"/>
      <c r="B103" s="21"/>
      <c r="C103" s="16"/>
      <c r="D103" s="16"/>
    </row>
    <row r="104" spans="1:4">
      <c r="A104" s="21"/>
      <c r="B104" s="21"/>
      <c r="C104" s="16"/>
      <c r="D104" s="16"/>
    </row>
    <row r="105" spans="1:4">
      <c r="A105" s="21"/>
      <c r="B105" s="21"/>
      <c r="C105" s="16"/>
      <c r="D105" s="16"/>
    </row>
    <row r="106" spans="1:4">
      <c r="A106" s="21"/>
      <c r="B106" s="21"/>
      <c r="C106" s="16"/>
      <c r="D106" s="16"/>
    </row>
    <row r="107" spans="1:4">
      <c r="A107" s="21"/>
      <c r="B107" s="21"/>
      <c r="C107" s="16"/>
      <c r="D107" s="16"/>
    </row>
    <row r="108" spans="1:4">
      <c r="A108" s="21"/>
      <c r="B108" s="21"/>
      <c r="C108" s="16"/>
      <c r="D108" s="16"/>
    </row>
    <row r="109" spans="1:4">
      <c r="A109" s="21"/>
      <c r="B109" s="21"/>
      <c r="C109" s="16"/>
      <c r="D109" s="16"/>
    </row>
    <row r="110" spans="1:4">
      <c r="A110" s="21"/>
      <c r="B110" s="21"/>
      <c r="C110" s="16"/>
      <c r="D110" s="16"/>
    </row>
    <row r="111" spans="1:4">
      <c r="A111" s="21"/>
      <c r="B111" s="21"/>
      <c r="C111" s="16"/>
      <c r="D111" s="16"/>
    </row>
    <row r="112" spans="1:4">
      <c r="A112" s="21"/>
      <c r="B112" s="21"/>
      <c r="C112" s="16"/>
      <c r="D112" s="16"/>
    </row>
    <row r="113" spans="1:4">
      <c r="A113" s="21"/>
      <c r="B113" s="21"/>
      <c r="C113" s="16"/>
      <c r="D113" s="16"/>
    </row>
    <row r="114" spans="1:4">
      <c r="A114" s="21"/>
      <c r="B114" s="21"/>
      <c r="C114" s="16"/>
      <c r="D114" s="16"/>
    </row>
    <row r="115" spans="1:4">
      <c r="A115" s="21"/>
      <c r="B115" s="21"/>
      <c r="C115" s="16"/>
      <c r="D115" s="16"/>
    </row>
    <row r="116" spans="1:4">
      <c r="A116" s="21"/>
      <c r="B116" s="21"/>
      <c r="C116" s="16"/>
      <c r="D116" s="16"/>
    </row>
    <row r="117" spans="1:4">
      <c r="A117" s="21"/>
      <c r="B117" s="21"/>
      <c r="C117" s="16"/>
      <c r="D117" s="16"/>
    </row>
    <row r="118" spans="1:4">
      <c r="A118" s="21"/>
      <c r="B118" s="21"/>
      <c r="C118" s="16"/>
      <c r="D118" s="16"/>
    </row>
    <row r="119" spans="1:4">
      <c r="A119" s="21"/>
      <c r="B119" s="21"/>
      <c r="C119" s="16"/>
      <c r="D119" s="16"/>
    </row>
    <row r="120" spans="1:4">
      <c r="A120" s="21"/>
      <c r="B120" s="21"/>
      <c r="C120" s="16"/>
      <c r="D120" s="16"/>
    </row>
    <row r="121" spans="1:4">
      <c r="A121" s="21"/>
      <c r="B121" s="21"/>
      <c r="C121" s="16"/>
      <c r="D121" s="16"/>
    </row>
    <row r="122" spans="1:4">
      <c r="A122" s="21"/>
      <c r="B122" s="21"/>
      <c r="C122" s="16"/>
      <c r="D122" s="16"/>
    </row>
    <row r="123" spans="1:4">
      <c r="A123" s="21"/>
      <c r="B123" s="21"/>
      <c r="C123" s="16"/>
      <c r="D123" s="16"/>
    </row>
    <row r="124" spans="1:4">
      <c r="A124" s="21"/>
      <c r="B124" s="21"/>
      <c r="C124" s="16"/>
      <c r="D124" s="16"/>
    </row>
    <row r="125" spans="1:4">
      <c r="A125" s="21"/>
      <c r="B125" s="21"/>
      <c r="C125" s="16"/>
      <c r="D125" s="16"/>
    </row>
    <row r="126" spans="1:4">
      <c r="A126" s="21"/>
      <c r="B126" s="21"/>
      <c r="C126" s="16"/>
      <c r="D126" s="16"/>
    </row>
    <row r="127" spans="1:4">
      <c r="A127" s="21"/>
      <c r="B127" s="21"/>
      <c r="C127" s="16"/>
      <c r="D127" s="16"/>
    </row>
    <row r="128" spans="1:4">
      <c r="A128" s="21"/>
      <c r="B128" s="21"/>
      <c r="C128" s="16"/>
      <c r="D128" s="16"/>
    </row>
    <row r="129" spans="1:4">
      <c r="A129" s="21"/>
      <c r="B129" s="21"/>
      <c r="C129" s="16"/>
      <c r="D129" s="16"/>
    </row>
    <row r="130" spans="1:4">
      <c r="A130" s="21"/>
      <c r="B130" s="21"/>
      <c r="C130" s="16"/>
      <c r="D130" s="16"/>
    </row>
    <row r="131" spans="1:4">
      <c r="A131" s="21"/>
      <c r="B131" s="21"/>
      <c r="C131" s="16"/>
      <c r="D131" s="16"/>
    </row>
    <row r="132" spans="1:4">
      <c r="A132" s="21"/>
      <c r="B132" s="21"/>
      <c r="C132" s="16"/>
      <c r="D132" s="16"/>
    </row>
    <row r="133" spans="1:4">
      <c r="A133" s="21"/>
      <c r="B133" s="21"/>
      <c r="C133" s="16"/>
      <c r="D133" s="16"/>
    </row>
    <row r="134" spans="1:4">
      <c r="A134" s="21"/>
      <c r="B134" s="21"/>
      <c r="C134" s="16"/>
      <c r="D134" s="16"/>
    </row>
    <row r="135" spans="1:4">
      <c r="A135" s="21"/>
      <c r="B135" s="21"/>
      <c r="C135" s="16"/>
      <c r="D135" s="16"/>
    </row>
    <row r="136" spans="1:4">
      <c r="A136" s="21"/>
      <c r="B136" s="21"/>
      <c r="C136" s="16"/>
      <c r="D136" s="16"/>
    </row>
    <row r="137" spans="1:4">
      <c r="A137" s="21"/>
      <c r="B137" s="21"/>
      <c r="C137" s="16"/>
      <c r="D137" s="16"/>
    </row>
    <row r="138" spans="1:4">
      <c r="A138" s="21"/>
      <c r="B138" s="21"/>
      <c r="C138" s="16"/>
      <c r="D138" s="16"/>
    </row>
    <row r="139" spans="1:4">
      <c r="A139" s="21"/>
      <c r="B139" s="21"/>
      <c r="C139" s="16"/>
      <c r="D139" s="16"/>
    </row>
    <row r="140" spans="1:4">
      <c r="A140" s="21"/>
      <c r="B140" s="21"/>
      <c r="C140" s="16"/>
      <c r="D140" s="16"/>
    </row>
    <row r="141" spans="1:4">
      <c r="A141" s="21"/>
      <c r="B141" s="21"/>
      <c r="C141" s="16"/>
      <c r="D141" s="16"/>
    </row>
    <row r="142" spans="1:4">
      <c r="A142" s="21"/>
      <c r="B142" s="21"/>
      <c r="C142" s="16"/>
      <c r="D142" s="16"/>
    </row>
    <row r="143" spans="1:4">
      <c r="A143" s="21"/>
      <c r="B143" s="21"/>
      <c r="C143" s="16"/>
      <c r="D143" s="16"/>
    </row>
    <row r="144" spans="1:4">
      <c r="A144" s="21"/>
      <c r="B144" s="21"/>
      <c r="C144" s="16"/>
      <c r="D144" s="16"/>
    </row>
    <row r="145" spans="1:4">
      <c r="A145" s="21"/>
      <c r="B145" s="21"/>
      <c r="C145" s="16"/>
      <c r="D145" s="16"/>
    </row>
    <row r="146" spans="1:4">
      <c r="A146" s="21"/>
      <c r="B146" s="21"/>
      <c r="C146" s="16"/>
      <c r="D146" s="16"/>
    </row>
    <row r="147" spans="1:4">
      <c r="A147" s="21"/>
      <c r="B147" s="21"/>
      <c r="C147" s="16"/>
      <c r="D147" s="16"/>
    </row>
    <row r="148" spans="1:4">
      <c r="A148" s="21"/>
      <c r="B148" s="21"/>
      <c r="C148" s="16"/>
      <c r="D148" s="16"/>
    </row>
    <row r="149" spans="1:4">
      <c r="A149" s="21"/>
      <c r="B149" s="21"/>
      <c r="C149" s="16"/>
      <c r="D149" s="16"/>
    </row>
    <row r="150" spans="1:4">
      <c r="A150" s="21"/>
      <c r="B150" s="21"/>
      <c r="C150" s="16"/>
      <c r="D150" s="16"/>
    </row>
    <row r="151" spans="1:4">
      <c r="A151" s="21"/>
      <c r="B151" s="21"/>
      <c r="C151" s="16"/>
      <c r="D151" s="16"/>
    </row>
    <row r="152" spans="1:4">
      <c r="A152" s="21"/>
      <c r="B152" s="21"/>
      <c r="C152" s="16"/>
      <c r="D152" s="16"/>
    </row>
    <row r="153" spans="1:4">
      <c r="A153" s="21"/>
      <c r="B153" s="21"/>
      <c r="C153" s="16"/>
      <c r="D153" s="16"/>
    </row>
    <row r="154" spans="1:4">
      <c r="A154" s="21"/>
      <c r="B154" s="21"/>
      <c r="C154" s="16"/>
      <c r="D154" s="16"/>
    </row>
    <row r="155" spans="1:4">
      <c r="A155" s="21"/>
      <c r="B155" s="21"/>
      <c r="C155" s="16"/>
      <c r="D155" s="16"/>
    </row>
    <row r="156" spans="1:4">
      <c r="A156" s="21"/>
      <c r="B156" s="21"/>
      <c r="C156" s="16"/>
      <c r="D156" s="16"/>
    </row>
    <row r="157" spans="1:4">
      <c r="A157" s="21"/>
      <c r="B157" s="21"/>
      <c r="C157" s="16"/>
      <c r="D157" s="16"/>
    </row>
    <row r="158" spans="1:4">
      <c r="A158" s="21"/>
      <c r="B158" s="21"/>
      <c r="C158" s="16"/>
      <c r="D158" s="16"/>
    </row>
    <row r="159" spans="1:4">
      <c r="A159" s="21"/>
      <c r="B159" s="21"/>
      <c r="C159" s="16"/>
      <c r="D159" s="16"/>
    </row>
    <row r="160" spans="1:4">
      <c r="A160" s="21"/>
      <c r="B160" s="21"/>
      <c r="C160" s="16"/>
      <c r="D160" s="16"/>
    </row>
    <row r="161" spans="1:4">
      <c r="A161" s="21"/>
      <c r="B161" s="21"/>
      <c r="C161" s="16"/>
      <c r="D161" s="16"/>
    </row>
    <row r="162" spans="1:4">
      <c r="A162" s="21"/>
      <c r="B162" s="21"/>
      <c r="C162" s="16"/>
      <c r="D162" s="16"/>
    </row>
    <row r="163" spans="1:4">
      <c r="A163" s="21"/>
      <c r="B163" s="21"/>
      <c r="C163" s="16"/>
      <c r="D163" s="16"/>
    </row>
    <row r="164" spans="1:4">
      <c r="A164" s="21"/>
      <c r="B164" s="21"/>
      <c r="C164" s="16"/>
      <c r="D164" s="16"/>
    </row>
    <row r="165" spans="1:4">
      <c r="A165" s="21"/>
      <c r="B165" s="21"/>
      <c r="C165" s="16"/>
      <c r="D165" s="16"/>
    </row>
    <row r="166" spans="1:4">
      <c r="A166" s="21"/>
      <c r="B166" s="21"/>
      <c r="C166" s="16"/>
      <c r="D166" s="16"/>
    </row>
    <row r="167" spans="1:4">
      <c r="A167" s="21"/>
      <c r="B167" s="21"/>
      <c r="C167" s="16"/>
      <c r="D167" s="16"/>
    </row>
    <row r="168" spans="1:4">
      <c r="A168" s="21"/>
      <c r="B168" s="21"/>
      <c r="C168" s="16"/>
      <c r="D168" s="16"/>
    </row>
    <row r="169" spans="1:4">
      <c r="A169" s="21"/>
      <c r="B169" s="21"/>
      <c r="C169" s="16"/>
      <c r="D169" s="16"/>
    </row>
    <row r="170" spans="1:4">
      <c r="A170" s="21"/>
      <c r="B170" s="21"/>
      <c r="C170" s="16"/>
      <c r="D170" s="16"/>
    </row>
    <row r="171" spans="1:4">
      <c r="A171" s="21"/>
      <c r="B171" s="21"/>
      <c r="C171" s="16"/>
      <c r="D171" s="16"/>
    </row>
    <row r="172" spans="1:4">
      <c r="A172" s="21"/>
      <c r="B172" s="21"/>
      <c r="C172" s="16"/>
      <c r="D172" s="16"/>
    </row>
    <row r="173" spans="1:4">
      <c r="A173" s="21"/>
      <c r="B173" s="21"/>
      <c r="C173" s="16"/>
      <c r="D173" s="16"/>
    </row>
    <row r="174" spans="1:4">
      <c r="A174" s="21"/>
      <c r="B174" s="21"/>
      <c r="C174" s="16"/>
      <c r="D174" s="16"/>
    </row>
    <row r="175" spans="1:4">
      <c r="A175" s="21"/>
      <c r="B175" s="21"/>
      <c r="C175" s="16"/>
      <c r="D175" s="16"/>
    </row>
    <row r="176" spans="1:4">
      <c r="A176" s="21"/>
      <c r="B176" s="21"/>
      <c r="C176" s="16"/>
      <c r="D176" s="16"/>
    </row>
    <row r="177" spans="1:4">
      <c r="A177" s="21"/>
      <c r="B177" s="21"/>
      <c r="C177" s="16"/>
      <c r="D177" s="16"/>
    </row>
    <row r="178" spans="1:4">
      <c r="A178" s="21"/>
      <c r="B178" s="21"/>
      <c r="C178" s="16"/>
      <c r="D178" s="16"/>
    </row>
    <row r="179" spans="1:4">
      <c r="A179" s="21"/>
      <c r="B179" s="21"/>
      <c r="C179" s="16"/>
      <c r="D179" s="16"/>
    </row>
    <row r="180" spans="1:4">
      <c r="A180" s="21"/>
      <c r="B180" s="21"/>
      <c r="C180" s="16"/>
      <c r="D180" s="16"/>
    </row>
    <row r="181" spans="1:4">
      <c r="A181" s="21"/>
      <c r="B181" s="21"/>
      <c r="C181" s="16"/>
      <c r="D181" s="16"/>
    </row>
    <row r="182" spans="1:4">
      <c r="A182" s="21"/>
      <c r="B182" s="21"/>
      <c r="C182" s="16"/>
      <c r="D182" s="16"/>
    </row>
    <row r="183" spans="1:4">
      <c r="A183" s="21"/>
      <c r="B183" s="21"/>
      <c r="C183" s="16"/>
      <c r="D183" s="16"/>
    </row>
    <row r="184" spans="1:4">
      <c r="A184" s="21"/>
      <c r="B184" s="21"/>
      <c r="C184" s="16"/>
      <c r="D184" s="16"/>
    </row>
    <row r="185" spans="1:4">
      <c r="A185" s="21"/>
      <c r="B185" s="21"/>
      <c r="C185" s="16"/>
      <c r="D185" s="16"/>
    </row>
    <row r="186" spans="1:4">
      <c r="A186" s="21"/>
      <c r="B186" s="21"/>
      <c r="C186" s="16"/>
      <c r="D186" s="16"/>
    </row>
    <row r="187" spans="1:4">
      <c r="A187" s="21"/>
      <c r="B187" s="21"/>
      <c r="C187" s="16"/>
      <c r="D187" s="16"/>
    </row>
    <row r="188" spans="1:4">
      <c r="A188" s="21"/>
      <c r="B188" s="21"/>
      <c r="C188" s="16"/>
      <c r="D188" s="16"/>
    </row>
    <row r="189" spans="1:4">
      <c r="A189" s="21"/>
      <c r="B189" s="21"/>
      <c r="C189" s="16"/>
      <c r="D189" s="16"/>
    </row>
    <row r="190" spans="1:4">
      <c r="A190" s="21"/>
      <c r="B190" s="21"/>
      <c r="C190" s="16"/>
      <c r="D190" s="16"/>
    </row>
    <row r="191" spans="1:4">
      <c r="A191" s="21"/>
      <c r="B191" s="21"/>
      <c r="C191" s="16"/>
      <c r="D191" s="16"/>
    </row>
    <row r="192" spans="1:4">
      <c r="A192" s="21"/>
      <c r="B192" s="21"/>
      <c r="C192" s="16"/>
      <c r="D192" s="16"/>
    </row>
    <row r="193" spans="1:4">
      <c r="A193" s="21"/>
      <c r="B193" s="21"/>
      <c r="C193" s="16"/>
      <c r="D193" s="16"/>
    </row>
    <row r="194" spans="1:4">
      <c r="A194" s="21"/>
      <c r="B194" s="21"/>
      <c r="C194" s="16"/>
      <c r="D194" s="16"/>
    </row>
    <row r="195" spans="1:4">
      <c r="A195" s="21"/>
      <c r="B195" s="21"/>
      <c r="C195" s="16"/>
      <c r="D195" s="16"/>
    </row>
    <row r="196" spans="1:4">
      <c r="A196" s="21"/>
      <c r="B196" s="21"/>
      <c r="C196" s="16"/>
      <c r="D196" s="16"/>
    </row>
    <row r="197" spans="1:4">
      <c r="A197" s="21"/>
      <c r="B197" s="21"/>
      <c r="C197" s="16"/>
      <c r="D197" s="16"/>
    </row>
    <row r="198" spans="1:4">
      <c r="A198" s="21"/>
      <c r="B198" s="21"/>
      <c r="C198" s="16"/>
      <c r="D198" s="16"/>
    </row>
    <row r="199" spans="1:4">
      <c r="A199" s="21"/>
      <c r="B199" s="21"/>
      <c r="C199" s="16"/>
      <c r="D199" s="16"/>
    </row>
    <row r="200" spans="1:4">
      <c r="A200" s="21"/>
      <c r="B200" s="21"/>
      <c r="C200" s="16"/>
      <c r="D200" s="16"/>
    </row>
    <row r="201" spans="1:4">
      <c r="A201" s="21"/>
      <c r="B201" s="21"/>
      <c r="C201" s="16"/>
      <c r="D201" s="16"/>
    </row>
    <row r="202" spans="1:4">
      <c r="A202" s="21"/>
      <c r="B202" s="21"/>
      <c r="C202" s="16"/>
      <c r="D202" s="16"/>
    </row>
    <row r="203" spans="1:4">
      <c r="A203" s="21"/>
      <c r="B203" s="21"/>
      <c r="C203" s="16"/>
      <c r="D203" s="16"/>
    </row>
    <row r="204" spans="1:4">
      <c r="A204" s="21"/>
      <c r="B204" s="21"/>
      <c r="C204" s="16"/>
      <c r="D204" s="16"/>
    </row>
    <row r="205" spans="1:4">
      <c r="A205" s="21"/>
      <c r="B205" s="21"/>
      <c r="C205" s="16"/>
      <c r="D205" s="16"/>
    </row>
    <row r="206" spans="1:4">
      <c r="A206" s="21"/>
      <c r="B206" s="21"/>
      <c r="C206" s="16"/>
      <c r="D206" s="16"/>
    </row>
    <row r="207" spans="1:4">
      <c r="A207" s="21"/>
      <c r="B207" s="21"/>
      <c r="C207" s="16"/>
      <c r="D207" s="16"/>
    </row>
    <row r="208" spans="1:4">
      <c r="A208" s="21"/>
      <c r="B208" s="21"/>
      <c r="C208" s="16"/>
      <c r="D208" s="16"/>
    </row>
    <row r="209" spans="1:4">
      <c r="A209" s="21"/>
      <c r="B209" s="21"/>
      <c r="C209" s="16"/>
      <c r="D209" s="16"/>
    </row>
    <row r="210" spans="1:4">
      <c r="A210" s="21"/>
      <c r="B210" s="21"/>
      <c r="C210" s="16"/>
      <c r="D210" s="16"/>
    </row>
    <row r="211" spans="1:4">
      <c r="A211" s="21"/>
      <c r="B211" s="21"/>
      <c r="C211" s="16"/>
      <c r="D211" s="16"/>
    </row>
    <row r="212" spans="1:4">
      <c r="A212" s="21"/>
      <c r="B212" s="21"/>
      <c r="C212" s="16"/>
      <c r="D212" s="16"/>
    </row>
    <row r="213" spans="1:4">
      <c r="A213" s="21"/>
      <c r="B213" s="21"/>
      <c r="C213" s="16"/>
      <c r="D213" s="16"/>
    </row>
    <row r="214" spans="1:4">
      <c r="A214" s="21"/>
      <c r="B214" s="21"/>
      <c r="C214" s="16"/>
      <c r="D214" s="16"/>
    </row>
    <row r="215" spans="1:4">
      <c r="A215" s="21"/>
      <c r="B215" s="21"/>
      <c r="C215" s="16"/>
      <c r="D215" s="16"/>
    </row>
    <row r="216" spans="1:4">
      <c r="A216" s="21"/>
      <c r="B216" s="21"/>
      <c r="C216" s="16"/>
      <c r="D216" s="16"/>
    </row>
    <row r="217" spans="1:4">
      <c r="A217" s="21"/>
      <c r="B217" s="21"/>
      <c r="C217" s="16"/>
      <c r="D217" s="16"/>
    </row>
    <row r="218" spans="1:4">
      <c r="A218" s="21"/>
      <c r="B218" s="21"/>
      <c r="C218" s="16"/>
      <c r="D218" s="16"/>
    </row>
    <row r="219" spans="1:4">
      <c r="A219" s="21"/>
      <c r="B219" s="21"/>
      <c r="C219" s="16"/>
      <c r="D219" s="16"/>
    </row>
    <row r="220" spans="1:4">
      <c r="A220" s="21"/>
      <c r="B220" s="21"/>
      <c r="C220" s="16"/>
      <c r="D220" s="16"/>
    </row>
    <row r="221" spans="1:4">
      <c r="A221" s="21"/>
      <c r="B221" s="21"/>
      <c r="C221" s="16"/>
      <c r="D221" s="16"/>
    </row>
    <row r="222" spans="1:4">
      <c r="A222" s="21"/>
      <c r="B222" s="21"/>
      <c r="C222" s="16"/>
      <c r="D222" s="16"/>
    </row>
    <row r="223" spans="1:4">
      <c r="A223" s="21"/>
      <c r="B223" s="21"/>
      <c r="C223" s="16"/>
      <c r="D223" s="16"/>
    </row>
    <row r="224" spans="1:4">
      <c r="A224" s="21"/>
      <c r="B224" s="21"/>
      <c r="C224" s="16"/>
      <c r="D224" s="16"/>
    </row>
    <row r="225" spans="1:4">
      <c r="A225" s="21"/>
      <c r="B225" s="21"/>
      <c r="C225" s="16"/>
      <c r="D225" s="16"/>
    </row>
    <row r="226" spans="1:4">
      <c r="A226" s="21"/>
      <c r="B226" s="21"/>
      <c r="C226" s="16"/>
      <c r="D226" s="16"/>
    </row>
    <row r="227" spans="1:4">
      <c r="A227" s="21"/>
      <c r="B227" s="21"/>
      <c r="C227" s="16"/>
      <c r="D227" s="16"/>
    </row>
    <row r="228" spans="1:4">
      <c r="A228" s="21"/>
      <c r="B228" s="21"/>
      <c r="C228" s="16"/>
      <c r="D228" s="16"/>
    </row>
    <row r="229" spans="1:4">
      <c r="A229" s="21"/>
      <c r="B229" s="21"/>
      <c r="C229" s="16"/>
      <c r="D229" s="16"/>
    </row>
    <row r="230" spans="1:4">
      <c r="A230" s="21"/>
      <c r="B230" s="21"/>
      <c r="C230" s="16"/>
      <c r="D230" s="16"/>
    </row>
    <row r="231" spans="1:4">
      <c r="A231" s="21"/>
      <c r="B231" s="21"/>
      <c r="C231" s="16"/>
      <c r="D231" s="16"/>
    </row>
    <row r="232" spans="1:4">
      <c r="A232" s="21"/>
      <c r="B232" s="21"/>
      <c r="C232" s="16"/>
      <c r="D232" s="16"/>
    </row>
    <row r="233" spans="1:4">
      <c r="A233" s="21"/>
      <c r="B233" s="21"/>
      <c r="C233" s="16"/>
      <c r="D233" s="16"/>
    </row>
    <row r="234" spans="1:4">
      <c r="A234" s="21"/>
      <c r="B234" s="21"/>
      <c r="C234" s="16"/>
      <c r="D234" s="16"/>
    </row>
    <row r="235" spans="1:4">
      <c r="A235" s="21"/>
      <c r="B235" s="21"/>
      <c r="C235" s="16"/>
      <c r="D235" s="16"/>
    </row>
    <row r="236" spans="1:4">
      <c r="A236" s="21"/>
      <c r="B236" s="21"/>
      <c r="C236" s="16"/>
      <c r="D236" s="16"/>
    </row>
    <row r="237" spans="1:4">
      <c r="A237" s="21"/>
      <c r="B237" s="21"/>
      <c r="C237" s="16"/>
      <c r="D237" s="16"/>
    </row>
    <row r="238" spans="1:4">
      <c r="A238" s="21"/>
      <c r="B238" s="21"/>
      <c r="C238" s="16"/>
      <c r="D238" s="16"/>
    </row>
    <row r="239" spans="1:4">
      <c r="A239" s="21"/>
      <c r="B239" s="21"/>
      <c r="C239" s="16"/>
      <c r="D239" s="16"/>
    </row>
    <row r="240" spans="1:4">
      <c r="A240" s="21"/>
      <c r="B240" s="21"/>
      <c r="C240" s="16"/>
      <c r="D240" s="16"/>
    </row>
    <row r="241" spans="1:4">
      <c r="A241" s="21"/>
      <c r="B241" s="21"/>
      <c r="C241" s="16"/>
      <c r="D241" s="16"/>
    </row>
    <row r="242" spans="1:4">
      <c r="A242" s="21"/>
      <c r="B242" s="21"/>
      <c r="C242" s="16"/>
      <c r="D242" s="16"/>
    </row>
    <row r="243" spans="1:4">
      <c r="A243" s="21"/>
      <c r="B243" s="21"/>
      <c r="C243" s="16"/>
      <c r="D243" s="16"/>
    </row>
    <row r="244" spans="1:4">
      <c r="A244" s="21"/>
      <c r="B244" s="21"/>
      <c r="C244" s="16"/>
      <c r="D244" s="16"/>
    </row>
    <row r="245" spans="1:4">
      <c r="A245" s="21"/>
      <c r="B245" s="21"/>
      <c r="C245" s="16"/>
      <c r="D245" s="16"/>
    </row>
    <row r="246" spans="1:4">
      <c r="A246" s="21"/>
      <c r="B246" s="21"/>
      <c r="C246" s="16"/>
      <c r="D246" s="16"/>
    </row>
    <row r="247" spans="1:4">
      <c r="A247" s="21"/>
      <c r="B247" s="21"/>
      <c r="C247" s="16"/>
      <c r="D247" s="16"/>
    </row>
    <row r="248" spans="1:4">
      <c r="A248" s="21"/>
      <c r="B248" s="21"/>
      <c r="C248" s="16"/>
      <c r="D248" s="16"/>
    </row>
    <row r="249" spans="1:4">
      <c r="A249" s="21"/>
      <c r="B249" s="21"/>
      <c r="C249" s="16"/>
      <c r="D249" s="16"/>
    </row>
    <row r="250" spans="1:4">
      <c r="A250" s="21"/>
      <c r="B250" s="21"/>
      <c r="C250" s="16"/>
      <c r="D250" s="16"/>
    </row>
    <row r="251" spans="1:4">
      <c r="A251" s="21"/>
      <c r="B251" s="21"/>
      <c r="C251" s="16"/>
      <c r="D251" s="16"/>
    </row>
    <row r="252" spans="1:4">
      <c r="A252" s="21"/>
      <c r="B252" s="21"/>
      <c r="C252" s="16"/>
      <c r="D252" s="16"/>
    </row>
    <row r="253" spans="1:4">
      <c r="A253" s="21"/>
      <c r="B253" s="21"/>
      <c r="C253" s="16"/>
      <c r="D253" s="16"/>
    </row>
    <row r="254" spans="1:4">
      <c r="A254" s="21"/>
      <c r="B254" s="21"/>
      <c r="C254" s="16"/>
      <c r="D254" s="16"/>
    </row>
    <row r="255" spans="1:4">
      <c r="A255" s="21"/>
      <c r="B255" s="21"/>
      <c r="C255" s="16"/>
      <c r="D255" s="16"/>
    </row>
    <row r="256" spans="1:4">
      <c r="A256" s="21"/>
      <c r="B256" s="21"/>
      <c r="C256" s="16"/>
      <c r="D256" s="16"/>
    </row>
    <row r="257" spans="1:4">
      <c r="A257" s="21"/>
      <c r="B257" s="21"/>
      <c r="C257" s="16"/>
      <c r="D257" s="16"/>
    </row>
    <row r="258" spans="1:4">
      <c r="A258" s="21"/>
      <c r="B258" s="21"/>
      <c r="C258" s="16"/>
      <c r="D258" s="16"/>
    </row>
    <row r="259" spans="1:4">
      <c r="A259" s="21"/>
      <c r="B259" s="21"/>
      <c r="C259" s="16"/>
      <c r="D259" s="16"/>
    </row>
    <row r="260" spans="1:4">
      <c r="A260" s="21"/>
      <c r="B260" s="21"/>
      <c r="C260" s="16"/>
      <c r="D260" s="16"/>
    </row>
    <row r="261" spans="1:4">
      <c r="A261" s="21"/>
      <c r="B261" s="21"/>
      <c r="C261" s="16"/>
      <c r="D261" s="16"/>
    </row>
    <row r="262" spans="1:4">
      <c r="A262" s="21"/>
      <c r="B262" s="21"/>
      <c r="C262" s="16"/>
      <c r="D262" s="16"/>
    </row>
    <row r="263" spans="1:4">
      <c r="A263" s="21"/>
      <c r="B263" s="21"/>
      <c r="C263" s="16"/>
      <c r="D263" s="16"/>
    </row>
    <row r="264" spans="1:4">
      <c r="A264" s="21"/>
      <c r="B264" s="21"/>
      <c r="C264" s="16"/>
      <c r="D264" s="16"/>
    </row>
    <row r="265" spans="1:4">
      <c r="A265" s="21"/>
      <c r="B265" s="21"/>
      <c r="C265" s="16"/>
      <c r="D265" s="16"/>
    </row>
    <row r="266" spans="1:4">
      <c r="A266" s="21"/>
      <c r="B266" s="21"/>
      <c r="C266" s="16"/>
      <c r="D266" s="16"/>
    </row>
    <row r="267" spans="1:4">
      <c r="A267" s="21"/>
      <c r="B267" s="21"/>
      <c r="C267" s="16"/>
      <c r="D267" s="16"/>
    </row>
    <row r="268" spans="1:4">
      <c r="A268" s="21"/>
      <c r="B268" s="21"/>
      <c r="C268" s="16"/>
      <c r="D268" s="16"/>
    </row>
    <row r="269" spans="1:4">
      <c r="A269" s="21"/>
      <c r="B269" s="21"/>
      <c r="C269" s="16"/>
      <c r="D269" s="16"/>
    </row>
    <row r="270" spans="1:4">
      <c r="A270" s="21"/>
      <c r="B270" s="21"/>
      <c r="C270" s="16"/>
      <c r="D270" s="16"/>
    </row>
    <row r="271" spans="1:4">
      <c r="A271" s="21"/>
      <c r="B271" s="21"/>
      <c r="C271" s="16"/>
      <c r="D271" s="16"/>
    </row>
    <row r="272" spans="1:4">
      <c r="A272" s="21"/>
      <c r="B272" s="21"/>
      <c r="C272" s="16"/>
      <c r="D272" s="16"/>
    </row>
    <row r="273" spans="1:4">
      <c r="A273" s="21"/>
      <c r="B273" s="21"/>
      <c r="C273" s="16"/>
      <c r="D273" s="16"/>
    </row>
    <row r="274" spans="1:4">
      <c r="A274" s="21"/>
      <c r="B274" s="21"/>
      <c r="C274" s="16"/>
      <c r="D274" s="16"/>
    </row>
    <row r="275" spans="1:4">
      <c r="A275" s="21"/>
      <c r="B275" s="21"/>
      <c r="C275" s="16"/>
      <c r="D275" s="16"/>
    </row>
    <row r="276" spans="1:4">
      <c r="A276" s="21"/>
      <c r="B276" s="21"/>
      <c r="C276" s="16"/>
      <c r="D276" s="16"/>
    </row>
    <row r="277" spans="1:4">
      <c r="A277" s="21"/>
      <c r="B277" s="21"/>
      <c r="C277" s="16"/>
      <c r="D277" s="16"/>
    </row>
    <row r="278" spans="1:4">
      <c r="A278" s="21"/>
      <c r="B278" s="21"/>
      <c r="C278" s="16"/>
      <c r="D278" s="16"/>
    </row>
    <row r="279" spans="1:4">
      <c r="A279" s="21"/>
      <c r="B279" s="21"/>
      <c r="C279" s="16"/>
      <c r="D279" s="16"/>
    </row>
    <row r="280" spans="1:4">
      <c r="A280" s="21"/>
      <c r="B280" s="21"/>
      <c r="C280" s="16"/>
      <c r="D280" s="16"/>
    </row>
    <row r="281" spans="1:4">
      <c r="A281" s="21"/>
      <c r="B281" s="21"/>
      <c r="C281" s="16"/>
      <c r="D281" s="16"/>
    </row>
    <row r="282" spans="1:4">
      <c r="A282" s="21"/>
      <c r="B282" s="21"/>
      <c r="C282" s="16"/>
      <c r="D282" s="16"/>
    </row>
    <row r="283" spans="1:4">
      <c r="A283" s="21"/>
      <c r="B283" s="21"/>
      <c r="C283" s="16"/>
      <c r="D283" s="16"/>
    </row>
    <row r="284" spans="1:4">
      <c r="A284" s="21"/>
      <c r="B284" s="21"/>
      <c r="C284" s="16"/>
      <c r="D284" s="16"/>
    </row>
    <row r="285" spans="1:4">
      <c r="A285" s="21"/>
      <c r="B285" s="21"/>
      <c r="C285" s="16"/>
      <c r="D285" s="16"/>
    </row>
    <row r="286" spans="1:4">
      <c r="A286" s="21"/>
      <c r="B286" s="21"/>
      <c r="C286" s="16"/>
      <c r="D286" s="16"/>
    </row>
    <row r="287" spans="1:4">
      <c r="A287" s="21"/>
      <c r="B287" s="21"/>
      <c r="C287" s="16"/>
      <c r="D287" s="16"/>
    </row>
    <row r="288" spans="1:4">
      <c r="A288" s="21"/>
      <c r="B288" s="21"/>
      <c r="C288" s="16"/>
      <c r="D288" s="16"/>
    </row>
    <row r="289" spans="1:4">
      <c r="A289" s="21"/>
      <c r="B289" s="21"/>
      <c r="C289" s="16"/>
      <c r="D289" s="16"/>
    </row>
    <row r="290" spans="1:4">
      <c r="A290" s="21"/>
      <c r="B290" s="21"/>
      <c r="C290" s="16"/>
      <c r="D290" s="16"/>
    </row>
    <row r="291" spans="1:4">
      <c r="A291" s="21"/>
      <c r="B291" s="21"/>
      <c r="C291" s="16"/>
      <c r="D291" s="16"/>
    </row>
    <row r="292" spans="1:4">
      <c r="A292" s="21"/>
      <c r="B292" s="21"/>
      <c r="C292" s="16"/>
      <c r="D292" s="16"/>
    </row>
    <row r="293" spans="1:4">
      <c r="A293" s="21"/>
      <c r="B293" s="21"/>
      <c r="C293" s="16"/>
      <c r="D293" s="16"/>
    </row>
    <row r="294" spans="1:4">
      <c r="A294" s="21"/>
      <c r="B294" s="21"/>
      <c r="C294" s="16"/>
      <c r="D294" s="16"/>
    </row>
    <row r="295" spans="1:4">
      <c r="A295" s="21"/>
      <c r="B295" s="21"/>
      <c r="C295" s="16"/>
      <c r="D295" s="16"/>
    </row>
    <row r="296" spans="1:4">
      <c r="A296" s="21"/>
      <c r="B296" s="21"/>
      <c r="C296" s="16"/>
      <c r="D296" s="16"/>
    </row>
    <row r="297" spans="1:4">
      <c r="A297" s="21"/>
      <c r="B297" s="21"/>
      <c r="C297" s="16"/>
      <c r="D297" s="16"/>
    </row>
    <row r="298" spans="1:4">
      <c r="A298" s="21"/>
      <c r="B298" s="21"/>
      <c r="C298" s="16"/>
      <c r="D298" s="16"/>
    </row>
    <row r="299" spans="1:4">
      <c r="A299" s="21"/>
      <c r="B299" s="21"/>
      <c r="C299" s="16"/>
      <c r="D299" s="16"/>
    </row>
    <row r="300" spans="1:4">
      <c r="A300" s="21"/>
      <c r="B300" s="21"/>
      <c r="C300" s="16"/>
      <c r="D300" s="16"/>
    </row>
    <row r="301" spans="1:4">
      <c r="A301" s="21"/>
      <c r="B301" s="21"/>
      <c r="C301" s="16"/>
      <c r="D301" s="16"/>
    </row>
    <row r="302" spans="1:4">
      <c r="A302" s="21"/>
      <c r="B302" s="21"/>
      <c r="C302" s="16"/>
      <c r="D302" s="16"/>
    </row>
    <row r="303" spans="1:4">
      <c r="A303" s="21"/>
      <c r="B303" s="21"/>
      <c r="C303" s="16"/>
      <c r="D303" s="16"/>
    </row>
    <row r="304" spans="1:4">
      <c r="A304" s="21"/>
      <c r="B304" s="21"/>
      <c r="C304" s="16"/>
      <c r="D304" s="16"/>
    </row>
    <row r="305" spans="1:4">
      <c r="A305" s="21"/>
      <c r="B305" s="21"/>
      <c r="C305" s="16"/>
      <c r="D305" s="16"/>
    </row>
    <row r="306" spans="1:4">
      <c r="A306" s="21"/>
      <c r="B306" s="21"/>
      <c r="C306" s="16"/>
      <c r="D306" s="16"/>
    </row>
    <row r="307" spans="1:4">
      <c r="A307" s="21"/>
      <c r="B307" s="21"/>
      <c r="C307" s="16"/>
      <c r="D307" s="16"/>
    </row>
    <row r="308" spans="1:4">
      <c r="A308" s="21"/>
      <c r="B308" s="21"/>
      <c r="C308" s="16"/>
      <c r="D308" s="16"/>
    </row>
    <row r="309" spans="1:4">
      <c r="A309" s="21"/>
      <c r="B309" s="21"/>
      <c r="C309" s="16"/>
      <c r="D309" s="16"/>
    </row>
    <row r="310" spans="1:4">
      <c r="A310" s="21"/>
      <c r="B310" s="21"/>
      <c r="C310" s="16"/>
      <c r="D310" s="16"/>
    </row>
    <row r="311" spans="1:4">
      <c r="A311" s="21"/>
      <c r="B311" s="21"/>
      <c r="C311" s="16"/>
      <c r="D311" s="16"/>
    </row>
    <row r="312" spans="1:4">
      <c r="A312" s="21"/>
      <c r="B312" s="21"/>
      <c r="C312" s="16"/>
      <c r="D312" s="16"/>
    </row>
    <row r="313" spans="1:4">
      <c r="A313" s="21"/>
      <c r="B313" s="21"/>
      <c r="C313" s="16"/>
      <c r="D313" s="16"/>
    </row>
    <row r="314" spans="1:4">
      <c r="A314" s="21"/>
      <c r="B314" s="21"/>
      <c r="C314" s="16"/>
      <c r="D314" s="16"/>
    </row>
    <row r="315" spans="1:4">
      <c r="A315" s="21"/>
      <c r="B315" s="21"/>
      <c r="C315" s="16"/>
      <c r="D315" s="16"/>
    </row>
    <row r="316" spans="1:4">
      <c r="A316" s="21"/>
      <c r="B316" s="21"/>
      <c r="C316" s="16"/>
      <c r="D316" s="16"/>
    </row>
    <row r="317" spans="1:4">
      <c r="A317" s="21"/>
      <c r="B317" s="21"/>
      <c r="C317" s="16"/>
      <c r="D317" s="16"/>
    </row>
    <row r="318" spans="1:4">
      <c r="A318" s="21"/>
      <c r="B318" s="21"/>
      <c r="C318" s="16"/>
      <c r="D318" s="16"/>
    </row>
    <row r="319" spans="1:4">
      <c r="A319" s="21"/>
      <c r="B319" s="21"/>
      <c r="C319" s="16"/>
      <c r="D319" s="16"/>
    </row>
    <row r="320" spans="1:4">
      <c r="A320" s="21"/>
      <c r="B320" s="21"/>
      <c r="C320" s="16"/>
      <c r="D320" s="16"/>
    </row>
    <row r="321" spans="1:4">
      <c r="A321" s="21"/>
      <c r="B321" s="21"/>
      <c r="C321" s="16"/>
      <c r="D321" s="16"/>
    </row>
    <row r="322" spans="1:4">
      <c r="A322" s="21"/>
      <c r="B322" s="21"/>
      <c r="C322" s="16"/>
      <c r="D322" s="16"/>
    </row>
    <row r="323" spans="1:4">
      <c r="A323" s="21"/>
      <c r="B323" s="21"/>
      <c r="C323" s="16"/>
      <c r="D323" s="16"/>
    </row>
    <row r="324" spans="1:4">
      <c r="A324" s="21"/>
      <c r="B324" s="21"/>
      <c r="C324" s="16"/>
      <c r="D324" s="16"/>
    </row>
    <row r="325" spans="1:4">
      <c r="A325" s="21"/>
      <c r="B325" s="21"/>
      <c r="C325" s="16"/>
      <c r="D325" s="16"/>
    </row>
    <row r="326" spans="1:4">
      <c r="A326" s="21"/>
      <c r="B326" s="21"/>
      <c r="C326" s="16"/>
      <c r="D326" s="16"/>
    </row>
    <row r="327" spans="1:4">
      <c r="A327" s="21"/>
      <c r="B327" s="21"/>
      <c r="C327" s="16"/>
      <c r="D327" s="16"/>
    </row>
    <row r="328" spans="1:4">
      <c r="A328" s="21"/>
      <c r="B328" s="21"/>
      <c r="C328" s="16"/>
      <c r="D328" s="16"/>
    </row>
    <row r="329" spans="1:4">
      <c r="A329" s="21"/>
      <c r="B329" s="21"/>
      <c r="C329" s="16"/>
      <c r="D329" s="16"/>
    </row>
    <row r="330" spans="1:4">
      <c r="A330" s="21"/>
      <c r="B330" s="21"/>
      <c r="C330" s="16"/>
      <c r="D330" s="16"/>
    </row>
    <row r="331" spans="1:4">
      <c r="A331" s="21"/>
      <c r="B331" s="21"/>
      <c r="C331" s="16"/>
      <c r="D331" s="16"/>
    </row>
    <row r="332" spans="1:4">
      <c r="A332" s="21"/>
      <c r="B332" s="21"/>
      <c r="C332" s="16"/>
      <c r="D332" s="16"/>
    </row>
    <row r="333" spans="1:4">
      <c r="A333" s="21"/>
      <c r="B333" s="21"/>
      <c r="C333" s="16"/>
      <c r="D333" s="16"/>
    </row>
    <row r="334" spans="1:4">
      <c r="A334" s="21"/>
      <c r="B334" s="21"/>
      <c r="C334" s="16"/>
      <c r="D334" s="16"/>
    </row>
    <row r="335" spans="1:4">
      <c r="A335" s="21"/>
      <c r="B335" s="21"/>
      <c r="C335" s="16"/>
      <c r="D335" s="16"/>
    </row>
    <row r="336" spans="1:4">
      <c r="A336" s="21"/>
      <c r="B336" s="21"/>
      <c r="C336" s="16"/>
      <c r="D336" s="16"/>
    </row>
    <row r="337" spans="1:4">
      <c r="A337" s="21"/>
      <c r="B337" s="21"/>
      <c r="C337" s="16"/>
      <c r="D337" s="16"/>
    </row>
    <row r="338" spans="1:4">
      <c r="A338" s="21"/>
      <c r="B338" s="21"/>
      <c r="C338" s="16"/>
      <c r="D338" s="16"/>
    </row>
    <row r="339" spans="1:4">
      <c r="A339" s="21"/>
      <c r="B339" s="21"/>
      <c r="C339" s="16"/>
      <c r="D339" s="16"/>
    </row>
    <row r="340" spans="1:4">
      <c r="A340" s="21"/>
      <c r="B340" s="21"/>
      <c r="C340" s="16"/>
      <c r="D340" s="16"/>
    </row>
    <row r="341" spans="1:4">
      <c r="A341" s="21"/>
      <c r="B341" s="21"/>
      <c r="C341" s="16"/>
      <c r="D341" s="16"/>
    </row>
    <row r="342" spans="1:4">
      <c r="A342" s="21"/>
      <c r="B342" s="21"/>
      <c r="C342" s="16"/>
      <c r="D342" s="16"/>
    </row>
    <row r="343" spans="1:4">
      <c r="A343" s="21"/>
      <c r="B343" s="21"/>
      <c r="C343" s="16"/>
      <c r="D343" s="16"/>
    </row>
    <row r="344" spans="1:4">
      <c r="A344" s="21"/>
      <c r="B344" s="21"/>
      <c r="C344" s="16"/>
      <c r="D344" s="16"/>
    </row>
    <row r="345" spans="1:4">
      <c r="A345" s="21"/>
      <c r="B345" s="21"/>
      <c r="C345" s="16"/>
      <c r="D345" s="16"/>
    </row>
    <row r="346" spans="1:4">
      <c r="A346" s="21"/>
      <c r="B346" s="21"/>
      <c r="C346" s="16"/>
      <c r="D346" s="16"/>
    </row>
    <row r="347" spans="1:4">
      <c r="A347" s="21"/>
      <c r="B347" s="21"/>
      <c r="C347" s="16"/>
      <c r="D347" s="16"/>
    </row>
    <row r="348" spans="1:4">
      <c r="A348" s="21"/>
      <c r="B348" s="21"/>
      <c r="C348" s="16"/>
      <c r="D348" s="16"/>
    </row>
    <row r="349" spans="1:4">
      <c r="A349" s="21"/>
      <c r="B349" s="21"/>
      <c r="C349" s="16"/>
      <c r="D349" s="16"/>
    </row>
    <row r="350" spans="1:4">
      <c r="A350" s="21"/>
      <c r="B350" s="21"/>
      <c r="C350" s="16"/>
      <c r="D350" s="16"/>
    </row>
    <row r="351" spans="1:4">
      <c r="A351" s="21"/>
      <c r="B351" s="21"/>
      <c r="C351" s="16"/>
      <c r="D351" s="16"/>
    </row>
    <row r="352" spans="1:4">
      <c r="A352" s="21"/>
      <c r="B352" s="21"/>
      <c r="C352" s="16"/>
      <c r="D352" s="16"/>
    </row>
    <row r="353" spans="1:4">
      <c r="A353" s="21"/>
      <c r="B353" s="21"/>
      <c r="C353" s="16"/>
      <c r="D353" s="16"/>
    </row>
    <row r="354" spans="1:4">
      <c r="A354" s="21"/>
      <c r="B354" s="21"/>
      <c r="C354" s="16"/>
      <c r="D354" s="16"/>
    </row>
    <row r="355" spans="1:4">
      <c r="A355" s="21"/>
      <c r="B355" s="21"/>
      <c r="C355" s="16"/>
      <c r="D355" s="16"/>
    </row>
    <row r="356" spans="1:4">
      <c r="A356" s="21"/>
      <c r="B356" s="21"/>
      <c r="C356" s="16"/>
      <c r="D356" s="16"/>
    </row>
    <row r="357" spans="1:4">
      <c r="A357" s="21"/>
      <c r="B357" s="21"/>
      <c r="C357" s="16"/>
      <c r="D357" s="16"/>
    </row>
    <row r="358" spans="1:4">
      <c r="A358" s="21"/>
      <c r="B358" s="21"/>
      <c r="C358" s="16"/>
      <c r="D358" s="16"/>
    </row>
    <row r="359" spans="1:4">
      <c r="A359" s="21"/>
      <c r="B359" s="21"/>
      <c r="C359" s="16"/>
      <c r="D359" s="16"/>
    </row>
    <row r="360" spans="1:4">
      <c r="A360" s="21"/>
      <c r="B360" s="21"/>
      <c r="C360" s="16"/>
      <c r="D360" s="16"/>
    </row>
    <row r="361" spans="1:4">
      <c r="A361" s="21"/>
      <c r="B361" s="21"/>
      <c r="C361" s="16"/>
      <c r="D361" s="16"/>
    </row>
    <row r="362" spans="1:4">
      <c r="A362" s="21"/>
      <c r="B362" s="21"/>
      <c r="C362" s="16"/>
      <c r="D362" s="16"/>
    </row>
    <row r="363" spans="1:4">
      <c r="A363" s="21"/>
      <c r="B363" s="21"/>
      <c r="C363" s="16"/>
      <c r="D363" s="16"/>
    </row>
    <row r="364" spans="1:4">
      <c r="A364" s="21"/>
      <c r="B364" s="21"/>
      <c r="C364" s="16"/>
      <c r="D364" s="16"/>
    </row>
    <row r="365" spans="1:4">
      <c r="A365" s="21"/>
      <c r="B365" s="21"/>
      <c r="C365" s="16"/>
      <c r="D365" s="16"/>
    </row>
    <row r="366" spans="1:4">
      <c r="A366" s="21"/>
      <c r="B366" s="21"/>
      <c r="C366" s="16"/>
      <c r="D366" s="16"/>
    </row>
    <row r="367" spans="1:4">
      <c r="A367" s="21"/>
      <c r="B367" s="21"/>
      <c r="C367" s="16"/>
      <c r="D367" s="16"/>
    </row>
    <row r="368" spans="1:4">
      <c r="A368" s="21"/>
      <c r="B368" s="21"/>
      <c r="C368" s="16"/>
      <c r="D368" s="16"/>
    </row>
    <row r="369" spans="1:4">
      <c r="A369" s="21"/>
      <c r="B369" s="21"/>
      <c r="C369" s="16"/>
      <c r="D369" s="16"/>
    </row>
    <row r="370" spans="1:4">
      <c r="A370" s="21"/>
      <c r="B370" s="21"/>
      <c r="C370" s="16"/>
      <c r="D370" s="16"/>
    </row>
    <row r="371" spans="1:4">
      <c r="A371" s="21"/>
      <c r="B371" s="21"/>
      <c r="C371" s="16"/>
      <c r="D371" s="16"/>
    </row>
    <row r="372" spans="1:4">
      <c r="A372" s="21"/>
      <c r="B372" s="21"/>
      <c r="C372" s="16"/>
      <c r="D372" s="16"/>
    </row>
    <row r="373" spans="1:4">
      <c r="A373" s="21"/>
      <c r="B373" s="21"/>
      <c r="C373" s="16"/>
      <c r="D373" s="16"/>
    </row>
    <row r="374" spans="1:4">
      <c r="A374" s="21"/>
      <c r="B374" s="21"/>
      <c r="C374" s="16"/>
      <c r="D374" s="16"/>
    </row>
    <row r="375" spans="1:4">
      <c r="A375" s="21"/>
      <c r="B375" s="21"/>
      <c r="C375" s="16"/>
      <c r="D375" s="16"/>
    </row>
    <row r="376" spans="1:4">
      <c r="A376" s="21"/>
      <c r="B376" s="21"/>
      <c r="C376" s="16"/>
      <c r="D376" s="16"/>
    </row>
    <row r="377" spans="1:4">
      <c r="A377" s="21"/>
      <c r="B377" s="21"/>
      <c r="C377" s="16"/>
      <c r="D377" s="16"/>
    </row>
    <row r="378" spans="1:4">
      <c r="A378" s="21"/>
      <c r="B378" s="21"/>
      <c r="C378" s="16"/>
      <c r="D378" s="16"/>
    </row>
    <row r="379" spans="1:4">
      <c r="A379" s="21"/>
      <c r="B379" s="21"/>
      <c r="C379" s="16"/>
      <c r="D379" s="16"/>
    </row>
    <row r="380" spans="1:4">
      <c r="A380" s="21"/>
      <c r="B380" s="21"/>
      <c r="C380" s="16"/>
      <c r="D380" s="16"/>
    </row>
    <row r="381" spans="1:4">
      <c r="A381" s="21"/>
      <c r="B381" s="21"/>
      <c r="C381" s="16"/>
      <c r="D381" s="16"/>
    </row>
    <row r="382" spans="1:4">
      <c r="A382" s="21"/>
      <c r="B382" s="21"/>
      <c r="C382" s="16"/>
      <c r="D382" s="16"/>
    </row>
    <row r="383" spans="1:4">
      <c r="A383" s="21"/>
      <c r="B383" s="21"/>
      <c r="C383" s="16"/>
      <c r="D383" s="16"/>
    </row>
    <row r="384" spans="1:4">
      <c r="A384" s="21"/>
      <c r="B384" s="21"/>
      <c r="C384" s="16"/>
      <c r="D384" s="16"/>
    </row>
    <row r="385" spans="1:4">
      <c r="A385" s="21"/>
      <c r="B385" s="21"/>
      <c r="C385" s="16"/>
      <c r="D385" s="16"/>
    </row>
    <row r="386" spans="1:4">
      <c r="A386" s="21"/>
      <c r="B386" s="21"/>
      <c r="C386" s="16"/>
      <c r="D386" s="16"/>
    </row>
    <row r="387" spans="1:4">
      <c r="A387" s="21"/>
      <c r="B387" s="21"/>
      <c r="C387" s="16"/>
      <c r="D387" s="16"/>
    </row>
    <row r="388" spans="1:4">
      <c r="A388" s="21"/>
      <c r="B388" s="21"/>
      <c r="C388" s="16"/>
      <c r="D388" s="16"/>
    </row>
    <row r="389" spans="1:4">
      <c r="A389" s="21"/>
      <c r="B389" s="21"/>
      <c r="C389" s="16"/>
      <c r="D389" s="16"/>
    </row>
    <row r="390" spans="1:4">
      <c r="A390" s="21"/>
      <c r="B390" s="21"/>
      <c r="C390" s="16"/>
      <c r="D390" s="16"/>
    </row>
    <row r="391" spans="1:4">
      <c r="A391" s="21"/>
      <c r="B391" s="21"/>
      <c r="C391" s="16"/>
      <c r="D391" s="16"/>
    </row>
    <row r="392" spans="1:4">
      <c r="A392" s="21"/>
      <c r="B392" s="21"/>
      <c r="C392" s="16"/>
      <c r="D392" s="16"/>
    </row>
    <row r="393" spans="1:4">
      <c r="A393" s="21"/>
      <c r="B393" s="21"/>
      <c r="C393" s="16"/>
      <c r="D393" s="16"/>
    </row>
    <row r="394" spans="1:4">
      <c r="A394" s="21"/>
      <c r="B394" s="21"/>
      <c r="C394" s="16"/>
      <c r="D394" s="16"/>
    </row>
    <row r="395" spans="1:4">
      <c r="A395" s="21"/>
      <c r="B395" s="21"/>
      <c r="C395" s="16"/>
      <c r="D395" s="16"/>
    </row>
    <row r="396" spans="1:4">
      <c r="A396" s="21"/>
      <c r="B396" s="21"/>
      <c r="C396" s="16"/>
      <c r="D396" s="16"/>
    </row>
    <row r="397" spans="1:4">
      <c r="A397" s="21"/>
      <c r="B397" s="21"/>
      <c r="C397" s="16"/>
      <c r="D397" s="16"/>
    </row>
    <row r="398" spans="1:4">
      <c r="A398" s="21"/>
      <c r="B398" s="21"/>
      <c r="C398" s="16"/>
      <c r="D398" s="16"/>
    </row>
    <row r="399" spans="1:4">
      <c r="A399" s="21"/>
      <c r="B399" s="21"/>
      <c r="C399" s="16"/>
      <c r="D399" s="16"/>
    </row>
    <row r="400" spans="1:4">
      <c r="A400" s="21"/>
      <c r="B400" s="21"/>
      <c r="C400" s="16"/>
      <c r="D400" s="16"/>
    </row>
    <row r="401" spans="1:4">
      <c r="A401" s="21"/>
      <c r="B401" s="21"/>
      <c r="C401" s="16"/>
      <c r="D401" s="16"/>
    </row>
    <row r="402" spans="1:4">
      <c r="A402" s="21"/>
      <c r="B402" s="21"/>
      <c r="C402" s="16"/>
      <c r="D402" s="16"/>
    </row>
    <row r="403" spans="1:4">
      <c r="A403" s="21"/>
      <c r="B403" s="21"/>
      <c r="C403" s="16"/>
      <c r="D403" s="16"/>
    </row>
    <row r="404" spans="1:4">
      <c r="A404" s="21"/>
      <c r="B404" s="21"/>
      <c r="C404" s="16"/>
      <c r="D404" s="16"/>
    </row>
    <row r="405" spans="1:4">
      <c r="A405" s="21"/>
      <c r="B405" s="21"/>
      <c r="C405" s="16"/>
      <c r="D405" s="16"/>
    </row>
    <row r="406" spans="1:4">
      <c r="A406" s="21"/>
      <c r="B406" s="21"/>
      <c r="C406" s="16"/>
      <c r="D406" s="16"/>
    </row>
    <row r="407" spans="1:4">
      <c r="A407" s="21"/>
      <c r="B407" s="21"/>
      <c r="C407" s="16"/>
      <c r="D407" s="16"/>
    </row>
    <row r="408" spans="1:4">
      <c r="A408" s="21"/>
      <c r="B408" s="21"/>
      <c r="C408" s="16"/>
      <c r="D408" s="16"/>
    </row>
    <row r="409" spans="1:4">
      <c r="A409" s="21"/>
      <c r="B409" s="21"/>
      <c r="C409" s="16"/>
      <c r="D409" s="16"/>
    </row>
    <row r="410" spans="1:4">
      <c r="A410" s="21"/>
      <c r="B410" s="21"/>
      <c r="C410" s="16"/>
      <c r="D410" s="16"/>
    </row>
    <row r="411" spans="1:4">
      <c r="A411" s="21"/>
      <c r="B411" s="21"/>
      <c r="C411" s="16"/>
      <c r="D411" s="16"/>
    </row>
    <row r="412" spans="1:4">
      <c r="A412" s="21"/>
      <c r="B412" s="21"/>
      <c r="C412" s="16"/>
      <c r="D412" s="16"/>
    </row>
    <row r="413" spans="1:4">
      <c r="A413" s="21"/>
      <c r="B413" s="21"/>
      <c r="C413" s="16"/>
      <c r="D413" s="16"/>
    </row>
    <row r="414" spans="1:4">
      <c r="A414" s="21"/>
      <c r="B414" s="21"/>
      <c r="C414" s="16"/>
      <c r="D414" s="16"/>
    </row>
    <row r="415" spans="1:4">
      <c r="A415" s="21"/>
      <c r="B415" s="21"/>
      <c r="C415" s="16"/>
      <c r="D415" s="16"/>
    </row>
    <row r="416" spans="1:4">
      <c r="A416" s="21"/>
      <c r="B416" s="21"/>
      <c r="C416" s="16"/>
      <c r="D416" s="16"/>
    </row>
    <row r="417" spans="1:4">
      <c r="A417" s="21"/>
      <c r="B417" s="21"/>
      <c r="C417" s="16"/>
      <c r="D417" s="16"/>
    </row>
    <row r="418" spans="1:4">
      <c r="A418" s="21"/>
      <c r="B418" s="21"/>
      <c r="C418" s="16"/>
      <c r="D418" s="16"/>
    </row>
    <row r="419" spans="1:4">
      <c r="A419" s="21"/>
      <c r="B419" s="21"/>
      <c r="C419" s="16"/>
      <c r="D419" s="16"/>
    </row>
    <row r="420" spans="1:4">
      <c r="A420" s="21"/>
      <c r="B420" s="21"/>
      <c r="C420" s="16"/>
      <c r="D420" s="16"/>
    </row>
    <row r="421" spans="1:4">
      <c r="A421" s="21"/>
      <c r="B421" s="21"/>
      <c r="C421" s="16"/>
      <c r="D421" s="16"/>
    </row>
    <row r="422" spans="1:4">
      <c r="A422" s="21"/>
      <c r="B422" s="21"/>
      <c r="C422" s="16"/>
      <c r="D422" s="16"/>
    </row>
    <row r="423" spans="1:4">
      <c r="A423" s="21"/>
      <c r="B423" s="21"/>
      <c r="C423" s="16"/>
      <c r="D423" s="16"/>
    </row>
    <row r="424" spans="1:4">
      <c r="A424" s="21"/>
      <c r="B424" s="21"/>
      <c r="C424" s="16"/>
      <c r="D424" s="16"/>
    </row>
    <row r="425" spans="1:4">
      <c r="A425" s="21"/>
      <c r="B425" s="21"/>
      <c r="C425" s="16"/>
      <c r="D425" s="16"/>
    </row>
    <row r="426" spans="1:4">
      <c r="A426" s="21"/>
      <c r="B426" s="21"/>
      <c r="C426" s="16"/>
      <c r="D426" s="16"/>
    </row>
    <row r="427" spans="1:4">
      <c r="A427" s="21"/>
      <c r="B427" s="21"/>
      <c r="C427" s="16"/>
      <c r="D427" s="16"/>
    </row>
    <row r="428" spans="1:4">
      <c r="A428" s="21"/>
      <c r="B428" s="21"/>
      <c r="C428" s="16"/>
      <c r="D428" s="16"/>
    </row>
    <row r="429" spans="1:4">
      <c r="A429" s="21"/>
      <c r="B429" s="21"/>
      <c r="C429" s="16"/>
      <c r="D429" s="16"/>
    </row>
    <row r="430" spans="1:4">
      <c r="A430" s="21"/>
      <c r="B430" s="21"/>
      <c r="C430" s="16"/>
      <c r="D430" s="16"/>
    </row>
    <row r="431" spans="1:4">
      <c r="A431" s="21"/>
      <c r="B431" s="21"/>
      <c r="C431" s="16"/>
      <c r="D431" s="16"/>
    </row>
    <row r="432" spans="1:4">
      <c r="A432" s="21"/>
      <c r="B432" s="21"/>
      <c r="C432" s="16"/>
      <c r="D432" s="16"/>
    </row>
    <row r="433" spans="1:4">
      <c r="A433" s="21"/>
      <c r="B433" s="21"/>
      <c r="C433" s="16"/>
      <c r="D433" s="16"/>
    </row>
    <row r="434" spans="1:4">
      <c r="A434" s="21"/>
      <c r="B434" s="21"/>
      <c r="C434" s="16"/>
      <c r="D434" s="16"/>
    </row>
    <row r="435" spans="1:4">
      <c r="A435" s="21"/>
      <c r="B435" s="21"/>
      <c r="C435" s="16"/>
      <c r="D435" s="16"/>
    </row>
    <row r="436" spans="1:4">
      <c r="A436" s="21"/>
      <c r="B436" s="21"/>
      <c r="C436" s="16"/>
      <c r="D436" s="16"/>
    </row>
    <row r="437" spans="1:4">
      <c r="A437" s="21"/>
      <c r="B437" s="21"/>
      <c r="C437" s="16"/>
      <c r="D437" s="16"/>
    </row>
    <row r="438" spans="1:4">
      <c r="A438" s="21"/>
      <c r="B438" s="21"/>
      <c r="C438" s="16"/>
      <c r="D438" s="16"/>
    </row>
    <row r="439" spans="1:4">
      <c r="A439" s="21"/>
      <c r="B439" s="21"/>
      <c r="C439" s="16"/>
      <c r="D439" s="16"/>
    </row>
    <row r="440" spans="1:4">
      <c r="A440" s="21"/>
      <c r="B440" s="21"/>
      <c r="C440" s="16"/>
      <c r="D440" s="16"/>
    </row>
    <row r="441" spans="1:4">
      <c r="A441" s="21"/>
      <c r="B441" s="21"/>
      <c r="C441" s="16"/>
      <c r="D441" s="16"/>
    </row>
    <row r="442" spans="1:4">
      <c r="A442" s="21"/>
      <c r="B442" s="21"/>
      <c r="C442" s="16"/>
      <c r="D442" s="16"/>
    </row>
    <row r="443" spans="1:4">
      <c r="A443" s="21"/>
      <c r="B443" s="21"/>
      <c r="C443" s="16"/>
      <c r="D443" s="16"/>
    </row>
    <row r="444" spans="1:4">
      <c r="A444" s="21"/>
      <c r="B444" s="21"/>
      <c r="C444" s="16"/>
      <c r="D444" s="16"/>
    </row>
    <row r="445" spans="1:4">
      <c r="A445" s="21"/>
      <c r="B445" s="21"/>
      <c r="C445" s="16"/>
      <c r="D445" s="16"/>
    </row>
    <row r="446" spans="1:4">
      <c r="A446" s="21"/>
      <c r="B446" s="21"/>
      <c r="C446" s="16"/>
      <c r="D446" s="16"/>
    </row>
    <row r="447" spans="1:4">
      <c r="A447" s="21"/>
      <c r="B447" s="21"/>
      <c r="C447" s="16"/>
      <c r="D447" s="16"/>
    </row>
    <row r="448" spans="1:4">
      <c r="A448" s="21"/>
      <c r="B448" s="21"/>
      <c r="C448" s="16"/>
      <c r="D448" s="16"/>
    </row>
    <row r="449" spans="1:4">
      <c r="A449" s="21"/>
      <c r="B449" s="21"/>
      <c r="C449" s="16"/>
      <c r="D449" s="16"/>
    </row>
    <row r="450" spans="1:4">
      <c r="A450" s="21"/>
      <c r="B450" s="21"/>
      <c r="C450" s="16"/>
      <c r="D450" s="16"/>
    </row>
    <row r="451" spans="1:4">
      <c r="A451" s="21"/>
      <c r="B451" s="21"/>
      <c r="C451" s="16"/>
      <c r="D451" s="16"/>
    </row>
    <row r="452" spans="1:4">
      <c r="A452" s="21"/>
      <c r="B452" s="21"/>
      <c r="C452" s="16"/>
      <c r="D452" s="16"/>
    </row>
    <row r="453" spans="1:4">
      <c r="A453" s="21"/>
      <c r="B453" s="21"/>
      <c r="C453" s="16"/>
      <c r="D453" s="16"/>
    </row>
    <row r="454" spans="1:4">
      <c r="A454" s="21"/>
      <c r="B454" s="21"/>
      <c r="C454" s="16"/>
      <c r="D454" s="16"/>
    </row>
    <row r="455" spans="1:4">
      <c r="A455" s="21"/>
      <c r="B455" s="21"/>
      <c r="C455" s="16"/>
      <c r="D455" s="16"/>
    </row>
    <row r="456" spans="1:4">
      <c r="A456" s="21"/>
      <c r="B456" s="21"/>
      <c r="C456" s="16"/>
      <c r="D456" s="16"/>
    </row>
    <row r="457" spans="1:4">
      <c r="A457" s="21"/>
      <c r="B457" s="21"/>
      <c r="C457" s="16"/>
      <c r="D457" s="16"/>
    </row>
    <row r="458" spans="1:4">
      <c r="A458" s="21"/>
      <c r="B458" s="21"/>
      <c r="C458" s="16"/>
      <c r="D458" s="16"/>
    </row>
    <row r="459" spans="1:4">
      <c r="A459" s="21"/>
      <c r="B459" s="21"/>
      <c r="C459" s="16"/>
      <c r="D459" s="16"/>
    </row>
    <row r="460" spans="1:4">
      <c r="A460" s="21"/>
      <c r="B460" s="21"/>
      <c r="C460" s="16"/>
      <c r="D460" s="16"/>
    </row>
    <row r="461" spans="1:4">
      <c r="A461" s="21"/>
      <c r="B461" s="21"/>
      <c r="C461" s="16"/>
      <c r="D461" s="16"/>
    </row>
    <row r="462" spans="1:4">
      <c r="A462" s="21"/>
      <c r="B462" s="21"/>
      <c r="C462" s="16"/>
      <c r="D462" s="16"/>
    </row>
    <row r="463" spans="1:4">
      <c r="A463" s="21"/>
      <c r="B463" s="21"/>
      <c r="C463" s="16"/>
      <c r="D463" s="16"/>
    </row>
    <row r="464" spans="1:4">
      <c r="A464" s="21"/>
      <c r="B464" s="21"/>
      <c r="C464" s="16"/>
      <c r="D464" s="16"/>
    </row>
    <row r="465" spans="1:4">
      <c r="A465" s="21"/>
      <c r="B465" s="21"/>
      <c r="C465" s="16"/>
      <c r="D465" s="16"/>
    </row>
    <row r="466" spans="1:4">
      <c r="A466" s="21"/>
      <c r="B466" s="21"/>
      <c r="C466" s="16"/>
      <c r="D466" s="16"/>
    </row>
    <row r="467" spans="1:4">
      <c r="A467" s="21"/>
      <c r="B467" s="21"/>
      <c r="C467" s="16"/>
      <c r="D467" s="16"/>
    </row>
    <row r="468" spans="1:4">
      <c r="A468" s="21"/>
      <c r="B468" s="21"/>
      <c r="C468" s="16"/>
      <c r="D468" s="16"/>
    </row>
    <row r="469" spans="1:4">
      <c r="A469" s="21"/>
      <c r="B469" s="21"/>
      <c r="C469" s="16"/>
      <c r="D469" s="16"/>
    </row>
    <row r="470" spans="1:4">
      <c r="A470" s="21"/>
      <c r="B470" s="21"/>
      <c r="C470" s="16"/>
      <c r="D470" s="16"/>
    </row>
    <row r="471" spans="1:4">
      <c r="A471" s="21"/>
      <c r="B471" s="21"/>
      <c r="C471" s="16"/>
      <c r="D471" s="16"/>
    </row>
    <row r="472" spans="1:4">
      <c r="A472" s="21"/>
      <c r="B472" s="21"/>
      <c r="C472" s="16"/>
      <c r="D472" s="16"/>
    </row>
    <row r="473" spans="1:4">
      <c r="A473" s="21"/>
      <c r="B473" s="21"/>
      <c r="C473" s="16"/>
      <c r="D473" s="16"/>
    </row>
    <row r="474" spans="1:4">
      <c r="A474" s="21"/>
      <c r="B474" s="21"/>
      <c r="C474" s="16"/>
      <c r="D474" s="16"/>
    </row>
    <row r="475" spans="1:4">
      <c r="A475" s="21"/>
      <c r="B475" s="21"/>
      <c r="C475" s="16"/>
      <c r="D475" s="16"/>
    </row>
    <row r="476" spans="1:4">
      <c r="A476" s="21"/>
      <c r="B476" s="21"/>
      <c r="C476" s="16"/>
      <c r="D476" s="16"/>
    </row>
    <row r="477" spans="1:4">
      <c r="A477" s="21"/>
      <c r="B477" s="21"/>
      <c r="C477" s="16"/>
      <c r="D477" s="16"/>
    </row>
    <row r="478" spans="1:4">
      <c r="A478" s="21"/>
      <c r="B478" s="21"/>
      <c r="C478" s="16"/>
      <c r="D478" s="16"/>
    </row>
    <row r="479" spans="1:4">
      <c r="A479" s="21"/>
      <c r="B479" s="21"/>
      <c r="C479" s="16"/>
      <c r="D479" s="16"/>
    </row>
    <row r="480" spans="1:4">
      <c r="A480" s="21"/>
      <c r="B480" s="21"/>
      <c r="C480" s="16"/>
      <c r="D480" s="16"/>
    </row>
    <row r="481" spans="1:4">
      <c r="A481" s="21"/>
      <c r="B481" s="21"/>
      <c r="C481" s="16"/>
      <c r="D481" s="16"/>
    </row>
    <row r="482" spans="1:4">
      <c r="A482" s="21"/>
      <c r="B482" s="21"/>
      <c r="C482" s="16"/>
      <c r="D482" s="16"/>
    </row>
    <row r="483" spans="1:4">
      <c r="A483" s="21"/>
      <c r="B483" s="21"/>
      <c r="C483" s="16"/>
      <c r="D483" s="16"/>
    </row>
    <row r="484" spans="1:4">
      <c r="A484" s="21"/>
      <c r="B484" s="21"/>
      <c r="C484" s="16"/>
      <c r="D484" s="16"/>
    </row>
    <row r="485" spans="1:4">
      <c r="A485" s="21"/>
      <c r="B485" s="21"/>
      <c r="C485" s="16"/>
      <c r="D485" s="16"/>
    </row>
    <row r="486" spans="1:4">
      <c r="A486" s="21"/>
      <c r="B486" s="21"/>
      <c r="C486" s="16"/>
      <c r="D486" s="16"/>
    </row>
    <row r="487" spans="1:4">
      <c r="A487" s="21"/>
      <c r="B487" s="21"/>
      <c r="C487" s="16"/>
      <c r="D487" s="16"/>
    </row>
    <row r="488" spans="1:4">
      <c r="A488" s="21"/>
      <c r="B488" s="21"/>
      <c r="C488" s="16"/>
      <c r="D488" s="16"/>
    </row>
    <row r="489" spans="1:4">
      <c r="A489" s="21"/>
      <c r="B489" s="21"/>
      <c r="C489" s="16"/>
      <c r="D489" s="16"/>
    </row>
    <row r="490" spans="1:4">
      <c r="A490" s="21"/>
      <c r="B490" s="21"/>
      <c r="C490" s="16"/>
      <c r="D490" s="16"/>
    </row>
    <row r="491" spans="1:4">
      <c r="A491" s="21"/>
      <c r="B491" s="21"/>
      <c r="C491" s="16"/>
      <c r="D491" s="16"/>
    </row>
    <row r="492" spans="1:4">
      <c r="A492" s="21"/>
      <c r="B492" s="21"/>
      <c r="C492" s="16"/>
      <c r="D492" s="16"/>
    </row>
    <row r="493" spans="1:4">
      <c r="A493" s="21"/>
      <c r="B493" s="21"/>
      <c r="C493" s="16"/>
      <c r="D493" s="16"/>
    </row>
    <row r="494" spans="1:4">
      <c r="A494" s="21"/>
      <c r="B494" s="21"/>
      <c r="C494" s="16"/>
      <c r="D494" s="16"/>
    </row>
    <row r="495" spans="1:4">
      <c r="A495" s="21"/>
      <c r="B495" s="21"/>
      <c r="C495" s="16"/>
      <c r="D495" s="16"/>
    </row>
    <row r="496" spans="1:4">
      <c r="A496" s="21"/>
      <c r="B496" s="21"/>
      <c r="C496" s="16"/>
      <c r="D496" s="16"/>
    </row>
    <row r="497" spans="1:4">
      <c r="A497" s="21"/>
      <c r="B497" s="21"/>
      <c r="C497" s="16"/>
      <c r="D497" s="16"/>
    </row>
    <row r="498" spans="1:4">
      <c r="A498" s="21"/>
      <c r="B498" s="21"/>
      <c r="C498" s="16"/>
      <c r="D498" s="16"/>
    </row>
    <row r="499" spans="1:4">
      <c r="A499" s="21"/>
      <c r="B499" s="21"/>
      <c r="C499" s="16"/>
      <c r="D499" s="16"/>
    </row>
    <row r="500" spans="1:4">
      <c r="A500" s="21"/>
      <c r="B500" s="21"/>
      <c r="C500" s="16"/>
      <c r="D500" s="16"/>
    </row>
  </sheetData>
  <mergeCells count="3">
    <mergeCell ref="C3:D3"/>
    <mergeCell ref="C4:D4"/>
    <mergeCell ref="C5:D5"/>
  </mergeCells>
  <hyperlinks>
    <hyperlink ref="A1" location="'TOC'!B22" display="TOC" xr:uid="{00000000-0004-0000-0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_dropDownSheet!$A$12:$G$12</xm:f>
          </x14:formula1>
          <xm:sqref>A8:A500</xm:sqref>
        </x14:dataValidation>
        <x14:dataValidation type="list" allowBlank="1" showInputMessage="1" showErrorMessage="1" xr:uid="{00000000-0002-0000-0900-000001000000}">
          <x14:formula1>
            <xm:f>_dropDownSheet!$A$9:$JB$9</xm:f>
          </x14:formula1>
          <xm:sqref>B8:B500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Blad11">
    <outlinePr summaryBelow="0"/>
  </sheetPr>
  <dimension ref="A1:L12"/>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0" width="15" customWidth="1"/>
    <col min="12" max="12" width="145" bestFit="1" customWidth="1"/>
  </cols>
  <sheetData>
    <row r="1" spans="1:12" ht="15" customHeight="1">
      <c r="A1" s="11" t="s">
        <v>246</v>
      </c>
      <c r="B1" s="12" t="s">
        <v>41</v>
      </c>
    </row>
    <row r="2" spans="1:12" ht="15" customHeight="1"/>
    <row r="3" spans="1:12">
      <c r="A3" s="52"/>
      <c r="B3" s="52"/>
      <c r="C3" s="53" t="s">
        <v>247</v>
      </c>
      <c r="D3" s="53"/>
      <c r="E3" s="53"/>
      <c r="F3" s="53"/>
      <c r="G3" s="53"/>
      <c r="H3" s="53"/>
      <c r="I3" s="53"/>
      <c r="J3" s="53"/>
      <c r="L3" s="51" t="s">
        <v>250</v>
      </c>
    </row>
    <row r="4" spans="1:12">
      <c r="A4" s="52"/>
      <c r="B4" s="52"/>
      <c r="C4" s="53" t="s">
        <v>295</v>
      </c>
      <c r="D4" s="53" t="s">
        <v>252</v>
      </c>
      <c r="E4" s="53"/>
      <c r="F4" s="53"/>
      <c r="G4" s="53"/>
      <c r="H4" s="53"/>
      <c r="I4" s="53"/>
      <c r="J4" s="53" t="s">
        <v>296</v>
      </c>
      <c r="L4" s="51"/>
    </row>
    <row r="5" spans="1:12">
      <c r="A5" s="52"/>
      <c r="B5" s="52"/>
      <c r="C5" s="53"/>
      <c r="D5" s="53" t="s">
        <v>254</v>
      </c>
      <c r="E5" s="53"/>
      <c r="F5" s="53" t="s">
        <v>255</v>
      </c>
      <c r="G5" s="53"/>
      <c r="H5" s="53" t="s">
        <v>297</v>
      </c>
      <c r="I5" s="53" t="s">
        <v>257</v>
      </c>
      <c r="J5" s="53"/>
      <c r="L5" s="51"/>
    </row>
    <row r="6" spans="1:12" ht="20">
      <c r="A6" s="52"/>
      <c r="B6" s="52"/>
      <c r="C6" s="53"/>
      <c r="D6" s="13" t="s">
        <v>298</v>
      </c>
      <c r="E6" s="13" t="s">
        <v>299</v>
      </c>
      <c r="F6" s="13" t="s">
        <v>260</v>
      </c>
      <c r="G6" s="13" t="s">
        <v>261</v>
      </c>
      <c r="H6" s="53"/>
      <c r="I6" s="53"/>
      <c r="J6" s="53"/>
      <c r="L6" s="51"/>
    </row>
    <row r="7" spans="1:12" ht="21.5">
      <c r="A7" s="52"/>
      <c r="B7" s="52"/>
      <c r="C7" s="14" t="s">
        <v>262</v>
      </c>
      <c r="D7" s="14" t="s">
        <v>263</v>
      </c>
      <c r="E7" s="14" t="s">
        <v>264</v>
      </c>
      <c r="F7" s="14" t="s">
        <v>265</v>
      </c>
      <c r="G7" s="14" t="s">
        <v>266</v>
      </c>
      <c r="H7" s="14" t="s">
        <v>267</v>
      </c>
      <c r="I7" s="14" t="s">
        <v>268</v>
      </c>
      <c r="J7" s="14" t="s">
        <v>269</v>
      </c>
      <c r="L7" s="32" t="s">
        <v>1019</v>
      </c>
    </row>
    <row r="8" spans="1:12" ht="20">
      <c r="A8" s="15" t="s">
        <v>308</v>
      </c>
      <c r="B8" s="14" t="s">
        <v>262</v>
      </c>
      <c r="C8" s="16"/>
      <c r="D8" s="16"/>
      <c r="E8" s="16"/>
      <c r="F8" s="16"/>
      <c r="G8" s="16"/>
      <c r="H8" s="16"/>
      <c r="I8" s="16"/>
      <c r="J8" s="16"/>
      <c r="L8" s="33" t="str">
        <f>IF(COUNTA(C8:J8)=0,"",_xlfn.CONCAT(,
IF(NOT(J8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f>
        <v/>
      </c>
    </row>
    <row r="9" spans="1:12" ht="50">
      <c r="A9" s="15" t="s">
        <v>309</v>
      </c>
      <c r="B9" s="14" t="s">
        <v>263</v>
      </c>
      <c r="C9" s="18"/>
      <c r="D9" s="18"/>
      <c r="E9" s="18"/>
      <c r="F9" s="18"/>
      <c r="G9" s="18"/>
      <c r="H9" s="18"/>
      <c r="I9" s="18"/>
      <c r="J9" s="18"/>
      <c r="L9" s="33" t="str">
        <f t="shared" ref="L9:L11" si="0">IF(COUNTA(C9:J9)=0,"",_xlfn.CONCAT(,
IF(NOT(J9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f>
        <v/>
      </c>
    </row>
    <row r="10" spans="1:12" ht="40">
      <c r="A10" s="15" t="s">
        <v>310</v>
      </c>
      <c r="B10" s="14" t="s">
        <v>264</v>
      </c>
      <c r="C10" s="16"/>
      <c r="D10" s="16"/>
      <c r="E10" s="16"/>
      <c r="F10" s="16"/>
      <c r="G10" s="16"/>
      <c r="H10" s="16"/>
      <c r="I10" s="16"/>
      <c r="J10" s="16"/>
      <c r="L10" s="33" t="str">
        <f t="shared" si="0"/>
        <v/>
      </c>
    </row>
    <row r="11" spans="1:12" ht="60">
      <c r="A11" s="15" t="s">
        <v>311</v>
      </c>
      <c r="B11" s="14" t="s">
        <v>265</v>
      </c>
      <c r="C11" s="18"/>
      <c r="D11" s="18"/>
      <c r="E11" s="18"/>
      <c r="F11" s="18"/>
      <c r="G11" s="18"/>
      <c r="H11" s="18"/>
      <c r="I11" s="18"/>
      <c r="J11" s="18"/>
      <c r="L11" s="33" t="str">
        <f t="shared" si="0"/>
        <v/>
      </c>
    </row>
    <row r="12" spans="1:12" ht="15" customHeight="1"/>
  </sheetData>
  <mergeCells count="10">
    <mergeCell ref="L3:L6"/>
    <mergeCell ref="A3:B7"/>
    <mergeCell ref="C3:J3"/>
    <mergeCell ref="C4:C6"/>
    <mergeCell ref="D4:I4"/>
    <mergeCell ref="J4:J6"/>
    <mergeCell ref="D5:E5"/>
    <mergeCell ref="F5:G5"/>
    <mergeCell ref="H5:H6"/>
    <mergeCell ref="I5:I6"/>
  </mergeCells>
  <conditionalFormatting sqref="C8:C14">
    <cfRule type="expression" dxfId="257" priority="3">
      <formula>AND(NOT(ISBLANK($C8)),$C8&lt;0)</formula>
    </cfRule>
  </conditionalFormatting>
  <conditionalFormatting sqref="J8:J14">
    <cfRule type="expression" dxfId="256" priority="1">
      <formula>NOT(J8 = (SUM(C8, D8, F8:I8) - SUM(E8)))</formula>
    </cfRule>
    <cfRule type="expression" dxfId="255" priority="2">
      <formula>AND(NOT(ISBLANK($J8)),$J8&lt;0)</formula>
    </cfRule>
  </conditionalFormatting>
  <hyperlinks>
    <hyperlink ref="A1" location="'TOC'!B23" display="TOC" xr:uid="{00000000-0004-0000-0A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Blad12">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80.453125" bestFit="1" customWidth="1"/>
  </cols>
  <sheetData>
    <row r="1" spans="1:13" ht="15" customHeight="1">
      <c r="A1" s="11" t="s">
        <v>246</v>
      </c>
      <c r="B1" s="12" t="s">
        <v>44</v>
      </c>
    </row>
    <row r="2" spans="1:13" ht="15" customHeight="1"/>
    <row r="3" spans="1:13">
      <c r="A3" s="12"/>
      <c r="C3" s="53" t="s">
        <v>247</v>
      </c>
      <c r="D3" s="53"/>
      <c r="E3" s="53"/>
      <c r="F3" s="53"/>
      <c r="G3" s="53"/>
      <c r="H3" s="53"/>
      <c r="I3" s="53"/>
      <c r="J3" s="53"/>
      <c r="K3" s="53" t="s">
        <v>312</v>
      </c>
      <c r="M3" s="54" t="s">
        <v>250</v>
      </c>
    </row>
    <row r="4" spans="1:13">
      <c r="C4" s="53" t="s">
        <v>295</v>
      </c>
      <c r="D4" s="53" t="s">
        <v>252</v>
      </c>
      <c r="E4" s="53"/>
      <c r="F4" s="53"/>
      <c r="G4" s="53"/>
      <c r="H4" s="53"/>
      <c r="I4" s="53"/>
      <c r="J4" s="53" t="s">
        <v>296</v>
      </c>
      <c r="K4" s="53"/>
      <c r="M4" s="55"/>
    </row>
    <row r="5" spans="1:13">
      <c r="C5" s="53"/>
      <c r="D5" s="53" t="s">
        <v>254</v>
      </c>
      <c r="E5" s="53"/>
      <c r="F5" s="53" t="s">
        <v>255</v>
      </c>
      <c r="G5" s="53"/>
      <c r="H5" s="53" t="s">
        <v>297</v>
      </c>
      <c r="I5" s="53" t="s">
        <v>257</v>
      </c>
      <c r="J5" s="53"/>
      <c r="K5" s="53"/>
      <c r="M5" s="55"/>
    </row>
    <row r="6" spans="1:13" ht="20">
      <c r="C6" s="53"/>
      <c r="D6" s="13" t="s">
        <v>298</v>
      </c>
      <c r="E6" s="13" t="s">
        <v>299</v>
      </c>
      <c r="F6" s="13" t="s">
        <v>260</v>
      </c>
      <c r="G6" s="13" t="s">
        <v>261</v>
      </c>
      <c r="H6" s="53"/>
      <c r="I6" s="53"/>
      <c r="J6" s="53"/>
      <c r="K6" s="53"/>
      <c r="M6" s="56"/>
    </row>
    <row r="7" spans="1:13" ht="20">
      <c r="A7" s="20" t="s">
        <v>275</v>
      </c>
      <c r="B7" s="20" t="s">
        <v>276</v>
      </c>
      <c r="C7" s="14" t="s">
        <v>262</v>
      </c>
      <c r="D7" s="14" t="s">
        <v>263</v>
      </c>
      <c r="E7" s="14" t="s">
        <v>264</v>
      </c>
      <c r="F7" s="14" t="s">
        <v>265</v>
      </c>
      <c r="G7" s="14" t="s">
        <v>266</v>
      </c>
      <c r="H7" s="14" t="s">
        <v>267</v>
      </c>
      <c r="I7" s="14" t="s">
        <v>268</v>
      </c>
      <c r="J7" s="14" t="s">
        <v>269</v>
      </c>
      <c r="K7" s="14" t="s">
        <v>270</v>
      </c>
      <c r="M7" s="32" t="s">
        <v>1019</v>
      </c>
    </row>
    <row r="8" spans="1:13" ht="20">
      <c r="A8" s="21" t="s">
        <v>313</v>
      </c>
      <c r="B8" s="21" t="s">
        <v>279</v>
      </c>
      <c r="C8" s="16"/>
      <c r="D8" s="16"/>
      <c r="E8" s="16"/>
      <c r="F8" s="16"/>
      <c r="G8" s="16"/>
      <c r="H8" s="16"/>
      <c r="I8" s="16"/>
      <c r="J8" s="16"/>
      <c r="K8" s="16"/>
      <c r="M8" s="33" t="str">
        <f>IF(COUNTA(C8:K8)=0,"",_xlfn.CONCAT(,
IF(NOT(J8 =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
IF(AND(ROW()=8,
    NOT(ISBLANK($C8)),
    $C8&gt;0,
    ISBLANK($K8)),
" Error: No exploitation result on real estate has been reported whereas a positive position is reported. Report '0' in case the explotation result equals zero,do not leave the cell empty.",
"")))</f>
        <v/>
      </c>
    </row>
    <row r="9" spans="1:13" ht="15" customHeight="1">
      <c r="A9" s="21"/>
      <c r="B9" s="21"/>
      <c r="C9" s="16"/>
      <c r="D9" s="16"/>
      <c r="E9" s="16"/>
      <c r="F9" s="16"/>
      <c r="G9" s="16"/>
      <c r="H9" s="16"/>
      <c r="I9" s="16"/>
      <c r="J9" s="16"/>
      <c r="K9" s="16"/>
      <c r="M9" s="33" t="str">
        <f t="shared" ref="M9:M72" si="0">IF(COUNTA(C9:K9)=0,"",_xlfn.CONCAT(,
IF(NOT(J9 =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
IF(AND(ROW()=8,
    NOT(ISBLANK($C9)),
    $C9&gt;0,
    ISBLANK($K9)),
" Error: No exploitation result on real estate has been reported whereas a positive position is reported. Report '0' in case the explotation result equals zero,do not leave the cell empty.",
"")))</f>
        <v/>
      </c>
    </row>
    <row r="10" spans="1:13">
      <c r="A10" s="21"/>
      <c r="B10" s="21"/>
      <c r="C10" s="16"/>
      <c r="D10" s="16"/>
      <c r="E10" s="16"/>
      <c r="F10" s="16"/>
      <c r="G10" s="16"/>
      <c r="H10" s="16"/>
      <c r="I10" s="16"/>
      <c r="J10" s="16"/>
      <c r="K10" s="16"/>
      <c r="M10" s="33" t="str">
        <f t="shared" si="0"/>
        <v/>
      </c>
    </row>
    <row r="11" spans="1:13">
      <c r="A11" s="21"/>
      <c r="B11" s="21"/>
      <c r="C11" s="16"/>
      <c r="D11" s="16"/>
      <c r="E11" s="16"/>
      <c r="F11" s="16"/>
      <c r="G11" s="16"/>
      <c r="H11" s="16"/>
      <c r="I11" s="16"/>
      <c r="J11" s="16"/>
      <c r="K11" s="16"/>
      <c r="M11" s="33" t="str">
        <f t="shared" si="0"/>
        <v/>
      </c>
    </row>
    <row r="12" spans="1:13">
      <c r="A12" s="21"/>
      <c r="B12" s="21"/>
      <c r="C12" s="16"/>
      <c r="D12" s="16"/>
      <c r="E12" s="16"/>
      <c r="F12" s="16"/>
      <c r="G12" s="16"/>
      <c r="H12" s="16"/>
      <c r="I12" s="16"/>
      <c r="J12" s="16"/>
      <c r="K12" s="16"/>
      <c r="M12" s="33" t="str">
        <f t="shared" si="0"/>
        <v/>
      </c>
    </row>
    <row r="13" spans="1:13">
      <c r="A13" s="21"/>
      <c r="B13" s="21"/>
      <c r="C13" s="16"/>
      <c r="D13" s="16"/>
      <c r="E13" s="16"/>
      <c r="F13" s="16"/>
      <c r="G13" s="16"/>
      <c r="H13" s="16"/>
      <c r="I13" s="16"/>
      <c r="J13" s="16"/>
      <c r="K13" s="16"/>
      <c r="M13" s="33" t="str">
        <f t="shared" si="0"/>
        <v/>
      </c>
    </row>
    <row r="14" spans="1:13">
      <c r="A14" s="21"/>
      <c r="B14" s="21"/>
      <c r="C14" s="16"/>
      <c r="D14" s="16"/>
      <c r="E14" s="16"/>
      <c r="F14" s="16"/>
      <c r="G14" s="16"/>
      <c r="H14" s="16"/>
      <c r="I14" s="16"/>
      <c r="J14" s="16"/>
      <c r="K14" s="16"/>
      <c r="M14" s="33" t="str">
        <f t="shared" si="0"/>
        <v/>
      </c>
    </row>
    <row r="15" spans="1:13">
      <c r="A15" s="21"/>
      <c r="B15" s="21"/>
      <c r="C15" s="16"/>
      <c r="D15" s="16"/>
      <c r="E15" s="16"/>
      <c r="F15" s="16"/>
      <c r="G15" s="16"/>
      <c r="H15" s="16"/>
      <c r="I15" s="16"/>
      <c r="J15" s="16"/>
      <c r="K15" s="16"/>
      <c r="M15" s="33" t="str">
        <f t="shared" si="0"/>
        <v/>
      </c>
    </row>
    <row r="16" spans="1:13">
      <c r="A16" s="21"/>
      <c r="B16" s="21"/>
      <c r="C16" s="16"/>
      <c r="D16" s="16"/>
      <c r="E16" s="16"/>
      <c r="F16" s="16"/>
      <c r="G16" s="16"/>
      <c r="H16" s="16"/>
      <c r="I16" s="16"/>
      <c r="J16" s="16"/>
      <c r="K16" s="16"/>
      <c r="M16" s="33" t="str">
        <f t="shared" si="0"/>
        <v/>
      </c>
    </row>
    <row r="17" spans="1:13">
      <c r="A17" s="21"/>
      <c r="B17" s="21"/>
      <c r="C17" s="16"/>
      <c r="D17" s="16"/>
      <c r="E17" s="16"/>
      <c r="F17" s="16"/>
      <c r="G17" s="16"/>
      <c r="H17" s="16"/>
      <c r="I17" s="16"/>
      <c r="J17" s="16"/>
      <c r="K17" s="16"/>
      <c r="M17" s="33" t="str">
        <f t="shared" si="0"/>
        <v/>
      </c>
    </row>
    <row r="18" spans="1:13">
      <c r="A18" s="21"/>
      <c r="B18" s="21"/>
      <c r="C18" s="16"/>
      <c r="D18" s="16"/>
      <c r="E18" s="16"/>
      <c r="F18" s="16"/>
      <c r="G18" s="16"/>
      <c r="H18" s="16"/>
      <c r="I18" s="16"/>
      <c r="J18" s="16"/>
      <c r="K18" s="16"/>
      <c r="M18" s="33" t="str">
        <f t="shared" si="0"/>
        <v/>
      </c>
    </row>
    <row r="19" spans="1:13">
      <c r="A19" s="21"/>
      <c r="B19" s="21"/>
      <c r="C19" s="16"/>
      <c r="D19" s="16"/>
      <c r="E19" s="16"/>
      <c r="F19" s="16"/>
      <c r="G19" s="16"/>
      <c r="H19" s="16"/>
      <c r="I19" s="16"/>
      <c r="J19" s="16"/>
      <c r="K19" s="16"/>
      <c r="M19" s="33" t="str">
        <f t="shared" si="0"/>
        <v/>
      </c>
    </row>
    <row r="20" spans="1:13">
      <c r="A20" s="21"/>
      <c r="B20" s="21"/>
      <c r="C20" s="16"/>
      <c r="D20" s="16"/>
      <c r="E20" s="16"/>
      <c r="F20" s="16"/>
      <c r="G20" s="16"/>
      <c r="H20" s="16"/>
      <c r="I20" s="16"/>
      <c r="J20" s="16"/>
      <c r="K20" s="16"/>
      <c r="M20" s="33" t="str">
        <f t="shared" si="0"/>
        <v/>
      </c>
    </row>
    <row r="21" spans="1:13">
      <c r="A21" s="21"/>
      <c r="B21" s="21"/>
      <c r="C21" s="16"/>
      <c r="D21" s="16"/>
      <c r="E21" s="16"/>
      <c r="F21" s="16"/>
      <c r="G21" s="16"/>
      <c r="H21" s="16"/>
      <c r="I21" s="16"/>
      <c r="J21" s="16"/>
      <c r="K21" s="16"/>
      <c r="M21" s="33" t="str">
        <f t="shared" si="0"/>
        <v/>
      </c>
    </row>
    <row r="22" spans="1:13">
      <c r="A22" s="21"/>
      <c r="B22" s="21"/>
      <c r="C22" s="16"/>
      <c r="D22" s="16"/>
      <c r="E22" s="16"/>
      <c r="F22" s="16"/>
      <c r="G22" s="16"/>
      <c r="H22" s="16"/>
      <c r="I22" s="16"/>
      <c r="J22" s="16"/>
      <c r="K22" s="16"/>
      <c r="M22" s="33" t="str">
        <f t="shared" si="0"/>
        <v/>
      </c>
    </row>
    <row r="23" spans="1:13">
      <c r="A23" s="21"/>
      <c r="B23" s="21"/>
      <c r="C23" s="16"/>
      <c r="D23" s="16"/>
      <c r="E23" s="16"/>
      <c r="F23" s="16"/>
      <c r="G23" s="16"/>
      <c r="H23" s="16"/>
      <c r="I23" s="16"/>
      <c r="J23" s="16"/>
      <c r="K23" s="16"/>
      <c r="M23" s="33" t="str">
        <f t="shared" si="0"/>
        <v/>
      </c>
    </row>
    <row r="24" spans="1:13">
      <c r="A24" s="21"/>
      <c r="B24" s="21"/>
      <c r="C24" s="16"/>
      <c r="D24" s="16"/>
      <c r="E24" s="16"/>
      <c r="F24" s="16"/>
      <c r="G24" s="16"/>
      <c r="H24" s="16"/>
      <c r="I24" s="16"/>
      <c r="J24" s="16"/>
      <c r="K24" s="16"/>
      <c r="M24" s="33" t="str">
        <f t="shared" si="0"/>
        <v/>
      </c>
    </row>
    <row r="25" spans="1:13">
      <c r="A25" s="21"/>
      <c r="B25" s="21"/>
      <c r="C25" s="16"/>
      <c r="D25" s="16"/>
      <c r="E25" s="16"/>
      <c r="F25" s="16"/>
      <c r="G25" s="16"/>
      <c r="H25" s="16"/>
      <c r="I25" s="16"/>
      <c r="J25" s="16"/>
      <c r="K25" s="16"/>
      <c r="M25" s="33" t="str">
        <f t="shared" si="0"/>
        <v/>
      </c>
    </row>
    <row r="26" spans="1:13">
      <c r="A26" s="21"/>
      <c r="B26" s="21"/>
      <c r="C26" s="16"/>
      <c r="D26" s="16"/>
      <c r="E26" s="16"/>
      <c r="F26" s="16"/>
      <c r="G26" s="16"/>
      <c r="H26" s="16"/>
      <c r="I26" s="16"/>
      <c r="J26" s="16"/>
      <c r="K26" s="16"/>
      <c r="M26" s="33" t="str">
        <f t="shared" si="0"/>
        <v/>
      </c>
    </row>
    <row r="27" spans="1:13">
      <c r="A27" s="21"/>
      <c r="B27" s="21"/>
      <c r="C27" s="16"/>
      <c r="D27" s="16"/>
      <c r="E27" s="16"/>
      <c r="F27" s="16"/>
      <c r="G27" s="16"/>
      <c r="H27" s="16"/>
      <c r="I27" s="16"/>
      <c r="J27" s="16"/>
      <c r="K27" s="16"/>
      <c r="M27" s="33" t="str">
        <f t="shared" si="0"/>
        <v/>
      </c>
    </row>
    <row r="28" spans="1:13">
      <c r="A28" s="21"/>
      <c r="B28" s="21"/>
      <c r="C28" s="16"/>
      <c r="D28" s="16"/>
      <c r="E28" s="16"/>
      <c r="F28" s="16"/>
      <c r="G28" s="16"/>
      <c r="H28" s="16"/>
      <c r="I28" s="16"/>
      <c r="J28" s="16"/>
      <c r="K28" s="16"/>
      <c r="M28" s="33" t="str">
        <f t="shared" si="0"/>
        <v/>
      </c>
    </row>
    <row r="29" spans="1:13">
      <c r="A29" s="21"/>
      <c r="B29" s="21"/>
      <c r="C29" s="16"/>
      <c r="D29" s="16"/>
      <c r="E29" s="16"/>
      <c r="F29" s="16"/>
      <c r="G29" s="16"/>
      <c r="H29" s="16"/>
      <c r="I29" s="16"/>
      <c r="J29" s="16"/>
      <c r="K29" s="16"/>
      <c r="M29" s="33" t="str">
        <f t="shared" si="0"/>
        <v/>
      </c>
    </row>
    <row r="30" spans="1:13">
      <c r="A30" s="21"/>
      <c r="B30" s="21"/>
      <c r="C30" s="16"/>
      <c r="D30" s="16"/>
      <c r="E30" s="16"/>
      <c r="F30" s="16"/>
      <c r="G30" s="16"/>
      <c r="H30" s="16"/>
      <c r="I30" s="16"/>
      <c r="J30" s="16"/>
      <c r="K30" s="16"/>
      <c r="M30" s="33" t="str">
        <f t="shared" si="0"/>
        <v/>
      </c>
    </row>
    <row r="31" spans="1:13">
      <c r="A31" s="21"/>
      <c r="B31" s="21"/>
      <c r="C31" s="16"/>
      <c r="D31" s="16"/>
      <c r="E31" s="16"/>
      <c r="F31" s="16"/>
      <c r="G31" s="16"/>
      <c r="H31" s="16"/>
      <c r="I31" s="16"/>
      <c r="J31" s="16"/>
      <c r="K31" s="16"/>
      <c r="M31" s="33" t="str">
        <f t="shared" si="0"/>
        <v/>
      </c>
    </row>
    <row r="32" spans="1:13">
      <c r="A32" s="21"/>
      <c r="B32" s="21"/>
      <c r="C32" s="16"/>
      <c r="D32" s="16"/>
      <c r="E32" s="16"/>
      <c r="F32" s="16"/>
      <c r="G32" s="16"/>
      <c r="H32" s="16"/>
      <c r="I32" s="16"/>
      <c r="J32" s="16"/>
      <c r="K32" s="16"/>
      <c r="M32" s="33" t="str">
        <f t="shared" si="0"/>
        <v/>
      </c>
    </row>
    <row r="33" spans="1:13">
      <c r="A33" s="21"/>
      <c r="B33" s="21"/>
      <c r="C33" s="16"/>
      <c r="D33" s="16"/>
      <c r="E33" s="16"/>
      <c r="F33" s="16"/>
      <c r="G33" s="16"/>
      <c r="H33" s="16"/>
      <c r="I33" s="16"/>
      <c r="J33" s="16"/>
      <c r="K33" s="16"/>
      <c r="M33" s="33" t="str">
        <f t="shared" si="0"/>
        <v/>
      </c>
    </row>
    <row r="34" spans="1:13">
      <c r="A34" s="21"/>
      <c r="B34" s="21"/>
      <c r="C34" s="16"/>
      <c r="D34" s="16"/>
      <c r="E34" s="16"/>
      <c r="F34" s="16"/>
      <c r="G34" s="16"/>
      <c r="H34" s="16"/>
      <c r="I34" s="16"/>
      <c r="J34" s="16"/>
      <c r="K34" s="16"/>
      <c r="M34" s="33" t="str">
        <f t="shared" si="0"/>
        <v/>
      </c>
    </row>
    <row r="35" spans="1:13">
      <c r="A35" s="21"/>
      <c r="B35" s="21"/>
      <c r="C35" s="16"/>
      <c r="D35" s="16"/>
      <c r="E35" s="16"/>
      <c r="F35" s="16"/>
      <c r="G35" s="16"/>
      <c r="H35" s="16"/>
      <c r="I35" s="16"/>
      <c r="J35" s="16"/>
      <c r="K35" s="16"/>
      <c r="M35" s="33" t="str">
        <f t="shared" si="0"/>
        <v/>
      </c>
    </row>
    <row r="36" spans="1:13">
      <c r="A36" s="21"/>
      <c r="B36" s="21"/>
      <c r="C36" s="16"/>
      <c r="D36" s="16"/>
      <c r="E36" s="16"/>
      <c r="F36" s="16"/>
      <c r="G36" s="16"/>
      <c r="H36" s="16"/>
      <c r="I36" s="16"/>
      <c r="J36" s="16"/>
      <c r="K36" s="16"/>
      <c r="M36" s="33" t="str">
        <f t="shared" si="0"/>
        <v/>
      </c>
    </row>
    <row r="37" spans="1:13">
      <c r="A37" s="21"/>
      <c r="B37" s="21"/>
      <c r="C37" s="16"/>
      <c r="D37" s="16"/>
      <c r="E37" s="16"/>
      <c r="F37" s="16"/>
      <c r="G37" s="16"/>
      <c r="H37" s="16"/>
      <c r="I37" s="16"/>
      <c r="J37" s="16"/>
      <c r="K37" s="16"/>
      <c r="M37" s="33" t="str">
        <f t="shared" si="0"/>
        <v/>
      </c>
    </row>
    <row r="38" spans="1:13">
      <c r="A38" s="21"/>
      <c r="B38" s="21"/>
      <c r="C38" s="16"/>
      <c r="D38" s="16"/>
      <c r="E38" s="16"/>
      <c r="F38" s="16"/>
      <c r="G38" s="16"/>
      <c r="H38" s="16"/>
      <c r="I38" s="16"/>
      <c r="J38" s="16"/>
      <c r="K38" s="16"/>
      <c r="M38" s="33" t="str">
        <f t="shared" si="0"/>
        <v/>
      </c>
    </row>
    <row r="39" spans="1:13">
      <c r="A39" s="21"/>
      <c r="B39" s="21"/>
      <c r="C39" s="16"/>
      <c r="D39" s="16"/>
      <c r="E39" s="16"/>
      <c r="F39" s="16"/>
      <c r="G39" s="16"/>
      <c r="H39" s="16"/>
      <c r="I39" s="16"/>
      <c r="J39" s="16"/>
      <c r="K39" s="16"/>
      <c r="M39" s="33" t="str">
        <f t="shared" si="0"/>
        <v/>
      </c>
    </row>
    <row r="40" spans="1:13">
      <c r="A40" s="21"/>
      <c r="B40" s="21"/>
      <c r="C40" s="16"/>
      <c r="D40" s="16"/>
      <c r="E40" s="16"/>
      <c r="F40" s="16"/>
      <c r="G40" s="16"/>
      <c r="H40" s="16"/>
      <c r="I40" s="16"/>
      <c r="J40" s="16"/>
      <c r="K40" s="16"/>
      <c r="M40" s="33" t="str">
        <f t="shared" si="0"/>
        <v/>
      </c>
    </row>
    <row r="41" spans="1:13">
      <c r="A41" s="21"/>
      <c r="B41" s="21"/>
      <c r="C41" s="16"/>
      <c r="D41" s="16"/>
      <c r="E41" s="16"/>
      <c r="F41" s="16"/>
      <c r="G41" s="16"/>
      <c r="H41" s="16"/>
      <c r="I41" s="16"/>
      <c r="J41" s="16"/>
      <c r="K41" s="16"/>
      <c r="M41" s="33" t="str">
        <f t="shared" si="0"/>
        <v/>
      </c>
    </row>
    <row r="42" spans="1:13">
      <c r="A42" s="21"/>
      <c r="B42" s="21"/>
      <c r="C42" s="16"/>
      <c r="D42" s="16"/>
      <c r="E42" s="16"/>
      <c r="F42" s="16"/>
      <c r="G42" s="16"/>
      <c r="H42" s="16"/>
      <c r="I42" s="16"/>
      <c r="J42" s="16"/>
      <c r="K42" s="16"/>
      <c r="M42" s="33" t="str">
        <f t="shared" si="0"/>
        <v/>
      </c>
    </row>
    <row r="43" spans="1:13">
      <c r="A43" s="21"/>
      <c r="B43" s="21"/>
      <c r="C43" s="16"/>
      <c r="D43" s="16"/>
      <c r="E43" s="16"/>
      <c r="F43" s="16"/>
      <c r="G43" s="16"/>
      <c r="H43" s="16"/>
      <c r="I43" s="16"/>
      <c r="J43" s="16"/>
      <c r="K43" s="16"/>
      <c r="M43" s="33" t="str">
        <f t="shared" si="0"/>
        <v/>
      </c>
    </row>
    <row r="44" spans="1:13">
      <c r="A44" s="21"/>
      <c r="B44" s="21"/>
      <c r="C44" s="16"/>
      <c r="D44" s="16"/>
      <c r="E44" s="16"/>
      <c r="F44" s="16"/>
      <c r="G44" s="16"/>
      <c r="H44" s="16"/>
      <c r="I44" s="16"/>
      <c r="J44" s="16"/>
      <c r="K44" s="16"/>
      <c r="M44" s="33" t="str">
        <f t="shared" si="0"/>
        <v/>
      </c>
    </row>
    <row r="45" spans="1:13">
      <c r="A45" s="21"/>
      <c r="B45" s="21"/>
      <c r="C45" s="16"/>
      <c r="D45" s="16"/>
      <c r="E45" s="16"/>
      <c r="F45" s="16"/>
      <c r="G45" s="16"/>
      <c r="H45" s="16"/>
      <c r="I45" s="16"/>
      <c r="J45" s="16"/>
      <c r="K45" s="16"/>
      <c r="M45" s="33" t="str">
        <f t="shared" si="0"/>
        <v/>
      </c>
    </row>
    <row r="46" spans="1:13">
      <c r="A46" s="21"/>
      <c r="B46" s="21"/>
      <c r="C46" s="16"/>
      <c r="D46" s="16"/>
      <c r="E46" s="16"/>
      <c r="F46" s="16"/>
      <c r="G46" s="16"/>
      <c r="H46" s="16"/>
      <c r="I46" s="16"/>
      <c r="J46" s="16"/>
      <c r="K46" s="16"/>
      <c r="M46" s="33" t="str">
        <f t="shared" si="0"/>
        <v/>
      </c>
    </row>
    <row r="47" spans="1:13">
      <c r="A47" s="21"/>
      <c r="B47" s="21"/>
      <c r="C47" s="16"/>
      <c r="D47" s="16"/>
      <c r="E47" s="16"/>
      <c r="F47" s="16"/>
      <c r="G47" s="16"/>
      <c r="H47" s="16"/>
      <c r="I47" s="16"/>
      <c r="J47" s="16"/>
      <c r="K47" s="16"/>
      <c r="M47" s="33" t="str">
        <f t="shared" si="0"/>
        <v/>
      </c>
    </row>
    <row r="48" spans="1:13">
      <c r="A48" s="21"/>
      <c r="B48" s="21"/>
      <c r="C48" s="16"/>
      <c r="D48" s="16"/>
      <c r="E48" s="16"/>
      <c r="F48" s="16"/>
      <c r="G48" s="16"/>
      <c r="H48" s="16"/>
      <c r="I48" s="16"/>
      <c r="J48" s="16"/>
      <c r="K48" s="16"/>
      <c r="M48" s="33" t="str">
        <f t="shared" si="0"/>
        <v/>
      </c>
    </row>
    <row r="49" spans="1:13">
      <c r="A49" s="21"/>
      <c r="B49" s="21"/>
      <c r="C49" s="16"/>
      <c r="D49" s="16"/>
      <c r="E49" s="16"/>
      <c r="F49" s="16"/>
      <c r="G49" s="16"/>
      <c r="H49" s="16"/>
      <c r="I49" s="16"/>
      <c r="J49" s="16"/>
      <c r="K49" s="16"/>
      <c r="M49" s="33" t="str">
        <f t="shared" si="0"/>
        <v/>
      </c>
    </row>
    <row r="50" spans="1:13">
      <c r="A50" s="21"/>
      <c r="B50" s="21"/>
      <c r="C50" s="16"/>
      <c r="D50" s="16"/>
      <c r="E50" s="16"/>
      <c r="F50" s="16"/>
      <c r="G50" s="16"/>
      <c r="H50" s="16"/>
      <c r="I50" s="16"/>
      <c r="J50" s="16"/>
      <c r="K50" s="16"/>
      <c r="M50" s="33" t="str">
        <f t="shared" si="0"/>
        <v/>
      </c>
    </row>
    <row r="51" spans="1:13">
      <c r="A51" s="21"/>
      <c r="B51" s="21"/>
      <c r="C51" s="16"/>
      <c r="D51" s="16"/>
      <c r="E51" s="16"/>
      <c r="F51" s="16"/>
      <c r="G51" s="16"/>
      <c r="H51" s="16"/>
      <c r="I51" s="16"/>
      <c r="J51" s="16"/>
      <c r="K51" s="16"/>
      <c r="M51" s="33" t="str">
        <f t="shared" si="0"/>
        <v/>
      </c>
    </row>
    <row r="52" spans="1:13">
      <c r="A52" s="21"/>
      <c r="B52" s="21"/>
      <c r="C52" s="16"/>
      <c r="D52" s="16"/>
      <c r="E52" s="16"/>
      <c r="F52" s="16"/>
      <c r="G52" s="16"/>
      <c r="H52" s="16"/>
      <c r="I52" s="16"/>
      <c r="J52" s="16"/>
      <c r="K52" s="16"/>
      <c r="M52" s="33" t="str">
        <f t="shared" si="0"/>
        <v/>
      </c>
    </row>
    <row r="53" spans="1:13">
      <c r="A53" s="21"/>
      <c r="B53" s="21"/>
      <c r="C53" s="16"/>
      <c r="D53" s="16"/>
      <c r="E53" s="16"/>
      <c r="F53" s="16"/>
      <c r="G53" s="16"/>
      <c r="H53" s="16"/>
      <c r="I53" s="16"/>
      <c r="J53" s="16"/>
      <c r="K53" s="16"/>
      <c r="M53" s="33" t="str">
        <f t="shared" si="0"/>
        <v/>
      </c>
    </row>
    <row r="54" spans="1:13">
      <c r="A54" s="21"/>
      <c r="B54" s="21"/>
      <c r="C54" s="16"/>
      <c r="D54" s="16"/>
      <c r="E54" s="16"/>
      <c r="F54" s="16"/>
      <c r="G54" s="16"/>
      <c r="H54" s="16"/>
      <c r="I54" s="16"/>
      <c r="J54" s="16"/>
      <c r="K54" s="16"/>
      <c r="M54" s="33" t="str">
        <f t="shared" si="0"/>
        <v/>
      </c>
    </row>
    <row r="55" spans="1:13">
      <c r="A55" s="21"/>
      <c r="B55" s="21"/>
      <c r="C55" s="16"/>
      <c r="D55" s="16"/>
      <c r="E55" s="16"/>
      <c r="F55" s="16"/>
      <c r="G55" s="16"/>
      <c r="H55" s="16"/>
      <c r="I55" s="16"/>
      <c r="J55" s="16"/>
      <c r="K55" s="16"/>
      <c r="M55" s="33" t="str">
        <f t="shared" si="0"/>
        <v/>
      </c>
    </row>
    <row r="56" spans="1:13">
      <c r="A56" s="21"/>
      <c r="B56" s="21"/>
      <c r="C56" s="16"/>
      <c r="D56" s="16"/>
      <c r="E56" s="16"/>
      <c r="F56" s="16"/>
      <c r="G56" s="16"/>
      <c r="H56" s="16"/>
      <c r="I56" s="16"/>
      <c r="J56" s="16"/>
      <c r="K56" s="16"/>
      <c r="M56" s="33" t="str">
        <f t="shared" si="0"/>
        <v/>
      </c>
    </row>
    <row r="57" spans="1:13">
      <c r="A57" s="21"/>
      <c r="B57" s="21"/>
      <c r="C57" s="16"/>
      <c r="D57" s="16"/>
      <c r="E57" s="16"/>
      <c r="F57" s="16"/>
      <c r="G57" s="16"/>
      <c r="H57" s="16"/>
      <c r="I57" s="16"/>
      <c r="J57" s="16"/>
      <c r="K57" s="16"/>
      <c r="M57" s="33" t="str">
        <f t="shared" si="0"/>
        <v/>
      </c>
    </row>
    <row r="58" spans="1:13">
      <c r="A58" s="21"/>
      <c r="B58" s="21"/>
      <c r="C58" s="16"/>
      <c r="D58" s="16"/>
      <c r="E58" s="16"/>
      <c r="F58" s="16"/>
      <c r="G58" s="16"/>
      <c r="H58" s="16"/>
      <c r="I58" s="16"/>
      <c r="J58" s="16"/>
      <c r="K58" s="16"/>
      <c r="M58" s="33" t="str">
        <f t="shared" si="0"/>
        <v/>
      </c>
    </row>
    <row r="59" spans="1:13">
      <c r="A59" s="21"/>
      <c r="B59" s="21"/>
      <c r="C59" s="16"/>
      <c r="D59" s="16"/>
      <c r="E59" s="16"/>
      <c r="F59" s="16"/>
      <c r="G59" s="16"/>
      <c r="H59" s="16"/>
      <c r="I59" s="16"/>
      <c r="J59" s="16"/>
      <c r="K59" s="16"/>
      <c r="M59" s="33" t="str">
        <f t="shared" si="0"/>
        <v/>
      </c>
    </row>
    <row r="60" spans="1:13">
      <c r="A60" s="21"/>
      <c r="B60" s="21"/>
      <c r="C60" s="16"/>
      <c r="D60" s="16"/>
      <c r="E60" s="16"/>
      <c r="F60" s="16"/>
      <c r="G60" s="16"/>
      <c r="H60" s="16"/>
      <c r="I60" s="16"/>
      <c r="J60" s="16"/>
      <c r="K60" s="16"/>
      <c r="M60" s="33" t="str">
        <f t="shared" si="0"/>
        <v/>
      </c>
    </row>
    <row r="61" spans="1:13">
      <c r="A61" s="21"/>
      <c r="B61" s="21"/>
      <c r="C61" s="16"/>
      <c r="D61" s="16"/>
      <c r="E61" s="16"/>
      <c r="F61" s="16"/>
      <c r="G61" s="16"/>
      <c r="H61" s="16"/>
      <c r="I61" s="16"/>
      <c r="J61" s="16"/>
      <c r="K61" s="16"/>
      <c r="M61" s="33" t="str">
        <f t="shared" si="0"/>
        <v/>
      </c>
    </row>
    <row r="62" spans="1:13">
      <c r="A62" s="21"/>
      <c r="B62" s="21"/>
      <c r="C62" s="16"/>
      <c r="D62" s="16"/>
      <c r="E62" s="16"/>
      <c r="F62" s="16"/>
      <c r="G62" s="16"/>
      <c r="H62" s="16"/>
      <c r="I62" s="16"/>
      <c r="J62" s="16"/>
      <c r="K62" s="16"/>
      <c r="M62" s="33" t="str">
        <f t="shared" si="0"/>
        <v/>
      </c>
    </row>
    <row r="63" spans="1:13">
      <c r="A63" s="21"/>
      <c r="B63" s="21"/>
      <c r="C63" s="16"/>
      <c r="D63" s="16"/>
      <c r="E63" s="16"/>
      <c r="F63" s="16"/>
      <c r="G63" s="16"/>
      <c r="H63" s="16"/>
      <c r="I63" s="16"/>
      <c r="J63" s="16"/>
      <c r="K63" s="16"/>
      <c r="M63" s="33" t="str">
        <f t="shared" si="0"/>
        <v/>
      </c>
    </row>
    <row r="64" spans="1:13">
      <c r="A64" s="21"/>
      <c r="B64" s="21"/>
      <c r="C64" s="16"/>
      <c r="D64" s="16"/>
      <c r="E64" s="16"/>
      <c r="F64" s="16"/>
      <c r="G64" s="16"/>
      <c r="H64" s="16"/>
      <c r="I64" s="16"/>
      <c r="J64" s="16"/>
      <c r="K64" s="16"/>
      <c r="M64" s="33" t="str">
        <f t="shared" si="0"/>
        <v/>
      </c>
    </row>
    <row r="65" spans="1:13">
      <c r="A65" s="21"/>
      <c r="B65" s="21"/>
      <c r="C65" s="16"/>
      <c r="D65" s="16"/>
      <c r="E65" s="16"/>
      <c r="F65" s="16"/>
      <c r="G65" s="16"/>
      <c r="H65" s="16"/>
      <c r="I65" s="16"/>
      <c r="J65" s="16"/>
      <c r="K65" s="16"/>
      <c r="M65" s="33" t="str">
        <f t="shared" si="0"/>
        <v/>
      </c>
    </row>
    <row r="66" spans="1:13">
      <c r="A66" s="21"/>
      <c r="B66" s="21"/>
      <c r="C66" s="16"/>
      <c r="D66" s="16"/>
      <c r="E66" s="16"/>
      <c r="F66" s="16"/>
      <c r="G66" s="16"/>
      <c r="H66" s="16"/>
      <c r="I66" s="16"/>
      <c r="J66" s="16"/>
      <c r="K66" s="16"/>
      <c r="M66" s="33" t="str">
        <f t="shared" si="0"/>
        <v/>
      </c>
    </row>
    <row r="67" spans="1:13">
      <c r="A67" s="21"/>
      <c r="B67" s="21"/>
      <c r="C67" s="16"/>
      <c r="D67" s="16"/>
      <c r="E67" s="16"/>
      <c r="F67" s="16"/>
      <c r="G67" s="16"/>
      <c r="H67" s="16"/>
      <c r="I67" s="16"/>
      <c r="J67" s="16"/>
      <c r="K67" s="16"/>
      <c r="M67" s="33" t="str">
        <f t="shared" si="0"/>
        <v/>
      </c>
    </row>
    <row r="68" spans="1:13">
      <c r="A68" s="21"/>
      <c r="B68" s="21"/>
      <c r="C68" s="16"/>
      <c r="D68" s="16"/>
      <c r="E68" s="16"/>
      <c r="F68" s="16"/>
      <c r="G68" s="16"/>
      <c r="H68" s="16"/>
      <c r="I68" s="16"/>
      <c r="J68" s="16"/>
      <c r="K68" s="16"/>
      <c r="M68" s="33" t="str">
        <f t="shared" si="0"/>
        <v/>
      </c>
    </row>
    <row r="69" spans="1:13">
      <c r="A69" s="21"/>
      <c r="B69" s="21"/>
      <c r="C69" s="16"/>
      <c r="D69" s="16"/>
      <c r="E69" s="16"/>
      <c r="F69" s="16"/>
      <c r="G69" s="16"/>
      <c r="H69" s="16"/>
      <c r="I69" s="16"/>
      <c r="J69" s="16"/>
      <c r="K69" s="16"/>
      <c r="M69" s="33" t="str">
        <f t="shared" si="0"/>
        <v/>
      </c>
    </row>
    <row r="70" spans="1:13">
      <c r="A70" s="21"/>
      <c r="B70" s="21"/>
      <c r="C70" s="16"/>
      <c r="D70" s="16"/>
      <c r="E70" s="16"/>
      <c r="F70" s="16"/>
      <c r="G70" s="16"/>
      <c r="H70" s="16"/>
      <c r="I70" s="16"/>
      <c r="J70" s="16"/>
      <c r="K70" s="16"/>
      <c r="M70" s="33" t="str">
        <f t="shared" si="0"/>
        <v/>
      </c>
    </row>
    <row r="71" spans="1:13">
      <c r="A71" s="21"/>
      <c r="B71" s="21"/>
      <c r="C71" s="16"/>
      <c r="D71" s="16"/>
      <c r="E71" s="16"/>
      <c r="F71" s="16"/>
      <c r="G71" s="16"/>
      <c r="H71" s="16"/>
      <c r="I71" s="16"/>
      <c r="J71" s="16"/>
      <c r="K71" s="16"/>
      <c r="M71" s="33" t="str">
        <f t="shared" si="0"/>
        <v/>
      </c>
    </row>
    <row r="72" spans="1:13">
      <c r="A72" s="21"/>
      <c r="B72" s="21"/>
      <c r="C72" s="16"/>
      <c r="D72" s="16"/>
      <c r="E72" s="16"/>
      <c r="F72" s="16"/>
      <c r="G72" s="16"/>
      <c r="H72" s="16"/>
      <c r="I72" s="16"/>
      <c r="J72" s="16"/>
      <c r="K72" s="16"/>
      <c r="M72" s="33" t="str">
        <f t="shared" si="0"/>
        <v/>
      </c>
    </row>
    <row r="73" spans="1:13">
      <c r="A73" s="21"/>
      <c r="B73" s="21"/>
      <c r="C73" s="16"/>
      <c r="D73" s="16"/>
      <c r="E73" s="16"/>
      <c r="F73" s="16"/>
      <c r="G73" s="16"/>
      <c r="H73" s="16"/>
      <c r="I73" s="16"/>
      <c r="J73" s="16"/>
      <c r="K73" s="16"/>
      <c r="M73" s="33" t="str">
        <f t="shared" ref="M73:M136" si="1">IF(COUNTA(C73:K73)=0,"",_xlfn.CONCAT(,
IF(NOT(J73 = ( SUM(C73, D73, F73:I73) - SUM(E73))),
" Error: Position at the end of the period is not equal to: position at the beginning of the period+increase in assets-decrease in assets+exchange rate changes+price changes+other changes+rectifications.",
""),
IF(AND(NOT(ISBLANK($C73)),$C73&lt;0),
" Error: Position at the beginning of the period must be a positive amount.",
""),
IF(AND(NOT(ISBLANK($J73)),$J73&lt;0),
" Error: Position at the end of the period must be a positive amount.",
""),
IF(AND(ROW()=8,
    NOT(ISBLANK($C73)),
    $C73&gt;0,
    ISBLANK($K73)),
" Error: No exploitation result on real estate has been reported whereas a positive position is reported. Report '0' in case the explotation result equals zero,do not leave the cell empty.",
"")))</f>
        <v/>
      </c>
    </row>
    <row r="74" spans="1:13">
      <c r="A74" s="21"/>
      <c r="B74" s="21"/>
      <c r="C74" s="16"/>
      <c r="D74" s="16"/>
      <c r="E74" s="16"/>
      <c r="F74" s="16"/>
      <c r="G74" s="16"/>
      <c r="H74" s="16"/>
      <c r="I74" s="16"/>
      <c r="J74" s="16"/>
      <c r="K74" s="16"/>
      <c r="M74" s="33" t="str">
        <f t="shared" si="1"/>
        <v/>
      </c>
    </row>
    <row r="75" spans="1:13">
      <c r="A75" s="21"/>
      <c r="B75" s="21"/>
      <c r="C75" s="16"/>
      <c r="D75" s="16"/>
      <c r="E75" s="16"/>
      <c r="F75" s="16"/>
      <c r="G75" s="16"/>
      <c r="H75" s="16"/>
      <c r="I75" s="16"/>
      <c r="J75" s="16"/>
      <c r="K75" s="16"/>
      <c r="M75" s="33" t="str">
        <f t="shared" si="1"/>
        <v/>
      </c>
    </row>
    <row r="76" spans="1:13">
      <c r="A76" s="21"/>
      <c r="B76" s="21"/>
      <c r="C76" s="16"/>
      <c r="D76" s="16"/>
      <c r="E76" s="16"/>
      <c r="F76" s="16"/>
      <c r="G76" s="16"/>
      <c r="H76" s="16"/>
      <c r="I76" s="16"/>
      <c r="J76" s="16"/>
      <c r="K76" s="16"/>
      <c r="M76" s="33" t="str">
        <f t="shared" si="1"/>
        <v/>
      </c>
    </row>
    <row r="77" spans="1:13">
      <c r="A77" s="21"/>
      <c r="B77" s="21"/>
      <c r="C77" s="16"/>
      <c r="D77" s="16"/>
      <c r="E77" s="16"/>
      <c r="F77" s="16"/>
      <c r="G77" s="16"/>
      <c r="H77" s="16"/>
      <c r="I77" s="16"/>
      <c r="J77" s="16"/>
      <c r="K77" s="16"/>
      <c r="M77" s="33" t="str">
        <f t="shared" si="1"/>
        <v/>
      </c>
    </row>
    <row r="78" spans="1:13">
      <c r="A78" s="21"/>
      <c r="B78" s="21"/>
      <c r="C78" s="16"/>
      <c r="D78" s="16"/>
      <c r="E78" s="16"/>
      <c r="F78" s="16"/>
      <c r="G78" s="16"/>
      <c r="H78" s="16"/>
      <c r="I78" s="16"/>
      <c r="J78" s="16"/>
      <c r="K78" s="16"/>
      <c r="M78" s="33" t="str">
        <f t="shared" si="1"/>
        <v/>
      </c>
    </row>
    <row r="79" spans="1:13">
      <c r="A79" s="21"/>
      <c r="B79" s="21"/>
      <c r="C79" s="16"/>
      <c r="D79" s="16"/>
      <c r="E79" s="16"/>
      <c r="F79" s="16"/>
      <c r="G79" s="16"/>
      <c r="H79" s="16"/>
      <c r="I79" s="16"/>
      <c r="J79" s="16"/>
      <c r="K79" s="16"/>
      <c r="M79" s="33" t="str">
        <f t="shared" si="1"/>
        <v/>
      </c>
    </row>
    <row r="80" spans="1:13">
      <c r="A80" s="21"/>
      <c r="B80" s="21"/>
      <c r="C80" s="16"/>
      <c r="D80" s="16"/>
      <c r="E80" s="16"/>
      <c r="F80" s="16"/>
      <c r="G80" s="16"/>
      <c r="H80" s="16"/>
      <c r="I80" s="16"/>
      <c r="J80" s="16"/>
      <c r="K80" s="16"/>
      <c r="M80" s="33" t="str">
        <f t="shared" si="1"/>
        <v/>
      </c>
    </row>
    <row r="81" spans="1:13">
      <c r="A81" s="21"/>
      <c r="B81" s="21"/>
      <c r="C81" s="16"/>
      <c r="D81" s="16"/>
      <c r="E81" s="16"/>
      <c r="F81" s="16"/>
      <c r="G81" s="16"/>
      <c r="H81" s="16"/>
      <c r="I81" s="16"/>
      <c r="J81" s="16"/>
      <c r="K81" s="16"/>
      <c r="M81" s="33" t="str">
        <f t="shared" si="1"/>
        <v/>
      </c>
    </row>
    <row r="82" spans="1:13">
      <c r="A82" s="21"/>
      <c r="B82" s="21"/>
      <c r="C82" s="16"/>
      <c r="D82" s="16"/>
      <c r="E82" s="16"/>
      <c r="F82" s="16"/>
      <c r="G82" s="16"/>
      <c r="H82" s="16"/>
      <c r="I82" s="16"/>
      <c r="J82" s="16"/>
      <c r="K82" s="16"/>
      <c r="M82" s="33" t="str">
        <f t="shared" si="1"/>
        <v/>
      </c>
    </row>
    <row r="83" spans="1:13">
      <c r="A83" s="21"/>
      <c r="B83" s="21"/>
      <c r="C83" s="16"/>
      <c r="D83" s="16"/>
      <c r="E83" s="16"/>
      <c r="F83" s="16"/>
      <c r="G83" s="16"/>
      <c r="H83" s="16"/>
      <c r="I83" s="16"/>
      <c r="J83" s="16"/>
      <c r="K83" s="16"/>
      <c r="M83" s="33" t="str">
        <f t="shared" si="1"/>
        <v/>
      </c>
    </row>
    <row r="84" spans="1:13">
      <c r="A84" s="21"/>
      <c r="B84" s="21"/>
      <c r="C84" s="16"/>
      <c r="D84" s="16"/>
      <c r="E84" s="16"/>
      <c r="F84" s="16"/>
      <c r="G84" s="16"/>
      <c r="H84" s="16"/>
      <c r="I84" s="16"/>
      <c r="J84" s="16"/>
      <c r="K84" s="16"/>
      <c r="M84" s="33" t="str">
        <f t="shared" si="1"/>
        <v/>
      </c>
    </row>
    <row r="85" spans="1:13">
      <c r="A85" s="21"/>
      <c r="B85" s="21"/>
      <c r="C85" s="16"/>
      <c r="D85" s="16"/>
      <c r="E85" s="16"/>
      <c r="F85" s="16"/>
      <c r="G85" s="16"/>
      <c r="H85" s="16"/>
      <c r="I85" s="16"/>
      <c r="J85" s="16"/>
      <c r="K85" s="16"/>
      <c r="M85" s="33" t="str">
        <f t="shared" si="1"/>
        <v/>
      </c>
    </row>
    <row r="86" spans="1:13">
      <c r="A86" s="21"/>
      <c r="B86" s="21"/>
      <c r="C86" s="16"/>
      <c r="D86" s="16"/>
      <c r="E86" s="16"/>
      <c r="F86" s="16"/>
      <c r="G86" s="16"/>
      <c r="H86" s="16"/>
      <c r="I86" s="16"/>
      <c r="J86" s="16"/>
      <c r="K86" s="16"/>
      <c r="M86" s="33" t="str">
        <f t="shared" si="1"/>
        <v/>
      </c>
    </row>
    <row r="87" spans="1:13">
      <c r="A87" s="21"/>
      <c r="B87" s="21"/>
      <c r="C87" s="16"/>
      <c r="D87" s="16"/>
      <c r="E87" s="16"/>
      <c r="F87" s="16"/>
      <c r="G87" s="16"/>
      <c r="H87" s="16"/>
      <c r="I87" s="16"/>
      <c r="J87" s="16"/>
      <c r="K87" s="16"/>
      <c r="M87" s="33" t="str">
        <f t="shared" si="1"/>
        <v/>
      </c>
    </row>
    <row r="88" spans="1:13">
      <c r="A88" s="21"/>
      <c r="B88" s="21"/>
      <c r="C88" s="16"/>
      <c r="D88" s="16"/>
      <c r="E88" s="16"/>
      <c r="F88" s="16"/>
      <c r="G88" s="16"/>
      <c r="H88" s="16"/>
      <c r="I88" s="16"/>
      <c r="J88" s="16"/>
      <c r="K88" s="16"/>
      <c r="M88" s="33" t="str">
        <f t="shared" si="1"/>
        <v/>
      </c>
    </row>
    <row r="89" spans="1:13">
      <c r="A89" s="21"/>
      <c r="B89" s="21"/>
      <c r="C89" s="16"/>
      <c r="D89" s="16"/>
      <c r="E89" s="16"/>
      <c r="F89" s="16"/>
      <c r="G89" s="16"/>
      <c r="H89" s="16"/>
      <c r="I89" s="16"/>
      <c r="J89" s="16"/>
      <c r="K89" s="16"/>
      <c r="M89" s="33" t="str">
        <f t="shared" si="1"/>
        <v/>
      </c>
    </row>
    <row r="90" spans="1:13">
      <c r="A90" s="21"/>
      <c r="B90" s="21"/>
      <c r="C90" s="16"/>
      <c r="D90" s="16"/>
      <c r="E90" s="16"/>
      <c r="F90" s="16"/>
      <c r="G90" s="16"/>
      <c r="H90" s="16"/>
      <c r="I90" s="16"/>
      <c r="J90" s="16"/>
      <c r="K90" s="16"/>
      <c r="M90" s="33" t="str">
        <f t="shared" si="1"/>
        <v/>
      </c>
    </row>
    <row r="91" spans="1:13">
      <c r="A91" s="21"/>
      <c r="B91" s="21"/>
      <c r="C91" s="16"/>
      <c r="D91" s="16"/>
      <c r="E91" s="16"/>
      <c r="F91" s="16"/>
      <c r="G91" s="16"/>
      <c r="H91" s="16"/>
      <c r="I91" s="16"/>
      <c r="J91" s="16"/>
      <c r="K91" s="16"/>
      <c r="M91" s="33" t="str">
        <f t="shared" si="1"/>
        <v/>
      </c>
    </row>
    <row r="92" spans="1:13">
      <c r="A92" s="21"/>
      <c r="B92" s="21"/>
      <c r="C92" s="16"/>
      <c r="D92" s="16"/>
      <c r="E92" s="16"/>
      <c r="F92" s="16"/>
      <c r="G92" s="16"/>
      <c r="H92" s="16"/>
      <c r="I92" s="16"/>
      <c r="J92" s="16"/>
      <c r="K92" s="16"/>
      <c r="M92" s="33" t="str">
        <f t="shared" si="1"/>
        <v/>
      </c>
    </row>
    <row r="93" spans="1:13">
      <c r="A93" s="21"/>
      <c r="B93" s="21"/>
      <c r="C93" s="16"/>
      <c r="D93" s="16"/>
      <c r="E93" s="16"/>
      <c r="F93" s="16"/>
      <c r="G93" s="16"/>
      <c r="H93" s="16"/>
      <c r="I93" s="16"/>
      <c r="J93" s="16"/>
      <c r="K93" s="16"/>
      <c r="M93" s="33" t="str">
        <f t="shared" si="1"/>
        <v/>
      </c>
    </row>
    <row r="94" spans="1:13">
      <c r="A94" s="21"/>
      <c r="B94" s="21"/>
      <c r="C94" s="16"/>
      <c r="D94" s="16"/>
      <c r="E94" s="16"/>
      <c r="F94" s="16"/>
      <c r="G94" s="16"/>
      <c r="H94" s="16"/>
      <c r="I94" s="16"/>
      <c r="J94" s="16"/>
      <c r="K94" s="16"/>
      <c r="M94" s="33" t="str">
        <f t="shared" si="1"/>
        <v/>
      </c>
    </row>
    <row r="95" spans="1:13">
      <c r="A95" s="21"/>
      <c r="B95" s="21"/>
      <c r="C95" s="16"/>
      <c r="D95" s="16"/>
      <c r="E95" s="16"/>
      <c r="F95" s="16"/>
      <c r="G95" s="16"/>
      <c r="H95" s="16"/>
      <c r="I95" s="16"/>
      <c r="J95" s="16"/>
      <c r="K95" s="16"/>
      <c r="M95" s="33" t="str">
        <f t="shared" si="1"/>
        <v/>
      </c>
    </row>
    <row r="96" spans="1:13">
      <c r="A96" s="21"/>
      <c r="B96" s="21"/>
      <c r="C96" s="16"/>
      <c r="D96" s="16"/>
      <c r="E96" s="16"/>
      <c r="F96" s="16"/>
      <c r="G96" s="16"/>
      <c r="H96" s="16"/>
      <c r="I96" s="16"/>
      <c r="J96" s="16"/>
      <c r="K96" s="16"/>
      <c r="M96" s="33" t="str">
        <f t="shared" si="1"/>
        <v/>
      </c>
    </row>
    <row r="97" spans="1:13">
      <c r="A97" s="21"/>
      <c r="B97" s="21"/>
      <c r="C97" s="16"/>
      <c r="D97" s="16"/>
      <c r="E97" s="16"/>
      <c r="F97" s="16"/>
      <c r="G97" s="16"/>
      <c r="H97" s="16"/>
      <c r="I97" s="16"/>
      <c r="J97" s="16"/>
      <c r="K97" s="16"/>
      <c r="M97" s="33" t="str">
        <f t="shared" si="1"/>
        <v/>
      </c>
    </row>
    <row r="98" spans="1:13">
      <c r="A98" s="21"/>
      <c r="B98" s="21"/>
      <c r="C98" s="16"/>
      <c r="D98" s="16"/>
      <c r="E98" s="16"/>
      <c r="F98" s="16"/>
      <c r="G98" s="16"/>
      <c r="H98" s="16"/>
      <c r="I98" s="16"/>
      <c r="J98" s="16"/>
      <c r="K98" s="16"/>
      <c r="M98" s="33" t="str">
        <f t="shared" si="1"/>
        <v/>
      </c>
    </row>
    <row r="99" spans="1:13">
      <c r="A99" s="21"/>
      <c r="B99" s="21"/>
      <c r="C99" s="16"/>
      <c r="D99" s="16"/>
      <c r="E99" s="16"/>
      <c r="F99" s="16"/>
      <c r="G99" s="16"/>
      <c r="H99" s="16"/>
      <c r="I99" s="16"/>
      <c r="J99" s="16"/>
      <c r="K99" s="16"/>
      <c r="M99" s="33" t="str">
        <f t="shared" si="1"/>
        <v/>
      </c>
    </row>
    <row r="100" spans="1:13">
      <c r="A100" s="21"/>
      <c r="B100" s="21"/>
      <c r="C100" s="16"/>
      <c r="D100" s="16"/>
      <c r="E100" s="16"/>
      <c r="F100" s="16"/>
      <c r="G100" s="16"/>
      <c r="H100" s="16"/>
      <c r="I100" s="16"/>
      <c r="J100" s="16"/>
      <c r="K100" s="16"/>
      <c r="M100" s="33" t="str">
        <f t="shared" si="1"/>
        <v/>
      </c>
    </row>
    <row r="101" spans="1:13">
      <c r="A101" s="21"/>
      <c r="B101" s="21"/>
      <c r="C101" s="16"/>
      <c r="D101" s="16"/>
      <c r="E101" s="16"/>
      <c r="F101" s="16"/>
      <c r="G101" s="16"/>
      <c r="H101" s="16"/>
      <c r="I101" s="16"/>
      <c r="J101" s="16"/>
      <c r="K101" s="16"/>
      <c r="M101" s="33" t="str">
        <f t="shared" si="1"/>
        <v/>
      </c>
    </row>
    <row r="102" spans="1:13">
      <c r="A102" s="21"/>
      <c r="B102" s="21"/>
      <c r="C102" s="16"/>
      <c r="D102" s="16"/>
      <c r="E102" s="16"/>
      <c r="F102" s="16"/>
      <c r="G102" s="16"/>
      <c r="H102" s="16"/>
      <c r="I102" s="16"/>
      <c r="J102" s="16"/>
      <c r="K102" s="16"/>
      <c r="M102" s="33" t="str">
        <f t="shared" si="1"/>
        <v/>
      </c>
    </row>
    <row r="103" spans="1:13">
      <c r="A103" s="21"/>
      <c r="B103" s="21"/>
      <c r="C103" s="16"/>
      <c r="D103" s="16"/>
      <c r="E103" s="16"/>
      <c r="F103" s="16"/>
      <c r="G103" s="16"/>
      <c r="H103" s="16"/>
      <c r="I103" s="16"/>
      <c r="J103" s="16"/>
      <c r="K103" s="16"/>
      <c r="M103" s="33" t="str">
        <f t="shared" si="1"/>
        <v/>
      </c>
    </row>
    <row r="104" spans="1:13">
      <c r="A104" s="21"/>
      <c r="B104" s="21"/>
      <c r="C104" s="16"/>
      <c r="D104" s="16"/>
      <c r="E104" s="16"/>
      <c r="F104" s="16"/>
      <c r="G104" s="16"/>
      <c r="H104" s="16"/>
      <c r="I104" s="16"/>
      <c r="J104" s="16"/>
      <c r="K104" s="16"/>
      <c r="M104" s="33" t="str">
        <f t="shared" si="1"/>
        <v/>
      </c>
    </row>
    <row r="105" spans="1:13">
      <c r="A105" s="21"/>
      <c r="B105" s="21"/>
      <c r="C105" s="16"/>
      <c r="D105" s="16"/>
      <c r="E105" s="16"/>
      <c r="F105" s="16"/>
      <c r="G105" s="16"/>
      <c r="H105" s="16"/>
      <c r="I105" s="16"/>
      <c r="J105" s="16"/>
      <c r="K105" s="16"/>
      <c r="M105" s="33" t="str">
        <f t="shared" si="1"/>
        <v/>
      </c>
    </row>
    <row r="106" spans="1:13">
      <c r="A106" s="21"/>
      <c r="B106" s="21"/>
      <c r="C106" s="16"/>
      <c r="D106" s="16"/>
      <c r="E106" s="16"/>
      <c r="F106" s="16"/>
      <c r="G106" s="16"/>
      <c r="H106" s="16"/>
      <c r="I106" s="16"/>
      <c r="J106" s="16"/>
      <c r="K106" s="16"/>
      <c r="M106" s="33" t="str">
        <f t="shared" si="1"/>
        <v/>
      </c>
    </row>
    <row r="107" spans="1:13">
      <c r="A107" s="21"/>
      <c r="B107" s="21"/>
      <c r="C107" s="16"/>
      <c r="D107" s="16"/>
      <c r="E107" s="16"/>
      <c r="F107" s="16"/>
      <c r="G107" s="16"/>
      <c r="H107" s="16"/>
      <c r="I107" s="16"/>
      <c r="J107" s="16"/>
      <c r="K107" s="16"/>
      <c r="M107" s="33" t="str">
        <f t="shared" si="1"/>
        <v/>
      </c>
    </row>
    <row r="108" spans="1:13">
      <c r="A108" s="21"/>
      <c r="B108" s="21"/>
      <c r="C108" s="16"/>
      <c r="D108" s="16"/>
      <c r="E108" s="16"/>
      <c r="F108" s="16"/>
      <c r="G108" s="16"/>
      <c r="H108" s="16"/>
      <c r="I108" s="16"/>
      <c r="J108" s="16"/>
      <c r="K108" s="16"/>
      <c r="M108" s="33" t="str">
        <f t="shared" si="1"/>
        <v/>
      </c>
    </row>
    <row r="109" spans="1:13">
      <c r="A109" s="21"/>
      <c r="B109" s="21"/>
      <c r="C109" s="16"/>
      <c r="D109" s="16"/>
      <c r="E109" s="16"/>
      <c r="F109" s="16"/>
      <c r="G109" s="16"/>
      <c r="H109" s="16"/>
      <c r="I109" s="16"/>
      <c r="J109" s="16"/>
      <c r="K109" s="16"/>
      <c r="M109" s="33" t="str">
        <f t="shared" si="1"/>
        <v/>
      </c>
    </row>
    <row r="110" spans="1:13">
      <c r="A110" s="21"/>
      <c r="B110" s="21"/>
      <c r="C110" s="16"/>
      <c r="D110" s="16"/>
      <c r="E110" s="16"/>
      <c r="F110" s="16"/>
      <c r="G110" s="16"/>
      <c r="H110" s="16"/>
      <c r="I110" s="16"/>
      <c r="J110" s="16"/>
      <c r="K110" s="16"/>
      <c r="M110" s="33" t="str">
        <f t="shared" si="1"/>
        <v/>
      </c>
    </row>
    <row r="111" spans="1:13">
      <c r="A111" s="21"/>
      <c r="B111" s="21"/>
      <c r="C111" s="16"/>
      <c r="D111" s="16"/>
      <c r="E111" s="16"/>
      <c r="F111" s="16"/>
      <c r="G111" s="16"/>
      <c r="H111" s="16"/>
      <c r="I111" s="16"/>
      <c r="J111" s="16"/>
      <c r="K111" s="16"/>
      <c r="M111" s="33" t="str">
        <f t="shared" si="1"/>
        <v/>
      </c>
    </row>
    <row r="112" spans="1:13">
      <c r="A112" s="21"/>
      <c r="B112" s="21"/>
      <c r="C112" s="16"/>
      <c r="D112" s="16"/>
      <c r="E112" s="16"/>
      <c r="F112" s="16"/>
      <c r="G112" s="16"/>
      <c r="H112" s="16"/>
      <c r="I112" s="16"/>
      <c r="J112" s="16"/>
      <c r="K112" s="16"/>
      <c r="M112" s="33" t="str">
        <f t="shared" si="1"/>
        <v/>
      </c>
    </row>
    <row r="113" spans="1:13">
      <c r="A113" s="21"/>
      <c r="B113" s="21"/>
      <c r="C113" s="16"/>
      <c r="D113" s="16"/>
      <c r="E113" s="16"/>
      <c r="F113" s="16"/>
      <c r="G113" s="16"/>
      <c r="H113" s="16"/>
      <c r="I113" s="16"/>
      <c r="J113" s="16"/>
      <c r="K113" s="16"/>
      <c r="M113" s="33" t="str">
        <f t="shared" si="1"/>
        <v/>
      </c>
    </row>
    <row r="114" spans="1:13">
      <c r="A114" s="21"/>
      <c r="B114" s="21"/>
      <c r="C114" s="16"/>
      <c r="D114" s="16"/>
      <c r="E114" s="16"/>
      <c r="F114" s="16"/>
      <c r="G114" s="16"/>
      <c r="H114" s="16"/>
      <c r="I114" s="16"/>
      <c r="J114" s="16"/>
      <c r="K114" s="16"/>
      <c r="M114" s="33" t="str">
        <f t="shared" si="1"/>
        <v/>
      </c>
    </row>
    <row r="115" spans="1:13">
      <c r="A115" s="21"/>
      <c r="B115" s="21"/>
      <c r="C115" s="16"/>
      <c r="D115" s="16"/>
      <c r="E115" s="16"/>
      <c r="F115" s="16"/>
      <c r="G115" s="16"/>
      <c r="H115" s="16"/>
      <c r="I115" s="16"/>
      <c r="J115" s="16"/>
      <c r="K115" s="16"/>
      <c r="M115" s="33" t="str">
        <f t="shared" si="1"/>
        <v/>
      </c>
    </row>
    <row r="116" spans="1:13">
      <c r="A116" s="21"/>
      <c r="B116" s="21"/>
      <c r="C116" s="16"/>
      <c r="D116" s="16"/>
      <c r="E116" s="16"/>
      <c r="F116" s="16"/>
      <c r="G116" s="16"/>
      <c r="H116" s="16"/>
      <c r="I116" s="16"/>
      <c r="J116" s="16"/>
      <c r="K116" s="16"/>
      <c r="M116" s="33" t="str">
        <f t="shared" si="1"/>
        <v/>
      </c>
    </row>
    <row r="117" spans="1:13">
      <c r="A117" s="21"/>
      <c r="B117" s="21"/>
      <c r="C117" s="16"/>
      <c r="D117" s="16"/>
      <c r="E117" s="16"/>
      <c r="F117" s="16"/>
      <c r="G117" s="16"/>
      <c r="H117" s="16"/>
      <c r="I117" s="16"/>
      <c r="J117" s="16"/>
      <c r="K117" s="16"/>
      <c r="M117" s="33" t="str">
        <f t="shared" si="1"/>
        <v/>
      </c>
    </row>
    <row r="118" spans="1:13">
      <c r="A118" s="21"/>
      <c r="B118" s="21"/>
      <c r="C118" s="16"/>
      <c r="D118" s="16"/>
      <c r="E118" s="16"/>
      <c r="F118" s="16"/>
      <c r="G118" s="16"/>
      <c r="H118" s="16"/>
      <c r="I118" s="16"/>
      <c r="J118" s="16"/>
      <c r="K118" s="16"/>
      <c r="M118" s="33" t="str">
        <f t="shared" si="1"/>
        <v/>
      </c>
    </row>
    <row r="119" spans="1:13">
      <c r="A119" s="21"/>
      <c r="B119" s="21"/>
      <c r="C119" s="16"/>
      <c r="D119" s="16"/>
      <c r="E119" s="16"/>
      <c r="F119" s="16"/>
      <c r="G119" s="16"/>
      <c r="H119" s="16"/>
      <c r="I119" s="16"/>
      <c r="J119" s="16"/>
      <c r="K119" s="16"/>
      <c r="M119" s="33" t="str">
        <f t="shared" si="1"/>
        <v/>
      </c>
    </row>
    <row r="120" spans="1:13">
      <c r="A120" s="21"/>
      <c r="B120" s="21"/>
      <c r="C120" s="16"/>
      <c r="D120" s="16"/>
      <c r="E120" s="16"/>
      <c r="F120" s="16"/>
      <c r="G120" s="16"/>
      <c r="H120" s="16"/>
      <c r="I120" s="16"/>
      <c r="J120" s="16"/>
      <c r="K120" s="16"/>
      <c r="M120" s="33" t="str">
        <f t="shared" si="1"/>
        <v/>
      </c>
    </row>
    <row r="121" spans="1:13">
      <c r="A121" s="21"/>
      <c r="B121" s="21"/>
      <c r="C121" s="16"/>
      <c r="D121" s="16"/>
      <c r="E121" s="16"/>
      <c r="F121" s="16"/>
      <c r="G121" s="16"/>
      <c r="H121" s="16"/>
      <c r="I121" s="16"/>
      <c r="J121" s="16"/>
      <c r="K121" s="16"/>
      <c r="M121" s="33" t="str">
        <f t="shared" si="1"/>
        <v/>
      </c>
    </row>
    <row r="122" spans="1:13">
      <c r="A122" s="21"/>
      <c r="B122" s="21"/>
      <c r="C122" s="16"/>
      <c r="D122" s="16"/>
      <c r="E122" s="16"/>
      <c r="F122" s="16"/>
      <c r="G122" s="16"/>
      <c r="H122" s="16"/>
      <c r="I122" s="16"/>
      <c r="J122" s="16"/>
      <c r="K122" s="16"/>
      <c r="M122" s="33" t="str">
        <f t="shared" si="1"/>
        <v/>
      </c>
    </row>
    <row r="123" spans="1:13">
      <c r="A123" s="21"/>
      <c r="B123" s="21"/>
      <c r="C123" s="16"/>
      <c r="D123" s="16"/>
      <c r="E123" s="16"/>
      <c r="F123" s="16"/>
      <c r="G123" s="16"/>
      <c r="H123" s="16"/>
      <c r="I123" s="16"/>
      <c r="J123" s="16"/>
      <c r="K123" s="16"/>
      <c r="M123" s="33" t="str">
        <f t="shared" si="1"/>
        <v/>
      </c>
    </row>
    <row r="124" spans="1:13">
      <c r="A124" s="21"/>
      <c r="B124" s="21"/>
      <c r="C124" s="16"/>
      <c r="D124" s="16"/>
      <c r="E124" s="16"/>
      <c r="F124" s="16"/>
      <c r="G124" s="16"/>
      <c r="H124" s="16"/>
      <c r="I124" s="16"/>
      <c r="J124" s="16"/>
      <c r="K124" s="16"/>
      <c r="M124" s="33" t="str">
        <f t="shared" si="1"/>
        <v/>
      </c>
    </row>
    <row r="125" spans="1:13">
      <c r="A125" s="21"/>
      <c r="B125" s="21"/>
      <c r="C125" s="16"/>
      <c r="D125" s="16"/>
      <c r="E125" s="16"/>
      <c r="F125" s="16"/>
      <c r="G125" s="16"/>
      <c r="H125" s="16"/>
      <c r="I125" s="16"/>
      <c r="J125" s="16"/>
      <c r="K125" s="16"/>
      <c r="M125" s="33" t="str">
        <f t="shared" si="1"/>
        <v/>
      </c>
    </row>
    <row r="126" spans="1:13">
      <c r="A126" s="21"/>
      <c r="B126" s="21"/>
      <c r="C126" s="16"/>
      <c r="D126" s="16"/>
      <c r="E126" s="16"/>
      <c r="F126" s="16"/>
      <c r="G126" s="16"/>
      <c r="H126" s="16"/>
      <c r="I126" s="16"/>
      <c r="J126" s="16"/>
      <c r="K126" s="16"/>
      <c r="M126" s="33" t="str">
        <f t="shared" si="1"/>
        <v/>
      </c>
    </row>
    <row r="127" spans="1:13">
      <c r="A127" s="21"/>
      <c r="B127" s="21"/>
      <c r="C127" s="16"/>
      <c r="D127" s="16"/>
      <c r="E127" s="16"/>
      <c r="F127" s="16"/>
      <c r="G127" s="16"/>
      <c r="H127" s="16"/>
      <c r="I127" s="16"/>
      <c r="J127" s="16"/>
      <c r="K127" s="16"/>
      <c r="M127" s="33" t="str">
        <f t="shared" si="1"/>
        <v/>
      </c>
    </row>
    <row r="128" spans="1:13">
      <c r="A128" s="21"/>
      <c r="B128" s="21"/>
      <c r="C128" s="16"/>
      <c r="D128" s="16"/>
      <c r="E128" s="16"/>
      <c r="F128" s="16"/>
      <c r="G128" s="16"/>
      <c r="H128" s="16"/>
      <c r="I128" s="16"/>
      <c r="J128" s="16"/>
      <c r="K128" s="16"/>
      <c r="M128" s="33" t="str">
        <f t="shared" si="1"/>
        <v/>
      </c>
    </row>
    <row r="129" spans="1:13">
      <c r="A129" s="21"/>
      <c r="B129" s="21"/>
      <c r="C129" s="16"/>
      <c r="D129" s="16"/>
      <c r="E129" s="16"/>
      <c r="F129" s="16"/>
      <c r="G129" s="16"/>
      <c r="H129" s="16"/>
      <c r="I129" s="16"/>
      <c r="J129" s="16"/>
      <c r="K129" s="16"/>
      <c r="M129" s="33" t="str">
        <f t="shared" si="1"/>
        <v/>
      </c>
    </row>
    <row r="130" spans="1:13">
      <c r="A130" s="21"/>
      <c r="B130" s="21"/>
      <c r="C130" s="16"/>
      <c r="D130" s="16"/>
      <c r="E130" s="16"/>
      <c r="F130" s="16"/>
      <c r="G130" s="16"/>
      <c r="H130" s="16"/>
      <c r="I130" s="16"/>
      <c r="J130" s="16"/>
      <c r="K130" s="16"/>
      <c r="M130" s="33" t="str">
        <f t="shared" si="1"/>
        <v/>
      </c>
    </row>
    <row r="131" spans="1:13">
      <c r="A131" s="21"/>
      <c r="B131" s="21"/>
      <c r="C131" s="16"/>
      <c r="D131" s="16"/>
      <c r="E131" s="16"/>
      <c r="F131" s="16"/>
      <c r="G131" s="16"/>
      <c r="H131" s="16"/>
      <c r="I131" s="16"/>
      <c r="J131" s="16"/>
      <c r="K131" s="16"/>
      <c r="M131" s="33" t="str">
        <f t="shared" si="1"/>
        <v/>
      </c>
    </row>
    <row r="132" spans="1:13">
      <c r="A132" s="21"/>
      <c r="B132" s="21"/>
      <c r="C132" s="16"/>
      <c r="D132" s="16"/>
      <c r="E132" s="16"/>
      <c r="F132" s="16"/>
      <c r="G132" s="16"/>
      <c r="H132" s="16"/>
      <c r="I132" s="16"/>
      <c r="J132" s="16"/>
      <c r="K132" s="16"/>
      <c r="M132" s="33" t="str">
        <f t="shared" si="1"/>
        <v/>
      </c>
    </row>
    <row r="133" spans="1:13">
      <c r="A133" s="21"/>
      <c r="B133" s="21"/>
      <c r="C133" s="16"/>
      <c r="D133" s="16"/>
      <c r="E133" s="16"/>
      <c r="F133" s="16"/>
      <c r="G133" s="16"/>
      <c r="H133" s="16"/>
      <c r="I133" s="16"/>
      <c r="J133" s="16"/>
      <c r="K133" s="16"/>
      <c r="M133" s="33" t="str">
        <f t="shared" si="1"/>
        <v/>
      </c>
    </row>
    <row r="134" spans="1:13">
      <c r="A134" s="21"/>
      <c r="B134" s="21"/>
      <c r="C134" s="16"/>
      <c r="D134" s="16"/>
      <c r="E134" s="16"/>
      <c r="F134" s="16"/>
      <c r="G134" s="16"/>
      <c r="H134" s="16"/>
      <c r="I134" s="16"/>
      <c r="J134" s="16"/>
      <c r="K134" s="16"/>
      <c r="M134" s="33" t="str">
        <f t="shared" si="1"/>
        <v/>
      </c>
    </row>
    <row r="135" spans="1:13">
      <c r="A135" s="21"/>
      <c r="B135" s="21"/>
      <c r="C135" s="16"/>
      <c r="D135" s="16"/>
      <c r="E135" s="16"/>
      <c r="F135" s="16"/>
      <c r="G135" s="16"/>
      <c r="H135" s="16"/>
      <c r="I135" s="16"/>
      <c r="J135" s="16"/>
      <c r="K135" s="16"/>
      <c r="M135" s="33" t="str">
        <f t="shared" si="1"/>
        <v/>
      </c>
    </row>
    <row r="136" spans="1:13">
      <c r="A136" s="21"/>
      <c r="B136" s="21"/>
      <c r="C136" s="16"/>
      <c r="D136" s="16"/>
      <c r="E136" s="16"/>
      <c r="F136" s="16"/>
      <c r="G136" s="16"/>
      <c r="H136" s="16"/>
      <c r="I136" s="16"/>
      <c r="J136" s="16"/>
      <c r="K136" s="16"/>
      <c r="M136" s="33" t="str">
        <f t="shared" si="1"/>
        <v/>
      </c>
    </row>
    <row r="137" spans="1:13">
      <c r="A137" s="21"/>
      <c r="B137" s="21"/>
      <c r="C137" s="16"/>
      <c r="D137" s="16"/>
      <c r="E137" s="16"/>
      <c r="F137" s="16"/>
      <c r="G137" s="16"/>
      <c r="H137" s="16"/>
      <c r="I137" s="16"/>
      <c r="J137" s="16"/>
      <c r="K137" s="16"/>
      <c r="M137" s="33" t="str">
        <f t="shared" ref="M137:M200" si="2">IF(COUNTA(C137:K137)=0,"",_xlfn.CONCAT(,
IF(NOT(J137 = ( SUM(C137, D137, F137:I137) - SUM(E137))),
" Error: Position at the end of the period is not equal to: position at the beginning of the period+increase in assets-decrease in assets+exchange rate changes+price changes+other changes+rectifications.",
""),
IF(AND(NOT(ISBLANK($C137)),$C137&lt;0),
" Error: Position at the beginning of the period must be a positive amount.",
""),
IF(AND(NOT(ISBLANK($J137)),$J137&lt;0),
" Error: Position at the end of the period must be a positive amount.",
""),
IF(AND(ROW()=8,
    NOT(ISBLANK($C137)),
    $C137&gt;0,
    ISBLANK($K137)),
" Error: No exploitation result on real estate has been reported whereas a positive position is reported. Report '0' in case the explotation result equals zero,do not leave the cell empty.",
"")))</f>
        <v/>
      </c>
    </row>
    <row r="138" spans="1:13">
      <c r="A138" s="21"/>
      <c r="B138" s="21"/>
      <c r="C138" s="16"/>
      <c r="D138" s="16"/>
      <c r="E138" s="16"/>
      <c r="F138" s="16"/>
      <c r="G138" s="16"/>
      <c r="H138" s="16"/>
      <c r="I138" s="16"/>
      <c r="J138" s="16"/>
      <c r="K138" s="16"/>
      <c r="M138" s="33" t="str">
        <f t="shared" si="2"/>
        <v/>
      </c>
    </row>
    <row r="139" spans="1:13">
      <c r="A139" s="21"/>
      <c r="B139" s="21"/>
      <c r="C139" s="16"/>
      <c r="D139" s="16"/>
      <c r="E139" s="16"/>
      <c r="F139" s="16"/>
      <c r="G139" s="16"/>
      <c r="H139" s="16"/>
      <c r="I139" s="16"/>
      <c r="J139" s="16"/>
      <c r="K139" s="16"/>
      <c r="M139" s="33" t="str">
        <f t="shared" si="2"/>
        <v/>
      </c>
    </row>
    <row r="140" spans="1:13">
      <c r="A140" s="21"/>
      <c r="B140" s="21"/>
      <c r="C140" s="16"/>
      <c r="D140" s="16"/>
      <c r="E140" s="16"/>
      <c r="F140" s="16"/>
      <c r="G140" s="16"/>
      <c r="H140" s="16"/>
      <c r="I140" s="16"/>
      <c r="J140" s="16"/>
      <c r="K140" s="16"/>
      <c r="M140" s="33" t="str">
        <f t="shared" si="2"/>
        <v/>
      </c>
    </row>
    <row r="141" spans="1:13">
      <c r="A141" s="21"/>
      <c r="B141" s="21"/>
      <c r="C141" s="16"/>
      <c r="D141" s="16"/>
      <c r="E141" s="16"/>
      <c r="F141" s="16"/>
      <c r="G141" s="16"/>
      <c r="H141" s="16"/>
      <c r="I141" s="16"/>
      <c r="J141" s="16"/>
      <c r="K141" s="16"/>
      <c r="M141" s="33" t="str">
        <f t="shared" si="2"/>
        <v/>
      </c>
    </row>
    <row r="142" spans="1:13">
      <c r="A142" s="21"/>
      <c r="B142" s="21"/>
      <c r="C142" s="16"/>
      <c r="D142" s="16"/>
      <c r="E142" s="16"/>
      <c r="F142" s="16"/>
      <c r="G142" s="16"/>
      <c r="H142" s="16"/>
      <c r="I142" s="16"/>
      <c r="J142" s="16"/>
      <c r="K142" s="16"/>
      <c r="M142" s="33" t="str">
        <f t="shared" si="2"/>
        <v/>
      </c>
    </row>
    <row r="143" spans="1:13">
      <c r="A143" s="21"/>
      <c r="B143" s="21"/>
      <c r="C143" s="16"/>
      <c r="D143" s="16"/>
      <c r="E143" s="16"/>
      <c r="F143" s="16"/>
      <c r="G143" s="16"/>
      <c r="H143" s="16"/>
      <c r="I143" s="16"/>
      <c r="J143" s="16"/>
      <c r="K143" s="16"/>
      <c r="M143" s="33" t="str">
        <f t="shared" si="2"/>
        <v/>
      </c>
    </row>
    <row r="144" spans="1:13">
      <c r="A144" s="21"/>
      <c r="B144" s="21"/>
      <c r="C144" s="16"/>
      <c r="D144" s="16"/>
      <c r="E144" s="16"/>
      <c r="F144" s="16"/>
      <c r="G144" s="16"/>
      <c r="H144" s="16"/>
      <c r="I144" s="16"/>
      <c r="J144" s="16"/>
      <c r="K144" s="16"/>
      <c r="M144" s="33" t="str">
        <f t="shared" si="2"/>
        <v/>
      </c>
    </row>
    <row r="145" spans="1:13">
      <c r="A145" s="21"/>
      <c r="B145" s="21"/>
      <c r="C145" s="16"/>
      <c r="D145" s="16"/>
      <c r="E145" s="16"/>
      <c r="F145" s="16"/>
      <c r="G145" s="16"/>
      <c r="H145" s="16"/>
      <c r="I145" s="16"/>
      <c r="J145" s="16"/>
      <c r="K145" s="16"/>
      <c r="M145" s="33" t="str">
        <f t="shared" si="2"/>
        <v/>
      </c>
    </row>
    <row r="146" spans="1:13">
      <c r="A146" s="21"/>
      <c r="B146" s="21"/>
      <c r="C146" s="16"/>
      <c r="D146" s="16"/>
      <c r="E146" s="16"/>
      <c r="F146" s="16"/>
      <c r="G146" s="16"/>
      <c r="H146" s="16"/>
      <c r="I146" s="16"/>
      <c r="J146" s="16"/>
      <c r="K146" s="16"/>
      <c r="M146" s="33" t="str">
        <f t="shared" si="2"/>
        <v/>
      </c>
    </row>
    <row r="147" spans="1:13">
      <c r="A147" s="21"/>
      <c r="B147" s="21"/>
      <c r="C147" s="16"/>
      <c r="D147" s="16"/>
      <c r="E147" s="16"/>
      <c r="F147" s="16"/>
      <c r="G147" s="16"/>
      <c r="H147" s="16"/>
      <c r="I147" s="16"/>
      <c r="J147" s="16"/>
      <c r="K147" s="16"/>
      <c r="M147" s="33" t="str">
        <f t="shared" si="2"/>
        <v/>
      </c>
    </row>
    <row r="148" spans="1:13">
      <c r="A148" s="21"/>
      <c r="B148" s="21"/>
      <c r="C148" s="16"/>
      <c r="D148" s="16"/>
      <c r="E148" s="16"/>
      <c r="F148" s="16"/>
      <c r="G148" s="16"/>
      <c r="H148" s="16"/>
      <c r="I148" s="16"/>
      <c r="J148" s="16"/>
      <c r="K148" s="16"/>
      <c r="M148" s="33" t="str">
        <f t="shared" si="2"/>
        <v/>
      </c>
    </row>
    <row r="149" spans="1:13">
      <c r="A149" s="21"/>
      <c r="B149" s="21"/>
      <c r="C149" s="16"/>
      <c r="D149" s="16"/>
      <c r="E149" s="16"/>
      <c r="F149" s="16"/>
      <c r="G149" s="16"/>
      <c r="H149" s="16"/>
      <c r="I149" s="16"/>
      <c r="J149" s="16"/>
      <c r="K149" s="16"/>
      <c r="M149" s="33" t="str">
        <f t="shared" si="2"/>
        <v/>
      </c>
    </row>
    <row r="150" spans="1:13">
      <c r="A150" s="21"/>
      <c r="B150" s="21"/>
      <c r="C150" s="16"/>
      <c r="D150" s="16"/>
      <c r="E150" s="16"/>
      <c r="F150" s="16"/>
      <c r="G150" s="16"/>
      <c r="H150" s="16"/>
      <c r="I150" s="16"/>
      <c r="J150" s="16"/>
      <c r="K150" s="16"/>
      <c r="M150" s="33" t="str">
        <f t="shared" si="2"/>
        <v/>
      </c>
    </row>
    <row r="151" spans="1:13">
      <c r="A151" s="21"/>
      <c r="B151" s="21"/>
      <c r="C151" s="16"/>
      <c r="D151" s="16"/>
      <c r="E151" s="16"/>
      <c r="F151" s="16"/>
      <c r="G151" s="16"/>
      <c r="H151" s="16"/>
      <c r="I151" s="16"/>
      <c r="J151" s="16"/>
      <c r="K151" s="16"/>
      <c r="M151" s="33" t="str">
        <f t="shared" si="2"/>
        <v/>
      </c>
    </row>
    <row r="152" spans="1:13">
      <c r="A152" s="21"/>
      <c r="B152" s="21"/>
      <c r="C152" s="16"/>
      <c r="D152" s="16"/>
      <c r="E152" s="16"/>
      <c r="F152" s="16"/>
      <c r="G152" s="16"/>
      <c r="H152" s="16"/>
      <c r="I152" s="16"/>
      <c r="J152" s="16"/>
      <c r="K152" s="16"/>
      <c r="M152" s="33" t="str">
        <f t="shared" si="2"/>
        <v/>
      </c>
    </row>
    <row r="153" spans="1:13">
      <c r="A153" s="21"/>
      <c r="B153" s="21"/>
      <c r="C153" s="16"/>
      <c r="D153" s="16"/>
      <c r="E153" s="16"/>
      <c r="F153" s="16"/>
      <c r="G153" s="16"/>
      <c r="H153" s="16"/>
      <c r="I153" s="16"/>
      <c r="J153" s="16"/>
      <c r="K153" s="16"/>
      <c r="M153" s="33" t="str">
        <f t="shared" si="2"/>
        <v/>
      </c>
    </row>
    <row r="154" spans="1:13">
      <c r="A154" s="21"/>
      <c r="B154" s="21"/>
      <c r="C154" s="16"/>
      <c r="D154" s="16"/>
      <c r="E154" s="16"/>
      <c r="F154" s="16"/>
      <c r="G154" s="16"/>
      <c r="H154" s="16"/>
      <c r="I154" s="16"/>
      <c r="J154" s="16"/>
      <c r="K154" s="16"/>
      <c r="M154" s="33" t="str">
        <f t="shared" si="2"/>
        <v/>
      </c>
    </row>
    <row r="155" spans="1:13">
      <c r="A155" s="21"/>
      <c r="B155" s="21"/>
      <c r="C155" s="16"/>
      <c r="D155" s="16"/>
      <c r="E155" s="16"/>
      <c r="F155" s="16"/>
      <c r="G155" s="16"/>
      <c r="H155" s="16"/>
      <c r="I155" s="16"/>
      <c r="J155" s="16"/>
      <c r="K155" s="16"/>
      <c r="M155" s="33" t="str">
        <f t="shared" si="2"/>
        <v/>
      </c>
    </row>
    <row r="156" spans="1:13">
      <c r="A156" s="21"/>
      <c r="B156" s="21"/>
      <c r="C156" s="16"/>
      <c r="D156" s="16"/>
      <c r="E156" s="16"/>
      <c r="F156" s="16"/>
      <c r="G156" s="16"/>
      <c r="H156" s="16"/>
      <c r="I156" s="16"/>
      <c r="J156" s="16"/>
      <c r="K156" s="16"/>
      <c r="M156" s="33" t="str">
        <f t="shared" si="2"/>
        <v/>
      </c>
    </row>
    <row r="157" spans="1:13">
      <c r="A157" s="21"/>
      <c r="B157" s="21"/>
      <c r="C157" s="16"/>
      <c r="D157" s="16"/>
      <c r="E157" s="16"/>
      <c r="F157" s="16"/>
      <c r="G157" s="16"/>
      <c r="H157" s="16"/>
      <c r="I157" s="16"/>
      <c r="J157" s="16"/>
      <c r="K157" s="16"/>
      <c r="M157" s="33" t="str">
        <f t="shared" si="2"/>
        <v/>
      </c>
    </row>
    <row r="158" spans="1:13">
      <c r="A158" s="21"/>
      <c r="B158" s="21"/>
      <c r="C158" s="16"/>
      <c r="D158" s="16"/>
      <c r="E158" s="16"/>
      <c r="F158" s="16"/>
      <c r="G158" s="16"/>
      <c r="H158" s="16"/>
      <c r="I158" s="16"/>
      <c r="J158" s="16"/>
      <c r="K158" s="16"/>
      <c r="M158" s="33" t="str">
        <f t="shared" si="2"/>
        <v/>
      </c>
    </row>
    <row r="159" spans="1:13">
      <c r="A159" s="21"/>
      <c r="B159" s="21"/>
      <c r="C159" s="16"/>
      <c r="D159" s="16"/>
      <c r="E159" s="16"/>
      <c r="F159" s="16"/>
      <c r="G159" s="16"/>
      <c r="H159" s="16"/>
      <c r="I159" s="16"/>
      <c r="J159" s="16"/>
      <c r="K159" s="16"/>
      <c r="M159" s="33" t="str">
        <f t="shared" si="2"/>
        <v/>
      </c>
    </row>
    <row r="160" spans="1:13">
      <c r="A160" s="21"/>
      <c r="B160" s="21"/>
      <c r="C160" s="16"/>
      <c r="D160" s="16"/>
      <c r="E160" s="16"/>
      <c r="F160" s="16"/>
      <c r="G160" s="16"/>
      <c r="H160" s="16"/>
      <c r="I160" s="16"/>
      <c r="J160" s="16"/>
      <c r="K160" s="16"/>
      <c r="M160" s="33" t="str">
        <f t="shared" si="2"/>
        <v/>
      </c>
    </row>
    <row r="161" spans="1:13">
      <c r="A161" s="21"/>
      <c r="B161" s="21"/>
      <c r="C161" s="16"/>
      <c r="D161" s="16"/>
      <c r="E161" s="16"/>
      <c r="F161" s="16"/>
      <c r="G161" s="16"/>
      <c r="H161" s="16"/>
      <c r="I161" s="16"/>
      <c r="J161" s="16"/>
      <c r="K161" s="16"/>
      <c r="M161" s="33" t="str">
        <f t="shared" si="2"/>
        <v/>
      </c>
    </row>
    <row r="162" spans="1:13">
      <c r="A162" s="21"/>
      <c r="B162" s="21"/>
      <c r="C162" s="16"/>
      <c r="D162" s="16"/>
      <c r="E162" s="16"/>
      <c r="F162" s="16"/>
      <c r="G162" s="16"/>
      <c r="H162" s="16"/>
      <c r="I162" s="16"/>
      <c r="J162" s="16"/>
      <c r="K162" s="16"/>
      <c r="M162" s="33" t="str">
        <f t="shared" si="2"/>
        <v/>
      </c>
    </row>
    <row r="163" spans="1:13">
      <c r="A163" s="21"/>
      <c r="B163" s="21"/>
      <c r="C163" s="16"/>
      <c r="D163" s="16"/>
      <c r="E163" s="16"/>
      <c r="F163" s="16"/>
      <c r="G163" s="16"/>
      <c r="H163" s="16"/>
      <c r="I163" s="16"/>
      <c r="J163" s="16"/>
      <c r="K163" s="16"/>
      <c r="M163" s="33" t="str">
        <f t="shared" si="2"/>
        <v/>
      </c>
    </row>
    <row r="164" spans="1:13">
      <c r="A164" s="21"/>
      <c r="B164" s="21"/>
      <c r="C164" s="16"/>
      <c r="D164" s="16"/>
      <c r="E164" s="16"/>
      <c r="F164" s="16"/>
      <c r="G164" s="16"/>
      <c r="H164" s="16"/>
      <c r="I164" s="16"/>
      <c r="J164" s="16"/>
      <c r="K164" s="16"/>
      <c r="M164" s="33" t="str">
        <f t="shared" si="2"/>
        <v/>
      </c>
    </row>
    <row r="165" spans="1:13">
      <c r="A165" s="21"/>
      <c r="B165" s="21"/>
      <c r="C165" s="16"/>
      <c r="D165" s="16"/>
      <c r="E165" s="16"/>
      <c r="F165" s="16"/>
      <c r="G165" s="16"/>
      <c r="H165" s="16"/>
      <c r="I165" s="16"/>
      <c r="J165" s="16"/>
      <c r="K165" s="16"/>
      <c r="M165" s="33" t="str">
        <f t="shared" si="2"/>
        <v/>
      </c>
    </row>
    <row r="166" spans="1:13">
      <c r="A166" s="21"/>
      <c r="B166" s="21"/>
      <c r="C166" s="16"/>
      <c r="D166" s="16"/>
      <c r="E166" s="16"/>
      <c r="F166" s="16"/>
      <c r="G166" s="16"/>
      <c r="H166" s="16"/>
      <c r="I166" s="16"/>
      <c r="J166" s="16"/>
      <c r="K166" s="16"/>
      <c r="M166" s="33" t="str">
        <f t="shared" si="2"/>
        <v/>
      </c>
    </row>
    <row r="167" spans="1:13">
      <c r="A167" s="21"/>
      <c r="B167" s="21"/>
      <c r="C167" s="16"/>
      <c r="D167" s="16"/>
      <c r="E167" s="16"/>
      <c r="F167" s="16"/>
      <c r="G167" s="16"/>
      <c r="H167" s="16"/>
      <c r="I167" s="16"/>
      <c r="J167" s="16"/>
      <c r="K167" s="16"/>
      <c r="M167" s="33" t="str">
        <f t="shared" si="2"/>
        <v/>
      </c>
    </row>
    <row r="168" spans="1:13">
      <c r="A168" s="21"/>
      <c r="B168" s="21"/>
      <c r="C168" s="16"/>
      <c r="D168" s="16"/>
      <c r="E168" s="16"/>
      <c r="F168" s="16"/>
      <c r="G168" s="16"/>
      <c r="H168" s="16"/>
      <c r="I168" s="16"/>
      <c r="J168" s="16"/>
      <c r="K168" s="16"/>
      <c r="M168" s="33" t="str">
        <f t="shared" si="2"/>
        <v/>
      </c>
    </row>
    <row r="169" spans="1:13">
      <c r="A169" s="21"/>
      <c r="B169" s="21"/>
      <c r="C169" s="16"/>
      <c r="D169" s="16"/>
      <c r="E169" s="16"/>
      <c r="F169" s="16"/>
      <c r="G169" s="16"/>
      <c r="H169" s="16"/>
      <c r="I169" s="16"/>
      <c r="J169" s="16"/>
      <c r="K169" s="16"/>
      <c r="M169" s="33" t="str">
        <f t="shared" si="2"/>
        <v/>
      </c>
    </row>
    <row r="170" spans="1:13">
      <c r="A170" s="21"/>
      <c r="B170" s="21"/>
      <c r="C170" s="16"/>
      <c r="D170" s="16"/>
      <c r="E170" s="16"/>
      <c r="F170" s="16"/>
      <c r="G170" s="16"/>
      <c r="H170" s="16"/>
      <c r="I170" s="16"/>
      <c r="J170" s="16"/>
      <c r="K170" s="16"/>
      <c r="M170" s="33" t="str">
        <f t="shared" si="2"/>
        <v/>
      </c>
    </row>
    <row r="171" spans="1:13">
      <c r="A171" s="21"/>
      <c r="B171" s="21"/>
      <c r="C171" s="16"/>
      <c r="D171" s="16"/>
      <c r="E171" s="16"/>
      <c r="F171" s="16"/>
      <c r="G171" s="16"/>
      <c r="H171" s="16"/>
      <c r="I171" s="16"/>
      <c r="J171" s="16"/>
      <c r="K171" s="16"/>
      <c r="M171" s="33" t="str">
        <f t="shared" si="2"/>
        <v/>
      </c>
    </row>
    <row r="172" spans="1:13">
      <c r="A172" s="21"/>
      <c r="B172" s="21"/>
      <c r="C172" s="16"/>
      <c r="D172" s="16"/>
      <c r="E172" s="16"/>
      <c r="F172" s="16"/>
      <c r="G172" s="16"/>
      <c r="H172" s="16"/>
      <c r="I172" s="16"/>
      <c r="J172" s="16"/>
      <c r="K172" s="16"/>
      <c r="M172" s="33" t="str">
        <f t="shared" si="2"/>
        <v/>
      </c>
    </row>
    <row r="173" spans="1:13">
      <c r="A173" s="21"/>
      <c r="B173" s="21"/>
      <c r="C173" s="16"/>
      <c r="D173" s="16"/>
      <c r="E173" s="16"/>
      <c r="F173" s="16"/>
      <c r="G173" s="16"/>
      <c r="H173" s="16"/>
      <c r="I173" s="16"/>
      <c r="J173" s="16"/>
      <c r="K173" s="16"/>
      <c r="M173" s="33" t="str">
        <f t="shared" si="2"/>
        <v/>
      </c>
    </row>
    <row r="174" spans="1:13">
      <c r="A174" s="21"/>
      <c r="B174" s="21"/>
      <c r="C174" s="16"/>
      <c r="D174" s="16"/>
      <c r="E174" s="16"/>
      <c r="F174" s="16"/>
      <c r="G174" s="16"/>
      <c r="H174" s="16"/>
      <c r="I174" s="16"/>
      <c r="J174" s="16"/>
      <c r="K174" s="16"/>
      <c r="M174" s="33" t="str">
        <f t="shared" si="2"/>
        <v/>
      </c>
    </row>
    <row r="175" spans="1:13">
      <c r="A175" s="21"/>
      <c r="B175" s="21"/>
      <c r="C175" s="16"/>
      <c r="D175" s="16"/>
      <c r="E175" s="16"/>
      <c r="F175" s="16"/>
      <c r="G175" s="16"/>
      <c r="H175" s="16"/>
      <c r="I175" s="16"/>
      <c r="J175" s="16"/>
      <c r="K175" s="16"/>
      <c r="M175" s="33" t="str">
        <f t="shared" si="2"/>
        <v/>
      </c>
    </row>
    <row r="176" spans="1:13">
      <c r="A176" s="21"/>
      <c r="B176" s="21"/>
      <c r="C176" s="16"/>
      <c r="D176" s="16"/>
      <c r="E176" s="16"/>
      <c r="F176" s="16"/>
      <c r="G176" s="16"/>
      <c r="H176" s="16"/>
      <c r="I176" s="16"/>
      <c r="J176" s="16"/>
      <c r="K176" s="16"/>
      <c r="M176" s="33" t="str">
        <f t="shared" si="2"/>
        <v/>
      </c>
    </row>
    <row r="177" spans="1:13">
      <c r="A177" s="21"/>
      <c r="B177" s="21"/>
      <c r="C177" s="16"/>
      <c r="D177" s="16"/>
      <c r="E177" s="16"/>
      <c r="F177" s="16"/>
      <c r="G177" s="16"/>
      <c r="H177" s="16"/>
      <c r="I177" s="16"/>
      <c r="J177" s="16"/>
      <c r="K177" s="16"/>
      <c r="M177" s="33" t="str">
        <f t="shared" si="2"/>
        <v/>
      </c>
    </row>
    <row r="178" spans="1:13">
      <c r="A178" s="21"/>
      <c r="B178" s="21"/>
      <c r="C178" s="16"/>
      <c r="D178" s="16"/>
      <c r="E178" s="16"/>
      <c r="F178" s="16"/>
      <c r="G178" s="16"/>
      <c r="H178" s="16"/>
      <c r="I178" s="16"/>
      <c r="J178" s="16"/>
      <c r="K178" s="16"/>
      <c r="M178" s="33" t="str">
        <f t="shared" si="2"/>
        <v/>
      </c>
    </row>
    <row r="179" spans="1:13">
      <c r="A179" s="21"/>
      <c r="B179" s="21"/>
      <c r="C179" s="16"/>
      <c r="D179" s="16"/>
      <c r="E179" s="16"/>
      <c r="F179" s="16"/>
      <c r="G179" s="16"/>
      <c r="H179" s="16"/>
      <c r="I179" s="16"/>
      <c r="J179" s="16"/>
      <c r="K179" s="16"/>
      <c r="M179" s="33" t="str">
        <f t="shared" si="2"/>
        <v/>
      </c>
    </row>
    <row r="180" spans="1:13">
      <c r="A180" s="21"/>
      <c r="B180" s="21"/>
      <c r="C180" s="16"/>
      <c r="D180" s="16"/>
      <c r="E180" s="16"/>
      <c r="F180" s="16"/>
      <c r="G180" s="16"/>
      <c r="H180" s="16"/>
      <c r="I180" s="16"/>
      <c r="J180" s="16"/>
      <c r="K180" s="16"/>
      <c r="M180" s="33" t="str">
        <f t="shared" si="2"/>
        <v/>
      </c>
    </row>
    <row r="181" spans="1:13">
      <c r="A181" s="21"/>
      <c r="B181" s="21"/>
      <c r="C181" s="16"/>
      <c r="D181" s="16"/>
      <c r="E181" s="16"/>
      <c r="F181" s="16"/>
      <c r="G181" s="16"/>
      <c r="H181" s="16"/>
      <c r="I181" s="16"/>
      <c r="J181" s="16"/>
      <c r="K181" s="16"/>
      <c r="M181" s="33" t="str">
        <f t="shared" si="2"/>
        <v/>
      </c>
    </row>
    <row r="182" spans="1:13">
      <c r="A182" s="21"/>
      <c r="B182" s="21"/>
      <c r="C182" s="16"/>
      <c r="D182" s="16"/>
      <c r="E182" s="16"/>
      <c r="F182" s="16"/>
      <c r="G182" s="16"/>
      <c r="H182" s="16"/>
      <c r="I182" s="16"/>
      <c r="J182" s="16"/>
      <c r="K182" s="16"/>
      <c r="M182" s="33" t="str">
        <f t="shared" si="2"/>
        <v/>
      </c>
    </row>
    <row r="183" spans="1:13">
      <c r="A183" s="21"/>
      <c r="B183" s="21"/>
      <c r="C183" s="16"/>
      <c r="D183" s="16"/>
      <c r="E183" s="16"/>
      <c r="F183" s="16"/>
      <c r="G183" s="16"/>
      <c r="H183" s="16"/>
      <c r="I183" s="16"/>
      <c r="J183" s="16"/>
      <c r="K183" s="16"/>
      <c r="M183" s="33" t="str">
        <f t="shared" si="2"/>
        <v/>
      </c>
    </row>
    <row r="184" spans="1:13">
      <c r="A184" s="21"/>
      <c r="B184" s="21"/>
      <c r="C184" s="16"/>
      <c r="D184" s="16"/>
      <c r="E184" s="16"/>
      <c r="F184" s="16"/>
      <c r="G184" s="16"/>
      <c r="H184" s="16"/>
      <c r="I184" s="16"/>
      <c r="J184" s="16"/>
      <c r="K184" s="16"/>
      <c r="M184" s="33" t="str">
        <f t="shared" si="2"/>
        <v/>
      </c>
    </row>
    <row r="185" spans="1:13">
      <c r="A185" s="21"/>
      <c r="B185" s="21"/>
      <c r="C185" s="16"/>
      <c r="D185" s="16"/>
      <c r="E185" s="16"/>
      <c r="F185" s="16"/>
      <c r="G185" s="16"/>
      <c r="H185" s="16"/>
      <c r="I185" s="16"/>
      <c r="J185" s="16"/>
      <c r="K185" s="16"/>
      <c r="M185" s="33" t="str">
        <f t="shared" si="2"/>
        <v/>
      </c>
    </row>
    <row r="186" spans="1:13">
      <c r="A186" s="21"/>
      <c r="B186" s="21"/>
      <c r="C186" s="16"/>
      <c r="D186" s="16"/>
      <c r="E186" s="16"/>
      <c r="F186" s="16"/>
      <c r="G186" s="16"/>
      <c r="H186" s="16"/>
      <c r="I186" s="16"/>
      <c r="J186" s="16"/>
      <c r="K186" s="16"/>
      <c r="M186" s="33" t="str">
        <f t="shared" si="2"/>
        <v/>
      </c>
    </row>
    <row r="187" spans="1:13">
      <c r="A187" s="21"/>
      <c r="B187" s="21"/>
      <c r="C187" s="16"/>
      <c r="D187" s="16"/>
      <c r="E187" s="16"/>
      <c r="F187" s="16"/>
      <c r="G187" s="16"/>
      <c r="H187" s="16"/>
      <c r="I187" s="16"/>
      <c r="J187" s="16"/>
      <c r="K187" s="16"/>
      <c r="M187" s="33" t="str">
        <f t="shared" si="2"/>
        <v/>
      </c>
    </row>
    <row r="188" spans="1:13">
      <c r="A188" s="21"/>
      <c r="B188" s="21"/>
      <c r="C188" s="16"/>
      <c r="D188" s="16"/>
      <c r="E188" s="16"/>
      <c r="F188" s="16"/>
      <c r="G188" s="16"/>
      <c r="H188" s="16"/>
      <c r="I188" s="16"/>
      <c r="J188" s="16"/>
      <c r="K188" s="16"/>
      <c r="M188" s="33" t="str">
        <f t="shared" si="2"/>
        <v/>
      </c>
    </row>
    <row r="189" spans="1:13">
      <c r="A189" s="21"/>
      <c r="B189" s="21"/>
      <c r="C189" s="16"/>
      <c r="D189" s="16"/>
      <c r="E189" s="16"/>
      <c r="F189" s="16"/>
      <c r="G189" s="16"/>
      <c r="H189" s="16"/>
      <c r="I189" s="16"/>
      <c r="J189" s="16"/>
      <c r="K189" s="16"/>
      <c r="M189" s="33" t="str">
        <f t="shared" si="2"/>
        <v/>
      </c>
    </row>
    <row r="190" spans="1:13">
      <c r="A190" s="21"/>
      <c r="B190" s="21"/>
      <c r="C190" s="16"/>
      <c r="D190" s="16"/>
      <c r="E190" s="16"/>
      <c r="F190" s="16"/>
      <c r="G190" s="16"/>
      <c r="H190" s="16"/>
      <c r="I190" s="16"/>
      <c r="J190" s="16"/>
      <c r="K190" s="16"/>
      <c r="M190" s="33" t="str">
        <f t="shared" si="2"/>
        <v/>
      </c>
    </row>
    <row r="191" spans="1:13">
      <c r="A191" s="21"/>
      <c r="B191" s="21"/>
      <c r="C191" s="16"/>
      <c r="D191" s="16"/>
      <c r="E191" s="16"/>
      <c r="F191" s="16"/>
      <c r="G191" s="16"/>
      <c r="H191" s="16"/>
      <c r="I191" s="16"/>
      <c r="J191" s="16"/>
      <c r="K191" s="16"/>
      <c r="M191" s="33" t="str">
        <f t="shared" si="2"/>
        <v/>
      </c>
    </row>
    <row r="192" spans="1:13">
      <c r="A192" s="21"/>
      <c r="B192" s="21"/>
      <c r="C192" s="16"/>
      <c r="D192" s="16"/>
      <c r="E192" s="16"/>
      <c r="F192" s="16"/>
      <c r="G192" s="16"/>
      <c r="H192" s="16"/>
      <c r="I192" s="16"/>
      <c r="J192" s="16"/>
      <c r="K192" s="16"/>
      <c r="M192" s="33" t="str">
        <f t="shared" si="2"/>
        <v/>
      </c>
    </row>
    <row r="193" spans="1:13">
      <c r="A193" s="21"/>
      <c r="B193" s="21"/>
      <c r="C193" s="16"/>
      <c r="D193" s="16"/>
      <c r="E193" s="16"/>
      <c r="F193" s="16"/>
      <c r="G193" s="16"/>
      <c r="H193" s="16"/>
      <c r="I193" s="16"/>
      <c r="J193" s="16"/>
      <c r="K193" s="16"/>
      <c r="M193" s="33" t="str">
        <f t="shared" si="2"/>
        <v/>
      </c>
    </row>
    <row r="194" spans="1:13">
      <c r="A194" s="21"/>
      <c r="B194" s="21"/>
      <c r="C194" s="16"/>
      <c r="D194" s="16"/>
      <c r="E194" s="16"/>
      <c r="F194" s="16"/>
      <c r="G194" s="16"/>
      <c r="H194" s="16"/>
      <c r="I194" s="16"/>
      <c r="J194" s="16"/>
      <c r="K194" s="16"/>
      <c r="M194" s="33" t="str">
        <f t="shared" si="2"/>
        <v/>
      </c>
    </row>
    <row r="195" spans="1:13">
      <c r="A195" s="21"/>
      <c r="B195" s="21"/>
      <c r="C195" s="16"/>
      <c r="D195" s="16"/>
      <c r="E195" s="16"/>
      <c r="F195" s="16"/>
      <c r="G195" s="16"/>
      <c r="H195" s="16"/>
      <c r="I195" s="16"/>
      <c r="J195" s="16"/>
      <c r="K195" s="16"/>
      <c r="M195" s="33" t="str">
        <f t="shared" si="2"/>
        <v/>
      </c>
    </row>
    <row r="196" spans="1:13">
      <c r="A196" s="21"/>
      <c r="B196" s="21"/>
      <c r="C196" s="16"/>
      <c r="D196" s="16"/>
      <c r="E196" s="16"/>
      <c r="F196" s="16"/>
      <c r="G196" s="16"/>
      <c r="H196" s="16"/>
      <c r="I196" s="16"/>
      <c r="J196" s="16"/>
      <c r="K196" s="16"/>
      <c r="M196" s="33" t="str">
        <f t="shared" si="2"/>
        <v/>
      </c>
    </row>
    <row r="197" spans="1:13">
      <c r="A197" s="21"/>
      <c r="B197" s="21"/>
      <c r="C197" s="16"/>
      <c r="D197" s="16"/>
      <c r="E197" s="16"/>
      <c r="F197" s="16"/>
      <c r="G197" s="16"/>
      <c r="H197" s="16"/>
      <c r="I197" s="16"/>
      <c r="J197" s="16"/>
      <c r="K197" s="16"/>
      <c r="M197" s="33" t="str">
        <f t="shared" si="2"/>
        <v/>
      </c>
    </row>
    <row r="198" spans="1:13">
      <c r="A198" s="21"/>
      <c r="B198" s="21"/>
      <c r="C198" s="16"/>
      <c r="D198" s="16"/>
      <c r="E198" s="16"/>
      <c r="F198" s="16"/>
      <c r="G198" s="16"/>
      <c r="H198" s="16"/>
      <c r="I198" s="16"/>
      <c r="J198" s="16"/>
      <c r="K198" s="16"/>
      <c r="M198" s="33" t="str">
        <f t="shared" si="2"/>
        <v/>
      </c>
    </row>
    <row r="199" spans="1:13">
      <c r="A199" s="21"/>
      <c r="B199" s="21"/>
      <c r="C199" s="16"/>
      <c r="D199" s="16"/>
      <c r="E199" s="16"/>
      <c r="F199" s="16"/>
      <c r="G199" s="16"/>
      <c r="H199" s="16"/>
      <c r="I199" s="16"/>
      <c r="J199" s="16"/>
      <c r="K199" s="16"/>
      <c r="M199" s="33" t="str">
        <f t="shared" si="2"/>
        <v/>
      </c>
    </row>
    <row r="200" spans="1:13">
      <c r="A200" s="21"/>
      <c r="B200" s="21"/>
      <c r="C200" s="16"/>
      <c r="D200" s="16"/>
      <c r="E200" s="16"/>
      <c r="F200" s="16"/>
      <c r="G200" s="16"/>
      <c r="H200" s="16"/>
      <c r="I200" s="16"/>
      <c r="J200" s="16"/>
      <c r="K200" s="16"/>
      <c r="M200" s="33" t="str">
        <f t="shared" si="2"/>
        <v/>
      </c>
    </row>
    <row r="201" spans="1:13">
      <c r="A201" s="21"/>
      <c r="B201" s="21"/>
      <c r="C201" s="16"/>
      <c r="D201" s="16"/>
      <c r="E201" s="16"/>
      <c r="F201" s="16"/>
      <c r="G201" s="16"/>
      <c r="H201" s="16"/>
      <c r="I201" s="16"/>
      <c r="J201" s="16"/>
      <c r="K201" s="16"/>
      <c r="M201" s="33" t="str">
        <f t="shared" ref="M201:M264" si="3">IF(COUNTA(C201:K201)=0,"",_xlfn.CONCAT(,
IF(NOT(J201 = ( SUM(C201, D201, F201:I201) - SUM(E201))),
" Error: Position at the end of the period is not equal to: position at the beginning of the period+increase in assets-decrease in assets+exchange rate changes+price changes+other changes+rectifications.",
""),
IF(AND(NOT(ISBLANK($C201)),$C201&lt;0),
" Error: Position at the beginning of the period must be a positive amount.",
""),
IF(AND(NOT(ISBLANK($J201)),$J201&lt;0),
" Error: Position at the end of the period must be a positive amount.",
""),
IF(AND(ROW()=8,
    NOT(ISBLANK($C201)),
    $C201&gt;0,
    ISBLANK($K201)),
" Error: No exploitation result on real estate has been reported whereas a positive position is reported. Report '0' in case the explotation result equals zero,do not leave the cell empty.",
"")))</f>
        <v/>
      </c>
    </row>
    <row r="202" spans="1:13">
      <c r="A202" s="21"/>
      <c r="B202" s="21"/>
      <c r="C202" s="16"/>
      <c r="D202" s="16"/>
      <c r="E202" s="16"/>
      <c r="F202" s="16"/>
      <c r="G202" s="16"/>
      <c r="H202" s="16"/>
      <c r="I202" s="16"/>
      <c r="J202" s="16"/>
      <c r="K202" s="16"/>
      <c r="M202" s="33" t="str">
        <f t="shared" si="3"/>
        <v/>
      </c>
    </row>
    <row r="203" spans="1:13">
      <c r="A203" s="21"/>
      <c r="B203" s="21"/>
      <c r="C203" s="16"/>
      <c r="D203" s="16"/>
      <c r="E203" s="16"/>
      <c r="F203" s="16"/>
      <c r="G203" s="16"/>
      <c r="H203" s="16"/>
      <c r="I203" s="16"/>
      <c r="J203" s="16"/>
      <c r="K203" s="16"/>
      <c r="M203" s="33" t="str">
        <f t="shared" si="3"/>
        <v/>
      </c>
    </row>
    <row r="204" spans="1:13">
      <c r="A204" s="21"/>
      <c r="B204" s="21"/>
      <c r="C204" s="16"/>
      <c r="D204" s="16"/>
      <c r="E204" s="16"/>
      <c r="F204" s="16"/>
      <c r="G204" s="16"/>
      <c r="H204" s="16"/>
      <c r="I204" s="16"/>
      <c r="J204" s="16"/>
      <c r="K204" s="16"/>
      <c r="M204" s="33" t="str">
        <f t="shared" si="3"/>
        <v/>
      </c>
    </row>
    <row r="205" spans="1:13">
      <c r="A205" s="21"/>
      <c r="B205" s="21"/>
      <c r="C205" s="16"/>
      <c r="D205" s="16"/>
      <c r="E205" s="16"/>
      <c r="F205" s="16"/>
      <c r="G205" s="16"/>
      <c r="H205" s="16"/>
      <c r="I205" s="16"/>
      <c r="J205" s="16"/>
      <c r="K205" s="16"/>
      <c r="M205" s="33" t="str">
        <f t="shared" si="3"/>
        <v/>
      </c>
    </row>
    <row r="206" spans="1:13">
      <c r="A206" s="21"/>
      <c r="B206" s="21"/>
      <c r="C206" s="16"/>
      <c r="D206" s="16"/>
      <c r="E206" s="16"/>
      <c r="F206" s="16"/>
      <c r="G206" s="16"/>
      <c r="H206" s="16"/>
      <c r="I206" s="16"/>
      <c r="J206" s="16"/>
      <c r="K206" s="16"/>
      <c r="M206" s="33" t="str">
        <f t="shared" si="3"/>
        <v/>
      </c>
    </row>
    <row r="207" spans="1:13">
      <c r="A207" s="21"/>
      <c r="B207" s="21"/>
      <c r="C207" s="16"/>
      <c r="D207" s="16"/>
      <c r="E207" s="16"/>
      <c r="F207" s="16"/>
      <c r="G207" s="16"/>
      <c r="H207" s="16"/>
      <c r="I207" s="16"/>
      <c r="J207" s="16"/>
      <c r="K207" s="16"/>
      <c r="M207" s="33" t="str">
        <f t="shared" si="3"/>
        <v/>
      </c>
    </row>
    <row r="208" spans="1:13">
      <c r="A208" s="21"/>
      <c r="B208" s="21"/>
      <c r="C208" s="16"/>
      <c r="D208" s="16"/>
      <c r="E208" s="16"/>
      <c r="F208" s="16"/>
      <c r="G208" s="16"/>
      <c r="H208" s="16"/>
      <c r="I208" s="16"/>
      <c r="J208" s="16"/>
      <c r="K208" s="16"/>
      <c r="M208" s="33" t="str">
        <f t="shared" si="3"/>
        <v/>
      </c>
    </row>
    <row r="209" spans="1:13">
      <c r="A209" s="21"/>
      <c r="B209" s="21"/>
      <c r="C209" s="16"/>
      <c r="D209" s="16"/>
      <c r="E209" s="16"/>
      <c r="F209" s="16"/>
      <c r="G209" s="16"/>
      <c r="H209" s="16"/>
      <c r="I209" s="16"/>
      <c r="J209" s="16"/>
      <c r="K209" s="16"/>
      <c r="M209" s="33" t="str">
        <f t="shared" si="3"/>
        <v/>
      </c>
    </row>
    <row r="210" spans="1:13">
      <c r="A210" s="21"/>
      <c r="B210" s="21"/>
      <c r="C210" s="16"/>
      <c r="D210" s="16"/>
      <c r="E210" s="16"/>
      <c r="F210" s="16"/>
      <c r="G210" s="16"/>
      <c r="H210" s="16"/>
      <c r="I210" s="16"/>
      <c r="J210" s="16"/>
      <c r="K210" s="16"/>
      <c r="M210" s="33" t="str">
        <f t="shared" si="3"/>
        <v/>
      </c>
    </row>
    <row r="211" spans="1:13">
      <c r="A211" s="21"/>
      <c r="B211" s="21"/>
      <c r="C211" s="16"/>
      <c r="D211" s="16"/>
      <c r="E211" s="16"/>
      <c r="F211" s="16"/>
      <c r="G211" s="16"/>
      <c r="H211" s="16"/>
      <c r="I211" s="16"/>
      <c r="J211" s="16"/>
      <c r="K211" s="16"/>
      <c r="M211" s="33" t="str">
        <f t="shared" si="3"/>
        <v/>
      </c>
    </row>
    <row r="212" spans="1:13">
      <c r="A212" s="21"/>
      <c r="B212" s="21"/>
      <c r="C212" s="16"/>
      <c r="D212" s="16"/>
      <c r="E212" s="16"/>
      <c r="F212" s="16"/>
      <c r="G212" s="16"/>
      <c r="H212" s="16"/>
      <c r="I212" s="16"/>
      <c r="J212" s="16"/>
      <c r="K212" s="16"/>
      <c r="M212" s="33" t="str">
        <f t="shared" si="3"/>
        <v/>
      </c>
    </row>
    <row r="213" spans="1:13">
      <c r="A213" s="21"/>
      <c r="B213" s="21"/>
      <c r="C213" s="16"/>
      <c r="D213" s="16"/>
      <c r="E213" s="16"/>
      <c r="F213" s="16"/>
      <c r="G213" s="16"/>
      <c r="H213" s="16"/>
      <c r="I213" s="16"/>
      <c r="J213" s="16"/>
      <c r="K213" s="16"/>
      <c r="M213" s="33" t="str">
        <f t="shared" si="3"/>
        <v/>
      </c>
    </row>
    <row r="214" spans="1:13">
      <c r="A214" s="21"/>
      <c r="B214" s="21"/>
      <c r="C214" s="16"/>
      <c r="D214" s="16"/>
      <c r="E214" s="16"/>
      <c r="F214" s="16"/>
      <c r="G214" s="16"/>
      <c r="H214" s="16"/>
      <c r="I214" s="16"/>
      <c r="J214" s="16"/>
      <c r="K214" s="16"/>
      <c r="M214" s="33" t="str">
        <f t="shared" si="3"/>
        <v/>
      </c>
    </row>
    <row r="215" spans="1:13">
      <c r="A215" s="21"/>
      <c r="B215" s="21"/>
      <c r="C215" s="16"/>
      <c r="D215" s="16"/>
      <c r="E215" s="16"/>
      <c r="F215" s="16"/>
      <c r="G215" s="16"/>
      <c r="H215" s="16"/>
      <c r="I215" s="16"/>
      <c r="J215" s="16"/>
      <c r="K215" s="16"/>
      <c r="M215" s="33" t="str">
        <f t="shared" si="3"/>
        <v/>
      </c>
    </row>
    <row r="216" spans="1:13">
      <c r="A216" s="21"/>
      <c r="B216" s="21"/>
      <c r="C216" s="16"/>
      <c r="D216" s="16"/>
      <c r="E216" s="16"/>
      <c r="F216" s="16"/>
      <c r="G216" s="16"/>
      <c r="H216" s="16"/>
      <c r="I216" s="16"/>
      <c r="J216" s="16"/>
      <c r="K216" s="16"/>
      <c r="M216" s="33" t="str">
        <f t="shared" si="3"/>
        <v/>
      </c>
    </row>
    <row r="217" spans="1:13">
      <c r="A217" s="21"/>
      <c r="B217" s="21"/>
      <c r="C217" s="16"/>
      <c r="D217" s="16"/>
      <c r="E217" s="16"/>
      <c r="F217" s="16"/>
      <c r="G217" s="16"/>
      <c r="H217" s="16"/>
      <c r="I217" s="16"/>
      <c r="J217" s="16"/>
      <c r="K217" s="16"/>
      <c r="M217" s="33" t="str">
        <f t="shared" si="3"/>
        <v/>
      </c>
    </row>
    <row r="218" spans="1:13">
      <c r="A218" s="21"/>
      <c r="B218" s="21"/>
      <c r="C218" s="16"/>
      <c r="D218" s="16"/>
      <c r="E218" s="16"/>
      <c r="F218" s="16"/>
      <c r="G218" s="16"/>
      <c r="H218" s="16"/>
      <c r="I218" s="16"/>
      <c r="J218" s="16"/>
      <c r="K218" s="16"/>
      <c r="M218" s="33" t="str">
        <f t="shared" si="3"/>
        <v/>
      </c>
    </row>
    <row r="219" spans="1:13">
      <c r="A219" s="21"/>
      <c r="B219" s="21"/>
      <c r="C219" s="16"/>
      <c r="D219" s="16"/>
      <c r="E219" s="16"/>
      <c r="F219" s="16"/>
      <c r="G219" s="16"/>
      <c r="H219" s="16"/>
      <c r="I219" s="16"/>
      <c r="J219" s="16"/>
      <c r="K219" s="16"/>
      <c r="M219" s="33" t="str">
        <f t="shared" si="3"/>
        <v/>
      </c>
    </row>
    <row r="220" spans="1:13">
      <c r="A220" s="21"/>
      <c r="B220" s="21"/>
      <c r="C220" s="16"/>
      <c r="D220" s="16"/>
      <c r="E220" s="16"/>
      <c r="F220" s="16"/>
      <c r="G220" s="16"/>
      <c r="H220" s="16"/>
      <c r="I220" s="16"/>
      <c r="J220" s="16"/>
      <c r="K220" s="16"/>
      <c r="M220" s="33" t="str">
        <f t="shared" si="3"/>
        <v/>
      </c>
    </row>
    <row r="221" spans="1:13">
      <c r="A221" s="21"/>
      <c r="B221" s="21"/>
      <c r="C221" s="16"/>
      <c r="D221" s="16"/>
      <c r="E221" s="16"/>
      <c r="F221" s="16"/>
      <c r="G221" s="16"/>
      <c r="H221" s="16"/>
      <c r="I221" s="16"/>
      <c r="J221" s="16"/>
      <c r="K221" s="16"/>
      <c r="M221" s="33" t="str">
        <f t="shared" si="3"/>
        <v/>
      </c>
    </row>
    <row r="222" spans="1:13">
      <c r="A222" s="21"/>
      <c r="B222" s="21"/>
      <c r="C222" s="16"/>
      <c r="D222" s="16"/>
      <c r="E222" s="16"/>
      <c r="F222" s="16"/>
      <c r="G222" s="16"/>
      <c r="H222" s="16"/>
      <c r="I222" s="16"/>
      <c r="J222" s="16"/>
      <c r="K222" s="16"/>
      <c r="M222" s="33" t="str">
        <f t="shared" si="3"/>
        <v/>
      </c>
    </row>
    <row r="223" spans="1:13">
      <c r="A223" s="21"/>
      <c r="B223" s="21"/>
      <c r="C223" s="16"/>
      <c r="D223" s="16"/>
      <c r="E223" s="16"/>
      <c r="F223" s="16"/>
      <c r="G223" s="16"/>
      <c r="H223" s="16"/>
      <c r="I223" s="16"/>
      <c r="J223" s="16"/>
      <c r="K223" s="16"/>
      <c r="M223" s="33" t="str">
        <f t="shared" si="3"/>
        <v/>
      </c>
    </row>
    <row r="224" spans="1:13">
      <c r="A224" s="21"/>
      <c r="B224" s="21"/>
      <c r="C224" s="16"/>
      <c r="D224" s="16"/>
      <c r="E224" s="16"/>
      <c r="F224" s="16"/>
      <c r="G224" s="16"/>
      <c r="H224" s="16"/>
      <c r="I224" s="16"/>
      <c r="J224" s="16"/>
      <c r="K224" s="16"/>
      <c r="M224" s="33" t="str">
        <f t="shared" si="3"/>
        <v/>
      </c>
    </row>
    <row r="225" spans="1:13">
      <c r="A225" s="21"/>
      <c r="B225" s="21"/>
      <c r="C225" s="16"/>
      <c r="D225" s="16"/>
      <c r="E225" s="16"/>
      <c r="F225" s="16"/>
      <c r="G225" s="16"/>
      <c r="H225" s="16"/>
      <c r="I225" s="16"/>
      <c r="J225" s="16"/>
      <c r="K225" s="16"/>
      <c r="M225" s="33" t="str">
        <f t="shared" si="3"/>
        <v/>
      </c>
    </row>
    <row r="226" spans="1:13">
      <c r="A226" s="21"/>
      <c r="B226" s="21"/>
      <c r="C226" s="16"/>
      <c r="D226" s="16"/>
      <c r="E226" s="16"/>
      <c r="F226" s="16"/>
      <c r="G226" s="16"/>
      <c r="H226" s="16"/>
      <c r="I226" s="16"/>
      <c r="J226" s="16"/>
      <c r="K226" s="16"/>
      <c r="M226" s="33" t="str">
        <f t="shared" si="3"/>
        <v/>
      </c>
    </row>
    <row r="227" spans="1:13">
      <c r="A227" s="21"/>
      <c r="B227" s="21"/>
      <c r="C227" s="16"/>
      <c r="D227" s="16"/>
      <c r="E227" s="16"/>
      <c r="F227" s="16"/>
      <c r="G227" s="16"/>
      <c r="H227" s="16"/>
      <c r="I227" s="16"/>
      <c r="J227" s="16"/>
      <c r="K227" s="16"/>
      <c r="M227" s="33" t="str">
        <f t="shared" si="3"/>
        <v/>
      </c>
    </row>
    <row r="228" spans="1:13">
      <c r="A228" s="21"/>
      <c r="B228" s="21"/>
      <c r="C228" s="16"/>
      <c r="D228" s="16"/>
      <c r="E228" s="16"/>
      <c r="F228" s="16"/>
      <c r="G228" s="16"/>
      <c r="H228" s="16"/>
      <c r="I228" s="16"/>
      <c r="J228" s="16"/>
      <c r="K228" s="16"/>
      <c r="M228" s="33" t="str">
        <f t="shared" si="3"/>
        <v/>
      </c>
    </row>
    <row r="229" spans="1:13">
      <c r="A229" s="21"/>
      <c r="B229" s="21"/>
      <c r="C229" s="16"/>
      <c r="D229" s="16"/>
      <c r="E229" s="16"/>
      <c r="F229" s="16"/>
      <c r="G229" s="16"/>
      <c r="H229" s="16"/>
      <c r="I229" s="16"/>
      <c r="J229" s="16"/>
      <c r="K229" s="16"/>
      <c r="M229" s="33" t="str">
        <f t="shared" si="3"/>
        <v/>
      </c>
    </row>
    <row r="230" spans="1:13">
      <c r="A230" s="21"/>
      <c r="B230" s="21"/>
      <c r="C230" s="16"/>
      <c r="D230" s="16"/>
      <c r="E230" s="16"/>
      <c r="F230" s="16"/>
      <c r="G230" s="16"/>
      <c r="H230" s="16"/>
      <c r="I230" s="16"/>
      <c r="J230" s="16"/>
      <c r="K230" s="16"/>
      <c r="M230" s="33" t="str">
        <f t="shared" si="3"/>
        <v/>
      </c>
    </row>
    <row r="231" spans="1:13">
      <c r="A231" s="21"/>
      <c r="B231" s="21"/>
      <c r="C231" s="16"/>
      <c r="D231" s="16"/>
      <c r="E231" s="16"/>
      <c r="F231" s="16"/>
      <c r="G231" s="16"/>
      <c r="H231" s="16"/>
      <c r="I231" s="16"/>
      <c r="J231" s="16"/>
      <c r="K231" s="16"/>
      <c r="M231" s="33" t="str">
        <f t="shared" si="3"/>
        <v/>
      </c>
    </row>
    <row r="232" spans="1:13">
      <c r="A232" s="21"/>
      <c r="B232" s="21"/>
      <c r="C232" s="16"/>
      <c r="D232" s="16"/>
      <c r="E232" s="16"/>
      <c r="F232" s="16"/>
      <c r="G232" s="16"/>
      <c r="H232" s="16"/>
      <c r="I232" s="16"/>
      <c r="J232" s="16"/>
      <c r="K232" s="16"/>
      <c r="M232" s="33" t="str">
        <f t="shared" si="3"/>
        <v/>
      </c>
    </row>
    <row r="233" spans="1:13">
      <c r="A233" s="21"/>
      <c r="B233" s="21"/>
      <c r="C233" s="16"/>
      <c r="D233" s="16"/>
      <c r="E233" s="16"/>
      <c r="F233" s="16"/>
      <c r="G233" s="16"/>
      <c r="H233" s="16"/>
      <c r="I233" s="16"/>
      <c r="J233" s="16"/>
      <c r="K233" s="16"/>
      <c r="M233" s="33" t="str">
        <f t="shared" si="3"/>
        <v/>
      </c>
    </row>
    <row r="234" spans="1:13">
      <c r="A234" s="21"/>
      <c r="B234" s="21"/>
      <c r="C234" s="16"/>
      <c r="D234" s="16"/>
      <c r="E234" s="16"/>
      <c r="F234" s="16"/>
      <c r="G234" s="16"/>
      <c r="H234" s="16"/>
      <c r="I234" s="16"/>
      <c r="J234" s="16"/>
      <c r="K234" s="16"/>
      <c r="M234" s="33" t="str">
        <f t="shared" si="3"/>
        <v/>
      </c>
    </row>
    <row r="235" spans="1:13">
      <c r="A235" s="21"/>
      <c r="B235" s="21"/>
      <c r="C235" s="16"/>
      <c r="D235" s="16"/>
      <c r="E235" s="16"/>
      <c r="F235" s="16"/>
      <c r="G235" s="16"/>
      <c r="H235" s="16"/>
      <c r="I235" s="16"/>
      <c r="J235" s="16"/>
      <c r="K235" s="16"/>
      <c r="M235" s="33" t="str">
        <f t="shared" si="3"/>
        <v/>
      </c>
    </row>
    <row r="236" spans="1:13">
      <c r="A236" s="21"/>
      <c r="B236" s="21"/>
      <c r="C236" s="16"/>
      <c r="D236" s="16"/>
      <c r="E236" s="16"/>
      <c r="F236" s="16"/>
      <c r="G236" s="16"/>
      <c r="H236" s="16"/>
      <c r="I236" s="16"/>
      <c r="J236" s="16"/>
      <c r="K236" s="16"/>
      <c r="M236" s="33" t="str">
        <f t="shared" si="3"/>
        <v/>
      </c>
    </row>
    <row r="237" spans="1:13">
      <c r="A237" s="21"/>
      <c r="B237" s="21"/>
      <c r="C237" s="16"/>
      <c r="D237" s="16"/>
      <c r="E237" s="16"/>
      <c r="F237" s="16"/>
      <c r="G237" s="16"/>
      <c r="H237" s="16"/>
      <c r="I237" s="16"/>
      <c r="J237" s="16"/>
      <c r="K237" s="16"/>
      <c r="M237" s="33" t="str">
        <f t="shared" si="3"/>
        <v/>
      </c>
    </row>
    <row r="238" spans="1:13">
      <c r="A238" s="21"/>
      <c r="B238" s="21"/>
      <c r="C238" s="16"/>
      <c r="D238" s="16"/>
      <c r="E238" s="16"/>
      <c r="F238" s="16"/>
      <c r="G238" s="16"/>
      <c r="H238" s="16"/>
      <c r="I238" s="16"/>
      <c r="J238" s="16"/>
      <c r="K238" s="16"/>
      <c r="M238" s="33" t="str">
        <f t="shared" si="3"/>
        <v/>
      </c>
    </row>
    <row r="239" spans="1:13">
      <c r="A239" s="21"/>
      <c r="B239" s="21"/>
      <c r="C239" s="16"/>
      <c r="D239" s="16"/>
      <c r="E239" s="16"/>
      <c r="F239" s="16"/>
      <c r="G239" s="16"/>
      <c r="H239" s="16"/>
      <c r="I239" s="16"/>
      <c r="J239" s="16"/>
      <c r="K239" s="16"/>
      <c r="M239" s="33" t="str">
        <f t="shared" si="3"/>
        <v/>
      </c>
    </row>
    <row r="240" spans="1:13">
      <c r="A240" s="21"/>
      <c r="B240" s="21"/>
      <c r="C240" s="16"/>
      <c r="D240" s="16"/>
      <c r="E240" s="16"/>
      <c r="F240" s="16"/>
      <c r="G240" s="16"/>
      <c r="H240" s="16"/>
      <c r="I240" s="16"/>
      <c r="J240" s="16"/>
      <c r="K240" s="16"/>
      <c r="M240" s="33" t="str">
        <f t="shared" si="3"/>
        <v/>
      </c>
    </row>
    <row r="241" spans="1:13">
      <c r="A241" s="21"/>
      <c r="B241" s="21"/>
      <c r="C241" s="16"/>
      <c r="D241" s="16"/>
      <c r="E241" s="16"/>
      <c r="F241" s="16"/>
      <c r="G241" s="16"/>
      <c r="H241" s="16"/>
      <c r="I241" s="16"/>
      <c r="J241" s="16"/>
      <c r="K241" s="16"/>
      <c r="M241" s="33" t="str">
        <f t="shared" si="3"/>
        <v/>
      </c>
    </row>
    <row r="242" spans="1:13">
      <c r="A242" s="21"/>
      <c r="B242" s="21"/>
      <c r="C242" s="16"/>
      <c r="D242" s="16"/>
      <c r="E242" s="16"/>
      <c r="F242" s="16"/>
      <c r="G242" s="16"/>
      <c r="H242" s="16"/>
      <c r="I242" s="16"/>
      <c r="J242" s="16"/>
      <c r="K242" s="16"/>
      <c r="M242" s="33" t="str">
        <f t="shared" si="3"/>
        <v/>
      </c>
    </row>
    <row r="243" spans="1:13">
      <c r="A243" s="21"/>
      <c r="B243" s="21"/>
      <c r="C243" s="16"/>
      <c r="D243" s="16"/>
      <c r="E243" s="16"/>
      <c r="F243" s="16"/>
      <c r="G243" s="16"/>
      <c r="H243" s="16"/>
      <c r="I243" s="16"/>
      <c r="J243" s="16"/>
      <c r="K243" s="16"/>
      <c r="M243" s="33" t="str">
        <f t="shared" si="3"/>
        <v/>
      </c>
    </row>
    <row r="244" spans="1:13">
      <c r="A244" s="21"/>
      <c r="B244" s="21"/>
      <c r="C244" s="16"/>
      <c r="D244" s="16"/>
      <c r="E244" s="16"/>
      <c r="F244" s="16"/>
      <c r="G244" s="16"/>
      <c r="H244" s="16"/>
      <c r="I244" s="16"/>
      <c r="J244" s="16"/>
      <c r="K244" s="16"/>
      <c r="M244" s="33" t="str">
        <f t="shared" si="3"/>
        <v/>
      </c>
    </row>
    <row r="245" spans="1:13">
      <c r="A245" s="21"/>
      <c r="B245" s="21"/>
      <c r="C245" s="16"/>
      <c r="D245" s="16"/>
      <c r="E245" s="16"/>
      <c r="F245" s="16"/>
      <c r="G245" s="16"/>
      <c r="H245" s="16"/>
      <c r="I245" s="16"/>
      <c r="J245" s="16"/>
      <c r="K245" s="16"/>
      <c r="M245" s="33" t="str">
        <f t="shared" si="3"/>
        <v/>
      </c>
    </row>
    <row r="246" spans="1:13">
      <c r="A246" s="21"/>
      <c r="B246" s="21"/>
      <c r="C246" s="16"/>
      <c r="D246" s="16"/>
      <c r="E246" s="16"/>
      <c r="F246" s="16"/>
      <c r="G246" s="16"/>
      <c r="H246" s="16"/>
      <c r="I246" s="16"/>
      <c r="J246" s="16"/>
      <c r="K246" s="16"/>
      <c r="M246" s="33" t="str">
        <f t="shared" si="3"/>
        <v/>
      </c>
    </row>
    <row r="247" spans="1:13">
      <c r="A247" s="21"/>
      <c r="B247" s="21"/>
      <c r="C247" s="16"/>
      <c r="D247" s="16"/>
      <c r="E247" s="16"/>
      <c r="F247" s="16"/>
      <c r="G247" s="16"/>
      <c r="H247" s="16"/>
      <c r="I247" s="16"/>
      <c r="J247" s="16"/>
      <c r="K247" s="16"/>
      <c r="M247" s="33" t="str">
        <f t="shared" si="3"/>
        <v/>
      </c>
    </row>
    <row r="248" spans="1:13">
      <c r="A248" s="21"/>
      <c r="B248" s="21"/>
      <c r="C248" s="16"/>
      <c r="D248" s="16"/>
      <c r="E248" s="16"/>
      <c r="F248" s="16"/>
      <c r="G248" s="16"/>
      <c r="H248" s="16"/>
      <c r="I248" s="16"/>
      <c r="J248" s="16"/>
      <c r="K248" s="16"/>
      <c r="M248" s="33" t="str">
        <f t="shared" si="3"/>
        <v/>
      </c>
    </row>
    <row r="249" spans="1:13">
      <c r="A249" s="21"/>
      <c r="B249" s="21"/>
      <c r="C249" s="16"/>
      <c r="D249" s="16"/>
      <c r="E249" s="16"/>
      <c r="F249" s="16"/>
      <c r="G249" s="16"/>
      <c r="H249" s="16"/>
      <c r="I249" s="16"/>
      <c r="J249" s="16"/>
      <c r="K249" s="16"/>
      <c r="M249" s="33" t="str">
        <f t="shared" si="3"/>
        <v/>
      </c>
    </row>
    <row r="250" spans="1:13">
      <c r="A250" s="21"/>
      <c r="B250" s="21"/>
      <c r="C250" s="16"/>
      <c r="D250" s="16"/>
      <c r="E250" s="16"/>
      <c r="F250" s="16"/>
      <c r="G250" s="16"/>
      <c r="H250" s="16"/>
      <c r="I250" s="16"/>
      <c r="J250" s="16"/>
      <c r="K250" s="16"/>
      <c r="M250" s="33" t="str">
        <f t="shared" si="3"/>
        <v/>
      </c>
    </row>
    <row r="251" spans="1:13">
      <c r="A251" s="21"/>
      <c r="B251" s="21"/>
      <c r="C251" s="16"/>
      <c r="D251" s="16"/>
      <c r="E251" s="16"/>
      <c r="F251" s="16"/>
      <c r="G251" s="16"/>
      <c r="H251" s="16"/>
      <c r="I251" s="16"/>
      <c r="J251" s="16"/>
      <c r="K251" s="16"/>
      <c r="M251" s="33" t="str">
        <f t="shared" si="3"/>
        <v/>
      </c>
    </row>
    <row r="252" spans="1:13">
      <c r="A252" s="21"/>
      <c r="B252" s="21"/>
      <c r="C252" s="16"/>
      <c r="D252" s="16"/>
      <c r="E252" s="16"/>
      <c r="F252" s="16"/>
      <c r="G252" s="16"/>
      <c r="H252" s="16"/>
      <c r="I252" s="16"/>
      <c r="J252" s="16"/>
      <c r="K252" s="16"/>
      <c r="M252" s="33" t="str">
        <f t="shared" si="3"/>
        <v/>
      </c>
    </row>
    <row r="253" spans="1:13">
      <c r="A253" s="21"/>
      <c r="B253" s="21"/>
      <c r="C253" s="16"/>
      <c r="D253" s="16"/>
      <c r="E253" s="16"/>
      <c r="F253" s="16"/>
      <c r="G253" s="16"/>
      <c r="H253" s="16"/>
      <c r="I253" s="16"/>
      <c r="J253" s="16"/>
      <c r="K253" s="16"/>
      <c r="M253" s="33" t="str">
        <f t="shared" si="3"/>
        <v/>
      </c>
    </row>
    <row r="254" spans="1:13">
      <c r="A254" s="21"/>
      <c r="B254" s="21"/>
      <c r="C254" s="16"/>
      <c r="D254" s="16"/>
      <c r="E254" s="16"/>
      <c r="F254" s="16"/>
      <c r="G254" s="16"/>
      <c r="H254" s="16"/>
      <c r="I254" s="16"/>
      <c r="J254" s="16"/>
      <c r="K254" s="16"/>
      <c r="M254" s="33" t="str">
        <f t="shared" si="3"/>
        <v/>
      </c>
    </row>
    <row r="255" spans="1:13">
      <c r="A255" s="21"/>
      <c r="B255" s="21"/>
      <c r="C255" s="16"/>
      <c r="D255" s="16"/>
      <c r="E255" s="16"/>
      <c r="F255" s="16"/>
      <c r="G255" s="16"/>
      <c r="H255" s="16"/>
      <c r="I255" s="16"/>
      <c r="J255" s="16"/>
      <c r="K255" s="16"/>
      <c r="M255" s="33" t="str">
        <f t="shared" si="3"/>
        <v/>
      </c>
    </row>
    <row r="256" spans="1:13">
      <c r="A256" s="21"/>
      <c r="B256" s="21"/>
      <c r="C256" s="16"/>
      <c r="D256" s="16"/>
      <c r="E256" s="16"/>
      <c r="F256" s="16"/>
      <c r="G256" s="16"/>
      <c r="H256" s="16"/>
      <c r="I256" s="16"/>
      <c r="J256" s="16"/>
      <c r="K256" s="16"/>
      <c r="M256" s="33" t="str">
        <f t="shared" si="3"/>
        <v/>
      </c>
    </row>
    <row r="257" spans="1:13">
      <c r="A257" s="21"/>
      <c r="B257" s="21"/>
      <c r="C257" s="16"/>
      <c r="D257" s="16"/>
      <c r="E257" s="16"/>
      <c r="F257" s="16"/>
      <c r="G257" s="16"/>
      <c r="H257" s="16"/>
      <c r="I257" s="16"/>
      <c r="J257" s="16"/>
      <c r="K257" s="16"/>
      <c r="M257" s="33" t="str">
        <f t="shared" si="3"/>
        <v/>
      </c>
    </row>
    <row r="258" spans="1:13">
      <c r="A258" s="21"/>
      <c r="B258" s="21"/>
      <c r="C258" s="16"/>
      <c r="D258" s="16"/>
      <c r="E258" s="16"/>
      <c r="F258" s="16"/>
      <c r="G258" s="16"/>
      <c r="H258" s="16"/>
      <c r="I258" s="16"/>
      <c r="J258" s="16"/>
      <c r="K258" s="16"/>
      <c r="M258" s="33" t="str">
        <f t="shared" si="3"/>
        <v/>
      </c>
    </row>
    <row r="259" spans="1:13">
      <c r="A259" s="21"/>
      <c r="B259" s="21"/>
      <c r="C259" s="16"/>
      <c r="D259" s="16"/>
      <c r="E259" s="16"/>
      <c r="F259" s="16"/>
      <c r="G259" s="16"/>
      <c r="H259" s="16"/>
      <c r="I259" s="16"/>
      <c r="J259" s="16"/>
      <c r="K259" s="16"/>
      <c r="M259" s="33" t="str">
        <f t="shared" si="3"/>
        <v/>
      </c>
    </row>
    <row r="260" spans="1:13">
      <c r="A260" s="21"/>
      <c r="B260" s="21"/>
      <c r="C260" s="16"/>
      <c r="D260" s="16"/>
      <c r="E260" s="16"/>
      <c r="F260" s="16"/>
      <c r="G260" s="16"/>
      <c r="H260" s="16"/>
      <c r="I260" s="16"/>
      <c r="J260" s="16"/>
      <c r="K260" s="16"/>
      <c r="M260" s="33" t="str">
        <f t="shared" si="3"/>
        <v/>
      </c>
    </row>
    <row r="261" spans="1:13">
      <c r="A261" s="21"/>
      <c r="B261" s="21"/>
      <c r="C261" s="16"/>
      <c r="D261" s="16"/>
      <c r="E261" s="16"/>
      <c r="F261" s="16"/>
      <c r="G261" s="16"/>
      <c r="H261" s="16"/>
      <c r="I261" s="16"/>
      <c r="J261" s="16"/>
      <c r="K261" s="16"/>
      <c r="M261" s="33" t="str">
        <f t="shared" si="3"/>
        <v/>
      </c>
    </row>
    <row r="262" spans="1:13">
      <c r="A262" s="21"/>
      <c r="B262" s="21"/>
      <c r="C262" s="16"/>
      <c r="D262" s="16"/>
      <c r="E262" s="16"/>
      <c r="F262" s="16"/>
      <c r="G262" s="16"/>
      <c r="H262" s="16"/>
      <c r="I262" s="16"/>
      <c r="J262" s="16"/>
      <c r="K262" s="16"/>
      <c r="M262" s="33" t="str">
        <f t="shared" si="3"/>
        <v/>
      </c>
    </row>
    <row r="263" spans="1:13">
      <c r="A263" s="21"/>
      <c r="B263" s="21"/>
      <c r="C263" s="16"/>
      <c r="D263" s="16"/>
      <c r="E263" s="16"/>
      <c r="F263" s="16"/>
      <c r="G263" s="16"/>
      <c r="H263" s="16"/>
      <c r="I263" s="16"/>
      <c r="J263" s="16"/>
      <c r="K263" s="16"/>
      <c r="M263" s="33" t="str">
        <f t="shared" si="3"/>
        <v/>
      </c>
    </row>
    <row r="264" spans="1:13">
      <c r="A264" s="21"/>
      <c r="B264" s="21"/>
      <c r="C264" s="16"/>
      <c r="D264" s="16"/>
      <c r="E264" s="16"/>
      <c r="F264" s="16"/>
      <c r="G264" s="16"/>
      <c r="H264" s="16"/>
      <c r="I264" s="16"/>
      <c r="J264" s="16"/>
      <c r="K264" s="16"/>
      <c r="M264" s="33" t="str">
        <f t="shared" si="3"/>
        <v/>
      </c>
    </row>
    <row r="265" spans="1:13">
      <c r="A265" s="21"/>
      <c r="B265" s="21"/>
      <c r="C265" s="16"/>
      <c r="D265" s="16"/>
      <c r="E265" s="16"/>
      <c r="F265" s="16"/>
      <c r="G265" s="16"/>
      <c r="H265" s="16"/>
      <c r="I265" s="16"/>
      <c r="J265" s="16"/>
      <c r="K265" s="16"/>
      <c r="M265" s="33" t="str">
        <f t="shared" ref="M265:M328" si="4">IF(COUNTA(C265:K265)=0,"",_xlfn.CONCAT(,
IF(NOT(J265 = ( SUM(C265, D265, F265:I265) - SUM(E265))),
" Error: Position at the end of the period is not equal to: position at the beginning of the period+increase in assets-decrease in assets+exchange rate changes+price changes+other changes+rectifications.",
""),
IF(AND(NOT(ISBLANK($C265)),$C265&lt;0),
" Error: Position at the beginning of the period must be a positive amount.",
""),
IF(AND(NOT(ISBLANK($J265)),$J265&lt;0),
" Error: Position at the end of the period must be a positive amount.",
""),
IF(AND(ROW()=8,
    NOT(ISBLANK($C265)),
    $C265&gt;0,
    ISBLANK($K265)),
" Error: No exploitation result on real estate has been reported whereas a positive position is reported. Report '0' in case the explotation result equals zero,do not leave the cell empty.",
"")))</f>
        <v/>
      </c>
    </row>
    <row r="266" spans="1:13">
      <c r="A266" s="21"/>
      <c r="B266" s="21"/>
      <c r="C266" s="16"/>
      <c r="D266" s="16"/>
      <c r="E266" s="16"/>
      <c r="F266" s="16"/>
      <c r="G266" s="16"/>
      <c r="H266" s="16"/>
      <c r="I266" s="16"/>
      <c r="J266" s="16"/>
      <c r="K266" s="16"/>
      <c r="M266" s="33" t="str">
        <f t="shared" si="4"/>
        <v/>
      </c>
    </row>
    <row r="267" spans="1:13">
      <c r="A267" s="21"/>
      <c r="B267" s="21"/>
      <c r="C267" s="16"/>
      <c r="D267" s="16"/>
      <c r="E267" s="16"/>
      <c r="F267" s="16"/>
      <c r="G267" s="16"/>
      <c r="H267" s="16"/>
      <c r="I267" s="16"/>
      <c r="J267" s="16"/>
      <c r="K267" s="16"/>
      <c r="M267" s="33" t="str">
        <f t="shared" si="4"/>
        <v/>
      </c>
    </row>
    <row r="268" spans="1:13">
      <c r="A268" s="21"/>
      <c r="B268" s="21"/>
      <c r="C268" s="16"/>
      <c r="D268" s="16"/>
      <c r="E268" s="16"/>
      <c r="F268" s="16"/>
      <c r="G268" s="16"/>
      <c r="H268" s="16"/>
      <c r="I268" s="16"/>
      <c r="J268" s="16"/>
      <c r="K268" s="16"/>
      <c r="M268" s="33" t="str">
        <f t="shared" si="4"/>
        <v/>
      </c>
    </row>
    <row r="269" spans="1:13">
      <c r="A269" s="21"/>
      <c r="B269" s="21"/>
      <c r="C269" s="16"/>
      <c r="D269" s="16"/>
      <c r="E269" s="16"/>
      <c r="F269" s="16"/>
      <c r="G269" s="16"/>
      <c r="H269" s="16"/>
      <c r="I269" s="16"/>
      <c r="J269" s="16"/>
      <c r="K269" s="16"/>
      <c r="M269" s="33" t="str">
        <f t="shared" si="4"/>
        <v/>
      </c>
    </row>
    <row r="270" spans="1:13">
      <c r="A270" s="21"/>
      <c r="B270" s="21"/>
      <c r="C270" s="16"/>
      <c r="D270" s="16"/>
      <c r="E270" s="16"/>
      <c r="F270" s="16"/>
      <c r="G270" s="16"/>
      <c r="H270" s="16"/>
      <c r="I270" s="16"/>
      <c r="J270" s="16"/>
      <c r="K270" s="16"/>
      <c r="M270" s="33" t="str">
        <f t="shared" si="4"/>
        <v/>
      </c>
    </row>
    <row r="271" spans="1:13">
      <c r="A271" s="21"/>
      <c r="B271" s="21"/>
      <c r="C271" s="16"/>
      <c r="D271" s="16"/>
      <c r="E271" s="16"/>
      <c r="F271" s="16"/>
      <c r="G271" s="16"/>
      <c r="H271" s="16"/>
      <c r="I271" s="16"/>
      <c r="J271" s="16"/>
      <c r="K271" s="16"/>
      <c r="M271" s="33" t="str">
        <f t="shared" si="4"/>
        <v/>
      </c>
    </row>
    <row r="272" spans="1:13">
      <c r="A272" s="21"/>
      <c r="B272" s="21"/>
      <c r="C272" s="16"/>
      <c r="D272" s="16"/>
      <c r="E272" s="16"/>
      <c r="F272" s="16"/>
      <c r="G272" s="16"/>
      <c r="H272" s="16"/>
      <c r="I272" s="16"/>
      <c r="J272" s="16"/>
      <c r="K272" s="16"/>
      <c r="M272" s="33" t="str">
        <f t="shared" si="4"/>
        <v/>
      </c>
    </row>
    <row r="273" spans="1:13">
      <c r="A273" s="21"/>
      <c r="B273" s="21"/>
      <c r="C273" s="16"/>
      <c r="D273" s="16"/>
      <c r="E273" s="16"/>
      <c r="F273" s="16"/>
      <c r="G273" s="16"/>
      <c r="H273" s="16"/>
      <c r="I273" s="16"/>
      <c r="J273" s="16"/>
      <c r="K273" s="16"/>
      <c r="M273" s="33" t="str">
        <f t="shared" si="4"/>
        <v/>
      </c>
    </row>
    <row r="274" spans="1:13">
      <c r="A274" s="21"/>
      <c r="B274" s="21"/>
      <c r="C274" s="16"/>
      <c r="D274" s="16"/>
      <c r="E274" s="16"/>
      <c r="F274" s="16"/>
      <c r="G274" s="16"/>
      <c r="H274" s="16"/>
      <c r="I274" s="16"/>
      <c r="J274" s="16"/>
      <c r="K274" s="16"/>
      <c r="M274" s="33" t="str">
        <f t="shared" si="4"/>
        <v/>
      </c>
    </row>
    <row r="275" spans="1:13">
      <c r="A275" s="21"/>
      <c r="B275" s="21"/>
      <c r="C275" s="16"/>
      <c r="D275" s="16"/>
      <c r="E275" s="16"/>
      <c r="F275" s="16"/>
      <c r="G275" s="16"/>
      <c r="H275" s="16"/>
      <c r="I275" s="16"/>
      <c r="J275" s="16"/>
      <c r="K275" s="16"/>
      <c r="M275" s="33" t="str">
        <f t="shared" si="4"/>
        <v/>
      </c>
    </row>
    <row r="276" spans="1:13">
      <c r="A276" s="21"/>
      <c r="B276" s="21"/>
      <c r="C276" s="16"/>
      <c r="D276" s="16"/>
      <c r="E276" s="16"/>
      <c r="F276" s="16"/>
      <c r="G276" s="16"/>
      <c r="H276" s="16"/>
      <c r="I276" s="16"/>
      <c r="J276" s="16"/>
      <c r="K276" s="16"/>
      <c r="M276" s="33" t="str">
        <f t="shared" si="4"/>
        <v/>
      </c>
    </row>
    <row r="277" spans="1:13">
      <c r="A277" s="21"/>
      <c r="B277" s="21"/>
      <c r="C277" s="16"/>
      <c r="D277" s="16"/>
      <c r="E277" s="16"/>
      <c r="F277" s="16"/>
      <c r="G277" s="16"/>
      <c r="H277" s="16"/>
      <c r="I277" s="16"/>
      <c r="J277" s="16"/>
      <c r="K277" s="16"/>
      <c r="M277" s="33" t="str">
        <f t="shared" si="4"/>
        <v/>
      </c>
    </row>
    <row r="278" spans="1:13">
      <c r="A278" s="21"/>
      <c r="B278" s="21"/>
      <c r="C278" s="16"/>
      <c r="D278" s="16"/>
      <c r="E278" s="16"/>
      <c r="F278" s="16"/>
      <c r="G278" s="16"/>
      <c r="H278" s="16"/>
      <c r="I278" s="16"/>
      <c r="J278" s="16"/>
      <c r="K278" s="16"/>
      <c r="M278" s="33" t="str">
        <f t="shared" si="4"/>
        <v/>
      </c>
    </row>
    <row r="279" spans="1:13">
      <c r="A279" s="21"/>
      <c r="B279" s="21"/>
      <c r="C279" s="16"/>
      <c r="D279" s="16"/>
      <c r="E279" s="16"/>
      <c r="F279" s="16"/>
      <c r="G279" s="16"/>
      <c r="H279" s="16"/>
      <c r="I279" s="16"/>
      <c r="J279" s="16"/>
      <c r="K279" s="16"/>
      <c r="M279" s="33" t="str">
        <f t="shared" si="4"/>
        <v/>
      </c>
    </row>
    <row r="280" spans="1:13">
      <c r="A280" s="21"/>
      <c r="B280" s="21"/>
      <c r="C280" s="16"/>
      <c r="D280" s="16"/>
      <c r="E280" s="16"/>
      <c r="F280" s="16"/>
      <c r="G280" s="16"/>
      <c r="H280" s="16"/>
      <c r="I280" s="16"/>
      <c r="J280" s="16"/>
      <c r="K280" s="16"/>
      <c r="M280" s="33" t="str">
        <f t="shared" si="4"/>
        <v/>
      </c>
    </row>
    <row r="281" spans="1:13">
      <c r="A281" s="21"/>
      <c r="B281" s="21"/>
      <c r="C281" s="16"/>
      <c r="D281" s="16"/>
      <c r="E281" s="16"/>
      <c r="F281" s="16"/>
      <c r="G281" s="16"/>
      <c r="H281" s="16"/>
      <c r="I281" s="16"/>
      <c r="J281" s="16"/>
      <c r="K281" s="16"/>
      <c r="M281" s="33" t="str">
        <f t="shared" si="4"/>
        <v/>
      </c>
    </row>
    <row r="282" spans="1:13">
      <c r="A282" s="21"/>
      <c r="B282" s="21"/>
      <c r="C282" s="16"/>
      <c r="D282" s="16"/>
      <c r="E282" s="16"/>
      <c r="F282" s="16"/>
      <c r="G282" s="16"/>
      <c r="H282" s="16"/>
      <c r="I282" s="16"/>
      <c r="J282" s="16"/>
      <c r="K282" s="16"/>
      <c r="M282" s="33" t="str">
        <f t="shared" si="4"/>
        <v/>
      </c>
    </row>
    <row r="283" spans="1:13">
      <c r="A283" s="21"/>
      <c r="B283" s="21"/>
      <c r="C283" s="16"/>
      <c r="D283" s="16"/>
      <c r="E283" s="16"/>
      <c r="F283" s="16"/>
      <c r="G283" s="16"/>
      <c r="H283" s="16"/>
      <c r="I283" s="16"/>
      <c r="J283" s="16"/>
      <c r="K283" s="16"/>
      <c r="M283" s="33" t="str">
        <f t="shared" si="4"/>
        <v/>
      </c>
    </row>
    <row r="284" spans="1:13">
      <c r="A284" s="21"/>
      <c r="B284" s="21"/>
      <c r="C284" s="16"/>
      <c r="D284" s="16"/>
      <c r="E284" s="16"/>
      <c r="F284" s="16"/>
      <c r="G284" s="16"/>
      <c r="H284" s="16"/>
      <c r="I284" s="16"/>
      <c r="J284" s="16"/>
      <c r="K284" s="16"/>
      <c r="M284" s="33" t="str">
        <f t="shared" si="4"/>
        <v/>
      </c>
    </row>
    <row r="285" spans="1:13">
      <c r="A285" s="21"/>
      <c r="B285" s="21"/>
      <c r="C285" s="16"/>
      <c r="D285" s="16"/>
      <c r="E285" s="16"/>
      <c r="F285" s="16"/>
      <c r="G285" s="16"/>
      <c r="H285" s="16"/>
      <c r="I285" s="16"/>
      <c r="J285" s="16"/>
      <c r="K285" s="16"/>
      <c r="M285" s="33" t="str">
        <f t="shared" si="4"/>
        <v/>
      </c>
    </row>
    <row r="286" spans="1:13">
      <c r="A286" s="21"/>
      <c r="B286" s="21"/>
      <c r="C286" s="16"/>
      <c r="D286" s="16"/>
      <c r="E286" s="16"/>
      <c r="F286" s="16"/>
      <c r="G286" s="16"/>
      <c r="H286" s="16"/>
      <c r="I286" s="16"/>
      <c r="J286" s="16"/>
      <c r="K286" s="16"/>
      <c r="M286" s="33" t="str">
        <f t="shared" si="4"/>
        <v/>
      </c>
    </row>
    <row r="287" spans="1:13">
      <c r="A287" s="21"/>
      <c r="B287" s="21"/>
      <c r="C287" s="16"/>
      <c r="D287" s="16"/>
      <c r="E287" s="16"/>
      <c r="F287" s="16"/>
      <c r="G287" s="16"/>
      <c r="H287" s="16"/>
      <c r="I287" s="16"/>
      <c r="J287" s="16"/>
      <c r="K287" s="16"/>
      <c r="M287" s="33" t="str">
        <f t="shared" si="4"/>
        <v/>
      </c>
    </row>
    <row r="288" spans="1:13">
      <c r="A288" s="21"/>
      <c r="B288" s="21"/>
      <c r="C288" s="16"/>
      <c r="D288" s="16"/>
      <c r="E288" s="16"/>
      <c r="F288" s="16"/>
      <c r="G288" s="16"/>
      <c r="H288" s="16"/>
      <c r="I288" s="16"/>
      <c r="J288" s="16"/>
      <c r="K288" s="16"/>
      <c r="M288" s="33" t="str">
        <f t="shared" si="4"/>
        <v/>
      </c>
    </row>
    <row r="289" spans="1:13">
      <c r="A289" s="21"/>
      <c r="B289" s="21"/>
      <c r="C289" s="16"/>
      <c r="D289" s="16"/>
      <c r="E289" s="16"/>
      <c r="F289" s="16"/>
      <c r="G289" s="16"/>
      <c r="H289" s="16"/>
      <c r="I289" s="16"/>
      <c r="J289" s="16"/>
      <c r="K289" s="16"/>
      <c r="M289" s="33" t="str">
        <f t="shared" si="4"/>
        <v/>
      </c>
    </row>
    <row r="290" spans="1:13">
      <c r="A290" s="21"/>
      <c r="B290" s="21"/>
      <c r="C290" s="16"/>
      <c r="D290" s="16"/>
      <c r="E290" s="16"/>
      <c r="F290" s="16"/>
      <c r="G290" s="16"/>
      <c r="H290" s="16"/>
      <c r="I290" s="16"/>
      <c r="J290" s="16"/>
      <c r="K290" s="16"/>
      <c r="M290" s="33" t="str">
        <f t="shared" si="4"/>
        <v/>
      </c>
    </row>
    <row r="291" spans="1:13">
      <c r="A291" s="21"/>
      <c r="B291" s="21"/>
      <c r="C291" s="16"/>
      <c r="D291" s="16"/>
      <c r="E291" s="16"/>
      <c r="F291" s="16"/>
      <c r="G291" s="16"/>
      <c r="H291" s="16"/>
      <c r="I291" s="16"/>
      <c r="J291" s="16"/>
      <c r="K291" s="16"/>
      <c r="M291" s="33" t="str">
        <f t="shared" si="4"/>
        <v/>
      </c>
    </row>
    <row r="292" spans="1:13">
      <c r="A292" s="21"/>
      <c r="B292" s="21"/>
      <c r="C292" s="16"/>
      <c r="D292" s="16"/>
      <c r="E292" s="16"/>
      <c r="F292" s="16"/>
      <c r="G292" s="16"/>
      <c r="H292" s="16"/>
      <c r="I292" s="16"/>
      <c r="J292" s="16"/>
      <c r="K292" s="16"/>
      <c r="M292" s="33" t="str">
        <f t="shared" si="4"/>
        <v/>
      </c>
    </row>
    <row r="293" spans="1:13">
      <c r="A293" s="21"/>
      <c r="B293" s="21"/>
      <c r="C293" s="16"/>
      <c r="D293" s="16"/>
      <c r="E293" s="16"/>
      <c r="F293" s="16"/>
      <c r="G293" s="16"/>
      <c r="H293" s="16"/>
      <c r="I293" s="16"/>
      <c r="J293" s="16"/>
      <c r="K293" s="16"/>
      <c r="M293" s="33" t="str">
        <f t="shared" si="4"/>
        <v/>
      </c>
    </row>
    <row r="294" spans="1:13">
      <c r="A294" s="21"/>
      <c r="B294" s="21"/>
      <c r="C294" s="16"/>
      <c r="D294" s="16"/>
      <c r="E294" s="16"/>
      <c r="F294" s="16"/>
      <c r="G294" s="16"/>
      <c r="H294" s="16"/>
      <c r="I294" s="16"/>
      <c r="J294" s="16"/>
      <c r="K294" s="16"/>
      <c r="M294" s="33" t="str">
        <f t="shared" si="4"/>
        <v/>
      </c>
    </row>
    <row r="295" spans="1:13">
      <c r="A295" s="21"/>
      <c r="B295" s="21"/>
      <c r="C295" s="16"/>
      <c r="D295" s="16"/>
      <c r="E295" s="16"/>
      <c r="F295" s="16"/>
      <c r="G295" s="16"/>
      <c r="H295" s="16"/>
      <c r="I295" s="16"/>
      <c r="J295" s="16"/>
      <c r="K295" s="16"/>
      <c r="M295" s="33" t="str">
        <f t="shared" si="4"/>
        <v/>
      </c>
    </row>
    <row r="296" spans="1:13">
      <c r="A296" s="21"/>
      <c r="B296" s="21"/>
      <c r="C296" s="16"/>
      <c r="D296" s="16"/>
      <c r="E296" s="16"/>
      <c r="F296" s="16"/>
      <c r="G296" s="16"/>
      <c r="H296" s="16"/>
      <c r="I296" s="16"/>
      <c r="J296" s="16"/>
      <c r="K296" s="16"/>
      <c r="M296" s="33" t="str">
        <f t="shared" si="4"/>
        <v/>
      </c>
    </row>
    <row r="297" spans="1:13">
      <c r="A297" s="21"/>
      <c r="B297" s="21"/>
      <c r="C297" s="16"/>
      <c r="D297" s="16"/>
      <c r="E297" s="16"/>
      <c r="F297" s="16"/>
      <c r="G297" s="16"/>
      <c r="H297" s="16"/>
      <c r="I297" s="16"/>
      <c r="J297" s="16"/>
      <c r="K297" s="16"/>
      <c r="M297" s="33" t="str">
        <f t="shared" si="4"/>
        <v/>
      </c>
    </row>
    <row r="298" spans="1:13">
      <c r="A298" s="21"/>
      <c r="B298" s="21"/>
      <c r="C298" s="16"/>
      <c r="D298" s="16"/>
      <c r="E298" s="16"/>
      <c r="F298" s="16"/>
      <c r="G298" s="16"/>
      <c r="H298" s="16"/>
      <c r="I298" s="16"/>
      <c r="J298" s="16"/>
      <c r="K298" s="16"/>
      <c r="M298" s="33" t="str">
        <f t="shared" si="4"/>
        <v/>
      </c>
    </row>
    <row r="299" spans="1:13">
      <c r="A299" s="21"/>
      <c r="B299" s="21"/>
      <c r="C299" s="16"/>
      <c r="D299" s="16"/>
      <c r="E299" s="16"/>
      <c r="F299" s="16"/>
      <c r="G299" s="16"/>
      <c r="H299" s="16"/>
      <c r="I299" s="16"/>
      <c r="J299" s="16"/>
      <c r="K299" s="16"/>
      <c r="M299" s="33" t="str">
        <f t="shared" si="4"/>
        <v/>
      </c>
    </row>
    <row r="300" spans="1:13">
      <c r="A300" s="21"/>
      <c r="B300" s="21"/>
      <c r="C300" s="16"/>
      <c r="D300" s="16"/>
      <c r="E300" s="16"/>
      <c r="F300" s="16"/>
      <c r="G300" s="16"/>
      <c r="H300" s="16"/>
      <c r="I300" s="16"/>
      <c r="J300" s="16"/>
      <c r="K300" s="16"/>
      <c r="M300" s="33" t="str">
        <f t="shared" si="4"/>
        <v/>
      </c>
    </row>
    <row r="301" spans="1:13">
      <c r="A301" s="21"/>
      <c r="B301" s="21"/>
      <c r="C301" s="16"/>
      <c r="D301" s="16"/>
      <c r="E301" s="16"/>
      <c r="F301" s="16"/>
      <c r="G301" s="16"/>
      <c r="H301" s="16"/>
      <c r="I301" s="16"/>
      <c r="J301" s="16"/>
      <c r="K301" s="16"/>
      <c r="M301" s="33" t="str">
        <f t="shared" si="4"/>
        <v/>
      </c>
    </row>
    <row r="302" spans="1:13">
      <c r="A302" s="21"/>
      <c r="B302" s="21"/>
      <c r="C302" s="16"/>
      <c r="D302" s="16"/>
      <c r="E302" s="16"/>
      <c r="F302" s="16"/>
      <c r="G302" s="16"/>
      <c r="H302" s="16"/>
      <c r="I302" s="16"/>
      <c r="J302" s="16"/>
      <c r="K302" s="16"/>
      <c r="M302" s="33" t="str">
        <f t="shared" si="4"/>
        <v/>
      </c>
    </row>
    <row r="303" spans="1:13">
      <c r="A303" s="21"/>
      <c r="B303" s="21"/>
      <c r="C303" s="16"/>
      <c r="D303" s="16"/>
      <c r="E303" s="16"/>
      <c r="F303" s="16"/>
      <c r="G303" s="16"/>
      <c r="H303" s="16"/>
      <c r="I303" s="16"/>
      <c r="J303" s="16"/>
      <c r="K303" s="16"/>
      <c r="M303" s="33" t="str">
        <f t="shared" si="4"/>
        <v/>
      </c>
    </row>
    <row r="304" spans="1:13">
      <c r="A304" s="21"/>
      <c r="B304" s="21"/>
      <c r="C304" s="16"/>
      <c r="D304" s="16"/>
      <c r="E304" s="16"/>
      <c r="F304" s="16"/>
      <c r="G304" s="16"/>
      <c r="H304" s="16"/>
      <c r="I304" s="16"/>
      <c r="J304" s="16"/>
      <c r="K304" s="16"/>
      <c r="M304" s="33" t="str">
        <f t="shared" si="4"/>
        <v/>
      </c>
    </row>
    <row r="305" spans="1:13">
      <c r="A305" s="21"/>
      <c r="B305" s="21"/>
      <c r="C305" s="16"/>
      <c r="D305" s="16"/>
      <c r="E305" s="16"/>
      <c r="F305" s="16"/>
      <c r="G305" s="16"/>
      <c r="H305" s="16"/>
      <c r="I305" s="16"/>
      <c r="J305" s="16"/>
      <c r="K305" s="16"/>
      <c r="M305" s="33" t="str">
        <f t="shared" si="4"/>
        <v/>
      </c>
    </row>
    <row r="306" spans="1:13">
      <c r="A306" s="21"/>
      <c r="B306" s="21"/>
      <c r="C306" s="16"/>
      <c r="D306" s="16"/>
      <c r="E306" s="16"/>
      <c r="F306" s="16"/>
      <c r="G306" s="16"/>
      <c r="H306" s="16"/>
      <c r="I306" s="16"/>
      <c r="J306" s="16"/>
      <c r="K306" s="16"/>
      <c r="M306" s="33" t="str">
        <f t="shared" si="4"/>
        <v/>
      </c>
    </row>
    <row r="307" spans="1:13">
      <c r="A307" s="21"/>
      <c r="B307" s="21"/>
      <c r="C307" s="16"/>
      <c r="D307" s="16"/>
      <c r="E307" s="16"/>
      <c r="F307" s="16"/>
      <c r="G307" s="16"/>
      <c r="H307" s="16"/>
      <c r="I307" s="16"/>
      <c r="J307" s="16"/>
      <c r="K307" s="16"/>
      <c r="M307" s="33" t="str">
        <f t="shared" si="4"/>
        <v/>
      </c>
    </row>
    <row r="308" spans="1:13">
      <c r="A308" s="21"/>
      <c r="B308" s="21"/>
      <c r="C308" s="16"/>
      <c r="D308" s="16"/>
      <c r="E308" s="16"/>
      <c r="F308" s="16"/>
      <c r="G308" s="16"/>
      <c r="H308" s="16"/>
      <c r="I308" s="16"/>
      <c r="J308" s="16"/>
      <c r="K308" s="16"/>
      <c r="M308" s="33" t="str">
        <f t="shared" si="4"/>
        <v/>
      </c>
    </row>
    <row r="309" spans="1:13">
      <c r="A309" s="21"/>
      <c r="B309" s="21"/>
      <c r="C309" s="16"/>
      <c r="D309" s="16"/>
      <c r="E309" s="16"/>
      <c r="F309" s="16"/>
      <c r="G309" s="16"/>
      <c r="H309" s="16"/>
      <c r="I309" s="16"/>
      <c r="J309" s="16"/>
      <c r="K309" s="16"/>
      <c r="M309" s="33" t="str">
        <f t="shared" si="4"/>
        <v/>
      </c>
    </row>
    <row r="310" spans="1:13">
      <c r="A310" s="21"/>
      <c r="B310" s="21"/>
      <c r="C310" s="16"/>
      <c r="D310" s="16"/>
      <c r="E310" s="16"/>
      <c r="F310" s="16"/>
      <c r="G310" s="16"/>
      <c r="H310" s="16"/>
      <c r="I310" s="16"/>
      <c r="J310" s="16"/>
      <c r="K310" s="16"/>
      <c r="M310" s="33" t="str">
        <f t="shared" si="4"/>
        <v/>
      </c>
    </row>
    <row r="311" spans="1:13">
      <c r="A311" s="21"/>
      <c r="B311" s="21"/>
      <c r="C311" s="16"/>
      <c r="D311" s="16"/>
      <c r="E311" s="16"/>
      <c r="F311" s="16"/>
      <c r="G311" s="16"/>
      <c r="H311" s="16"/>
      <c r="I311" s="16"/>
      <c r="J311" s="16"/>
      <c r="K311" s="16"/>
      <c r="M311" s="33" t="str">
        <f t="shared" si="4"/>
        <v/>
      </c>
    </row>
    <row r="312" spans="1:13">
      <c r="A312" s="21"/>
      <c r="B312" s="21"/>
      <c r="C312" s="16"/>
      <c r="D312" s="16"/>
      <c r="E312" s="16"/>
      <c r="F312" s="16"/>
      <c r="G312" s="16"/>
      <c r="H312" s="16"/>
      <c r="I312" s="16"/>
      <c r="J312" s="16"/>
      <c r="K312" s="16"/>
      <c r="M312" s="33" t="str">
        <f t="shared" si="4"/>
        <v/>
      </c>
    </row>
    <row r="313" spans="1:13">
      <c r="A313" s="21"/>
      <c r="B313" s="21"/>
      <c r="C313" s="16"/>
      <c r="D313" s="16"/>
      <c r="E313" s="16"/>
      <c r="F313" s="16"/>
      <c r="G313" s="16"/>
      <c r="H313" s="16"/>
      <c r="I313" s="16"/>
      <c r="J313" s="16"/>
      <c r="K313" s="16"/>
      <c r="M313" s="33" t="str">
        <f t="shared" si="4"/>
        <v/>
      </c>
    </row>
    <row r="314" spans="1:13">
      <c r="A314" s="21"/>
      <c r="B314" s="21"/>
      <c r="C314" s="16"/>
      <c r="D314" s="16"/>
      <c r="E314" s="16"/>
      <c r="F314" s="16"/>
      <c r="G314" s="16"/>
      <c r="H314" s="16"/>
      <c r="I314" s="16"/>
      <c r="J314" s="16"/>
      <c r="K314" s="16"/>
      <c r="M314" s="33" t="str">
        <f t="shared" si="4"/>
        <v/>
      </c>
    </row>
    <row r="315" spans="1:13">
      <c r="A315" s="21"/>
      <c r="B315" s="21"/>
      <c r="C315" s="16"/>
      <c r="D315" s="16"/>
      <c r="E315" s="16"/>
      <c r="F315" s="16"/>
      <c r="G315" s="16"/>
      <c r="H315" s="16"/>
      <c r="I315" s="16"/>
      <c r="J315" s="16"/>
      <c r="K315" s="16"/>
      <c r="M315" s="33" t="str">
        <f t="shared" si="4"/>
        <v/>
      </c>
    </row>
    <row r="316" spans="1:13">
      <c r="A316" s="21"/>
      <c r="B316" s="21"/>
      <c r="C316" s="16"/>
      <c r="D316" s="16"/>
      <c r="E316" s="16"/>
      <c r="F316" s="16"/>
      <c r="G316" s="16"/>
      <c r="H316" s="16"/>
      <c r="I316" s="16"/>
      <c r="J316" s="16"/>
      <c r="K316" s="16"/>
      <c r="M316" s="33" t="str">
        <f t="shared" si="4"/>
        <v/>
      </c>
    </row>
    <row r="317" spans="1:13">
      <c r="A317" s="21"/>
      <c r="B317" s="21"/>
      <c r="C317" s="16"/>
      <c r="D317" s="16"/>
      <c r="E317" s="16"/>
      <c r="F317" s="16"/>
      <c r="G317" s="16"/>
      <c r="H317" s="16"/>
      <c r="I317" s="16"/>
      <c r="J317" s="16"/>
      <c r="K317" s="16"/>
      <c r="M317" s="33" t="str">
        <f t="shared" si="4"/>
        <v/>
      </c>
    </row>
    <row r="318" spans="1:13">
      <c r="A318" s="21"/>
      <c r="B318" s="21"/>
      <c r="C318" s="16"/>
      <c r="D318" s="16"/>
      <c r="E318" s="16"/>
      <c r="F318" s="16"/>
      <c r="G318" s="16"/>
      <c r="H318" s="16"/>
      <c r="I318" s="16"/>
      <c r="J318" s="16"/>
      <c r="K318" s="16"/>
      <c r="M318" s="33" t="str">
        <f t="shared" si="4"/>
        <v/>
      </c>
    </row>
    <row r="319" spans="1:13">
      <c r="A319" s="21"/>
      <c r="B319" s="21"/>
      <c r="C319" s="16"/>
      <c r="D319" s="16"/>
      <c r="E319" s="16"/>
      <c r="F319" s="16"/>
      <c r="G319" s="16"/>
      <c r="H319" s="16"/>
      <c r="I319" s="16"/>
      <c r="J319" s="16"/>
      <c r="K319" s="16"/>
      <c r="M319" s="33" t="str">
        <f t="shared" si="4"/>
        <v/>
      </c>
    </row>
    <row r="320" spans="1:13">
      <c r="A320" s="21"/>
      <c r="B320" s="21"/>
      <c r="C320" s="16"/>
      <c r="D320" s="16"/>
      <c r="E320" s="16"/>
      <c r="F320" s="16"/>
      <c r="G320" s="16"/>
      <c r="H320" s="16"/>
      <c r="I320" s="16"/>
      <c r="J320" s="16"/>
      <c r="K320" s="16"/>
      <c r="M320" s="33" t="str">
        <f t="shared" si="4"/>
        <v/>
      </c>
    </row>
    <row r="321" spans="1:13">
      <c r="A321" s="21"/>
      <c r="B321" s="21"/>
      <c r="C321" s="16"/>
      <c r="D321" s="16"/>
      <c r="E321" s="16"/>
      <c r="F321" s="16"/>
      <c r="G321" s="16"/>
      <c r="H321" s="16"/>
      <c r="I321" s="16"/>
      <c r="J321" s="16"/>
      <c r="K321" s="16"/>
      <c r="M321" s="33" t="str">
        <f t="shared" si="4"/>
        <v/>
      </c>
    </row>
    <row r="322" spans="1:13">
      <c r="A322" s="21"/>
      <c r="B322" s="21"/>
      <c r="C322" s="16"/>
      <c r="D322" s="16"/>
      <c r="E322" s="16"/>
      <c r="F322" s="16"/>
      <c r="G322" s="16"/>
      <c r="H322" s="16"/>
      <c r="I322" s="16"/>
      <c r="J322" s="16"/>
      <c r="K322" s="16"/>
      <c r="M322" s="33" t="str">
        <f t="shared" si="4"/>
        <v/>
      </c>
    </row>
    <row r="323" spans="1:13">
      <c r="A323" s="21"/>
      <c r="B323" s="21"/>
      <c r="C323" s="16"/>
      <c r="D323" s="16"/>
      <c r="E323" s="16"/>
      <c r="F323" s="16"/>
      <c r="G323" s="16"/>
      <c r="H323" s="16"/>
      <c r="I323" s="16"/>
      <c r="J323" s="16"/>
      <c r="K323" s="16"/>
      <c r="M323" s="33" t="str">
        <f t="shared" si="4"/>
        <v/>
      </c>
    </row>
    <row r="324" spans="1:13">
      <c r="A324" s="21"/>
      <c r="B324" s="21"/>
      <c r="C324" s="16"/>
      <c r="D324" s="16"/>
      <c r="E324" s="16"/>
      <c r="F324" s="16"/>
      <c r="G324" s="16"/>
      <c r="H324" s="16"/>
      <c r="I324" s="16"/>
      <c r="J324" s="16"/>
      <c r="K324" s="16"/>
      <c r="M324" s="33" t="str">
        <f t="shared" si="4"/>
        <v/>
      </c>
    </row>
    <row r="325" spans="1:13">
      <c r="A325" s="21"/>
      <c r="B325" s="21"/>
      <c r="C325" s="16"/>
      <c r="D325" s="16"/>
      <c r="E325" s="16"/>
      <c r="F325" s="16"/>
      <c r="G325" s="16"/>
      <c r="H325" s="16"/>
      <c r="I325" s="16"/>
      <c r="J325" s="16"/>
      <c r="K325" s="16"/>
      <c r="M325" s="33" t="str">
        <f t="shared" si="4"/>
        <v/>
      </c>
    </row>
    <row r="326" spans="1:13">
      <c r="A326" s="21"/>
      <c r="B326" s="21"/>
      <c r="C326" s="16"/>
      <c r="D326" s="16"/>
      <c r="E326" s="16"/>
      <c r="F326" s="16"/>
      <c r="G326" s="16"/>
      <c r="H326" s="16"/>
      <c r="I326" s="16"/>
      <c r="J326" s="16"/>
      <c r="K326" s="16"/>
      <c r="M326" s="33" t="str">
        <f t="shared" si="4"/>
        <v/>
      </c>
    </row>
    <row r="327" spans="1:13">
      <c r="A327" s="21"/>
      <c r="B327" s="21"/>
      <c r="C327" s="16"/>
      <c r="D327" s="16"/>
      <c r="E327" s="16"/>
      <c r="F327" s="16"/>
      <c r="G327" s="16"/>
      <c r="H327" s="16"/>
      <c r="I327" s="16"/>
      <c r="J327" s="16"/>
      <c r="K327" s="16"/>
      <c r="M327" s="33" t="str">
        <f t="shared" si="4"/>
        <v/>
      </c>
    </row>
    <row r="328" spans="1:13">
      <c r="A328" s="21"/>
      <c r="B328" s="21"/>
      <c r="C328" s="16"/>
      <c r="D328" s="16"/>
      <c r="E328" s="16"/>
      <c r="F328" s="16"/>
      <c r="G328" s="16"/>
      <c r="H328" s="16"/>
      <c r="I328" s="16"/>
      <c r="J328" s="16"/>
      <c r="K328" s="16"/>
      <c r="M328" s="33" t="str">
        <f t="shared" si="4"/>
        <v/>
      </c>
    </row>
    <row r="329" spans="1:13">
      <c r="A329" s="21"/>
      <c r="B329" s="21"/>
      <c r="C329" s="16"/>
      <c r="D329" s="16"/>
      <c r="E329" s="16"/>
      <c r="F329" s="16"/>
      <c r="G329" s="16"/>
      <c r="H329" s="16"/>
      <c r="I329" s="16"/>
      <c r="J329" s="16"/>
      <c r="K329" s="16"/>
      <c r="M329" s="33" t="str">
        <f t="shared" ref="M329:M392" si="5">IF(COUNTA(C329:K329)=0,"",_xlfn.CONCAT(,
IF(NOT(J329 = ( SUM(C329, D329, F329:I329) - SUM(E329))),
" Error: Position at the end of the period is not equal to: position at the beginning of the period+increase in assets-decrease in assets+exchange rate changes+price changes+other changes+rectifications.",
""),
IF(AND(NOT(ISBLANK($C329)),$C329&lt;0),
" Error: Position at the beginning of the period must be a positive amount.",
""),
IF(AND(NOT(ISBLANK($J329)),$J329&lt;0),
" Error: Position at the end of the period must be a positive amount.",
""),
IF(AND(ROW()=8,
    NOT(ISBLANK($C329)),
    $C329&gt;0,
    ISBLANK($K329)),
" Error: No exploitation result on real estate has been reported whereas a positive position is reported. Report '0' in case the explotation result equals zero,do not leave the cell empty.",
"")))</f>
        <v/>
      </c>
    </row>
    <row r="330" spans="1:13">
      <c r="A330" s="21"/>
      <c r="B330" s="21"/>
      <c r="C330" s="16"/>
      <c r="D330" s="16"/>
      <c r="E330" s="16"/>
      <c r="F330" s="16"/>
      <c r="G330" s="16"/>
      <c r="H330" s="16"/>
      <c r="I330" s="16"/>
      <c r="J330" s="16"/>
      <c r="K330" s="16"/>
      <c r="M330" s="33" t="str">
        <f t="shared" si="5"/>
        <v/>
      </c>
    </row>
    <row r="331" spans="1:13">
      <c r="A331" s="21"/>
      <c r="B331" s="21"/>
      <c r="C331" s="16"/>
      <c r="D331" s="16"/>
      <c r="E331" s="16"/>
      <c r="F331" s="16"/>
      <c r="G331" s="16"/>
      <c r="H331" s="16"/>
      <c r="I331" s="16"/>
      <c r="J331" s="16"/>
      <c r="K331" s="16"/>
      <c r="M331" s="33" t="str">
        <f t="shared" si="5"/>
        <v/>
      </c>
    </row>
    <row r="332" spans="1:13">
      <c r="A332" s="21"/>
      <c r="B332" s="21"/>
      <c r="C332" s="16"/>
      <c r="D332" s="16"/>
      <c r="E332" s="16"/>
      <c r="F332" s="16"/>
      <c r="G332" s="16"/>
      <c r="H332" s="16"/>
      <c r="I332" s="16"/>
      <c r="J332" s="16"/>
      <c r="K332" s="16"/>
      <c r="M332" s="33" t="str">
        <f t="shared" si="5"/>
        <v/>
      </c>
    </row>
    <row r="333" spans="1:13">
      <c r="A333" s="21"/>
      <c r="B333" s="21"/>
      <c r="C333" s="16"/>
      <c r="D333" s="16"/>
      <c r="E333" s="16"/>
      <c r="F333" s="16"/>
      <c r="G333" s="16"/>
      <c r="H333" s="16"/>
      <c r="I333" s="16"/>
      <c r="J333" s="16"/>
      <c r="K333" s="16"/>
      <c r="M333" s="33" t="str">
        <f t="shared" si="5"/>
        <v/>
      </c>
    </row>
    <row r="334" spans="1:13">
      <c r="A334" s="21"/>
      <c r="B334" s="21"/>
      <c r="C334" s="16"/>
      <c r="D334" s="16"/>
      <c r="E334" s="16"/>
      <c r="F334" s="16"/>
      <c r="G334" s="16"/>
      <c r="H334" s="16"/>
      <c r="I334" s="16"/>
      <c r="J334" s="16"/>
      <c r="K334" s="16"/>
      <c r="M334" s="33" t="str">
        <f t="shared" si="5"/>
        <v/>
      </c>
    </row>
    <row r="335" spans="1:13">
      <c r="A335" s="21"/>
      <c r="B335" s="21"/>
      <c r="C335" s="16"/>
      <c r="D335" s="16"/>
      <c r="E335" s="16"/>
      <c r="F335" s="16"/>
      <c r="G335" s="16"/>
      <c r="H335" s="16"/>
      <c r="I335" s="16"/>
      <c r="J335" s="16"/>
      <c r="K335" s="16"/>
      <c r="M335" s="33" t="str">
        <f t="shared" si="5"/>
        <v/>
      </c>
    </row>
    <row r="336" spans="1:13">
      <c r="A336" s="21"/>
      <c r="B336" s="21"/>
      <c r="C336" s="16"/>
      <c r="D336" s="16"/>
      <c r="E336" s="16"/>
      <c r="F336" s="16"/>
      <c r="G336" s="16"/>
      <c r="H336" s="16"/>
      <c r="I336" s="16"/>
      <c r="J336" s="16"/>
      <c r="K336" s="16"/>
      <c r="M336" s="33" t="str">
        <f t="shared" si="5"/>
        <v/>
      </c>
    </row>
    <row r="337" spans="1:13">
      <c r="A337" s="21"/>
      <c r="B337" s="21"/>
      <c r="C337" s="16"/>
      <c r="D337" s="16"/>
      <c r="E337" s="16"/>
      <c r="F337" s="16"/>
      <c r="G337" s="16"/>
      <c r="H337" s="16"/>
      <c r="I337" s="16"/>
      <c r="J337" s="16"/>
      <c r="K337" s="16"/>
      <c r="M337" s="33" t="str">
        <f t="shared" si="5"/>
        <v/>
      </c>
    </row>
    <row r="338" spans="1:13">
      <c r="A338" s="21"/>
      <c r="B338" s="21"/>
      <c r="C338" s="16"/>
      <c r="D338" s="16"/>
      <c r="E338" s="16"/>
      <c r="F338" s="16"/>
      <c r="G338" s="16"/>
      <c r="H338" s="16"/>
      <c r="I338" s="16"/>
      <c r="J338" s="16"/>
      <c r="K338" s="16"/>
      <c r="M338" s="33" t="str">
        <f t="shared" si="5"/>
        <v/>
      </c>
    </row>
    <row r="339" spans="1:13">
      <c r="A339" s="21"/>
      <c r="B339" s="21"/>
      <c r="C339" s="16"/>
      <c r="D339" s="16"/>
      <c r="E339" s="16"/>
      <c r="F339" s="16"/>
      <c r="G339" s="16"/>
      <c r="H339" s="16"/>
      <c r="I339" s="16"/>
      <c r="J339" s="16"/>
      <c r="K339" s="16"/>
      <c r="M339" s="33" t="str">
        <f t="shared" si="5"/>
        <v/>
      </c>
    </row>
    <row r="340" spans="1:13">
      <c r="A340" s="21"/>
      <c r="B340" s="21"/>
      <c r="C340" s="16"/>
      <c r="D340" s="16"/>
      <c r="E340" s="16"/>
      <c r="F340" s="16"/>
      <c r="G340" s="16"/>
      <c r="H340" s="16"/>
      <c r="I340" s="16"/>
      <c r="J340" s="16"/>
      <c r="K340" s="16"/>
      <c r="M340" s="33" t="str">
        <f t="shared" si="5"/>
        <v/>
      </c>
    </row>
    <row r="341" spans="1:13">
      <c r="A341" s="21"/>
      <c r="B341" s="21"/>
      <c r="C341" s="16"/>
      <c r="D341" s="16"/>
      <c r="E341" s="16"/>
      <c r="F341" s="16"/>
      <c r="G341" s="16"/>
      <c r="H341" s="16"/>
      <c r="I341" s="16"/>
      <c r="J341" s="16"/>
      <c r="K341" s="16"/>
      <c r="M341" s="33" t="str">
        <f t="shared" si="5"/>
        <v/>
      </c>
    </row>
    <row r="342" spans="1:13">
      <c r="A342" s="21"/>
      <c r="B342" s="21"/>
      <c r="C342" s="16"/>
      <c r="D342" s="16"/>
      <c r="E342" s="16"/>
      <c r="F342" s="16"/>
      <c r="G342" s="16"/>
      <c r="H342" s="16"/>
      <c r="I342" s="16"/>
      <c r="J342" s="16"/>
      <c r="K342" s="16"/>
      <c r="M342" s="33" t="str">
        <f t="shared" si="5"/>
        <v/>
      </c>
    </row>
    <row r="343" spans="1:13">
      <c r="A343" s="21"/>
      <c r="B343" s="21"/>
      <c r="C343" s="16"/>
      <c r="D343" s="16"/>
      <c r="E343" s="16"/>
      <c r="F343" s="16"/>
      <c r="G343" s="16"/>
      <c r="H343" s="16"/>
      <c r="I343" s="16"/>
      <c r="J343" s="16"/>
      <c r="K343" s="16"/>
      <c r="M343" s="33" t="str">
        <f t="shared" si="5"/>
        <v/>
      </c>
    </row>
    <row r="344" spans="1:13">
      <c r="A344" s="21"/>
      <c r="B344" s="21"/>
      <c r="C344" s="16"/>
      <c r="D344" s="16"/>
      <c r="E344" s="16"/>
      <c r="F344" s="16"/>
      <c r="G344" s="16"/>
      <c r="H344" s="16"/>
      <c r="I344" s="16"/>
      <c r="J344" s="16"/>
      <c r="K344" s="16"/>
      <c r="M344" s="33" t="str">
        <f t="shared" si="5"/>
        <v/>
      </c>
    </row>
    <row r="345" spans="1:13">
      <c r="A345" s="21"/>
      <c r="B345" s="21"/>
      <c r="C345" s="16"/>
      <c r="D345" s="16"/>
      <c r="E345" s="16"/>
      <c r="F345" s="16"/>
      <c r="G345" s="16"/>
      <c r="H345" s="16"/>
      <c r="I345" s="16"/>
      <c r="J345" s="16"/>
      <c r="K345" s="16"/>
      <c r="M345" s="33" t="str">
        <f t="shared" si="5"/>
        <v/>
      </c>
    </row>
    <row r="346" spans="1:13">
      <c r="A346" s="21"/>
      <c r="B346" s="21"/>
      <c r="C346" s="16"/>
      <c r="D346" s="16"/>
      <c r="E346" s="16"/>
      <c r="F346" s="16"/>
      <c r="G346" s="16"/>
      <c r="H346" s="16"/>
      <c r="I346" s="16"/>
      <c r="J346" s="16"/>
      <c r="K346" s="16"/>
      <c r="M346" s="33" t="str">
        <f t="shared" si="5"/>
        <v/>
      </c>
    </row>
    <row r="347" spans="1:13">
      <c r="A347" s="21"/>
      <c r="B347" s="21"/>
      <c r="C347" s="16"/>
      <c r="D347" s="16"/>
      <c r="E347" s="16"/>
      <c r="F347" s="16"/>
      <c r="G347" s="16"/>
      <c r="H347" s="16"/>
      <c r="I347" s="16"/>
      <c r="J347" s="16"/>
      <c r="K347" s="16"/>
      <c r="M347" s="33" t="str">
        <f t="shared" si="5"/>
        <v/>
      </c>
    </row>
    <row r="348" spans="1:13">
      <c r="A348" s="21"/>
      <c r="B348" s="21"/>
      <c r="C348" s="16"/>
      <c r="D348" s="16"/>
      <c r="E348" s="16"/>
      <c r="F348" s="16"/>
      <c r="G348" s="16"/>
      <c r="H348" s="16"/>
      <c r="I348" s="16"/>
      <c r="J348" s="16"/>
      <c r="K348" s="16"/>
      <c r="M348" s="33" t="str">
        <f t="shared" si="5"/>
        <v/>
      </c>
    </row>
    <row r="349" spans="1:13">
      <c r="A349" s="21"/>
      <c r="B349" s="21"/>
      <c r="C349" s="16"/>
      <c r="D349" s="16"/>
      <c r="E349" s="16"/>
      <c r="F349" s="16"/>
      <c r="G349" s="16"/>
      <c r="H349" s="16"/>
      <c r="I349" s="16"/>
      <c r="J349" s="16"/>
      <c r="K349" s="16"/>
      <c r="M349" s="33" t="str">
        <f t="shared" si="5"/>
        <v/>
      </c>
    </row>
    <row r="350" spans="1:13">
      <c r="A350" s="21"/>
      <c r="B350" s="21"/>
      <c r="C350" s="16"/>
      <c r="D350" s="16"/>
      <c r="E350" s="16"/>
      <c r="F350" s="16"/>
      <c r="G350" s="16"/>
      <c r="H350" s="16"/>
      <c r="I350" s="16"/>
      <c r="J350" s="16"/>
      <c r="K350" s="16"/>
      <c r="M350" s="33" t="str">
        <f t="shared" si="5"/>
        <v/>
      </c>
    </row>
    <row r="351" spans="1:13">
      <c r="A351" s="21"/>
      <c r="B351" s="21"/>
      <c r="C351" s="16"/>
      <c r="D351" s="16"/>
      <c r="E351" s="16"/>
      <c r="F351" s="16"/>
      <c r="G351" s="16"/>
      <c r="H351" s="16"/>
      <c r="I351" s="16"/>
      <c r="J351" s="16"/>
      <c r="K351" s="16"/>
      <c r="M351" s="33" t="str">
        <f t="shared" si="5"/>
        <v/>
      </c>
    </row>
    <row r="352" spans="1:13">
      <c r="A352" s="21"/>
      <c r="B352" s="21"/>
      <c r="C352" s="16"/>
      <c r="D352" s="16"/>
      <c r="E352" s="16"/>
      <c r="F352" s="16"/>
      <c r="G352" s="16"/>
      <c r="H352" s="16"/>
      <c r="I352" s="16"/>
      <c r="J352" s="16"/>
      <c r="K352" s="16"/>
      <c r="M352" s="33" t="str">
        <f t="shared" si="5"/>
        <v/>
      </c>
    </row>
    <row r="353" spans="1:13">
      <c r="A353" s="21"/>
      <c r="B353" s="21"/>
      <c r="C353" s="16"/>
      <c r="D353" s="16"/>
      <c r="E353" s="16"/>
      <c r="F353" s="16"/>
      <c r="G353" s="16"/>
      <c r="H353" s="16"/>
      <c r="I353" s="16"/>
      <c r="J353" s="16"/>
      <c r="K353" s="16"/>
      <c r="M353" s="33" t="str">
        <f t="shared" si="5"/>
        <v/>
      </c>
    </row>
    <row r="354" spans="1:13">
      <c r="A354" s="21"/>
      <c r="B354" s="21"/>
      <c r="C354" s="16"/>
      <c r="D354" s="16"/>
      <c r="E354" s="16"/>
      <c r="F354" s="16"/>
      <c r="G354" s="16"/>
      <c r="H354" s="16"/>
      <c r="I354" s="16"/>
      <c r="J354" s="16"/>
      <c r="K354" s="16"/>
      <c r="M354" s="33" t="str">
        <f t="shared" si="5"/>
        <v/>
      </c>
    </row>
    <row r="355" spans="1:13">
      <c r="A355" s="21"/>
      <c r="B355" s="21"/>
      <c r="C355" s="16"/>
      <c r="D355" s="16"/>
      <c r="E355" s="16"/>
      <c r="F355" s="16"/>
      <c r="G355" s="16"/>
      <c r="H355" s="16"/>
      <c r="I355" s="16"/>
      <c r="J355" s="16"/>
      <c r="K355" s="16"/>
      <c r="M355" s="33" t="str">
        <f t="shared" si="5"/>
        <v/>
      </c>
    </row>
    <row r="356" spans="1:13">
      <c r="A356" s="21"/>
      <c r="B356" s="21"/>
      <c r="C356" s="16"/>
      <c r="D356" s="16"/>
      <c r="E356" s="16"/>
      <c r="F356" s="16"/>
      <c r="G356" s="16"/>
      <c r="H356" s="16"/>
      <c r="I356" s="16"/>
      <c r="J356" s="16"/>
      <c r="K356" s="16"/>
      <c r="M356" s="33" t="str">
        <f t="shared" si="5"/>
        <v/>
      </c>
    </row>
    <row r="357" spans="1:13">
      <c r="A357" s="21"/>
      <c r="B357" s="21"/>
      <c r="C357" s="16"/>
      <c r="D357" s="16"/>
      <c r="E357" s="16"/>
      <c r="F357" s="16"/>
      <c r="G357" s="16"/>
      <c r="H357" s="16"/>
      <c r="I357" s="16"/>
      <c r="J357" s="16"/>
      <c r="K357" s="16"/>
      <c r="M357" s="33" t="str">
        <f t="shared" si="5"/>
        <v/>
      </c>
    </row>
    <row r="358" spans="1:13">
      <c r="A358" s="21"/>
      <c r="B358" s="21"/>
      <c r="C358" s="16"/>
      <c r="D358" s="16"/>
      <c r="E358" s="16"/>
      <c r="F358" s="16"/>
      <c r="G358" s="16"/>
      <c r="H358" s="16"/>
      <c r="I358" s="16"/>
      <c r="J358" s="16"/>
      <c r="K358" s="16"/>
      <c r="M358" s="33" t="str">
        <f t="shared" si="5"/>
        <v/>
      </c>
    </row>
    <row r="359" spans="1:13">
      <c r="A359" s="21"/>
      <c r="B359" s="21"/>
      <c r="C359" s="16"/>
      <c r="D359" s="16"/>
      <c r="E359" s="16"/>
      <c r="F359" s="16"/>
      <c r="G359" s="16"/>
      <c r="H359" s="16"/>
      <c r="I359" s="16"/>
      <c r="J359" s="16"/>
      <c r="K359" s="16"/>
      <c r="M359" s="33" t="str">
        <f t="shared" si="5"/>
        <v/>
      </c>
    </row>
    <row r="360" spans="1:13">
      <c r="A360" s="21"/>
      <c r="B360" s="21"/>
      <c r="C360" s="16"/>
      <c r="D360" s="16"/>
      <c r="E360" s="16"/>
      <c r="F360" s="16"/>
      <c r="G360" s="16"/>
      <c r="H360" s="16"/>
      <c r="I360" s="16"/>
      <c r="J360" s="16"/>
      <c r="K360" s="16"/>
      <c r="M360" s="33" t="str">
        <f t="shared" si="5"/>
        <v/>
      </c>
    </row>
    <row r="361" spans="1:13">
      <c r="A361" s="21"/>
      <c r="B361" s="21"/>
      <c r="C361" s="16"/>
      <c r="D361" s="16"/>
      <c r="E361" s="16"/>
      <c r="F361" s="16"/>
      <c r="G361" s="16"/>
      <c r="H361" s="16"/>
      <c r="I361" s="16"/>
      <c r="J361" s="16"/>
      <c r="K361" s="16"/>
      <c r="M361" s="33" t="str">
        <f t="shared" si="5"/>
        <v/>
      </c>
    </row>
    <row r="362" spans="1:13">
      <c r="A362" s="21"/>
      <c r="B362" s="21"/>
      <c r="C362" s="16"/>
      <c r="D362" s="16"/>
      <c r="E362" s="16"/>
      <c r="F362" s="16"/>
      <c r="G362" s="16"/>
      <c r="H362" s="16"/>
      <c r="I362" s="16"/>
      <c r="J362" s="16"/>
      <c r="K362" s="16"/>
      <c r="M362" s="33" t="str">
        <f t="shared" si="5"/>
        <v/>
      </c>
    </row>
    <row r="363" spans="1:13">
      <c r="A363" s="21"/>
      <c r="B363" s="21"/>
      <c r="C363" s="16"/>
      <c r="D363" s="16"/>
      <c r="E363" s="16"/>
      <c r="F363" s="16"/>
      <c r="G363" s="16"/>
      <c r="H363" s="16"/>
      <c r="I363" s="16"/>
      <c r="J363" s="16"/>
      <c r="K363" s="16"/>
      <c r="M363" s="33" t="str">
        <f t="shared" si="5"/>
        <v/>
      </c>
    </row>
    <row r="364" spans="1:13">
      <c r="A364" s="21"/>
      <c r="B364" s="21"/>
      <c r="C364" s="16"/>
      <c r="D364" s="16"/>
      <c r="E364" s="16"/>
      <c r="F364" s="16"/>
      <c r="G364" s="16"/>
      <c r="H364" s="16"/>
      <c r="I364" s="16"/>
      <c r="J364" s="16"/>
      <c r="K364" s="16"/>
      <c r="M364" s="33" t="str">
        <f t="shared" si="5"/>
        <v/>
      </c>
    </row>
    <row r="365" spans="1:13">
      <c r="A365" s="21"/>
      <c r="B365" s="21"/>
      <c r="C365" s="16"/>
      <c r="D365" s="16"/>
      <c r="E365" s="16"/>
      <c r="F365" s="16"/>
      <c r="G365" s="16"/>
      <c r="H365" s="16"/>
      <c r="I365" s="16"/>
      <c r="J365" s="16"/>
      <c r="K365" s="16"/>
      <c r="M365" s="33" t="str">
        <f t="shared" si="5"/>
        <v/>
      </c>
    </row>
    <row r="366" spans="1:13">
      <c r="A366" s="21"/>
      <c r="B366" s="21"/>
      <c r="C366" s="16"/>
      <c r="D366" s="16"/>
      <c r="E366" s="16"/>
      <c r="F366" s="16"/>
      <c r="G366" s="16"/>
      <c r="H366" s="16"/>
      <c r="I366" s="16"/>
      <c r="J366" s="16"/>
      <c r="K366" s="16"/>
      <c r="M366" s="33" t="str">
        <f t="shared" si="5"/>
        <v/>
      </c>
    </row>
    <row r="367" spans="1:13">
      <c r="A367" s="21"/>
      <c r="B367" s="21"/>
      <c r="C367" s="16"/>
      <c r="D367" s="16"/>
      <c r="E367" s="16"/>
      <c r="F367" s="16"/>
      <c r="G367" s="16"/>
      <c r="H367" s="16"/>
      <c r="I367" s="16"/>
      <c r="J367" s="16"/>
      <c r="K367" s="16"/>
      <c r="M367" s="33" t="str">
        <f t="shared" si="5"/>
        <v/>
      </c>
    </row>
    <row r="368" spans="1:13">
      <c r="A368" s="21"/>
      <c r="B368" s="21"/>
      <c r="C368" s="16"/>
      <c r="D368" s="16"/>
      <c r="E368" s="16"/>
      <c r="F368" s="16"/>
      <c r="G368" s="16"/>
      <c r="H368" s="16"/>
      <c r="I368" s="16"/>
      <c r="J368" s="16"/>
      <c r="K368" s="16"/>
      <c r="M368" s="33" t="str">
        <f t="shared" si="5"/>
        <v/>
      </c>
    </row>
    <row r="369" spans="1:13">
      <c r="A369" s="21"/>
      <c r="B369" s="21"/>
      <c r="C369" s="16"/>
      <c r="D369" s="16"/>
      <c r="E369" s="16"/>
      <c r="F369" s="16"/>
      <c r="G369" s="16"/>
      <c r="H369" s="16"/>
      <c r="I369" s="16"/>
      <c r="J369" s="16"/>
      <c r="K369" s="16"/>
      <c r="M369" s="33" t="str">
        <f t="shared" si="5"/>
        <v/>
      </c>
    </row>
    <row r="370" spans="1:13">
      <c r="A370" s="21"/>
      <c r="B370" s="21"/>
      <c r="C370" s="16"/>
      <c r="D370" s="16"/>
      <c r="E370" s="16"/>
      <c r="F370" s="16"/>
      <c r="G370" s="16"/>
      <c r="H370" s="16"/>
      <c r="I370" s="16"/>
      <c r="J370" s="16"/>
      <c r="K370" s="16"/>
      <c r="M370" s="33" t="str">
        <f t="shared" si="5"/>
        <v/>
      </c>
    </row>
    <row r="371" spans="1:13">
      <c r="A371" s="21"/>
      <c r="B371" s="21"/>
      <c r="C371" s="16"/>
      <c r="D371" s="16"/>
      <c r="E371" s="16"/>
      <c r="F371" s="16"/>
      <c r="G371" s="16"/>
      <c r="H371" s="16"/>
      <c r="I371" s="16"/>
      <c r="J371" s="16"/>
      <c r="K371" s="16"/>
      <c r="M371" s="33" t="str">
        <f t="shared" si="5"/>
        <v/>
      </c>
    </row>
    <row r="372" spans="1:13">
      <c r="A372" s="21"/>
      <c r="B372" s="21"/>
      <c r="C372" s="16"/>
      <c r="D372" s="16"/>
      <c r="E372" s="16"/>
      <c r="F372" s="16"/>
      <c r="G372" s="16"/>
      <c r="H372" s="16"/>
      <c r="I372" s="16"/>
      <c r="J372" s="16"/>
      <c r="K372" s="16"/>
      <c r="M372" s="33" t="str">
        <f t="shared" si="5"/>
        <v/>
      </c>
    </row>
    <row r="373" spans="1:13">
      <c r="A373" s="21"/>
      <c r="B373" s="21"/>
      <c r="C373" s="16"/>
      <c r="D373" s="16"/>
      <c r="E373" s="16"/>
      <c r="F373" s="16"/>
      <c r="G373" s="16"/>
      <c r="H373" s="16"/>
      <c r="I373" s="16"/>
      <c r="J373" s="16"/>
      <c r="K373" s="16"/>
      <c r="M373" s="33" t="str">
        <f t="shared" si="5"/>
        <v/>
      </c>
    </row>
    <row r="374" spans="1:13">
      <c r="A374" s="21"/>
      <c r="B374" s="21"/>
      <c r="C374" s="16"/>
      <c r="D374" s="16"/>
      <c r="E374" s="16"/>
      <c r="F374" s="16"/>
      <c r="G374" s="16"/>
      <c r="H374" s="16"/>
      <c r="I374" s="16"/>
      <c r="J374" s="16"/>
      <c r="K374" s="16"/>
      <c r="M374" s="33" t="str">
        <f t="shared" si="5"/>
        <v/>
      </c>
    </row>
    <row r="375" spans="1:13">
      <c r="A375" s="21"/>
      <c r="B375" s="21"/>
      <c r="C375" s="16"/>
      <c r="D375" s="16"/>
      <c r="E375" s="16"/>
      <c r="F375" s="16"/>
      <c r="G375" s="16"/>
      <c r="H375" s="16"/>
      <c r="I375" s="16"/>
      <c r="J375" s="16"/>
      <c r="K375" s="16"/>
      <c r="M375" s="33" t="str">
        <f t="shared" si="5"/>
        <v/>
      </c>
    </row>
    <row r="376" spans="1:13">
      <c r="A376" s="21"/>
      <c r="B376" s="21"/>
      <c r="C376" s="16"/>
      <c r="D376" s="16"/>
      <c r="E376" s="16"/>
      <c r="F376" s="16"/>
      <c r="G376" s="16"/>
      <c r="H376" s="16"/>
      <c r="I376" s="16"/>
      <c r="J376" s="16"/>
      <c r="K376" s="16"/>
      <c r="M376" s="33" t="str">
        <f t="shared" si="5"/>
        <v/>
      </c>
    </row>
    <row r="377" spans="1:13">
      <c r="A377" s="21"/>
      <c r="B377" s="21"/>
      <c r="C377" s="16"/>
      <c r="D377" s="16"/>
      <c r="E377" s="16"/>
      <c r="F377" s="16"/>
      <c r="G377" s="16"/>
      <c r="H377" s="16"/>
      <c r="I377" s="16"/>
      <c r="J377" s="16"/>
      <c r="K377" s="16"/>
      <c r="M377" s="33" t="str">
        <f t="shared" si="5"/>
        <v/>
      </c>
    </row>
    <row r="378" spans="1:13">
      <c r="A378" s="21"/>
      <c r="B378" s="21"/>
      <c r="C378" s="16"/>
      <c r="D378" s="16"/>
      <c r="E378" s="16"/>
      <c r="F378" s="16"/>
      <c r="G378" s="16"/>
      <c r="H378" s="16"/>
      <c r="I378" s="16"/>
      <c r="J378" s="16"/>
      <c r="K378" s="16"/>
      <c r="M378" s="33" t="str">
        <f t="shared" si="5"/>
        <v/>
      </c>
    </row>
    <row r="379" spans="1:13">
      <c r="A379" s="21"/>
      <c r="B379" s="21"/>
      <c r="C379" s="16"/>
      <c r="D379" s="16"/>
      <c r="E379" s="16"/>
      <c r="F379" s="16"/>
      <c r="G379" s="16"/>
      <c r="H379" s="16"/>
      <c r="I379" s="16"/>
      <c r="J379" s="16"/>
      <c r="K379" s="16"/>
      <c r="M379" s="33" t="str">
        <f t="shared" si="5"/>
        <v/>
      </c>
    </row>
    <row r="380" spans="1:13">
      <c r="A380" s="21"/>
      <c r="B380" s="21"/>
      <c r="C380" s="16"/>
      <c r="D380" s="16"/>
      <c r="E380" s="16"/>
      <c r="F380" s="16"/>
      <c r="G380" s="16"/>
      <c r="H380" s="16"/>
      <c r="I380" s="16"/>
      <c r="J380" s="16"/>
      <c r="K380" s="16"/>
      <c r="M380" s="33" t="str">
        <f t="shared" si="5"/>
        <v/>
      </c>
    </row>
    <row r="381" spans="1:13">
      <c r="A381" s="21"/>
      <c r="B381" s="21"/>
      <c r="C381" s="16"/>
      <c r="D381" s="16"/>
      <c r="E381" s="16"/>
      <c r="F381" s="16"/>
      <c r="G381" s="16"/>
      <c r="H381" s="16"/>
      <c r="I381" s="16"/>
      <c r="J381" s="16"/>
      <c r="K381" s="16"/>
      <c r="M381" s="33" t="str">
        <f t="shared" si="5"/>
        <v/>
      </c>
    </row>
    <row r="382" spans="1:13">
      <c r="A382" s="21"/>
      <c r="B382" s="21"/>
      <c r="C382" s="16"/>
      <c r="D382" s="16"/>
      <c r="E382" s="16"/>
      <c r="F382" s="16"/>
      <c r="G382" s="16"/>
      <c r="H382" s="16"/>
      <c r="I382" s="16"/>
      <c r="J382" s="16"/>
      <c r="K382" s="16"/>
      <c r="M382" s="33" t="str">
        <f t="shared" si="5"/>
        <v/>
      </c>
    </row>
    <row r="383" spans="1:13">
      <c r="A383" s="21"/>
      <c r="B383" s="21"/>
      <c r="C383" s="16"/>
      <c r="D383" s="16"/>
      <c r="E383" s="16"/>
      <c r="F383" s="16"/>
      <c r="G383" s="16"/>
      <c r="H383" s="16"/>
      <c r="I383" s="16"/>
      <c r="J383" s="16"/>
      <c r="K383" s="16"/>
      <c r="M383" s="33" t="str">
        <f t="shared" si="5"/>
        <v/>
      </c>
    </row>
    <row r="384" spans="1:13">
      <c r="A384" s="21"/>
      <c r="B384" s="21"/>
      <c r="C384" s="16"/>
      <c r="D384" s="16"/>
      <c r="E384" s="16"/>
      <c r="F384" s="16"/>
      <c r="G384" s="16"/>
      <c r="H384" s="16"/>
      <c r="I384" s="16"/>
      <c r="J384" s="16"/>
      <c r="K384" s="16"/>
      <c r="M384" s="33" t="str">
        <f t="shared" si="5"/>
        <v/>
      </c>
    </row>
    <row r="385" spans="1:13">
      <c r="A385" s="21"/>
      <c r="B385" s="21"/>
      <c r="C385" s="16"/>
      <c r="D385" s="16"/>
      <c r="E385" s="16"/>
      <c r="F385" s="16"/>
      <c r="G385" s="16"/>
      <c r="H385" s="16"/>
      <c r="I385" s="16"/>
      <c r="J385" s="16"/>
      <c r="K385" s="16"/>
      <c r="M385" s="33" t="str">
        <f t="shared" si="5"/>
        <v/>
      </c>
    </row>
    <row r="386" spans="1:13">
      <c r="A386" s="21"/>
      <c r="B386" s="21"/>
      <c r="C386" s="16"/>
      <c r="D386" s="16"/>
      <c r="E386" s="16"/>
      <c r="F386" s="16"/>
      <c r="G386" s="16"/>
      <c r="H386" s="16"/>
      <c r="I386" s="16"/>
      <c r="J386" s="16"/>
      <c r="K386" s="16"/>
      <c r="M386" s="33" t="str">
        <f t="shared" si="5"/>
        <v/>
      </c>
    </row>
    <row r="387" spans="1:13">
      <c r="A387" s="21"/>
      <c r="B387" s="21"/>
      <c r="C387" s="16"/>
      <c r="D387" s="16"/>
      <c r="E387" s="16"/>
      <c r="F387" s="16"/>
      <c r="G387" s="16"/>
      <c r="H387" s="16"/>
      <c r="I387" s="16"/>
      <c r="J387" s="16"/>
      <c r="K387" s="16"/>
      <c r="M387" s="33" t="str">
        <f t="shared" si="5"/>
        <v/>
      </c>
    </row>
    <row r="388" spans="1:13">
      <c r="A388" s="21"/>
      <c r="B388" s="21"/>
      <c r="C388" s="16"/>
      <c r="D388" s="16"/>
      <c r="E388" s="16"/>
      <c r="F388" s="16"/>
      <c r="G388" s="16"/>
      <c r="H388" s="16"/>
      <c r="I388" s="16"/>
      <c r="J388" s="16"/>
      <c r="K388" s="16"/>
      <c r="M388" s="33" t="str">
        <f t="shared" si="5"/>
        <v/>
      </c>
    </row>
    <row r="389" spans="1:13">
      <c r="A389" s="21"/>
      <c r="B389" s="21"/>
      <c r="C389" s="16"/>
      <c r="D389" s="16"/>
      <c r="E389" s="16"/>
      <c r="F389" s="16"/>
      <c r="G389" s="16"/>
      <c r="H389" s="16"/>
      <c r="I389" s="16"/>
      <c r="J389" s="16"/>
      <c r="K389" s="16"/>
      <c r="M389" s="33" t="str">
        <f t="shared" si="5"/>
        <v/>
      </c>
    </row>
    <row r="390" spans="1:13">
      <c r="A390" s="21"/>
      <c r="B390" s="21"/>
      <c r="C390" s="16"/>
      <c r="D390" s="16"/>
      <c r="E390" s="16"/>
      <c r="F390" s="16"/>
      <c r="G390" s="16"/>
      <c r="H390" s="16"/>
      <c r="I390" s="16"/>
      <c r="J390" s="16"/>
      <c r="K390" s="16"/>
      <c r="M390" s="33" t="str">
        <f t="shared" si="5"/>
        <v/>
      </c>
    </row>
    <row r="391" spans="1:13">
      <c r="A391" s="21"/>
      <c r="B391" s="21"/>
      <c r="C391" s="16"/>
      <c r="D391" s="16"/>
      <c r="E391" s="16"/>
      <c r="F391" s="16"/>
      <c r="G391" s="16"/>
      <c r="H391" s="16"/>
      <c r="I391" s="16"/>
      <c r="J391" s="16"/>
      <c r="K391" s="16"/>
      <c r="M391" s="33" t="str">
        <f t="shared" si="5"/>
        <v/>
      </c>
    </row>
    <row r="392" spans="1:13">
      <c r="A392" s="21"/>
      <c r="B392" s="21"/>
      <c r="C392" s="16"/>
      <c r="D392" s="16"/>
      <c r="E392" s="16"/>
      <c r="F392" s="16"/>
      <c r="G392" s="16"/>
      <c r="H392" s="16"/>
      <c r="I392" s="16"/>
      <c r="J392" s="16"/>
      <c r="K392" s="16"/>
      <c r="M392" s="33" t="str">
        <f t="shared" si="5"/>
        <v/>
      </c>
    </row>
    <row r="393" spans="1:13">
      <c r="A393" s="21"/>
      <c r="B393" s="21"/>
      <c r="C393" s="16"/>
      <c r="D393" s="16"/>
      <c r="E393" s="16"/>
      <c r="F393" s="16"/>
      <c r="G393" s="16"/>
      <c r="H393" s="16"/>
      <c r="I393" s="16"/>
      <c r="J393" s="16"/>
      <c r="K393" s="16"/>
      <c r="M393" s="33" t="str">
        <f t="shared" ref="M393:M456" si="6">IF(COUNTA(C393:K393)=0,"",_xlfn.CONCAT(,
IF(NOT(J393 = ( SUM(C393, D393, F393:I393) - SUM(E393))),
" Error: Position at the end of the period is not equal to: position at the beginning of the period+increase in assets-decrease in assets+exchange rate changes+price changes+other changes+rectifications.",
""),
IF(AND(NOT(ISBLANK($C393)),$C393&lt;0),
" Error: Position at the beginning of the period must be a positive amount.",
""),
IF(AND(NOT(ISBLANK($J393)),$J393&lt;0),
" Error: Position at the end of the period must be a positive amount.",
""),
IF(AND(ROW()=8,
    NOT(ISBLANK($C393)),
    $C393&gt;0,
    ISBLANK($K393)),
" Error: No exploitation result on real estate has been reported whereas a positive position is reported. Report '0' in case the explotation result equals zero,do not leave the cell empty.",
"")))</f>
        <v/>
      </c>
    </row>
    <row r="394" spans="1:13">
      <c r="A394" s="21"/>
      <c r="B394" s="21"/>
      <c r="C394" s="16"/>
      <c r="D394" s="16"/>
      <c r="E394" s="16"/>
      <c r="F394" s="16"/>
      <c r="G394" s="16"/>
      <c r="H394" s="16"/>
      <c r="I394" s="16"/>
      <c r="J394" s="16"/>
      <c r="K394" s="16"/>
      <c r="M394" s="33" t="str">
        <f t="shared" si="6"/>
        <v/>
      </c>
    </row>
    <row r="395" spans="1:13">
      <c r="A395" s="21"/>
      <c r="B395" s="21"/>
      <c r="C395" s="16"/>
      <c r="D395" s="16"/>
      <c r="E395" s="16"/>
      <c r="F395" s="16"/>
      <c r="G395" s="16"/>
      <c r="H395" s="16"/>
      <c r="I395" s="16"/>
      <c r="J395" s="16"/>
      <c r="K395" s="16"/>
      <c r="M395" s="33" t="str">
        <f t="shared" si="6"/>
        <v/>
      </c>
    </row>
    <row r="396" spans="1:13">
      <c r="A396" s="21"/>
      <c r="B396" s="21"/>
      <c r="C396" s="16"/>
      <c r="D396" s="16"/>
      <c r="E396" s="16"/>
      <c r="F396" s="16"/>
      <c r="G396" s="16"/>
      <c r="H396" s="16"/>
      <c r="I396" s="16"/>
      <c r="J396" s="16"/>
      <c r="K396" s="16"/>
      <c r="M396" s="33" t="str">
        <f t="shared" si="6"/>
        <v/>
      </c>
    </row>
    <row r="397" spans="1:13">
      <c r="A397" s="21"/>
      <c r="B397" s="21"/>
      <c r="C397" s="16"/>
      <c r="D397" s="16"/>
      <c r="E397" s="16"/>
      <c r="F397" s="16"/>
      <c r="G397" s="16"/>
      <c r="H397" s="16"/>
      <c r="I397" s="16"/>
      <c r="J397" s="16"/>
      <c r="K397" s="16"/>
      <c r="M397" s="33" t="str">
        <f t="shared" si="6"/>
        <v/>
      </c>
    </row>
    <row r="398" spans="1:13">
      <c r="A398" s="21"/>
      <c r="B398" s="21"/>
      <c r="C398" s="16"/>
      <c r="D398" s="16"/>
      <c r="E398" s="16"/>
      <c r="F398" s="16"/>
      <c r="G398" s="16"/>
      <c r="H398" s="16"/>
      <c r="I398" s="16"/>
      <c r="J398" s="16"/>
      <c r="K398" s="16"/>
      <c r="M398" s="33" t="str">
        <f t="shared" si="6"/>
        <v/>
      </c>
    </row>
    <row r="399" spans="1:13">
      <c r="A399" s="21"/>
      <c r="B399" s="21"/>
      <c r="C399" s="16"/>
      <c r="D399" s="16"/>
      <c r="E399" s="16"/>
      <c r="F399" s="16"/>
      <c r="G399" s="16"/>
      <c r="H399" s="16"/>
      <c r="I399" s="16"/>
      <c r="J399" s="16"/>
      <c r="K399" s="16"/>
      <c r="M399" s="33" t="str">
        <f t="shared" si="6"/>
        <v/>
      </c>
    </row>
    <row r="400" spans="1:13">
      <c r="A400" s="21"/>
      <c r="B400" s="21"/>
      <c r="C400" s="16"/>
      <c r="D400" s="16"/>
      <c r="E400" s="16"/>
      <c r="F400" s="16"/>
      <c r="G400" s="16"/>
      <c r="H400" s="16"/>
      <c r="I400" s="16"/>
      <c r="J400" s="16"/>
      <c r="K400" s="16"/>
      <c r="M400" s="33" t="str">
        <f t="shared" si="6"/>
        <v/>
      </c>
    </row>
    <row r="401" spans="1:13">
      <c r="A401" s="21"/>
      <c r="B401" s="21"/>
      <c r="C401" s="16"/>
      <c r="D401" s="16"/>
      <c r="E401" s="16"/>
      <c r="F401" s="16"/>
      <c r="G401" s="16"/>
      <c r="H401" s="16"/>
      <c r="I401" s="16"/>
      <c r="J401" s="16"/>
      <c r="K401" s="16"/>
      <c r="M401" s="33" t="str">
        <f t="shared" si="6"/>
        <v/>
      </c>
    </row>
    <row r="402" spans="1:13">
      <c r="A402" s="21"/>
      <c r="B402" s="21"/>
      <c r="C402" s="16"/>
      <c r="D402" s="16"/>
      <c r="E402" s="16"/>
      <c r="F402" s="16"/>
      <c r="G402" s="16"/>
      <c r="H402" s="16"/>
      <c r="I402" s="16"/>
      <c r="J402" s="16"/>
      <c r="K402" s="16"/>
      <c r="M402" s="33" t="str">
        <f t="shared" si="6"/>
        <v/>
      </c>
    </row>
    <row r="403" spans="1:13">
      <c r="A403" s="21"/>
      <c r="B403" s="21"/>
      <c r="C403" s="16"/>
      <c r="D403" s="16"/>
      <c r="E403" s="16"/>
      <c r="F403" s="16"/>
      <c r="G403" s="16"/>
      <c r="H403" s="16"/>
      <c r="I403" s="16"/>
      <c r="J403" s="16"/>
      <c r="K403" s="16"/>
      <c r="M403" s="33" t="str">
        <f t="shared" si="6"/>
        <v/>
      </c>
    </row>
    <row r="404" spans="1:13">
      <c r="A404" s="21"/>
      <c r="B404" s="21"/>
      <c r="C404" s="16"/>
      <c r="D404" s="16"/>
      <c r="E404" s="16"/>
      <c r="F404" s="16"/>
      <c r="G404" s="16"/>
      <c r="H404" s="16"/>
      <c r="I404" s="16"/>
      <c r="J404" s="16"/>
      <c r="K404" s="16"/>
      <c r="M404" s="33" t="str">
        <f t="shared" si="6"/>
        <v/>
      </c>
    </row>
    <row r="405" spans="1:13">
      <c r="A405" s="21"/>
      <c r="B405" s="21"/>
      <c r="C405" s="16"/>
      <c r="D405" s="16"/>
      <c r="E405" s="16"/>
      <c r="F405" s="16"/>
      <c r="G405" s="16"/>
      <c r="H405" s="16"/>
      <c r="I405" s="16"/>
      <c r="J405" s="16"/>
      <c r="K405" s="16"/>
      <c r="M405" s="33" t="str">
        <f t="shared" si="6"/>
        <v/>
      </c>
    </row>
    <row r="406" spans="1:13">
      <c r="A406" s="21"/>
      <c r="B406" s="21"/>
      <c r="C406" s="16"/>
      <c r="D406" s="16"/>
      <c r="E406" s="16"/>
      <c r="F406" s="16"/>
      <c r="G406" s="16"/>
      <c r="H406" s="16"/>
      <c r="I406" s="16"/>
      <c r="J406" s="16"/>
      <c r="K406" s="16"/>
      <c r="M406" s="33" t="str">
        <f t="shared" si="6"/>
        <v/>
      </c>
    </row>
    <row r="407" spans="1:13">
      <c r="A407" s="21"/>
      <c r="B407" s="21"/>
      <c r="C407" s="16"/>
      <c r="D407" s="16"/>
      <c r="E407" s="16"/>
      <c r="F407" s="16"/>
      <c r="G407" s="16"/>
      <c r="H407" s="16"/>
      <c r="I407" s="16"/>
      <c r="J407" s="16"/>
      <c r="K407" s="16"/>
      <c r="M407" s="33" t="str">
        <f t="shared" si="6"/>
        <v/>
      </c>
    </row>
    <row r="408" spans="1:13">
      <c r="A408" s="21"/>
      <c r="B408" s="21"/>
      <c r="C408" s="16"/>
      <c r="D408" s="16"/>
      <c r="E408" s="16"/>
      <c r="F408" s="16"/>
      <c r="G408" s="16"/>
      <c r="H408" s="16"/>
      <c r="I408" s="16"/>
      <c r="J408" s="16"/>
      <c r="K408" s="16"/>
      <c r="M408" s="33" t="str">
        <f t="shared" si="6"/>
        <v/>
      </c>
    </row>
    <row r="409" spans="1:13">
      <c r="A409" s="21"/>
      <c r="B409" s="21"/>
      <c r="C409" s="16"/>
      <c r="D409" s="16"/>
      <c r="E409" s="16"/>
      <c r="F409" s="16"/>
      <c r="G409" s="16"/>
      <c r="H409" s="16"/>
      <c r="I409" s="16"/>
      <c r="J409" s="16"/>
      <c r="K409" s="16"/>
      <c r="M409" s="33" t="str">
        <f t="shared" si="6"/>
        <v/>
      </c>
    </row>
    <row r="410" spans="1:13">
      <c r="A410" s="21"/>
      <c r="B410" s="21"/>
      <c r="C410" s="16"/>
      <c r="D410" s="16"/>
      <c r="E410" s="16"/>
      <c r="F410" s="16"/>
      <c r="G410" s="16"/>
      <c r="H410" s="16"/>
      <c r="I410" s="16"/>
      <c r="J410" s="16"/>
      <c r="K410" s="16"/>
      <c r="M410" s="33" t="str">
        <f t="shared" si="6"/>
        <v/>
      </c>
    </row>
    <row r="411" spans="1:13">
      <c r="A411" s="21"/>
      <c r="B411" s="21"/>
      <c r="C411" s="16"/>
      <c r="D411" s="16"/>
      <c r="E411" s="16"/>
      <c r="F411" s="16"/>
      <c r="G411" s="16"/>
      <c r="H411" s="16"/>
      <c r="I411" s="16"/>
      <c r="J411" s="16"/>
      <c r="K411" s="16"/>
      <c r="M411" s="33" t="str">
        <f t="shared" si="6"/>
        <v/>
      </c>
    </row>
    <row r="412" spans="1:13">
      <c r="A412" s="21"/>
      <c r="B412" s="21"/>
      <c r="C412" s="16"/>
      <c r="D412" s="16"/>
      <c r="E412" s="16"/>
      <c r="F412" s="16"/>
      <c r="G412" s="16"/>
      <c r="H412" s="16"/>
      <c r="I412" s="16"/>
      <c r="J412" s="16"/>
      <c r="K412" s="16"/>
      <c r="M412" s="33" t="str">
        <f t="shared" si="6"/>
        <v/>
      </c>
    </row>
    <row r="413" spans="1:13">
      <c r="A413" s="21"/>
      <c r="B413" s="21"/>
      <c r="C413" s="16"/>
      <c r="D413" s="16"/>
      <c r="E413" s="16"/>
      <c r="F413" s="16"/>
      <c r="G413" s="16"/>
      <c r="H413" s="16"/>
      <c r="I413" s="16"/>
      <c r="J413" s="16"/>
      <c r="K413" s="16"/>
      <c r="M413" s="33" t="str">
        <f t="shared" si="6"/>
        <v/>
      </c>
    </row>
    <row r="414" spans="1:13">
      <c r="A414" s="21"/>
      <c r="B414" s="21"/>
      <c r="C414" s="16"/>
      <c r="D414" s="16"/>
      <c r="E414" s="16"/>
      <c r="F414" s="16"/>
      <c r="G414" s="16"/>
      <c r="H414" s="16"/>
      <c r="I414" s="16"/>
      <c r="J414" s="16"/>
      <c r="K414" s="16"/>
      <c r="M414" s="33" t="str">
        <f t="shared" si="6"/>
        <v/>
      </c>
    </row>
    <row r="415" spans="1:13">
      <c r="A415" s="21"/>
      <c r="B415" s="21"/>
      <c r="C415" s="16"/>
      <c r="D415" s="16"/>
      <c r="E415" s="16"/>
      <c r="F415" s="16"/>
      <c r="G415" s="16"/>
      <c r="H415" s="16"/>
      <c r="I415" s="16"/>
      <c r="J415" s="16"/>
      <c r="K415" s="16"/>
      <c r="M415" s="33" t="str">
        <f t="shared" si="6"/>
        <v/>
      </c>
    </row>
    <row r="416" spans="1:13">
      <c r="A416" s="21"/>
      <c r="B416" s="21"/>
      <c r="C416" s="16"/>
      <c r="D416" s="16"/>
      <c r="E416" s="16"/>
      <c r="F416" s="16"/>
      <c r="G416" s="16"/>
      <c r="H416" s="16"/>
      <c r="I416" s="16"/>
      <c r="J416" s="16"/>
      <c r="K416" s="16"/>
      <c r="M416" s="33" t="str">
        <f t="shared" si="6"/>
        <v/>
      </c>
    </row>
    <row r="417" spans="1:13">
      <c r="A417" s="21"/>
      <c r="B417" s="21"/>
      <c r="C417" s="16"/>
      <c r="D417" s="16"/>
      <c r="E417" s="16"/>
      <c r="F417" s="16"/>
      <c r="G417" s="16"/>
      <c r="H417" s="16"/>
      <c r="I417" s="16"/>
      <c r="J417" s="16"/>
      <c r="K417" s="16"/>
      <c r="M417" s="33" t="str">
        <f t="shared" si="6"/>
        <v/>
      </c>
    </row>
    <row r="418" spans="1:13">
      <c r="A418" s="21"/>
      <c r="B418" s="21"/>
      <c r="C418" s="16"/>
      <c r="D418" s="16"/>
      <c r="E418" s="16"/>
      <c r="F418" s="16"/>
      <c r="G418" s="16"/>
      <c r="H418" s="16"/>
      <c r="I418" s="16"/>
      <c r="J418" s="16"/>
      <c r="K418" s="16"/>
      <c r="M418" s="33" t="str">
        <f t="shared" si="6"/>
        <v/>
      </c>
    </row>
    <row r="419" spans="1:13">
      <c r="A419" s="21"/>
      <c r="B419" s="21"/>
      <c r="C419" s="16"/>
      <c r="D419" s="16"/>
      <c r="E419" s="16"/>
      <c r="F419" s="16"/>
      <c r="G419" s="16"/>
      <c r="H419" s="16"/>
      <c r="I419" s="16"/>
      <c r="J419" s="16"/>
      <c r="K419" s="16"/>
      <c r="M419" s="33" t="str">
        <f t="shared" si="6"/>
        <v/>
      </c>
    </row>
    <row r="420" spans="1:13">
      <c r="A420" s="21"/>
      <c r="B420" s="21"/>
      <c r="C420" s="16"/>
      <c r="D420" s="16"/>
      <c r="E420" s="16"/>
      <c r="F420" s="16"/>
      <c r="G420" s="16"/>
      <c r="H420" s="16"/>
      <c r="I420" s="16"/>
      <c r="J420" s="16"/>
      <c r="K420" s="16"/>
      <c r="M420" s="33" t="str">
        <f t="shared" si="6"/>
        <v/>
      </c>
    </row>
    <row r="421" spans="1:13">
      <c r="A421" s="21"/>
      <c r="B421" s="21"/>
      <c r="C421" s="16"/>
      <c r="D421" s="16"/>
      <c r="E421" s="16"/>
      <c r="F421" s="16"/>
      <c r="G421" s="16"/>
      <c r="H421" s="16"/>
      <c r="I421" s="16"/>
      <c r="J421" s="16"/>
      <c r="K421" s="16"/>
      <c r="M421" s="33" t="str">
        <f t="shared" si="6"/>
        <v/>
      </c>
    </row>
    <row r="422" spans="1:13">
      <c r="A422" s="21"/>
      <c r="B422" s="21"/>
      <c r="C422" s="16"/>
      <c r="D422" s="16"/>
      <c r="E422" s="16"/>
      <c r="F422" s="16"/>
      <c r="G422" s="16"/>
      <c r="H422" s="16"/>
      <c r="I422" s="16"/>
      <c r="J422" s="16"/>
      <c r="K422" s="16"/>
      <c r="M422" s="33" t="str">
        <f t="shared" si="6"/>
        <v/>
      </c>
    </row>
    <row r="423" spans="1:13">
      <c r="A423" s="21"/>
      <c r="B423" s="21"/>
      <c r="C423" s="16"/>
      <c r="D423" s="16"/>
      <c r="E423" s="16"/>
      <c r="F423" s="16"/>
      <c r="G423" s="16"/>
      <c r="H423" s="16"/>
      <c r="I423" s="16"/>
      <c r="J423" s="16"/>
      <c r="K423" s="16"/>
      <c r="M423" s="33" t="str">
        <f t="shared" si="6"/>
        <v/>
      </c>
    </row>
    <row r="424" spans="1:13">
      <c r="A424" s="21"/>
      <c r="B424" s="21"/>
      <c r="C424" s="16"/>
      <c r="D424" s="16"/>
      <c r="E424" s="16"/>
      <c r="F424" s="16"/>
      <c r="G424" s="16"/>
      <c r="H424" s="16"/>
      <c r="I424" s="16"/>
      <c r="J424" s="16"/>
      <c r="K424" s="16"/>
      <c r="M424" s="33" t="str">
        <f t="shared" si="6"/>
        <v/>
      </c>
    </row>
    <row r="425" spans="1:13">
      <c r="A425" s="21"/>
      <c r="B425" s="21"/>
      <c r="C425" s="16"/>
      <c r="D425" s="16"/>
      <c r="E425" s="16"/>
      <c r="F425" s="16"/>
      <c r="G425" s="16"/>
      <c r="H425" s="16"/>
      <c r="I425" s="16"/>
      <c r="J425" s="16"/>
      <c r="K425" s="16"/>
      <c r="M425" s="33" t="str">
        <f t="shared" si="6"/>
        <v/>
      </c>
    </row>
    <row r="426" spans="1:13">
      <c r="A426" s="21"/>
      <c r="B426" s="21"/>
      <c r="C426" s="16"/>
      <c r="D426" s="16"/>
      <c r="E426" s="16"/>
      <c r="F426" s="16"/>
      <c r="G426" s="16"/>
      <c r="H426" s="16"/>
      <c r="I426" s="16"/>
      <c r="J426" s="16"/>
      <c r="K426" s="16"/>
      <c r="M426" s="33" t="str">
        <f t="shared" si="6"/>
        <v/>
      </c>
    </row>
    <row r="427" spans="1:13">
      <c r="A427" s="21"/>
      <c r="B427" s="21"/>
      <c r="C427" s="16"/>
      <c r="D427" s="16"/>
      <c r="E427" s="16"/>
      <c r="F427" s="16"/>
      <c r="G427" s="16"/>
      <c r="H427" s="16"/>
      <c r="I427" s="16"/>
      <c r="J427" s="16"/>
      <c r="K427" s="16"/>
      <c r="M427" s="33" t="str">
        <f t="shared" si="6"/>
        <v/>
      </c>
    </row>
    <row r="428" spans="1:13">
      <c r="A428" s="21"/>
      <c r="B428" s="21"/>
      <c r="C428" s="16"/>
      <c r="D428" s="16"/>
      <c r="E428" s="16"/>
      <c r="F428" s="16"/>
      <c r="G428" s="16"/>
      <c r="H428" s="16"/>
      <c r="I428" s="16"/>
      <c r="J428" s="16"/>
      <c r="K428" s="16"/>
      <c r="M428" s="33" t="str">
        <f t="shared" si="6"/>
        <v/>
      </c>
    </row>
    <row r="429" spans="1:13">
      <c r="A429" s="21"/>
      <c r="B429" s="21"/>
      <c r="C429" s="16"/>
      <c r="D429" s="16"/>
      <c r="E429" s="16"/>
      <c r="F429" s="16"/>
      <c r="G429" s="16"/>
      <c r="H429" s="16"/>
      <c r="I429" s="16"/>
      <c r="J429" s="16"/>
      <c r="K429" s="16"/>
      <c r="M429" s="33" t="str">
        <f t="shared" si="6"/>
        <v/>
      </c>
    </row>
    <row r="430" spans="1:13">
      <c r="A430" s="21"/>
      <c r="B430" s="21"/>
      <c r="C430" s="16"/>
      <c r="D430" s="16"/>
      <c r="E430" s="16"/>
      <c r="F430" s="16"/>
      <c r="G430" s="16"/>
      <c r="H430" s="16"/>
      <c r="I430" s="16"/>
      <c r="J430" s="16"/>
      <c r="K430" s="16"/>
      <c r="M430" s="33" t="str">
        <f t="shared" si="6"/>
        <v/>
      </c>
    </row>
    <row r="431" spans="1:13">
      <c r="A431" s="21"/>
      <c r="B431" s="21"/>
      <c r="C431" s="16"/>
      <c r="D431" s="16"/>
      <c r="E431" s="16"/>
      <c r="F431" s="16"/>
      <c r="G431" s="16"/>
      <c r="H431" s="16"/>
      <c r="I431" s="16"/>
      <c r="J431" s="16"/>
      <c r="K431" s="16"/>
      <c r="M431" s="33" t="str">
        <f t="shared" si="6"/>
        <v/>
      </c>
    </row>
    <row r="432" spans="1:13">
      <c r="A432" s="21"/>
      <c r="B432" s="21"/>
      <c r="C432" s="16"/>
      <c r="D432" s="16"/>
      <c r="E432" s="16"/>
      <c r="F432" s="16"/>
      <c r="G432" s="16"/>
      <c r="H432" s="16"/>
      <c r="I432" s="16"/>
      <c r="J432" s="16"/>
      <c r="K432" s="16"/>
      <c r="M432" s="33" t="str">
        <f t="shared" si="6"/>
        <v/>
      </c>
    </row>
    <row r="433" spans="1:13">
      <c r="A433" s="21"/>
      <c r="B433" s="21"/>
      <c r="C433" s="16"/>
      <c r="D433" s="16"/>
      <c r="E433" s="16"/>
      <c r="F433" s="16"/>
      <c r="G433" s="16"/>
      <c r="H433" s="16"/>
      <c r="I433" s="16"/>
      <c r="J433" s="16"/>
      <c r="K433" s="16"/>
      <c r="M433" s="33" t="str">
        <f t="shared" si="6"/>
        <v/>
      </c>
    </row>
    <row r="434" spans="1:13">
      <c r="A434" s="21"/>
      <c r="B434" s="21"/>
      <c r="C434" s="16"/>
      <c r="D434" s="16"/>
      <c r="E434" s="16"/>
      <c r="F434" s="16"/>
      <c r="G434" s="16"/>
      <c r="H434" s="16"/>
      <c r="I434" s="16"/>
      <c r="J434" s="16"/>
      <c r="K434" s="16"/>
      <c r="M434" s="33" t="str">
        <f t="shared" si="6"/>
        <v/>
      </c>
    </row>
    <row r="435" spans="1:13">
      <c r="A435" s="21"/>
      <c r="B435" s="21"/>
      <c r="C435" s="16"/>
      <c r="D435" s="16"/>
      <c r="E435" s="16"/>
      <c r="F435" s="16"/>
      <c r="G435" s="16"/>
      <c r="H435" s="16"/>
      <c r="I435" s="16"/>
      <c r="J435" s="16"/>
      <c r="K435" s="16"/>
      <c r="M435" s="33" t="str">
        <f t="shared" si="6"/>
        <v/>
      </c>
    </row>
    <row r="436" spans="1:13">
      <c r="A436" s="21"/>
      <c r="B436" s="21"/>
      <c r="C436" s="16"/>
      <c r="D436" s="16"/>
      <c r="E436" s="16"/>
      <c r="F436" s="16"/>
      <c r="G436" s="16"/>
      <c r="H436" s="16"/>
      <c r="I436" s="16"/>
      <c r="J436" s="16"/>
      <c r="K436" s="16"/>
      <c r="M436" s="33" t="str">
        <f t="shared" si="6"/>
        <v/>
      </c>
    </row>
    <row r="437" spans="1:13">
      <c r="A437" s="21"/>
      <c r="B437" s="21"/>
      <c r="C437" s="16"/>
      <c r="D437" s="16"/>
      <c r="E437" s="16"/>
      <c r="F437" s="16"/>
      <c r="G437" s="16"/>
      <c r="H437" s="16"/>
      <c r="I437" s="16"/>
      <c r="J437" s="16"/>
      <c r="K437" s="16"/>
      <c r="M437" s="33" t="str">
        <f t="shared" si="6"/>
        <v/>
      </c>
    </row>
    <row r="438" spans="1:13">
      <c r="A438" s="21"/>
      <c r="B438" s="21"/>
      <c r="C438" s="16"/>
      <c r="D438" s="16"/>
      <c r="E438" s="16"/>
      <c r="F438" s="16"/>
      <c r="G438" s="16"/>
      <c r="H438" s="16"/>
      <c r="I438" s="16"/>
      <c r="J438" s="16"/>
      <c r="K438" s="16"/>
      <c r="M438" s="33" t="str">
        <f t="shared" si="6"/>
        <v/>
      </c>
    </row>
    <row r="439" spans="1:13">
      <c r="A439" s="21"/>
      <c r="B439" s="21"/>
      <c r="C439" s="16"/>
      <c r="D439" s="16"/>
      <c r="E439" s="16"/>
      <c r="F439" s="16"/>
      <c r="G439" s="16"/>
      <c r="H439" s="16"/>
      <c r="I439" s="16"/>
      <c r="J439" s="16"/>
      <c r="K439" s="16"/>
      <c r="M439" s="33" t="str">
        <f t="shared" si="6"/>
        <v/>
      </c>
    </row>
    <row r="440" spans="1:13">
      <c r="A440" s="21"/>
      <c r="B440" s="21"/>
      <c r="C440" s="16"/>
      <c r="D440" s="16"/>
      <c r="E440" s="16"/>
      <c r="F440" s="16"/>
      <c r="G440" s="16"/>
      <c r="H440" s="16"/>
      <c r="I440" s="16"/>
      <c r="J440" s="16"/>
      <c r="K440" s="16"/>
      <c r="M440" s="33" t="str">
        <f t="shared" si="6"/>
        <v/>
      </c>
    </row>
    <row r="441" spans="1:13">
      <c r="A441" s="21"/>
      <c r="B441" s="21"/>
      <c r="C441" s="16"/>
      <c r="D441" s="16"/>
      <c r="E441" s="16"/>
      <c r="F441" s="16"/>
      <c r="G441" s="16"/>
      <c r="H441" s="16"/>
      <c r="I441" s="16"/>
      <c r="J441" s="16"/>
      <c r="K441" s="16"/>
      <c r="M441" s="33" t="str">
        <f t="shared" si="6"/>
        <v/>
      </c>
    </row>
    <row r="442" spans="1:13">
      <c r="A442" s="21"/>
      <c r="B442" s="21"/>
      <c r="C442" s="16"/>
      <c r="D442" s="16"/>
      <c r="E442" s="16"/>
      <c r="F442" s="16"/>
      <c r="G442" s="16"/>
      <c r="H442" s="16"/>
      <c r="I442" s="16"/>
      <c r="J442" s="16"/>
      <c r="K442" s="16"/>
      <c r="M442" s="33" t="str">
        <f t="shared" si="6"/>
        <v/>
      </c>
    </row>
    <row r="443" spans="1:13">
      <c r="A443" s="21"/>
      <c r="B443" s="21"/>
      <c r="C443" s="16"/>
      <c r="D443" s="16"/>
      <c r="E443" s="16"/>
      <c r="F443" s="16"/>
      <c r="G443" s="16"/>
      <c r="H443" s="16"/>
      <c r="I443" s="16"/>
      <c r="J443" s="16"/>
      <c r="K443" s="16"/>
      <c r="M443" s="33" t="str">
        <f t="shared" si="6"/>
        <v/>
      </c>
    </row>
    <row r="444" spans="1:13">
      <c r="A444" s="21"/>
      <c r="B444" s="21"/>
      <c r="C444" s="16"/>
      <c r="D444" s="16"/>
      <c r="E444" s="16"/>
      <c r="F444" s="16"/>
      <c r="G444" s="16"/>
      <c r="H444" s="16"/>
      <c r="I444" s="16"/>
      <c r="J444" s="16"/>
      <c r="K444" s="16"/>
      <c r="M444" s="33" t="str">
        <f t="shared" si="6"/>
        <v/>
      </c>
    </row>
    <row r="445" spans="1:13">
      <c r="A445" s="21"/>
      <c r="B445" s="21"/>
      <c r="C445" s="16"/>
      <c r="D445" s="16"/>
      <c r="E445" s="16"/>
      <c r="F445" s="16"/>
      <c r="G445" s="16"/>
      <c r="H445" s="16"/>
      <c r="I445" s="16"/>
      <c r="J445" s="16"/>
      <c r="K445" s="16"/>
      <c r="M445" s="33" t="str">
        <f t="shared" si="6"/>
        <v/>
      </c>
    </row>
    <row r="446" spans="1:13">
      <c r="A446" s="21"/>
      <c r="B446" s="21"/>
      <c r="C446" s="16"/>
      <c r="D446" s="16"/>
      <c r="E446" s="16"/>
      <c r="F446" s="16"/>
      <c r="G446" s="16"/>
      <c r="H446" s="16"/>
      <c r="I446" s="16"/>
      <c r="J446" s="16"/>
      <c r="K446" s="16"/>
      <c r="M446" s="33" t="str">
        <f t="shared" si="6"/>
        <v/>
      </c>
    </row>
    <row r="447" spans="1:13">
      <c r="A447" s="21"/>
      <c r="B447" s="21"/>
      <c r="C447" s="16"/>
      <c r="D447" s="16"/>
      <c r="E447" s="16"/>
      <c r="F447" s="16"/>
      <c r="G447" s="16"/>
      <c r="H447" s="16"/>
      <c r="I447" s="16"/>
      <c r="J447" s="16"/>
      <c r="K447" s="16"/>
      <c r="M447" s="33" t="str">
        <f t="shared" si="6"/>
        <v/>
      </c>
    </row>
    <row r="448" spans="1:13">
      <c r="A448" s="21"/>
      <c r="B448" s="21"/>
      <c r="C448" s="16"/>
      <c r="D448" s="16"/>
      <c r="E448" s="16"/>
      <c r="F448" s="16"/>
      <c r="G448" s="16"/>
      <c r="H448" s="16"/>
      <c r="I448" s="16"/>
      <c r="J448" s="16"/>
      <c r="K448" s="16"/>
      <c r="M448" s="33" t="str">
        <f t="shared" si="6"/>
        <v/>
      </c>
    </row>
    <row r="449" spans="1:13">
      <c r="A449" s="21"/>
      <c r="B449" s="21"/>
      <c r="C449" s="16"/>
      <c r="D449" s="16"/>
      <c r="E449" s="16"/>
      <c r="F449" s="16"/>
      <c r="G449" s="16"/>
      <c r="H449" s="16"/>
      <c r="I449" s="16"/>
      <c r="J449" s="16"/>
      <c r="K449" s="16"/>
      <c r="M449" s="33" t="str">
        <f t="shared" si="6"/>
        <v/>
      </c>
    </row>
    <row r="450" spans="1:13">
      <c r="A450" s="21"/>
      <c r="B450" s="21"/>
      <c r="C450" s="16"/>
      <c r="D450" s="16"/>
      <c r="E450" s="16"/>
      <c r="F450" s="16"/>
      <c r="G450" s="16"/>
      <c r="H450" s="16"/>
      <c r="I450" s="16"/>
      <c r="J450" s="16"/>
      <c r="K450" s="16"/>
      <c r="M450" s="33" t="str">
        <f t="shared" si="6"/>
        <v/>
      </c>
    </row>
    <row r="451" spans="1:13">
      <c r="A451" s="21"/>
      <c r="B451" s="21"/>
      <c r="C451" s="16"/>
      <c r="D451" s="16"/>
      <c r="E451" s="16"/>
      <c r="F451" s="16"/>
      <c r="G451" s="16"/>
      <c r="H451" s="16"/>
      <c r="I451" s="16"/>
      <c r="J451" s="16"/>
      <c r="K451" s="16"/>
      <c r="M451" s="33" t="str">
        <f t="shared" si="6"/>
        <v/>
      </c>
    </row>
    <row r="452" spans="1:13">
      <c r="A452" s="21"/>
      <c r="B452" s="21"/>
      <c r="C452" s="16"/>
      <c r="D452" s="16"/>
      <c r="E452" s="16"/>
      <c r="F452" s="16"/>
      <c r="G452" s="16"/>
      <c r="H452" s="16"/>
      <c r="I452" s="16"/>
      <c r="J452" s="16"/>
      <c r="K452" s="16"/>
      <c r="M452" s="33" t="str">
        <f t="shared" si="6"/>
        <v/>
      </c>
    </row>
    <row r="453" spans="1:13">
      <c r="A453" s="21"/>
      <c r="B453" s="21"/>
      <c r="C453" s="16"/>
      <c r="D453" s="16"/>
      <c r="E453" s="16"/>
      <c r="F453" s="16"/>
      <c r="G453" s="16"/>
      <c r="H453" s="16"/>
      <c r="I453" s="16"/>
      <c r="J453" s="16"/>
      <c r="K453" s="16"/>
      <c r="M453" s="33" t="str">
        <f t="shared" si="6"/>
        <v/>
      </c>
    </row>
    <row r="454" spans="1:13">
      <c r="A454" s="21"/>
      <c r="B454" s="21"/>
      <c r="C454" s="16"/>
      <c r="D454" s="16"/>
      <c r="E454" s="16"/>
      <c r="F454" s="16"/>
      <c r="G454" s="16"/>
      <c r="H454" s="16"/>
      <c r="I454" s="16"/>
      <c r="J454" s="16"/>
      <c r="K454" s="16"/>
      <c r="M454" s="33" t="str">
        <f t="shared" si="6"/>
        <v/>
      </c>
    </row>
    <row r="455" spans="1:13">
      <c r="A455" s="21"/>
      <c r="B455" s="21"/>
      <c r="C455" s="16"/>
      <c r="D455" s="16"/>
      <c r="E455" s="16"/>
      <c r="F455" s="16"/>
      <c r="G455" s="16"/>
      <c r="H455" s="16"/>
      <c r="I455" s="16"/>
      <c r="J455" s="16"/>
      <c r="K455" s="16"/>
      <c r="M455" s="33" t="str">
        <f t="shared" si="6"/>
        <v/>
      </c>
    </row>
    <row r="456" spans="1:13">
      <c r="A456" s="21"/>
      <c r="B456" s="21"/>
      <c r="C456" s="16"/>
      <c r="D456" s="16"/>
      <c r="E456" s="16"/>
      <c r="F456" s="16"/>
      <c r="G456" s="16"/>
      <c r="H456" s="16"/>
      <c r="I456" s="16"/>
      <c r="J456" s="16"/>
      <c r="K456" s="16"/>
      <c r="M456" s="33" t="str">
        <f t="shared" si="6"/>
        <v/>
      </c>
    </row>
    <row r="457" spans="1:13">
      <c r="A457" s="21"/>
      <c r="B457" s="21"/>
      <c r="C457" s="16"/>
      <c r="D457" s="16"/>
      <c r="E457" s="16"/>
      <c r="F457" s="16"/>
      <c r="G457" s="16"/>
      <c r="H457" s="16"/>
      <c r="I457" s="16"/>
      <c r="J457" s="16"/>
      <c r="K457" s="16"/>
      <c r="M457" s="33" t="str">
        <f t="shared" ref="M457:M500" si="7">IF(COUNTA(C457:K457)=0,"",_xlfn.CONCAT(,
IF(NOT(J457 = ( SUM(C457, D457, F457:I457) - SUM(E457))),
" Error: Position at the end of the period is not equal to: position at the beginning of the period+increase in assets-decrease in assets+exchange rate changes+price changes+other changes+rectifications.",
""),
IF(AND(NOT(ISBLANK($C457)),$C457&lt;0),
" Error: Position at the beginning of the period must be a positive amount.",
""),
IF(AND(NOT(ISBLANK($J457)),$J457&lt;0),
" Error: Position at the end of the period must be a positive amount.",
""),
IF(AND(ROW()=8,
    NOT(ISBLANK($C457)),
    $C457&gt;0,
    ISBLANK($K457)),
" Error: No exploitation result on real estate has been reported whereas a positive position is reported. Report '0' in case the explotation result equals zero,do not leave the cell empty.",
"")))</f>
        <v/>
      </c>
    </row>
    <row r="458" spans="1:13">
      <c r="A458" s="21"/>
      <c r="B458" s="21"/>
      <c r="C458" s="16"/>
      <c r="D458" s="16"/>
      <c r="E458" s="16"/>
      <c r="F458" s="16"/>
      <c r="G458" s="16"/>
      <c r="H458" s="16"/>
      <c r="I458" s="16"/>
      <c r="J458" s="16"/>
      <c r="K458" s="16"/>
      <c r="M458" s="33" t="str">
        <f t="shared" si="7"/>
        <v/>
      </c>
    </row>
    <row r="459" spans="1:13">
      <c r="A459" s="21"/>
      <c r="B459" s="21"/>
      <c r="C459" s="16"/>
      <c r="D459" s="16"/>
      <c r="E459" s="16"/>
      <c r="F459" s="16"/>
      <c r="G459" s="16"/>
      <c r="H459" s="16"/>
      <c r="I459" s="16"/>
      <c r="J459" s="16"/>
      <c r="K459" s="16"/>
      <c r="M459" s="33" t="str">
        <f t="shared" si="7"/>
        <v/>
      </c>
    </row>
    <row r="460" spans="1:13">
      <c r="A460" s="21"/>
      <c r="B460" s="21"/>
      <c r="C460" s="16"/>
      <c r="D460" s="16"/>
      <c r="E460" s="16"/>
      <c r="F460" s="16"/>
      <c r="G460" s="16"/>
      <c r="H460" s="16"/>
      <c r="I460" s="16"/>
      <c r="J460" s="16"/>
      <c r="K460" s="16"/>
      <c r="M460" s="33" t="str">
        <f t="shared" si="7"/>
        <v/>
      </c>
    </row>
    <row r="461" spans="1:13">
      <c r="A461" s="21"/>
      <c r="B461" s="21"/>
      <c r="C461" s="16"/>
      <c r="D461" s="16"/>
      <c r="E461" s="16"/>
      <c r="F461" s="16"/>
      <c r="G461" s="16"/>
      <c r="H461" s="16"/>
      <c r="I461" s="16"/>
      <c r="J461" s="16"/>
      <c r="K461" s="16"/>
      <c r="M461" s="33" t="str">
        <f t="shared" si="7"/>
        <v/>
      </c>
    </row>
    <row r="462" spans="1:13">
      <c r="A462" s="21"/>
      <c r="B462" s="21"/>
      <c r="C462" s="16"/>
      <c r="D462" s="16"/>
      <c r="E462" s="16"/>
      <c r="F462" s="16"/>
      <c r="G462" s="16"/>
      <c r="H462" s="16"/>
      <c r="I462" s="16"/>
      <c r="J462" s="16"/>
      <c r="K462" s="16"/>
      <c r="M462" s="33" t="str">
        <f t="shared" si="7"/>
        <v/>
      </c>
    </row>
    <row r="463" spans="1:13">
      <c r="A463" s="21"/>
      <c r="B463" s="21"/>
      <c r="C463" s="16"/>
      <c r="D463" s="16"/>
      <c r="E463" s="16"/>
      <c r="F463" s="16"/>
      <c r="G463" s="16"/>
      <c r="H463" s="16"/>
      <c r="I463" s="16"/>
      <c r="J463" s="16"/>
      <c r="K463" s="16"/>
      <c r="M463" s="33" t="str">
        <f t="shared" si="7"/>
        <v/>
      </c>
    </row>
    <row r="464" spans="1:13">
      <c r="A464" s="21"/>
      <c r="B464" s="21"/>
      <c r="C464" s="16"/>
      <c r="D464" s="16"/>
      <c r="E464" s="16"/>
      <c r="F464" s="16"/>
      <c r="G464" s="16"/>
      <c r="H464" s="16"/>
      <c r="I464" s="16"/>
      <c r="J464" s="16"/>
      <c r="K464" s="16"/>
      <c r="M464" s="33" t="str">
        <f t="shared" si="7"/>
        <v/>
      </c>
    </row>
    <row r="465" spans="1:13">
      <c r="A465" s="21"/>
      <c r="B465" s="21"/>
      <c r="C465" s="16"/>
      <c r="D465" s="16"/>
      <c r="E465" s="16"/>
      <c r="F465" s="16"/>
      <c r="G465" s="16"/>
      <c r="H465" s="16"/>
      <c r="I465" s="16"/>
      <c r="J465" s="16"/>
      <c r="K465" s="16"/>
      <c r="M465" s="33" t="str">
        <f t="shared" si="7"/>
        <v/>
      </c>
    </row>
    <row r="466" spans="1:13">
      <c r="A466" s="21"/>
      <c r="B466" s="21"/>
      <c r="C466" s="16"/>
      <c r="D466" s="16"/>
      <c r="E466" s="16"/>
      <c r="F466" s="16"/>
      <c r="G466" s="16"/>
      <c r="H466" s="16"/>
      <c r="I466" s="16"/>
      <c r="J466" s="16"/>
      <c r="K466" s="16"/>
      <c r="M466" s="33" t="str">
        <f t="shared" si="7"/>
        <v/>
      </c>
    </row>
    <row r="467" spans="1:13">
      <c r="A467" s="21"/>
      <c r="B467" s="21"/>
      <c r="C467" s="16"/>
      <c r="D467" s="16"/>
      <c r="E467" s="16"/>
      <c r="F467" s="16"/>
      <c r="G467" s="16"/>
      <c r="H467" s="16"/>
      <c r="I467" s="16"/>
      <c r="J467" s="16"/>
      <c r="K467" s="16"/>
      <c r="M467" s="33" t="str">
        <f t="shared" si="7"/>
        <v/>
      </c>
    </row>
    <row r="468" spans="1:13">
      <c r="A468" s="21"/>
      <c r="B468" s="21"/>
      <c r="C468" s="16"/>
      <c r="D468" s="16"/>
      <c r="E468" s="16"/>
      <c r="F468" s="16"/>
      <c r="G468" s="16"/>
      <c r="H468" s="16"/>
      <c r="I468" s="16"/>
      <c r="J468" s="16"/>
      <c r="K468" s="16"/>
      <c r="M468" s="33" t="str">
        <f t="shared" si="7"/>
        <v/>
      </c>
    </row>
    <row r="469" spans="1:13">
      <c r="A469" s="21"/>
      <c r="B469" s="21"/>
      <c r="C469" s="16"/>
      <c r="D469" s="16"/>
      <c r="E469" s="16"/>
      <c r="F469" s="16"/>
      <c r="G469" s="16"/>
      <c r="H469" s="16"/>
      <c r="I469" s="16"/>
      <c r="J469" s="16"/>
      <c r="K469" s="16"/>
      <c r="M469" s="33" t="str">
        <f t="shared" si="7"/>
        <v/>
      </c>
    </row>
    <row r="470" spans="1:13">
      <c r="A470" s="21"/>
      <c r="B470" s="21"/>
      <c r="C470" s="16"/>
      <c r="D470" s="16"/>
      <c r="E470" s="16"/>
      <c r="F470" s="16"/>
      <c r="G470" s="16"/>
      <c r="H470" s="16"/>
      <c r="I470" s="16"/>
      <c r="J470" s="16"/>
      <c r="K470" s="16"/>
      <c r="M470" s="33" t="str">
        <f t="shared" si="7"/>
        <v/>
      </c>
    </row>
    <row r="471" spans="1:13">
      <c r="A471" s="21"/>
      <c r="B471" s="21"/>
      <c r="C471" s="16"/>
      <c r="D471" s="16"/>
      <c r="E471" s="16"/>
      <c r="F471" s="16"/>
      <c r="G471" s="16"/>
      <c r="H471" s="16"/>
      <c r="I471" s="16"/>
      <c r="J471" s="16"/>
      <c r="K471" s="16"/>
      <c r="M471" s="33" t="str">
        <f t="shared" si="7"/>
        <v/>
      </c>
    </row>
    <row r="472" spans="1:13">
      <c r="A472" s="21"/>
      <c r="B472" s="21"/>
      <c r="C472" s="16"/>
      <c r="D472" s="16"/>
      <c r="E472" s="16"/>
      <c r="F472" s="16"/>
      <c r="G472" s="16"/>
      <c r="H472" s="16"/>
      <c r="I472" s="16"/>
      <c r="J472" s="16"/>
      <c r="K472" s="16"/>
      <c r="M472" s="33" t="str">
        <f t="shared" si="7"/>
        <v/>
      </c>
    </row>
    <row r="473" spans="1:13">
      <c r="A473" s="21"/>
      <c r="B473" s="21"/>
      <c r="C473" s="16"/>
      <c r="D473" s="16"/>
      <c r="E473" s="16"/>
      <c r="F473" s="16"/>
      <c r="G473" s="16"/>
      <c r="H473" s="16"/>
      <c r="I473" s="16"/>
      <c r="J473" s="16"/>
      <c r="K473" s="16"/>
      <c r="M473" s="33" t="str">
        <f t="shared" si="7"/>
        <v/>
      </c>
    </row>
    <row r="474" spans="1:13">
      <c r="A474" s="21"/>
      <c r="B474" s="21"/>
      <c r="C474" s="16"/>
      <c r="D474" s="16"/>
      <c r="E474" s="16"/>
      <c r="F474" s="16"/>
      <c r="G474" s="16"/>
      <c r="H474" s="16"/>
      <c r="I474" s="16"/>
      <c r="J474" s="16"/>
      <c r="K474" s="16"/>
      <c r="M474" s="33" t="str">
        <f t="shared" si="7"/>
        <v/>
      </c>
    </row>
    <row r="475" spans="1:13">
      <c r="A475" s="21"/>
      <c r="B475" s="21"/>
      <c r="C475" s="16"/>
      <c r="D475" s="16"/>
      <c r="E475" s="16"/>
      <c r="F475" s="16"/>
      <c r="G475" s="16"/>
      <c r="H475" s="16"/>
      <c r="I475" s="16"/>
      <c r="J475" s="16"/>
      <c r="K475" s="16"/>
      <c r="M475" s="33" t="str">
        <f t="shared" si="7"/>
        <v/>
      </c>
    </row>
    <row r="476" spans="1:13">
      <c r="A476" s="21"/>
      <c r="B476" s="21"/>
      <c r="C476" s="16"/>
      <c r="D476" s="16"/>
      <c r="E476" s="16"/>
      <c r="F476" s="16"/>
      <c r="G476" s="16"/>
      <c r="H476" s="16"/>
      <c r="I476" s="16"/>
      <c r="J476" s="16"/>
      <c r="K476" s="16"/>
      <c r="M476" s="33" t="str">
        <f t="shared" si="7"/>
        <v/>
      </c>
    </row>
    <row r="477" spans="1:13">
      <c r="A477" s="21"/>
      <c r="B477" s="21"/>
      <c r="C477" s="16"/>
      <c r="D477" s="16"/>
      <c r="E477" s="16"/>
      <c r="F477" s="16"/>
      <c r="G477" s="16"/>
      <c r="H477" s="16"/>
      <c r="I477" s="16"/>
      <c r="J477" s="16"/>
      <c r="K477" s="16"/>
      <c r="M477" s="33" t="str">
        <f t="shared" si="7"/>
        <v/>
      </c>
    </row>
    <row r="478" spans="1:13">
      <c r="A478" s="21"/>
      <c r="B478" s="21"/>
      <c r="C478" s="16"/>
      <c r="D478" s="16"/>
      <c r="E478" s="16"/>
      <c r="F478" s="16"/>
      <c r="G478" s="16"/>
      <c r="H478" s="16"/>
      <c r="I478" s="16"/>
      <c r="J478" s="16"/>
      <c r="K478" s="16"/>
      <c r="M478" s="33" t="str">
        <f t="shared" si="7"/>
        <v/>
      </c>
    </row>
    <row r="479" spans="1:13">
      <c r="A479" s="21"/>
      <c r="B479" s="21"/>
      <c r="C479" s="16"/>
      <c r="D479" s="16"/>
      <c r="E479" s="16"/>
      <c r="F479" s="16"/>
      <c r="G479" s="16"/>
      <c r="H479" s="16"/>
      <c r="I479" s="16"/>
      <c r="J479" s="16"/>
      <c r="K479" s="16"/>
      <c r="M479" s="33" t="str">
        <f t="shared" si="7"/>
        <v/>
      </c>
    </row>
    <row r="480" spans="1:13">
      <c r="A480" s="21"/>
      <c r="B480" s="21"/>
      <c r="C480" s="16"/>
      <c r="D480" s="16"/>
      <c r="E480" s="16"/>
      <c r="F480" s="16"/>
      <c r="G480" s="16"/>
      <c r="H480" s="16"/>
      <c r="I480" s="16"/>
      <c r="J480" s="16"/>
      <c r="K480" s="16"/>
      <c r="M480" s="33" t="str">
        <f t="shared" si="7"/>
        <v/>
      </c>
    </row>
    <row r="481" spans="1:13">
      <c r="A481" s="21"/>
      <c r="B481" s="21"/>
      <c r="C481" s="16"/>
      <c r="D481" s="16"/>
      <c r="E481" s="16"/>
      <c r="F481" s="16"/>
      <c r="G481" s="16"/>
      <c r="H481" s="16"/>
      <c r="I481" s="16"/>
      <c r="J481" s="16"/>
      <c r="K481" s="16"/>
      <c r="M481" s="33" t="str">
        <f t="shared" si="7"/>
        <v/>
      </c>
    </row>
    <row r="482" spans="1:13">
      <c r="A482" s="21"/>
      <c r="B482" s="21"/>
      <c r="C482" s="16"/>
      <c r="D482" s="16"/>
      <c r="E482" s="16"/>
      <c r="F482" s="16"/>
      <c r="G482" s="16"/>
      <c r="H482" s="16"/>
      <c r="I482" s="16"/>
      <c r="J482" s="16"/>
      <c r="K482" s="16"/>
      <c r="M482" s="33" t="str">
        <f t="shared" si="7"/>
        <v/>
      </c>
    </row>
    <row r="483" spans="1:13">
      <c r="A483" s="21"/>
      <c r="B483" s="21"/>
      <c r="C483" s="16"/>
      <c r="D483" s="16"/>
      <c r="E483" s="16"/>
      <c r="F483" s="16"/>
      <c r="G483" s="16"/>
      <c r="H483" s="16"/>
      <c r="I483" s="16"/>
      <c r="J483" s="16"/>
      <c r="K483" s="16"/>
      <c r="M483" s="33" t="str">
        <f t="shared" si="7"/>
        <v/>
      </c>
    </row>
    <row r="484" spans="1:13">
      <c r="A484" s="21"/>
      <c r="B484" s="21"/>
      <c r="C484" s="16"/>
      <c r="D484" s="16"/>
      <c r="E484" s="16"/>
      <c r="F484" s="16"/>
      <c r="G484" s="16"/>
      <c r="H484" s="16"/>
      <c r="I484" s="16"/>
      <c r="J484" s="16"/>
      <c r="K484" s="16"/>
      <c r="M484" s="33" t="str">
        <f t="shared" si="7"/>
        <v/>
      </c>
    </row>
    <row r="485" spans="1:13">
      <c r="A485" s="21"/>
      <c r="B485" s="21"/>
      <c r="C485" s="16"/>
      <c r="D485" s="16"/>
      <c r="E485" s="16"/>
      <c r="F485" s="16"/>
      <c r="G485" s="16"/>
      <c r="H485" s="16"/>
      <c r="I485" s="16"/>
      <c r="J485" s="16"/>
      <c r="K485" s="16"/>
      <c r="M485" s="33" t="str">
        <f t="shared" si="7"/>
        <v/>
      </c>
    </row>
    <row r="486" spans="1:13">
      <c r="A486" s="21"/>
      <c r="B486" s="21"/>
      <c r="C486" s="16"/>
      <c r="D486" s="16"/>
      <c r="E486" s="16"/>
      <c r="F486" s="16"/>
      <c r="G486" s="16"/>
      <c r="H486" s="16"/>
      <c r="I486" s="16"/>
      <c r="J486" s="16"/>
      <c r="K486" s="16"/>
      <c r="M486" s="33" t="str">
        <f t="shared" si="7"/>
        <v/>
      </c>
    </row>
    <row r="487" spans="1:13">
      <c r="A487" s="21"/>
      <c r="B487" s="21"/>
      <c r="C487" s="16"/>
      <c r="D487" s="16"/>
      <c r="E487" s="16"/>
      <c r="F487" s="16"/>
      <c r="G487" s="16"/>
      <c r="H487" s="16"/>
      <c r="I487" s="16"/>
      <c r="J487" s="16"/>
      <c r="K487" s="16"/>
      <c r="M487" s="33" t="str">
        <f t="shared" si="7"/>
        <v/>
      </c>
    </row>
    <row r="488" spans="1:13">
      <c r="A488" s="21"/>
      <c r="B488" s="21"/>
      <c r="C488" s="16"/>
      <c r="D488" s="16"/>
      <c r="E488" s="16"/>
      <c r="F488" s="16"/>
      <c r="G488" s="16"/>
      <c r="H488" s="16"/>
      <c r="I488" s="16"/>
      <c r="J488" s="16"/>
      <c r="K488" s="16"/>
      <c r="M488" s="33" t="str">
        <f t="shared" si="7"/>
        <v/>
      </c>
    </row>
    <row r="489" spans="1:13">
      <c r="A489" s="21"/>
      <c r="B489" s="21"/>
      <c r="C489" s="16"/>
      <c r="D489" s="16"/>
      <c r="E489" s="16"/>
      <c r="F489" s="16"/>
      <c r="G489" s="16"/>
      <c r="H489" s="16"/>
      <c r="I489" s="16"/>
      <c r="J489" s="16"/>
      <c r="K489" s="16"/>
      <c r="M489" s="33" t="str">
        <f t="shared" si="7"/>
        <v/>
      </c>
    </row>
    <row r="490" spans="1:13">
      <c r="A490" s="21"/>
      <c r="B490" s="21"/>
      <c r="C490" s="16"/>
      <c r="D490" s="16"/>
      <c r="E490" s="16"/>
      <c r="F490" s="16"/>
      <c r="G490" s="16"/>
      <c r="H490" s="16"/>
      <c r="I490" s="16"/>
      <c r="J490" s="16"/>
      <c r="K490" s="16"/>
      <c r="M490" s="33" t="str">
        <f t="shared" si="7"/>
        <v/>
      </c>
    </row>
    <row r="491" spans="1:13">
      <c r="A491" s="21"/>
      <c r="B491" s="21"/>
      <c r="C491" s="16"/>
      <c r="D491" s="16"/>
      <c r="E491" s="16"/>
      <c r="F491" s="16"/>
      <c r="G491" s="16"/>
      <c r="H491" s="16"/>
      <c r="I491" s="16"/>
      <c r="J491" s="16"/>
      <c r="K491" s="16"/>
      <c r="M491" s="33" t="str">
        <f t="shared" si="7"/>
        <v/>
      </c>
    </row>
    <row r="492" spans="1:13">
      <c r="A492" s="21"/>
      <c r="B492" s="21"/>
      <c r="C492" s="16"/>
      <c r="D492" s="16"/>
      <c r="E492" s="16"/>
      <c r="F492" s="16"/>
      <c r="G492" s="16"/>
      <c r="H492" s="16"/>
      <c r="I492" s="16"/>
      <c r="J492" s="16"/>
      <c r="K492" s="16"/>
      <c r="M492" s="33" t="str">
        <f t="shared" si="7"/>
        <v/>
      </c>
    </row>
    <row r="493" spans="1:13">
      <c r="A493" s="21"/>
      <c r="B493" s="21"/>
      <c r="C493" s="16"/>
      <c r="D493" s="16"/>
      <c r="E493" s="16"/>
      <c r="F493" s="16"/>
      <c r="G493" s="16"/>
      <c r="H493" s="16"/>
      <c r="I493" s="16"/>
      <c r="J493" s="16"/>
      <c r="K493" s="16"/>
      <c r="M493" s="33" t="str">
        <f t="shared" si="7"/>
        <v/>
      </c>
    </row>
    <row r="494" spans="1:13">
      <c r="A494" s="21"/>
      <c r="B494" s="21"/>
      <c r="C494" s="16"/>
      <c r="D494" s="16"/>
      <c r="E494" s="16"/>
      <c r="F494" s="16"/>
      <c r="G494" s="16"/>
      <c r="H494" s="16"/>
      <c r="I494" s="16"/>
      <c r="J494" s="16"/>
      <c r="K494" s="16"/>
      <c r="M494" s="33" t="str">
        <f t="shared" si="7"/>
        <v/>
      </c>
    </row>
    <row r="495" spans="1:13">
      <c r="A495" s="21"/>
      <c r="B495" s="21"/>
      <c r="C495" s="16"/>
      <c r="D495" s="16"/>
      <c r="E495" s="16"/>
      <c r="F495" s="16"/>
      <c r="G495" s="16"/>
      <c r="H495" s="16"/>
      <c r="I495" s="16"/>
      <c r="J495" s="16"/>
      <c r="K495" s="16"/>
      <c r="M495" s="33" t="str">
        <f t="shared" si="7"/>
        <v/>
      </c>
    </row>
    <row r="496" spans="1:13">
      <c r="A496" s="21"/>
      <c r="B496" s="21"/>
      <c r="C496" s="16"/>
      <c r="D496" s="16"/>
      <c r="E496" s="16"/>
      <c r="F496" s="16"/>
      <c r="G496" s="16"/>
      <c r="H496" s="16"/>
      <c r="I496" s="16"/>
      <c r="J496" s="16"/>
      <c r="K496" s="16"/>
      <c r="M496" s="33" t="str">
        <f t="shared" si="7"/>
        <v/>
      </c>
    </row>
    <row r="497" spans="1:13">
      <c r="A497" s="21"/>
      <c r="B497" s="21"/>
      <c r="C497" s="16"/>
      <c r="D497" s="16"/>
      <c r="E497" s="16"/>
      <c r="F497" s="16"/>
      <c r="G497" s="16"/>
      <c r="H497" s="16"/>
      <c r="I497" s="16"/>
      <c r="J497" s="16"/>
      <c r="K497" s="16"/>
      <c r="M497" s="33" t="str">
        <f t="shared" si="7"/>
        <v/>
      </c>
    </row>
    <row r="498" spans="1:13">
      <c r="A498" s="21"/>
      <c r="B498" s="21"/>
      <c r="C498" s="16"/>
      <c r="D498" s="16"/>
      <c r="E498" s="16"/>
      <c r="F498" s="16"/>
      <c r="G498" s="16"/>
      <c r="H498" s="16"/>
      <c r="I498" s="16"/>
      <c r="J498" s="16"/>
      <c r="K498" s="16"/>
      <c r="M498" s="33" t="str">
        <f t="shared" si="7"/>
        <v/>
      </c>
    </row>
    <row r="499" spans="1:13">
      <c r="A499" s="21"/>
      <c r="B499" s="21"/>
      <c r="C499" s="16"/>
      <c r="D499" s="16"/>
      <c r="E499" s="16"/>
      <c r="F499" s="16"/>
      <c r="G499" s="16"/>
      <c r="H499" s="16"/>
      <c r="I499" s="16"/>
      <c r="J499" s="16"/>
      <c r="K499" s="16"/>
      <c r="M499" s="33" t="str">
        <f t="shared" si="7"/>
        <v/>
      </c>
    </row>
    <row r="500" spans="1:13">
      <c r="A500" s="21"/>
      <c r="B500" s="21"/>
      <c r="C500" s="16"/>
      <c r="D500" s="16"/>
      <c r="E500" s="16"/>
      <c r="F500" s="16"/>
      <c r="G500" s="16"/>
      <c r="H500" s="16"/>
      <c r="I500" s="16"/>
      <c r="J500" s="16"/>
      <c r="K500" s="16"/>
      <c r="M500" s="33" t="str">
        <f t="shared" si="7"/>
        <v/>
      </c>
    </row>
  </sheetData>
  <mergeCells count="10">
    <mergeCell ref="M3:M6"/>
    <mergeCell ref="C3:J3"/>
    <mergeCell ref="K3:K6"/>
    <mergeCell ref="C4:C6"/>
    <mergeCell ref="D4:I4"/>
    <mergeCell ref="J4:J6"/>
    <mergeCell ref="D5:E5"/>
    <mergeCell ref="F5:G5"/>
    <mergeCell ref="H5:H6"/>
    <mergeCell ref="I5:I6"/>
  </mergeCells>
  <conditionalFormatting sqref="C8:C500">
    <cfRule type="expression" dxfId="254" priority="4">
      <formula>AND(NOT(ISBLANK($C8)),$C8&lt;0)</formula>
    </cfRule>
  </conditionalFormatting>
  <conditionalFormatting sqref="J8:J500">
    <cfRule type="expression" dxfId="253" priority="1">
      <formula>NOT(J8 = ( SUM(C8, D8, F8:I8) - SUM(E8)))</formula>
    </cfRule>
    <cfRule type="expression" dxfId="252" priority="5">
      <formula>AND(NOT(ISBLANK($J8)),$J8&lt;0)</formula>
    </cfRule>
  </conditionalFormatting>
  <conditionalFormatting sqref="K8:K500">
    <cfRule type="expression" dxfId="251" priority="2">
      <formula>AND(ROW()=8,NOT(ISBLANK($C8)),$C8&gt;0,ISBLANK($K8))</formula>
    </cfRule>
  </conditionalFormatting>
  <hyperlinks>
    <hyperlink ref="A1" location="'TOC'!B24" display="TOC" xr:uid="{00000000-0004-0000-0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_dropDownSheet!$A$13:$F$13</xm:f>
          </x14:formula1>
          <xm:sqref>A8:A500</xm:sqref>
        </x14:dataValidation>
        <x14:dataValidation type="list" allowBlank="1" showInputMessage="1" showErrorMessage="1" xr:uid="{00000000-0002-0000-0B00-000001000000}">
          <x14:formula1>
            <xm:f>_dropDownSheet!$A$9:$JB$9</xm:f>
          </x14:formula1>
          <xm:sqref>B8:B500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4">
    <outlinePr summaryBelow="0"/>
  </sheetPr>
  <dimension ref="A1:J9"/>
  <sheetViews>
    <sheetView zoomScaleNormal="100" workbookViewId="0">
      <pane ySplit="1" topLeftCell="A2" activePane="bottomLeft" state="frozen"/>
      <selection pane="bottomLeft" activeCell="J8" sqref="J8"/>
    </sheetView>
  </sheetViews>
  <sheetFormatPr defaultRowHeight="14.5"/>
  <cols>
    <col min="1" max="1" width="15" customWidth="1"/>
    <col min="2" max="2" width="10" customWidth="1"/>
    <col min="3" max="8" width="15" customWidth="1"/>
    <col min="10" max="10" width="173.81640625" customWidth="1"/>
  </cols>
  <sheetData>
    <row r="1" spans="1:10" ht="15" customHeight="1">
      <c r="A1" s="11" t="s">
        <v>246</v>
      </c>
      <c r="B1" s="12" t="s">
        <v>48</v>
      </c>
    </row>
    <row r="2" spans="1:10" ht="15" customHeight="1"/>
    <row r="3" spans="1:10">
      <c r="A3" s="52"/>
      <c r="B3" s="52"/>
      <c r="C3" s="53" t="s">
        <v>247</v>
      </c>
      <c r="D3" s="53"/>
      <c r="E3" s="53"/>
      <c r="F3" s="53"/>
      <c r="G3" s="53"/>
      <c r="H3" s="53"/>
      <c r="J3" s="54" t="s">
        <v>250</v>
      </c>
    </row>
    <row r="4" spans="1:10">
      <c r="A4" s="52"/>
      <c r="B4" s="52"/>
      <c r="C4" s="53" t="s">
        <v>295</v>
      </c>
      <c r="D4" s="53" t="s">
        <v>252</v>
      </c>
      <c r="E4" s="53"/>
      <c r="F4" s="53"/>
      <c r="G4" s="53"/>
      <c r="H4" s="53" t="s">
        <v>296</v>
      </c>
      <c r="J4" s="55"/>
    </row>
    <row r="5" spans="1:10">
      <c r="A5" s="52"/>
      <c r="B5" s="52"/>
      <c r="C5" s="53"/>
      <c r="D5" s="53" t="s">
        <v>254</v>
      </c>
      <c r="E5" s="53"/>
      <c r="F5" s="13" t="s">
        <v>255</v>
      </c>
      <c r="G5" s="53" t="s">
        <v>257</v>
      </c>
      <c r="H5" s="53"/>
      <c r="J5" s="55"/>
    </row>
    <row r="6" spans="1:10" ht="20">
      <c r="A6" s="52"/>
      <c r="B6" s="52"/>
      <c r="C6" s="53"/>
      <c r="D6" s="13" t="s">
        <v>298</v>
      </c>
      <c r="E6" s="13" t="s">
        <v>299</v>
      </c>
      <c r="F6" s="13" t="s">
        <v>260</v>
      </c>
      <c r="G6" s="53"/>
      <c r="H6" s="53"/>
      <c r="J6" s="56"/>
    </row>
    <row r="7" spans="1:10">
      <c r="A7" s="52"/>
      <c r="B7" s="52"/>
      <c r="C7" s="14" t="s">
        <v>262</v>
      </c>
      <c r="D7" s="14" t="s">
        <v>263</v>
      </c>
      <c r="E7" s="14" t="s">
        <v>264</v>
      </c>
      <c r="F7" s="14" t="s">
        <v>265</v>
      </c>
      <c r="G7" s="14" t="s">
        <v>266</v>
      </c>
      <c r="H7" s="14" t="s">
        <v>267</v>
      </c>
      <c r="J7" s="32" t="s">
        <v>1019</v>
      </c>
    </row>
    <row r="8" spans="1:10" ht="20">
      <c r="A8" s="15" t="s">
        <v>314</v>
      </c>
      <c r="B8" s="14" t="s">
        <v>262</v>
      </c>
      <c r="C8" s="16"/>
      <c r="D8" s="16"/>
      <c r="E8" s="16"/>
      <c r="F8" s="16"/>
      <c r="G8" s="16"/>
      <c r="H8" s="16"/>
      <c r="J8" s="33" t="str">
        <f>IF(COUNTA(C8:H8)=0,"",_xlfn.CONCAT(,
IF(NOT(H8 = ( SUM(C8, D8, F8:G8) - SUM(E8))),
" Error: Position at the end of the period is not equal to: position at the beginning of the period+increase in assets-decrease in assets+exchange rate changes+rectifications.",
""),
IF(AND(NOT(ISBLANK($C8)),$C8&lt;0),
" Error: Position at the beginning of the period must be a positive amount.",
""),
IF(AND(NOT(ISBLANK($H8)),$H8&lt;0),
" Error: Position at the end of the period must be a positive amount.",
"")))</f>
        <v/>
      </c>
    </row>
    <row r="9" spans="1:10" ht="15" customHeight="1"/>
  </sheetData>
  <mergeCells count="8">
    <mergeCell ref="J3:J6"/>
    <mergeCell ref="A3:B7"/>
    <mergeCell ref="C3:H3"/>
    <mergeCell ref="C4:C6"/>
    <mergeCell ref="D4:G4"/>
    <mergeCell ref="H4:H6"/>
    <mergeCell ref="D5:E5"/>
    <mergeCell ref="G5:G6"/>
  </mergeCells>
  <conditionalFormatting sqref="C8">
    <cfRule type="expression" dxfId="250" priority="3">
      <formula>AND(NOT(ISBLANK($C8)),$C8&lt;0)</formula>
    </cfRule>
  </conditionalFormatting>
  <conditionalFormatting sqref="H8">
    <cfRule type="expression" dxfId="249" priority="1">
      <formula>NOT(H8 = ( SUM(C8, D8, F8:G8) - SUM(E8)))</formula>
    </cfRule>
    <cfRule type="expression" dxfId="248" priority="4">
      <formula>AND(NOT(ISBLANK($H8)),$H8&lt;0)</formula>
    </cfRule>
  </conditionalFormatting>
  <hyperlinks>
    <hyperlink ref="A1" location="'TOC'!B26" display="TOC" xr:uid="{00000000-0004-0000-0D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15">
    <outlinePr summaryBelow="0"/>
  </sheetPr>
  <dimension ref="A1:Q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5" width="15" customWidth="1"/>
    <col min="17" max="17" width="170.08984375" customWidth="1"/>
  </cols>
  <sheetData>
    <row r="1" spans="1:17" ht="15" customHeight="1">
      <c r="A1" s="11" t="s">
        <v>246</v>
      </c>
      <c r="B1" s="12" t="s">
        <v>51</v>
      </c>
    </row>
    <row r="2" spans="1:17" ht="15" customHeight="1"/>
    <row r="3" spans="1:17">
      <c r="A3" s="52"/>
      <c r="B3" s="52"/>
      <c r="C3" s="53" t="s">
        <v>247</v>
      </c>
      <c r="D3" s="53"/>
      <c r="E3" s="53"/>
      <c r="F3" s="53"/>
      <c r="G3" s="53"/>
      <c r="H3" s="53"/>
      <c r="I3" s="53"/>
      <c r="J3" s="53"/>
      <c r="K3" s="53" t="s">
        <v>284</v>
      </c>
      <c r="L3" s="53"/>
      <c r="M3" s="53"/>
      <c r="N3" s="53"/>
      <c r="O3" s="53"/>
      <c r="Q3" s="54" t="s">
        <v>250</v>
      </c>
    </row>
    <row r="4" spans="1:17">
      <c r="A4" s="52"/>
      <c r="B4" s="52"/>
      <c r="C4" s="53" t="s">
        <v>295</v>
      </c>
      <c r="D4" s="53" t="s">
        <v>252</v>
      </c>
      <c r="E4" s="53"/>
      <c r="F4" s="53"/>
      <c r="G4" s="53"/>
      <c r="H4" s="53"/>
      <c r="I4" s="53"/>
      <c r="J4" s="53" t="s">
        <v>296</v>
      </c>
      <c r="K4" s="53" t="s">
        <v>285</v>
      </c>
      <c r="L4" s="53" t="s">
        <v>252</v>
      </c>
      <c r="M4" s="53"/>
      <c r="N4" s="53"/>
      <c r="O4" s="53" t="s">
        <v>286</v>
      </c>
      <c r="Q4" s="55"/>
    </row>
    <row r="5" spans="1:17">
      <c r="A5" s="52"/>
      <c r="B5" s="52"/>
      <c r="C5" s="53"/>
      <c r="D5" s="53" t="s">
        <v>254</v>
      </c>
      <c r="E5" s="53"/>
      <c r="F5" s="53" t="s">
        <v>255</v>
      </c>
      <c r="G5" s="53"/>
      <c r="H5" s="53" t="s">
        <v>297</v>
      </c>
      <c r="I5" s="53" t="s">
        <v>257</v>
      </c>
      <c r="J5" s="53"/>
      <c r="K5" s="53"/>
      <c r="L5" s="53" t="s">
        <v>287</v>
      </c>
      <c r="M5" s="53" t="s">
        <v>315</v>
      </c>
      <c r="N5" s="53" t="s">
        <v>291</v>
      </c>
      <c r="O5" s="53"/>
      <c r="Q5" s="55"/>
    </row>
    <row r="6" spans="1:17" ht="20">
      <c r="A6" s="52"/>
      <c r="B6" s="52"/>
      <c r="C6" s="53"/>
      <c r="D6" s="13" t="s">
        <v>298</v>
      </c>
      <c r="E6" s="13" t="s">
        <v>299</v>
      </c>
      <c r="F6" s="13" t="s">
        <v>260</v>
      </c>
      <c r="G6" s="13" t="s">
        <v>261</v>
      </c>
      <c r="H6" s="53"/>
      <c r="I6" s="53"/>
      <c r="J6" s="53"/>
      <c r="K6" s="53"/>
      <c r="L6" s="53"/>
      <c r="M6" s="53"/>
      <c r="N6" s="53"/>
      <c r="O6" s="53"/>
      <c r="Q6" s="56"/>
    </row>
    <row r="7" spans="1:17">
      <c r="A7" s="52"/>
      <c r="B7" s="52"/>
      <c r="C7" s="14" t="s">
        <v>262</v>
      </c>
      <c r="D7" s="14" t="s">
        <v>263</v>
      </c>
      <c r="E7" s="14" t="s">
        <v>264</v>
      </c>
      <c r="F7" s="14" t="s">
        <v>265</v>
      </c>
      <c r="G7" s="14" t="s">
        <v>266</v>
      </c>
      <c r="H7" s="14" t="s">
        <v>267</v>
      </c>
      <c r="I7" s="14" t="s">
        <v>268</v>
      </c>
      <c r="J7" s="14" t="s">
        <v>269</v>
      </c>
      <c r="K7" s="14" t="s">
        <v>270</v>
      </c>
      <c r="L7" s="14" t="s">
        <v>209</v>
      </c>
      <c r="M7" s="14" t="s">
        <v>212</v>
      </c>
      <c r="N7" s="14" t="s">
        <v>217</v>
      </c>
      <c r="O7" s="14" t="s">
        <v>239</v>
      </c>
      <c r="Q7" s="32" t="s">
        <v>1019</v>
      </c>
    </row>
    <row r="8" spans="1:17" ht="20">
      <c r="A8" s="15" t="s">
        <v>316</v>
      </c>
      <c r="B8" s="14" t="s">
        <v>262</v>
      </c>
      <c r="C8" s="16"/>
      <c r="D8" s="16"/>
      <c r="E8" s="16"/>
      <c r="F8" s="16"/>
      <c r="G8" s="16"/>
      <c r="H8" s="16"/>
      <c r="I8" s="16"/>
      <c r="J8" s="16"/>
      <c r="K8" s="16"/>
      <c r="L8" s="16"/>
      <c r="M8" s="16"/>
      <c r="N8" s="16"/>
      <c r="O8" s="16"/>
      <c r="Q8" s="33"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Warning: No accrued interest has been reported,whereas the position at the beginning or at the end of the period is greater than zero. Report '0' in case accrued interest equals zero,do not leave the cell empty.",
"")))</f>
        <v/>
      </c>
    </row>
    <row r="9" spans="1:17" ht="15" customHeight="1"/>
  </sheetData>
  <mergeCells count="17">
    <mergeCell ref="N5:N6"/>
    <mergeCell ref="Q3:Q6"/>
    <mergeCell ref="A3:B7"/>
    <mergeCell ref="C3:J3"/>
    <mergeCell ref="K3:O3"/>
    <mergeCell ref="C4:C6"/>
    <mergeCell ref="D4:I4"/>
    <mergeCell ref="J4:J6"/>
    <mergeCell ref="K4:K6"/>
    <mergeCell ref="L4:N4"/>
    <mergeCell ref="O4:O6"/>
    <mergeCell ref="D5:E5"/>
    <mergeCell ref="F5:G5"/>
    <mergeCell ref="H5:H6"/>
    <mergeCell ref="I5:I6"/>
    <mergeCell ref="L5:L6"/>
    <mergeCell ref="M5:M6"/>
  </mergeCells>
  <conditionalFormatting sqref="C8">
    <cfRule type="expression" dxfId="247" priority="5">
      <formula>AND(NOT(ISBLANK($C8)),$C8&lt;0)</formula>
    </cfRule>
  </conditionalFormatting>
  <conditionalFormatting sqref="J8">
    <cfRule type="expression" dxfId="246" priority="2">
      <formula>NOT(J8 = (SUM(C8, D8, F8:I8) - SUM(E8)))</formula>
    </cfRule>
    <cfRule type="expression" dxfId="245" priority="7">
      <formula>AND(NOT(ISBLANK($J8)),$J8&lt;0)</formula>
    </cfRule>
  </conditionalFormatting>
  <conditionalFormatting sqref="L8">
    <cfRule type="expression" dxfId="244" priority="3">
      <formula>AND(OR($C8&gt;0,$J8&gt;0),     ISBLANK($L8))</formula>
    </cfRule>
  </conditionalFormatting>
  <conditionalFormatting sqref="O8">
    <cfRule type="expression" dxfId="243" priority="1">
      <formula>NOT(O8 = (SUM(K8, L8, N8) - SUM(M8)))</formula>
    </cfRule>
  </conditionalFormatting>
  <hyperlinks>
    <hyperlink ref="A1" location="'TOC'!B27" display="TOC" xr:uid="{00000000-0004-0000-0E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6">
    <outlinePr summaryBelow="0"/>
  </sheetPr>
  <dimension ref="A1:R500"/>
  <sheetViews>
    <sheetView workbookViewId="0">
      <pane ySplit="1" topLeftCell="A2" activePane="bottomLeft" state="frozen"/>
      <selection pane="bottomLeft" activeCell="B8" sqref="B8"/>
    </sheetView>
  </sheetViews>
  <sheetFormatPr defaultRowHeight="14.5"/>
  <cols>
    <col min="1" max="16" width="15" customWidth="1"/>
    <col min="18" max="18" width="135.7265625" customWidth="1"/>
  </cols>
  <sheetData>
    <row r="1" spans="1:18" ht="15" customHeight="1">
      <c r="A1" s="11" t="s">
        <v>246</v>
      </c>
      <c r="B1" s="12" t="s">
        <v>54</v>
      </c>
    </row>
    <row r="2" spans="1:18" ht="15" customHeight="1"/>
    <row r="3" spans="1:18">
      <c r="A3" s="12"/>
      <c r="D3" s="53" t="s">
        <v>247</v>
      </c>
      <c r="E3" s="53"/>
      <c r="F3" s="53"/>
      <c r="G3" s="53"/>
      <c r="H3" s="53"/>
      <c r="I3" s="53"/>
      <c r="J3" s="53"/>
      <c r="K3" s="53"/>
      <c r="L3" s="53" t="s">
        <v>284</v>
      </c>
      <c r="M3" s="53"/>
      <c r="N3" s="53"/>
      <c r="O3" s="53"/>
      <c r="P3" s="53"/>
      <c r="R3" s="54" t="s">
        <v>250</v>
      </c>
    </row>
    <row r="4" spans="1:18">
      <c r="D4" s="53" t="s">
        <v>295</v>
      </c>
      <c r="E4" s="53" t="s">
        <v>252</v>
      </c>
      <c r="F4" s="53"/>
      <c r="G4" s="53"/>
      <c r="H4" s="53"/>
      <c r="I4" s="53"/>
      <c r="J4" s="53"/>
      <c r="K4" s="53" t="s">
        <v>296</v>
      </c>
      <c r="L4" s="53" t="s">
        <v>285</v>
      </c>
      <c r="M4" s="53" t="s">
        <v>252</v>
      </c>
      <c r="N4" s="53"/>
      <c r="O4" s="53"/>
      <c r="P4" s="53" t="s">
        <v>286</v>
      </c>
      <c r="R4" s="55"/>
    </row>
    <row r="5" spans="1:18">
      <c r="D5" s="53"/>
      <c r="E5" s="53" t="s">
        <v>254</v>
      </c>
      <c r="F5" s="53"/>
      <c r="G5" s="53" t="s">
        <v>255</v>
      </c>
      <c r="H5" s="53"/>
      <c r="I5" s="53" t="s">
        <v>297</v>
      </c>
      <c r="J5" s="53" t="s">
        <v>257</v>
      </c>
      <c r="K5" s="53"/>
      <c r="L5" s="53"/>
      <c r="M5" s="53" t="s">
        <v>287</v>
      </c>
      <c r="N5" s="53" t="s">
        <v>315</v>
      </c>
      <c r="O5" s="53" t="s">
        <v>291</v>
      </c>
      <c r="P5" s="53"/>
      <c r="R5" s="55"/>
    </row>
    <row r="6" spans="1:18" ht="20">
      <c r="D6" s="53"/>
      <c r="E6" s="13" t="s">
        <v>298</v>
      </c>
      <c r="F6" s="13" t="s">
        <v>299</v>
      </c>
      <c r="G6" s="13" t="s">
        <v>260</v>
      </c>
      <c r="H6" s="13" t="s">
        <v>261</v>
      </c>
      <c r="I6" s="53"/>
      <c r="J6" s="53"/>
      <c r="K6" s="53"/>
      <c r="L6" s="53"/>
      <c r="M6" s="53"/>
      <c r="N6" s="53"/>
      <c r="O6" s="53"/>
      <c r="P6" s="53"/>
      <c r="R6" s="56"/>
    </row>
    <row r="7" spans="1:18" ht="24.5" customHeight="1">
      <c r="A7" s="20" t="s">
        <v>275</v>
      </c>
      <c r="B7" s="20" t="s">
        <v>276</v>
      </c>
      <c r="C7" s="20" t="s">
        <v>278</v>
      </c>
      <c r="D7" s="14" t="s">
        <v>262</v>
      </c>
      <c r="E7" s="14" t="s">
        <v>263</v>
      </c>
      <c r="F7" s="14" t="s">
        <v>264</v>
      </c>
      <c r="G7" s="14" t="s">
        <v>265</v>
      </c>
      <c r="H7" s="14" t="s">
        <v>266</v>
      </c>
      <c r="I7" s="14" t="s">
        <v>267</v>
      </c>
      <c r="J7" s="14" t="s">
        <v>268</v>
      </c>
      <c r="K7" s="14" t="s">
        <v>269</v>
      </c>
      <c r="L7" s="14" t="s">
        <v>270</v>
      </c>
      <c r="M7" s="14" t="s">
        <v>209</v>
      </c>
      <c r="N7" s="14" t="s">
        <v>212</v>
      </c>
      <c r="O7" s="14" t="s">
        <v>217</v>
      </c>
      <c r="P7" s="14" t="s">
        <v>239</v>
      </c>
      <c r="R7" s="32" t="s">
        <v>1019</v>
      </c>
    </row>
    <row r="8" spans="1:18" ht="30" customHeight="1">
      <c r="A8" s="21" t="s">
        <v>316</v>
      </c>
      <c r="B8" s="21" t="s">
        <v>279</v>
      </c>
      <c r="C8" s="21" t="s">
        <v>281</v>
      </c>
      <c r="D8" s="16"/>
      <c r="E8" s="16"/>
      <c r="F8" s="16"/>
      <c r="G8" s="16"/>
      <c r="H8" s="16"/>
      <c r="I8" s="16"/>
      <c r="J8" s="16"/>
      <c r="K8" s="16"/>
      <c r="L8" s="16"/>
      <c r="M8" s="16"/>
      <c r="N8" s="16"/>
      <c r="O8" s="16"/>
      <c r="P8" s="16"/>
      <c r="R8" s="33" t="str">
        <f>IF(COUNTA(D8:P8)=0,"",_xlfn.CONCAT(,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
IF(AND(OR($D8&gt;0,$K8&gt;0),
    ISBLANK($M8)),
" Warning: No accrued interest has been reported,whereas the position at the beginning or at the end of the period is greater than zero. Report '0' in case accrued interest equals zero,do not leave the cell empty.",
"")))</f>
        <v/>
      </c>
    </row>
    <row r="9" spans="1:18" ht="15" customHeight="1">
      <c r="A9" s="21"/>
      <c r="B9" s="21"/>
      <c r="C9" s="21"/>
      <c r="D9" s="16"/>
      <c r="E9" s="16"/>
      <c r="F9" s="16"/>
      <c r="G9" s="16"/>
      <c r="H9" s="16"/>
      <c r="I9" s="16"/>
      <c r="J9" s="16"/>
      <c r="K9" s="16"/>
      <c r="L9" s="16"/>
      <c r="M9" s="16"/>
      <c r="N9" s="16"/>
      <c r="O9" s="16"/>
      <c r="P9" s="16"/>
      <c r="R9" s="33" t="str">
        <f t="shared" ref="R9:R72" si="0">IF(COUNTA(D9:P9)=0,"",_xlfn.CONCAT(,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
IF(AND(OR($D9&gt;0,$K9&gt;0),
    ISBLANK($M9)),
" Warning: No accrued interest has been reported,whereas the position at the beginning or at the end of the period is greater than zero. Report '0' in case accrued interest equals zero,do not leave the cell empty.",
"")))</f>
        <v/>
      </c>
    </row>
    <row r="10" spans="1:18">
      <c r="A10" s="21"/>
      <c r="B10" s="21"/>
      <c r="C10" s="21"/>
      <c r="D10" s="16"/>
      <c r="E10" s="16"/>
      <c r="F10" s="16"/>
      <c r="G10" s="16"/>
      <c r="H10" s="16"/>
      <c r="I10" s="16"/>
      <c r="J10" s="16"/>
      <c r="K10" s="16"/>
      <c r="L10" s="16"/>
      <c r="M10" s="16"/>
      <c r="N10" s="16"/>
      <c r="O10" s="16"/>
      <c r="P10" s="16"/>
      <c r="R10" s="33" t="str">
        <f t="shared" si="0"/>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ref="R73:R136" si="1">IF(COUNTA(D73:P73)=0,"",_xlfn.CONCAT(,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
IF(AND(OR($D73&gt;0,$K73&gt;0),
    ISBLANK($M73)),
" Warning: No accrued interest has been reported,whereas the position at the beginning or at the end of the period is greater than zero. Report '0' in case accrued interest equals zero,do not leave the cell empty.",
"")))</f>
        <v/>
      </c>
    </row>
    <row r="74" spans="1:18">
      <c r="A74" s="21"/>
      <c r="B74" s="21"/>
      <c r="C74" s="21"/>
      <c r="D74" s="16"/>
      <c r="E74" s="16"/>
      <c r="F74" s="16"/>
      <c r="G74" s="16"/>
      <c r="H74" s="16"/>
      <c r="I74" s="16"/>
      <c r="J74" s="16"/>
      <c r="K74" s="16"/>
      <c r="L74" s="16"/>
      <c r="M74" s="16"/>
      <c r="N74" s="16"/>
      <c r="O74" s="16"/>
      <c r="P74" s="16"/>
      <c r="R74" s="33" t="str">
        <f t="shared" si="1"/>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ref="R137:R200" si="2">IF(COUNTA(D137:P137)=0,"",_xlfn.CONCAT(,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
IF(AND(OR($D137&gt;0,$K137&gt;0),
    ISBLANK($M137)),
" Warning: No accrued interest has been reported,whereas the position at the beginning or at the end of the period is greater than zero. Report '0' in case accrued interest equals zero,do not leave the cell empty.",
"")))</f>
        <v/>
      </c>
    </row>
    <row r="138" spans="1:18">
      <c r="A138" s="21"/>
      <c r="B138" s="21"/>
      <c r="C138" s="21"/>
      <c r="D138" s="16"/>
      <c r="E138" s="16"/>
      <c r="F138" s="16"/>
      <c r="G138" s="16"/>
      <c r="H138" s="16"/>
      <c r="I138" s="16"/>
      <c r="J138" s="16"/>
      <c r="K138" s="16"/>
      <c r="L138" s="16"/>
      <c r="M138" s="16"/>
      <c r="N138" s="16"/>
      <c r="O138" s="16"/>
      <c r="P138" s="16"/>
      <c r="R138" s="33" t="str">
        <f t="shared" si="2"/>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ref="R201:R264" si="3">IF(COUNTA(D201:P201)=0,"",_xlfn.CONCAT(,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
IF(AND(OR($D201&gt;0,$K201&gt;0),
    ISBLANK($M201)),
" Warning: No accrued interest has been reported,whereas the position at the beginning or at the end of the period is greater than zero. Report '0' in case accrued interest equals zero,do not leave the cell empty.",
"")))</f>
        <v/>
      </c>
    </row>
    <row r="202" spans="1:18">
      <c r="A202" s="21"/>
      <c r="B202" s="21"/>
      <c r="C202" s="21"/>
      <c r="D202" s="16"/>
      <c r="E202" s="16"/>
      <c r="F202" s="16"/>
      <c r="G202" s="16"/>
      <c r="H202" s="16"/>
      <c r="I202" s="16"/>
      <c r="J202" s="16"/>
      <c r="K202" s="16"/>
      <c r="L202" s="16"/>
      <c r="M202" s="16"/>
      <c r="N202" s="16"/>
      <c r="O202" s="16"/>
      <c r="P202" s="16"/>
      <c r="R202" s="33" t="str">
        <f t="shared" si="3"/>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ref="R265:R328" si="4">IF(COUNTA(D265:P265)=0,"",_xlfn.CONCAT(,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
IF(AND(OR($D265&gt;0,$K265&gt;0),
    ISBLANK($M265)),
" Warning: No accrued interest has been reported,whereas the position at the beginning or at the end of the period is greater than zero. Report '0' in case accrued interest equals zero,do not leave the cell empty.",
"")))</f>
        <v/>
      </c>
    </row>
    <row r="266" spans="1:18">
      <c r="A266" s="21"/>
      <c r="B266" s="21"/>
      <c r="C266" s="21"/>
      <c r="D266" s="16"/>
      <c r="E266" s="16"/>
      <c r="F266" s="16"/>
      <c r="G266" s="16"/>
      <c r="H266" s="16"/>
      <c r="I266" s="16"/>
      <c r="J266" s="16"/>
      <c r="K266" s="16"/>
      <c r="L266" s="16"/>
      <c r="M266" s="16"/>
      <c r="N266" s="16"/>
      <c r="O266" s="16"/>
      <c r="P266" s="16"/>
      <c r="R266" s="33" t="str">
        <f t="shared" si="4"/>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ref="R329:R392" si="5">IF(COUNTA(D329:P329)=0,"",_xlfn.CONCAT(,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
IF(AND(OR($D329&gt;0,$K329&gt;0),
    ISBLANK($M329)),
" Warning: No accrued interest has been reported,whereas the position at the beginning or at the end of the period is greater than zero. Report '0' in case accrued interest equals zero,do not leave the cell empty.",
"")))</f>
        <v/>
      </c>
    </row>
    <row r="330" spans="1:18">
      <c r="A330" s="21"/>
      <c r="B330" s="21"/>
      <c r="C330" s="21"/>
      <c r="D330" s="16"/>
      <c r="E330" s="16"/>
      <c r="F330" s="16"/>
      <c r="G330" s="16"/>
      <c r="H330" s="16"/>
      <c r="I330" s="16"/>
      <c r="J330" s="16"/>
      <c r="K330" s="16"/>
      <c r="L330" s="16"/>
      <c r="M330" s="16"/>
      <c r="N330" s="16"/>
      <c r="O330" s="16"/>
      <c r="P330" s="16"/>
      <c r="R330" s="33" t="str">
        <f t="shared" si="5"/>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ref="R393:R456" si="6">IF(COUNTA(D393:P393)=0,"",_xlfn.CONCAT(,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
IF(AND(OR($D393&gt;0,$K393&gt;0),
    ISBLANK($M393)),
" Warning: No accrued interest has been reported,whereas the position at the beginning or at the end of the period is greater than zero. Report '0' in case accrued interest equals zero,do not leave the cell empty.",
"")))</f>
        <v/>
      </c>
    </row>
    <row r="394" spans="1:18">
      <c r="A394" s="21"/>
      <c r="B394" s="21"/>
      <c r="C394" s="21"/>
      <c r="D394" s="16"/>
      <c r="E394" s="16"/>
      <c r="F394" s="16"/>
      <c r="G394" s="16"/>
      <c r="H394" s="16"/>
      <c r="I394" s="16"/>
      <c r="J394" s="16"/>
      <c r="K394" s="16"/>
      <c r="L394" s="16"/>
      <c r="M394" s="16"/>
      <c r="N394" s="16"/>
      <c r="O394" s="16"/>
      <c r="P394" s="16"/>
      <c r="R394" s="33" t="str">
        <f t="shared" si="6"/>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ref="R457:R500" si="7">IF(COUNTA(D457:P457)=0,"",_xlfn.CONCAT(,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
IF(AND(OR($D457&gt;0,$K457&gt;0),
    ISBLANK($M457)),
" Warning: No accrued interest has been reported,whereas the position at the beginning or at the end of the period is greater than zero. Report '0' in case accrued interest equals zero,do not leave the cell empty.",
"")))</f>
        <v/>
      </c>
    </row>
    <row r="458" spans="1:18">
      <c r="A458" s="21"/>
      <c r="B458" s="21"/>
      <c r="C458" s="21"/>
      <c r="D458" s="16"/>
      <c r="E458" s="16"/>
      <c r="F458" s="16"/>
      <c r="G458" s="16"/>
      <c r="H458" s="16"/>
      <c r="I458" s="16"/>
      <c r="J458" s="16"/>
      <c r="K458" s="16"/>
      <c r="L458" s="16"/>
      <c r="M458" s="16"/>
      <c r="N458" s="16"/>
      <c r="O458" s="16"/>
      <c r="P458" s="16"/>
      <c r="R458" s="33" t="str">
        <f t="shared" si="7"/>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242" priority="5">
      <formula>AND(NOT(ISBLANK($D8)),$D8&lt;0)</formula>
    </cfRule>
  </conditionalFormatting>
  <conditionalFormatting sqref="K8:K500">
    <cfRule type="expression" dxfId="241" priority="2">
      <formula>NOT(K8 = (SUM(D8, E8, G8:J8) - SUM(F8)))</formula>
    </cfRule>
    <cfRule type="expression" dxfId="240" priority="6">
      <formula>AND(NOT(ISBLANK($K8)),$K8&lt;0)</formula>
    </cfRule>
  </conditionalFormatting>
  <conditionalFormatting sqref="M8:M500">
    <cfRule type="expression" dxfId="239" priority="7">
      <formula>AND(OR($D8&gt;0,$K8&gt;0),ISBLANK($M8))</formula>
    </cfRule>
  </conditionalFormatting>
  <conditionalFormatting sqref="P8:P500">
    <cfRule type="expression" dxfId="238" priority="1">
      <formula>NOT(P8 = (SUM(L8, M8, O8) - SUM(N8)))</formula>
    </cfRule>
  </conditionalFormatting>
  <hyperlinks>
    <hyperlink ref="A1" location="'TOC'!B28" display="TOC" xr:uid="{00000000-0004-0000-0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F00-000000000000}">
          <x14:formula1>
            <xm:f>_dropDownSheet!$A$15</xm:f>
          </x14:formula1>
          <xm:sqref>A8:A500</xm:sqref>
        </x14:dataValidation>
        <x14:dataValidation type="list" allowBlank="1" showInputMessage="1" showErrorMessage="1" xr:uid="{00000000-0002-0000-0F00-000001000000}">
          <x14:formula1>
            <xm:f>_dropDownSheet!$A$5:$JA$5</xm:f>
          </x14:formula1>
          <xm:sqref>B8:B500</xm:sqref>
        </x14:dataValidation>
        <x14:dataValidation type="list" allowBlank="1" showInputMessage="1" showErrorMessage="1" xr:uid="{00000000-0002-0000-0F00-000002000000}">
          <x14:formula1>
            <xm:f>_dropDownSheet!$A$16:$D$16</xm:f>
          </x14:formula1>
          <xm:sqref>C8:C500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7">
    <outlinePr summaryBelow="0"/>
  </sheetPr>
  <dimension ref="A1:Q500"/>
  <sheetViews>
    <sheetView workbookViewId="0">
      <pane ySplit="1" topLeftCell="A2" activePane="bottomLeft" state="frozen"/>
      <selection pane="bottomLeft"/>
    </sheetView>
  </sheetViews>
  <sheetFormatPr defaultRowHeight="14.5"/>
  <cols>
    <col min="1" max="15" width="15" customWidth="1"/>
    <col min="17" max="17" width="116.7265625" bestFit="1" customWidth="1"/>
  </cols>
  <sheetData>
    <row r="1" spans="1:17" ht="15" customHeight="1">
      <c r="A1" s="11" t="s">
        <v>246</v>
      </c>
      <c r="B1" s="12" t="s">
        <v>57</v>
      </c>
    </row>
    <row r="2" spans="1:17" ht="15" customHeight="1"/>
    <row r="3" spans="1:17">
      <c r="A3" s="12"/>
      <c r="C3" s="53" t="s">
        <v>247</v>
      </c>
      <c r="D3" s="53"/>
      <c r="E3" s="53"/>
      <c r="F3" s="53"/>
      <c r="G3" s="53"/>
      <c r="H3" s="53"/>
      <c r="I3" s="53"/>
      <c r="J3" s="53"/>
      <c r="K3" s="53" t="s">
        <v>284</v>
      </c>
      <c r="L3" s="53"/>
      <c r="M3" s="53"/>
      <c r="N3" s="53"/>
      <c r="O3" s="53"/>
      <c r="Q3" s="54" t="s">
        <v>250</v>
      </c>
    </row>
    <row r="4" spans="1:17">
      <c r="C4" s="53" t="s">
        <v>295</v>
      </c>
      <c r="D4" s="53" t="s">
        <v>252</v>
      </c>
      <c r="E4" s="53"/>
      <c r="F4" s="53"/>
      <c r="G4" s="53"/>
      <c r="H4" s="53"/>
      <c r="I4" s="53"/>
      <c r="J4" s="53" t="s">
        <v>296</v>
      </c>
      <c r="K4" s="53" t="s">
        <v>285</v>
      </c>
      <c r="L4" s="53" t="s">
        <v>252</v>
      </c>
      <c r="M4" s="53"/>
      <c r="N4" s="53"/>
      <c r="O4" s="53" t="s">
        <v>286</v>
      </c>
      <c r="Q4" s="55"/>
    </row>
    <row r="5" spans="1:17">
      <c r="C5" s="53"/>
      <c r="D5" s="53" t="s">
        <v>254</v>
      </c>
      <c r="E5" s="53"/>
      <c r="F5" s="53" t="s">
        <v>255</v>
      </c>
      <c r="G5" s="53"/>
      <c r="H5" s="53" t="s">
        <v>297</v>
      </c>
      <c r="I5" s="53" t="s">
        <v>257</v>
      </c>
      <c r="J5" s="53"/>
      <c r="K5" s="53"/>
      <c r="L5" s="53" t="s">
        <v>287</v>
      </c>
      <c r="M5" s="53" t="s">
        <v>315</v>
      </c>
      <c r="N5" s="53" t="s">
        <v>291</v>
      </c>
      <c r="O5" s="53"/>
      <c r="Q5" s="55"/>
    </row>
    <row r="6" spans="1:17" ht="20">
      <c r="C6" s="53"/>
      <c r="D6" s="13" t="s">
        <v>298</v>
      </c>
      <c r="E6" s="13" t="s">
        <v>299</v>
      </c>
      <c r="F6" s="13" t="s">
        <v>260</v>
      </c>
      <c r="G6" s="13" t="s">
        <v>261</v>
      </c>
      <c r="H6" s="53"/>
      <c r="I6" s="53"/>
      <c r="J6" s="53"/>
      <c r="K6" s="53"/>
      <c r="L6" s="53"/>
      <c r="M6" s="53"/>
      <c r="N6" s="53"/>
      <c r="O6" s="53"/>
      <c r="Q6" s="56"/>
    </row>
    <row r="7" spans="1:17" ht="24.5" customHeight="1">
      <c r="A7" s="20" t="s">
        <v>275</v>
      </c>
      <c r="B7" s="20" t="s">
        <v>317</v>
      </c>
      <c r="C7" s="14" t="s">
        <v>262</v>
      </c>
      <c r="D7" s="14" t="s">
        <v>263</v>
      </c>
      <c r="E7" s="14" t="s">
        <v>264</v>
      </c>
      <c r="F7" s="14" t="s">
        <v>265</v>
      </c>
      <c r="G7" s="14" t="s">
        <v>266</v>
      </c>
      <c r="H7" s="14" t="s">
        <v>318</v>
      </c>
      <c r="I7" s="14" t="s">
        <v>267</v>
      </c>
      <c r="J7" s="14" t="s">
        <v>268</v>
      </c>
      <c r="K7" s="14" t="s">
        <v>269</v>
      </c>
      <c r="L7" s="14" t="s">
        <v>270</v>
      </c>
      <c r="M7" s="14" t="s">
        <v>209</v>
      </c>
      <c r="N7" s="14" t="s">
        <v>212</v>
      </c>
      <c r="O7" s="14" t="s">
        <v>217</v>
      </c>
      <c r="Q7" s="32" t="s">
        <v>1019</v>
      </c>
    </row>
    <row r="8" spans="1:17">
      <c r="A8" s="21" t="s">
        <v>319</v>
      </c>
      <c r="B8" s="21" t="s">
        <v>320</v>
      </c>
      <c r="C8" s="16"/>
      <c r="D8" s="16"/>
      <c r="E8" s="16"/>
      <c r="F8" s="16"/>
      <c r="G8" s="16"/>
      <c r="H8" s="16"/>
      <c r="I8" s="16"/>
      <c r="J8" s="16"/>
      <c r="K8" s="16"/>
      <c r="L8" s="16"/>
      <c r="M8" s="16"/>
      <c r="N8" s="16"/>
      <c r="O8" s="16"/>
      <c r="Q8" s="33"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Error: No accrued interest has been reported,whereas the position at the beginning or at the end of the period is greater than zero. Report '0' in case accrued interest equals zero,do not leave the cell empty.",
""),
IF(AND(NOT(ISBLANK($J8)),
    $J8&gt;0,
    OR(ISBLANK(#REF!),#REF!=
        0,
        ISBLANK(#REF!),#REF!=
        0)),
" Warning: If at least one of the forms T03.04,T04.01,T04.02 contains data other than zero,also the other two forms must be completed.",
"")))</f>
        <v/>
      </c>
    </row>
    <row r="9" spans="1:17" ht="15" customHeight="1">
      <c r="A9" s="21"/>
      <c r="B9" s="21"/>
      <c r="C9" s="16"/>
      <c r="D9" s="16"/>
      <c r="E9" s="16"/>
      <c r="F9" s="16"/>
      <c r="G9" s="16"/>
      <c r="H9" s="16"/>
      <c r="I9" s="16"/>
      <c r="J9" s="16"/>
      <c r="K9" s="16"/>
      <c r="L9" s="16"/>
      <c r="M9" s="16"/>
      <c r="N9" s="16"/>
      <c r="O9" s="16"/>
      <c r="Q9" s="33" t="str">
        <f>IF(COUNTA(C9:O9)=0,"",_xlfn.CONCAT(,
IF(NOT(J9 = (SUM(C9, D9, F9:I9) - SUM(E9))),
" Error: Position at the end of the period is not equal to: position at the beginning of the period+increase in assets-decrease in assets+exchange rate changes+price changes+other changes+rectifications.",
""),
IF(NOT(O9 = (SUM(K9, L9, N9) - SUM(M9))),
" Error: Position of accrued interest at the end of the period is not equal to: position of accrued interest at the beginning of the period+accrued interest during the period-received interest during the period+revaluation and other changes.",
""),
IF(AND(NOT(ISBLANK($C9)),$C9&lt;0),
" Error: Position at the beginning of the period must be a positive amount.",
""),
IF(AND(NOT(ISBLANK($J9)),$J9&lt;0),
" Error: Position at the end of the period must be a positive amount.",
""),
IF(AND(OR($C9&gt;0,$J9&gt;0),
    ISBLANK($L9)),
" Error: No accrued interest has been reported,whereas the position at the beginning or at the end of the period is greater than zero. Report '0' in case accrued interest equals zero,do not leave the cell empty.",
""),
IF(AND(NOT(ISBLANK($J9)),
    $J9&gt;0,
    OR(ISBLANK(#REF!),#REF!=
        0,
        ISBLANK(#REF!),#REF!=
        0)),
" Warning: If at least one of the forms T03.04,T04.01,T04.02 contains data other than zero,also the other two forms must be completed.",
"")))</f>
        <v/>
      </c>
    </row>
    <row r="10" spans="1:17">
      <c r="A10" s="21"/>
      <c r="B10" s="21"/>
      <c r="C10" s="16"/>
      <c r="D10" s="16"/>
      <c r="E10" s="16"/>
      <c r="F10" s="16"/>
      <c r="G10" s="16"/>
      <c r="H10" s="16"/>
      <c r="I10" s="16"/>
      <c r="J10" s="16"/>
      <c r="K10" s="16"/>
      <c r="L10" s="16"/>
      <c r="M10" s="16"/>
      <c r="N10" s="16"/>
      <c r="O10" s="16"/>
      <c r="Q10" s="33" t="str">
        <f>IF(COUNTA(C10:O10)=0,"",_xlfn.CONCAT(,
IF(NOT(J10 = (SUM(C10, D10, F10:I10) - SUM(E10))),
" Error: Position at the end of the period is not equal to: position at the beginning of the period+increase in assets-decrease in assets+exchange rate changes+price changes+other changes+rectifications.",
""),
IF(NOT(O10 = (SUM(K10, L10, N10) - SUM(M10))),
" Error: Position of accrued interest at the end of the period is not equal to: position of accrued interest at the beginning of the period+accrued interest during the period-received interest during the period+revaluation and other changes.",
""),
IF(AND(NOT(ISBLANK($C10)),$C10&lt;0),
" Error: Position at the beginning of the period must be a positive amount.",
""),
IF(AND(NOT(ISBLANK($J10)),$J10&lt;0),
" Error: Position at the end of the period must be a positive amount.",
""),
IF(AND(OR($C10&gt;0,$J10&gt;0),
    ISBLANK($L10)),
" Error: No accrued interest has been reported,whereas the position at the beginning or at the end of the period is greater than zero. Report '0' in case accrued interest equals zero,do not leave the cell empty.",
""),
IF(AND(NOT(ISBLANK($J10)),
    $J10&gt;0,
    OR(ISBLANK(#REF!),#REF!=
        0,
        ISBLANK(#REF!),#REF!=
        0)),
" Warning: If at least one of the forms T03.04,T04.01,T04.02 contains data other than zero,also the other two forms must be completed.",
"")))</f>
        <v/>
      </c>
    </row>
    <row r="11" spans="1:17">
      <c r="A11" s="21"/>
      <c r="B11" s="21"/>
      <c r="C11" s="16"/>
      <c r="D11" s="16"/>
      <c r="E11" s="16"/>
      <c r="F11" s="16"/>
      <c r="G11" s="16"/>
      <c r="H11" s="16"/>
      <c r="I11" s="16"/>
      <c r="J11" s="16"/>
      <c r="K11" s="16"/>
      <c r="L11" s="16"/>
      <c r="M11" s="16"/>
      <c r="N11" s="16"/>
      <c r="O11" s="16"/>
      <c r="Q11" s="33" t="str">
        <f>IF(COUNTA(C11:O11)=0,"",_xlfn.CONCAT(,
IF(NOT(J11 = (SUM(C11, D11, F11:I11) - SUM(E11))),
" Error: Position at the end of the period is not equal to: position at the beginning of the period+increase in assets-decrease in assets+exchange rate changes+price changes+other changes+rectifications.",
""),
IF(NOT(O11 = (SUM(K11, L11, N11) - SUM(M11))),
" Error: Position of accrued interest at the end of the period is not equal to: position of accrued interest at the beginning of the period+accrued interest during the period-received interest during the period+revaluation and other changes.",
""),
IF(AND(NOT(ISBLANK($C11)),$C11&lt;0),
" Error: Position at the beginning of the period must be a positive amount.",
""),
IF(AND(NOT(ISBLANK($J11)),$J11&lt;0),
" Error: Position at the end of the period must be a positive amount.",
""),
IF(AND(OR($C11&gt;0,$J11&gt;0),
    ISBLANK($L11)),
" Error: No accrued interest has been reported,whereas the position at the beginning or at the end of the period is greater than zero. Report '0' in case accrued interest equals zero,do not leave the cell empty.",
""),
IF(AND(NOT(ISBLANK($J11)),
    $J11&gt;0,
    OR(ISBLANK(#REF!),#REF!=
        0,
        ISBLANK(#REF!),#REF!=
        0)),
" Warning: If at least one of the forms T03.04,T04.01,T04.02 contains data other than zero,also the other two forms must be completed.",
"")))</f>
        <v/>
      </c>
    </row>
    <row r="12" spans="1:17">
      <c r="A12" s="21"/>
      <c r="B12" s="21"/>
      <c r="C12" s="16"/>
      <c r="D12" s="16"/>
      <c r="E12" s="16"/>
      <c r="F12" s="16"/>
      <c r="G12" s="16"/>
      <c r="H12" s="16"/>
      <c r="I12" s="16"/>
      <c r="J12" s="16"/>
      <c r="K12" s="16"/>
      <c r="L12" s="16"/>
      <c r="M12" s="16"/>
      <c r="N12" s="16"/>
      <c r="O12" s="16"/>
      <c r="Q12" s="33" t="str">
        <f>IF(COUNTA(C12:O12)=0,"",_xlfn.CONCAT(,
IF(NOT(J12 = (SUM(C12, D12, F12:I12) - SUM(E12))),
" Error: Position at the end of the period is not equal to: position at the beginning of the period+increase in assets-decrease in assets+exchange rate changes+price changes+other changes+rectifications.",
""),
IF(NOT(O12 = (SUM(K12, L12, N12) - SUM(M12))),
" Error: Position of accrued interest at the end of the period is not equal to: position of accrued interest at the beginning of the period+accrued interest during the period-received interest during the period+revaluation and other changes.",
""),
IF(AND(NOT(ISBLANK($C12)),$C12&lt;0),
" Error: Position at the beginning of the period must be a positive amount.",
""),
IF(AND(NOT(ISBLANK($J12)),$J12&lt;0),
" Error: Position at the end of the period must be a positive amount.",
""),
IF(AND(OR($C12&gt;0,$J12&gt;0),
    ISBLANK($L12)),
" Error: No accrued interest has been reported,whereas the position at the beginning or at the end of the period is greater than zero. Report '0' in case accrued interest equals zero,do not leave the cell empty.",
""),
IF(AND(NOT(ISBLANK($J12)),
    $J12&gt;0,
    OR(ISBLANK(#REF!),#REF!=
        0,
        ISBLANK(#REF!),#REF!=
        0)),
" Warning: If at least one of the forms T03.04,T04.01,T04.02 contains data other than zero,also the other two forms must be completed.",
"")))</f>
        <v/>
      </c>
    </row>
    <row r="13" spans="1:17">
      <c r="A13" s="21"/>
      <c r="B13" s="21"/>
      <c r="C13" s="16"/>
      <c r="D13" s="16"/>
      <c r="E13" s="16"/>
      <c r="F13" s="16"/>
      <c r="G13" s="16"/>
      <c r="H13" s="16"/>
      <c r="I13" s="16"/>
      <c r="J13" s="16"/>
      <c r="K13" s="16"/>
      <c r="L13" s="16"/>
      <c r="M13" s="16"/>
      <c r="N13" s="16"/>
      <c r="O13" s="16"/>
      <c r="Q13" s="33" t="str">
        <f>IF(COUNTA(C13:O13)=0,"",_xlfn.CONCAT(,
IF(NOT(J13 = (SUM(C13, D13, F13:I13) - SUM(E13))),
" Error: Position at the end of the period is not equal to: position at the beginning of the period+increase in assets-decrease in assets+exchange rate changes+price changes+other changes+rectifications.",
""),
IF(NOT(O13 = (SUM(K13, L13, N13) - SUM(M13))),
" Error: Position of accrued interest at the end of the period is not equal to: position of accrued interest at the beginning of the period+accrued interest during the period-received interest during the period+revaluation and other changes.",
""),
IF(AND(NOT(ISBLANK($C13)),$C13&lt;0),
" Error: Position at the beginning of the period must be a positive amount.",
""),
IF(AND(NOT(ISBLANK($J13)),$J13&lt;0),
" Error: Position at the end of the period must be a positive amount.",
""),
IF(AND(OR($C13&gt;0,$J13&gt;0),
    ISBLANK($L13)),
" Error: No accrued interest has been reported,whereas the position at the beginning or at the end of the period is greater than zero. Report '0' in case accrued interest equals zero,do not leave the cell empty.",
""),
IF(AND(NOT(ISBLANK($J13)),
    $J13&gt;0,
    OR(ISBLANK(#REF!),#REF!=
        0,
        ISBLANK(#REF!),#REF!=
        0)),
" Warning: If at least one of the forms T03.04,T04.01,T04.02 contains data other than zero,also the other two forms must be completed.",
"")))</f>
        <v/>
      </c>
    </row>
    <row r="14" spans="1:17">
      <c r="A14" s="21"/>
      <c r="B14" s="21"/>
      <c r="C14" s="16"/>
      <c r="D14" s="16"/>
      <c r="E14" s="16"/>
      <c r="F14" s="16"/>
      <c r="G14" s="16"/>
      <c r="H14" s="16"/>
      <c r="I14" s="16"/>
      <c r="J14" s="16"/>
      <c r="K14" s="16"/>
      <c r="L14" s="16"/>
      <c r="M14" s="16"/>
      <c r="N14" s="16"/>
      <c r="O14" s="16"/>
      <c r="Q14" s="33" t="str">
        <f>IF(COUNTA(C14:O14)=0,"",_xlfn.CONCAT(,
IF(NOT(J14 = (SUM(C14, D14, F14:I14) - SUM(E14))),
" Error: Position at the end of the period is not equal to: position at the beginning of the period+increase in assets-decrease in assets+exchange rate changes+price changes+other changes+rectifications.",
""),
IF(NOT(O14 = (SUM(K14, L14, N14) - SUM(M14))),
" Error: Position of accrued interest at the end of the period is not equal to: position of accrued interest at the beginning of the period+accrued interest during the period-received interest during the period+revaluation and other changes.",
""),
IF(AND(NOT(ISBLANK($C14)),$C14&lt;0),
" Error: Position at the beginning of the period must be a positive amount.",
""),
IF(AND(NOT(ISBLANK($J14)),$J14&lt;0),
" Error: Position at the end of the period must be a positive amount.",
""),
IF(AND(OR($C14&gt;0,$J14&gt;0),
    ISBLANK($L14)),
" Error: No accrued interest has been reported,whereas the position at the beginning or at the end of the period is greater than zero. Report '0' in case accrued interest equals zero,do not leave the cell empty.",
""),
IF(AND(NOT(ISBLANK($J14)),
    $J14&gt;0,
    OR(ISBLANK(#REF!),#REF!=
        0,
        ISBLANK(#REF!),#REF!=
        0)),
" Warning: If at least one of the forms T03.04,T04.01,T04.02 contains data other than zero,also the other two forms must be completed.",
"")))</f>
        <v/>
      </c>
    </row>
    <row r="15" spans="1:17">
      <c r="A15" s="21"/>
      <c r="B15" s="21"/>
      <c r="C15" s="16"/>
      <c r="D15" s="16"/>
      <c r="E15" s="16"/>
      <c r="F15" s="16"/>
      <c r="G15" s="16"/>
      <c r="H15" s="16"/>
      <c r="I15" s="16"/>
      <c r="J15" s="16"/>
      <c r="K15" s="16"/>
      <c r="L15" s="16"/>
      <c r="M15" s="16"/>
      <c r="N15" s="16"/>
      <c r="O15" s="16"/>
      <c r="Q15" s="33" t="str">
        <f>IF(COUNTA(C15:O15)=0,"",_xlfn.CONCAT(,
IF(NOT(J15 = (SUM(C15, D15, F15:I15) - SUM(E15))),
" Error: Position at the end of the period is not equal to: position at the beginning of the period+increase in assets-decrease in assets+exchange rate changes+price changes+other changes+rectifications.",
""),
IF(NOT(O15 = (SUM(K15, L15, N15) - SUM(M15))),
" Error: Position of accrued interest at the end of the period is not equal to: position of accrued interest at the beginning of the period+accrued interest during the period-received interest during the period+revaluation and other changes.",
""),
IF(AND(NOT(ISBLANK($C15)),$C15&lt;0),
" Error: Position at the beginning of the period must be a positive amount.",
""),
IF(AND(NOT(ISBLANK($J15)),$J15&lt;0),
" Error: Position at the end of the period must be a positive amount.",
""),
IF(AND(OR($C15&gt;0,$J15&gt;0),
    ISBLANK($L15)),
" Error: No accrued interest has been reported,whereas the position at the beginning or at the end of the period is greater than zero. Report '0' in case accrued interest equals zero,do not leave the cell empty.",
""),
IF(AND(NOT(ISBLANK($J15)),
    $J15&gt;0,
    OR(ISBLANK(#REF!),#REF!=
        0,
        ISBLANK(#REF!),#REF!=
        0)),
" Warning: If at least one of the forms T03.04,T04.01,T04.02 contains data other than zero,also the other two forms must be completed.",
"")))</f>
        <v/>
      </c>
    </row>
    <row r="16" spans="1:17">
      <c r="A16" s="21"/>
      <c r="B16" s="21"/>
      <c r="C16" s="16"/>
      <c r="D16" s="16"/>
      <c r="E16" s="16"/>
      <c r="F16" s="16"/>
      <c r="G16" s="16"/>
      <c r="H16" s="16"/>
      <c r="I16" s="16"/>
      <c r="J16" s="16"/>
      <c r="K16" s="16"/>
      <c r="L16" s="16"/>
      <c r="M16" s="16"/>
      <c r="N16" s="16"/>
      <c r="O16" s="16"/>
      <c r="Q16" s="33" t="str">
        <f>IF(COUNTA(C16:O16)=0,"",_xlfn.CONCAT(,
IF(NOT(J16 = (SUM(C16, D16, F16:I16) - SUM(E16))),
" Error: Position at the end of the period is not equal to: position at the beginning of the period+increase in assets-decrease in assets+exchange rate changes+price changes+other changes+rectifications.",
""),
IF(NOT(O16 = (SUM(K16, L16, N16) - SUM(M16))),
" Error: Position of accrued interest at the end of the period is not equal to: position of accrued interest at the beginning of the period+accrued interest during the period-received interest during the period+revaluation and other changes.",
""),
IF(AND(NOT(ISBLANK($C16)),$C16&lt;0),
" Error: Position at the beginning of the period must be a positive amount.",
""),
IF(AND(NOT(ISBLANK($J16)),$J16&lt;0),
" Error: Position at the end of the period must be a positive amount.",
""),
IF(AND(OR($C16&gt;0,$J16&gt;0),
    ISBLANK($L16)),
" Error: No accrued interest has been reported,whereas the position at the beginning or at the end of the period is greater than zero. Report '0' in case accrued interest equals zero,do not leave the cell empty.",
""),
IF(AND(NOT(ISBLANK($J16)),
    $J16&gt;0,
    OR(ISBLANK(#REF!),#REF!=
        0,
        ISBLANK(#REF!),#REF!=
        0)),
" Warning: If at least one of the forms T03.04,T04.01,T04.02 contains data other than zero,also the other two forms must be completed.",
"")))</f>
        <v/>
      </c>
    </row>
    <row r="17" spans="1:17">
      <c r="A17" s="21"/>
      <c r="B17" s="21"/>
      <c r="C17" s="16"/>
      <c r="D17" s="16"/>
      <c r="E17" s="16"/>
      <c r="F17" s="16"/>
      <c r="G17" s="16"/>
      <c r="H17" s="16"/>
      <c r="I17" s="16"/>
      <c r="J17" s="16"/>
      <c r="K17" s="16"/>
      <c r="L17" s="16"/>
      <c r="M17" s="16"/>
      <c r="N17" s="16"/>
      <c r="O17" s="16"/>
      <c r="Q17" s="33" t="str">
        <f>IF(COUNTA(C17:O17)=0,"",_xlfn.CONCAT(,
IF(NOT(J17 = (SUM(C17, D17, F17:I17) - SUM(E17))),
" Error: Position at the end of the period is not equal to: position at the beginning of the period+increase in assets-decrease in assets+exchange rate changes+price changes+other changes+rectifications.",
""),
IF(NOT(O17 = (SUM(K17, L17, N17) - SUM(M17))),
" Error: Position of accrued interest at the end of the period is not equal to: position of accrued interest at the beginning of the period+accrued interest during the period-received interest during the period+revaluation and other changes.",
""),
IF(AND(NOT(ISBLANK($C17)),$C17&lt;0),
" Error: Position at the beginning of the period must be a positive amount.",
""),
IF(AND(NOT(ISBLANK($J17)),$J17&lt;0),
" Error: Position at the end of the period must be a positive amount.",
""),
IF(AND(OR($C17&gt;0,$J17&gt;0),
    ISBLANK($L17)),
" Error: No accrued interest has been reported,whereas the position at the beginning or at the end of the period is greater than zero. Report '0' in case accrued interest equals zero,do not leave the cell empty.",
""),
IF(AND(NOT(ISBLANK($J17)),
    $J17&gt;0,
    OR(ISBLANK(#REF!),#REF!=
        0,
        ISBLANK(#REF!),#REF!=
        0)),
" Warning: If at least one of the forms T03.04,T04.01,T04.02 contains data other than zero,also the other two forms must be completed.",
"")))</f>
        <v/>
      </c>
    </row>
    <row r="18" spans="1:17">
      <c r="A18" s="21"/>
      <c r="B18" s="21"/>
      <c r="C18" s="16"/>
      <c r="D18" s="16"/>
      <c r="E18" s="16"/>
      <c r="F18" s="16"/>
      <c r="G18" s="16"/>
      <c r="H18" s="16"/>
      <c r="I18" s="16"/>
      <c r="J18" s="16"/>
      <c r="K18" s="16"/>
      <c r="L18" s="16"/>
      <c r="M18" s="16"/>
      <c r="N18" s="16"/>
      <c r="O18" s="16"/>
      <c r="Q18" s="33" t="str">
        <f>IF(COUNTA(C18:O18)=0,"",_xlfn.CONCAT(,
IF(NOT(J18 = (SUM(C18, D18, F18:I18) - SUM(E18))),
" Error: Position at the end of the period is not equal to: position at the beginning of the period+increase in assets-decrease in assets+exchange rate changes+price changes+other changes+rectifications.",
""),
IF(NOT(O18 = (SUM(K18, L18, N18) - SUM(M18))),
" Error: Position of accrued interest at the end of the period is not equal to: position of accrued interest at the beginning of the period+accrued interest during the period-received interest during the period+revaluation and other changes.",
""),
IF(AND(NOT(ISBLANK($C18)),$C18&lt;0),
" Error: Position at the beginning of the period must be a positive amount.",
""),
IF(AND(NOT(ISBLANK($J18)),$J18&lt;0),
" Error: Position at the end of the period must be a positive amount.",
""),
IF(AND(OR($C18&gt;0,$J18&gt;0),
    ISBLANK($L18)),
" Error: No accrued interest has been reported,whereas the position at the beginning or at the end of the period is greater than zero. Report '0' in case accrued interest equals zero,do not leave the cell empty.",
""),
IF(AND(NOT(ISBLANK($J18)),
    $J18&gt;0,
    OR(ISBLANK(#REF!),#REF!=
        0,
        ISBLANK(#REF!),#REF!=
        0)),
" Warning: If at least one of the forms T03.04,T04.01,T04.02 contains data other than zero,also the other two forms must be completed.",
"")))</f>
        <v/>
      </c>
    </row>
    <row r="19" spans="1:17">
      <c r="A19" s="21"/>
      <c r="B19" s="21"/>
      <c r="C19" s="16"/>
      <c r="D19" s="16"/>
      <c r="E19" s="16"/>
      <c r="F19" s="16"/>
      <c r="G19" s="16"/>
      <c r="H19" s="16"/>
      <c r="I19" s="16"/>
      <c r="J19" s="16"/>
      <c r="K19" s="16"/>
      <c r="L19" s="16"/>
      <c r="M19" s="16"/>
      <c r="N19" s="16"/>
      <c r="O19" s="16"/>
      <c r="Q19" s="33" t="str">
        <f>IF(COUNTA(C19:O19)=0,"",_xlfn.CONCAT(,
IF(NOT(J19 = (SUM(C19, D19, F19:I19) - SUM(E19))),
" Error: Position at the end of the period is not equal to: position at the beginning of the period+increase in assets-decrease in assets+exchange rate changes+price changes+other changes+rectifications.",
""),
IF(NOT(O19 = (SUM(K19, L19, N19) - SUM(M19))),
" Error: Position of accrued interest at the end of the period is not equal to: position of accrued interest at the beginning of the period+accrued interest during the period-received interest during the period+revaluation and other changes.",
""),
IF(AND(NOT(ISBLANK($C19)),$C19&lt;0),
" Error: Position at the beginning of the period must be a positive amount.",
""),
IF(AND(NOT(ISBLANK($J19)),$J19&lt;0),
" Error: Position at the end of the period must be a positive amount.",
""),
IF(AND(OR($C19&gt;0,$J19&gt;0),
    ISBLANK($L19)),
" Error: No accrued interest has been reported,whereas the position at the beginning or at the end of the period is greater than zero. Report '0' in case accrued interest equals zero,do not leave the cell empty.",
""),
IF(AND(NOT(ISBLANK($J19)),
    $J19&gt;0,
    OR(ISBLANK(#REF!),#REF!=
        0,
        ISBLANK(#REF!),#REF!=
        0)),
" Warning: If at least one of the forms T03.04,T04.01,T04.02 contains data other than zero,also the other two forms must be completed.",
"")))</f>
        <v/>
      </c>
    </row>
    <row r="20" spans="1:17">
      <c r="A20" s="21"/>
      <c r="B20" s="21"/>
      <c r="C20" s="16"/>
      <c r="D20" s="16"/>
      <c r="E20" s="16"/>
      <c r="F20" s="16"/>
      <c r="G20" s="16"/>
      <c r="H20" s="16"/>
      <c r="I20" s="16"/>
      <c r="J20" s="16"/>
      <c r="K20" s="16"/>
      <c r="L20" s="16"/>
      <c r="M20" s="16"/>
      <c r="N20" s="16"/>
      <c r="O20" s="16"/>
      <c r="Q20" s="33" t="str">
        <f>IF(COUNTA(C20:O20)=0,"",_xlfn.CONCAT(,
IF(NOT(J20 = (SUM(C20, D20, F20:I20) - SUM(E20))),
" Error: Position at the end of the period is not equal to: position at the beginning of the period+increase in assets-decrease in assets+exchange rate changes+price changes+other changes+rectifications.",
""),
IF(NOT(O20 = (SUM(K20, L20, N20) - SUM(M20))),
" Error: Position of accrued interest at the end of the period is not equal to: position of accrued interest at the beginning of the period+accrued interest during the period-received interest during the period+revaluation and other changes.",
""),
IF(AND(NOT(ISBLANK($C20)),$C20&lt;0),
" Error: Position at the beginning of the period must be a positive amount.",
""),
IF(AND(NOT(ISBLANK($J20)),$J20&lt;0),
" Error: Position at the end of the period must be a positive amount.",
""),
IF(AND(OR($C20&gt;0,$J20&gt;0),
    ISBLANK($L20)),
" Error: No accrued interest has been reported,whereas the position at the beginning or at the end of the period is greater than zero. Report '0' in case accrued interest equals zero,do not leave the cell empty.",
""),
IF(AND(NOT(ISBLANK($J20)),
    $J20&gt;0,
    OR(ISBLANK(#REF!),#REF!=
        0,
        ISBLANK(#REF!),#REF!=
        0)),
" Warning: If at least one of the forms T03.04,T04.01,T04.02 contains data other than zero,also the other two forms must be completed.",
"")))</f>
        <v/>
      </c>
    </row>
    <row r="21" spans="1:17">
      <c r="A21" s="21"/>
      <c r="B21" s="21"/>
      <c r="C21" s="16"/>
      <c r="D21" s="16"/>
      <c r="E21" s="16"/>
      <c r="F21" s="16"/>
      <c r="G21" s="16"/>
      <c r="H21" s="16"/>
      <c r="I21" s="16"/>
      <c r="J21" s="16"/>
      <c r="K21" s="16"/>
      <c r="L21" s="16"/>
      <c r="M21" s="16"/>
      <c r="N21" s="16"/>
      <c r="O21" s="16"/>
      <c r="Q21" s="33" t="str">
        <f>IF(COUNTA(C21:O21)=0,"",_xlfn.CONCAT(,
IF(NOT(J21 = (SUM(C21, D21, F21:I21) - SUM(E21))),
" Error: Position at the end of the period is not equal to: position at the beginning of the period+increase in assets-decrease in assets+exchange rate changes+price changes+other changes+rectifications.",
""),
IF(NOT(O21 = (SUM(K21, L21, N21) - SUM(M21))),
" Error: Position of accrued interest at the end of the period is not equal to: position of accrued interest at the beginning of the period+accrued interest during the period-received interest during the period+revaluation and other changes.",
""),
IF(AND(NOT(ISBLANK($C21)),$C21&lt;0),
" Error: Position at the beginning of the period must be a positive amount.",
""),
IF(AND(NOT(ISBLANK($J21)),$J21&lt;0),
" Error: Position at the end of the period must be a positive amount.",
""),
IF(AND(OR($C21&gt;0,$J21&gt;0),
    ISBLANK($L21)),
" Error: No accrued interest has been reported,whereas the position at the beginning or at the end of the period is greater than zero. Report '0' in case accrued interest equals zero,do not leave the cell empty.",
""),
IF(AND(NOT(ISBLANK($J21)),
    $J21&gt;0,
    OR(ISBLANK(#REF!),#REF!=
        0,
        ISBLANK(#REF!),#REF!=
        0)),
" Warning: If at least one of the forms T03.04,T04.01,T04.02 contains data other than zero,also the other two forms must be completed.",
"")))</f>
        <v/>
      </c>
    </row>
    <row r="22" spans="1:17">
      <c r="A22" s="21"/>
      <c r="B22" s="21"/>
      <c r="C22" s="16"/>
      <c r="D22" s="16"/>
      <c r="E22" s="16"/>
      <c r="F22" s="16"/>
      <c r="G22" s="16"/>
      <c r="H22" s="16"/>
      <c r="I22" s="16"/>
      <c r="J22" s="16"/>
      <c r="K22" s="16"/>
      <c r="L22" s="16"/>
      <c r="M22" s="16"/>
      <c r="N22" s="16"/>
      <c r="O22" s="16"/>
      <c r="Q22" s="33" t="str">
        <f>IF(COUNTA(C22:O22)=0,"",_xlfn.CONCAT(,
IF(NOT(J22 = (SUM(C22, D22, F22:I22) - SUM(E22))),
" Error: Position at the end of the period is not equal to: position at the beginning of the period+increase in assets-decrease in assets+exchange rate changes+price changes+other changes+rectifications.",
""),
IF(NOT(O22 = (SUM(K22, L22, N22) - SUM(M22))),
" Error: Position of accrued interest at the end of the period is not equal to: position of accrued interest at the beginning of the period+accrued interest during the period-received interest during the period+revaluation and other changes.",
""),
IF(AND(NOT(ISBLANK($C22)),$C22&lt;0),
" Error: Position at the beginning of the period must be a positive amount.",
""),
IF(AND(NOT(ISBLANK($J22)),$J22&lt;0),
" Error: Position at the end of the period must be a positive amount.",
""),
IF(AND(OR($C22&gt;0,$J22&gt;0),
    ISBLANK($L22)),
" Error: No accrued interest has been reported,whereas the position at the beginning or at the end of the period is greater than zero. Report '0' in case accrued interest equals zero,do not leave the cell empty.",
""),
IF(AND(NOT(ISBLANK($J22)),
    $J22&gt;0,
    OR(ISBLANK(#REF!),#REF!=
        0,
        ISBLANK(#REF!),#REF!=
        0)),
" Warning: If at least one of the forms T03.04,T04.01,T04.02 contains data other than zero,also the other two forms must be completed.",
"")))</f>
        <v/>
      </c>
    </row>
    <row r="23" spans="1:17">
      <c r="A23" s="21"/>
      <c r="B23" s="21"/>
      <c r="C23" s="16"/>
      <c r="D23" s="16"/>
      <c r="E23" s="16"/>
      <c r="F23" s="16"/>
      <c r="G23" s="16"/>
      <c r="H23" s="16"/>
      <c r="I23" s="16"/>
      <c r="J23" s="16"/>
      <c r="K23" s="16"/>
      <c r="L23" s="16"/>
      <c r="M23" s="16"/>
      <c r="N23" s="16"/>
      <c r="O23" s="16"/>
      <c r="Q23" s="33" t="str">
        <f>IF(COUNTA(C23:O23)=0,"",_xlfn.CONCAT(,
IF(NOT(J23 = (SUM(C23, D23, F23:I23) - SUM(E23))),
" Error: Position at the end of the period is not equal to: position at the beginning of the period+increase in assets-decrease in assets+exchange rate changes+price changes+other changes+rectifications.",
""),
IF(NOT(O23 = (SUM(K23, L23, N23) - SUM(M23))),
" Error: Position of accrued interest at the end of the period is not equal to: position of accrued interest at the beginning of the period+accrued interest during the period-received interest during the period+revaluation and other changes.",
""),
IF(AND(NOT(ISBLANK($C23)),$C23&lt;0),
" Error: Position at the beginning of the period must be a positive amount.",
""),
IF(AND(NOT(ISBLANK($J23)),$J23&lt;0),
" Error: Position at the end of the period must be a positive amount.",
""),
IF(AND(OR($C23&gt;0,$J23&gt;0),
    ISBLANK($L23)),
" Error: No accrued interest has been reported,whereas the position at the beginning or at the end of the period is greater than zero. Report '0' in case accrued interest equals zero,do not leave the cell empty.",
""),
IF(AND(NOT(ISBLANK($J23)),
    $J23&gt;0,
    OR(ISBLANK(#REF!),#REF!=
        0,
        ISBLANK(#REF!),#REF!=
        0)),
" Warning: If at least one of the forms T03.04,T04.01,T04.02 contains data other than zero,also the other two forms must be completed.",
"")))</f>
        <v/>
      </c>
    </row>
    <row r="24" spans="1:17">
      <c r="A24" s="21"/>
      <c r="B24" s="21"/>
      <c r="C24" s="16"/>
      <c r="D24" s="16"/>
      <c r="E24" s="16"/>
      <c r="F24" s="16"/>
      <c r="G24" s="16"/>
      <c r="H24" s="16"/>
      <c r="I24" s="16"/>
      <c r="J24" s="16"/>
      <c r="K24" s="16"/>
      <c r="L24" s="16"/>
      <c r="M24" s="16"/>
      <c r="N24" s="16"/>
      <c r="O24" s="16"/>
      <c r="Q24" s="33" t="str">
        <f>IF(COUNTA(C24:O24)=0,"",_xlfn.CONCAT(,
IF(NOT(J24 = (SUM(C24, D24, F24:I24) - SUM(E24))),
" Error: Position at the end of the period is not equal to: position at the beginning of the period+increase in assets-decrease in assets+exchange rate changes+price changes+other changes+rectifications.",
""),
IF(NOT(O24 = (SUM(K24, L24, N24) - SUM(M24))),
" Error: Position of accrued interest at the end of the period is not equal to: position of accrued interest at the beginning of the period+accrued interest during the period-received interest during the period+revaluation and other changes.",
""),
IF(AND(NOT(ISBLANK($C24)),$C24&lt;0),
" Error: Position at the beginning of the period must be a positive amount.",
""),
IF(AND(NOT(ISBLANK($J24)),$J24&lt;0),
" Error: Position at the end of the period must be a positive amount.",
""),
IF(AND(OR($C24&gt;0,$J24&gt;0),
    ISBLANK($L24)),
" Error: No accrued interest has been reported,whereas the position at the beginning or at the end of the period is greater than zero. Report '0' in case accrued interest equals zero,do not leave the cell empty.",
""),
IF(AND(NOT(ISBLANK($J24)),
    $J24&gt;0,
    OR(ISBLANK(#REF!),#REF!=
        0,
        ISBLANK(#REF!),#REF!=
        0)),
" Warning: If at least one of the forms T03.04,T04.01,T04.02 contains data other than zero,also the other two forms must be completed.",
"")))</f>
        <v/>
      </c>
    </row>
    <row r="25" spans="1:17">
      <c r="A25" s="21"/>
      <c r="B25" s="21"/>
      <c r="C25" s="16"/>
      <c r="D25" s="16"/>
      <c r="E25" s="16"/>
      <c r="F25" s="16"/>
      <c r="G25" s="16"/>
      <c r="H25" s="16"/>
      <c r="I25" s="16"/>
      <c r="J25" s="16"/>
      <c r="K25" s="16"/>
      <c r="L25" s="16"/>
      <c r="M25" s="16"/>
      <c r="N25" s="16"/>
      <c r="O25" s="16"/>
      <c r="Q25" s="33" t="str">
        <f>IF(COUNTA(C25:O25)=0,"",_xlfn.CONCAT(,
IF(NOT(J25 = (SUM(C25, D25, F25:I25) - SUM(E25))),
" Error: Position at the end of the period is not equal to: position at the beginning of the period+increase in assets-decrease in assets+exchange rate changes+price changes+other changes+rectifications.",
""),
IF(NOT(O25 = (SUM(K25, L25, N25) - SUM(M25))),
" Error: Position of accrued interest at the end of the period is not equal to: position of accrued interest at the beginning of the period+accrued interest during the period-received interest during the period+revaluation and other changes.",
""),
IF(AND(NOT(ISBLANK($C25)),$C25&lt;0),
" Error: Position at the beginning of the period must be a positive amount.",
""),
IF(AND(NOT(ISBLANK($J25)),$J25&lt;0),
" Error: Position at the end of the period must be a positive amount.",
""),
IF(AND(OR($C25&gt;0,$J25&gt;0),
    ISBLANK($L25)),
" Error: No accrued interest has been reported,whereas the position at the beginning or at the end of the period is greater than zero. Report '0' in case accrued interest equals zero,do not leave the cell empty.",
""),
IF(AND(NOT(ISBLANK($J25)),
    $J25&gt;0,
    OR(ISBLANK(#REF!),#REF!=
        0,
        ISBLANK(#REF!),#REF!=
        0)),
" Warning: If at least one of the forms T03.04,T04.01,T04.02 contains data other than zero,also the other two forms must be completed.",
"")))</f>
        <v/>
      </c>
    </row>
    <row r="26" spans="1:17">
      <c r="A26" s="21"/>
      <c r="B26" s="21"/>
      <c r="C26" s="16"/>
      <c r="D26" s="16"/>
      <c r="E26" s="16"/>
      <c r="F26" s="16"/>
      <c r="G26" s="16"/>
      <c r="H26" s="16"/>
      <c r="I26" s="16"/>
      <c r="J26" s="16"/>
      <c r="K26" s="16"/>
      <c r="L26" s="16"/>
      <c r="M26" s="16"/>
      <c r="N26" s="16"/>
      <c r="O26" s="16"/>
      <c r="Q26" s="33" t="str">
        <f>IF(COUNTA(C26:O26)=0,"",_xlfn.CONCAT(,
IF(NOT(J26 = (SUM(C26, D26, F26:I26) - SUM(E26))),
" Error: Position at the end of the period is not equal to: position at the beginning of the period+increase in assets-decrease in assets+exchange rate changes+price changes+other changes+rectifications.",
""),
IF(NOT(O26 = (SUM(K26, L26, N26) - SUM(M26))),
" Error: Position of accrued interest at the end of the period is not equal to: position of accrued interest at the beginning of the period+accrued interest during the period-received interest during the period+revaluation and other changes.",
""),
IF(AND(NOT(ISBLANK($C26)),$C26&lt;0),
" Error: Position at the beginning of the period must be a positive amount.",
""),
IF(AND(NOT(ISBLANK($J26)),$J26&lt;0),
" Error: Position at the end of the period must be a positive amount.",
""),
IF(AND(OR($C26&gt;0,$J26&gt;0),
    ISBLANK($L26)),
" Error: No accrued interest has been reported,whereas the position at the beginning or at the end of the period is greater than zero. Report '0' in case accrued interest equals zero,do not leave the cell empty.",
""),
IF(AND(NOT(ISBLANK($J26)),
    $J26&gt;0,
    OR(ISBLANK(#REF!),#REF!=
        0,
        ISBLANK(#REF!),#REF!=
        0)),
" Warning: If at least one of the forms T03.04,T04.01,T04.02 contains data other than zero,also the other two forms must be completed.",
"")))</f>
        <v/>
      </c>
    </row>
    <row r="27" spans="1:17">
      <c r="A27" s="21"/>
      <c r="B27" s="21"/>
      <c r="C27" s="16"/>
      <c r="D27" s="16"/>
      <c r="E27" s="16"/>
      <c r="F27" s="16"/>
      <c r="G27" s="16"/>
      <c r="H27" s="16"/>
      <c r="I27" s="16"/>
      <c r="J27" s="16"/>
      <c r="K27" s="16"/>
      <c r="L27" s="16"/>
      <c r="M27" s="16"/>
      <c r="N27" s="16"/>
      <c r="O27" s="16"/>
      <c r="Q27" s="33" t="str">
        <f>IF(COUNTA(C27:O27)=0,"",_xlfn.CONCAT(,
IF(NOT(J27 = (SUM(C27, D27, F27:I27) - SUM(E27))),
" Error: Position at the end of the period is not equal to: position at the beginning of the period+increase in assets-decrease in assets+exchange rate changes+price changes+other changes+rectifications.",
""),
IF(NOT(O27 = (SUM(K27, L27, N27) - SUM(M27))),
" Error: Position of accrued interest at the end of the period is not equal to: position of accrued interest at the beginning of the period+accrued interest during the period-received interest during the period+revaluation and other changes.",
""),
IF(AND(NOT(ISBLANK($C27)),$C27&lt;0),
" Error: Position at the beginning of the period must be a positive amount.",
""),
IF(AND(NOT(ISBLANK($J27)),$J27&lt;0),
" Error: Position at the end of the period must be a positive amount.",
""),
IF(AND(OR($C27&gt;0,$J27&gt;0),
    ISBLANK($L27)),
" Error: No accrued interest has been reported,whereas the position at the beginning or at the end of the period is greater than zero. Report '0' in case accrued interest equals zero,do not leave the cell empty.",
""),
IF(AND(NOT(ISBLANK($J27)),
    $J27&gt;0,
    OR(ISBLANK(#REF!),#REF!=
        0,
        ISBLANK(#REF!),#REF!=
        0)),
" Warning: If at least one of the forms T03.04,T04.01,T04.02 contains data other than zero,also the other two forms must be completed.",
"")))</f>
        <v/>
      </c>
    </row>
    <row r="28" spans="1:17">
      <c r="A28" s="21"/>
      <c r="B28" s="21"/>
      <c r="C28" s="16"/>
      <c r="D28" s="16"/>
      <c r="E28" s="16"/>
      <c r="F28" s="16"/>
      <c r="G28" s="16"/>
      <c r="H28" s="16"/>
      <c r="I28" s="16"/>
      <c r="J28" s="16"/>
      <c r="K28" s="16"/>
      <c r="L28" s="16"/>
      <c r="M28" s="16"/>
      <c r="N28" s="16"/>
      <c r="O28" s="16"/>
      <c r="Q28" s="33" t="str">
        <f>IF(COUNTA(C28:O28)=0,"",_xlfn.CONCAT(,
IF(NOT(J28 = (SUM(C28, D28, F28:I28) - SUM(E28))),
" Error: Position at the end of the period is not equal to: position at the beginning of the period+increase in assets-decrease in assets+exchange rate changes+price changes+other changes+rectifications.",
""),
IF(NOT(O28 = (SUM(K28, L28, N28) - SUM(M28))),
" Error: Position of accrued interest at the end of the period is not equal to: position of accrued interest at the beginning of the period+accrued interest during the period-received interest during the period+revaluation and other changes.",
""),
IF(AND(NOT(ISBLANK($C28)),$C28&lt;0),
" Error: Position at the beginning of the period must be a positive amount.",
""),
IF(AND(NOT(ISBLANK($J28)),$J28&lt;0),
" Error: Position at the end of the period must be a positive amount.",
""),
IF(AND(OR($C28&gt;0,$J28&gt;0),
    ISBLANK($L28)),
" Error: No accrued interest has been reported,whereas the position at the beginning or at the end of the period is greater than zero. Report '0' in case accrued interest equals zero,do not leave the cell empty.",
""),
IF(AND(NOT(ISBLANK($J28)),
    $J28&gt;0,
    OR(ISBLANK(#REF!),#REF!=
        0,
        ISBLANK(#REF!),#REF!=
        0)),
" Warning: If at least one of the forms T03.04,T04.01,T04.02 contains data other than zero,also the other two forms must be completed.",
"")))</f>
        <v/>
      </c>
    </row>
    <row r="29" spans="1:17">
      <c r="A29" s="21"/>
      <c r="B29" s="21"/>
      <c r="C29" s="16"/>
      <c r="D29" s="16"/>
      <c r="E29" s="16"/>
      <c r="F29" s="16"/>
      <c r="G29" s="16"/>
      <c r="H29" s="16"/>
      <c r="I29" s="16"/>
      <c r="J29" s="16"/>
      <c r="K29" s="16"/>
      <c r="L29" s="16"/>
      <c r="M29" s="16"/>
      <c r="N29" s="16"/>
      <c r="O29" s="16"/>
      <c r="Q29" s="33" t="str">
        <f>IF(COUNTA(C29:O29)=0,"",_xlfn.CONCAT(,
IF(NOT(J29 = (SUM(C29, D29, F29:I29) - SUM(E29))),
" Error: Position at the end of the period is not equal to: position at the beginning of the period+increase in assets-decrease in assets+exchange rate changes+price changes+other changes+rectifications.",
""),
IF(NOT(O29 = (SUM(K29, L29, N29) - SUM(M29))),
" Error: Position of accrued interest at the end of the period is not equal to: position of accrued interest at the beginning of the period+accrued interest during the period-received interest during the period+revaluation and other changes.",
""),
IF(AND(NOT(ISBLANK($C29)),$C29&lt;0),
" Error: Position at the beginning of the period must be a positive amount.",
""),
IF(AND(NOT(ISBLANK($J29)),$J29&lt;0),
" Error: Position at the end of the period must be a positive amount.",
""),
IF(AND(OR($C29&gt;0,$J29&gt;0),
    ISBLANK($L29)),
" Error: No accrued interest has been reported,whereas the position at the beginning or at the end of the period is greater than zero. Report '0' in case accrued interest equals zero,do not leave the cell empty.",
""),
IF(AND(NOT(ISBLANK($J29)),
    $J29&gt;0,
    OR(ISBLANK(#REF!),#REF!=
        0,
        ISBLANK(#REF!),#REF!=
        0)),
" Warning: If at least one of the forms T03.04,T04.01,T04.02 contains data other than zero,also the other two forms must be completed.",
"")))</f>
        <v/>
      </c>
    </row>
    <row r="30" spans="1:17">
      <c r="A30" s="21"/>
      <c r="B30" s="21"/>
      <c r="C30" s="16"/>
      <c r="D30" s="16"/>
      <c r="E30" s="16"/>
      <c r="F30" s="16"/>
      <c r="G30" s="16"/>
      <c r="H30" s="16"/>
      <c r="I30" s="16"/>
      <c r="J30" s="16"/>
      <c r="K30" s="16"/>
      <c r="L30" s="16"/>
      <c r="M30" s="16"/>
      <c r="N30" s="16"/>
      <c r="O30" s="16"/>
      <c r="Q30" s="33" t="str">
        <f>IF(COUNTA(C30:O30)=0,"",_xlfn.CONCAT(,
IF(NOT(J30 = (SUM(C30, D30, F30:I30) - SUM(E30))),
" Error: Position at the end of the period is not equal to: position at the beginning of the period+increase in assets-decrease in assets+exchange rate changes+price changes+other changes+rectifications.",
""),
IF(NOT(O30 = (SUM(K30, L30, N30) - SUM(M30))),
" Error: Position of accrued interest at the end of the period is not equal to: position of accrued interest at the beginning of the period+accrued interest during the period-received interest during the period+revaluation and other changes.",
""),
IF(AND(NOT(ISBLANK($C30)),$C30&lt;0),
" Error: Position at the beginning of the period must be a positive amount.",
""),
IF(AND(NOT(ISBLANK($J30)),$J30&lt;0),
" Error: Position at the end of the period must be a positive amount.",
""),
IF(AND(OR($C30&gt;0,$J30&gt;0),
    ISBLANK($L30)),
" Error: No accrued interest has been reported,whereas the position at the beginning or at the end of the period is greater than zero. Report '0' in case accrued interest equals zero,do not leave the cell empty.",
""),
IF(AND(NOT(ISBLANK($J30)),
    $J30&gt;0,
    OR(ISBLANK(#REF!),#REF!=
        0,
        ISBLANK(#REF!),#REF!=
        0)),
" Warning: If at least one of the forms T03.04,T04.01,T04.02 contains data other than zero,also the other two forms must be completed.",
"")))</f>
        <v/>
      </c>
    </row>
    <row r="31" spans="1:17">
      <c r="A31" s="21"/>
      <c r="B31" s="21"/>
      <c r="C31" s="16"/>
      <c r="D31" s="16"/>
      <c r="E31" s="16"/>
      <c r="F31" s="16"/>
      <c r="G31" s="16"/>
      <c r="H31" s="16"/>
      <c r="I31" s="16"/>
      <c r="J31" s="16"/>
      <c r="K31" s="16"/>
      <c r="L31" s="16"/>
      <c r="M31" s="16"/>
      <c r="N31" s="16"/>
      <c r="O31" s="16"/>
      <c r="Q31" s="33" t="str">
        <f>IF(COUNTA(C31:O31)=0,"",_xlfn.CONCAT(,
IF(NOT(J31 = (SUM(C31, D31, F31:I31) - SUM(E31))),
" Error: Position at the end of the period is not equal to: position at the beginning of the period+increase in assets-decrease in assets+exchange rate changes+price changes+other changes+rectifications.",
""),
IF(NOT(O31 = (SUM(K31, L31, N31) - SUM(M31))),
" Error: Position of accrued interest at the end of the period is not equal to: position of accrued interest at the beginning of the period+accrued interest during the period-received interest during the period+revaluation and other changes.",
""),
IF(AND(NOT(ISBLANK($C31)),$C31&lt;0),
" Error: Position at the beginning of the period must be a positive amount.",
""),
IF(AND(NOT(ISBLANK($J31)),$J31&lt;0),
" Error: Position at the end of the period must be a positive amount.",
""),
IF(AND(OR($C31&gt;0,$J31&gt;0),
    ISBLANK($L31)),
" Error: No accrued interest has been reported,whereas the position at the beginning or at the end of the period is greater than zero. Report '0' in case accrued interest equals zero,do not leave the cell empty.",
""),
IF(AND(NOT(ISBLANK($J31)),
    $J31&gt;0,
    OR(ISBLANK(#REF!),#REF!=
        0,
        ISBLANK(#REF!),#REF!=
        0)),
" Warning: If at least one of the forms T03.04,T04.01,T04.02 contains data other than zero,also the other two forms must be completed.",
"")))</f>
        <v/>
      </c>
    </row>
    <row r="32" spans="1:17">
      <c r="A32" s="21"/>
      <c r="B32" s="21"/>
      <c r="C32" s="16"/>
      <c r="D32" s="16"/>
      <c r="E32" s="16"/>
      <c r="F32" s="16"/>
      <c r="G32" s="16"/>
      <c r="H32" s="16"/>
      <c r="I32" s="16"/>
      <c r="J32" s="16"/>
      <c r="K32" s="16"/>
      <c r="L32" s="16"/>
      <c r="M32" s="16"/>
      <c r="N32" s="16"/>
      <c r="O32" s="16"/>
      <c r="Q32" s="33" t="str">
        <f>IF(COUNTA(C32:O32)=0,"",_xlfn.CONCAT(,
IF(NOT(J32 = (SUM(C32, D32, F32:I32) - SUM(E32))),
" Error: Position at the end of the period is not equal to: position at the beginning of the period+increase in assets-decrease in assets+exchange rate changes+price changes+other changes+rectifications.",
""),
IF(NOT(O32 = (SUM(K32, L32, N32) - SUM(M32))),
" Error: Position of accrued interest at the end of the period is not equal to: position of accrued interest at the beginning of the period+accrued interest during the period-received interest during the period+revaluation and other changes.",
""),
IF(AND(NOT(ISBLANK($C32)),$C32&lt;0),
" Error: Position at the beginning of the period must be a positive amount.",
""),
IF(AND(NOT(ISBLANK($J32)),$J32&lt;0),
" Error: Position at the end of the period must be a positive amount.",
""),
IF(AND(OR($C32&gt;0,$J32&gt;0),
    ISBLANK($L32)),
" Error: No accrued interest has been reported,whereas the position at the beginning or at the end of the period is greater than zero. Report '0' in case accrued interest equals zero,do not leave the cell empty.",
""),
IF(AND(NOT(ISBLANK($J32)),
    $J32&gt;0,
    OR(ISBLANK(#REF!),#REF!=
        0,
        ISBLANK(#REF!),#REF!=
        0)),
" Warning: If at least one of the forms T03.04,T04.01,T04.02 contains data other than zero,also the other two forms must be completed.",
"")))</f>
        <v/>
      </c>
    </row>
    <row r="33" spans="1:17">
      <c r="A33" s="21"/>
      <c r="B33" s="21"/>
      <c r="C33" s="16"/>
      <c r="D33" s="16"/>
      <c r="E33" s="16"/>
      <c r="F33" s="16"/>
      <c r="G33" s="16"/>
      <c r="H33" s="16"/>
      <c r="I33" s="16"/>
      <c r="J33" s="16"/>
      <c r="K33" s="16"/>
      <c r="L33" s="16"/>
      <c r="M33" s="16"/>
      <c r="N33" s="16"/>
      <c r="O33" s="16"/>
      <c r="Q33" s="33" t="str">
        <f>IF(COUNTA(C33:O33)=0,"",_xlfn.CONCAT(,
IF(NOT(J33 = (SUM(C33, D33, F33:I33) - SUM(E33))),
" Error: Position at the end of the period is not equal to: position at the beginning of the period+increase in assets-decrease in assets+exchange rate changes+price changes+other changes+rectifications.",
""),
IF(NOT(O33 = (SUM(K33, L33, N33) - SUM(M33))),
" Error: Position of accrued interest at the end of the period is not equal to: position of accrued interest at the beginning of the period+accrued interest during the period-received interest during the period+revaluation and other changes.",
""),
IF(AND(NOT(ISBLANK($C33)),$C33&lt;0),
" Error: Position at the beginning of the period must be a positive amount.",
""),
IF(AND(NOT(ISBLANK($J33)),$J33&lt;0),
" Error: Position at the end of the period must be a positive amount.",
""),
IF(AND(OR($C33&gt;0,$J33&gt;0),
    ISBLANK($L33)),
" Error: No accrued interest has been reported,whereas the position at the beginning or at the end of the period is greater than zero. Report '0' in case accrued interest equals zero,do not leave the cell empty.",
""),
IF(AND(NOT(ISBLANK($J33)),
    $J33&gt;0,
    OR(ISBLANK(#REF!),#REF!=
        0,
        ISBLANK(#REF!),#REF!=
        0)),
" Warning: If at least one of the forms T03.04,T04.01,T04.02 contains data other than zero,also the other two forms must be completed.",
"")))</f>
        <v/>
      </c>
    </row>
    <row r="34" spans="1:17">
      <c r="A34" s="21"/>
      <c r="B34" s="21"/>
      <c r="C34" s="16"/>
      <c r="D34" s="16"/>
      <c r="E34" s="16"/>
      <c r="F34" s="16"/>
      <c r="G34" s="16"/>
      <c r="H34" s="16"/>
      <c r="I34" s="16"/>
      <c r="J34" s="16"/>
      <c r="K34" s="16"/>
      <c r="L34" s="16"/>
      <c r="M34" s="16"/>
      <c r="N34" s="16"/>
      <c r="O34" s="16"/>
      <c r="Q34" s="33" t="str">
        <f>IF(COUNTA(C34:O34)=0,"",_xlfn.CONCAT(,
IF(NOT(J34 = (SUM(C34, D34, F34:I34) - SUM(E34))),
" Error: Position at the end of the period is not equal to: position at the beginning of the period+increase in assets-decrease in assets+exchange rate changes+price changes+other changes+rectifications.",
""),
IF(NOT(O34 = (SUM(K34, L34, N34) - SUM(M34))),
" Error: Position of accrued interest at the end of the period is not equal to: position of accrued interest at the beginning of the period+accrued interest during the period-received interest during the period+revaluation and other changes.",
""),
IF(AND(NOT(ISBLANK($C34)),$C34&lt;0),
" Error: Position at the beginning of the period must be a positive amount.",
""),
IF(AND(NOT(ISBLANK($J34)),$J34&lt;0),
" Error: Position at the end of the period must be a positive amount.",
""),
IF(AND(OR($C34&gt;0,$J34&gt;0),
    ISBLANK($L34)),
" Error: No accrued interest has been reported,whereas the position at the beginning or at the end of the period is greater than zero. Report '0' in case accrued interest equals zero,do not leave the cell empty.",
""),
IF(AND(NOT(ISBLANK($J34)),
    $J34&gt;0,
    OR(ISBLANK(#REF!),#REF!=
        0,
        ISBLANK(#REF!),#REF!=
        0)),
" Warning: If at least one of the forms T03.04,T04.01,T04.02 contains data other than zero,also the other two forms must be completed.",
"")))</f>
        <v/>
      </c>
    </row>
    <row r="35" spans="1:17">
      <c r="A35" s="21"/>
      <c r="B35" s="21"/>
      <c r="C35" s="16"/>
      <c r="D35" s="16"/>
      <c r="E35" s="16"/>
      <c r="F35" s="16"/>
      <c r="G35" s="16"/>
      <c r="H35" s="16"/>
      <c r="I35" s="16"/>
      <c r="J35" s="16"/>
      <c r="K35" s="16"/>
      <c r="L35" s="16"/>
      <c r="M35" s="16"/>
      <c r="N35" s="16"/>
      <c r="O35" s="16"/>
      <c r="Q35" s="33" t="str">
        <f>IF(COUNTA(C35:O35)=0,"",_xlfn.CONCAT(,
IF(NOT(J35 = (SUM(C35, D35, F35:I35) - SUM(E35))),
" Error: Position at the end of the period is not equal to: position at the beginning of the period+increase in assets-decrease in assets+exchange rate changes+price changes+other changes+rectifications.",
""),
IF(NOT(O35 = (SUM(K35, L35, N35) - SUM(M35))),
" Error: Position of accrued interest at the end of the period is not equal to: position of accrued interest at the beginning of the period+accrued interest during the period-received interest during the period+revaluation and other changes.",
""),
IF(AND(NOT(ISBLANK($C35)),$C35&lt;0),
" Error: Position at the beginning of the period must be a positive amount.",
""),
IF(AND(NOT(ISBLANK($J35)),$J35&lt;0),
" Error: Position at the end of the period must be a positive amount.",
""),
IF(AND(OR($C35&gt;0,$J35&gt;0),
    ISBLANK($L35)),
" Error: No accrued interest has been reported,whereas the position at the beginning or at the end of the period is greater than zero. Report '0' in case accrued interest equals zero,do not leave the cell empty.",
""),
IF(AND(NOT(ISBLANK($J35)),
    $J35&gt;0,
    OR(ISBLANK(#REF!),#REF!=
        0,
        ISBLANK(#REF!),#REF!=
        0)),
" Warning: If at least one of the forms T03.04,T04.01,T04.02 contains data other than zero,also the other two forms must be completed.",
"")))</f>
        <v/>
      </c>
    </row>
    <row r="36" spans="1:17">
      <c r="A36" s="21"/>
      <c r="B36" s="21"/>
      <c r="C36" s="16"/>
      <c r="D36" s="16"/>
      <c r="E36" s="16"/>
      <c r="F36" s="16"/>
      <c r="G36" s="16"/>
      <c r="H36" s="16"/>
      <c r="I36" s="16"/>
      <c r="J36" s="16"/>
      <c r="K36" s="16"/>
      <c r="L36" s="16"/>
      <c r="M36" s="16"/>
      <c r="N36" s="16"/>
      <c r="O36" s="16"/>
      <c r="Q36" s="33" t="str">
        <f>IF(COUNTA(C36:O36)=0,"",_xlfn.CONCAT(,
IF(NOT(J36 = (SUM(C36, D36, F36:I36) - SUM(E36))),
" Error: Position at the end of the period is not equal to: position at the beginning of the period+increase in assets-decrease in assets+exchange rate changes+price changes+other changes+rectifications.",
""),
IF(NOT(O36 = (SUM(K36, L36, N36) - SUM(M36))),
" Error: Position of accrued interest at the end of the period is not equal to: position of accrued interest at the beginning of the period+accrued interest during the period-received interest during the period+revaluation and other changes.",
""),
IF(AND(NOT(ISBLANK($C36)),$C36&lt;0),
" Error: Position at the beginning of the period must be a positive amount.",
""),
IF(AND(NOT(ISBLANK($J36)),$J36&lt;0),
" Error: Position at the end of the period must be a positive amount.",
""),
IF(AND(OR($C36&gt;0,$J36&gt;0),
    ISBLANK($L36)),
" Error: No accrued interest has been reported,whereas the position at the beginning or at the end of the period is greater than zero. Report '0' in case accrued interest equals zero,do not leave the cell empty.",
""),
IF(AND(NOT(ISBLANK($J36)),
    $J36&gt;0,
    OR(ISBLANK(#REF!),#REF!=
        0,
        ISBLANK(#REF!),#REF!=
        0)),
" Warning: If at least one of the forms T03.04,T04.01,T04.02 contains data other than zero,also the other two forms must be completed.",
"")))</f>
        <v/>
      </c>
    </row>
    <row r="37" spans="1:17">
      <c r="A37" s="21"/>
      <c r="B37" s="21"/>
      <c r="C37" s="16"/>
      <c r="D37" s="16"/>
      <c r="E37" s="16"/>
      <c r="F37" s="16"/>
      <c r="G37" s="16"/>
      <c r="H37" s="16"/>
      <c r="I37" s="16"/>
      <c r="J37" s="16"/>
      <c r="K37" s="16"/>
      <c r="L37" s="16"/>
      <c r="M37" s="16"/>
      <c r="N37" s="16"/>
      <c r="O37" s="16"/>
      <c r="Q37" s="33" t="str">
        <f>IF(COUNTA(C37:O37)=0,"",_xlfn.CONCAT(,
IF(NOT(J37 = (SUM(C37, D37, F37:I37) - SUM(E37))),
" Error: Position at the end of the period is not equal to: position at the beginning of the period+increase in assets-decrease in assets+exchange rate changes+price changes+other changes+rectifications.",
""),
IF(NOT(O37 = (SUM(K37, L37, N37) - SUM(M37))),
" Error: Position of accrued interest at the end of the period is not equal to: position of accrued interest at the beginning of the period+accrued interest during the period-received interest during the period+revaluation and other changes.",
""),
IF(AND(NOT(ISBLANK($C37)),$C37&lt;0),
" Error: Position at the beginning of the period must be a positive amount.",
""),
IF(AND(NOT(ISBLANK($J37)),$J37&lt;0),
" Error: Position at the end of the period must be a positive amount.",
""),
IF(AND(OR($C37&gt;0,$J37&gt;0),
    ISBLANK($L37)),
" Error: No accrued interest has been reported,whereas the position at the beginning or at the end of the period is greater than zero. Report '0' in case accrued interest equals zero,do not leave the cell empty.",
""),
IF(AND(NOT(ISBLANK($J37)),
    $J37&gt;0,
    OR(ISBLANK(#REF!),#REF!=
        0,
        ISBLANK(#REF!),#REF!=
        0)),
" Warning: If at least one of the forms T03.04,T04.01,T04.02 contains data other than zero,also the other two forms must be completed.",
"")))</f>
        <v/>
      </c>
    </row>
    <row r="38" spans="1:17">
      <c r="A38" s="21"/>
      <c r="B38" s="21"/>
      <c r="C38" s="16"/>
      <c r="D38" s="16"/>
      <c r="E38" s="16"/>
      <c r="F38" s="16"/>
      <c r="G38" s="16"/>
      <c r="H38" s="16"/>
      <c r="I38" s="16"/>
      <c r="J38" s="16"/>
      <c r="K38" s="16"/>
      <c r="L38" s="16"/>
      <c r="M38" s="16"/>
      <c r="N38" s="16"/>
      <c r="O38" s="16"/>
      <c r="Q38" s="33" t="str">
        <f>IF(COUNTA(C38:O38)=0,"",_xlfn.CONCAT(,
IF(NOT(J38 = (SUM(C38, D38, F38:I38) - SUM(E38))),
" Error: Position at the end of the period is not equal to: position at the beginning of the period+increase in assets-decrease in assets+exchange rate changes+price changes+other changes+rectifications.",
""),
IF(NOT(O38 = (SUM(K38, L38, N38) - SUM(M38))),
" Error: Position of accrued interest at the end of the period is not equal to: position of accrued interest at the beginning of the period+accrued interest during the period-received interest during the period+revaluation and other changes.",
""),
IF(AND(NOT(ISBLANK($C38)),$C38&lt;0),
" Error: Position at the beginning of the period must be a positive amount.",
""),
IF(AND(NOT(ISBLANK($J38)),$J38&lt;0),
" Error: Position at the end of the period must be a positive amount.",
""),
IF(AND(OR($C38&gt;0,$J38&gt;0),
    ISBLANK($L38)),
" Error: No accrued interest has been reported,whereas the position at the beginning or at the end of the period is greater than zero. Report '0' in case accrued interest equals zero,do not leave the cell empty.",
""),
IF(AND(NOT(ISBLANK($J38)),
    $J38&gt;0,
    OR(ISBLANK(#REF!),#REF!=
        0,
        ISBLANK(#REF!),#REF!=
        0)),
" Warning: If at least one of the forms T03.04,T04.01,T04.02 contains data other than zero,also the other two forms must be completed.",
"")))</f>
        <v/>
      </c>
    </row>
    <row r="39" spans="1:17">
      <c r="A39" s="21"/>
      <c r="B39" s="21"/>
      <c r="C39" s="16"/>
      <c r="D39" s="16"/>
      <c r="E39" s="16"/>
      <c r="F39" s="16"/>
      <c r="G39" s="16"/>
      <c r="H39" s="16"/>
      <c r="I39" s="16"/>
      <c r="J39" s="16"/>
      <c r="K39" s="16"/>
      <c r="L39" s="16"/>
      <c r="M39" s="16"/>
      <c r="N39" s="16"/>
      <c r="O39" s="16"/>
      <c r="Q39" s="33" t="str">
        <f>IF(COUNTA(C39:O39)=0,"",_xlfn.CONCAT(,
IF(NOT(J39 = (SUM(C39, D39, F39:I39) - SUM(E39))),
" Error: Position at the end of the period is not equal to: position at the beginning of the period+increase in assets-decrease in assets+exchange rate changes+price changes+other changes+rectifications.",
""),
IF(NOT(O39 = (SUM(K39, L39, N39) - SUM(M39))),
" Error: Position of accrued interest at the end of the period is not equal to: position of accrued interest at the beginning of the period+accrued interest during the period-received interest during the period+revaluation and other changes.",
""),
IF(AND(NOT(ISBLANK($C39)),$C39&lt;0),
" Error: Position at the beginning of the period must be a positive amount.",
""),
IF(AND(NOT(ISBLANK($J39)),$J39&lt;0),
" Error: Position at the end of the period must be a positive amount.",
""),
IF(AND(OR($C39&gt;0,$J39&gt;0),
    ISBLANK($L39)),
" Error: No accrued interest has been reported,whereas the position at the beginning or at the end of the period is greater than zero. Report '0' in case accrued interest equals zero,do not leave the cell empty.",
""),
IF(AND(NOT(ISBLANK($J39)),
    $J39&gt;0,
    OR(ISBLANK(#REF!),#REF!=
        0,
        ISBLANK(#REF!),#REF!=
        0)),
" Warning: If at least one of the forms T03.04,T04.01,T04.02 contains data other than zero,also the other two forms must be completed.",
"")))</f>
        <v/>
      </c>
    </row>
    <row r="40" spans="1:17">
      <c r="A40" s="21"/>
      <c r="B40" s="21"/>
      <c r="C40" s="16"/>
      <c r="D40" s="16"/>
      <c r="E40" s="16"/>
      <c r="F40" s="16"/>
      <c r="G40" s="16"/>
      <c r="H40" s="16"/>
      <c r="I40" s="16"/>
      <c r="J40" s="16"/>
      <c r="K40" s="16"/>
      <c r="L40" s="16"/>
      <c r="M40" s="16"/>
      <c r="N40" s="16"/>
      <c r="O40" s="16"/>
      <c r="Q40" s="33" t="str">
        <f>IF(COUNTA(C40:O40)=0,"",_xlfn.CONCAT(,
IF(NOT(J40 = (SUM(C40, D40, F40:I40) - SUM(E40))),
" Error: Position at the end of the period is not equal to: position at the beginning of the period+increase in assets-decrease in assets+exchange rate changes+price changes+other changes+rectifications.",
""),
IF(NOT(O40 = (SUM(K40, L40, N40) - SUM(M40))),
" Error: Position of accrued interest at the end of the period is not equal to: position of accrued interest at the beginning of the period+accrued interest during the period-received interest during the period+revaluation and other changes.",
""),
IF(AND(NOT(ISBLANK($C40)),$C40&lt;0),
" Error: Position at the beginning of the period must be a positive amount.",
""),
IF(AND(NOT(ISBLANK($J40)),$J40&lt;0),
" Error: Position at the end of the period must be a positive amount.",
""),
IF(AND(OR($C40&gt;0,$J40&gt;0),
    ISBLANK($L40)),
" Error: No accrued interest has been reported,whereas the position at the beginning or at the end of the period is greater than zero. Report '0' in case accrued interest equals zero,do not leave the cell empty.",
""),
IF(AND(NOT(ISBLANK($J40)),
    $J40&gt;0,
    OR(ISBLANK(#REF!),#REF!=
        0,
        ISBLANK(#REF!),#REF!=
        0)),
" Warning: If at least one of the forms T03.04,T04.01,T04.02 contains data other than zero,also the other two forms must be completed.",
"")))</f>
        <v/>
      </c>
    </row>
    <row r="41" spans="1:17">
      <c r="A41" s="21"/>
      <c r="B41" s="21"/>
      <c r="C41" s="16"/>
      <c r="D41" s="16"/>
      <c r="E41" s="16"/>
      <c r="F41" s="16"/>
      <c r="G41" s="16"/>
      <c r="H41" s="16"/>
      <c r="I41" s="16"/>
      <c r="J41" s="16"/>
      <c r="K41" s="16"/>
      <c r="L41" s="16"/>
      <c r="M41" s="16"/>
      <c r="N41" s="16"/>
      <c r="O41" s="16"/>
      <c r="Q41" s="33" t="str">
        <f>IF(COUNTA(C41:O41)=0,"",_xlfn.CONCAT(,
IF(NOT(J41 = (SUM(C41, D41, F41:I41) - SUM(E41))),
" Error: Position at the end of the period is not equal to: position at the beginning of the period+increase in assets-decrease in assets+exchange rate changes+price changes+other changes+rectifications.",
""),
IF(NOT(O41 = (SUM(K41, L41, N41) - SUM(M41))),
" Error: Position of accrued interest at the end of the period is not equal to: position of accrued interest at the beginning of the period+accrued interest during the period-received interest during the period+revaluation and other changes.",
""),
IF(AND(NOT(ISBLANK($C41)),$C41&lt;0),
" Error: Position at the beginning of the period must be a positive amount.",
""),
IF(AND(NOT(ISBLANK($J41)),$J41&lt;0),
" Error: Position at the end of the period must be a positive amount.",
""),
IF(AND(OR($C41&gt;0,$J41&gt;0),
    ISBLANK($L41)),
" Error: No accrued interest has been reported,whereas the position at the beginning or at the end of the period is greater than zero. Report '0' in case accrued interest equals zero,do not leave the cell empty.",
""),
IF(AND(NOT(ISBLANK($J41)),
    $J41&gt;0,
    OR(ISBLANK(#REF!),#REF!=
        0,
        ISBLANK(#REF!),#REF!=
        0)),
" Warning: If at least one of the forms T03.04,T04.01,T04.02 contains data other than zero,also the other two forms must be completed.",
"")))</f>
        <v/>
      </c>
    </row>
    <row r="42" spans="1:17">
      <c r="A42" s="21"/>
      <c r="B42" s="21"/>
      <c r="C42" s="16"/>
      <c r="D42" s="16"/>
      <c r="E42" s="16"/>
      <c r="F42" s="16"/>
      <c r="G42" s="16"/>
      <c r="H42" s="16"/>
      <c r="I42" s="16"/>
      <c r="J42" s="16"/>
      <c r="K42" s="16"/>
      <c r="L42" s="16"/>
      <c r="M42" s="16"/>
      <c r="N42" s="16"/>
      <c r="O42" s="16"/>
      <c r="Q42" s="33" t="str">
        <f>IF(COUNTA(C42:O42)=0,"",_xlfn.CONCAT(,
IF(NOT(J42 = (SUM(C42, D42, F42:I42) - SUM(E42))),
" Error: Position at the end of the period is not equal to: position at the beginning of the period+increase in assets-decrease in assets+exchange rate changes+price changes+other changes+rectifications.",
""),
IF(NOT(O42 = (SUM(K42, L42, N42) - SUM(M42))),
" Error: Position of accrued interest at the end of the period is not equal to: position of accrued interest at the beginning of the period+accrued interest during the period-received interest during the period+revaluation and other changes.",
""),
IF(AND(NOT(ISBLANK($C42)),$C42&lt;0),
" Error: Position at the beginning of the period must be a positive amount.",
""),
IF(AND(NOT(ISBLANK($J42)),$J42&lt;0),
" Error: Position at the end of the period must be a positive amount.",
""),
IF(AND(OR($C42&gt;0,$J42&gt;0),
    ISBLANK($L42)),
" Error: No accrued interest has been reported,whereas the position at the beginning or at the end of the period is greater than zero. Report '0' in case accrued interest equals zero,do not leave the cell empty.",
""),
IF(AND(NOT(ISBLANK($J42)),
    $J42&gt;0,
    OR(ISBLANK(#REF!),#REF!=
        0,
        ISBLANK(#REF!),#REF!=
        0)),
" Warning: If at least one of the forms T03.04,T04.01,T04.02 contains data other than zero,also the other two forms must be completed.",
"")))</f>
        <v/>
      </c>
    </row>
    <row r="43" spans="1:17">
      <c r="A43" s="21"/>
      <c r="B43" s="21"/>
      <c r="C43" s="16"/>
      <c r="D43" s="16"/>
      <c r="E43" s="16"/>
      <c r="F43" s="16"/>
      <c r="G43" s="16"/>
      <c r="H43" s="16"/>
      <c r="I43" s="16"/>
      <c r="J43" s="16"/>
      <c r="K43" s="16"/>
      <c r="L43" s="16"/>
      <c r="M43" s="16"/>
      <c r="N43" s="16"/>
      <c r="O43" s="16"/>
      <c r="Q43" s="33" t="str">
        <f>IF(COUNTA(C43:O43)=0,"",_xlfn.CONCAT(,
IF(NOT(J43 = (SUM(C43, D43, F43:I43) - SUM(E43))),
" Error: Position at the end of the period is not equal to: position at the beginning of the period+increase in assets-decrease in assets+exchange rate changes+price changes+other changes+rectifications.",
""),
IF(NOT(O43 = (SUM(K43, L43, N43) - SUM(M43))),
" Error: Position of accrued interest at the end of the period is not equal to: position of accrued interest at the beginning of the period+accrued interest during the period-received interest during the period+revaluation and other changes.",
""),
IF(AND(NOT(ISBLANK($C43)),$C43&lt;0),
" Error: Position at the beginning of the period must be a positive amount.",
""),
IF(AND(NOT(ISBLANK($J43)),$J43&lt;0),
" Error: Position at the end of the period must be a positive amount.",
""),
IF(AND(OR($C43&gt;0,$J43&gt;0),
    ISBLANK($L43)),
" Error: No accrued interest has been reported,whereas the position at the beginning or at the end of the period is greater than zero. Report '0' in case accrued interest equals zero,do not leave the cell empty.",
""),
IF(AND(NOT(ISBLANK($J43)),
    $J43&gt;0,
    OR(ISBLANK(#REF!),#REF!=
        0,
        ISBLANK(#REF!),#REF!=
        0)),
" Warning: If at least one of the forms T03.04,T04.01,T04.02 contains data other than zero,also the other two forms must be completed.",
"")))</f>
        <v/>
      </c>
    </row>
    <row r="44" spans="1:17">
      <c r="A44" s="21"/>
      <c r="B44" s="21"/>
      <c r="C44" s="16"/>
      <c r="D44" s="16"/>
      <c r="E44" s="16"/>
      <c r="F44" s="16"/>
      <c r="G44" s="16"/>
      <c r="H44" s="16"/>
      <c r="I44" s="16"/>
      <c r="J44" s="16"/>
      <c r="K44" s="16"/>
      <c r="L44" s="16"/>
      <c r="M44" s="16"/>
      <c r="N44" s="16"/>
      <c r="O44" s="16"/>
      <c r="Q44" s="33" t="str">
        <f>IF(COUNTA(C44:O44)=0,"",_xlfn.CONCAT(,
IF(NOT(J44 = (SUM(C44, D44, F44:I44) - SUM(E44))),
" Error: Position at the end of the period is not equal to: position at the beginning of the period+increase in assets-decrease in assets+exchange rate changes+price changes+other changes+rectifications.",
""),
IF(NOT(O44 = (SUM(K44, L44, N44) - SUM(M44))),
" Error: Position of accrued interest at the end of the period is not equal to: position of accrued interest at the beginning of the period+accrued interest during the period-received interest during the period+revaluation and other changes.",
""),
IF(AND(NOT(ISBLANK($C44)),$C44&lt;0),
" Error: Position at the beginning of the period must be a positive amount.",
""),
IF(AND(NOT(ISBLANK($J44)),$J44&lt;0),
" Error: Position at the end of the period must be a positive amount.",
""),
IF(AND(OR($C44&gt;0,$J44&gt;0),
    ISBLANK($L44)),
" Error: No accrued interest has been reported,whereas the position at the beginning or at the end of the period is greater than zero. Report '0' in case accrued interest equals zero,do not leave the cell empty.",
""),
IF(AND(NOT(ISBLANK($J44)),
    $J44&gt;0,
    OR(ISBLANK(#REF!),#REF!=
        0,
        ISBLANK(#REF!),#REF!=
        0)),
" Warning: If at least one of the forms T03.04,T04.01,T04.02 contains data other than zero,also the other two forms must be completed.",
"")))</f>
        <v/>
      </c>
    </row>
    <row r="45" spans="1:17">
      <c r="A45" s="21"/>
      <c r="B45" s="21"/>
      <c r="C45" s="16"/>
      <c r="D45" s="16"/>
      <c r="E45" s="16"/>
      <c r="F45" s="16"/>
      <c r="G45" s="16"/>
      <c r="H45" s="16"/>
      <c r="I45" s="16"/>
      <c r="J45" s="16"/>
      <c r="K45" s="16"/>
      <c r="L45" s="16"/>
      <c r="M45" s="16"/>
      <c r="N45" s="16"/>
      <c r="O45" s="16"/>
      <c r="Q45" s="33" t="str">
        <f>IF(COUNTA(C45:O45)=0,"",_xlfn.CONCAT(,
IF(NOT(J45 = (SUM(C45, D45, F45:I45) - SUM(E45))),
" Error: Position at the end of the period is not equal to: position at the beginning of the period+increase in assets-decrease in assets+exchange rate changes+price changes+other changes+rectifications.",
""),
IF(NOT(O45 = (SUM(K45, L45, N45) - SUM(M45))),
" Error: Position of accrued interest at the end of the period is not equal to: position of accrued interest at the beginning of the period+accrued interest during the period-received interest during the period+revaluation and other changes.",
""),
IF(AND(NOT(ISBLANK($C45)),$C45&lt;0),
" Error: Position at the beginning of the period must be a positive amount.",
""),
IF(AND(NOT(ISBLANK($J45)),$J45&lt;0),
" Error: Position at the end of the period must be a positive amount.",
""),
IF(AND(OR($C45&gt;0,$J45&gt;0),
    ISBLANK($L45)),
" Error: No accrued interest has been reported,whereas the position at the beginning or at the end of the period is greater than zero. Report '0' in case accrued interest equals zero,do not leave the cell empty.",
""),
IF(AND(NOT(ISBLANK($J45)),
    $J45&gt;0,
    OR(ISBLANK(#REF!),#REF!=
        0,
        ISBLANK(#REF!),#REF!=
        0)),
" Warning: If at least one of the forms T03.04,T04.01,T04.02 contains data other than zero,also the other two forms must be completed.",
"")))</f>
        <v/>
      </c>
    </row>
    <row r="46" spans="1:17">
      <c r="A46" s="21"/>
      <c r="B46" s="21"/>
      <c r="C46" s="16"/>
      <c r="D46" s="16"/>
      <c r="E46" s="16"/>
      <c r="F46" s="16"/>
      <c r="G46" s="16"/>
      <c r="H46" s="16"/>
      <c r="I46" s="16"/>
      <c r="J46" s="16"/>
      <c r="K46" s="16"/>
      <c r="L46" s="16"/>
      <c r="M46" s="16"/>
      <c r="N46" s="16"/>
      <c r="O46" s="16"/>
      <c r="Q46" s="33" t="str">
        <f>IF(COUNTA(C46:O46)=0,"",_xlfn.CONCAT(,
IF(NOT(J46 = (SUM(C46, D46, F46:I46) - SUM(E46))),
" Error: Position at the end of the period is not equal to: position at the beginning of the period+increase in assets-decrease in assets+exchange rate changes+price changes+other changes+rectifications.",
""),
IF(NOT(O46 = (SUM(K46, L46, N46) - SUM(M46))),
" Error: Position of accrued interest at the end of the period is not equal to: position of accrued interest at the beginning of the period+accrued interest during the period-received interest during the period+revaluation and other changes.",
""),
IF(AND(NOT(ISBLANK($C46)),$C46&lt;0),
" Error: Position at the beginning of the period must be a positive amount.",
""),
IF(AND(NOT(ISBLANK($J46)),$J46&lt;0),
" Error: Position at the end of the period must be a positive amount.",
""),
IF(AND(OR($C46&gt;0,$J46&gt;0),
    ISBLANK($L46)),
" Error: No accrued interest has been reported,whereas the position at the beginning or at the end of the period is greater than zero. Report '0' in case accrued interest equals zero,do not leave the cell empty.",
""),
IF(AND(NOT(ISBLANK($J46)),
    $J46&gt;0,
    OR(ISBLANK(#REF!),#REF!=
        0,
        ISBLANK(#REF!),#REF!=
        0)),
" Warning: If at least one of the forms T03.04,T04.01,T04.02 contains data other than zero,also the other two forms must be completed.",
"")))</f>
        <v/>
      </c>
    </row>
    <row r="47" spans="1:17">
      <c r="A47" s="21"/>
      <c r="B47" s="21"/>
      <c r="C47" s="16"/>
      <c r="D47" s="16"/>
      <c r="E47" s="16"/>
      <c r="F47" s="16"/>
      <c r="G47" s="16"/>
      <c r="H47" s="16"/>
      <c r="I47" s="16"/>
      <c r="J47" s="16"/>
      <c r="K47" s="16"/>
      <c r="L47" s="16"/>
      <c r="M47" s="16"/>
      <c r="N47" s="16"/>
      <c r="O47" s="16"/>
      <c r="Q47" s="33" t="str">
        <f>IF(COUNTA(C47:O47)=0,"",_xlfn.CONCAT(,
IF(NOT(J47 = (SUM(C47, D47, F47:I47) - SUM(E47))),
" Error: Position at the end of the period is not equal to: position at the beginning of the period+increase in assets-decrease in assets+exchange rate changes+price changes+other changes+rectifications.",
""),
IF(NOT(O47 = (SUM(K47, L47, N47) - SUM(M47))),
" Error: Position of accrued interest at the end of the period is not equal to: position of accrued interest at the beginning of the period+accrued interest during the period-received interest during the period+revaluation and other changes.",
""),
IF(AND(NOT(ISBLANK($C47)),$C47&lt;0),
" Error: Position at the beginning of the period must be a positive amount.",
""),
IF(AND(NOT(ISBLANK($J47)),$J47&lt;0),
" Error: Position at the end of the period must be a positive amount.",
""),
IF(AND(OR($C47&gt;0,$J47&gt;0),
    ISBLANK($L47)),
" Error: No accrued interest has been reported,whereas the position at the beginning or at the end of the period is greater than zero. Report '0' in case accrued interest equals zero,do not leave the cell empty.",
""),
IF(AND(NOT(ISBLANK($J47)),
    $J47&gt;0,
    OR(ISBLANK(#REF!),#REF!=
        0,
        ISBLANK(#REF!),#REF!=
        0)),
" Warning: If at least one of the forms T03.04,T04.01,T04.02 contains data other than zero,also the other two forms must be completed.",
"")))</f>
        <v/>
      </c>
    </row>
    <row r="48" spans="1:17">
      <c r="A48" s="21"/>
      <c r="B48" s="21"/>
      <c r="C48" s="16"/>
      <c r="D48" s="16"/>
      <c r="E48" s="16"/>
      <c r="F48" s="16"/>
      <c r="G48" s="16"/>
      <c r="H48" s="16"/>
      <c r="I48" s="16"/>
      <c r="J48" s="16"/>
      <c r="K48" s="16"/>
      <c r="L48" s="16"/>
      <c r="M48" s="16"/>
      <c r="N48" s="16"/>
      <c r="O48" s="16"/>
      <c r="Q48" s="33" t="str">
        <f>IF(COUNTA(C48:O48)=0,"",_xlfn.CONCAT(,
IF(NOT(J48 = (SUM(C48, D48, F48:I48) - SUM(E48))),
" Error: Position at the end of the period is not equal to: position at the beginning of the period+increase in assets-decrease in assets+exchange rate changes+price changes+other changes+rectifications.",
""),
IF(NOT(O48 = (SUM(K48, L48, N48) - SUM(M48))),
" Error: Position of accrued interest at the end of the period is not equal to: position of accrued interest at the beginning of the period+accrued interest during the period-received interest during the period+revaluation and other changes.",
""),
IF(AND(NOT(ISBLANK($C48)),$C48&lt;0),
" Error: Position at the beginning of the period must be a positive amount.",
""),
IF(AND(NOT(ISBLANK($J48)),$J48&lt;0),
" Error: Position at the end of the period must be a positive amount.",
""),
IF(AND(OR($C48&gt;0,$J48&gt;0),
    ISBLANK($L48)),
" Error: No accrued interest has been reported,whereas the position at the beginning or at the end of the period is greater than zero. Report '0' in case accrued interest equals zero,do not leave the cell empty.",
""),
IF(AND(NOT(ISBLANK($J48)),
    $J48&gt;0,
    OR(ISBLANK(#REF!),#REF!=
        0,
        ISBLANK(#REF!),#REF!=
        0)),
" Warning: If at least one of the forms T03.04,T04.01,T04.02 contains data other than zero,also the other two forms must be completed.",
"")))</f>
        <v/>
      </c>
    </row>
    <row r="49" spans="1:17">
      <c r="A49" s="21"/>
      <c r="B49" s="21"/>
      <c r="C49" s="16"/>
      <c r="D49" s="16"/>
      <c r="E49" s="16"/>
      <c r="F49" s="16"/>
      <c r="G49" s="16"/>
      <c r="H49" s="16"/>
      <c r="I49" s="16"/>
      <c r="J49" s="16"/>
      <c r="K49" s="16"/>
      <c r="L49" s="16"/>
      <c r="M49" s="16"/>
      <c r="N49" s="16"/>
      <c r="O49" s="16"/>
      <c r="Q49" s="33" t="str">
        <f>IF(COUNTA(C49:O49)=0,"",_xlfn.CONCAT(,
IF(NOT(J49 = (SUM(C49, D49, F49:I49) - SUM(E49))),
" Error: Position at the end of the period is not equal to: position at the beginning of the period+increase in assets-decrease in assets+exchange rate changes+price changes+other changes+rectifications.",
""),
IF(NOT(O49 = (SUM(K49, L49, N49) - SUM(M49))),
" Error: Position of accrued interest at the end of the period is not equal to: position of accrued interest at the beginning of the period+accrued interest during the period-received interest during the period+revaluation and other changes.",
""),
IF(AND(NOT(ISBLANK($C49)),$C49&lt;0),
" Error: Position at the beginning of the period must be a positive amount.",
""),
IF(AND(NOT(ISBLANK($J49)),$J49&lt;0),
" Error: Position at the end of the period must be a positive amount.",
""),
IF(AND(OR($C49&gt;0,$J49&gt;0),
    ISBLANK($L49)),
" Error: No accrued interest has been reported,whereas the position at the beginning or at the end of the period is greater than zero. Report '0' in case accrued interest equals zero,do not leave the cell empty.",
""),
IF(AND(NOT(ISBLANK($J49)),
    $J49&gt;0,
    OR(ISBLANK(#REF!),#REF!=
        0,
        ISBLANK(#REF!),#REF!=
        0)),
" Warning: If at least one of the forms T03.04,T04.01,T04.02 contains data other than zero,also the other two forms must be completed.",
"")))</f>
        <v/>
      </c>
    </row>
    <row r="50" spans="1:17">
      <c r="A50" s="21"/>
      <c r="B50" s="21"/>
      <c r="C50" s="16"/>
      <c r="D50" s="16"/>
      <c r="E50" s="16"/>
      <c r="F50" s="16"/>
      <c r="G50" s="16"/>
      <c r="H50" s="16"/>
      <c r="I50" s="16"/>
      <c r="J50" s="16"/>
      <c r="K50" s="16"/>
      <c r="L50" s="16"/>
      <c r="M50" s="16"/>
      <c r="N50" s="16"/>
      <c r="O50" s="16"/>
      <c r="Q50" s="33" t="str">
        <f>IF(COUNTA(C50:O50)=0,"",_xlfn.CONCAT(,
IF(NOT(J50 = (SUM(C50, D50, F50:I50) - SUM(E50))),
" Error: Position at the end of the period is not equal to: position at the beginning of the period+increase in assets-decrease in assets+exchange rate changes+price changes+other changes+rectifications.",
""),
IF(NOT(O50 = (SUM(K50, L50, N50) - SUM(M50))),
" Error: Position of accrued interest at the end of the period is not equal to: position of accrued interest at the beginning of the period+accrued interest during the period-received interest during the period+revaluation and other changes.",
""),
IF(AND(NOT(ISBLANK($C50)),$C50&lt;0),
" Error: Position at the beginning of the period must be a positive amount.",
""),
IF(AND(NOT(ISBLANK($J50)),$J50&lt;0),
" Error: Position at the end of the period must be a positive amount.",
""),
IF(AND(OR($C50&gt;0,$J50&gt;0),
    ISBLANK($L50)),
" Error: No accrued interest has been reported,whereas the position at the beginning or at the end of the period is greater than zero. Report '0' in case accrued interest equals zero,do not leave the cell empty.",
""),
IF(AND(NOT(ISBLANK($J50)),
    $J50&gt;0,
    OR(ISBLANK(#REF!),#REF!=
        0,
        ISBLANK(#REF!),#REF!=
        0)),
" Warning: If at least one of the forms T03.04,T04.01,T04.02 contains data other than zero,also the other two forms must be completed.",
"")))</f>
        <v/>
      </c>
    </row>
    <row r="51" spans="1:17">
      <c r="A51" s="21"/>
      <c r="B51" s="21"/>
      <c r="C51" s="16"/>
      <c r="D51" s="16"/>
      <c r="E51" s="16"/>
      <c r="F51" s="16"/>
      <c r="G51" s="16"/>
      <c r="H51" s="16"/>
      <c r="I51" s="16"/>
      <c r="J51" s="16"/>
      <c r="K51" s="16"/>
      <c r="L51" s="16"/>
      <c r="M51" s="16"/>
      <c r="N51" s="16"/>
      <c r="O51" s="16"/>
      <c r="Q51" s="33" t="str">
        <f>IF(COUNTA(C51:O51)=0,"",_xlfn.CONCAT(,
IF(NOT(J51 = (SUM(C51, D51, F51:I51) - SUM(E51))),
" Error: Position at the end of the period is not equal to: position at the beginning of the period+increase in assets-decrease in assets+exchange rate changes+price changes+other changes+rectifications.",
""),
IF(NOT(O51 = (SUM(K51, L51, N51) - SUM(M51))),
" Error: Position of accrued interest at the end of the period is not equal to: position of accrued interest at the beginning of the period+accrued interest during the period-received interest during the period+revaluation and other changes.",
""),
IF(AND(NOT(ISBLANK($C51)),$C51&lt;0),
" Error: Position at the beginning of the period must be a positive amount.",
""),
IF(AND(NOT(ISBLANK($J51)),$J51&lt;0),
" Error: Position at the end of the period must be a positive amount.",
""),
IF(AND(OR($C51&gt;0,$J51&gt;0),
    ISBLANK($L51)),
" Error: No accrued interest has been reported,whereas the position at the beginning or at the end of the period is greater than zero. Report '0' in case accrued interest equals zero,do not leave the cell empty.",
""),
IF(AND(NOT(ISBLANK($J51)),
    $J51&gt;0,
    OR(ISBLANK(#REF!),#REF!=
        0,
        ISBLANK(#REF!),#REF!=
        0)),
" Warning: If at least one of the forms T03.04,T04.01,T04.02 contains data other than zero,also the other two forms must be completed.",
"")))</f>
        <v/>
      </c>
    </row>
    <row r="52" spans="1:17">
      <c r="A52" s="21"/>
      <c r="B52" s="21"/>
      <c r="C52" s="16"/>
      <c r="D52" s="16"/>
      <c r="E52" s="16"/>
      <c r="F52" s="16"/>
      <c r="G52" s="16"/>
      <c r="H52" s="16"/>
      <c r="I52" s="16"/>
      <c r="J52" s="16"/>
      <c r="K52" s="16"/>
      <c r="L52" s="16"/>
      <c r="M52" s="16"/>
      <c r="N52" s="16"/>
      <c r="O52" s="16"/>
      <c r="Q52" s="33" t="str">
        <f>IF(COUNTA(C52:O52)=0,"",_xlfn.CONCAT(,
IF(NOT(J52 = (SUM(C52, D52, F52:I52) - SUM(E52))),
" Error: Position at the end of the period is not equal to: position at the beginning of the period+increase in assets-decrease in assets+exchange rate changes+price changes+other changes+rectifications.",
""),
IF(NOT(O52 = (SUM(K52, L52, N52) - SUM(M52))),
" Error: Position of accrued interest at the end of the period is not equal to: position of accrued interest at the beginning of the period+accrued interest during the period-received interest during the period+revaluation and other changes.",
""),
IF(AND(NOT(ISBLANK($C52)),$C52&lt;0),
" Error: Position at the beginning of the period must be a positive amount.",
""),
IF(AND(NOT(ISBLANK($J52)),$J52&lt;0),
" Error: Position at the end of the period must be a positive amount.",
""),
IF(AND(OR($C52&gt;0,$J52&gt;0),
    ISBLANK($L52)),
" Error: No accrued interest has been reported,whereas the position at the beginning or at the end of the period is greater than zero. Report '0' in case accrued interest equals zero,do not leave the cell empty.",
""),
IF(AND(NOT(ISBLANK($J52)),
    $J52&gt;0,
    OR(ISBLANK(#REF!),#REF!=
        0,
        ISBLANK(#REF!),#REF!=
        0)),
" Warning: If at least one of the forms T03.04,T04.01,T04.02 contains data other than zero,also the other two forms must be completed.",
"")))</f>
        <v/>
      </c>
    </row>
    <row r="53" spans="1:17">
      <c r="A53" s="21"/>
      <c r="B53" s="21"/>
      <c r="C53" s="16"/>
      <c r="D53" s="16"/>
      <c r="E53" s="16"/>
      <c r="F53" s="16"/>
      <c r="G53" s="16"/>
      <c r="H53" s="16"/>
      <c r="I53" s="16"/>
      <c r="J53" s="16"/>
      <c r="K53" s="16"/>
      <c r="L53" s="16"/>
      <c r="M53" s="16"/>
      <c r="N53" s="16"/>
      <c r="O53" s="16"/>
      <c r="Q53" s="33" t="str">
        <f>IF(COUNTA(C53:O53)=0,"",_xlfn.CONCAT(,
IF(NOT(J53 = (SUM(C53, D53, F53:I53) - SUM(E53))),
" Error: Position at the end of the period is not equal to: position at the beginning of the period+increase in assets-decrease in assets+exchange rate changes+price changes+other changes+rectifications.",
""),
IF(NOT(O53 = (SUM(K53, L53, N53) - SUM(M53))),
" Error: Position of accrued interest at the end of the period is not equal to: position of accrued interest at the beginning of the period+accrued interest during the period-received interest during the period+revaluation and other changes.",
""),
IF(AND(NOT(ISBLANK($C53)),$C53&lt;0),
" Error: Position at the beginning of the period must be a positive amount.",
""),
IF(AND(NOT(ISBLANK($J53)),$J53&lt;0),
" Error: Position at the end of the period must be a positive amount.",
""),
IF(AND(OR($C53&gt;0,$J53&gt;0),
    ISBLANK($L53)),
" Error: No accrued interest has been reported,whereas the position at the beginning or at the end of the period is greater than zero. Report '0' in case accrued interest equals zero,do not leave the cell empty.",
""),
IF(AND(NOT(ISBLANK($J53)),
    $J53&gt;0,
    OR(ISBLANK(#REF!),#REF!=
        0,
        ISBLANK(#REF!),#REF!=
        0)),
" Warning: If at least one of the forms T03.04,T04.01,T04.02 contains data other than zero,also the other two forms must be completed.",
"")))</f>
        <v/>
      </c>
    </row>
    <row r="54" spans="1:17">
      <c r="A54" s="21"/>
      <c r="B54" s="21"/>
      <c r="C54" s="16"/>
      <c r="D54" s="16"/>
      <c r="E54" s="16"/>
      <c r="F54" s="16"/>
      <c r="G54" s="16"/>
      <c r="H54" s="16"/>
      <c r="I54" s="16"/>
      <c r="J54" s="16"/>
      <c r="K54" s="16"/>
      <c r="L54" s="16"/>
      <c r="M54" s="16"/>
      <c r="N54" s="16"/>
      <c r="O54" s="16"/>
      <c r="Q54" s="33" t="str">
        <f>IF(COUNTA(C54:O54)=0,"",_xlfn.CONCAT(,
IF(NOT(J54 = (SUM(C54, D54, F54:I54) - SUM(E54))),
" Error: Position at the end of the period is not equal to: position at the beginning of the period+increase in assets-decrease in assets+exchange rate changes+price changes+other changes+rectifications.",
""),
IF(NOT(O54 = (SUM(K54, L54, N54) - SUM(M54))),
" Error: Position of accrued interest at the end of the period is not equal to: position of accrued interest at the beginning of the period+accrued interest during the period-received interest during the period+revaluation and other changes.",
""),
IF(AND(NOT(ISBLANK($C54)),$C54&lt;0),
" Error: Position at the beginning of the period must be a positive amount.",
""),
IF(AND(NOT(ISBLANK($J54)),$J54&lt;0),
" Error: Position at the end of the period must be a positive amount.",
""),
IF(AND(OR($C54&gt;0,$J54&gt;0),
    ISBLANK($L54)),
" Error: No accrued interest has been reported,whereas the position at the beginning or at the end of the period is greater than zero. Report '0' in case accrued interest equals zero,do not leave the cell empty.",
""),
IF(AND(NOT(ISBLANK($J54)),
    $J54&gt;0,
    OR(ISBLANK(#REF!),#REF!=
        0,
        ISBLANK(#REF!),#REF!=
        0)),
" Warning: If at least one of the forms T03.04,T04.01,T04.02 contains data other than zero,also the other two forms must be completed.",
"")))</f>
        <v/>
      </c>
    </row>
    <row r="55" spans="1:17">
      <c r="A55" s="21"/>
      <c r="B55" s="21"/>
      <c r="C55" s="16"/>
      <c r="D55" s="16"/>
      <c r="E55" s="16"/>
      <c r="F55" s="16"/>
      <c r="G55" s="16"/>
      <c r="H55" s="16"/>
      <c r="I55" s="16"/>
      <c r="J55" s="16"/>
      <c r="K55" s="16"/>
      <c r="L55" s="16"/>
      <c r="M55" s="16"/>
      <c r="N55" s="16"/>
      <c r="O55" s="16"/>
      <c r="Q55" s="33" t="str">
        <f>IF(COUNTA(C55:O55)=0,"",_xlfn.CONCAT(,
IF(NOT(J55 = (SUM(C55, D55, F55:I55) - SUM(E55))),
" Error: Position at the end of the period is not equal to: position at the beginning of the period+increase in assets-decrease in assets+exchange rate changes+price changes+other changes+rectifications.",
""),
IF(NOT(O55 = (SUM(K55, L55, N55) - SUM(M55))),
" Error: Position of accrued interest at the end of the period is not equal to: position of accrued interest at the beginning of the period+accrued interest during the period-received interest during the period+revaluation and other changes.",
""),
IF(AND(NOT(ISBLANK($C55)),$C55&lt;0),
" Error: Position at the beginning of the period must be a positive amount.",
""),
IF(AND(NOT(ISBLANK($J55)),$J55&lt;0),
" Error: Position at the end of the period must be a positive amount.",
""),
IF(AND(OR($C55&gt;0,$J55&gt;0),
    ISBLANK($L55)),
" Error: No accrued interest has been reported,whereas the position at the beginning or at the end of the period is greater than zero. Report '0' in case accrued interest equals zero,do not leave the cell empty.",
""),
IF(AND(NOT(ISBLANK($J55)),
    $J55&gt;0,
    OR(ISBLANK(#REF!),#REF!=
        0,
        ISBLANK(#REF!),#REF!=
        0)),
" Warning: If at least one of the forms T03.04,T04.01,T04.02 contains data other than zero,also the other two forms must be completed.",
"")))</f>
        <v/>
      </c>
    </row>
    <row r="56" spans="1:17">
      <c r="A56" s="21"/>
      <c r="B56" s="21"/>
      <c r="C56" s="16"/>
      <c r="D56" s="16"/>
      <c r="E56" s="16"/>
      <c r="F56" s="16"/>
      <c r="G56" s="16"/>
      <c r="H56" s="16"/>
      <c r="I56" s="16"/>
      <c r="J56" s="16"/>
      <c r="K56" s="16"/>
      <c r="L56" s="16"/>
      <c r="M56" s="16"/>
      <c r="N56" s="16"/>
      <c r="O56" s="16"/>
      <c r="Q56" s="33" t="str">
        <f>IF(COUNTA(C56:O56)=0,"",_xlfn.CONCAT(,
IF(NOT(J56 = (SUM(C56, D56, F56:I56) - SUM(E56))),
" Error: Position at the end of the period is not equal to: position at the beginning of the period+increase in assets-decrease in assets+exchange rate changes+price changes+other changes+rectifications.",
""),
IF(NOT(O56 = (SUM(K56, L56, N56) - SUM(M56))),
" Error: Position of accrued interest at the end of the period is not equal to: position of accrued interest at the beginning of the period+accrued interest during the period-received interest during the period+revaluation and other changes.",
""),
IF(AND(NOT(ISBLANK($C56)),$C56&lt;0),
" Error: Position at the beginning of the period must be a positive amount.",
""),
IF(AND(NOT(ISBLANK($J56)),$J56&lt;0),
" Error: Position at the end of the period must be a positive amount.",
""),
IF(AND(OR($C56&gt;0,$J56&gt;0),
    ISBLANK($L56)),
" Error: No accrued interest has been reported,whereas the position at the beginning or at the end of the period is greater than zero. Report '0' in case accrued interest equals zero,do not leave the cell empty.",
""),
IF(AND(NOT(ISBLANK($J56)),
    $J56&gt;0,
    OR(ISBLANK(#REF!),#REF!=
        0,
        ISBLANK(#REF!),#REF!=
        0)),
" Warning: If at least one of the forms T03.04,T04.01,T04.02 contains data other than zero,also the other two forms must be completed.",
"")))</f>
        <v/>
      </c>
    </row>
    <row r="57" spans="1:17">
      <c r="A57" s="21"/>
      <c r="B57" s="21"/>
      <c r="C57" s="16"/>
      <c r="D57" s="16"/>
      <c r="E57" s="16"/>
      <c r="F57" s="16"/>
      <c r="G57" s="16"/>
      <c r="H57" s="16"/>
      <c r="I57" s="16"/>
      <c r="J57" s="16"/>
      <c r="K57" s="16"/>
      <c r="L57" s="16"/>
      <c r="M57" s="16"/>
      <c r="N57" s="16"/>
      <c r="O57" s="16"/>
      <c r="Q57" s="33" t="str">
        <f>IF(COUNTA(C57:O57)=0,"",_xlfn.CONCAT(,
IF(NOT(J57 = (SUM(C57, D57, F57:I57) - SUM(E57))),
" Error: Position at the end of the period is not equal to: position at the beginning of the period+increase in assets-decrease in assets+exchange rate changes+price changes+other changes+rectifications.",
""),
IF(NOT(O57 = (SUM(K57, L57, N57) - SUM(M57))),
" Error: Position of accrued interest at the end of the period is not equal to: position of accrued interest at the beginning of the period+accrued interest during the period-received interest during the period+revaluation and other changes.",
""),
IF(AND(NOT(ISBLANK($C57)),$C57&lt;0),
" Error: Position at the beginning of the period must be a positive amount.",
""),
IF(AND(NOT(ISBLANK($J57)),$J57&lt;0),
" Error: Position at the end of the period must be a positive amount.",
""),
IF(AND(OR($C57&gt;0,$J57&gt;0),
    ISBLANK($L57)),
" Error: No accrued interest has been reported,whereas the position at the beginning or at the end of the period is greater than zero. Report '0' in case accrued interest equals zero,do not leave the cell empty.",
""),
IF(AND(NOT(ISBLANK($J57)),
    $J57&gt;0,
    OR(ISBLANK(#REF!),#REF!=
        0,
        ISBLANK(#REF!),#REF!=
        0)),
" Warning: If at least one of the forms T03.04,T04.01,T04.02 contains data other than zero,also the other two forms must be completed.",
"")))</f>
        <v/>
      </c>
    </row>
    <row r="58" spans="1:17">
      <c r="A58" s="21"/>
      <c r="B58" s="21"/>
      <c r="C58" s="16"/>
      <c r="D58" s="16"/>
      <c r="E58" s="16"/>
      <c r="F58" s="16"/>
      <c r="G58" s="16"/>
      <c r="H58" s="16"/>
      <c r="I58" s="16"/>
      <c r="J58" s="16"/>
      <c r="K58" s="16"/>
      <c r="L58" s="16"/>
      <c r="M58" s="16"/>
      <c r="N58" s="16"/>
      <c r="O58" s="16"/>
      <c r="Q58" s="33" t="str">
        <f>IF(COUNTA(C58:O58)=0,"",_xlfn.CONCAT(,
IF(NOT(J58 = (SUM(C58, D58, F58:I58) - SUM(E58))),
" Error: Position at the end of the period is not equal to: position at the beginning of the period+increase in assets-decrease in assets+exchange rate changes+price changes+other changes+rectifications.",
""),
IF(NOT(O58 = (SUM(K58, L58, N58) - SUM(M58))),
" Error: Position of accrued interest at the end of the period is not equal to: position of accrued interest at the beginning of the period+accrued interest during the period-received interest during the period+revaluation and other changes.",
""),
IF(AND(NOT(ISBLANK($C58)),$C58&lt;0),
" Error: Position at the beginning of the period must be a positive amount.",
""),
IF(AND(NOT(ISBLANK($J58)),$J58&lt;0),
" Error: Position at the end of the period must be a positive amount.",
""),
IF(AND(OR($C58&gt;0,$J58&gt;0),
    ISBLANK($L58)),
" Error: No accrued interest has been reported,whereas the position at the beginning or at the end of the period is greater than zero. Report '0' in case accrued interest equals zero,do not leave the cell empty.",
""),
IF(AND(NOT(ISBLANK($J58)),
    $J58&gt;0,
    OR(ISBLANK(#REF!),#REF!=
        0,
        ISBLANK(#REF!),#REF!=
        0)),
" Warning: If at least one of the forms T03.04,T04.01,T04.02 contains data other than zero,also the other two forms must be completed.",
"")))</f>
        <v/>
      </c>
    </row>
    <row r="59" spans="1:17">
      <c r="A59" s="21"/>
      <c r="B59" s="21"/>
      <c r="C59" s="16"/>
      <c r="D59" s="16"/>
      <c r="E59" s="16"/>
      <c r="F59" s="16"/>
      <c r="G59" s="16"/>
      <c r="H59" s="16"/>
      <c r="I59" s="16"/>
      <c r="J59" s="16"/>
      <c r="K59" s="16"/>
      <c r="L59" s="16"/>
      <c r="M59" s="16"/>
      <c r="N59" s="16"/>
      <c r="O59" s="16"/>
      <c r="Q59" s="33" t="str">
        <f>IF(COUNTA(C59:O59)=0,"",_xlfn.CONCAT(,
IF(NOT(J59 = (SUM(C59, D59, F59:I59) - SUM(E59))),
" Error: Position at the end of the period is not equal to: position at the beginning of the period+increase in assets-decrease in assets+exchange rate changes+price changes+other changes+rectifications.",
""),
IF(NOT(O59 = (SUM(K59, L59, N59) - SUM(M59))),
" Error: Position of accrued interest at the end of the period is not equal to: position of accrued interest at the beginning of the period+accrued interest during the period-received interest during the period+revaluation and other changes.",
""),
IF(AND(NOT(ISBLANK($C59)),$C59&lt;0),
" Error: Position at the beginning of the period must be a positive amount.",
""),
IF(AND(NOT(ISBLANK($J59)),$J59&lt;0),
" Error: Position at the end of the period must be a positive amount.",
""),
IF(AND(OR($C59&gt;0,$J59&gt;0),
    ISBLANK($L59)),
" Error: No accrued interest has been reported,whereas the position at the beginning or at the end of the period is greater than zero. Report '0' in case accrued interest equals zero,do not leave the cell empty.",
""),
IF(AND(NOT(ISBLANK($J59)),
    $J59&gt;0,
    OR(ISBLANK(#REF!),#REF!=
        0,
        ISBLANK(#REF!),#REF!=
        0)),
" Warning: If at least one of the forms T03.04,T04.01,T04.02 contains data other than zero,also the other two forms must be completed.",
"")))</f>
        <v/>
      </c>
    </row>
    <row r="60" spans="1:17">
      <c r="A60" s="21"/>
      <c r="B60" s="21"/>
      <c r="C60" s="16"/>
      <c r="D60" s="16"/>
      <c r="E60" s="16"/>
      <c r="F60" s="16"/>
      <c r="G60" s="16"/>
      <c r="H60" s="16"/>
      <c r="I60" s="16"/>
      <c r="J60" s="16"/>
      <c r="K60" s="16"/>
      <c r="L60" s="16"/>
      <c r="M60" s="16"/>
      <c r="N60" s="16"/>
      <c r="O60" s="16"/>
      <c r="Q60" s="33" t="str">
        <f>IF(COUNTA(C60:O60)=0,"",_xlfn.CONCAT(,
IF(NOT(J60 = (SUM(C60, D60, F60:I60) - SUM(E60))),
" Error: Position at the end of the period is not equal to: position at the beginning of the period+increase in assets-decrease in assets+exchange rate changes+price changes+other changes+rectifications.",
""),
IF(NOT(O60 = (SUM(K60, L60, N60) - SUM(M60))),
" Error: Position of accrued interest at the end of the period is not equal to: position of accrued interest at the beginning of the period+accrued interest during the period-received interest during the period+revaluation and other changes.",
""),
IF(AND(NOT(ISBLANK($C60)),$C60&lt;0),
" Error: Position at the beginning of the period must be a positive amount.",
""),
IF(AND(NOT(ISBLANK($J60)),$J60&lt;0),
" Error: Position at the end of the period must be a positive amount.",
""),
IF(AND(OR($C60&gt;0,$J60&gt;0),
    ISBLANK($L60)),
" Error: No accrued interest has been reported,whereas the position at the beginning or at the end of the period is greater than zero. Report '0' in case accrued interest equals zero,do not leave the cell empty.",
""),
IF(AND(NOT(ISBLANK($J60)),
    $J60&gt;0,
    OR(ISBLANK(#REF!),#REF!=
        0,
        ISBLANK(#REF!),#REF!=
        0)),
" Warning: If at least one of the forms T03.04,T04.01,T04.02 contains data other than zero,also the other two forms must be completed.",
"")))</f>
        <v/>
      </c>
    </row>
    <row r="61" spans="1:17">
      <c r="A61" s="21"/>
      <c r="B61" s="21"/>
      <c r="C61" s="16"/>
      <c r="D61" s="16"/>
      <c r="E61" s="16"/>
      <c r="F61" s="16"/>
      <c r="G61" s="16"/>
      <c r="H61" s="16"/>
      <c r="I61" s="16"/>
      <c r="J61" s="16"/>
      <c r="K61" s="16"/>
      <c r="L61" s="16"/>
      <c r="M61" s="16"/>
      <c r="N61" s="16"/>
      <c r="O61" s="16"/>
      <c r="Q61" s="33" t="str">
        <f>IF(COUNTA(C61:O61)=0,"",_xlfn.CONCAT(,
IF(NOT(J61 = (SUM(C61, D61, F61:I61) - SUM(E61))),
" Error: Position at the end of the period is not equal to: position at the beginning of the period+increase in assets-decrease in assets+exchange rate changes+price changes+other changes+rectifications.",
""),
IF(NOT(O61 = (SUM(K61, L61, N61) - SUM(M61))),
" Error: Position of accrued interest at the end of the period is not equal to: position of accrued interest at the beginning of the period+accrued interest during the period-received interest during the period+revaluation and other changes.",
""),
IF(AND(NOT(ISBLANK($C61)),$C61&lt;0),
" Error: Position at the beginning of the period must be a positive amount.",
""),
IF(AND(NOT(ISBLANK($J61)),$J61&lt;0),
" Error: Position at the end of the period must be a positive amount.",
""),
IF(AND(OR($C61&gt;0,$J61&gt;0),
    ISBLANK($L61)),
" Error: No accrued interest has been reported,whereas the position at the beginning or at the end of the period is greater than zero. Report '0' in case accrued interest equals zero,do not leave the cell empty.",
""),
IF(AND(NOT(ISBLANK($J61)),
    $J61&gt;0,
    OR(ISBLANK(#REF!),#REF!=
        0,
        ISBLANK(#REF!),#REF!=
        0)),
" Warning: If at least one of the forms T03.04,T04.01,T04.02 contains data other than zero,also the other two forms must be completed.",
"")))</f>
        <v/>
      </c>
    </row>
    <row r="62" spans="1:17">
      <c r="A62" s="21"/>
      <c r="B62" s="21"/>
      <c r="C62" s="16"/>
      <c r="D62" s="16"/>
      <c r="E62" s="16"/>
      <c r="F62" s="16"/>
      <c r="G62" s="16"/>
      <c r="H62" s="16"/>
      <c r="I62" s="16"/>
      <c r="J62" s="16"/>
      <c r="K62" s="16"/>
      <c r="L62" s="16"/>
      <c r="M62" s="16"/>
      <c r="N62" s="16"/>
      <c r="O62" s="16"/>
      <c r="Q62" s="33" t="str">
        <f>IF(COUNTA(C62:O62)=0,"",_xlfn.CONCAT(,
IF(NOT(J62 = (SUM(C62, D62, F62:I62) - SUM(E62))),
" Error: Position at the end of the period is not equal to: position at the beginning of the period+increase in assets-decrease in assets+exchange rate changes+price changes+other changes+rectifications.",
""),
IF(NOT(O62 = (SUM(K62, L62, N62) - SUM(M62))),
" Error: Position of accrued interest at the end of the period is not equal to: position of accrued interest at the beginning of the period+accrued interest during the period-received interest during the period+revaluation and other changes.",
""),
IF(AND(NOT(ISBLANK($C62)),$C62&lt;0),
" Error: Position at the beginning of the period must be a positive amount.",
""),
IF(AND(NOT(ISBLANK($J62)),$J62&lt;0),
" Error: Position at the end of the period must be a positive amount.",
""),
IF(AND(OR($C62&gt;0,$J62&gt;0),
    ISBLANK($L62)),
" Error: No accrued interest has been reported,whereas the position at the beginning or at the end of the period is greater than zero. Report '0' in case accrued interest equals zero,do not leave the cell empty.",
""),
IF(AND(NOT(ISBLANK($J62)),
    $J62&gt;0,
    OR(ISBLANK(#REF!),#REF!=
        0,
        ISBLANK(#REF!),#REF!=
        0)),
" Warning: If at least one of the forms T03.04,T04.01,T04.02 contains data other than zero,also the other two forms must be completed.",
"")))</f>
        <v/>
      </c>
    </row>
    <row r="63" spans="1:17">
      <c r="A63" s="21"/>
      <c r="B63" s="21"/>
      <c r="C63" s="16"/>
      <c r="D63" s="16"/>
      <c r="E63" s="16"/>
      <c r="F63" s="16"/>
      <c r="G63" s="16"/>
      <c r="H63" s="16"/>
      <c r="I63" s="16"/>
      <c r="J63" s="16"/>
      <c r="K63" s="16"/>
      <c r="L63" s="16"/>
      <c r="M63" s="16"/>
      <c r="N63" s="16"/>
      <c r="O63" s="16"/>
      <c r="Q63" s="33" t="str">
        <f>IF(COUNTA(C63:O63)=0,"",_xlfn.CONCAT(,
IF(NOT(J63 = (SUM(C63, D63, F63:I63) - SUM(E63))),
" Error: Position at the end of the period is not equal to: position at the beginning of the period+increase in assets-decrease in assets+exchange rate changes+price changes+other changes+rectifications.",
""),
IF(NOT(O63 = (SUM(K63, L63, N63) - SUM(M63))),
" Error: Position of accrued interest at the end of the period is not equal to: position of accrued interest at the beginning of the period+accrued interest during the period-received interest during the period+revaluation and other changes.",
""),
IF(AND(NOT(ISBLANK($C63)),$C63&lt;0),
" Error: Position at the beginning of the period must be a positive amount.",
""),
IF(AND(NOT(ISBLANK($J63)),$J63&lt;0),
" Error: Position at the end of the period must be a positive amount.",
""),
IF(AND(OR($C63&gt;0,$J63&gt;0),
    ISBLANK($L63)),
" Error: No accrued interest has been reported,whereas the position at the beginning or at the end of the period is greater than zero. Report '0' in case accrued interest equals zero,do not leave the cell empty.",
""),
IF(AND(NOT(ISBLANK($J63)),
    $J63&gt;0,
    OR(ISBLANK(#REF!),#REF!=
        0,
        ISBLANK(#REF!),#REF!=
        0)),
" Warning: If at least one of the forms T03.04,T04.01,T04.02 contains data other than zero,also the other two forms must be completed.",
"")))</f>
        <v/>
      </c>
    </row>
    <row r="64" spans="1:17">
      <c r="A64" s="21"/>
      <c r="B64" s="21"/>
      <c r="C64" s="16"/>
      <c r="D64" s="16"/>
      <c r="E64" s="16"/>
      <c r="F64" s="16"/>
      <c r="G64" s="16"/>
      <c r="H64" s="16"/>
      <c r="I64" s="16"/>
      <c r="J64" s="16"/>
      <c r="K64" s="16"/>
      <c r="L64" s="16"/>
      <c r="M64" s="16"/>
      <c r="N64" s="16"/>
      <c r="O64" s="16"/>
      <c r="Q64" s="33" t="str">
        <f>IF(COUNTA(C64:O64)=0,"",_xlfn.CONCAT(,
IF(NOT(J64 = (SUM(C64, D64, F64:I64) - SUM(E64))),
" Error: Position at the end of the period is not equal to: position at the beginning of the period+increase in assets-decrease in assets+exchange rate changes+price changes+other changes+rectifications.",
""),
IF(NOT(O64 = (SUM(K64, L64, N64) - SUM(M64))),
" Error: Position of accrued interest at the end of the period is not equal to: position of accrued interest at the beginning of the period+accrued interest during the period-received interest during the period+revaluation and other changes.",
""),
IF(AND(NOT(ISBLANK($C64)),$C64&lt;0),
" Error: Position at the beginning of the period must be a positive amount.",
""),
IF(AND(NOT(ISBLANK($J64)),$J64&lt;0),
" Error: Position at the end of the period must be a positive amount.",
""),
IF(AND(OR($C64&gt;0,$J64&gt;0),
    ISBLANK($L64)),
" Error: No accrued interest has been reported,whereas the position at the beginning or at the end of the period is greater than zero. Report '0' in case accrued interest equals zero,do not leave the cell empty.",
""),
IF(AND(NOT(ISBLANK($J64)),
    $J64&gt;0,
    OR(ISBLANK(#REF!),#REF!=
        0,
        ISBLANK(#REF!),#REF!=
        0)),
" Warning: If at least one of the forms T03.04,T04.01,T04.02 contains data other than zero,also the other two forms must be completed.",
"")))</f>
        <v/>
      </c>
    </row>
    <row r="65" spans="1:17">
      <c r="A65" s="21"/>
      <c r="B65" s="21"/>
      <c r="C65" s="16"/>
      <c r="D65" s="16"/>
      <c r="E65" s="16"/>
      <c r="F65" s="16"/>
      <c r="G65" s="16"/>
      <c r="H65" s="16"/>
      <c r="I65" s="16"/>
      <c r="J65" s="16"/>
      <c r="K65" s="16"/>
      <c r="L65" s="16"/>
      <c r="M65" s="16"/>
      <c r="N65" s="16"/>
      <c r="O65" s="16"/>
      <c r="Q65" s="33" t="str">
        <f>IF(COUNTA(C65:O65)=0,"",_xlfn.CONCAT(,
IF(NOT(J65 = (SUM(C65, D65, F65:I65) - SUM(E65))),
" Error: Position at the end of the period is not equal to: position at the beginning of the period+increase in assets-decrease in assets+exchange rate changes+price changes+other changes+rectifications.",
""),
IF(NOT(O65 = (SUM(K65, L65, N65) - SUM(M65))),
" Error: Position of accrued interest at the end of the period is not equal to: position of accrued interest at the beginning of the period+accrued interest during the period-received interest during the period+revaluation and other changes.",
""),
IF(AND(NOT(ISBLANK($C65)),$C65&lt;0),
" Error: Position at the beginning of the period must be a positive amount.",
""),
IF(AND(NOT(ISBLANK($J65)),$J65&lt;0),
" Error: Position at the end of the period must be a positive amount.",
""),
IF(AND(OR($C65&gt;0,$J65&gt;0),
    ISBLANK($L65)),
" Error: No accrued interest has been reported,whereas the position at the beginning or at the end of the period is greater than zero. Report '0' in case accrued interest equals zero,do not leave the cell empty.",
""),
IF(AND(NOT(ISBLANK($J65)),
    $J65&gt;0,
    OR(ISBLANK(#REF!),#REF!=
        0,
        ISBLANK(#REF!),#REF!=
        0)),
" Warning: If at least one of the forms T03.04,T04.01,T04.02 contains data other than zero,also the other two forms must be completed.",
"")))</f>
        <v/>
      </c>
    </row>
    <row r="66" spans="1:17">
      <c r="A66" s="21"/>
      <c r="B66" s="21"/>
      <c r="C66" s="16"/>
      <c r="D66" s="16"/>
      <c r="E66" s="16"/>
      <c r="F66" s="16"/>
      <c r="G66" s="16"/>
      <c r="H66" s="16"/>
      <c r="I66" s="16"/>
      <c r="J66" s="16"/>
      <c r="K66" s="16"/>
      <c r="L66" s="16"/>
      <c r="M66" s="16"/>
      <c r="N66" s="16"/>
      <c r="O66" s="16"/>
      <c r="Q66" s="33" t="str">
        <f>IF(COUNTA(C66:O66)=0,"",_xlfn.CONCAT(,
IF(NOT(J66 = (SUM(C66, D66, F66:I66) - SUM(E66))),
" Error: Position at the end of the period is not equal to: position at the beginning of the period+increase in assets-decrease in assets+exchange rate changes+price changes+other changes+rectifications.",
""),
IF(NOT(O66 = (SUM(K66, L66, N66) - SUM(M66))),
" Error: Position of accrued interest at the end of the period is not equal to: position of accrued interest at the beginning of the period+accrued interest during the period-received interest during the period+revaluation and other changes.",
""),
IF(AND(NOT(ISBLANK($C66)),$C66&lt;0),
" Error: Position at the beginning of the period must be a positive amount.",
""),
IF(AND(NOT(ISBLANK($J66)),$J66&lt;0),
" Error: Position at the end of the period must be a positive amount.",
""),
IF(AND(OR($C66&gt;0,$J66&gt;0),
    ISBLANK($L66)),
" Error: No accrued interest has been reported,whereas the position at the beginning or at the end of the period is greater than zero. Report '0' in case accrued interest equals zero,do not leave the cell empty.",
""),
IF(AND(NOT(ISBLANK($J66)),
    $J66&gt;0,
    OR(ISBLANK(#REF!),#REF!=
        0,
        ISBLANK(#REF!),#REF!=
        0)),
" Warning: If at least one of the forms T03.04,T04.01,T04.02 contains data other than zero,also the other two forms must be completed.",
"")))</f>
        <v/>
      </c>
    </row>
    <row r="67" spans="1:17">
      <c r="A67" s="21"/>
      <c r="B67" s="21"/>
      <c r="C67" s="16"/>
      <c r="D67" s="16"/>
      <c r="E67" s="16"/>
      <c r="F67" s="16"/>
      <c r="G67" s="16"/>
      <c r="H67" s="16"/>
      <c r="I67" s="16"/>
      <c r="J67" s="16"/>
      <c r="K67" s="16"/>
      <c r="L67" s="16"/>
      <c r="M67" s="16"/>
      <c r="N67" s="16"/>
      <c r="O67" s="16"/>
      <c r="Q67" s="33" t="str">
        <f>IF(COUNTA(C67:O67)=0,"",_xlfn.CONCAT(,
IF(NOT(J67 = (SUM(C67, D67, F67:I67) - SUM(E67))),
" Error: Position at the end of the period is not equal to: position at the beginning of the period+increase in assets-decrease in assets+exchange rate changes+price changes+other changes+rectifications.",
""),
IF(NOT(O67 = (SUM(K67, L67, N67) - SUM(M67))),
" Error: Position of accrued interest at the end of the period is not equal to: position of accrued interest at the beginning of the period+accrued interest during the period-received interest during the period+revaluation and other changes.",
""),
IF(AND(NOT(ISBLANK($C67)),$C67&lt;0),
" Error: Position at the beginning of the period must be a positive amount.",
""),
IF(AND(NOT(ISBLANK($J67)),$J67&lt;0),
" Error: Position at the end of the period must be a positive amount.",
""),
IF(AND(OR($C67&gt;0,$J67&gt;0),
    ISBLANK($L67)),
" Error: No accrued interest has been reported,whereas the position at the beginning or at the end of the period is greater than zero. Report '0' in case accrued interest equals zero,do not leave the cell empty.",
""),
IF(AND(NOT(ISBLANK($J67)),
    $J67&gt;0,
    OR(ISBLANK(#REF!),#REF!=
        0,
        ISBLANK(#REF!),#REF!=
        0)),
" Warning: If at least one of the forms T03.04,T04.01,T04.02 contains data other than zero,also the other two forms must be completed.",
"")))</f>
        <v/>
      </c>
    </row>
    <row r="68" spans="1:17">
      <c r="A68" s="21"/>
      <c r="B68" s="21"/>
      <c r="C68" s="16"/>
      <c r="D68" s="16"/>
      <c r="E68" s="16"/>
      <c r="F68" s="16"/>
      <c r="G68" s="16"/>
      <c r="H68" s="16"/>
      <c r="I68" s="16"/>
      <c r="J68" s="16"/>
      <c r="K68" s="16"/>
      <c r="L68" s="16"/>
      <c r="M68" s="16"/>
      <c r="N68" s="16"/>
      <c r="O68" s="16"/>
      <c r="Q68" s="33" t="str">
        <f>IF(COUNTA(C68:O68)=0,"",_xlfn.CONCAT(,
IF(NOT(J68 = (SUM(C68, D68, F68:I68) - SUM(E68))),
" Error: Position at the end of the period is not equal to: position at the beginning of the period+increase in assets-decrease in assets+exchange rate changes+price changes+other changes+rectifications.",
""),
IF(NOT(O68 = (SUM(K68, L68, N68) - SUM(M68))),
" Error: Position of accrued interest at the end of the period is not equal to: position of accrued interest at the beginning of the period+accrued interest during the period-received interest during the period+revaluation and other changes.",
""),
IF(AND(NOT(ISBLANK($C68)),$C68&lt;0),
" Error: Position at the beginning of the period must be a positive amount.",
""),
IF(AND(NOT(ISBLANK($J68)),$J68&lt;0),
" Error: Position at the end of the period must be a positive amount.",
""),
IF(AND(OR($C68&gt;0,$J68&gt;0),
    ISBLANK($L68)),
" Error: No accrued interest has been reported,whereas the position at the beginning or at the end of the period is greater than zero. Report '0' in case accrued interest equals zero,do not leave the cell empty.",
""),
IF(AND(NOT(ISBLANK($J68)),
    $J68&gt;0,
    OR(ISBLANK(#REF!),#REF!=
        0,
        ISBLANK(#REF!),#REF!=
        0)),
" Warning: If at least one of the forms T03.04,T04.01,T04.02 contains data other than zero,also the other two forms must be completed.",
"")))</f>
        <v/>
      </c>
    </row>
    <row r="69" spans="1:17">
      <c r="A69" s="21"/>
      <c r="B69" s="21"/>
      <c r="C69" s="16"/>
      <c r="D69" s="16"/>
      <c r="E69" s="16"/>
      <c r="F69" s="16"/>
      <c r="G69" s="16"/>
      <c r="H69" s="16"/>
      <c r="I69" s="16"/>
      <c r="J69" s="16"/>
      <c r="K69" s="16"/>
      <c r="L69" s="16"/>
      <c r="M69" s="16"/>
      <c r="N69" s="16"/>
      <c r="O69" s="16"/>
      <c r="Q69" s="33" t="str">
        <f>IF(COUNTA(C69:O69)=0,"",_xlfn.CONCAT(,
IF(NOT(J69 = (SUM(C69, D69, F69:I69) - SUM(E69))),
" Error: Position at the end of the period is not equal to: position at the beginning of the period+increase in assets-decrease in assets+exchange rate changes+price changes+other changes+rectifications.",
""),
IF(NOT(O69 = (SUM(K69, L69, N69) - SUM(M69))),
" Error: Position of accrued interest at the end of the period is not equal to: position of accrued interest at the beginning of the period+accrued interest during the period-received interest during the period+revaluation and other changes.",
""),
IF(AND(NOT(ISBLANK($C69)),$C69&lt;0),
" Error: Position at the beginning of the period must be a positive amount.",
""),
IF(AND(NOT(ISBLANK($J69)),$J69&lt;0),
" Error: Position at the end of the period must be a positive amount.",
""),
IF(AND(OR($C69&gt;0,$J69&gt;0),
    ISBLANK($L69)),
" Error: No accrued interest has been reported,whereas the position at the beginning or at the end of the period is greater than zero. Report '0' in case accrued interest equals zero,do not leave the cell empty.",
""),
IF(AND(NOT(ISBLANK($J69)),
    $J69&gt;0,
    OR(ISBLANK(#REF!),#REF!=
        0,
        ISBLANK(#REF!),#REF!=
        0)),
" Warning: If at least one of the forms T03.04,T04.01,T04.02 contains data other than zero,also the other two forms must be completed.",
"")))</f>
        <v/>
      </c>
    </row>
    <row r="70" spans="1:17">
      <c r="A70" s="21"/>
      <c r="B70" s="21"/>
      <c r="C70" s="16"/>
      <c r="D70" s="16"/>
      <c r="E70" s="16"/>
      <c r="F70" s="16"/>
      <c r="G70" s="16"/>
      <c r="H70" s="16"/>
      <c r="I70" s="16"/>
      <c r="J70" s="16"/>
      <c r="K70" s="16"/>
      <c r="L70" s="16"/>
      <c r="M70" s="16"/>
      <c r="N70" s="16"/>
      <c r="O70" s="16"/>
      <c r="Q70" s="33" t="str">
        <f>IF(COUNTA(C70:O70)=0,"",_xlfn.CONCAT(,
IF(NOT(J70 = (SUM(C70, D70, F70:I70) - SUM(E70))),
" Error: Position at the end of the period is not equal to: position at the beginning of the period+increase in assets-decrease in assets+exchange rate changes+price changes+other changes+rectifications.",
""),
IF(NOT(O70 = (SUM(K70, L70, N70) - SUM(M70))),
" Error: Position of accrued interest at the end of the period is not equal to: position of accrued interest at the beginning of the period+accrued interest during the period-received interest during the period+revaluation and other changes.",
""),
IF(AND(NOT(ISBLANK($C70)),$C70&lt;0),
" Error: Position at the beginning of the period must be a positive amount.",
""),
IF(AND(NOT(ISBLANK($J70)),$J70&lt;0),
" Error: Position at the end of the period must be a positive amount.",
""),
IF(AND(OR($C70&gt;0,$J70&gt;0),
    ISBLANK($L70)),
" Error: No accrued interest has been reported,whereas the position at the beginning or at the end of the period is greater than zero. Report '0' in case accrued interest equals zero,do not leave the cell empty.",
""),
IF(AND(NOT(ISBLANK($J70)),
    $J70&gt;0,
    OR(ISBLANK(#REF!),#REF!=
        0,
        ISBLANK(#REF!),#REF!=
        0)),
" Warning: If at least one of the forms T03.04,T04.01,T04.02 contains data other than zero,also the other two forms must be completed.",
"")))</f>
        <v/>
      </c>
    </row>
    <row r="71" spans="1:17">
      <c r="A71" s="21"/>
      <c r="B71" s="21"/>
      <c r="C71" s="16"/>
      <c r="D71" s="16"/>
      <c r="E71" s="16"/>
      <c r="F71" s="16"/>
      <c r="G71" s="16"/>
      <c r="H71" s="16"/>
      <c r="I71" s="16"/>
      <c r="J71" s="16"/>
      <c r="K71" s="16"/>
      <c r="L71" s="16"/>
      <c r="M71" s="16"/>
      <c r="N71" s="16"/>
      <c r="O71" s="16"/>
      <c r="Q71" s="33" t="str">
        <f>IF(COUNTA(C71:O71)=0,"",_xlfn.CONCAT(,
IF(NOT(J71 = (SUM(C71, D71, F71:I71) - SUM(E71))),
" Error: Position at the end of the period is not equal to: position at the beginning of the period+increase in assets-decrease in assets+exchange rate changes+price changes+other changes+rectifications.",
""),
IF(NOT(O71 = (SUM(K71, L71, N71) - SUM(M71))),
" Error: Position of accrued interest at the end of the period is not equal to: position of accrued interest at the beginning of the period+accrued interest during the period-received interest during the period+revaluation and other changes.",
""),
IF(AND(NOT(ISBLANK($C71)),$C71&lt;0),
" Error: Position at the beginning of the period must be a positive amount.",
""),
IF(AND(NOT(ISBLANK($J71)),$J71&lt;0),
" Error: Position at the end of the period must be a positive amount.",
""),
IF(AND(OR($C71&gt;0,$J71&gt;0),
    ISBLANK($L71)),
" Error: No accrued interest has been reported,whereas the position at the beginning or at the end of the period is greater than zero. Report '0' in case accrued interest equals zero,do not leave the cell empty.",
""),
IF(AND(NOT(ISBLANK($J71)),
    $J71&gt;0,
    OR(ISBLANK(#REF!),#REF!=
        0,
        ISBLANK(#REF!),#REF!=
        0)),
" Warning: If at least one of the forms T03.04,T04.01,T04.02 contains data other than zero,also the other two forms must be completed.",
"")))</f>
        <v/>
      </c>
    </row>
    <row r="72" spans="1:17">
      <c r="A72" s="21"/>
      <c r="B72" s="21"/>
      <c r="C72" s="16"/>
      <c r="D72" s="16"/>
      <c r="E72" s="16"/>
      <c r="F72" s="16"/>
      <c r="G72" s="16"/>
      <c r="H72" s="16"/>
      <c r="I72" s="16"/>
      <c r="J72" s="16"/>
      <c r="K72" s="16"/>
      <c r="L72" s="16"/>
      <c r="M72" s="16"/>
      <c r="N72" s="16"/>
      <c r="O72" s="16"/>
      <c r="Q72" s="33" t="str">
        <f>IF(COUNTA(C72:O72)=0,"",_xlfn.CONCAT(,
IF(NOT(J72 = (SUM(C72, D72, F72:I72) - SUM(E72))),
" Error: Position at the end of the period is not equal to: position at the beginning of the period+increase in assets-decrease in assets+exchange rate changes+price changes+other changes+rectifications.",
""),
IF(NOT(O72 = (SUM(K72, L72, N72) - SUM(M72))),
" Error: Position of accrued interest at the end of the period is not equal to: position of accrued interest at the beginning of the period+accrued interest during the period-received interest during the period+revaluation and other changes.",
""),
IF(AND(NOT(ISBLANK($C72)),$C72&lt;0),
" Error: Position at the beginning of the period must be a positive amount.",
""),
IF(AND(NOT(ISBLANK($J72)),$J72&lt;0),
" Error: Position at the end of the period must be a positive amount.",
""),
IF(AND(OR($C72&gt;0,$J72&gt;0),
    ISBLANK($L72)),
" Error: No accrued interest has been reported,whereas the position at the beginning or at the end of the period is greater than zero. Report '0' in case accrued interest equals zero,do not leave the cell empty.",
""),
IF(AND(NOT(ISBLANK($J72)),
    $J72&gt;0,
    OR(ISBLANK(#REF!),#REF!=
        0,
        ISBLANK(#REF!),#REF!=
        0)),
" Warning: If at least one of the forms T03.04,T04.01,T04.02 contains data other than zero,also the other two forms must be completed.",
"")))</f>
        <v/>
      </c>
    </row>
    <row r="73" spans="1:17">
      <c r="A73" s="21"/>
      <c r="B73" s="21"/>
      <c r="C73" s="16"/>
      <c r="D73" s="16"/>
      <c r="E73" s="16"/>
      <c r="F73" s="16"/>
      <c r="G73" s="16"/>
      <c r="H73" s="16"/>
      <c r="I73" s="16"/>
      <c r="J73" s="16"/>
      <c r="K73" s="16"/>
      <c r="L73" s="16"/>
      <c r="M73" s="16"/>
      <c r="N73" s="16"/>
      <c r="O73" s="16"/>
      <c r="Q73" s="33" t="str">
        <f>IF(COUNTA(C73:O73)=0,"",_xlfn.CONCAT(,
IF(NOT(J73 = (SUM(C73, D73, F73:I73) - SUM(E73))),
" Error: Position at the end of the period is not equal to: position at the beginning of the period+increase in assets-decrease in assets+exchange rate changes+price changes+other changes+rectifications.",
""),
IF(NOT(O73 = (SUM(K73, L73, N73) - SUM(M73))),
" Error: Position of accrued interest at the end of the period is not equal to: position of accrued interest at the beginning of the period+accrued interest during the period-received interest during the period+revaluation and other changes.",
""),
IF(AND(NOT(ISBLANK($C73)),$C73&lt;0),
" Error: Position at the beginning of the period must be a positive amount.",
""),
IF(AND(NOT(ISBLANK($J73)),$J73&lt;0),
" Error: Position at the end of the period must be a positive amount.",
""),
IF(AND(OR($C73&gt;0,$J73&gt;0),
    ISBLANK($L73)),
" Error: No accrued interest has been reported,whereas the position at the beginning or at the end of the period is greater than zero. Report '0' in case accrued interest equals zero,do not leave the cell empty.",
""),
IF(AND(NOT(ISBLANK($J73)),
    $J73&gt;0,
    OR(ISBLANK(#REF!),#REF!=
        0,
        ISBLANK(#REF!),#REF!=
        0)),
" Warning: If at least one of the forms T03.04,T04.01,T04.02 contains data other than zero,also the other two forms must be completed.",
"")))</f>
        <v/>
      </c>
    </row>
    <row r="74" spans="1:17">
      <c r="A74" s="21"/>
      <c r="B74" s="21"/>
      <c r="C74" s="16"/>
      <c r="D74" s="16"/>
      <c r="E74" s="16"/>
      <c r="F74" s="16"/>
      <c r="G74" s="16"/>
      <c r="H74" s="16"/>
      <c r="I74" s="16"/>
      <c r="J74" s="16"/>
      <c r="K74" s="16"/>
      <c r="L74" s="16"/>
      <c r="M74" s="16"/>
      <c r="N74" s="16"/>
      <c r="O74" s="16"/>
      <c r="Q74" s="33" t="str">
        <f>IF(COUNTA(C74:O74)=0,"",_xlfn.CONCAT(,
IF(NOT(J74 = (SUM(C74, D74, F74:I74) - SUM(E74))),
" Error: Position at the end of the period is not equal to: position at the beginning of the period+increase in assets-decrease in assets+exchange rate changes+price changes+other changes+rectifications.",
""),
IF(NOT(O74 = (SUM(K74, L74, N74) - SUM(M74))),
" Error: Position of accrued interest at the end of the period is not equal to: position of accrued interest at the beginning of the period+accrued interest during the period-received interest during the period+revaluation and other changes.",
""),
IF(AND(NOT(ISBLANK($C74)),$C74&lt;0),
" Error: Position at the beginning of the period must be a positive amount.",
""),
IF(AND(NOT(ISBLANK($J74)),$J74&lt;0),
" Error: Position at the end of the period must be a positive amount.",
""),
IF(AND(OR($C74&gt;0,$J74&gt;0),
    ISBLANK($L74)),
" Error: No accrued interest has been reported,whereas the position at the beginning or at the end of the period is greater than zero. Report '0' in case accrued interest equals zero,do not leave the cell empty.",
""),
IF(AND(NOT(ISBLANK($J74)),
    $J74&gt;0,
    OR(ISBLANK(#REF!),#REF!=
        0,
        ISBLANK(#REF!),#REF!=
        0)),
" Warning: If at least one of the forms T03.04,T04.01,T04.02 contains data other than zero,also the other two forms must be completed.",
"")))</f>
        <v/>
      </c>
    </row>
    <row r="75" spans="1:17">
      <c r="A75" s="21"/>
      <c r="B75" s="21"/>
      <c r="C75" s="16"/>
      <c r="D75" s="16"/>
      <c r="E75" s="16"/>
      <c r="F75" s="16"/>
      <c r="G75" s="16"/>
      <c r="H75" s="16"/>
      <c r="I75" s="16"/>
      <c r="J75" s="16"/>
      <c r="K75" s="16"/>
      <c r="L75" s="16"/>
      <c r="M75" s="16"/>
      <c r="N75" s="16"/>
      <c r="O75" s="16"/>
      <c r="Q75" s="33" t="str">
        <f>IF(COUNTA(C75:O75)=0,"",_xlfn.CONCAT(,
IF(NOT(J75 = (SUM(C75, D75, F75:I75) - SUM(E75))),
" Error: Position at the end of the period is not equal to: position at the beginning of the period+increase in assets-decrease in assets+exchange rate changes+price changes+other changes+rectifications.",
""),
IF(NOT(O75 = (SUM(K75, L75, N75) - SUM(M75))),
" Error: Position of accrued interest at the end of the period is not equal to: position of accrued interest at the beginning of the period+accrued interest during the period-received interest during the period+revaluation and other changes.",
""),
IF(AND(NOT(ISBLANK($C75)),$C75&lt;0),
" Error: Position at the beginning of the period must be a positive amount.",
""),
IF(AND(NOT(ISBLANK($J75)),$J75&lt;0),
" Error: Position at the end of the period must be a positive amount.",
""),
IF(AND(OR($C75&gt;0,$J75&gt;0),
    ISBLANK($L75)),
" Error: No accrued interest has been reported,whereas the position at the beginning or at the end of the period is greater than zero. Report '0' in case accrued interest equals zero,do not leave the cell empty.",
""),
IF(AND(NOT(ISBLANK($J75)),
    $J75&gt;0,
    OR(ISBLANK(#REF!),#REF!=
        0,
        ISBLANK(#REF!),#REF!=
        0)),
" Warning: If at least one of the forms T03.04,T04.01,T04.02 contains data other than zero,also the other two forms must be completed.",
"")))</f>
        <v/>
      </c>
    </row>
    <row r="76" spans="1:17">
      <c r="A76" s="21"/>
      <c r="B76" s="21"/>
      <c r="C76" s="16"/>
      <c r="D76" s="16"/>
      <c r="E76" s="16"/>
      <c r="F76" s="16"/>
      <c r="G76" s="16"/>
      <c r="H76" s="16"/>
      <c r="I76" s="16"/>
      <c r="J76" s="16"/>
      <c r="K76" s="16"/>
      <c r="L76" s="16"/>
      <c r="M76" s="16"/>
      <c r="N76" s="16"/>
      <c r="O76" s="16"/>
      <c r="Q76" s="33" t="str">
        <f>IF(COUNTA(C76:O76)=0,"",_xlfn.CONCAT(,
IF(NOT(J76 = (SUM(C76, D76, F76:I76) - SUM(E76))),
" Error: Position at the end of the period is not equal to: position at the beginning of the period+increase in assets-decrease in assets+exchange rate changes+price changes+other changes+rectifications.",
""),
IF(NOT(O76 = (SUM(K76, L76, N76) - SUM(M76))),
" Error: Position of accrued interest at the end of the period is not equal to: position of accrued interest at the beginning of the period+accrued interest during the period-received interest during the period+revaluation and other changes.",
""),
IF(AND(NOT(ISBLANK($C76)),$C76&lt;0),
" Error: Position at the beginning of the period must be a positive amount.",
""),
IF(AND(NOT(ISBLANK($J76)),$J76&lt;0),
" Error: Position at the end of the period must be a positive amount.",
""),
IF(AND(OR($C76&gt;0,$J76&gt;0),
    ISBLANK($L76)),
" Error: No accrued interest has been reported,whereas the position at the beginning or at the end of the period is greater than zero. Report '0' in case accrued interest equals zero,do not leave the cell empty.",
""),
IF(AND(NOT(ISBLANK($J76)),
    $J76&gt;0,
    OR(ISBLANK(#REF!),#REF!=
        0,
        ISBLANK(#REF!),#REF!=
        0)),
" Warning: If at least one of the forms T03.04,T04.01,T04.02 contains data other than zero,also the other two forms must be completed.",
"")))</f>
        <v/>
      </c>
    </row>
    <row r="77" spans="1:17">
      <c r="A77" s="21"/>
      <c r="B77" s="21"/>
      <c r="C77" s="16"/>
      <c r="D77" s="16"/>
      <c r="E77" s="16"/>
      <c r="F77" s="16"/>
      <c r="G77" s="16"/>
      <c r="H77" s="16"/>
      <c r="I77" s="16"/>
      <c r="J77" s="16"/>
      <c r="K77" s="16"/>
      <c r="L77" s="16"/>
      <c r="M77" s="16"/>
      <c r="N77" s="16"/>
      <c r="O77" s="16"/>
      <c r="Q77" s="33" t="str">
        <f>IF(COUNTA(C77:O77)=0,"",_xlfn.CONCAT(,
IF(NOT(J77 = (SUM(C77, D77, F77:I77) - SUM(E77))),
" Error: Position at the end of the period is not equal to: position at the beginning of the period+increase in assets-decrease in assets+exchange rate changes+price changes+other changes+rectifications.",
""),
IF(NOT(O77 = (SUM(K77, L77, N77) - SUM(M77))),
" Error: Position of accrued interest at the end of the period is not equal to: position of accrued interest at the beginning of the period+accrued interest during the period-received interest during the period+revaluation and other changes.",
""),
IF(AND(NOT(ISBLANK($C77)),$C77&lt;0),
" Error: Position at the beginning of the period must be a positive amount.",
""),
IF(AND(NOT(ISBLANK($J77)),$J77&lt;0),
" Error: Position at the end of the period must be a positive amount.",
""),
IF(AND(OR($C77&gt;0,$J77&gt;0),
    ISBLANK($L77)),
" Error: No accrued interest has been reported,whereas the position at the beginning or at the end of the period is greater than zero. Report '0' in case accrued interest equals zero,do not leave the cell empty.",
""),
IF(AND(NOT(ISBLANK($J77)),
    $J77&gt;0,
    OR(ISBLANK(#REF!),#REF!=
        0,
        ISBLANK(#REF!),#REF!=
        0)),
" Warning: If at least one of the forms T03.04,T04.01,T04.02 contains data other than zero,also the other two forms must be completed.",
"")))</f>
        <v/>
      </c>
    </row>
    <row r="78" spans="1:17">
      <c r="A78" s="21"/>
      <c r="B78" s="21"/>
      <c r="C78" s="16"/>
      <c r="D78" s="16"/>
      <c r="E78" s="16"/>
      <c r="F78" s="16"/>
      <c r="G78" s="16"/>
      <c r="H78" s="16"/>
      <c r="I78" s="16"/>
      <c r="J78" s="16"/>
      <c r="K78" s="16"/>
      <c r="L78" s="16"/>
      <c r="M78" s="16"/>
      <c r="N78" s="16"/>
      <c r="O78" s="16"/>
      <c r="Q78" s="33" t="str">
        <f>IF(COUNTA(C78:O78)=0,"",_xlfn.CONCAT(,
IF(NOT(J78 = (SUM(C78, D78, F78:I78) - SUM(E78))),
" Error: Position at the end of the period is not equal to: position at the beginning of the period+increase in assets-decrease in assets+exchange rate changes+price changes+other changes+rectifications.",
""),
IF(NOT(O78 = (SUM(K78, L78, N78) - SUM(M78))),
" Error: Position of accrued interest at the end of the period is not equal to: position of accrued interest at the beginning of the period+accrued interest during the period-received interest during the period+revaluation and other changes.",
""),
IF(AND(NOT(ISBLANK($C78)),$C78&lt;0),
" Error: Position at the beginning of the period must be a positive amount.",
""),
IF(AND(NOT(ISBLANK($J78)),$J78&lt;0),
" Error: Position at the end of the period must be a positive amount.",
""),
IF(AND(OR($C78&gt;0,$J78&gt;0),
    ISBLANK($L78)),
" Error: No accrued interest has been reported,whereas the position at the beginning or at the end of the period is greater than zero. Report '0' in case accrued interest equals zero,do not leave the cell empty.",
""),
IF(AND(NOT(ISBLANK($J78)),
    $J78&gt;0,
    OR(ISBLANK(#REF!),#REF!=
        0,
        ISBLANK(#REF!),#REF!=
        0)),
" Warning: If at least one of the forms T03.04,T04.01,T04.02 contains data other than zero,also the other two forms must be completed.",
"")))</f>
        <v/>
      </c>
    </row>
    <row r="79" spans="1:17">
      <c r="A79" s="21"/>
      <c r="B79" s="21"/>
      <c r="C79" s="16"/>
      <c r="D79" s="16"/>
      <c r="E79" s="16"/>
      <c r="F79" s="16"/>
      <c r="G79" s="16"/>
      <c r="H79" s="16"/>
      <c r="I79" s="16"/>
      <c r="J79" s="16"/>
      <c r="K79" s="16"/>
      <c r="L79" s="16"/>
      <c r="M79" s="16"/>
      <c r="N79" s="16"/>
      <c r="O79" s="16"/>
      <c r="Q79" s="33" t="str">
        <f>IF(COUNTA(C79:O79)=0,"",_xlfn.CONCAT(,
IF(NOT(J79 = (SUM(C79, D79, F79:I79) - SUM(E79))),
" Error: Position at the end of the period is not equal to: position at the beginning of the period+increase in assets-decrease in assets+exchange rate changes+price changes+other changes+rectifications.",
""),
IF(NOT(O79 = (SUM(K79, L79, N79) - SUM(M79))),
" Error: Position of accrued interest at the end of the period is not equal to: position of accrued interest at the beginning of the period+accrued interest during the period-received interest during the period+revaluation and other changes.",
""),
IF(AND(NOT(ISBLANK($C79)),$C79&lt;0),
" Error: Position at the beginning of the period must be a positive amount.",
""),
IF(AND(NOT(ISBLANK($J79)),$J79&lt;0),
" Error: Position at the end of the period must be a positive amount.",
""),
IF(AND(OR($C79&gt;0,$J79&gt;0),
    ISBLANK($L79)),
" Error: No accrued interest has been reported,whereas the position at the beginning or at the end of the period is greater than zero. Report '0' in case accrued interest equals zero,do not leave the cell empty.",
""),
IF(AND(NOT(ISBLANK($J79)),
    $J79&gt;0,
    OR(ISBLANK(#REF!),#REF!=
        0,
        ISBLANK(#REF!),#REF!=
        0)),
" Warning: If at least one of the forms T03.04,T04.01,T04.02 contains data other than zero,also the other two forms must be completed.",
"")))</f>
        <v/>
      </c>
    </row>
    <row r="80" spans="1:17">
      <c r="A80" s="21"/>
      <c r="B80" s="21"/>
      <c r="C80" s="16"/>
      <c r="D80" s="16"/>
      <c r="E80" s="16"/>
      <c r="F80" s="16"/>
      <c r="G80" s="16"/>
      <c r="H80" s="16"/>
      <c r="I80" s="16"/>
      <c r="J80" s="16"/>
      <c r="K80" s="16"/>
      <c r="L80" s="16"/>
      <c r="M80" s="16"/>
      <c r="N80" s="16"/>
      <c r="O80" s="16"/>
      <c r="Q80" s="33" t="str">
        <f>IF(COUNTA(C80:O80)=0,"",_xlfn.CONCAT(,
IF(NOT(J80 = (SUM(C80, D80, F80:I80) - SUM(E80))),
" Error: Position at the end of the period is not equal to: position at the beginning of the period+increase in assets-decrease in assets+exchange rate changes+price changes+other changes+rectifications.",
""),
IF(NOT(O80 = (SUM(K80, L80, N80) - SUM(M80))),
" Error: Position of accrued interest at the end of the period is not equal to: position of accrued interest at the beginning of the period+accrued interest during the period-received interest during the period+revaluation and other changes.",
""),
IF(AND(NOT(ISBLANK($C80)),$C80&lt;0),
" Error: Position at the beginning of the period must be a positive amount.",
""),
IF(AND(NOT(ISBLANK($J80)),$J80&lt;0),
" Error: Position at the end of the period must be a positive amount.",
""),
IF(AND(OR($C80&gt;0,$J80&gt;0),
    ISBLANK($L80)),
" Error: No accrued interest has been reported,whereas the position at the beginning or at the end of the period is greater than zero. Report '0' in case accrued interest equals zero,do not leave the cell empty.",
""),
IF(AND(NOT(ISBLANK($J80)),
    $J80&gt;0,
    OR(ISBLANK(#REF!),#REF!=
        0,
        ISBLANK(#REF!),#REF!=
        0)),
" Warning: If at least one of the forms T03.04,T04.01,T04.02 contains data other than zero,also the other two forms must be completed.",
"")))</f>
        <v/>
      </c>
    </row>
    <row r="81" spans="1:17">
      <c r="A81" s="21"/>
      <c r="B81" s="21"/>
      <c r="C81" s="16"/>
      <c r="D81" s="16"/>
      <c r="E81" s="16"/>
      <c r="F81" s="16"/>
      <c r="G81" s="16"/>
      <c r="H81" s="16"/>
      <c r="I81" s="16"/>
      <c r="J81" s="16"/>
      <c r="K81" s="16"/>
      <c r="L81" s="16"/>
      <c r="M81" s="16"/>
      <c r="N81" s="16"/>
      <c r="O81" s="16"/>
      <c r="Q81" s="33" t="str">
        <f>IF(COUNTA(C81:O81)=0,"",_xlfn.CONCAT(,
IF(NOT(J81 = (SUM(C81, D81, F81:I81) - SUM(E81))),
" Error: Position at the end of the period is not equal to: position at the beginning of the period+increase in assets-decrease in assets+exchange rate changes+price changes+other changes+rectifications.",
""),
IF(NOT(O81 = (SUM(K81, L81, N81) - SUM(M81))),
" Error: Position of accrued interest at the end of the period is not equal to: position of accrued interest at the beginning of the period+accrued interest during the period-received interest during the period+revaluation and other changes.",
""),
IF(AND(NOT(ISBLANK($C81)),$C81&lt;0),
" Error: Position at the beginning of the period must be a positive amount.",
""),
IF(AND(NOT(ISBLANK($J81)),$J81&lt;0),
" Error: Position at the end of the period must be a positive amount.",
""),
IF(AND(OR($C81&gt;0,$J81&gt;0),
    ISBLANK($L81)),
" Error: No accrued interest has been reported,whereas the position at the beginning or at the end of the period is greater than zero. Report '0' in case accrued interest equals zero,do not leave the cell empty.",
""),
IF(AND(NOT(ISBLANK($J81)),
    $J81&gt;0,
    OR(ISBLANK(#REF!),#REF!=
        0,
        ISBLANK(#REF!),#REF!=
        0)),
" Warning: If at least one of the forms T03.04,T04.01,T04.02 contains data other than zero,also the other two forms must be completed.",
"")))</f>
        <v/>
      </c>
    </row>
    <row r="82" spans="1:17">
      <c r="A82" s="21"/>
      <c r="B82" s="21"/>
      <c r="C82" s="16"/>
      <c r="D82" s="16"/>
      <c r="E82" s="16"/>
      <c r="F82" s="16"/>
      <c r="G82" s="16"/>
      <c r="H82" s="16"/>
      <c r="I82" s="16"/>
      <c r="J82" s="16"/>
      <c r="K82" s="16"/>
      <c r="L82" s="16"/>
      <c r="M82" s="16"/>
      <c r="N82" s="16"/>
      <c r="O82" s="16"/>
      <c r="Q82" s="33" t="str">
        <f>IF(COUNTA(C82:O82)=0,"",_xlfn.CONCAT(,
IF(NOT(J82 = (SUM(C82, D82, F82:I82) - SUM(E82))),
" Error: Position at the end of the period is not equal to: position at the beginning of the period+increase in assets-decrease in assets+exchange rate changes+price changes+other changes+rectifications.",
""),
IF(NOT(O82 = (SUM(K82, L82, N82) - SUM(M82))),
" Error: Position of accrued interest at the end of the period is not equal to: position of accrued interest at the beginning of the period+accrued interest during the period-received interest during the period+revaluation and other changes.",
""),
IF(AND(NOT(ISBLANK($C82)),$C82&lt;0),
" Error: Position at the beginning of the period must be a positive amount.",
""),
IF(AND(NOT(ISBLANK($J82)),$J82&lt;0),
" Error: Position at the end of the period must be a positive amount.",
""),
IF(AND(OR($C82&gt;0,$J82&gt;0),
    ISBLANK($L82)),
" Error: No accrued interest has been reported,whereas the position at the beginning or at the end of the period is greater than zero. Report '0' in case accrued interest equals zero,do not leave the cell empty.",
""),
IF(AND(NOT(ISBLANK($J82)),
    $J82&gt;0,
    OR(ISBLANK(#REF!),#REF!=
        0,
        ISBLANK(#REF!),#REF!=
        0)),
" Warning: If at least one of the forms T03.04,T04.01,T04.02 contains data other than zero,also the other two forms must be completed.",
"")))</f>
        <v/>
      </c>
    </row>
    <row r="83" spans="1:17">
      <c r="A83" s="21"/>
      <c r="B83" s="21"/>
      <c r="C83" s="16"/>
      <c r="D83" s="16"/>
      <c r="E83" s="16"/>
      <c r="F83" s="16"/>
      <c r="G83" s="16"/>
      <c r="H83" s="16"/>
      <c r="I83" s="16"/>
      <c r="J83" s="16"/>
      <c r="K83" s="16"/>
      <c r="L83" s="16"/>
      <c r="M83" s="16"/>
      <c r="N83" s="16"/>
      <c r="O83" s="16"/>
      <c r="Q83" s="33" t="str">
        <f>IF(COUNTA(C83:O83)=0,"",_xlfn.CONCAT(,
IF(NOT(J83 = (SUM(C83, D83, F83:I83) - SUM(E83))),
" Error: Position at the end of the period is not equal to: position at the beginning of the period+increase in assets-decrease in assets+exchange rate changes+price changes+other changes+rectifications.",
""),
IF(NOT(O83 = (SUM(K83, L83, N83) - SUM(M83))),
" Error: Position of accrued interest at the end of the period is not equal to: position of accrued interest at the beginning of the period+accrued interest during the period-received interest during the period+revaluation and other changes.",
""),
IF(AND(NOT(ISBLANK($C83)),$C83&lt;0),
" Error: Position at the beginning of the period must be a positive amount.",
""),
IF(AND(NOT(ISBLANK($J83)),$J83&lt;0),
" Error: Position at the end of the period must be a positive amount.",
""),
IF(AND(OR($C83&gt;0,$J83&gt;0),
    ISBLANK($L83)),
" Error: No accrued interest has been reported,whereas the position at the beginning or at the end of the period is greater than zero. Report '0' in case accrued interest equals zero,do not leave the cell empty.",
""),
IF(AND(NOT(ISBLANK($J83)),
    $J83&gt;0,
    OR(ISBLANK(#REF!),#REF!=
        0,
        ISBLANK(#REF!),#REF!=
        0)),
" Warning: If at least one of the forms T03.04,T04.01,T04.02 contains data other than zero,also the other two forms must be completed.",
"")))</f>
        <v/>
      </c>
    </row>
    <row r="84" spans="1:17">
      <c r="A84" s="21"/>
      <c r="B84" s="21"/>
      <c r="C84" s="16"/>
      <c r="D84" s="16"/>
      <c r="E84" s="16"/>
      <c r="F84" s="16"/>
      <c r="G84" s="16"/>
      <c r="H84" s="16"/>
      <c r="I84" s="16"/>
      <c r="J84" s="16"/>
      <c r="K84" s="16"/>
      <c r="L84" s="16"/>
      <c r="M84" s="16"/>
      <c r="N84" s="16"/>
      <c r="O84" s="16"/>
      <c r="Q84" s="33" t="str">
        <f>IF(COUNTA(C84:O84)=0,"",_xlfn.CONCAT(,
IF(NOT(J84 = (SUM(C84, D84, F84:I84) - SUM(E84))),
" Error: Position at the end of the period is not equal to: position at the beginning of the period+increase in assets-decrease in assets+exchange rate changes+price changes+other changes+rectifications.",
""),
IF(NOT(O84 = (SUM(K84, L84, N84) - SUM(M84))),
" Error: Position of accrued interest at the end of the period is not equal to: position of accrued interest at the beginning of the period+accrued interest during the period-received interest during the period+revaluation and other changes.",
""),
IF(AND(NOT(ISBLANK($C84)),$C84&lt;0),
" Error: Position at the beginning of the period must be a positive amount.",
""),
IF(AND(NOT(ISBLANK($J84)),$J84&lt;0),
" Error: Position at the end of the period must be a positive amount.",
""),
IF(AND(OR($C84&gt;0,$J84&gt;0),
    ISBLANK($L84)),
" Error: No accrued interest has been reported,whereas the position at the beginning or at the end of the period is greater than zero. Report '0' in case accrued interest equals zero,do not leave the cell empty.",
""),
IF(AND(NOT(ISBLANK($J84)),
    $J84&gt;0,
    OR(ISBLANK(#REF!),#REF!=
        0,
        ISBLANK(#REF!),#REF!=
        0)),
" Warning: If at least one of the forms T03.04,T04.01,T04.02 contains data other than zero,also the other two forms must be completed.",
"")))</f>
        <v/>
      </c>
    </row>
    <row r="85" spans="1:17">
      <c r="A85" s="21"/>
      <c r="B85" s="21"/>
      <c r="C85" s="16"/>
      <c r="D85" s="16"/>
      <c r="E85" s="16"/>
      <c r="F85" s="16"/>
      <c r="G85" s="16"/>
      <c r="H85" s="16"/>
      <c r="I85" s="16"/>
      <c r="J85" s="16"/>
      <c r="K85" s="16"/>
      <c r="L85" s="16"/>
      <c r="M85" s="16"/>
      <c r="N85" s="16"/>
      <c r="O85" s="16"/>
      <c r="Q85" s="33" t="str">
        <f>IF(COUNTA(C85:O85)=0,"",_xlfn.CONCAT(,
IF(NOT(J85 = (SUM(C85, D85, F85:I85) - SUM(E85))),
" Error: Position at the end of the period is not equal to: position at the beginning of the period+increase in assets-decrease in assets+exchange rate changes+price changes+other changes+rectifications.",
""),
IF(NOT(O85 = (SUM(K85, L85, N85) - SUM(M85))),
" Error: Position of accrued interest at the end of the period is not equal to: position of accrued interest at the beginning of the period+accrued interest during the period-received interest during the period+revaluation and other changes.",
""),
IF(AND(NOT(ISBLANK($C85)),$C85&lt;0),
" Error: Position at the beginning of the period must be a positive amount.",
""),
IF(AND(NOT(ISBLANK($J85)),$J85&lt;0),
" Error: Position at the end of the period must be a positive amount.",
""),
IF(AND(OR($C85&gt;0,$J85&gt;0),
    ISBLANK($L85)),
" Error: No accrued interest has been reported,whereas the position at the beginning or at the end of the period is greater than zero. Report '0' in case accrued interest equals zero,do not leave the cell empty.",
""),
IF(AND(NOT(ISBLANK($J85)),
    $J85&gt;0,
    OR(ISBLANK(#REF!),#REF!=
        0,
        ISBLANK(#REF!),#REF!=
        0)),
" Warning: If at least one of the forms T03.04,T04.01,T04.02 contains data other than zero,also the other two forms must be completed.",
"")))</f>
        <v/>
      </c>
    </row>
    <row r="86" spans="1:17">
      <c r="A86" s="21"/>
      <c r="B86" s="21"/>
      <c r="C86" s="16"/>
      <c r="D86" s="16"/>
      <c r="E86" s="16"/>
      <c r="F86" s="16"/>
      <c r="G86" s="16"/>
      <c r="H86" s="16"/>
      <c r="I86" s="16"/>
      <c r="J86" s="16"/>
      <c r="K86" s="16"/>
      <c r="L86" s="16"/>
      <c r="M86" s="16"/>
      <c r="N86" s="16"/>
      <c r="O86" s="16"/>
      <c r="Q86" s="33" t="str">
        <f>IF(COUNTA(C86:O86)=0,"",_xlfn.CONCAT(,
IF(NOT(J86 = (SUM(C86, D86, F86:I86) - SUM(E86))),
" Error: Position at the end of the period is not equal to: position at the beginning of the period+increase in assets-decrease in assets+exchange rate changes+price changes+other changes+rectifications.",
""),
IF(NOT(O86 = (SUM(K86, L86, N86) - SUM(M86))),
" Error: Position of accrued interest at the end of the period is not equal to: position of accrued interest at the beginning of the period+accrued interest during the period-received interest during the period+revaluation and other changes.",
""),
IF(AND(NOT(ISBLANK($C86)),$C86&lt;0),
" Error: Position at the beginning of the period must be a positive amount.",
""),
IF(AND(NOT(ISBLANK($J86)),$J86&lt;0),
" Error: Position at the end of the period must be a positive amount.",
""),
IF(AND(OR($C86&gt;0,$J86&gt;0),
    ISBLANK($L86)),
" Error: No accrued interest has been reported,whereas the position at the beginning or at the end of the period is greater than zero. Report '0' in case accrued interest equals zero,do not leave the cell empty.",
""),
IF(AND(NOT(ISBLANK($J86)),
    $J86&gt;0,
    OR(ISBLANK(#REF!),#REF!=
        0,
        ISBLANK(#REF!),#REF!=
        0)),
" Warning: If at least one of the forms T03.04,T04.01,T04.02 contains data other than zero,also the other two forms must be completed.",
"")))</f>
        <v/>
      </c>
    </row>
    <row r="87" spans="1:17">
      <c r="A87" s="21"/>
      <c r="B87" s="21"/>
      <c r="C87" s="16"/>
      <c r="D87" s="16"/>
      <c r="E87" s="16"/>
      <c r="F87" s="16"/>
      <c r="G87" s="16"/>
      <c r="H87" s="16"/>
      <c r="I87" s="16"/>
      <c r="J87" s="16"/>
      <c r="K87" s="16"/>
      <c r="L87" s="16"/>
      <c r="M87" s="16"/>
      <c r="N87" s="16"/>
      <c r="O87" s="16"/>
      <c r="Q87" s="33" t="str">
        <f>IF(COUNTA(C87:O87)=0,"",_xlfn.CONCAT(,
IF(NOT(J87 = (SUM(C87, D87, F87:I87) - SUM(E87))),
" Error: Position at the end of the period is not equal to: position at the beginning of the period+increase in assets-decrease in assets+exchange rate changes+price changes+other changes+rectifications.",
""),
IF(NOT(O87 = (SUM(K87, L87, N87) - SUM(M87))),
" Error: Position of accrued interest at the end of the period is not equal to: position of accrued interest at the beginning of the period+accrued interest during the period-received interest during the period+revaluation and other changes.",
""),
IF(AND(NOT(ISBLANK($C87)),$C87&lt;0),
" Error: Position at the beginning of the period must be a positive amount.",
""),
IF(AND(NOT(ISBLANK($J87)),$J87&lt;0),
" Error: Position at the end of the period must be a positive amount.",
""),
IF(AND(OR($C87&gt;0,$J87&gt;0),
    ISBLANK($L87)),
" Error: No accrued interest has been reported,whereas the position at the beginning or at the end of the period is greater than zero. Report '0' in case accrued interest equals zero,do not leave the cell empty.",
""),
IF(AND(NOT(ISBLANK($J87)),
    $J87&gt;0,
    OR(ISBLANK(#REF!),#REF!=
        0,
        ISBLANK(#REF!),#REF!=
        0)),
" Warning: If at least one of the forms T03.04,T04.01,T04.02 contains data other than zero,also the other two forms must be completed.",
"")))</f>
        <v/>
      </c>
    </row>
    <row r="88" spans="1:17">
      <c r="A88" s="21"/>
      <c r="B88" s="21"/>
      <c r="C88" s="16"/>
      <c r="D88" s="16"/>
      <c r="E88" s="16"/>
      <c r="F88" s="16"/>
      <c r="G88" s="16"/>
      <c r="H88" s="16"/>
      <c r="I88" s="16"/>
      <c r="J88" s="16"/>
      <c r="K88" s="16"/>
      <c r="L88" s="16"/>
      <c r="M88" s="16"/>
      <c r="N88" s="16"/>
      <c r="O88" s="16"/>
      <c r="Q88" s="33" t="str">
        <f>IF(COUNTA(C88:O88)=0,"",_xlfn.CONCAT(,
IF(NOT(J88 = (SUM(C88, D88, F88:I88) - SUM(E88))),
" Error: Position at the end of the period is not equal to: position at the beginning of the period+increase in assets-decrease in assets+exchange rate changes+price changes+other changes+rectifications.",
""),
IF(NOT(O88 = (SUM(K88, L88, N88) - SUM(M88))),
" Error: Position of accrued interest at the end of the period is not equal to: position of accrued interest at the beginning of the period+accrued interest during the period-received interest during the period+revaluation and other changes.",
""),
IF(AND(NOT(ISBLANK($C88)),$C88&lt;0),
" Error: Position at the beginning of the period must be a positive amount.",
""),
IF(AND(NOT(ISBLANK($J88)),$J88&lt;0),
" Error: Position at the end of the period must be a positive amount.",
""),
IF(AND(OR($C88&gt;0,$J88&gt;0),
    ISBLANK($L88)),
" Error: No accrued interest has been reported,whereas the position at the beginning or at the end of the period is greater than zero. Report '0' in case accrued interest equals zero,do not leave the cell empty.",
""),
IF(AND(NOT(ISBLANK($J88)),
    $J88&gt;0,
    OR(ISBLANK(#REF!),#REF!=
        0,
        ISBLANK(#REF!),#REF!=
        0)),
" Warning: If at least one of the forms T03.04,T04.01,T04.02 contains data other than zero,also the other two forms must be completed.",
"")))</f>
        <v/>
      </c>
    </row>
    <row r="89" spans="1:17">
      <c r="A89" s="21"/>
      <c r="B89" s="21"/>
      <c r="C89" s="16"/>
      <c r="D89" s="16"/>
      <c r="E89" s="16"/>
      <c r="F89" s="16"/>
      <c r="G89" s="16"/>
      <c r="H89" s="16"/>
      <c r="I89" s="16"/>
      <c r="J89" s="16"/>
      <c r="K89" s="16"/>
      <c r="L89" s="16"/>
      <c r="M89" s="16"/>
      <c r="N89" s="16"/>
      <c r="O89" s="16"/>
      <c r="Q89" s="33" t="str">
        <f>IF(COUNTA(C89:O89)=0,"",_xlfn.CONCAT(,
IF(NOT(J89 = (SUM(C89, D89, F89:I89) - SUM(E89))),
" Error: Position at the end of the period is not equal to: position at the beginning of the period+increase in assets-decrease in assets+exchange rate changes+price changes+other changes+rectifications.",
""),
IF(NOT(O89 = (SUM(K89, L89, N89) - SUM(M89))),
" Error: Position of accrued interest at the end of the period is not equal to: position of accrued interest at the beginning of the period+accrued interest during the period-received interest during the period+revaluation and other changes.",
""),
IF(AND(NOT(ISBLANK($C89)),$C89&lt;0),
" Error: Position at the beginning of the period must be a positive amount.",
""),
IF(AND(NOT(ISBLANK($J89)),$J89&lt;0),
" Error: Position at the end of the period must be a positive amount.",
""),
IF(AND(OR($C89&gt;0,$J89&gt;0),
    ISBLANK($L89)),
" Error: No accrued interest has been reported,whereas the position at the beginning or at the end of the period is greater than zero. Report '0' in case accrued interest equals zero,do not leave the cell empty.",
""),
IF(AND(NOT(ISBLANK($J89)),
    $J89&gt;0,
    OR(ISBLANK(#REF!),#REF!=
        0,
        ISBLANK(#REF!),#REF!=
        0)),
" Warning: If at least one of the forms T03.04,T04.01,T04.02 contains data other than zero,also the other two forms must be completed.",
"")))</f>
        <v/>
      </c>
    </row>
    <row r="90" spans="1:17">
      <c r="A90" s="21"/>
      <c r="B90" s="21"/>
      <c r="C90" s="16"/>
      <c r="D90" s="16"/>
      <c r="E90" s="16"/>
      <c r="F90" s="16"/>
      <c r="G90" s="16"/>
      <c r="H90" s="16"/>
      <c r="I90" s="16"/>
      <c r="J90" s="16"/>
      <c r="K90" s="16"/>
      <c r="L90" s="16"/>
      <c r="M90" s="16"/>
      <c r="N90" s="16"/>
      <c r="O90" s="16"/>
      <c r="Q90" s="33" t="str">
        <f>IF(COUNTA(C90:O90)=0,"",_xlfn.CONCAT(,
IF(NOT(J90 = (SUM(C90, D90, F90:I90) - SUM(E90))),
" Error: Position at the end of the period is not equal to: position at the beginning of the period+increase in assets-decrease in assets+exchange rate changes+price changes+other changes+rectifications.",
""),
IF(NOT(O90 = (SUM(K90, L90, N90) - SUM(M90))),
" Error: Position of accrued interest at the end of the period is not equal to: position of accrued interest at the beginning of the period+accrued interest during the period-received interest during the period+revaluation and other changes.",
""),
IF(AND(NOT(ISBLANK($C90)),$C90&lt;0),
" Error: Position at the beginning of the period must be a positive amount.",
""),
IF(AND(NOT(ISBLANK($J90)),$J90&lt;0),
" Error: Position at the end of the period must be a positive amount.",
""),
IF(AND(OR($C90&gt;0,$J90&gt;0),
    ISBLANK($L90)),
" Error: No accrued interest has been reported,whereas the position at the beginning or at the end of the period is greater than zero. Report '0' in case accrued interest equals zero,do not leave the cell empty.",
""),
IF(AND(NOT(ISBLANK($J90)),
    $J90&gt;0,
    OR(ISBLANK(#REF!),#REF!=
        0,
        ISBLANK(#REF!),#REF!=
        0)),
" Warning: If at least one of the forms T03.04,T04.01,T04.02 contains data other than zero,also the other two forms must be completed.",
"")))</f>
        <v/>
      </c>
    </row>
    <row r="91" spans="1:17">
      <c r="A91" s="21"/>
      <c r="B91" s="21"/>
      <c r="C91" s="16"/>
      <c r="D91" s="16"/>
      <c r="E91" s="16"/>
      <c r="F91" s="16"/>
      <c r="G91" s="16"/>
      <c r="H91" s="16"/>
      <c r="I91" s="16"/>
      <c r="J91" s="16"/>
      <c r="K91" s="16"/>
      <c r="L91" s="16"/>
      <c r="M91" s="16"/>
      <c r="N91" s="16"/>
      <c r="O91" s="16"/>
      <c r="Q91" s="33" t="str">
        <f>IF(COUNTA(C91:O91)=0,"",_xlfn.CONCAT(,
IF(NOT(J91 = (SUM(C91, D91, F91:I91) - SUM(E91))),
" Error: Position at the end of the period is not equal to: position at the beginning of the period+increase in assets-decrease in assets+exchange rate changes+price changes+other changes+rectifications.",
""),
IF(NOT(O91 = (SUM(K91, L91, N91) - SUM(M91))),
" Error: Position of accrued interest at the end of the period is not equal to: position of accrued interest at the beginning of the period+accrued interest during the period-received interest during the period+revaluation and other changes.",
""),
IF(AND(NOT(ISBLANK($C91)),$C91&lt;0),
" Error: Position at the beginning of the period must be a positive amount.",
""),
IF(AND(NOT(ISBLANK($J91)),$J91&lt;0),
" Error: Position at the end of the period must be a positive amount.",
""),
IF(AND(OR($C91&gt;0,$J91&gt;0),
    ISBLANK($L91)),
" Error: No accrued interest has been reported,whereas the position at the beginning or at the end of the period is greater than zero. Report '0' in case accrued interest equals zero,do not leave the cell empty.",
""),
IF(AND(NOT(ISBLANK($J91)),
    $J91&gt;0,
    OR(ISBLANK(#REF!),#REF!=
        0,
        ISBLANK(#REF!),#REF!=
        0)),
" Warning: If at least one of the forms T03.04,T04.01,T04.02 contains data other than zero,also the other two forms must be completed.",
"")))</f>
        <v/>
      </c>
    </row>
    <row r="92" spans="1:17">
      <c r="A92" s="21"/>
      <c r="B92" s="21"/>
      <c r="C92" s="16"/>
      <c r="D92" s="16"/>
      <c r="E92" s="16"/>
      <c r="F92" s="16"/>
      <c r="G92" s="16"/>
      <c r="H92" s="16"/>
      <c r="I92" s="16"/>
      <c r="J92" s="16"/>
      <c r="K92" s="16"/>
      <c r="L92" s="16"/>
      <c r="M92" s="16"/>
      <c r="N92" s="16"/>
      <c r="O92" s="16"/>
      <c r="Q92" s="33" t="str">
        <f>IF(COUNTA(C92:O92)=0,"",_xlfn.CONCAT(,
IF(NOT(J92 = (SUM(C92, D92, F92:I92) - SUM(E92))),
" Error: Position at the end of the period is not equal to: position at the beginning of the period+increase in assets-decrease in assets+exchange rate changes+price changes+other changes+rectifications.",
""),
IF(NOT(O92 = (SUM(K92, L92, N92) - SUM(M92))),
" Error: Position of accrued interest at the end of the period is not equal to: position of accrued interest at the beginning of the period+accrued interest during the period-received interest during the period+revaluation and other changes.",
""),
IF(AND(NOT(ISBLANK($C92)),$C92&lt;0),
" Error: Position at the beginning of the period must be a positive amount.",
""),
IF(AND(NOT(ISBLANK($J92)),$J92&lt;0),
" Error: Position at the end of the period must be a positive amount.",
""),
IF(AND(OR($C92&gt;0,$J92&gt;0),
    ISBLANK($L92)),
" Error: No accrued interest has been reported,whereas the position at the beginning or at the end of the period is greater than zero. Report '0' in case accrued interest equals zero,do not leave the cell empty.",
""),
IF(AND(NOT(ISBLANK($J92)),
    $J92&gt;0,
    OR(ISBLANK(#REF!),#REF!=
        0,
        ISBLANK(#REF!),#REF!=
        0)),
" Warning: If at least one of the forms T03.04,T04.01,T04.02 contains data other than zero,also the other two forms must be completed.",
"")))</f>
        <v/>
      </c>
    </row>
    <row r="93" spans="1:17">
      <c r="A93" s="21"/>
      <c r="B93" s="21"/>
      <c r="C93" s="16"/>
      <c r="D93" s="16"/>
      <c r="E93" s="16"/>
      <c r="F93" s="16"/>
      <c r="G93" s="16"/>
      <c r="H93" s="16"/>
      <c r="I93" s="16"/>
      <c r="J93" s="16"/>
      <c r="K93" s="16"/>
      <c r="L93" s="16"/>
      <c r="M93" s="16"/>
      <c r="N93" s="16"/>
      <c r="O93" s="16"/>
      <c r="Q93" s="33" t="str">
        <f>IF(COUNTA(C93:O93)=0,"",_xlfn.CONCAT(,
IF(NOT(J93 = (SUM(C93, D93, F93:I93) - SUM(E93))),
" Error: Position at the end of the period is not equal to: position at the beginning of the period+increase in assets-decrease in assets+exchange rate changes+price changes+other changes+rectifications.",
""),
IF(NOT(O93 = (SUM(K93, L93, N93) - SUM(M93))),
" Error: Position of accrued interest at the end of the period is not equal to: position of accrued interest at the beginning of the period+accrued interest during the period-received interest during the period+revaluation and other changes.",
""),
IF(AND(NOT(ISBLANK($C93)),$C93&lt;0),
" Error: Position at the beginning of the period must be a positive amount.",
""),
IF(AND(NOT(ISBLANK($J93)),$J93&lt;0),
" Error: Position at the end of the period must be a positive amount.",
""),
IF(AND(OR($C93&gt;0,$J93&gt;0),
    ISBLANK($L93)),
" Error: No accrued interest has been reported,whereas the position at the beginning or at the end of the period is greater than zero. Report '0' in case accrued interest equals zero,do not leave the cell empty.",
""),
IF(AND(NOT(ISBLANK($J93)),
    $J93&gt;0,
    OR(ISBLANK(#REF!),#REF!=
        0,
        ISBLANK(#REF!),#REF!=
        0)),
" Warning: If at least one of the forms T03.04,T04.01,T04.02 contains data other than zero,also the other two forms must be completed.",
"")))</f>
        <v/>
      </c>
    </row>
    <row r="94" spans="1:17">
      <c r="A94" s="21"/>
      <c r="B94" s="21"/>
      <c r="C94" s="16"/>
      <c r="D94" s="16"/>
      <c r="E94" s="16"/>
      <c r="F94" s="16"/>
      <c r="G94" s="16"/>
      <c r="H94" s="16"/>
      <c r="I94" s="16"/>
      <c r="J94" s="16"/>
      <c r="K94" s="16"/>
      <c r="L94" s="16"/>
      <c r="M94" s="16"/>
      <c r="N94" s="16"/>
      <c r="O94" s="16"/>
      <c r="Q94" s="33" t="str">
        <f>IF(COUNTA(C94:O94)=0,"",_xlfn.CONCAT(,
IF(NOT(J94 = (SUM(C94, D94, F94:I94) - SUM(E94))),
" Error: Position at the end of the period is not equal to: position at the beginning of the period+increase in assets-decrease in assets+exchange rate changes+price changes+other changes+rectifications.",
""),
IF(NOT(O94 = (SUM(K94, L94, N94) - SUM(M94))),
" Error: Position of accrued interest at the end of the period is not equal to: position of accrued interest at the beginning of the period+accrued interest during the period-received interest during the period+revaluation and other changes.",
""),
IF(AND(NOT(ISBLANK($C94)),$C94&lt;0),
" Error: Position at the beginning of the period must be a positive amount.",
""),
IF(AND(NOT(ISBLANK($J94)),$J94&lt;0),
" Error: Position at the end of the period must be a positive amount.",
""),
IF(AND(OR($C94&gt;0,$J94&gt;0),
    ISBLANK($L94)),
" Error: No accrued interest has been reported,whereas the position at the beginning or at the end of the period is greater than zero. Report '0' in case accrued interest equals zero,do not leave the cell empty.",
""),
IF(AND(NOT(ISBLANK($J94)),
    $J94&gt;0,
    OR(ISBLANK(#REF!),#REF!=
        0,
        ISBLANK(#REF!),#REF!=
        0)),
" Warning: If at least one of the forms T03.04,T04.01,T04.02 contains data other than zero,also the other two forms must be completed.",
"")))</f>
        <v/>
      </c>
    </row>
    <row r="95" spans="1:17">
      <c r="A95" s="21"/>
      <c r="B95" s="21"/>
      <c r="C95" s="16"/>
      <c r="D95" s="16"/>
      <c r="E95" s="16"/>
      <c r="F95" s="16"/>
      <c r="G95" s="16"/>
      <c r="H95" s="16"/>
      <c r="I95" s="16"/>
      <c r="J95" s="16"/>
      <c r="K95" s="16"/>
      <c r="L95" s="16"/>
      <c r="M95" s="16"/>
      <c r="N95" s="16"/>
      <c r="O95" s="16"/>
      <c r="Q95" s="33" t="str">
        <f>IF(COUNTA(C95:O95)=0,"",_xlfn.CONCAT(,
IF(NOT(J95 = (SUM(C95, D95, F95:I95) - SUM(E95))),
" Error: Position at the end of the period is not equal to: position at the beginning of the period+increase in assets-decrease in assets+exchange rate changes+price changes+other changes+rectifications.",
""),
IF(NOT(O95 = (SUM(K95, L95, N95) - SUM(M95))),
" Error: Position of accrued interest at the end of the period is not equal to: position of accrued interest at the beginning of the period+accrued interest during the period-received interest during the period+revaluation and other changes.",
""),
IF(AND(NOT(ISBLANK($C95)),$C95&lt;0),
" Error: Position at the beginning of the period must be a positive amount.",
""),
IF(AND(NOT(ISBLANK($J95)),$J95&lt;0),
" Error: Position at the end of the period must be a positive amount.",
""),
IF(AND(OR($C95&gt;0,$J95&gt;0),
    ISBLANK($L95)),
" Error: No accrued interest has been reported,whereas the position at the beginning or at the end of the period is greater than zero. Report '0' in case accrued interest equals zero,do not leave the cell empty.",
""),
IF(AND(NOT(ISBLANK($J95)),
    $J95&gt;0,
    OR(ISBLANK(#REF!),#REF!=
        0,
        ISBLANK(#REF!),#REF!=
        0)),
" Warning: If at least one of the forms T03.04,T04.01,T04.02 contains data other than zero,also the other two forms must be completed.",
"")))</f>
        <v/>
      </c>
    </row>
    <row r="96" spans="1:17">
      <c r="A96" s="21"/>
      <c r="B96" s="21"/>
      <c r="C96" s="16"/>
      <c r="D96" s="16"/>
      <c r="E96" s="16"/>
      <c r="F96" s="16"/>
      <c r="G96" s="16"/>
      <c r="H96" s="16"/>
      <c r="I96" s="16"/>
      <c r="J96" s="16"/>
      <c r="K96" s="16"/>
      <c r="L96" s="16"/>
      <c r="M96" s="16"/>
      <c r="N96" s="16"/>
      <c r="O96" s="16"/>
      <c r="Q96" s="33" t="str">
        <f>IF(COUNTA(C96:O96)=0,"",_xlfn.CONCAT(,
IF(NOT(J96 = (SUM(C96, D96, F96:I96) - SUM(E96))),
" Error: Position at the end of the period is not equal to: position at the beginning of the period+increase in assets-decrease in assets+exchange rate changes+price changes+other changes+rectifications.",
""),
IF(NOT(O96 = (SUM(K96, L96, N96) - SUM(M96))),
" Error: Position of accrued interest at the end of the period is not equal to: position of accrued interest at the beginning of the period+accrued interest during the period-received interest during the period+revaluation and other changes.",
""),
IF(AND(NOT(ISBLANK($C96)),$C96&lt;0),
" Error: Position at the beginning of the period must be a positive amount.",
""),
IF(AND(NOT(ISBLANK($J96)),$J96&lt;0),
" Error: Position at the end of the period must be a positive amount.",
""),
IF(AND(OR($C96&gt;0,$J96&gt;0),
    ISBLANK($L96)),
" Error: No accrued interest has been reported,whereas the position at the beginning or at the end of the period is greater than zero. Report '0' in case accrued interest equals zero,do not leave the cell empty.",
""),
IF(AND(NOT(ISBLANK($J96)),
    $J96&gt;0,
    OR(ISBLANK(#REF!),#REF!=
        0,
        ISBLANK(#REF!),#REF!=
        0)),
" Warning: If at least one of the forms T03.04,T04.01,T04.02 contains data other than zero,also the other two forms must be completed.",
"")))</f>
        <v/>
      </c>
    </row>
    <row r="97" spans="1:17">
      <c r="A97" s="21"/>
      <c r="B97" s="21"/>
      <c r="C97" s="16"/>
      <c r="D97" s="16"/>
      <c r="E97" s="16"/>
      <c r="F97" s="16"/>
      <c r="G97" s="16"/>
      <c r="H97" s="16"/>
      <c r="I97" s="16"/>
      <c r="J97" s="16"/>
      <c r="K97" s="16"/>
      <c r="L97" s="16"/>
      <c r="M97" s="16"/>
      <c r="N97" s="16"/>
      <c r="O97" s="16"/>
      <c r="Q97" s="33" t="str">
        <f>IF(COUNTA(C97:O97)=0,"",_xlfn.CONCAT(,
IF(NOT(J97 = (SUM(C97, D97, F97:I97) - SUM(E97))),
" Error: Position at the end of the period is not equal to: position at the beginning of the period+increase in assets-decrease in assets+exchange rate changes+price changes+other changes+rectifications.",
""),
IF(NOT(O97 = (SUM(K97, L97, N97) - SUM(M97))),
" Error: Position of accrued interest at the end of the period is not equal to: position of accrued interest at the beginning of the period+accrued interest during the period-received interest during the period+revaluation and other changes.",
""),
IF(AND(NOT(ISBLANK($C97)),$C97&lt;0),
" Error: Position at the beginning of the period must be a positive amount.",
""),
IF(AND(NOT(ISBLANK($J97)),$J97&lt;0),
" Error: Position at the end of the period must be a positive amount.",
""),
IF(AND(OR($C97&gt;0,$J97&gt;0),
    ISBLANK($L97)),
" Error: No accrued interest has been reported,whereas the position at the beginning or at the end of the period is greater than zero. Report '0' in case accrued interest equals zero,do not leave the cell empty.",
""),
IF(AND(NOT(ISBLANK($J97)),
    $J97&gt;0,
    OR(ISBLANK(#REF!),#REF!=
        0,
        ISBLANK(#REF!),#REF!=
        0)),
" Warning: If at least one of the forms T03.04,T04.01,T04.02 contains data other than zero,also the other two forms must be completed.",
"")))</f>
        <v/>
      </c>
    </row>
    <row r="98" spans="1:17">
      <c r="A98" s="21"/>
      <c r="B98" s="21"/>
      <c r="C98" s="16"/>
      <c r="D98" s="16"/>
      <c r="E98" s="16"/>
      <c r="F98" s="16"/>
      <c r="G98" s="16"/>
      <c r="H98" s="16"/>
      <c r="I98" s="16"/>
      <c r="J98" s="16"/>
      <c r="K98" s="16"/>
      <c r="L98" s="16"/>
      <c r="M98" s="16"/>
      <c r="N98" s="16"/>
      <c r="O98" s="16"/>
      <c r="Q98" s="33" t="str">
        <f>IF(COUNTA(C98:O98)=0,"",_xlfn.CONCAT(,
IF(NOT(J98 = (SUM(C98, D98, F98:I98) - SUM(E98))),
" Error: Position at the end of the period is not equal to: position at the beginning of the period+increase in assets-decrease in assets+exchange rate changes+price changes+other changes+rectifications.",
""),
IF(NOT(O98 = (SUM(K98, L98, N98) - SUM(M98))),
" Error: Position of accrued interest at the end of the period is not equal to: position of accrued interest at the beginning of the period+accrued interest during the period-received interest during the period+revaluation and other changes.",
""),
IF(AND(NOT(ISBLANK($C98)),$C98&lt;0),
" Error: Position at the beginning of the period must be a positive amount.",
""),
IF(AND(NOT(ISBLANK($J98)),$J98&lt;0),
" Error: Position at the end of the period must be a positive amount.",
""),
IF(AND(OR($C98&gt;0,$J98&gt;0),
    ISBLANK($L98)),
" Error: No accrued interest has been reported,whereas the position at the beginning or at the end of the period is greater than zero. Report '0' in case accrued interest equals zero,do not leave the cell empty.",
""),
IF(AND(NOT(ISBLANK($J98)),
    $J98&gt;0,
    OR(ISBLANK(#REF!),#REF!=
        0,
        ISBLANK(#REF!),#REF!=
        0)),
" Warning: If at least one of the forms T03.04,T04.01,T04.02 contains data other than zero,also the other two forms must be completed.",
"")))</f>
        <v/>
      </c>
    </row>
    <row r="99" spans="1:17">
      <c r="A99" s="21"/>
      <c r="B99" s="21"/>
      <c r="C99" s="16"/>
      <c r="D99" s="16"/>
      <c r="E99" s="16"/>
      <c r="F99" s="16"/>
      <c r="G99" s="16"/>
      <c r="H99" s="16"/>
      <c r="I99" s="16"/>
      <c r="J99" s="16"/>
      <c r="K99" s="16"/>
      <c r="L99" s="16"/>
      <c r="M99" s="16"/>
      <c r="N99" s="16"/>
      <c r="O99" s="16"/>
      <c r="Q99" s="33" t="str">
        <f>IF(COUNTA(C99:O99)=0,"",_xlfn.CONCAT(,
IF(NOT(J99 = (SUM(C99, D99, F99:I99) - SUM(E99))),
" Error: Position at the end of the period is not equal to: position at the beginning of the period+increase in assets-decrease in assets+exchange rate changes+price changes+other changes+rectifications.",
""),
IF(NOT(O99 = (SUM(K99, L99, N99) - SUM(M99))),
" Error: Position of accrued interest at the end of the period is not equal to: position of accrued interest at the beginning of the period+accrued interest during the period-received interest during the period+revaluation and other changes.",
""),
IF(AND(NOT(ISBLANK($C99)),$C99&lt;0),
" Error: Position at the beginning of the period must be a positive amount.",
""),
IF(AND(NOT(ISBLANK($J99)),$J99&lt;0),
" Error: Position at the end of the period must be a positive amount.",
""),
IF(AND(OR($C99&gt;0,$J99&gt;0),
    ISBLANK($L99)),
" Error: No accrued interest has been reported,whereas the position at the beginning or at the end of the period is greater than zero. Report '0' in case accrued interest equals zero,do not leave the cell empty.",
""),
IF(AND(NOT(ISBLANK($J99)),
    $J99&gt;0,
    OR(ISBLANK(#REF!),#REF!=
        0,
        ISBLANK(#REF!),#REF!=
        0)),
" Warning: If at least one of the forms T03.04,T04.01,T04.02 contains data other than zero,also the other two forms must be completed.",
"")))</f>
        <v/>
      </c>
    </row>
    <row r="100" spans="1:17">
      <c r="A100" s="21"/>
      <c r="B100" s="21"/>
      <c r="C100" s="16"/>
      <c r="D100" s="16"/>
      <c r="E100" s="16"/>
      <c r="F100" s="16"/>
      <c r="G100" s="16"/>
      <c r="H100" s="16"/>
      <c r="I100" s="16"/>
      <c r="J100" s="16"/>
      <c r="K100" s="16"/>
      <c r="L100" s="16"/>
      <c r="M100" s="16"/>
      <c r="N100" s="16"/>
      <c r="O100" s="16"/>
      <c r="Q100" s="33" t="str">
        <f>IF(COUNTA(C100:O100)=0,"",_xlfn.CONCAT(,
IF(NOT(J100 = (SUM(C100, D100, F100:I100) - SUM(E100))),
" Error: Position at the end of the period is not equal to: position at the beginning of the period+increase in assets-decrease in assets+exchange rate changes+price changes+other changes+rectifications.",
""),
IF(NOT(O100 = (SUM(K100, L100, N100) - SUM(M100))),
" Error: Position of accrued interest at the end of the period is not equal to: position of accrued interest at the beginning of the period+accrued interest during the period-received interest during the period+revaluation and other changes.",
""),
IF(AND(NOT(ISBLANK($C100)),$C100&lt;0),
" Error: Position at the beginning of the period must be a positive amount.",
""),
IF(AND(NOT(ISBLANK($J100)),$J100&lt;0),
" Error: Position at the end of the period must be a positive amount.",
""),
IF(AND(OR($C100&gt;0,$J100&gt;0),
    ISBLANK($L100)),
" Error: No accrued interest has been reported,whereas the position at the beginning or at the end of the period is greater than zero. Report '0' in case accrued interest equals zero,do not leave the cell empty.",
""),
IF(AND(NOT(ISBLANK($J100)),
    $J100&gt;0,
    OR(ISBLANK(#REF!),#REF!=
        0,
        ISBLANK(#REF!),#REF!=
        0)),
" Warning: If at least one of the forms T03.04,T04.01,T04.02 contains data other than zero,also the other two forms must be completed.",
"")))</f>
        <v/>
      </c>
    </row>
    <row r="101" spans="1:17">
      <c r="A101" s="21"/>
      <c r="B101" s="21"/>
      <c r="C101" s="16"/>
      <c r="D101" s="16"/>
      <c r="E101" s="16"/>
      <c r="F101" s="16"/>
      <c r="G101" s="16"/>
      <c r="H101" s="16"/>
      <c r="I101" s="16"/>
      <c r="J101" s="16"/>
      <c r="K101" s="16"/>
      <c r="L101" s="16"/>
      <c r="M101" s="16"/>
      <c r="N101" s="16"/>
      <c r="O101" s="16"/>
      <c r="Q101" s="33" t="str">
        <f>IF(COUNTA(C101:O101)=0,"",_xlfn.CONCAT(,
IF(NOT(J101 = (SUM(C101, D101, F101:I101) - SUM(E101))),
" Error: Position at the end of the period is not equal to: position at the beginning of the period+increase in assets-decrease in assets+exchange rate changes+price changes+other changes+rectifications.",
""),
IF(NOT(O101 = (SUM(K101, L101, N101) - SUM(M101))),
" Error: Position of accrued interest at the end of the period is not equal to: position of accrued interest at the beginning of the period+accrued interest during the period-received interest during the period+revaluation and other changes.",
""),
IF(AND(NOT(ISBLANK($C101)),$C101&lt;0),
" Error: Position at the beginning of the period must be a positive amount.",
""),
IF(AND(NOT(ISBLANK($J101)),$J101&lt;0),
" Error: Position at the end of the period must be a positive amount.",
""),
IF(AND(OR($C101&gt;0,$J101&gt;0),
    ISBLANK($L101)),
" Error: No accrued interest has been reported,whereas the position at the beginning or at the end of the period is greater than zero. Report '0' in case accrued interest equals zero,do not leave the cell empty.",
""),
IF(AND(NOT(ISBLANK($J101)),
    $J101&gt;0,
    OR(ISBLANK(#REF!),#REF!=
        0,
        ISBLANK(#REF!),#REF!=
        0)),
" Warning: If at least one of the forms T03.04,T04.01,T04.02 contains data other than zero,also the other two forms must be completed.",
"")))</f>
        <v/>
      </c>
    </row>
    <row r="102" spans="1:17">
      <c r="A102" s="21"/>
      <c r="B102" s="21"/>
      <c r="C102" s="16"/>
      <c r="D102" s="16"/>
      <c r="E102" s="16"/>
      <c r="F102" s="16"/>
      <c r="G102" s="16"/>
      <c r="H102" s="16"/>
      <c r="I102" s="16"/>
      <c r="J102" s="16"/>
      <c r="K102" s="16"/>
      <c r="L102" s="16"/>
      <c r="M102" s="16"/>
      <c r="N102" s="16"/>
      <c r="O102" s="16"/>
      <c r="Q102" s="33" t="str">
        <f>IF(COUNTA(C102:O102)=0,"",_xlfn.CONCAT(,
IF(NOT(J102 = (SUM(C102, D102, F102:I102) - SUM(E102))),
" Error: Position at the end of the period is not equal to: position at the beginning of the period+increase in assets-decrease in assets+exchange rate changes+price changes+other changes+rectifications.",
""),
IF(NOT(O102 = (SUM(K102, L102, N102) - SUM(M102))),
" Error: Position of accrued interest at the end of the period is not equal to: position of accrued interest at the beginning of the period+accrued interest during the period-received interest during the period+revaluation and other changes.",
""),
IF(AND(NOT(ISBLANK($C102)),$C102&lt;0),
" Error: Position at the beginning of the period must be a positive amount.",
""),
IF(AND(NOT(ISBLANK($J102)),$J102&lt;0),
" Error: Position at the end of the period must be a positive amount.",
""),
IF(AND(OR($C102&gt;0,$J102&gt;0),
    ISBLANK($L102)),
" Error: No accrued interest has been reported,whereas the position at the beginning or at the end of the period is greater than zero. Report '0' in case accrued interest equals zero,do not leave the cell empty.",
""),
IF(AND(NOT(ISBLANK($J102)),
    $J102&gt;0,
    OR(ISBLANK(#REF!),#REF!=
        0,
        ISBLANK(#REF!),#REF!=
        0)),
" Warning: If at least one of the forms T03.04,T04.01,T04.02 contains data other than zero,also the other two forms must be completed.",
"")))</f>
        <v/>
      </c>
    </row>
    <row r="103" spans="1:17">
      <c r="A103" s="21"/>
      <c r="B103" s="21"/>
      <c r="C103" s="16"/>
      <c r="D103" s="16"/>
      <c r="E103" s="16"/>
      <c r="F103" s="16"/>
      <c r="G103" s="16"/>
      <c r="H103" s="16"/>
      <c r="I103" s="16"/>
      <c r="J103" s="16"/>
      <c r="K103" s="16"/>
      <c r="L103" s="16"/>
      <c r="M103" s="16"/>
      <c r="N103" s="16"/>
      <c r="O103" s="16"/>
      <c r="Q103" s="33" t="str">
        <f>IF(COUNTA(C103:O103)=0,"",_xlfn.CONCAT(,
IF(NOT(J103 = (SUM(C103, D103, F103:I103) - SUM(E103))),
" Error: Position at the end of the period is not equal to: position at the beginning of the period+increase in assets-decrease in assets+exchange rate changes+price changes+other changes+rectifications.",
""),
IF(NOT(O103 = (SUM(K103, L103, N103) - SUM(M103))),
" Error: Position of accrued interest at the end of the period is not equal to: position of accrued interest at the beginning of the period+accrued interest during the period-received interest during the period+revaluation and other changes.",
""),
IF(AND(NOT(ISBLANK($C103)),$C103&lt;0),
" Error: Position at the beginning of the period must be a positive amount.",
""),
IF(AND(NOT(ISBLANK($J103)),$J103&lt;0),
" Error: Position at the end of the period must be a positive amount.",
""),
IF(AND(OR($C103&gt;0,$J103&gt;0),
    ISBLANK($L103)),
" Error: No accrued interest has been reported,whereas the position at the beginning or at the end of the period is greater than zero. Report '0' in case accrued interest equals zero,do not leave the cell empty.",
""),
IF(AND(NOT(ISBLANK($J103)),
    $J103&gt;0,
    OR(ISBLANK(#REF!),#REF!=
        0,
        ISBLANK(#REF!),#REF!=
        0)),
" Warning: If at least one of the forms T03.04,T04.01,T04.02 contains data other than zero,also the other two forms must be completed.",
"")))</f>
        <v/>
      </c>
    </row>
    <row r="104" spans="1:17">
      <c r="A104" s="21"/>
      <c r="B104" s="21"/>
      <c r="C104" s="16"/>
      <c r="D104" s="16"/>
      <c r="E104" s="16"/>
      <c r="F104" s="16"/>
      <c r="G104" s="16"/>
      <c r="H104" s="16"/>
      <c r="I104" s="16"/>
      <c r="J104" s="16"/>
      <c r="K104" s="16"/>
      <c r="L104" s="16"/>
      <c r="M104" s="16"/>
      <c r="N104" s="16"/>
      <c r="O104" s="16"/>
      <c r="Q104" s="33" t="str">
        <f>IF(COUNTA(C104:O104)=0,"",_xlfn.CONCAT(,
IF(NOT(J104 = (SUM(C104, D104, F104:I104) - SUM(E104))),
" Error: Position at the end of the period is not equal to: position at the beginning of the period+increase in assets-decrease in assets+exchange rate changes+price changes+other changes+rectifications.",
""),
IF(NOT(O104 = (SUM(K104, L104, N104) - SUM(M104))),
" Error: Position of accrued interest at the end of the period is not equal to: position of accrued interest at the beginning of the period+accrued interest during the period-received interest during the period+revaluation and other changes.",
""),
IF(AND(NOT(ISBLANK($C104)),$C104&lt;0),
" Error: Position at the beginning of the period must be a positive amount.",
""),
IF(AND(NOT(ISBLANK($J104)),$J104&lt;0),
" Error: Position at the end of the period must be a positive amount.",
""),
IF(AND(OR($C104&gt;0,$J104&gt;0),
    ISBLANK($L104)),
" Error: No accrued interest has been reported,whereas the position at the beginning or at the end of the period is greater than zero. Report '0' in case accrued interest equals zero,do not leave the cell empty.",
""),
IF(AND(NOT(ISBLANK($J104)),
    $J104&gt;0,
    OR(ISBLANK(#REF!),#REF!=
        0,
        ISBLANK(#REF!),#REF!=
        0)),
" Warning: If at least one of the forms T03.04,T04.01,T04.02 contains data other than zero,also the other two forms must be completed.",
"")))</f>
        <v/>
      </c>
    </row>
    <row r="105" spans="1:17">
      <c r="A105" s="21"/>
      <c r="B105" s="21"/>
      <c r="C105" s="16"/>
      <c r="D105" s="16"/>
      <c r="E105" s="16"/>
      <c r="F105" s="16"/>
      <c r="G105" s="16"/>
      <c r="H105" s="16"/>
      <c r="I105" s="16"/>
      <c r="J105" s="16"/>
      <c r="K105" s="16"/>
      <c r="L105" s="16"/>
      <c r="M105" s="16"/>
      <c r="N105" s="16"/>
      <c r="O105" s="16"/>
      <c r="Q105" s="33" t="str">
        <f>IF(COUNTA(C105:O105)=0,"",_xlfn.CONCAT(,
IF(NOT(J105 = (SUM(C105, D105, F105:I105) - SUM(E105))),
" Error: Position at the end of the period is not equal to: position at the beginning of the period+increase in assets-decrease in assets+exchange rate changes+price changes+other changes+rectifications.",
""),
IF(NOT(O105 = (SUM(K105, L105, N105) - SUM(M105))),
" Error: Position of accrued interest at the end of the period is not equal to: position of accrued interest at the beginning of the period+accrued interest during the period-received interest during the period+revaluation and other changes.",
""),
IF(AND(NOT(ISBLANK($C105)),$C105&lt;0),
" Error: Position at the beginning of the period must be a positive amount.",
""),
IF(AND(NOT(ISBLANK($J105)),$J105&lt;0),
" Error: Position at the end of the period must be a positive amount.",
""),
IF(AND(OR($C105&gt;0,$J105&gt;0),
    ISBLANK($L105)),
" Error: No accrued interest has been reported,whereas the position at the beginning or at the end of the period is greater than zero. Report '0' in case accrued interest equals zero,do not leave the cell empty.",
""),
IF(AND(NOT(ISBLANK($J105)),
    $J105&gt;0,
    OR(ISBLANK(#REF!),#REF!=
        0,
        ISBLANK(#REF!),#REF!=
        0)),
" Warning: If at least one of the forms T03.04,T04.01,T04.02 contains data other than zero,also the other two forms must be completed.",
"")))</f>
        <v/>
      </c>
    </row>
    <row r="106" spans="1:17">
      <c r="A106" s="21"/>
      <c r="B106" s="21"/>
      <c r="C106" s="16"/>
      <c r="D106" s="16"/>
      <c r="E106" s="16"/>
      <c r="F106" s="16"/>
      <c r="G106" s="16"/>
      <c r="H106" s="16"/>
      <c r="I106" s="16"/>
      <c r="J106" s="16"/>
      <c r="K106" s="16"/>
      <c r="L106" s="16"/>
      <c r="M106" s="16"/>
      <c r="N106" s="16"/>
      <c r="O106" s="16"/>
      <c r="Q106" s="33" t="str">
        <f>IF(COUNTA(C106:O106)=0,"",_xlfn.CONCAT(,
IF(NOT(J106 = (SUM(C106, D106, F106:I106) - SUM(E106))),
" Error: Position at the end of the period is not equal to: position at the beginning of the period+increase in assets-decrease in assets+exchange rate changes+price changes+other changes+rectifications.",
""),
IF(NOT(O106 = (SUM(K106, L106, N106) - SUM(M106))),
" Error: Position of accrued interest at the end of the period is not equal to: position of accrued interest at the beginning of the period+accrued interest during the period-received interest during the period+revaluation and other changes.",
""),
IF(AND(NOT(ISBLANK($C106)),$C106&lt;0),
" Error: Position at the beginning of the period must be a positive amount.",
""),
IF(AND(NOT(ISBLANK($J106)),$J106&lt;0),
" Error: Position at the end of the period must be a positive amount.",
""),
IF(AND(OR($C106&gt;0,$J106&gt;0),
    ISBLANK($L106)),
" Error: No accrued interest has been reported,whereas the position at the beginning or at the end of the period is greater than zero. Report '0' in case accrued interest equals zero,do not leave the cell empty.",
""),
IF(AND(NOT(ISBLANK($J106)),
    $J106&gt;0,
    OR(ISBLANK(#REF!),#REF!=
        0,
        ISBLANK(#REF!),#REF!=
        0)),
" Warning: If at least one of the forms T03.04,T04.01,T04.02 contains data other than zero,also the other two forms must be completed.",
"")))</f>
        <v/>
      </c>
    </row>
    <row r="107" spans="1:17">
      <c r="A107" s="21"/>
      <c r="B107" s="21"/>
      <c r="C107" s="16"/>
      <c r="D107" s="16"/>
      <c r="E107" s="16"/>
      <c r="F107" s="16"/>
      <c r="G107" s="16"/>
      <c r="H107" s="16"/>
      <c r="I107" s="16"/>
      <c r="J107" s="16"/>
      <c r="K107" s="16"/>
      <c r="L107" s="16"/>
      <c r="M107" s="16"/>
      <c r="N107" s="16"/>
      <c r="O107" s="16"/>
      <c r="Q107" s="33" t="str">
        <f>IF(COUNTA(C107:O107)=0,"",_xlfn.CONCAT(,
IF(NOT(J107 = (SUM(C107, D107, F107:I107) - SUM(E107))),
" Error: Position at the end of the period is not equal to: position at the beginning of the period+increase in assets-decrease in assets+exchange rate changes+price changes+other changes+rectifications.",
""),
IF(NOT(O107 = (SUM(K107, L107, N107) - SUM(M107))),
" Error: Position of accrued interest at the end of the period is not equal to: position of accrued interest at the beginning of the period+accrued interest during the period-received interest during the period+revaluation and other changes.",
""),
IF(AND(NOT(ISBLANK($C107)),$C107&lt;0),
" Error: Position at the beginning of the period must be a positive amount.",
""),
IF(AND(NOT(ISBLANK($J107)),$J107&lt;0),
" Error: Position at the end of the period must be a positive amount.",
""),
IF(AND(OR($C107&gt;0,$J107&gt;0),
    ISBLANK($L107)),
" Error: No accrued interest has been reported,whereas the position at the beginning or at the end of the period is greater than zero. Report '0' in case accrued interest equals zero,do not leave the cell empty.",
""),
IF(AND(NOT(ISBLANK($J107)),
    $J107&gt;0,
    OR(ISBLANK(#REF!),#REF!=
        0,
        ISBLANK(#REF!),#REF!=
        0)),
" Warning: If at least one of the forms T03.04,T04.01,T04.02 contains data other than zero,also the other two forms must be completed.",
"")))</f>
        <v/>
      </c>
    </row>
    <row r="108" spans="1:17">
      <c r="A108" s="21"/>
      <c r="B108" s="21"/>
      <c r="C108" s="16"/>
      <c r="D108" s="16"/>
      <c r="E108" s="16"/>
      <c r="F108" s="16"/>
      <c r="G108" s="16"/>
      <c r="H108" s="16"/>
      <c r="I108" s="16"/>
      <c r="J108" s="16"/>
      <c r="K108" s="16"/>
      <c r="L108" s="16"/>
      <c r="M108" s="16"/>
      <c r="N108" s="16"/>
      <c r="O108" s="16"/>
      <c r="Q108" s="33" t="str">
        <f>IF(COUNTA(C108:O108)=0,"",_xlfn.CONCAT(,
IF(NOT(J108 = (SUM(C108, D108, F108:I108) - SUM(E108))),
" Error: Position at the end of the period is not equal to: position at the beginning of the period+increase in assets-decrease in assets+exchange rate changes+price changes+other changes+rectifications.",
""),
IF(NOT(O108 = (SUM(K108, L108, N108) - SUM(M108))),
" Error: Position of accrued interest at the end of the period is not equal to: position of accrued interest at the beginning of the period+accrued interest during the period-received interest during the period+revaluation and other changes.",
""),
IF(AND(NOT(ISBLANK($C108)),$C108&lt;0),
" Error: Position at the beginning of the period must be a positive amount.",
""),
IF(AND(NOT(ISBLANK($J108)),$J108&lt;0),
" Error: Position at the end of the period must be a positive amount.",
""),
IF(AND(OR($C108&gt;0,$J108&gt;0),
    ISBLANK($L108)),
" Error: No accrued interest has been reported,whereas the position at the beginning or at the end of the period is greater than zero. Report '0' in case accrued interest equals zero,do not leave the cell empty.",
""),
IF(AND(NOT(ISBLANK($J108)),
    $J108&gt;0,
    OR(ISBLANK(#REF!),#REF!=
        0,
        ISBLANK(#REF!),#REF!=
        0)),
" Warning: If at least one of the forms T03.04,T04.01,T04.02 contains data other than zero,also the other two forms must be completed.",
"")))</f>
        <v/>
      </c>
    </row>
    <row r="109" spans="1:17">
      <c r="A109" s="21"/>
      <c r="B109" s="21"/>
      <c r="C109" s="16"/>
      <c r="D109" s="16"/>
      <c r="E109" s="16"/>
      <c r="F109" s="16"/>
      <c r="G109" s="16"/>
      <c r="H109" s="16"/>
      <c r="I109" s="16"/>
      <c r="J109" s="16"/>
      <c r="K109" s="16"/>
      <c r="L109" s="16"/>
      <c r="M109" s="16"/>
      <c r="N109" s="16"/>
      <c r="O109" s="16"/>
      <c r="Q109" s="33" t="str">
        <f>IF(COUNTA(C109:O109)=0,"",_xlfn.CONCAT(,
IF(NOT(J109 = (SUM(C109, D109, F109:I109) - SUM(E109))),
" Error: Position at the end of the period is not equal to: position at the beginning of the period+increase in assets-decrease in assets+exchange rate changes+price changes+other changes+rectifications.",
""),
IF(NOT(O109 = (SUM(K109, L109, N109) - SUM(M109))),
" Error: Position of accrued interest at the end of the period is not equal to: position of accrued interest at the beginning of the period+accrued interest during the period-received interest during the period+revaluation and other changes.",
""),
IF(AND(NOT(ISBLANK($C109)),$C109&lt;0),
" Error: Position at the beginning of the period must be a positive amount.",
""),
IF(AND(NOT(ISBLANK($J109)),$J109&lt;0),
" Error: Position at the end of the period must be a positive amount.",
""),
IF(AND(OR($C109&gt;0,$J109&gt;0),
    ISBLANK($L109)),
" Error: No accrued interest has been reported,whereas the position at the beginning or at the end of the period is greater than zero. Report '0' in case accrued interest equals zero,do not leave the cell empty.",
""),
IF(AND(NOT(ISBLANK($J109)),
    $J109&gt;0,
    OR(ISBLANK(#REF!),#REF!=
        0,
        ISBLANK(#REF!),#REF!=
        0)),
" Warning: If at least one of the forms T03.04,T04.01,T04.02 contains data other than zero,also the other two forms must be completed.",
"")))</f>
        <v/>
      </c>
    </row>
    <row r="110" spans="1:17">
      <c r="A110" s="21"/>
      <c r="B110" s="21"/>
      <c r="C110" s="16"/>
      <c r="D110" s="16"/>
      <c r="E110" s="16"/>
      <c r="F110" s="16"/>
      <c r="G110" s="16"/>
      <c r="H110" s="16"/>
      <c r="I110" s="16"/>
      <c r="J110" s="16"/>
      <c r="K110" s="16"/>
      <c r="L110" s="16"/>
      <c r="M110" s="16"/>
      <c r="N110" s="16"/>
      <c r="O110" s="16"/>
      <c r="Q110" s="33" t="str">
        <f>IF(COUNTA(C110:O110)=0,"",_xlfn.CONCAT(,
IF(NOT(J110 = (SUM(C110, D110, F110:I110) - SUM(E110))),
" Error: Position at the end of the period is not equal to: position at the beginning of the period+increase in assets-decrease in assets+exchange rate changes+price changes+other changes+rectifications.",
""),
IF(NOT(O110 = (SUM(K110, L110, N110) - SUM(M110))),
" Error: Position of accrued interest at the end of the period is not equal to: position of accrued interest at the beginning of the period+accrued interest during the period-received interest during the period+revaluation and other changes.",
""),
IF(AND(NOT(ISBLANK($C110)),$C110&lt;0),
" Error: Position at the beginning of the period must be a positive amount.",
""),
IF(AND(NOT(ISBLANK($J110)),$J110&lt;0),
" Error: Position at the end of the period must be a positive amount.",
""),
IF(AND(OR($C110&gt;0,$J110&gt;0),
    ISBLANK($L110)),
" Error: No accrued interest has been reported,whereas the position at the beginning or at the end of the period is greater than zero. Report '0' in case accrued interest equals zero,do not leave the cell empty.",
""),
IF(AND(NOT(ISBLANK($J110)),
    $J110&gt;0,
    OR(ISBLANK(#REF!),#REF!=
        0,
        ISBLANK(#REF!),#REF!=
        0)),
" Warning: If at least one of the forms T03.04,T04.01,T04.02 contains data other than zero,also the other two forms must be completed.",
"")))</f>
        <v/>
      </c>
    </row>
    <row r="111" spans="1:17">
      <c r="A111" s="21"/>
      <c r="B111" s="21"/>
      <c r="C111" s="16"/>
      <c r="D111" s="16"/>
      <c r="E111" s="16"/>
      <c r="F111" s="16"/>
      <c r="G111" s="16"/>
      <c r="H111" s="16"/>
      <c r="I111" s="16"/>
      <c r="J111" s="16"/>
      <c r="K111" s="16"/>
      <c r="L111" s="16"/>
      <c r="M111" s="16"/>
      <c r="N111" s="16"/>
      <c r="O111" s="16"/>
      <c r="Q111" s="33" t="str">
        <f>IF(COUNTA(C111:O111)=0,"",_xlfn.CONCAT(,
IF(NOT(J111 = (SUM(C111, D111, F111:I111) - SUM(E111))),
" Error: Position at the end of the period is not equal to: position at the beginning of the period+increase in assets-decrease in assets+exchange rate changes+price changes+other changes+rectifications.",
""),
IF(NOT(O111 = (SUM(K111, L111, N111) - SUM(M111))),
" Error: Position of accrued interest at the end of the period is not equal to: position of accrued interest at the beginning of the period+accrued interest during the period-received interest during the period+revaluation and other changes.",
""),
IF(AND(NOT(ISBLANK($C111)),$C111&lt;0),
" Error: Position at the beginning of the period must be a positive amount.",
""),
IF(AND(NOT(ISBLANK($J111)),$J111&lt;0),
" Error: Position at the end of the period must be a positive amount.",
""),
IF(AND(OR($C111&gt;0,$J111&gt;0),
    ISBLANK($L111)),
" Error: No accrued interest has been reported,whereas the position at the beginning or at the end of the period is greater than zero. Report '0' in case accrued interest equals zero,do not leave the cell empty.",
""),
IF(AND(NOT(ISBLANK($J111)),
    $J111&gt;0,
    OR(ISBLANK(#REF!),#REF!=
        0,
        ISBLANK(#REF!),#REF!=
        0)),
" Warning: If at least one of the forms T03.04,T04.01,T04.02 contains data other than zero,also the other two forms must be completed.",
"")))</f>
        <v/>
      </c>
    </row>
    <row r="112" spans="1:17">
      <c r="A112" s="21"/>
      <c r="B112" s="21"/>
      <c r="C112" s="16"/>
      <c r="D112" s="16"/>
      <c r="E112" s="16"/>
      <c r="F112" s="16"/>
      <c r="G112" s="16"/>
      <c r="H112" s="16"/>
      <c r="I112" s="16"/>
      <c r="J112" s="16"/>
      <c r="K112" s="16"/>
      <c r="L112" s="16"/>
      <c r="M112" s="16"/>
      <c r="N112" s="16"/>
      <c r="O112" s="16"/>
      <c r="Q112" s="33" t="str">
        <f>IF(COUNTA(C112:O112)=0,"",_xlfn.CONCAT(,
IF(NOT(J112 = (SUM(C112, D112, F112:I112) - SUM(E112))),
" Error: Position at the end of the period is not equal to: position at the beginning of the period+increase in assets-decrease in assets+exchange rate changes+price changes+other changes+rectifications.",
""),
IF(NOT(O112 = (SUM(K112, L112, N112) - SUM(M112))),
" Error: Position of accrued interest at the end of the period is not equal to: position of accrued interest at the beginning of the period+accrued interest during the period-received interest during the period+revaluation and other changes.",
""),
IF(AND(NOT(ISBLANK($C112)),$C112&lt;0),
" Error: Position at the beginning of the period must be a positive amount.",
""),
IF(AND(NOT(ISBLANK($J112)),$J112&lt;0),
" Error: Position at the end of the period must be a positive amount.",
""),
IF(AND(OR($C112&gt;0,$J112&gt;0),
    ISBLANK($L112)),
" Error: No accrued interest has been reported,whereas the position at the beginning or at the end of the period is greater than zero. Report '0' in case accrued interest equals zero,do not leave the cell empty.",
""),
IF(AND(NOT(ISBLANK($J112)),
    $J112&gt;0,
    OR(ISBLANK(#REF!),#REF!=
        0,
        ISBLANK(#REF!),#REF!=
        0)),
" Warning: If at least one of the forms T03.04,T04.01,T04.02 contains data other than zero,also the other two forms must be completed.",
"")))</f>
        <v/>
      </c>
    </row>
    <row r="113" spans="1:17">
      <c r="A113" s="21"/>
      <c r="B113" s="21"/>
      <c r="C113" s="16"/>
      <c r="D113" s="16"/>
      <c r="E113" s="16"/>
      <c r="F113" s="16"/>
      <c r="G113" s="16"/>
      <c r="H113" s="16"/>
      <c r="I113" s="16"/>
      <c r="J113" s="16"/>
      <c r="K113" s="16"/>
      <c r="L113" s="16"/>
      <c r="M113" s="16"/>
      <c r="N113" s="16"/>
      <c r="O113" s="16"/>
      <c r="Q113" s="33" t="str">
        <f>IF(COUNTA(C113:O113)=0,"",_xlfn.CONCAT(,
IF(NOT(J113 = (SUM(C113, D113, F113:I113) - SUM(E113))),
" Error: Position at the end of the period is not equal to: position at the beginning of the period+increase in assets-decrease in assets+exchange rate changes+price changes+other changes+rectifications.",
""),
IF(NOT(O113 = (SUM(K113, L113, N113) - SUM(M113))),
" Error: Position of accrued interest at the end of the period is not equal to: position of accrued interest at the beginning of the period+accrued interest during the period-received interest during the period+revaluation and other changes.",
""),
IF(AND(NOT(ISBLANK($C113)),$C113&lt;0),
" Error: Position at the beginning of the period must be a positive amount.",
""),
IF(AND(NOT(ISBLANK($J113)),$J113&lt;0),
" Error: Position at the end of the period must be a positive amount.",
""),
IF(AND(OR($C113&gt;0,$J113&gt;0),
    ISBLANK($L113)),
" Error: No accrued interest has been reported,whereas the position at the beginning or at the end of the period is greater than zero. Report '0' in case accrued interest equals zero,do not leave the cell empty.",
""),
IF(AND(NOT(ISBLANK($J113)),
    $J113&gt;0,
    OR(ISBLANK(#REF!),#REF!=
        0,
        ISBLANK(#REF!),#REF!=
        0)),
" Warning: If at least one of the forms T03.04,T04.01,T04.02 contains data other than zero,also the other two forms must be completed.",
"")))</f>
        <v/>
      </c>
    </row>
    <row r="114" spans="1:17">
      <c r="A114" s="21"/>
      <c r="B114" s="21"/>
      <c r="C114" s="16"/>
      <c r="D114" s="16"/>
      <c r="E114" s="16"/>
      <c r="F114" s="16"/>
      <c r="G114" s="16"/>
      <c r="H114" s="16"/>
      <c r="I114" s="16"/>
      <c r="J114" s="16"/>
      <c r="K114" s="16"/>
      <c r="L114" s="16"/>
      <c r="M114" s="16"/>
      <c r="N114" s="16"/>
      <c r="O114" s="16"/>
      <c r="Q114" s="33" t="str">
        <f>IF(COUNTA(C114:O114)=0,"",_xlfn.CONCAT(,
IF(NOT(J114 = (SUM(C114, D114, F114:I114) - SUM(E114))),
" Error: Position at the end of the period is not equal to: position at the beginning of the period+increase in assets-decrease in assets+exchange rate changes+price changes+other changes+rectifications.",
""),
IF(NOT(O114 = (SUM(K114, L114, N114) - SUM(M114))),
" Error: Position of accrued interest at the end of the period is not equal to: position of accrued interest at the beginning of the period+accrued interest during the period-received interest during the period+revaluation and other changes.",
""),
IF(AND(NOT(ISBLANK($C114)),$C114&lt;0),
" Error: Position at the beginning of the period must be a positive amount.",
""),
IF(AND(NOT(ISBLANK($J114)),$J114&lt;0),
" Error: Position at the end of the period must be a positive amount.",
""),
IF(AND(OR($C114&gt;0,$J114&gt;0),
    ISBLANK($L114)),
" Error: No accrued interest has been reported,whereas the position at the beginning or at the end of the period is greater than zero. Report '0' in case accrued interest equals zero,do not leave the cell empty.",
""),
IF(AND(NOT(ISBLANK($J114)),
    $J114&gt;0,
    OR(ISBLANK(#REF!),#REF!=
        0,
        ISBLANK(#REF!),#REF!=
        0)),
" Warning: If at least one of the forms T03.04,T04.01,T04.02 contains data other than zero,also the other two forms must be completed.",
"")))</f>
        <v/>
      </c>
    </row>
    <row r="115" spans="1:17">
      <c r="A115" s="21"/>
      <c r="B115" s="21"/>
      <c r="C115" s="16"/>
      <c r="D115" s="16"/>
      <c r="E115" s="16"/>
      <c r="F115" s="16"/>
      <c r="G115" s="16"/>
      <c r="H115" s="16"/>
      <c r="I115" s="16"/>
      <c r="J115" s="16"/>
      <c r="K115" s="16"/>
      <c r="L115" s="16"/>
      <c r="M115" s="16"/>
      <c r="N115" s="16"/>
      <c r="O115" s="16"/>
      <c r="Q115" s="33" t="str">
        <f>IF(COUNTA(C115:O115)=0,"",_xlfn.CONCAT(,
IF(NOT(J115 = (SUM(C115, D115, F115:I115) - SUM(E115))),
" Error: Position at the end of the period is not equal to: position at the beginning of the period+increase in assets-decrease in assets+exchange rate changes+price changes+other changes+rectifications.",
""),
IF(NOT(O115 = (SUM(K115, L115, N115) - SUM(M115))),
" Error: Position of accrued interest at the end of the period is not equal to: position of accrued interest at the beginning of the period+accrued interest during the period-received interest during the period+revaluation and other changes.",
""),
IF(AND(NOT(ISBLANK($C115)),$C115&lt;0),
" Error: Position at the beginning of the period must be a positive amount.",
""),
IF(AND(NOT(ISBLANK($J115)),$J115&lt;0),
" Error: Position at the end of the period must be a positive amount.",
""),
IF(AND(OR($C115&gt;0,$J115&gt;0),
    ISBLANK($L115)),
" Error: No accrued interest has been reported,whereas the position at the beginning or at the end of the period is greater than zero. Report '0' in case accrued interest equals zero,do not leave the cell empty.",
""),
IF(AND(NOT(ISBLANK($J115)),
    $J115&gt;0,
    OR(ISBLANK(#REF!),#REF!=
        0,
        ISBLANK(#REF!),#REF!=
        0)),
" Warning: If at least one of the forms T03.04,T04.01,T04.02 contains data other than zero,also the other two forms must be completed.",
"")))</f>
        <v/>
      </c>
    </row>
    <row r="116" spans="1:17">
      <c r="A116" s="21"/>
      <c r="B116" s="21"/>
      <c r="C116" s="16"/>
      <c r="D116" s="16"/>
      <c r="E116" s="16"/>
      <c r="F116" s="16"/>
      <c r="G116" s="16"/>
      <c r="H116" s="16"/>
      <c r="I116" s="16"/>
      <c r="J116" s="16"/>
      <c r="K116" s="16"/>
      <c r="L116" s="16"/>
      <c r="M116" s="16"/>
      <c r="N116" s="16"/>
      <c r="O116" s="16"/>
      <c r="Q116" s="33" t="str">
        <f>IF(COUNTA(C116:O116)=0,"",_xlfn.CONCAT(,
IF(NOT(J116 = (SUM(C116, D116, F116:I116) - SUM(E116))),
" Error: Position at the end of the period is not equal to: position at the beginning of the period+increase in assets-decrease in assets+exchange rate changes+price changes+other changes+rectifications.",
""),
IF(NOT(O116 = (SUM(K116, L116, N116) - SUM(M116))),
" Error: Position of accrued interest at the end of the period is not equal to: position of accrued interest at the beginning of the period+accrued interest during the period-received interest during the period+revaluation and other changes.",
""),
IF(AND(NOT(ISBLANK($C116)),$C116&lt;0),
" Error: Position at the beginning of the period must be a positive amount.",
""),
IF(AND(NOT(ISBLANK($J116)),$J116&lt;0),
" Error: Position at the end of the period must be a positive amount.",
""),
IF(AND(OR($C116&gt;0,$J116&gt;0),
    ISBLANK($L116)),
" Error: No accrued interest has been reported,whereas the position at the beginning or at the end of the period is greater than zero. Report '0' in case accrued interest equals zero,do not leave the cell empty.",
""),
IF(AND(NOT(ISBLANK($J116)),
    $J116&gt;0,
    OR(ISBLANK(#REF!),#REF!=
        0,
        ISBLANK(#REF!),#REF!=
        0)),
" Warning: If at least one of the forms T03.04,T04.01,T04.02 contains data other than zero,also the other two forms must be completed.",
"")))</f>
        <v/>
      </c>
    </row>
    <row r="117" spans="1:17">
      <c r="A117" s="21"/>
      <c r="B117" s="21"/>
      <c r="C117" s="16"/>
      <c r="D117" s="16"/>
      <c r="E117" s="16"/>
      <c r="F117" s="16"/>
      <c r="G117" s="16"/>
      <c r="H117" s="16"/>
      <c r="I117" s="16"/>
      <c r="J117" s="16"/>
      <c r="K117" s="16"/>
      <c r="L117" s="16"/>
      <c r="M117" s="16"/>
      <c r="N117" s="16"/>
      <c r="O117" s="16"/>
      <c r="Q117" s="33" t="str">
        <f>IF(COUNTA(C117:O117)=0,"",_xlfn.CONCAT(,
IF(NOT(J117 = (SUM(C117, D117, F117:I117) - SUM(E117))),
" Error: Position at the end of the period is not equal to: position at the beginning of the period+increase in assets-decrease in assets+exchange rate changes+price changes+other changes+rectifications.",
""),
IF(NOT(O117 = (SUM(K117, L117, N117) - SUM(M117))),
" Error: Position of accrued interest at the end of the period is not equal to: position of accrued interest at the beginning of the period+accrued interest during the period-received interest during the period+revaluation and other changes.",
""),
IF(AND(NOT(ISBLANK($C117)),$C117&lt;0),
" Error: Position at the beginning of the period must be a positive amount.",
""),
IF(AND(NOT(ISBLANK($J117)),$J117&lt;0),
" Error: Position at the end of the period must be a positive amount.",
""),
IF(AND(OR($C117&gt;0,$J117&gt;0),
    ISBLANK($L117)),
" Error: No accrued interest has been reported,whereas the position at the beginning or at the end of the period is greater than zero. Report '0' in case accrued interest equals zero,do not leave the cell empty.",
""),
IF(AND(NOT(ISBLANK($J117)),
    $J117&gt;0,
    OR(ISBLANK(#REF!),#REF!=
        0,
        ISBLANK(#REF!),#REF!=
        0)),
" Warning: If at least one of the forms T03.04,T04.01,T04.02 contains data other than zero,also the other two forms must be completed.",
"")))</f>
        <v/>
      </c>
    </row>
    <row r="118" spans="1:17">
      <c r="A118" s="21"/>
      <c r="B118" s="21"/>
      <c r="C118" s="16"/>
      <c r="D118" s="16"/>
      <c r="E118" s="16"/>
      <c r="F118" s="16"/>
      <c r="G118" s="16"/>
      <c r="H118" s="16"/>
      <c r="I118" s="16"/>
      <c r="J118" s="16"/>
      <c r="K118" s="16"/>
      <c r="L118" s="16"/>
      <c r="M118" s="16"/>
      <c r="N118" s="16"/>
      <c r="O118" s="16"/>
      <c r="Q118" s="33" t="str">
        <f>IF(COUNTA(C118:O118)=0,"",_xlfn.CONCAT(,
IF(NOT(J118 = (SUM(C118, D118, F118:I118) - SUM(E118))),
" Error: Position at the end of the period is not equal to: position at the beginning of the period+increase in assets-decrease in assets+exchange rate changes+price changes+other changes+rectifications.",
""),
IF(NOT(O118 = (SUM(K118, L118, N118) - SUM(M118))),
" Error: Position of accrued interest at the end of the period is not equal to: position of accrued interest at the beginning of the period+accrued interest during the period-received interest during the period+revaluation and other changes.",
""),
IF(AND(NOT(ISBLANK($C118)),$C118&lt;0),
" Error: Position at the beginning of the period must be a positive amount.",
""),
IF(AND(NOT(ISBLANK($J118)),$J118&lt;0),
" Error: Position at the end of the period must be a positive amount.",
""),
IF(AND(OR($C118&gt;0,$J118&gt;0),
    ISBLANK($L118)),
" Error: No accrued interest has been reported,whereas the position at the beginning or at the end of the period is greater than zero. Report '0' in case accrued interest equals zero,do not leave the cell empty.",
""),
IF(AND(NOT(ISBLANK($J118)),
    $J118&gt;0,
    OR(ISBLANK(#REF!),#REF!=
        0,
        ISBLANK(#REF!),#REF!=
        0)),
" Warning: If at least one of the forms T03.04,T04.01,T04.02 contains data other than zero,also the other two forms must be completed.",
"")))</f>
        <v/>
      </c>
    </row>
    <row r="119" spans="1:17">
      <c r="A119" s="21"/>
      <c r="B119" s="21"/>
      <c r="C119" s="16"/>
      <c r="D119" s="16"/>
      <c r="E119" s="16"/>
      <c r="F119" s="16"/>
      <c r="G119" s="16"/>
      <c r="H119" s="16"/>
      <c r="I119" s="16"/>
      <c r="J119" s="16"/>
      <c r="K119" s="16"/>
      <c r="L119" s="16"/>
      <c r="M119" s="16"/>
      <c r="N119" s="16"/>
      <c r="O119" s="16"/>
      <c r="Q119" s="33" t="str">
        <f>IF(COUNTA(C119:O119)=0,"",_xlfn.CONCAT(,
IF(NOT(J119 = (SUM(C119, D119, F119:I119) - SUM(E119))),
" Error: Position at the end of the period is not equal to: position at the beginning of the period+increase in assets-decrease in assets+exchange rate changes+price changes+other changes+rectifications.",
""),
IF(NOT(O119 = (SUM(K119, L119, N119) - SUM(M119))),
" Error: Position of accrued interest at the end of the period is not equal to: position of accrued interest at the beginning of the period+accrued interest during the period-received interest during the period+revaluation and other changes.",
""),
IF(AND(NOT(ISBLANK($C119)),$C119&lt;0),
" Error: Position at the beginning of the period must be a positive amount.",
""),
IF(AND(NOT(ISBLANK($J119)),$J119&lt;0),
" Error: Position at the end of the period must be a positive amount.",
""),
IF(AND(OR($C119&gt;0,$J119&gt;0),
    ISBLANK($L119)),
" Error: No accrued interest has been reported,whereas the position at the beginning or at the end of the period is greater than zero. Report '0' in case accrued interest equals zero,do not leave the cell empty.",
""),
IF(AND(NOT(ISBLANK($J119)),
    $J119&gt;0,
    OR(ISBLANK(#REF!),#REF!=
        0,
        ISBLANK(#REF!),#REF!=
        0)),
" Warning: If at least one of the forms T03.04,T04.01,T04.02 contains data other than zero,also the other two forms must be completed.",
"")))</f>
        <v/>
      </c>
    </row>
    <row r="120" spans="1:17">
      <c r="A120" s="21"/>
      <c r="B120" s="21"/>
      <c r="C120" s="16"/>
      <c r="D120" s="16"/>
      <c r="E120" s="16"/>
      <c r="F120" s="16"/>
      <c r="G120" s="16"/>
      <c r="H120" s="16"/>
      <c r="I120" s="16"/>
      <c r="J120" s="16"/>
      <c r="K120" s="16"/>
      <c r="L120" s="16"/>
      <c r="M120" s="16"/>
      <c r="N120" s="16"/>
      <c r="O120" s="16"/>
      <c r="Q120" s="33" t="str">
        <f>IF(COUNTA(C120:O120)=0,"",_xlfn.CONCAT(,
IF(NOT(J120 = (SUM(C120, D120, F120:I120) - SUM(E120))),
" Error: Position at the end of the period is not equal to: position at the beginning of the period+increase in assets-decrease in assets+exchange rate changes+price changes+other changes+rectifications.",
""),
IF(NOT(O120 = (SUM(K120, L120, N120) - SUM(M120))),
" Error: Position of accrued interest at the end of the period is not equal to: position of accrued interest at the beginning of the period+accrued interest during the period-received interest during the period+revaluation and other changes.",
""),
IF(AND(NOT(ISBLANK($C120)),$C120&lt;0),
" Error: Position at the beginning of the period must be a positive amount.",
""),
IF(AND(NOT(ISBLANK($J120)),$J120&lt;0),
" Error: Position at the end of the period must be a positive amount.",
""),
IF(AND(OR($C120&gt;0,$J120&gt;0),
    ISBLANK($L120)),
" Error: No accrued interest has been reported,whereas the position at the beginning or at the end of the period is greater than zero. Report '0' in case accrued interest equals zero,do not leave the cell empty.",
""),
IF(AND(NOT(ISBLANK($J120)),
    $J120&gt;0,
    OR(ISBLANK(#REF!),#REF!=
        0,
        ISBLANK(#REF!),#REF!=
        0)),
" Warning: If at least one of the forms T03.04,T04.01,T04.02 contains data other than zero,also the other two forms must be completed.",
"")))</f>
        <v/>
      </c>
    </row>
    <row r="121" spans="1:17">
      <c r="A121" s="21"/>
      <c r="B121" s="21"/>
      <c r="C121" s="16"/>
      <c r="D121" s="16"/>
      <c r="E121" s="16"/>
      <c r="F121" s="16"/>
      <c r="G121" s="16"/>
      <c r="H121" s="16"/>
      <c r="I121" s="16"/>
      <c r="J121" s="16"/>
      <c r="K121" s="16"/>
      <c r="L121" s="16"/>
      <c r="M121" s="16"/>
      <c r="N121" s="16"/>
      <c r="O121" s="16"/>
      <c r="Q121" s="33" t="str">
        <f>IF(COUNTA(C121:O121)=0,"",_xlfn.CONCAT(,
IF(NOT(J121 = (SUM(C121, D121, F121:I121) - SUM(E121))),
" Error: Position at the end of the period is not equal to: position at the beginning of the period+increase in assets-decrease in assets+exchange rate changes+price changes+other changes+rectifications.",
""),
IF(NOT(O121 = (SUM(K121, L121, N121) - SUM(M121))),
" Error: Position of accrued interest at the end of the period is not equal to: position of accrued interest at the beginning of the period+accrued interest during the period-received interest during the period+revaluation and other changes.",
""),
IF(AND(NOT(ISBLANK($C121)),$C121&lt;0),
" Error: Position at the beginning of the period must be a positive amount.",
""),
IF(AND(NOT(ISBLANK($J121)),$J121&lt;0),
" Error: Position at the end of the period must be a positive amount.",
""),
IF(AND(OR($C121&gt;0,$J121&gt;0),
    ISBLANK($L121)),
" Error: No accrued interest has been reported,whereas the position at the beginning or at the end of the period is greater than zero. Report '0' in case accrued interest equals zero,do not leave the cell empty.",
""),
IF(AND(NOT(ISBLANK($J121)),
    $J121&gt;0,
    OR(ISBLANK(#REF!),#REF!=
        0,
        ISBLANK(#REF!),#REF!=
        0)),
" Warning: If at least one of the forms T03.04,T04.01,T04.02 contains data other than zero,also the other two forms must be completed.",
"")))</f>
        <v/>
      </c>
    </row>
    <row r="122" spans="1:17">
      <c r="A122" s="21"/>
      <c r="B122" s="21"/>
      <c r="C122" s="16"/>
      <c r="D122" s="16"/>
      <c r="E122" s="16"/>
      <c r="F122" s="16"/>
      <c r="G122" s="16"/>
      <c r="H122" s="16"/>
      <c r="I122" s="16"/>
      <c r="J122" s="16"/>
      <c r="K122" s="16"/>
      <c r="L122" s="16"/>
      <c r="M122" s="16"/>
      <c r="N122" s="16"/>
      <c r="O122" s="16"/>
      <c r="Q122" s="33" t="str">
        <f>IF(COUNTA(C122:O122)=0,"",_xlfn.CONCAT(,
IF(NOT(J122 = (SUM(C122, D122, F122:I122) - SUM(E122))),
" Error: Position at the end of the period is not equal to: position at the beginning of the period+increase in assets-decrease in assets+exchange rate changes+price changes+other changes+rectifications.",
""),
IF(NOT(O122 = (SUM(K122, L122, N122) - SUM(M122))),
" Error: Position of accrued interest at the end of the period is not equal to: position of accrued interest at the beginning of the period+accrued interest during the period-received interest during the period+revaluation and other changes.",
""),
IF(AND(NOT(ISBLANK($C122)),$C122&lt;0),
" Error: Position at the beginning of the period must be a positive amount.",
""),
IF(AND(NOT(ISBLANK($J122)),$J122&lt;0),
" Error: Position at the end of the period must be a positive amount.",
""),
IF(AND(OR($C122&gt;0,$J122&gt;0),
    ISBLANK($L122)),
" Error: No accrued interest has been reported,whereas the position at the beginning or at the end of the period is greater than zero. Report '0' in case accrued interest equals zero,do not leave the cell empty.",
""),
IF(AND(NOT(ISBLANK($J122)),
    $J122&gt;0,
    OR(ISBLANK(#REF!),#REF!=
        0,
        ISBLANK(#REF!),#REF!=
        0)),
" Warning: If at least one of the forms T03.04,T04.01,T04.02 contains data other than zero,also the other two forms must be completed.",
"")))</f>
        <v/>
      </c>
    </row>
    <row r="123" spans="1:17">
      <c r="A123" s="21"/>
      <c r="B123" s="21"/>
      <c r="C123" s="16"/>
      <c r="D123" s="16"/>
      <c r="E123" s="16"/>
      <c r="F123" s="16"/>
      <c r="G123" s="16"/>
      <c r="H123" s="16"/>
      <c r="I123" s="16"/>
      <c r="J123" s="16"/>
      <c r="K123" s="16"/>
      <c r="L123" s="16"/>
      <c r="M123" s="16"/>
      <c r="N123" s="16"/>
      <c r="O123" s="16"/>
      <c r="Q123" s="33" t="str">
        <f>IF(COUNTA(C123:O123)=0,"",_xlfn.CONCAT(,
IF(NOT(J123 = (SUM(C123, D123, F123:I123) - SUM(E123))),
" Error: Position at the end of the period is not equal to: position at the beginning of the period+increase in assets-decrease in assets+exchange rate changes+price changes+other changes+rectifications.",
""),
IF(NOT(O123 = (SUM(K123, L123, N123) - SUM(M123))),
" Error: Position of accrued interest at the end of the period is not equal to: position of accrued interest at the beginning of the period+accrued interest during the period-received interest during the period+revaluation and other changes.",
""),
IF(AND(NOT(ISBLANK($C123)),$C123&lt;0),
" Error: Position at the beginning of the period must be a positive amount.",
""),
IF(AND(NOT(ISBLANK($J123)),$J123&lt;0),
" Error: Position at the end of the period must be a positive amount.",
""),
IF(AND(OR($C123&gt;0,$J123&gt;0),
    ISBLANK($L123)),
" Error: No accrued interest has been reported,whereas the position at the beginning or at the end of the period is greater than zero. Report '0' in case accrued interest equals zero,do not leave the cell empty.",
""),
IF(AND(NOT(ISBLANK($J123)),
    $J123&gt;0,
    OR(ISBLANK(#REF!),#REF!=
        0,
        ISBLANK(#REF!),#REF!=
        0)),
" Warning: If at least one of the forms T03.04,T04.01,T04.02 contains data other than zero,also the other two forms must be completed.",
"")))</f>
        <v/>
      </c>
    </row>
    <row r="124" spans="1:17">
      <c r="A124" s="21"/>
      <c r="B124" s="21"/>
      <c r="C124" s="16"/>
      <c r="D124" s="16"/>
      <c r="E124" s="16"/>
      <c r="F124" s="16"/>
      <c r="G124" s="16"/>
      <c r="H124" s="16"/>
      <c r="I124" s="16"/>
      <c r="J124" s="16"/>
      <c r="K124" s="16"/>
      <c r="L124" s="16"/>
      <c r="M124" s="16"/>
      <c r="N124" s="16"/>
      <c r="O124" s="16"/>
      <c r="Q124" s="33" t="str">
        <f>IF(COUNTA(C124:O124)=0,"",_xlfn.CONCAT(,
IF(NOT(J124 = (SUM(C124, D124, F124:I124) - SUM(E124))),
" Error: Position at the end of the period is not equal to: position at the beginning of the period+increase in assets-decrease in assets+exchange rate changes+price changes+other changes+rectifications.",
""),
IF(NOT(O124 = (SUM(K124, L124, N124) - SUM(M124))),
" Error: Position of accrued interest at the end of the period is not equal to: position of accrued interest at the beginning of the period+accrued interest during the period-received interest during the period+revaluation and other changes.",
""),
IF(AND(NOT(ISBLANK($C124)),$C124&lt;0),
" Error: Position at the beginning of the period must be a positive amount.",
""),
IF(AND(NOT(ISBLANK($J124)),$J124&lt;0),
" Error: Position at the end of the period must be a positive amount.",
""),
IF(AND(OR($C124&gt;0,$J124&gt;0),
    ISBLANK($L124)),
" Error: No accrued interest has been reported,whereas the position at the beginning or at the end of the period is greater than zero. Report '0' in case accrued interest equals zero,do not leave the cell empty.",
""),
IF(AND(NOT(ISBLANK($J124)),
    $J124&gt;0,
    OR(ISBLANK(#REF!),#REF!=
        0,
        ISBLANK(#REF!),#REF!=
        0)),
" Warning: If at least one of the forms T03.04,T04.01,T04.02 contains data other than zero,also the other two forms must be completed.",
"")))</f>
        <v/>
      </c>
    </row>
    <row r="125" spans="1:17">
      <c r="A125" s="21"/>
      <c r="B125" s="21"/>
      <c r="C125" s="16"/>
      <c r="D125" s="16"/>
      <c r="E125" s="16"/>
      <c r="F125" s="16"/>
      <c r="G125" s="16"/>
      <c r="H125" s="16"/>
      <c r="I125" s="16"/>
      <c r="J125" s="16"/>
      <c r="K125" s="16"/>
      <c r="L125" s="16"/>
      <c r="M125" s="16"/>
      <c r="N125" s="16"/>
      <c r="O125" s="16"/>
      <c r="Q125" s="33" t="str">
        <f>IF(COUNTA(C125:O125)=0,"",_xlfn.CONCAT(,
IF(NOT(J125 = (SUM(C125, D125, F125:I125) - SUM(E125))),
" Error: Position at the end of the period is not equal to: position at the beginning of the period+increase in assets-decrease in assets+exchange rate changes+price changes+other changes+rectifications.",
""),
IF(NOT(O125 = (SUM(K125, L125, N125) - SUM(M125))),
" Error: Position of accrued interest at the end of the period is not equal to: position of accrued interest at the beginning of the period+accrued interest during the period-received interest during the period+revaluation and other changes.",
""),
IF(AND(NOT(ISBLANK($C125)),$C125&lt;0),
" Error: Position at the beginning of the period must be a positive amount.",
""),
IF(AND(NOT(ISBLANK($J125)),$J125&lt;0),
" Error: Position at the end of the period must be a positive amount.",
""),
IF(AND(OR($C125&gt;0,$J125&gt;0),
    ISBLANK($L125)),
" Error: No accrued interest has been reported,whereas the position at the beginning or at the end of the period is greater than zero. Report '0' in case accrued interest equals zero,do not leave the cell empty.",
""),
IF(AND(NOT(ISBLANK($J125)),
    $J125&gt;0,
    OR(ISBLANK(#REF!),#REF!=
        0,
        ISBLANK(#REF!),#REF!=
        0)),
" Warning: If at least one of the forms T03.04,T04.01,T04.02 contains data other than zero,also the other two forms must be completed.",
"")))</f>
        <v/>
      </c>
    </row>
    <row r="126" spans="1:17">
      <c r="A126" s="21"/>
      <c r="B126" s="21"/>
      <c r="C126" s="16"/>
      <c r="D126" s="16"/>
      <c r="E126" s="16"/>
      <c r="F126" s="16"/>
      <c r="G126" s="16"/>
      <c r="H126" s="16"/>
      <c r="I126" s="16"/>
      <c r="J126" s="16"/>
      <c r="K126" s="16"/>
      <c r="L126" s="16"/>
      <c r="M126" s="16"/>
      <c r="N126" s="16"/>
      <c r="O126" s="16"/>
      <c r="Q126" s="33" t="str">
        <f>IF(COUNTA(C126:O126)=0,"",_xlfn.CONCAT(,
IF(NOT(J126 = (SUM(C126, D126, F126:I126) - SUM(E126))),
" Error: Position at the end of the period is not equal to: position at the beginning of the period+increase in assets-decrease in assets+exchange rate changes+price changes+other changes+rectifications.",
""),
IF(NOT(O126 = (SUM(K126, L126, N126) - SUM(M126))),
" Error: Position of accrued interest at the end of the period is not equal to: position of accrued interest at the beginning of the period+accrued interest during the period-received interest during the period+revaluation and other changes.",
""),
IF(AND(NOT(ISBLANK($C126)),$C126&lt;0),
" Error: Position at the beginning of the period must be a positive amount.",
""),
IF(AND(NOT(ISBLANK($J126)),$J126&lt;0),
" Error: Position at the end of the period must be a positive amount.",
""),
IF(AND(OR($C126&gt;0,$J126&gt;0),
    ISBLANK($L126)),
" Error: No accrued interest has been reported,whereas the position at the beginning or at the end of the period is greater than zero. Report '0' in case accrued interest equals zero,do not leave the cell empty.",
""),
IF(AND(NOT(ISBLANK($J126)),
    $J126&gt;0,
    OR(ISBLANK(#REF!),#REF!=
        0,
        ISBLANK(#REF!),#REF!=
        0)),
" Warning: If at least one of the forms T03.04,T04.01,T04.02 contains data other than zero,also the other two forms must be completed.",
"")))</f>
        <v/>
      </c>
    </row>
    <row r="127" spans="1:17">
      <c r="A127" s="21"/>
      <c r="B127" s="21"/>
      <c r="C127" s="16"/>
      <c r="D127" s="16"/>
      <c r="E127" s="16"/>
      <c r="F127" s="16"/>
      <c r="G127" s="16"/>
      <c r="H127" s="16"/>
      <c r="I127" s="16"/>
      <c r="J127" s="16"/>
      <c r="K127" s="16"/>
      <c r="L127" s="16"/>
      <c r="M127" s="16"/>
      <c r="N127" s="16"/>
      <c r="O127" s="16"/>
      <c r="Q127" s="33" t="str">
        <f>IF(COUNTA(C127:O127)=0,"",_xlfn.CONCAT(,
IF(NOT(J127 = (SUM(C127, D127, F127:I127) - SUM(E127))),
" Error: Position at the end of the period is not equal to: position at the beginning of the period+increase in assets-decrease in assets+exchange rate changes+price changes+other changes+rectifications.",
""),
IF(NOT(O127 = (SUM(K127, L127, N127) - SUM(M127))),
" Error: Position of accrued interest at the end of the period is not equal to: position of accrued interest at the beginning of the period+accrued interest during the period-received interest during the period+revaluation and other changes.",
""),
IF(AND(NOT(ISBLANK($C127)),$C127&lt;0),
" Error: Position at the beginning of the period must be a positive amount.",
""),
IF(AND(NOT(ISBLANK($J127)),$J127&lt;0),
" Error: Position at the end of the period must be a positive amount.",
""),
IF(AND(OR($C127&gt;0,$J127&gt;0),
    ISBLANK($L127)),
" Error: No accrued interest has been reported,whereas the position at the beginning or at the end of the period is greater than zero. Report '0' in case accrued interest equals zero,do not leave the cell empty.",
""),
IF(AND(NOT(ISBLANK($J127)),
    $J127&gt;0,
    OR(ISBLANK(#REF!),#REF!=
        0,
        ISBLANK(#REF!),#REF!=
        0)),
" Warning: If at least one of the forms T03.04,T04.01,T04.02 contains data other than zero,also the other two forms must be completed.",
"")))</f>
        <v/>
      </c>
    </row>
    <row r="128" spans="1:17">
      <c r="A128" s="21"/>
      <c r="B128" s="21"/>
      <c r="C128" s="16"/>
      <c r="D128" s="16"/>
      <c r="E128" s="16"/>
      <c r="F128" s="16"/>
      <c r="G128" s="16"/>
      <c r="H128" s="16"/>
      <c r="I128" s="16"/>
      <c r="J128" s="16"/>
      <c r="K128" s="16"/>
      <c r="L128" s="16"/>
      <c r="M128" s="16"/>
      <c r="N128" s="16"/>
      <c r="O128" s="16"/>
      <c r="Q128" s="33" t="str">
        <f>IF(COUNTA(C128:O128)=0,"",_xlfn.CONCAT(,
IF(NOT(J128 = (SUM(C128, D128, F128:I128) - SUM(E128))),
" Error: Position at the end of the period is not equal to: position at the beginning of the period+increase in assets-decrease in assets+exchange rate changes+price changes+other changes+rectifications.",
""),
IF(NOT(O128 = (SUM(K128, L128, N128) - SUM(M128))),
" Error: Position of accrued interest at the end of the period is not equal to: position of accrued interest at the beginning of the period+accrued interest during the period-received interest during the period+revaluation and other changes.",
""),
IF(AND(NOT(ISBLANK($C128)),$C128&lt;0),
" Error: Position at the beginning of the period must be a positive amount.",
""),
IF(AND(NOT(ISBLANK($J128)),$J128&lt;0),
" Error: Position at the end of the period must be a positive amount.",
""),
IF(AND(OR($C128&gt;0,$J128&gt;0),
    ISBLANK($L128)),
" Error: No accrued interest has been reported,whereas the position at the beginning or at the end of the period is greater than zero. Report '0' in case accrued interest equals zero,do not leave the cell empty.",
""),
IF(AND(NOT(ISBLANK($J128)),
    $J128&gt;0,
    OR(ISBLANK(#REF!),#REF!=
        0,
        ISBLANK(#REF!),#REF!=
        0)),
" Warning: If at least one of the forms T03.04,T04.01,T04.02 contains data other than zero,also the other two forms must be completed.",
"")))</f>
        <v/>
      </c>
    </row>
    <row r="129" spans="1:17">
      <c r="A129" s="21"/>
      <c r="B129" s="21"/>
      <c r="C129" s="16"/>
      <c r="D129" s="16"/>
      <c r="E129" s="16"/>
      <c r="F129" s="16"/>
      <c r="G129" s="16"/>
      <c r="H129" s="16"/>
      <c r="I129" s="16"/>
      <c r="J129" s="16"/>
      <c r="K129" s="16"/>
      <c r="L129" s="16"/>
      <c r="M129" s="16"/>
      <c r="N129" s="16"/>
      <c r="O129" s="16"/>
      <c r="Q129" s="33" t="str">
        <f>IF(COUNTA(C129:O129)=0,"",_xlfn.CONCAT(,
IF(NOT(J129 = (SUM(C129, D129, F129:I129) - SUM(E129))),
" Error: Position at the end of the period is not equal to: position at the beginning of the period+increase in assets-decrease in assets+exchange rate changes+price changes+other changes+rectifications.",
""),
IF(NOT(O129 = (SUM(K129, L129, N129) - SUM(M129))),
" Error: Position of accrued interest at the end of the period is not equal to: position of accrued interest at the beginning of the period+accrued interest during the period-received interest during the period+revaluation and other changes.",
""),
IF(AND(NOT(ISBLANK($C129)),$C129&lt;0),
" Error: Position at the beginning of the period must be a positive amount.",
""),
IF(AND(NOT(ISBLANK($J129)),$J129&lt;0),
" Error: Position at the end of the period must be a positive amount.",
""),
IF(AND(OR($C129&gt;0,$J129&gt;0),
    ISBLANK($L129)),
" Error: No accrued interest has been reported,whereas the position at the beginning or at the end of the period is greater than zero. Report '0' in case accrued interest equals zero,do not leave the cell empty.",
""),
IF(AND(NOT(ISBLANK($J129)),
    $J129&gt;0,
    OR(ISBLANK(#REF!),#REF!=
        0,
        ISBLANK(#REF!),#REF!=
        0)),
" Warning: If at least one of the forms T03.04,T04.01,T04.02 contains data other than zero,also the other two forms must be completed.",
"")))</f>
        <v/>
      </c>
    </row>
    <row r="130" spans="1:17">
      <c r="A130" s="21"/>
      <c r="B130" s="21"/>
      <c r="C130" s="16"/>
      <c r="D130" s="16"/>
      <c r="E130" s="16"/>
      <c r="F130" s="16"/>
      <c r="G130" s="16"/>
      <c r="H130" s="16"/>
      <c r="I130" s="16"/>
      <c r="J130" s="16"/>
      <c r="K130" s="16"/>
      <c r="L130" s="16"/>
      <c r="M130" s="16"/>
      <c r="N130" s="16"/>
      <c r="O130" s="16"/>
      <c r="Q130" s="33" t="str">
        <f>IF(COUNTA(C130:O130)=0,"",_xlfn.CONCAT(,
IF(NOT(J130 = (SUM(C130, D130, F130:I130) - SUM(E130))),
" Error: Position at the end of the period is not equal to: position at the beginning of the period+increase in assets-decrease in assets+exchange rate changes+price changes+other changes+rectifications.",
""),
IF(NOT(O130 = (SUM(K130, L130, N130) - SUM(M130))),
" Error: Position of accrued interest at the end of the period is not equal to: position of accrued interest at the beginning of the period+accrued interest during the period-received interest during the period+revaluation and other changes.",
""),
IF(AND(NOT(ISBLANK($C130)),$C130&lt;0),
" Error: Position at the beginning of the period must be a positive amount.",
""),
IF(AND(NOT(ISBLANK($J130)),$J130&lt;0),
" Error: Position at the end of the period must be a positive amount.",
""),
IF(AND(OR($C130&gt;0,$J130&gt;0),
    ISBLANK($L130)),
" Error: No accrued interest has been reported,whereas the position at the beginning or at the end of the period is greater than zero. Report '0' in case accrued interest equals zero,do not leave the cell empty.",
""),
IF(AND(NOT(ISBLANK($J130)),
    $J130&gt;0,
    OR(ISBLANK(#REF!),#REF!=
        0,
        ISBLANK(#REF!),#REF!=
        0)),
" Warning: If at least one of the forms T03.04,T04.01,T04.02 contains data other than zero,also the other two forms must be completed.",
"")))</f>
        <v/>
      </c>
    </row>
    <row r="131" spans="1:17">
      <c r="A131" s="21"/>
      <c r="B131" s="21"/>
      <c r="C131" s="16"/>
      <c r="D131" s="16"/>
      <c r="E131" s="16"/>
      <c r="F131" s="16"/>
      <c r="G131" s="16"/>
      <c r="H131" s="16"/>
      <c r="I131" s="16"/>
      <c r="J131" s="16"/>
      <c r="K131" s="16"/>
      <c r="L131" s="16"/>
      <c r="M131" s="16"/>
      <c r="N131" s="16"/>
      <c r="O131" s="16"/>
      <c r="Q131" s="33" t="str">
        <f>IF(COUNTA(C131:O131)=0,"",_xlfn.CONCAT(,
IF(NOT(J131 = (SUM(C131, D131, F131:I131) - SUM(E131))),
" Error: Position at the end of the period is not equal to: position at the beginning of the period+increase in assets-decrease in assets+exchange rate changes+price changes+other changes+rectifications.",
""),
IF(NOT(O131 = (SUM(K131, L131, N131) - SUM(M131))),
" Error: Position of accrued interest at the end of the period is not equal to: position of accrued interest at the beginning of the period+accrued interest during the period-received interest during the period+revaluation and other changes.",
""),
IF(AND(NOT(ISBLANK($C131)),$C131&lt;0),
" Error: Position at the beginning of the period must be a positive amount.",
""),
IF(AND(NOT(ISBLANK($J131)),$J131&lt;0),
" Error: Position at the end of the period must be a positive amount.",
""),
IF(AND(OR($C131&gt;0,$J131&gt;0),
    ISBLANK($L131)),
" Error: No accrued interest has been reported,whereas the position at the beginning or at the end of the period is greater than zero. Report '0' in case accrued interest equals zero,do not leave the cell empty.",
""),
IF(AND(NOT(ISBLANK($J131)),
    $J131&gt;0,
    OR(ISBLANK(#REF!),#REF!=
        0,
        ISBLANK(#REF!),#REF!=
        0)),
" Warning: If at least one of the forms T03.04,T04.01,T04.02 contains data other than zero,also the other two forms must be completed.",
"")))</f>
        <v/>
      </c>
    </row>
    <row r="132" spans="1:17">
      <c r="A132" s="21"/>
      <c r="B132" s="21"/>
      <c r="C132" s="16"/>
      <c r="D132" s="16"/>
      <c r="E132" s="16"/>
      <c r="F132" s="16"/>
      <c r="G132" s="16"/>
      <c r="H132" s="16"/>
      <c r="I132" s="16"/>
      <c r="J132" s="16"/>
      <c r="K132" s="16"/>
      <c r="L132" s="16"/>
      <c r="M132" s="16"/>
      <c r="N132" s="16"/>
      <c r="O132" s="16"/>
      <c r="Q132" s="33" t="str">
        <f>IF(COUNTA(C132:O132)=0,"",_xlfn.CONCAT(,
IF(NOT(J132 = (SUM(C132, D132, F132:I132) - SUM(E132))),
" Error: Position at the end of the period is not equal to: position at the beginning of the period+increase in assets-decrease in assets+exchange rate changes+price changes+other changes+rectifications.",
""),
IF(NOT(O132 = (SUM(K132, L132, N132) - SUM(M132))),
" Error: Position of accrued interest at the end of the period is not equal to: position of accrued interest at the beginning of the period+accrued interest during the period-received interest during the period+revaluation and other changes.",
""),
IF(AND(NOT(ISBLANK($C132)),$C132&lt;0),
" Error: Position at the beginning of the period must be a positive amount.",
""),
IF(AND(NOT(ISBLANK($J132)),$J132&lt;0),
" Error: Position at the end of the period must be a positive amount.",
""),
IF(AND(OR($C132&gt;0,$J132&gt;0),
    ISBLANK($L132)),
" Error: No accrued interest has been reported,whereas the position at the beginning or at the end of the period is greater than zero. Report '0' in case accrued interest equals zero,do not leave the cell empty.",
""),
IF(AND(NOT(ISBLANK($J132)),
    $J132&gt;0,
    OR(ISBLANK(#REF!),#REF!=
        0,
        ISBLANK(#REF!),#REF!=
        0)),
" Warning: If at least one of the forms T03.04,T04.01,T04.02 contains data other than zero,also the other two forms must be completed.",
"")))</f>
        <v/>
      </c>
    </row>
    <row r="133" spans="1:17">
      <c r="A133" s="21"/>
      <c r="B133" s="21"/>
      <c r="C133" s="16"/>
      <c r="D133" s="16"/>
      <c r="E133" s="16"/>
      <c r="F133" s="16"/>
      <c r="G133" s="16"/>
      <c r="H133" s="16"/>
      <c r="I133" s="16"/>
      <c r="J133" s="16"/>
      <c r="K133" s="16"/>
      <c r="L133" s="16"/>
      <c r="M133" s="16"/>
      <c r="N133" s="16"/>
      <c r="O133" s="16"/>
      <c r="Q133" s="33" t="str">
        <f>IF(COUNTA(C133:O133)=0,"",_xlfn.CONCAT(,
IF(NOT(J133 = (SUM(C133, D133, F133:I133) - SUM(E133))),
" Error: Position at the end of the period is not equal to: position at the beginning of the period+increase in assets-decrease in assets+exchange rate changes+price changes+other changes+rectifications.",
""),
IF(NOT(O133 = (SUM(K133, L133, N133) - SUM(M133))),
" Error: Position of accrued interest at the end of the period is not equal to: position of accrued interest at the beginning of the period+accrued interest during the period-received interest during the period+revaluation and other changes.",
""),
IF(AND(NOT(ISBLANK($C133)),$C133&lt;0),
" Error: Position at the beginning of the period must be a positive amount.",
""),
IF(AND(NOT(ISBLANK($J133)),$J133&lt;0),
" Error: Position at the end of the period must be a positive amount.",
""),
IF(AND(OR($C133&gt;0,$J133&gt;0),
    ISBLANK($L133)),
" Error: No accrued interest has been reported,whereas the position at the beginning or at the end of the period is greater than zero. Report '0' in case accrued interest equals zero,do not leave the cell empty.",
""),
IF(AND(NOT(ISBLANK($J133)),
    $J133&gt;0,
    OR(ISBLANK(#REF!),#REF!=
        0,
        ISBLANK(#REF!),#REF!=
        0)),
" Warning: If at least one of the forms T03.04,T04.01,T04.02 contains data other than zero,also the other two forms must be completed.",
"")))</f>
        <v/>
      </c>
    </row>
    <row r="134" spans="1:17">
      <c r="A134" s="21"/>
      <c r="B134" s="21"/>
      <c r="C134" s="16"/>
      <c r="D134" s="16"/>
      <c r="E134" s="16"/>
      <c r="F134" s="16"/>
      <c r="G134" s="16"/>
      <c r="H134" s="16"/>
      <c r="I134" s="16"/>
      <c r="J134" s="16"/>
      <c r="K134" s="16"/>
      <c r="L134" s="16"/>
      <c r="M134" s="16"/>
      <c r="N134" s="16"/>
      <c r="O134" s="16"/>
      <c r="Q134" s="33" t="str">
        <f>IF(COUNTA(C134:O134)=0,"",_xlfn.CONCAT(,
IF(NOT(J134 = (SUM(C134, D134, F134:I134) - SUM(E134))),
" Error: Position at the end of the period is not equal to: position at the beginning of the period+increase in assets-decrease in assets+exchange rate changes+price changes+other changes+rectifications.",
""),
IF(NOT(O134 = (SUM(K134, L134, N134) - SUM(M134))),
" Error: Position of accrued interest at the end of the period is not equal to: position of accrued interest at the beginning of the period+accrued interest during the period-received interest during the period+revaluation and other changes.",
""),
IF(AND(NOT(ISBLANK($C134)),$C134&lt;0),
" Error: Position at the beginning of the period must be a positive amount.",
""),
IF(AND(NOT(ISBLANK($J134)),$J134&lt;0),
" Error: Position at the end of the period must be a positive amount.",
""),
IF(AND(OR($C134&gt;0,$J134&gt;0),
    ISBLANK($L134)),
" Error: No accrued interest has been reported,whereas the position at the beginning or at the end of the period is greater than zero. Report '0' in case accrued interest equals zero,do not leave the cell empty.",
""),
IF(AND(NOT(ISBLANK($J134)),
    $J134&gt;0,
    OR(ISBLANK(#REF!),#REF!=
        0,
        ISBLANK(#REF!),#REF!=
        0)),
" Warning: If at least one of the forms T03.04,T04.01,T04.02 contains data other than zero,also the other two forms must be completed.",
"")))</f>
        <v/>
      </c>
    </row>
    <row r="135" spans="1:17">
      <c r="A135" s="21"/>
      <c r="B135" s="21"/>
      <c r="C135" s="16"/>
      <c r="D135" s="16"/>
      <c r="E135" s="16"/>
      <c r="F135" s="16"/>
      <c r="G135" s="16"/>
      <c r="H135" s="16"/>
      <c r="I135" s="16"/>
      <c r="J135" s="16"/>
      <c r="K135" s="16"/>
      <c r="L135" s="16"/>
      <c r="M135" s="16"/>
      <c r="N135" s="16"/>
      <c r="O135" s="16"/>
      <c r="Q135" s="33" t="str">
        <f>IF(COUNTA(C135:O135)=0,"",_xlfn.CONCAT(,
IF(NOT(J135 = (SUM(C135, D135, F135:I135) - SUM(E135))),
" Error: Position at the end of the period is not equal to: position at the beginning of the period+increase in assets-decrease in assets+exchange rate changes+price changes+other changes+rectifications.",
""),
IF(NOT(O135 = (SUM(K135, L135, N135) - SUM(M135))),
" Error: Position of accrued interest at the end of the period is not equal to: position of accrued interest at the beginning of the period+accrued interest during the period-received interest during the period+revaluation and other changes.",
""),
IF(AND(NOT(ISBLANK($C135)),$C135&lt;0),
" Error: Position at the beginning of the period must be a positive amount.",
""),
IF(AND(NOT(ISBLANK($J135)),$J135&lt;0),
" Error: Position at the end of the period must be a positive amount.",
""),
IF(AND(OR($C135&gt;0,$J135&gt;0),
    ISBLANK($L135)),
" Error: No accrued interest has been reported,whereas the position at the beginning or at the end of the period is greater than zero. Report '0' in case accrued interest equals zero,do not leave the cell empty.",
""),
IF(AND(NOT(ISBLANK($J135)),
    $J135&gt;0,
    OR(ISBLANK(#REF!),#REF!=
        0,
        ISBLANK(#REF!),#REF!=
        0)),
" Warning: If at least one of the forms T03.04,T04.01,T04.02 contains data other than zero,also the other two forms must be completed.",
"")))</f>
        <v/>
      </c>
    </row>
    <row r="136" spans="1:17">
      <c r="A136" s="21"/>
      <c r="B136" s="21"/>
      <c r="C136" s="16"/>
      <c r="D136" s="16"/>
      <c r="E136" s="16"/>
      <c r="F136" s="16"/>
      <c r="G136" s="16"/>
      <c r="H136" s="16"/>
      <c r="I136" s="16"/>
      <c r="J136" s="16"/>
      <c r="K136" s="16"/>
      <c r="L136" s="16"/>
      <c r="M136" s="16"/>
      <c r="N136" s="16"/>
      <c r="O136" s="16"/>
      <c r="Q136" s="33" t="str">
        <f>IF(COUNTA(C136:O136)=0,"",_xlfn.CONCAT(,
IF(NOT(J136 = (SUM(C136, D136, F136:I136) - SUM(E136))),
" Error: Position at the end of the period is not equal to: position at the beginning of the period+increase in assets-decrease in assets+exchange rate changes+price changes+other changes+rectifications.",
""),
IF(NOT(O136 = (SUM(K136, L136, N136) - SUM(M136))),
" Error: Position of accrued interest at the end of the period is not equal to: position of accrued interest at the beginning of the period+accrued interest during the period-received interest during the period+revaluation and other changes.",
""),
IF(AND(NOT(ISBLANK($C136)),$C136&lt;0),
" Error: Position at the beginning of the period must be a positive amount.",
""),
IF(AND(NOT(ISBLANK($J136)),$J136&lt;0),
" Error: Position at the end of the period must be a positive amount.",
""),
IF(AND(OR($C136&gt;0,$J136&gt;0),
    ISBLANK($L136)),
" Error: No accrued interest has been reported,whereas the position at the beginning or at the end of the period is greater than zero. Report '0' in case accrued interest equals zero,do not leave the cell empty.",
""),
IF(AND(NOT(ISBLANK($J136)),
    $J136&gt;0,
    OR(ISBLANK(#REF!),#REF!=
        0,
        ISBLANK(#REF!),#REF!=
        0)),
" Warning: If at least one of the forms T03.04,T04.01,T04.02 contains data other than zero,also the other two forms must be completed.",
"")))</f>
        <v/>
      </c>
    </row>
    <row r="137" spans="1:17">
      <c r="A137" s="21"/>
      <c r="B137" s="21"/>
      <c r="C137" s="16"/>
      <c r="D137" s="16"/>
      <c r="E137" s="16"/>
      <c r="F137" s="16"/>
      <c r="G137" s="16"/>
      <c r="H137" s="16"/>
      <c r="I137" s="16"/>
      <c r="J137" s="16"/>
      <c r="K137" s="16"/>
      <c r="L137" s="16"/>
      <c r="M137" s="16"/>
      <c r="N137" s="16"/>
      <c r="O137" s="16"/>
      <c r="Q137" s="33" t="str">
        <f>IF(COUNTA(C137:O137)=0,"",_xlfn.CONCAT(,
IF(NOT(J137 = (SUM(C137, D137, F137:I137) - SUM(E137))),
" Error: Position at the end of the period is not equal to: position at the beginning of the period+increase in assets-decrease in assets+exchange rate changes+price changes+other changes+rectifications.",
""),
IF(NOT(O137 = (SUM(K137, L137, N137) - SUM(M137))),
" Error: Position of accrued interest at the end of the period is not equal to: position of accrued interest at the beginning of the period+accrued interest during the period-received interest during the period+revaluation and other changes.",
""),
IF(AND(NOT(ISBLANK($C137)),$C137&lt;0),
" Error: Position at the beginning of the period must be a positive amount.",
""),
IF(AND(NOT(ISBLANK($J137)),$J137&lt;0),
" Error: Position at the end of the period must be a positive amount.",
""),
IF(AND(OR($C137&gt;0,$J137&gt;0),
    ISBLANK($L137)),
" Error: No accrued interest has been reported,whereas the position at the beginning or at the end of the period is greater than zero. Report '0' in case accrued interest equals zero,do not leave the cell empty.",
""),
IF(AND(NOT(ISBLANK($J137)),
    $J137&gt;0,
    OR(ISBLANK(#REF!),#REF!=
        0,
        ISBLANK(#REF!),#REF!=
        0)),
" Warning: If at least one of the forms T03.04,T04.01,T04.02 contains data other than zero,also the other two forms must be completed.",
"")))</f>
        <v/>
      </c>
    </row>
    <row r="138" spans="1:17">
      <c r="A138" s="21"/>
      <c r="B138" s="21"/>
      <c r="C138" s="16"/>
      <c r="D138" s="16"/>
      <c r="E138" s="16"/>
      <c r="F138" s="16"/>
      <c r="G138" s="16"/>
      <c r="H138" s="16"/>
      <c r="I138" s="16"/>
      <c r="J138" s="16"/>
      <c r="K138" s="16"/>
      <c r="L138" s="16"/>
      <c r="M138" s="16"/>
      <c r="N138" s="16"/>
      <c r="O138" s="16"/>
      <c r="Q138" s="33" t="str">
        <f>IF(COUNTA(C138:O138)=0,"",_xlfn.CONCAT(,
IF(NOT(J138 = (SUM(C138, D138, F138:I138) - SUM(E138))),
" Error: Position at the end of the period is not equal to: position at the beginning of the period+increase in assets-decrease in assets+exchange rate changes+price changes+other changes+rectifications.",
""),
IF(NOT(O138 = (SUM(K138, L138, N138) - SUM(M138))),
" Error: Position of accrued interest at the end of the period is not equal to: position of accrued interest at the beginning of the period+accrued interest during the period-received interest during the period+revaluation and other changes.",
""),
IF(AND(NOT(ISBLANK($C138)),$C138&lt;0),
" Error: Position at the beginning of the period must be a positive amount.",
""),
IF(AND(NOT(ISBLANK($J138)),$J138&lt;0),
" Error: Position at the end of the period must be a positive amount.",
""),
IF(AND(OR($C138&gt;0,$J138&gt;0),
    ISBLANK($L138)),
" Error: No accrued interest has been reported,whereas the position at the beginning or at the end of the period is greater than zero. Report '0' in case accrued interest equals zero,do not leave the cell empty.",
""),
IF(AND(NOT(ISBLANK($J138)),
    $J138&gt;0,
    OR(ISBLANK(#REF!),#REF!=
        0,
        ISBLANK(#REF!),#REF!=
        0)),
" Warning: If at least one of the forms T03.04,T04.01,T04.02 contains data other than zero,also the other two forms must be completed.",
"")))</f>
        <v/>
      </c>
    </row>
    <row r="139" spans="1:17">
      <c r="A139" s="21"/>
      <c r="B139" s="21"/>
      <c r="C139" s="16"/>
      <c r="D139" s="16"/>
      <c r="E139" s="16"/>
      <c r="F139" s="16"/>
      <c r="G139" s="16"/>
      <c r="H139" s="16"/>
      <c r="I139" s="16"/>
      <c r="J139" s="16"/>
      <c r="K139" s="16"/>
      <c r="L139" s="16"/>
      <c r="M139" s="16"/>
      <c r="N139" s="16"/>
      <c r="O139" s="16"/>
      <c r="Q139" s="33" t="str">
        <f>IF(COUNTA(C139:O139)=0,"",_xlfn.CONCAT(,
IF(NOT(J139 = (SUM(C139, D139, F139:I139) - SUM(E139))),
" Error: Position at the end of the period is not equal to: position at the beginning of the period+increase in assets-decrease in assets+exchange rate changes+price changes+other changes+rectifications.",
""),
IF(NOT(O139 = (SUM(K139, L139, N139) - SUM(M139))),
" Error: Position of accrued interest at the end of the period is not equal to: position of accrued interest at the beginning of the period+accrued interest during the period-received interest during the period+revaluation and other changes.",
""),
IF(AND(NOT(ISBLANK($C139)),$C139&lt;0),
" Error: Position at the beginning of the period must be a positive amount.",
""),
IF(AND(NOT(ISBLANK($J139)),$J139&lt;0),
" Error: Position at the end of the period must be a positive amount.",
""),
IF(AND(OR($C139&gt;0,$J139&gt;0),
    ISBLANK($L139)),
" Error: No accrued interest has been reported,whereas the position at the beginning or at the end of the period is greater than zero. Report '0' in case accrued interest equals zero,do not leave the cell empty.",
""),
IF(AND(NOT(ISBLANK($J139)),
    $J139&gt;0,
    OR(ISBLANK(#REF!),#REF!=
        0,
        ISBLANK(#REF!),#REF!=
        0)),
" Warning: If at least one of the forms T03.04,T04.01,T04.02 contains data other than zero,also the other two forms must be completed.",
"")))</f>
        <v/>
      </c>
    </row>
    <row r="140" spans="1:17">
      <c r="A140" s="21"/>
      <c r="B140" s="21"/>
      <c r="C140" s="16"/>
      <c r="D140" s="16"/>
      <c r="E140" s="16"/>
      <c r="F140" s="16"/>
      <c r="G140" s="16"/>
      <c r="H140" s="16"/>
      <c r="I140" s="16"/>
      <c r="J140" s="16"/>
      <c r="K140" s="16"/>
      <c r="L140" s="16"/>
      <c r="M140" s="16"/>
      <c r="N140" s="16"/>
      <c r="O140" s="16"/>
      <c r="Q140" s="33" t="str">
        <f>IF(COUNTA(C140:O140)=0,"",_xlfn.CONCAT(,
IF(NOT(J140 = (SUM(C140, D140, F140:I140) - SUM(E140))),
" Error: Position at the end of the period is not equal to: position at the beginning of the period+increase in assets-decrease in assets+exchange rate changes+price changes+other changes+rectifications.",
""),
IF(NOT(O140 = (SUM(K140, L140, N140) - SUM(M140))),
" Error: Position of accrued interest at the end of the period is not equal to: position of accrued interest at the beginning of the period+accrued interest during the period-received interest during the period+revaluation and other changes.",
""),
IF(AND(NOT(ISBLANK($C140)),$C140&lt;0),
" Error: Position at the beginning of the period must be a positive amount.",
""),
IF(AND(NOT(ISBLANK($J140)),$J140&lt;0),
" Error: Position at the end of the period must be a positive amount.",
""),
IF(AND(OR($C140&gt;0,$J140&gt;0),
    ISBLANK($L140)),
" Error: No accrued interest has been reported,whereas the position at the beginning or at the end of the period is greater than zero. Report '0' in case accrued interest equals zero,do not leave the cell empty.",
""),
IF(AND(NOT(ISBLANK($J140)),
    $J140&gt;0,
    OR(ISBLANK(#REF!),#REF!=
        0,
        ISBLANK(#REF!),#REF!=
        0)),
" Warning: If at least one of the forms T03.04,T04.01,T04.02 contains data other than zero,also the other two forms must be completed.",
"")))</f>
        <v/>
      </c>
    </row>
    <row r="141" spans="1:17">
      <c r="A141" s="21"/>
      <c r="B141" s="21"/>
      <c r="C141" s="16"/>
      <c r="D141" s="16"/>
      <c r="E141" s="16"/>
      <c r="F141" s="16"/>
      <c r="G141" s="16"/>
      <c r="H141" s="16"/>
      <c r="I141" s="16"/>
      <c r="J141" s="16"/>
      <c r="K141" s="16"/>
      <c r="L141" s="16"/>
      <c r="M141" s="16"/>
      <c r="N141" s="16"/>
      <c r="O141" s="16"/>
      <c r="Q141" s="33" t="str">
        <f>IF(COUNTA(C141:O141)=0,"",_xlfn.CONCAT(,
IF(NOT(J141 = (SUM(C141, D141, F141:I141) - SUM(E141))),
" Error: Position at the end of the period is not equal to: position at the beginning of the period+increase in assets-decrease in assets+exchange rate changes+price changes+other changes+rectifications.",
""),
IF(NOT(O141 = (SUM(K141, L141, N141) - SUM(M141))),
" Error: Position of accrued interest at the end of the period is not equal to: position of accrued interest at the beginning of the period+accrued interest during the period-received interest during the period+revaluation and other changes.",
""),
IF(AND(NOT(ISBLANK($C141)),$C141&lt;0),
" Error: Position at the beginning of the period must be a positive amount.",
""),
IF(AND(NOT(ISBLANK($J141)),$J141&lt;0),
" Error: Position at the end of the period must be a positive amount.",
""),
IF(AND(OR($C141&gt;0,$J141&gt;0),
    ISBLANK($L141)),
" Error: No accrued interest has been reported,whereas the position at the beginning or at the end of the period is greater than zero. Report '0' in case accrued interest equals zero,do not leave the cell empty.",
""),
IF(AND(NOT(ISBLANK($J141)),
    $J141&gt;0,
    OR(ISBLANK(#REF!),#REF!=
        0,
        ISBLANK(#REF!),#REF!=
        0)),
" Warning: If at least one of the forms T03.04,T04.01,T04.02 contains data other than zero,also the other two forms must be completed.",
"")))</f>
        <v/>
      </c>
    </row>
    <row r="142" spans="1:17">
      <c r="A142" s="21"/>
      <c r="B142" s="21"/>
      <c r="C142" s="16"/>
      <c r="D142" s="16"/>
      <c r="E142" s="16"/>
      <c r="F142" s="16"/>
      <c r="G142" s="16"/>
      <c r="H142" s="16"/>
      <c r="I142" s="16"/>
      <c r="J142" s="16"/>
      <c r="K142" s="16"/>
      <c r="L142" s="16"/>
      <c r="M142" s="16"/>
      <c r="N142" s="16"/>
      <c r="O142" s="16"/>
      <c r="Q142" s="33" t="str">
        <f>IF(COUNTA(C142:O142)=0,"",_xlfn.CONCAT(,
IF(NOT(J142 = (SUM(C142, D142, F142:I142) - SUM(E142))),
" Error: Position at the end of the period is not equal to: position at the beginning of the period+increase in assets-decrease in assets+exchange rate changes+price changes+other changes+rectifications.",
""),
IF(NOT(O142 = (SUM(K142, L142, N142) - SUM(M142))),
" Error: Position of accrued interest at the end of the period is not equal to: position of accrued interest at the beginning of the period+accrued interest during the period-received interest during the period+revaluation and other changes.",
""),
IF(AND(NOT(ISBLANK($C142)),$C142&lt;0),
" Error: Position at the beginning of the period must be a positive amount.",
""),
IF(AND(NOT(ISBLANK($J142)),$J142&lt;0),
" Error: Position at the end of the period must be a positive amount.",
""),
IF(AND(OR($C142&gt;0,$J142&gt;0),
    ISBLANK($L142)),
" Error: No accrued interest has been reported,whereas the position at the beginning or at the end of the period is greater than zero. Report '0' in case accrued interest equals zero,do not leave the cell empty.",
""),
IF(AND(NOT(ISBLANK($J142)),
    $J142&gt;0,
    OR(ISBLANK(#REF!),#REF!=
        0,
        ISBLANK(#REF!),#REF!=
        0)),
" Warning: If at least one of the forms T03.04,T04.01,T04.02 contains data other than zero,also the other two forms must be completed.",
"")))</f>
        <v/>
      </c>
    </row>
    <row r="143" spans="1:17">
      <c r="A143" s="21"/>
      <c r="B143" s="21"/>
      <c r="C143" s="16"/>
      <c r="D143" s="16"/>
      <c r="E143" s="16"/>
      <c r="F143" s="16"/>
      <c r="G143" s="16"/>
      <c r="H143" s="16"/>
      <c r="I143" s="16"/>
      <c r="J143" s="16"/>
      <c r="K143" s="16"/>
      <c r="L143" s="16"/>
      <c r="M143" s="16"/>
      <c r="N143" s="16"/>
      <c r="O143" s="16"/>
      <c r="Q143" s="33" t="str">
        <f>IF(COUNTA(C143:O143)=0,"",_xlfn.CONCAT(,
IF(NOT(J143 = (SUM(C143, D143, F143:I143) - SUM(E143))),
" Error: Position at the end of the period is not equal to: position at the beginning of the period+increase in assets-decrease in assets+exchange rate changes+price changes+other changes+rectifications.",
""),
IF(NOT(O143 = (SUM(K143, L143, N143) - SUM(M143))),
" Error: Position of accrued interest at the end of the period is not equal to: position of accrued interest at the beginning of the period+accrued interest during the period-received interest during the period+revaluation and other changes.",
""),
IF(AND(NOT(ISBLANK($C143)),$C143&lt;0),
" Error: Position at the beginning of the period must be a positive amount.",
""),
IF(AND(NOT(ISBLANK($J143)),$J143&lt;0),
" Error: Position at the end of the period must be a positive amount.",
""),
IF(AND(OR($C143&gt;0,$J143&gt;0),
    ISBLANK($L143)),
" Error: No accrued interest has been reported,whereas the position at the beginning or at the end of the period is greater than zero. Report '0' in case accrued interest equals zero,do not leave the cell empty.",
""),
IF(AND(NOT(ISBLANK($J143)),
    $J143&gt;0,
    OR(ISBLANK(#REF!),#REF!=
        0,
        ISBLANK(#REF!),#REF!=
        0)),
" Warning: If at least one of the forms T03.04,T04.01,T04.02 contains data other than zero,also the other two forms must be completed.",
"")))</f>
        <v/>
      </c>
    </row>
    <row r="144" spans="1:17">
      <c r="A144" s="21"/>
      <c r="B144" s="21"/>
      <c r="C144" s="16"/>
      <c r="D144" s="16"/>
      <c r="E144" s="16"/>
      <c r="F144" s="16"/>
      <c r="G144" s="16"/>
      <c r="H144" s="16"/>
      <c r="I144" s="16"/>
      <c r="J144" s="16"/>
      <c r="K144" s="16"/>
      <c r="L144" s="16"/>
      <c r="M144" s="16"/>
      <c r="N144" s="16"/>
      <c r="O144" s="16"/>
      <c r="Q144" s="33" t="str">
        <f>IF(COUNTA(C144:O144)=0,"",_xlfn.CONCAT(,
IF(NOT(J144 = (SUM(C144, D144, F144:I144) - SUM(E144))),
" Error: Position at the end of the period is not equal to: position at the beginning of the period+increase in assets-decrease in assets+exchange rate changes+price changes+other changes+rectifications.",
""),
IF(NOT(O144 = (SUM(K144, L144, N144) - SUM(M144))),
" Error: Position of accrued interest at the end of the period is not equal to: position of accrued interest at the beginning of the period+accrued interest during the period-received interest during the period+revaluation and other changes.",
""),
IF(AND(NOT(ISBLANK($C144)),$C144&lt;0),
" Error: Position at the beginning of the period must be a positive amount.",
""),
IF(AND(NOT(ISBLANK($J144)),$J144&lt;0),
" Error: Position at the end of the period must be a positive amount.",
""),
IF(AND(OR($C144&gt;0,$J144&gt;0),
    ISBLANK($L144)),
" Error: No accrued interest has been reported,whereas the position at the beginning or at the end of the period is greater than zero. Report '0' in case accrued interest equals zero,do not leave the cell empty.",
""),
IF(AND(NOT(ISBLANK($J144)),
    $J144&gt;0,
    OR(ISBLANK(#REF!),#REF!=
        0,
        ISBLANK(#REF!),#REF!=
        0)),
" Warning: If at least one of the forms T03.04,T04.01,T04.02 contains data other than zero,also the other two forms must be completed.",
"")))</f>
        <v/>
      </c>
    </row>
    <row r="145" spans="1:17">
      <c r="A145" s="21"/>
      <c r="B145" s="21"/>
      <c r="C145" s="16"/>
      <c r="D145" s="16"/>
      <c r="E145" s="16"/>
      <c r="F145" s="16"/>
      <c r="G145" s="16"/>
      <c r="H145" s="16"/>
      <c r="I145" s="16"/>
      <c r="J145" s="16"/>
      <c r="K145" s="16"/>
      <c r="L145" s="16"/>
      <c r="M145" s="16"/>
      <c r="N145" s="16"/>
      <c r="O145" s="16"/>
      <c r="Q145" s="33" t="str">
        <f>IF(COUNTA(C145:O145)=0,"",_xlfn.CONCAT(,
IF(NOT(J145 = (SUM(C145, D145, F145:I145) - SUM(E145))),
" Error: Position at the end of the period is not equal to: position at the beginning of the period+increase in assets-decrease in assets+exchange rate changes+price changes+other changes+rectifications.",
""),
IF(NOT(O145 = (SUM(K145, L145, N145) - SUM(M145))),
" Error: Position of accrued interest at the end of the period is not equal to: position of accrued interest at the beginning of the period+accrued interest during the period-received interest during the period+revaluation and other changes.",
""),
IF(AND(NOT(ISBLANK($C145)),$C145&lt;0),
" Error: Position at the beginning of the period must be a positive amount.",
""),
IF(AND(NOT(ISBLANK($J145)),$J145&lt;0),
" Error: Position at the end of the period must be a positive amount.",
""),
IF(AND(OR($C145&gt;0,$J145&gt;0),
    ISBLANK($L145)),
" Error: No accrued interest has been reported,whereas the position at the beginning or at the end of the period is greater than zero. Report '0' in case accrued interest equals zero,do not leave the cell empty.",
""),
IF(AND(NOT(ISBLANK($J145)),
    $J145&gt;0,
    OR(ISBLANK(#REF!),#REF!=
        0,
        ISBLANK(#REF!),#REF!=
        0)),
" Warning: If at least one of the forms T03.04,T04.01,T04.02 contains data other than zero,also the other two forms must be completed.",
"")))</f>
        <v/>
      </c>
    </row>
    <row r="146" spans="1:17">
      <c r="A146" s="21"/>
      <c r="B146" s="21"/>
      <c r="C146" s="16"/>
      <c r="D146" s="16"/>
      <c r="E146" s="16"/>
      <c r="F146" s="16"/>
      <c r="G146" s="16"/>
      <c r="H146" s="16"/>
      <c r="I146" s="16"/>
      <c r="J146" s="16"/>
      <c r="K146" s="16"/>
      <c r="L146" s="16"/>
      <c r="M146" s="16"/>
      <c r="N146" s="16"/>
      <c r="O146" s="16"/>
      <c r="Q146" s="33" t="str">
        <f>IF(COUNTA(C146:O146)=0,"",_xlfn.CONCAT(,
IF(NOT(J146 = (SUM(C146, D146, F146:I146) - SUM(E146))),
" Error: Position at the end of the period is not equal to: position at the beginning of the period+increase in assets-decrease in assets+exchange rate changes+price changes+other changes+rectifications.",
""),
IF(NOT(O146 = (SUM(K146, L146, N146) - SUM(M146))),
" Error: Position of accrued interest at the end of the period is not equal to: position of accrued interest at the beginning of the period+accrued interest during the period-received interest during the period+revaluation and other changes.",
""),
IF(AND(NOT(ISBLANK($C146)),$C146&lt;0),
" Error: Position at the beginning of the period must be a positive amount.",
""),
IF(AND(NOT(ISBLANK($J146)),$J146&lt;0),
" Error: Position at the end of the period must be a positive amount.",
""),
IF(AND(OR($C146&gt;0,$J146&gt;0),
    ISBLANK($L146)),
" Error: No accrued interest has been reported,whereas the position at the beginning or at the end of the period is greater than zero. Report '0' in case accrued interest equals zero,do not leave the cell empty.",
""),
IF(AND(NOT(ISBLANK($J146)),
    $J146&gt;0,
    OR(ISBLANK(#REF!),#REF!=
        0,
        ISBLANK(#REF!),#REF!=
        0)),
" Warning: If at least one of the forms T03.04,T04.01,T04.02 contains data other than zero,also the other two forms must be completed.",
"")))</f>
        <v/>
      </c>
    </row>
    <row r="147" spans="1:17">
      <c r="A147" s="21"/>
      <c r="B147" s="21"/>
      <c r="C147" s="16"/>
      <c r="D147" s="16"/>
      <c r="E147" s="16"/>
      <c r="F147" s="16"/>
      <c r="G147" s="16"/>
      <c r="H147" s="16"/>
      <c r="I147" s="16"/>
      <c r="J147" s="16"/>
      <c r="K147" s="16"/>
      <c r="L147" s="16"/>
      <c r="M147" s="16"/>
      <c r="N147" s="16"/>
      <c r="O147" s="16"/>
      <c r="Q147" s="33" t="str">
        <f>IF(COUNTA(C147:O147)=0,"",_xlfn.CONCAT(,
IF(NOT(J147 = (SUM(C147, D147, F147:I147) - SUM(E147))),
" Error: Position at the end of the period is not equal to: position at the beginning of the period+increase in assets-decrease in assets+exchange rate changes+price changes+other changes+rectifications.",
""),
IF(NOT(O147 = (SUM(K147, L147, N147) - SUM(M147))),
" Error: Position of accrued interest at the end of the period is not equal to: position of accrued interest at the beginning of the period+accrued interest during the period-received interest during the period+revaluation and other changes.",
""),
IF(AND(NOT(ISBLANK($C147)),$C147&lt;0),
" Error: Position at the beginning of the period must be a positive amount.",
""),
IF(AND(NOT(ISBLANK($J147)),$J147&lt;0),
" Error: Position at the end of the period must be a positive amount.",
""),
IF(AND(OR($C147&gt;0,$J147&gt;0),
    ISBLANK($L147)),
" Error: No accrued interest has been reported,whereas the position at the beginning or at the end of the period is greater than zero. Report '0' in case accrued interest equals zero,do not leave the cell empty.",
""),
IF(AND(NOT(ISBLANK($J147)),
    $J147&gt;0,
    OR(ISBLANK(#REF!),#REF!=
        0,
        ISBLANK(#REF!),#REF!=
        0)),
" Warning: If at least one of the forms T03.04,T04.01,T04.02 contains data other than zero,also the other two forms must be completed.",
"")))</f>
        <v/>
      </c>
    </row>
    <row r="148" spans="1:17">
      <c r="A148" s="21"/>
      <c r="B148" s="21"/>
      <c r="C148" s="16"/>
      <c r="D148" s="16"/>
      <c r="E148" s="16"/>
      <c r="F148" s="16"/>
      <c r="G148" s="16"/>
      <c r="H148" s="16"/>
      <c r="I148" s="16"/>
      <c r="J148" s="16"/>
      <c r="K148" s="16"/>
      <c r="L148" s="16"/>
      <c r="M148" s="16"/>
      <c r="N148" s="16"/>
      <c r="O148" s="16"/>
      <c r="Q148" s="33" t="str">
        <f>IF(COUNTA(C148:O148)=0,"",_xlfn.CONCAT(,
IF(NOT(J148 = (SUM(C148, D148, F148:I148) - SUM(E148))),
" Error: Position at the end of the period is not equal to: position at the beginning of the period+increase in assets-decrease in assets+exchange rate changes+price changes+other changes+rectifications.",
""),
IF(NOT(O148 = (SUM(K148, L148, N148) - SUM(M148))),
" Error: Position of accrued interest at the end of the period is not equal to: position of accrued interest at the beginning of the period+accrued interest during the period-received interest during the period+revaluation and other changes.",
""),
IF(AND(NOT(ISBLANK($C148)),$C148&lt;0),
" Error: Position at the beginning of the period must be a positive amount.",
""),
IF(AND(NOT(ISBLANK($J148)),$J148&lt;0),
" Error: Position at the end of the period must be a positive amount.",
""),
IF(AND(OR($C148&gt;0,$J148&gt;0),
    ISBLANK($L148)),
" Error: No accrued interest has been reported,whereas the position at the beginning or at the end of the period is greater than zero. Report '0' in case accrued interest equals zero,do not leave the cell empty.",
""),
IF(AND(NOT(ISBLANK($J148)),
    $J148&gt;0,
    OR(ISBLANK(#REF!),#REF!=
        0,
        ISBLANK(#REF!),#REF!=
        0)),
" Warning: If at least one of the forms T03.04,T04.01,T04.02 contains data other than zero,also the other two forms must be completed.",
"")))</f>
        <v/>
      </c>
    </row>
    <row r="149" spans="1:17">
      <c r="A149" s="21"/>
      <c r="B149" s="21"/>
      <c r="C149" s="16"/>
      <c r="D149" s="16"/>
      <c r="E149" s="16"/>
      <c r="F149" s="16"/>
      <c r="G149" s="16"/>
      <c r="H149" s="16"/>
      <c r="I149" s="16"/>
      <c r="J149" s="16"/>
      <c r="K149" s="16"/>
      <c r="L149" s="16"/>
      <c r="M149" s="16"/>
      <c r="N149" s="16"/>
      <c r="O149" s="16"/>
      <c r="Q149" s="33" t="str">
        <f>IF(COUNTA(C149:O149)=0,"",_xlfn.CONCAT(,
IF(NOT(J149 = (SUM(C149, D149, F149:I149) - SUM(E149))),
" Error: Position at the end of the period is not equal to: position at the beginning of the period+increase in assets-decrease in assets+exchange rate changes+price changes+other changes+rectifications.",
""),
IF(NOT(O149 = (SUM(K149, L149, N149) - SUM(M149))),
" Error: Position of accrued interest at the end of the period is not equal to: position of accrued interest at the beginning of the period+accrued interest during the period-received interest during the period+revaluation and other changes.",
""),
IF(AND(NOT(ISBLANK($C149)),$C149&lt;0),
" Error: Position at the beginning of the period must be a positive amount.",
""),
IF(AND(NOT(ISBLANK($J149)),$J149&lt;0),
" Error: Position at the end of the period must be a positive amount.",
""),
IF(AND(OR($C149&gt;0,$J149&gt;0),
    ISBLANK($L149)),
" Error: No accrued interest has been reported,whereas the position at the beginning or at the end of the period is greater than zero. Report '0' in case accrued interest equals zero,do not leave the cell empty.",
""),
IF(AND(NOT(ISBLANK($J149)),
    $J149&gt;0,
    OR(ISBLANK(#REF!),#REF!=
        0,
        ISBLANK(#REF!),#REF!=
        0)),
" Warning: If at least one of the forms T03.04,T04.01,T04.02 contains data other than zero,also the other two forms must be completed.",
"")))</f>
        <v/>
      </c>
    </row>
    <row r="150" spans="1:17">
      <c r="A150" s="21"/>
      <c r="B150" s="21"/>
      <c r="C150" s="16"/>
      <c r="D150" s="16"/>
      <c r="E150" s="16"/>
      <c r="F150" s="16"/>
      <c r="G150" s="16"/>
      <c r="H150" s="16"/>
      <c r="I150" s="16"/>
      <c r="J150" s="16"/>
      <c r="K150" s="16"/>
      <c r="L150" s="16"/>
      <c r="M150" s="16"/>
      <c r="N150" s="16"/>
      <c r="O150" s="16"/>
      <c r="Q150" s="33" t="str">
        <f>IF(COUNTA(C150:O150)=0,"",_xlfn.CONCAT(,
IF(NOT(J150 = (SUM(C150, D150, F150:I150) - SUM(E150))),
" Error: Position at the end of the period is not equal to: position at the beginning of the period+increase in assets-decrease in assets+exchange rate changes+price changes+other changes+rectifications.",
""),
IF(NOT(O150 = (SUM(K150, L150, N150) - SUM(M150))),
" Error: Position of accrued interest at the end of the period is not equal to: position of accrued interest at the beginning of the period+accrued interest during the period-received interest during the period+revaluation and other changes.",
""),
IF(AND(NOT(ISBLANK($C150)),$C150&lt;0),
" Error: Position at the beginning of the period must be a positive amount.",
""),
IF(AND(NOT(ISBLANK($J150)),$J150&lt;0),
" Error: Position at the end of the period must be a positive amount.",
""),
IF(AND(OR($C150&gt;0,$J150&gt;0),
    ISBLANK($L150)),
" Error: No accrued interest has been reported,whereas the position at the beginning or at the end of the period is greater than zero. Report '0' in case accrued interest equals zero,do not leave the cell empty.",
""),
IF(AND(NOT(ISBLANK($J150)),
    $J150&gt;0,
    OR(ISBLANK(#REF!),#REF!=
        0,
        ISBLANK(#REF!),#REF!=
        0)),
" Warning: If at least one of the forms T03.04,T04.01,T04.02 contains data other than zero,also the other two forms must be completed.",
"")))</f>
        <v/>
      </c>
    </row>
    <row r="151" spans="1:17">
      <c r="A151" s="21"/>
      <c r="B151" s="21"/>
      <c r="C151" s="16"/>
      <c r="D151" s="16"/>
      <c r="E151" s="16"/>
      <c r="F151" s="16"/>
      <c r="G151" s="16"/>
      <c r="H151" s="16"/>
      <c r="I151" s="16"/>
      <c r="J151" s="16"/>
      <c r="K151" s="16"/>
      <c r="L151" s="16"/>
      <c r="M151" s="16"/>
      <c r="N151" s="16"/>
      <c r="O151" s="16"/>
      <c r="Q151" s="33" t="str">
        <f>IF(COUNTA(C151:O151)=0,"",_xlfn.CONCAT(,
IF(NOT(J151 = (SUM(C151, D151, F151:I151) - SUM(E151))),
" Error: Position at the end of the period is not equal to: position at the beginning of the period+increase in assets-decrease in assets+exchange rate changes+price changes+other changes+rectifications.",
""),
IF(NOT(O151 = (SUM(K151, L151, N151) - SUM(M151))),
" Error: Position of accrued interest at the end of the period is not equal to: position of accrued interest at the beginning of the period+accrued interest during the period-received interest during the period+revaluation and other changes.",
""),
IF(AND(NOT(ISBLANK($C151)),$C151&lt;0),
" Error: Position at the beginning of the period must be a positive amount.",
""),
IF(AND(NOT(ISBLANK($J151)),$J151&lt;0),
" Error: Position at the end of the period must be a positive amount.",
""),
IF(AND(OR($C151&gt;0,$J151&gt;0),
    ISBLANK($L151)),
" Error: No accrued interest has been reported,whereas the position at the beginning or at the end of the period is greater than zero. Report '0' in case accrued interest equals zero,do not leave the cell empty.",
""),
IF(AND(NOT(ISBLANK($J151)),
    $J151&gt;0,
    OR(ISBLANK(#REF!),#REF!=
        0,
        ISBLANK(#REF!),#REF!=
        0)),
" Warning: If at least one of the forms T03.04,T04.01,T04.02 contains data other than zero,also the other two forms must be completed.",
"")))</f>
        <v/>
      </c>
    </row>
    <row r="152" spans="1:17">
      <c r="A152" s="21"/>
      <c r="B152" s="21"/>
      <c r="C152" s="16"/>
      <c r="D152" s="16"/>
      <c r="E152" s="16"/>
      <c r="F152" s="16"/>
      <c r="G152" s="16"/>
      <c r="H152" s="16"/>
      <c r="I152" s="16"/>
      <c r="J152" s="16"/>
      <c r="K152" s="16"/>
      <c r="L152" s="16"/>
      <c r="M152" s="16"/>
      <c r="N152" s="16"/>
      <c r="O152" s="16"/>
      <c r="Q152" s="33" t="str">
        <f>IF(COUNTA(C152:O152)=0,"",_xlfn.CONCAT(,
IF(NOT(J152 = (SUM(C152, D152, F152:I152) - SUM(E152))),
" Error: Position at the end of the period is not equal to: position at the beginning of the period+increase in assets-decrease in assets+exchange rate changes+price changes+other changes+rectifications.",
""),
IF(NOT(O152 = (SUM(K152, L152, N152) - SUM(M152))),
" Error: Position of accrued interest at the end of the period is not equal to: position of accrued interest at the beginning of the period+accrued interest during the period-received interest during the period+revaluation and other changes.",
""),
IF(AND(NOT(ISBLANK($C152)),$C152&lt;0),
" Error: Position at the beginning of the period must be a positive amount.",
""),
IF(AND(NOT(ISBLANK($J152)),$J152&lt;0),
" Error: Position at the end of the period must be a positive amount.",
""),
IF(AND(OR($C152&gt;0,$J152&gt;0),
    ISBLANK($L152)),
" Error: No accrued interest has been reported,whereas the position at the beginning or at the end of the period is greater than zero. Report '0' in case accrued interest equals zero,do not leave the cell empty.",
""),
IF(AND(NOT(ISBLANK($J152)),
    $J152&gt;0,
    OR(ISBLANK(#REF!),#REF!=
        0,
        ISBLANK(#REF!),#REF!=
        0)),
" Warning: If at least one of the forms T03.04,T04.01,T04.02 contains data other than zero,also the other two forms must be completed.",
"")))</f>
        <v/>
      </c>
    </row>
    <row r="153" spans="1:17">
      <c r="A153" s="21"/>
      <c r="B153" s="21"/>
      <c r="C153" s="16"/>
      <c r="D153" s="16"/>
      <c r="E153" s="16"/>
      <c r="F153" s="16"/>
      <c r="G153" s="16"/>
      <c r="H153" s="16"/>
      <c r="I153" s="16"/>
      <c r="J153" s="16"/>
      <c r="K153" s="16"/>
      <c r="L153" s="16"/>
      <c r="M153" s="16"/>
      <c r="N153" s="16"/>
      <c r="O153" s="16"/>
      <c r="Q153" s="33" t="str">
        <f>IF(COUNTA(C153:O153)=0,"",_xlfn.CONCAT(,
IF(NOT(J153 = (SUM(C153, D153, F153:I153) - SUM(E153))),
" Error: Position at the end of the period is not equal to: position at the beginning of the period+increase in assets-decrease in assets+exchange rate changes+price changes+other changes+rectifications.",
""),
IF(NOT(O153 = (SUM(K153, L153, N153) - SUM(M153))),
" Error: Position of accrued interest at the end of the period is not equal to: position of accrued interest at the beginning of the period+accrued interest during the period-received interest during the period+revaluation and other changes.",
""),
IF(AND(NOT(ISBLANK($C153)),$C153&lt;0),
" Error: Position at the beginning of the period must be a positive amount.",
""),
IF(AND(NOT(ISBLANK($J153)),$J153&lt;0),
" Error: Position at the end of the period must be a positive amount.",
""),
IF(AND(OR($C153&gt;0,$J153&gt;0),
    ISBLANK($L153)),
" Error: No accrued interest has been reported,whereas the position at the beginning or at the end of the period is greater than zero. Report '0' in case accrued interest equals zero,do not leave the cell empty.",
""),
IF(AND(NOT(ISBLANK($J153)),
    $J153&gt;0,
    OR(ISBLANK(#REF!),#REF!=
        0,
        ISBLANK(#REF!),#REF!=
        0)),
" Warning: If at least one of the forms T03.04,T04.01,T04.02 contains data other than zero,also the other two forms must be completed.",
"")))</f>
        <v/>
      </c>
    </row>
    <row r="154" spans="1:17">
      <c r="A154" s="21"/>
      <c r="B154" s="21"/>
      <c r="C154" s="16"/>
      <c r="D154" s="16"/>
      <c r="E154" s="16"/>
      <c r="F154" s="16"/>
      <c r="G154" s="16"/>
      <c r="H154" s="16"/>
      <c r="I154" s="16"/>
      <c r="J154" s="16"/>
      <c r="K154" s="16"/>
      <c r="L154" s="16"/>
      <c r="M154" s="16"/>
      <c r="N154" s="16"/>
      <c r="O154" s="16"/>
      <c r="Q154" s="33" t="str">
        <f>IF(COUNTA(C154:O154)=0,"",_xlfn.CONCAT(,
IF(NOT(J154 = (SUM(C154, D154, F154:I154) - SUM(E154))),
" Error: Position at the end of the period is not equal to: position at the beginning of the period+increase in assets-decrease in assets+exchange rate changes+price changes+other changes+rectifications.",
""),
IF(NOT(O154 = (SUM(K154, L154, N154) - SUM(M154))),
" Error: Position of accrued interest at the end of the period is not equal to: position of accrued interest at the beginning of the period+accrued interest during the period-received interest during the period+revaluation and other changes.",
""),
IF(AND(NOT(ISBLANK($C154)),$C154&lt;0),
" Error: Position at the beginning of the period must be a positive amount.",
""),
IF(AND(NOT(ISBLANK($J154)),$J154&lt;0),
" Error: Position at the end of the period must be a positive amount.",
""),
IF(AND(OR($C154&gt;0,$J154&gt;0),
    ISBLANK($L154)),
" Error: No accrued interest has been reported,whereas the position at the beginning or at the end of the period is greater than zero. Report '0' in case accrued interest equals zero,do not leave the cell empty.",
""),
IF(AND(NOT(ISBLANK($J154)),
    $J154&gt;0,
    OR(ISBLANK(#REF!),#REF!=
        0,
        ISBLANK(#REF!),#REF!=
        0)),
" Warning: If at least one of the forms T03.04,T04.01,T04.02 contains data other than zero,also the other two forms must be completed.",
"")))</f>
        <v/>
      </c>
    </row>
    <row r="155" spans="1:17">
      <c r="A155" s="21"/>
      <c r="B155" s="21"/>
      <c r="C155" s="16"/>
      <c r="D155" s="16"/>
      <c r="E155" s="16"/>
      <c r="F155" s="16"/>
      <c r="G155" s="16"/>
      <c r="H155" s="16"/>
      <c r="I155" s="16"/>
      <c r="J155" s="16"/>
      <c r="K155" s="16"/>
      <c r="L155" s="16"/>
      <c r="M155" s="16"/>
      <c r="N155" s="16"/>
      <c r="O155" s="16"/>
      <c r="Q155" s="33" t="str">
        <f>IF(COUNTA(C155:O155)=0,"",_xlfn.CONCAT(,
IF(NOT(J155 = (SUM(C155, D155, F155:I155) - SUM(E155))),
" Error: Position at the end of the period is not equal to: position at the beginning of the period+increase in assets-decrease in assets+exchange rate changes+price changes+other changes+rectifications.",
""),
IF(NOT(O155 = (SUM(K155, L155, N155) - SUM(M155))),
" Error: Position of accrued interest at the end of the period is not equal to: position of accrued interest at the beginning of the period+accrued interest during the period-received interest during the period+revaluation and other changes.",
""),
IF(AND(NOT(ISBLANK($C155)),$C155&lt;0),
" Error: Position at the beginning of the period must be a positive amount.",
""),
IF(AND(NOT(ISBLANK($J155)),$J155&lt;0),
" Error: Position at the end of the period must be a positive amount.",
""),
IF(AND(OR($C155&gt;0,$J155&gt;0),
    ISBLANK($L155)),
" Error: No accrued interest has been reported,whereas the position at the beginning or at the end of the period is greater than zero. Report '0' in case accrued interest equals zero,do not leave the cell empty.",
""),
IF(AND(NOT(ISBLANK($J155)),
    $J155&gt;0,
    OR(ISBLANK(#REF!),#REF!=
        0,
        ISBLANK(#REF!),#REF!=
        0)),
" Warning: If at least one of the forms T03.04,T04.01,T04.02 contains data other than zero,also the other two forms must be completed.",
"")))</f>
        <v/>
      </c>
    </row>
    <row r="156" spans="1:17">
      <c r="A156" s="21"/>
      <c r="B156" s="21"/>
      <c r="C156" s="16"/>
      <c r="D156" s="16"/>
      <c r="E156" s="16"/>
      <c r="F156" s="16"/>
      <c r="G156" s="16"/>
      <c r="H156" s="16"/>
      <c r="I156" s="16"/>
      <c r="J156" s="16"/>
      <c r="K156" s="16"/>
      <c r="L156" s="16"/>
      <c r="M156" s="16"/>
      <c r="N156" s="16"/>
      <c r="O156" s="16"/>
      <c r="Q156" s="33" t="str">
        <f>IF(COUNTA(C156:O156)=0,"",_xlfn.CONCAT(,
IF(NOT(J156 = (SUM(C156, D156, F156:I156) - SUM(E156))),
" Error: Position at the end of the period is not equal to: position at the beginning of the period+increase in assets-decrease in assets+exchange rate changes+price changes+other changes+rectifications.",
""),
IF(NOT(O156 = (SUM(K156, L156, N156) - SUM(M156))),
" Error: Position of accrued interest at the end of the period is not equal to: position of accrued interest at the beginning of the period+accrued interest during the period-received interest during the period+revaluation and other changes.",
""),
IF(AND(NOT(ISBLANK($C156)),$C156&lt;0),
" Error: Position at the beginning of the period must be a positive amount.",
""),
IF(AND(NOT(ISBLANK($J156)),$J156&lt;0),
" Error: Position at the end of the period must be a positive amount.",
""),
IF(AND(OR($C156&gt;0,$J156&gt;0),
    ISBLANK($L156)),
" Error: No accrued interest has been reported,whereas the position at the beginning or at the end of the period is greater than zero. Report '0' in case accrued interest equals zero,do not leave the cell empty.",
""),
IF(AND(NOT(ISBLANK($J156)),
    $J156&gt;0,
    OR(ISBLANK(#REF!),#REF!=
        0,
        ISBLANK(#REF!),#REF!=
        0)),
" Warning: If at least one of the forms T03.04,T04.01,T04.02 contains data other than zero,also the other two forms must be completed.",
"")))</f>
        <v/>
      </c>
    </row>
    <row r="157" spans="1:17">
      <c r="A157" s="21"/>
      <c r="B157" s="21"/>
      <c r="C157" s="16"/>
      <c r="D157" s="16"/>
      <c r="E157" s="16"/>
      <c r="F157" s="16"/>
      <c r="G157" s="16"/>
      <c r="H157" s="16"/>
      <c r="I157" s="16"/>
      <c r="J157" s="16"/>
      <c r="K157" s="16"/>
      <c r="L157" s="16"/>
      <c r="M157" s="16"/>
      <c r="N157" s="16"/>
      <c r="O157" s="16"/>
      <c r="Q157" s="33" t="str">
        <f>IF(COUNTA(C157:O157)=0,"",_xlfn.CONCAT(,
IF(NOT(J157 = (SUM(C157, D157, F157:I157) - SUM(E157))),
" Error: Position at the end of the period is not equal to: position at the beginning of the period+increase in assets-decrease in assets+exchange rate changes+price changes+other changes+rectifications.",
""),
IF(NOT(O157 = (SUM(K157, L157, N157) - SUM(M157))),
" Error: Position of accrued interest at the end of the period is not equal to: position of accrued interest at the beginning of the period+accrued interest during the period-received interest during the period+revaluation and other changes.",
""),
IF(AND(NOT(ISBLANK($C157)),$C157&lt;0),
" Error: Position at the beginning of the period must be a positive amount.",
""),
IF(AND(NOT(ISBLANK($J157)),$J157&lt;0),
" Error: Position at the end of the period must be a positive amount.",
""),
IF(AND(OR($C157&gt;0,$J157&gt;0),
    ISBLANK($L157)),
" Error: No accrued interest has been reported,whereas the position at the beginning or at the end of the period is greater than zero. Report '0' in case accrued interest equals zero,do not leave the cell empty.",
""),
IF(AND(NOT(ISBLANK($J157)),
    $J157&gt;0,
    OR(ISBLANK(#REF!),#REF!=
        0,
        ISBLANK(#REF!),#REF!=
        0)),
" Warning: If at least one of the forms T03.04,T04.01,T04.02 contains data other than zero,also the other two forms must be completed.",
"")))</f>
        <v/>
      </c>
    </row>
    <row r="158" spans="1:17">
      <c r="A158" s="21"/>
      <c r="B158" s="21"/>
      <c r="C158" s="16"/>
      <c r="D158" s="16"/>
      <c r="E158" s="16"/>
      <c r="F158" s="16"/>
      <c r="G158" s="16"/>
      <c r="H158" s="16"/>
      <c r="I158" s="16"/>
      <c r="J158" s="16"/>
      <c r="K158" s="16"/>
      <c r="L158" s="16"/>
      <c r="M158" s="16"/>
      <c r="N158" s="16"/>
      <c r="O158" s="16"/>
      <c r="Q158" s="33" t="str">
        <f>IF(COUNTA(C158:O158)=0,"",_xlfn.CONCAT(,
IF(NOT(J158 = (SUM(C158, D158, F158:I158) - SUM(E158))),
" Error: Position at the end of the period is not equal to: position at the beginning of the period+increase in assets-decrease in assets+exchange rate changes+price changes+other changes+rectifications.",
""),
IF(NOT(O158 = (SUM(K158, L158, N158) - SUM(M158))),
" Error: Position of accrued interest at the end of the period is not equal to: position of accrued interest at the beginning of the period+accrued interest during the period-received interest during the period+revaluation and other changes.",
""),
IF(AND(NOT(ISBLANK($C158)),$C158&lt;0),
" Error: Position at the beginning of the period must be a positive amount.",
""),
IF(AND(NOT(ISBLANK($J158)),$J158&lt;0),
" Error: Position at the end of the period must be a positive amount.",
""),
IF(AND(OR($C158&gt;0,$J158&gt;0),
    ISBLANK($L158)),
" Error: No accrued interest has been reported,whereas the position at the beginning or at the end of the period is greater than zero. Report '0' in case accrued interest equals zero,do not leave the cell empty.",
""),
IF(AND(NOT(ISBLANK($J158)),
    $J158&gt;0,
    OR(ISBLANK(#REF!),#REF!=
        0,
        ISBLANK(#REF!),#REF!=
        0)),
" Warning: If at least one of the forms T03.04,T04.01,T04.02 contains data other than zero,also the other two forms must be completed.",
"")))</f>
        <v/>
      </c>
    </row>
    <row r="159" spans="1:17">
      <c r="A159" s="21"/>
      <c r="B159" s="21"/>
      <c r="C159" s="16"/>
      <c r="D159" s="16"/>
      <c r="E159" s="16"/>
      <c r="F159" s="16"/>
      <c r="G159" s="16"/>
      <c r="H159" s="16"/>
      <c r="I159" s="16"/>
      <c r="J159" s="16"/>
      <c r="K159" s="16"/>
      <c r="L159" s="16"/>
      <c r="M159" s="16"/>
      <c r="N159" s="16"/>
      <c r="O159" s="16"/>
      <c r="Q159" s="33" t="str">
        <f>IF(COUNTA(C159:O159)=0,"",_xlfn.CONCAT(,
IF(NOT(J159 = (SUM(C159, D159, F159:I159) - SUM(E159))),
" Error: Position at the end of the period is not equal to: position at the beginning of the period+increase in assets-decrease in assets+exchange rate changes+price changes+other changes+rectifications.",
""),
IF(NOT(O159 = (SUM(K159, L159, N159) - SUM(M159))),
" Error: Position of accrued interest at the end of the period is not equal to: position of accrued interest at the beginning of the period+accrued interest during the period-received interest during the period+revaluation and other changes.",
""),
IF(AND(NOT(ISBLANK($C159)),$C159&lt;0),
" Error: Position at the beginning of the period must be a positive amount.",
""),
IF(AND(NOT(ISBLANK($J159)),$J159&lt;0),
" Error: Position at the end of the period must be a positive amount.",
""),
IF(AND(OR($C159&gt;0,$J159&gt;0),
    ISBLANK($L159)),
" Error: No accrued interest has been reported,whereas the position at the beginning or at the end of the period is greater than zero. Report '0' in case accrued interest equals zero,do not leave the cell empty.",
""),
IF(AND(NOT(ISBLANK($J159)),
    $J159&gt;0,
    OR(ISBLANK(#REF!),#REF!=
        0,
        ISBLANK(#REF!),#REF!=
        0)),
" Warning: If at least one of the forms T03.04,T04.01,T04.02 contains data other than zero,also the other two forms must be completed.",
"")))</f>
        <v/>
      </c>
    </row>
    <row r="160" spans="1:17">
      <c r="A160" s="21"/>
      <c r="B160" s="21"/>
      <c r="C160" s="16"/>
      <c r="D160" s="16"/>
      <c r="E160" s="16"/>
      <c r="F160" s="16"/>
      <c r="G160" s="16"/>
      <c r="H160" s="16"/>
      <c r="I160" s="16"/>
      <c r="J160" s="16"/>
      <c r="K160" s="16"/>
      <c r="L160" s="16"/>
      <c r="M160" s="16"/>
      <c r="N160" s="16"/>
      <c r="O160" s="16"/>
      <c r="Q160" s="33" t="str">
        <f>IF(COUNTA(C160:O160)=0,"",_xlfn.CONCAT(,
IF(NOT(J160 = (SUM(C160, D160, F160:I160) - SUM(E160))),
" Error: Position at the end of the period is not equal to: position at the beginning of the period+increase in assets-decrease in assets+exchange rate changes+price changes+other changes+rectifications.",
""),
IF(NOT(O160 = (SUM(K160, L160, N160) - SUM(M160))),
" Error: Position of accrued interest at the end of the period is not equal to: position of accrued interest at the beginning of the period+accrued interest during the period-received interest during the period+revaluation and other changes.",
""),
IF(AND(NOT(ISBLANK($C160)),$C160&lt;0),
" Error: Position at the beginning of the period must be a positive amount.",
""),
IF(AND(NOT(ISBLANK($J160)),$J160&lt;0),
" Error: Position at the end of the period must be a positive amount.",
""),
IF(AND(OR($C160&gt;0,$J160&gt;0),
    ISBLANK($L160)),
" Error: No accrued interest has been reported,whereas the position at the beginning or at the end of the period is greater than zero. Report '0' in case accrued interest equals zero,do not leave the cell empty.",
""),
IF(AND(NOT(ISBLANK($J160)),
    $J160&gt;0,
    OR(ISBLANK(#REF!),#REF!=
        0,
        ISBLANK(#REF!),#REF!=
        0)),
" Warning: If at least one of the forms T03.04,T04.01,T04.02 contains data other than zero,also the other two forms must be completed.",
"")))</f>
        <v/>
      </c>
    </row>
    <row r="161" spans="1:17">
      <c r="A161" s="21"/>
      <c r="B161" s="21"/>
      <c r="C161" s="16"/>
      <c r="D161" s="16"/>
      <c r="E161" s="16"/>
      <c r="F161" s="16"/>
      <c r="G161" s="16"/>
      <c r="H161" s="16"/>
      <c r="I161" s="16"/>
      <c r="J161" s="16"/>
      <c r="K161" s="16"/>
      <c r="L161" s="16"/>
      <c r="M161" s="16"/>
      <c r="N161" s="16"/>
      <c r="O161" s="16"/>
      <c r="Q161" s="33" t="str">
        <f>IF(COUNTA(C161:O161)=0,"",_xlfn.CONCAT(,
IF(NOT(J161 = (SUM(C161, D161, F161:I161) - SUM(E161))),
" Error: Position at the end of the period is not equal to: position at the beginning of the period+increase in assets-decrease in assets+exchange rate changes+price changes+other changes+rectifications.",
""),
IF(NOT(O161 = (SUM(K161, L161, N161) - SUM(M161))),
" Error: Position of accrued interest at the end of the period is not equal to: position of accrued interest at the beginning of the period+accrued interest during the period-received interest during the period+revaluation and other changes.",
""),
IF(AND(NOT(ISBLANK($C161)),$C161&lt;0),
" Error: Position at the beginning of the period must be a positive amount.",
""),
IF(AND(NOT(ISBLANK($J161)),$J161&lt;0),
" Error: Position at the end of the period must be a positive amount.",
""),
IF(AND(OR($C161&gt;0,$J161&gt;0),
    ISBLANK($L161)),
" Error: No accrued interest has been reported,whereas the position at the beginning or at the end of the period is greater than zero. Report '0' in case accrued interest equals zero,do not leave the cell empty.",
""),
IF(AND(NOT(ISBLANK($J161)),
    $J161&gt;0,
    OR(ISBLANK(#REF!),#REF!=
        0,
        ISBLANK(#REF!),#REF!=
        0)),
" Warning: If at least one of the forms T03.04,T04.01,T04.02 contains data other than zero,also the other two forms must be completed.",
"")))</f>
        <v/>
      </c>
    </row>
    <row r="162" spans="1:17">
      <c r="A162" s="21"/>
      <c r="B162" s="21"/>
      <c r="C162" s="16"/>
      <c r="D162" s="16"/>
      <c r="E162" s="16"/>
      <c r="F162" s="16"/>
      <c r="G162" s="16"/>
      <c r="H162" s="16"/>
      <c r="I162" s="16"/>
      <c r="J162" s="16"/>
      <c r="K162" s="16"/>
      <c r="L162" s="16"/>
      <c r="M162" s="16"/>
      <c r="N162" s="16"/>
      <c r="O162" s="16"/>
      <c r="Q162" s="33" t="str">
        <f>IF(COUNTA(C162:O162)=0,"",_xlfn.CONCAT(,
IF(NOT(J162 = (SUM(C162, D162, F162:I162) - SUM(E162))),
" Error: Position at the end of the period is not equal to: position at the beginning of the period+increase in assets-decrease in assets+exchange rate changes+price changes+other changes+rectifications.",
""),
IF(NOT(O162 = (SUM(K162, L162, N162) - SUM(M162))),
" Error: Position of accrued interest at the end of the period is not equal to: position of accrued interest at the beginning of the period+accrued interest during the period-received interest during the period+revaluation and other changes.",
""),
IF(AND(NOT(ISBLANK($C162)),$C162&lt;0),
" Error: Position at the beginning of the period must be a positive amount.",
""),
IF(AND(NOT(ISBLANK($J162)),$J162&lt;0),
" Error: Position at the end of the period must be a positive amount.",
""),
IF(AND(OR($C162&gt;0,$J162&gt;0),
    ISBLANK($L162)),
" Error: No accrued interest has been reported,whereas the position at the beginning or at the end of the period is greater than zero. Report '0' in case accrued interest equals zero,do not leave the cell empty.",
""),
IF(AND(NOT(ISBLANK($J162)),
    $J162&gt;0,
    OR(ISBLANK(#REF!),#REF!=
        0,
        ISBLANK(#REF!),#REF!=
        0)),
" Warning: If at least one of the forms T03.04,T04.01,T04.02 contains data other than zero,also the other two forms must be completed.",
"")))</f>
        <v/>
      </c>
    </row>
    <row r="163" spans="1:17">
      <c r="A163" s="21"/>
      <c r="B163" s="21"/>
      <c r="C163" s="16"/>
      <c r="D163" s="16"/>
      <c r="E163" s="16"/>
      <c r="F163" s="16"/>
      <c r="G163" s="16"/>
      <c r="H163" s="16"/>
      <c r="I163" s="16"/>
      <c r="J163" s="16"/>
      <c r="K163" s="16"/>
      <c r="L163" s="16"/>
      <c r="M163" s="16"/>
      <c r="N163" s="16"/>
      <c r="O163" s="16"/>
      <c r="Q163" s="33" t="str">
        <f>IF(COUNTA(C163:O163)=0,"",_xlfn.CONCAT(,
IF(NOT(J163 = (SUM(C163, D163, F163:I163) - SUM(E163))),
" Error: Position at the end of the period is not equal to: position at the beginning of the period+increase in assets-decrease in assets+exchange rate changes+price changes+other changes+rectifications.",
""),
IF(NOT(O163 = (SUM(K163, L163, N163) - SUM(M163))),
" Error: Position of accrued interest at the end of the period is not equal to: position of accrued interest at the beginning of the period+accrued interest during the period-received interest during the period+revaluation and other changes.",
""),
IF(AND(NOT(ISBLANK($C163)),$C163&lt;0),
" Error: Position at the beginning of the period must be a positive amount.",
""),
IF(AND(NOT(ISBLANK($J163)),$J163&lt;0),
" Error: Position at the end of the period must be a positive amount.",
""),
IF(AND(OR($C163&gt;0,$J163&gt;0),
    ISBLANK($L163)),
" Error: No accrued interest has been reported,whereas the position at the beginning or at the end of the period is greater than zero. Report '0' in case accrued interest equals zero,do not leave the cell empty.",
""),
IF(AND(NOT(ISBLANK($J163)),
    $J163&gt;0,
    OR(ISBLANK(#REF!),#REF!=
        0,
        ISBLANK(#REF!),#REF!=
        0)),
" Warning: If at least one of the forms T03.04,T04.01,T04.02 contains data other than zero,also the other two forms must be completed.",
"")))</f>
        <v/>
      </c>
    </row>
    <row r="164" spans="1:17">
      <c r="A164" s="21"/>
      <c r="B164" s="21"/>
      <c r="C164" s="16"/>
      <c r="D164" s="16"/>
      <c r="E164" s="16"/>
      <c r="F164" s="16"/>
      <c r="G164" s="16"/>
      <c r="H164" s="16"/>
      <c r="I164" s="16"/>
      <c r="J164" s="16"/>
      <c r="K164" s="16"/>
      <c r="L164" s="16"/>
      <c r="M164" s="16"/>
      <c r="N164" s="16"/>
      <c r="O164" s="16"/>
      <c r="Q164" s="33" t="str">
        <f>IF(COUNTA(C164:O164)=0,"",_xlfn.CONCAT(,
IF(NOT(J164 = (SUM(C164, D164, F164:I164) - SUM(E164))),
" Error: Position at the end of the period is not equal to: position at the beginning of the period+increase in assets-decrease in assets+exchange rate changes+price changes+other changes+rectifications.",
""),
IF(NOT(O164 = (SUM(K164, L164, N164) - SUM(M164))),
" Error: Position of accrued interest at the end of the period is not equal to: position of accrued interest at the beginning of the period+accrued interest during the period-received interest during the period+revaluation and other changes.",
""),
IF(AND(NOT(ISBLANK($C164)),$C164&lt;0),
" Error: Position at the beginning of the period must be a positive amount.",
""),
IF(AND(NOT(ISBLANK($J164)),$J164&lt;0),
" Error: Position at the end of the period must be a positive amount.",
""),
IF(AND(OR($C164&gt;0,$J164&gt;0),
    ISBLANK($L164)),
" Error: No accrued interest has been reported,whereas the position at the beginning or at the end of the period is greater than zero. Report '0' in case accrued interest equals zero,do not leave the cell empty.",
""),
IF(AND(NOT(ISBLANK($J164)),
    $J164&gt;0,
    OR(ISBLANK(#REF!),#REF!=
        0,
        ISBLANK(#REF!),#REF!=
        0)),
" Warning: If at least one of the forms T03.04,T04.01,T04.02 contains data other than zero,also the other two forms must be completed.",
"")))</f>
        <v/>
      </c>
    </row>
    <row r="165" spans="1:17">
      <c r="A165" s="21"/>
      <c r="B165" s="21"/>
      <c r="C165" s="16"/>
      <c r="D165" s="16"/>
      <c r="E165" s="16"/>
      <c r="F165" s="16"/>
      <c r="G165" s="16"/>
      <c r="H165" s="16"/>
      <c r="I165" s="16"/>
      <c r="J165" s="16"/>
      <c r="K165" s="16"/>
      <c r="L165" s="16"/>
      <c r="M165" s="16"/>
      <c r="N165" s="16"/>
      <c r="O165" s="16"/>
      <c r="Q165" s="33" t="str">
        <f>IF(COUNTA(C165:O165)=0,"",_xlfn.CONCAT(,
IF(NOT(J165 = (SUM(C165, D165, F165:I165) - SUM(E165))),
" Error: Position at the end of the period is not equal to: position at the beginning of the period+increase in assets-decrease in assets+exchange rate changes+price changes+other changes+rectifications.",
""),
IF(NOT(O165 = (SUM(K165, L165, N165) - SUM(M165))),
" Error: Position of accrued interest at the end of the period is not equal to: position of accrued interest at the beginning of the period+accrued interest during the period-received interest during the period+revaluation and other changes.",
""),
IF(AND(NOT(ISBLANK($C165)),$C165&lt;0),
" Error: Position at the beginning of the period must be a positive amount.",
""),
IF(AND(NOT(ISBLANK($J165)),$J165&lt;0),
" Error: Position at the end of the period must be a positive amount.",
""),
IF(AND(OR($C165&gt;0,$J165&gt;0),
    ISBLANK($L165)),
" Error: No accrued interest has been reported,whereas the position at the beginning or at the end of the period is greater than zero. Report '0' in case accrued interest equals zero,do not leave the cell empty.",
""),
IF(AND(NOT(ISBLANK($J165)),
    $J165&gt;0,
    OR(ISBLANK(#REF!),#REF!=
        0,
        ISBLANK(#REF!),#REF!=
        0)),
" Warning: If at least one of the forms T03.04,T04.01,T04.02 contains data other than zero,also the other two forms must be completed.",
"")))</f>
        <v/>
      </c>
    </row>
    <row r="166" spans="1:17">
      <c r="A166" s="21"/>
      <c r="B166" s="21"/>
      <c r="C166" s="16"/>
      <c r="D166" s="16"/>
      <c r="E166" s="16"/>
      <c r="F166" s="16"/>
      <c r="G166" s="16"/>
      <c r="H166" s="16"/>
      <c r="I166" s="16"/>
      <c r="J166" s="16"/>
      <c r="K166" s="16"/>
      <c r="L166" s="16"/>
      <c r="M166" s="16"/>
      <c r="N166" s="16"/>
      <c r="O166" s="16"/>
      <c r="Q166" s="33" t="str">
        <f>IF(COUNTA(C166:O166)=0,"",_xlfn.CONCAT(,
IF(NOT(J166 = (SUM(C166, D166, F166:I166) - SUM(E166))),
" Error: Position at the end of the period is not equal to: position at the beginning of the period+increase in assets-decrease in assets+exchange rate changes+price changes+other changes+rectifications.",
""),
IF(NOT(O166 = (SUM(K166, L166, N166) - SUM(M166))),
" Error: Position of accrued interest at the end of the period is not equal to: position of accrued interest at the beginning of the period+accrued interest during the period-received interest during the period+revaluation and other changes.",
""),
IF(AND(NOT(ISBLANK($C166)),$C166&lt;0),
" Error: Position at the beginning of the period must be a positive amount.",
""),
IF(AND(NOT(ISBLANK($J166)),$J166&lt;0),
" Error: Position at the end of the period must be a positive amount.",
""),
IF(AND(OR($C166&gt;0,$J166&gt;0),
    ISBLANK($L166)),
" Error: No accrued interest has been reported,whereas the position at the beginning or at the end of the period is greater than zero. Report '0' in case accrued interest equals zero,do not leave the cell empty.",
""),
IF(AND(NOT(ISBLANK($J166)),
    $J166&gt;0,
    OR(ISBLANK(#REF!),#REF!=
        0,
        ISBLANK(#REF!),#REF!=
        0)),
" Warning: If at least one of the forms T03.04,T04.01,T04.02 contains data other than zero,also the other two forms must be completed.",
"")))</f>
        <v/>
      </c>
    </row>
    <row r="167" spans="1:17">
      <c r="A167" s="21"/>
      <c r="B167" s="21"/>
      <c r="C167" s="16"/>
      <c r="D167" s="16"/>
      <c r="E167" s="16"/>
      <c r="F167" s="16"/>
      <c r="G167" s="16"/>
      <c r="H167" s="16"/>
      <c r="I167" s="16"/>
      <c r="J167" s="16"/>
      <c r="K167" s="16"/>
      <c r="L167" s="16"/>
      <c r="M167" s="16"/>
      <c r="N167" s="16"/>
      <c r="O167" s="16"/>
      <c r="Q167" s="33" t="str">
        <f>IF(COUNTA(C167:O167)=0,"",_xlfn.CONCAT(,
IF(NOT(J167 = (SUM(C167, D167, F167:I167) - SUM(E167))),
" Error: Position at the end of the period is not equal to: position at the beginning of the period+increase in assets-decrease in assets+exchange rate changes+price changes+other changes+rectifications.",
""),
IF(NOT(O167 = (SUM(K167, L167, N167) - SUM(M167))),
" Error: Position of accrued interest at the end of the period is not equal to: position of accrued interest at the beginning of the period+accrued interest during the period-received interest during the period+revaluation and other changes.",
""),
IF(AND(NOT(ISBLANK($C167)),$C167&lt;0),
" Error: Position at the beginning of the period must be a positive amount.",
""),
IF(AND(NOT(ISBLANK($J167)),$J167&lt;0),
" Error: Position at the end of the period must be a positive amount.",
""),
IF(AND(OR($C167&gt;0,$J167&gt;0),
    ISBLANK($L167)),
" Error: No accrued interest has been reported,whereas the position at the beginning or at the end of the period is greater than zero. Report '0' in case accrued interest equals zero,do not leave the cell empty.",
""),
IF(AND(NOT(ISBLANK($J167)),
    $J167&gt;0,
    OR(ISBLANK(#REF!),#REF!=
        0,
        ISBLANK(#REF!),#REF!=
        0)),
" Warning: If at least one of the forms T03.04,T04.01,T04.02 contains data other than zero,also the other two forms must be completed.",
"")))</f>
        <v/>
      </c>
    </row>
    <row r="168" spans="1:17">
      <c r="A168" s="21"/>
      <c r="B168" s="21"/>
      <c r="C168" s="16"/>
      <c r="D168" s="16"/>
      <c r="E168" s="16"/>
      <c r="F168" s="16"/>
      <c r="G168" s="16"/>
      <c r="H168" s="16"/>
      <c r="I168" s="16"/>
      <c r="J168" s="16"/>
      <c r="K168" s="16"/>
      <c r="L168" s="16"/>
      <c r="M168" s="16"/>
      <c r="N168" s="16"/>
      <c r="O168" s="16"/>
      <c r="Q168" s="33" t="str">
        <f>IF(COUNTA(C168:O168)=0,"",_xlfn.CONCAT(,
IF(NOT(J168 = (SUM(C168, D168, F168:I168) - SUM(E168))),
" Error: Position at the end of the period is not equal to: position at the beginning of the period+increase in assets-decrease in assets+exchange rate changes+price changes+other changes+rectifications.",
""),
IF(NOT(O168 = (SUM(K168, L168, N168) - SUM(M168))),
" Error: Position of accrued interest at the end of the period is not equal to: position of accrued interest at the beginning of the period+accrued interest during the period-received interest during the period+revaluation and other changes.",
""),
IF(AND(NOT(ISBLANK($C168)),$C168&lt;0),
" Error: Position at the beginning of the period must be a positive amount.",
""),
IF(AND(NOT(ISBLANK($J168)),$J168&lt;0),
" Error: Position at the end of the period must be a positive amount.",
""),
IF(AND(OR($C168&gt;0,$J168&gt;0),
    ISBLANK($L168)),
" Error: No accrued interest has been reported,whereas the position at the beginning or at the end of the period is greater than zero. Report '0' in case accrued interest equals zero,do not leave the cell empty.",
""),
IF(AND(NOT(ISBLANK($J168)),
    $J168&gt;0,
    OR(ISBLANK(#REF!),#REF!=
        0,
        ISBLANK(#REF!),#REF!=
        0)),
" Warning: If at least one of the forms T03.04,T04.01,T04.02 contains data other than zero,also the other two forms must be completed.",
"")))</f>
        <v/>
      </c>
    </row>
    <row r="169" spans="1:17">
      <c r="A169" s="21"/>
      <c r="B169" s="21"/>
      <c r="C169" s="16"/>
      <c r="D169" s="16"/>
      <c r="E169" s="16"/>
      <c r="F169" s="16"/>
      <c r="G169" s="16"/>
      <c r="H169" s="16"/>
      <c r="I169" s="16"/>
      <c r="J169" s="16"/>
      <c r="K169" s="16"/>
      <c r="L169" s="16"/>
      <c r="M169" s="16"/>
      <c r="N169" s="16"/>
      <c r="O169" s="16"/>
      <c r="Q169" s="33" t="str">
        <f>IF(COUNTA(C169:O169)=0,"",_xlfn.CONCAT(,
IF(NOT(J169 = (SUM(C169, D169, F169:I169) - SUM(E169))),
" Error: Position at the end of the period is not equal to: position at the beginning of the period+increase in assets-decrease in assets+exchange rate changes+price changes+other changes+rectifications.",
""),
IF(NOT(O169 = (SUM(K169, L169, N169) - SUM(M169))),
" Error: Position of accrued interest at the end of the period is not equal to: position of accrued interest at the beginning of the period+accrued interest during the period-received interest during the period+revaluation and other changes.",
""),
IF(AND(NOT(ISBLANK($C169)),$C169&lt;0),
" Error: Position at the beginning of the period must be a positive amount.",
""),
IF(AND(NOT(ISBLANK($J169)),$J169&lt;0),
" Error: Position at the end of the period must be a positive amount.",
""),
IF(AND(OR($C169&gt;0,$J169&gt;0),
    ISBLANK($L169)),
" Error: No accrued interest has been reported,whereas the position at the beginning or at the end of the period is greater than zero. Report '0' in case accrued interest equals zero,do not leave the cell empty.",
""),
IF(AND(NOT(ISBLANK($J169)),
    $J169&gt;0,
    OR(ISBLANK(#REF!),#REF!=
        0,
        ISBLANK(#REF!),#REF!=
        0)),
" Warning: If at least one of the forms T03.04,T04.01,T04.02 contains data other than zero,also the other two forms must be completed.",
"")))</f>
        <v/>
      </c>
    </row>
    <row r="170" spans="1:17">
      <c r="A170" s="21"/>
      <c r="B170" s="21"/>
      <c r="C170" s="16"/>
      <c r="D170" s="16"/>
      <c r="E170" s="16"/>
      <c r="F170" s="16"/>
      <c r="G170" s="16"/>
      <c r="H170" s="16"/>
      <c r="I170" s="16"/>
      <c r="J170" s="16"/>
      <c r="K170" s="16"/>
      <c r="L170" s="16"/>
      <c r="M170" s="16"/>
      <c r="N170" s="16"/>
      <c r="O170" s="16"/>
      <c r="Q170" s="33" t="str">
        <f>IF(COUNTA(C170:O170)=0,"",_xlfn.CONCAT(,
IF(NOT(J170 = (SUM(C170, D170, F170:I170) - SUM(E170))),
" Error: Position at the end of the period is not equal to: position at the beginning of the period+increase in assets-decrease in assets+exchange rate changes+price changes+other changes+rectifications.",
""),
IF(NOT(O170 = (SUM(K170, L170, N170) - SUM(M170))),
" Error: Position of accrued interest at the end of the period is not equal to: position of accrued interest at the beginning of the period+accrued interest during the period-received interest during the period+revaluation and other changes.",
""),
IF(AND(NOT(ISBLANK($C170)),$C170&lt;0),
" Error: Position at the beginning of the period must be a positive amount.",
""),
IF(AND(NOT(ISBLANK($J170)),$J170&lt;0),
" Error: Position at the end of the period must be a positive amount.",
""),
IF(AND(OR($C170&gt;0,$J170&gt;0),
    ISBLANK($L170)),
" Error: No accrued interest has been reported,whereas the position at the beginning or at the end of the period is greater than zero. Report '0' in case accrued interest equals zero,do not leave the cell empty.",
""),
IF(AND(NOT(ISBLANK($J170)),
    $J170&gt;0,
    OR(ISBLANK(#REF!),#REF!=
        0,
        ISBLANK(#REF!),#REF!=
        0)),
" Warning: If at least one of the forms T03.04,T04.01,T04.02 contains data other than zero,also the other two forms must be completed.",
"")))</f>
        <v/>
      </c>
    </row>
    <row r="171" spans="1:17">
      <c r="A171" s="21"/>
      <c r="B171" s="21"/>
      <c r="C171" s="16"/>
      <c r="D171" s="16"/>
      <c r="E171" s="16"/>
      <c r="F171" s="16"/>
      <c r="G171" s="16"/>
      <c r="H171" s="16"/>
      <c r="I171" s="16"/>
      <c r="J171" s="16"/>
      <c r="K171" s="16"/>
      <c r="L171" s="16"/>
      <c r="M171" s="16"/>
      <c r="N171" s="16"/>
      <c r="O171" s="16"/>
      <c r="Q171" s="33" t="str">
        <f>IF(COUNTA(C171:O171)=0,"",_xlfn.CONCAT(,
IF(NOT(J171 = (SUM(C171, D171, F171:I171) - SUM(E171))),
" Error: Position at the end of the period is not equal to: position at the beginning of the period+increase in assets-decrease in assets+exchange rate changes+price changes+other changes+rectifications.",
""),
IF(NOT(O171 = (SUM(K171, L171, N171) - SUM(M171))),
" Error: Position of accrued interest at the end of the period is not equal to: position of accrued interest at the beginning of the period+accrued interest during the period-received interest during the period+revaluation and other changes.",
""),
IF(AND(NOT(ISBLANK($C171)),$C171&lt;0),
" Error: Position at the beginning of the period must be a positive amount.",
""),
IF(AND(NOT(ISBLANK($J171)),$J171&lt;0),
" Error: Position at the end of the period must be a positive amount.",
""),
IF(AND(OR($C171&gt;0,$J171&gt;0),
    ISBLANK($L171)),
" Error: No accrued interest has been reported,whereas the position at the beginning or at the end of the period is greater than zero. Report '0' in case accrued interest equals zero,do not leave the cell empty.",
""),
IF(AND(NOT(ISBLANK($J171)),
    $J171&gt;0,
    OR(ISBLANK(#REF!),#REF!=
        0,
        ISBLANK(#REF!),#REF!=
        0)),
" Warning: If at least one of the forms T03.04,T04.01,T04.02 contains data other than zero,also the other two forms must be completed.",
"")))</f>
        <v/>
      </c>
    </row>
    <row r="172" spans="1:17">
      <c r="A172" s="21"/>
      <c r="B172" s="21"/>
      <c r="C172" s="16"/>
      <c r="D172" s="16"/>
      <c r="E172" s="16"/>
      <c r="F172" s="16"/>
      <c r="G172" s="16"/>
      <c r="H172" s="16"/>
      <c r="I172" s="16"/>
      <c r="J172" s="16"/>
      <c r="K172" s="16"/>
      <c r="L172" s="16"/>
      <c r="M172" s="16"/>
      <c r="N172" s="16"/>
      <c r="O172" s="16"/>
      <c r="Q172" s="33" t="str">
        <f>IF(COUNTA(C172:O172)=0,"",_xlfn.CONCAT(,
IF(NOT(J172 = (SUM(C172, D172, F172:I172) - SUM(E172))),
" Error: Position at the end of the period is not equal to: position at the beginning of the period+increase in assets-decrease in assets+exchange rate changes+price changes+other changes+rectifications.",
""),
IF(NOT(O172 = (SUM(K172, L172, N172) - SUM(M172))),
" Error: Position of accrued interest at the end of the period is not equal to: position of accrued interest at the beginning of the period+accrued interest during the period-received interest during the period+revaluation and other changes.",
""),
IF(AND(NOT(ISBLANK($C172)),$C172&lt;0),
" Error: Position at the beginning of the period must be a positive amount.",
""),
IF(AND(NOT(ISBLANK($J172)),$J172&lt;0),
" Error: Position at the end of the period must be a positive amount.",
""),
IF(AND(OR($C172&gt;0,$J172&gt;0),
    ISBLANK($L172)),
" Error: No accrued interest has been reported,whereas the position at the beginning or at the end of the period is greater than zero. Report '0' in case accrued interest equals zero,do not leave the cell empty.",
""),
IF(AND(NOT(ISBLANK($J172)),
    $J172&gt;0,
    OR(ISBLANK(#REF!),#REF!=
        0,
        ISBLANK(#REF!),#REF!=
        0)),
" Warning: If at least one of the forms T03.04,T04.01,T04.02 contains data other than zero,also the other two forms must be completed.",
"")))</f>
        <v/>
      </c>
    </row>
    <row r="173" spans="1:17">
      <c r="A173" s="21"/>
      <c r="B173" s="21"/>
      <c r="C173" s="16"/>
      <c r="D173" s="16"/>
      <c r="E173" s="16"/>
      <c r="F173" s="16"/>
      <c r="G173" s="16"/>
      <c r="H173" s="16"/>
      <c r="I173" s="16"/>
      <c r="J173" s="16"/>
      <c r="K173" s="16"/>
      <c r="L173" s="16"/>
      <c r="M173" s="16"/>
      <c r="N173" s="16"/>
      <c r="O173" s="16"/>
      <c r="Q173" s="33" t="str">
        <f>IF(COUNTA(C173:O173)=0,"",_xlfn.CONCAT(,
IF(NOT(J173 = (SUM(C173, D173, F173:I173) - SUM(E173))),
" Error: Position at the end of the period is not equal to: position at the beginning of the period+increase in assets-decrease in assets+exchange rate changes+price changes+other changes+rectifications.",
""),
IF(NOT(O173 = (SUM(K173, L173, N173) - SUM(M173))),
" Error: Position of accrued interest at the end of the period is not equal to: position of accrued interest at the beginning of the period+accrued interest during the period-received interest during the period+revaluation and other changes.",
""),
IF(AND(NOT(ISBLANK($C173)),$C173&lt;0),
" Error: Position at the beginning of the period must be a positive amount.",
""),
IF(AND(NOT(ISBLANK($J173)),$J173&lt;0),
" Error: Position at the end of the period must be a positive amount.",
""),
IF(AND(OR($C173&gt;0,$J173&gt;0),
    ISBLANK($L173)),
" Error: No accrued interest has been reported,whereas the position at the beginning or at the end of the period is greater than zero. Report '0' in case accrued interest equals zero,do not leave the cell empty.",
""),
IF(AND(NOT(ISBLANK($J173)),
    $J173&gt;0,
    OR(ISBLANK(#REF!),#REF!=
        0,
        ISBLANK(#REF!),#REF!=
        0)),
" Warning: If at least one of the forms T03.04,T04.01,T04.02 contains data other than zero,also the other two forms must be completed.",
"")))</f>
        <v/>
      </c>
    </row>
    <row r="174" spans="1:17">
      <c r="A174" s="21"/>
      <c r="B174" s="21"/>
      <c r="C174" s="16"/>
      <c r="D174" s="16"/>
      <c r="E174" s="16"/>
      <c r="F174" s="16"/>
      <c r="G174" s="16"/>
      <c r="H174" s="16"/>
      <c r="I174" s="16"/>
      <c r="J174" s="16"/>
      <c r="K174" s="16"/>
      <c r="L174" s="16"/>
      <c r="M174" s="16"/>
      <c r="N174" s="16"/>
      <c r="O174" s="16"/>
      <c r="Q174" s="33" t="str">
        <f>IF(COUNTA(C174:O174)=0,"",_xlfn.CONCAT(,
IF(NOT(J174 = (SUM(C174, D174, F174:I174) - SUM(E174))),
" Error: Position at the end of the period is not equal to: position at the beginning of the period+increase in assets-decrease in assets+exchange rate changes+price changes+other changes+rectifications.",
""),
IF(NOT(O174 = (SUM(K174, L174, N174) - SUM(M174))),
" Error: Position of accrued interest at the end of the period is not equal to: position of accrued interest at the beginning of the period+accrued interest during the period-received interest during the period+revaluation and other changes.",
""),
IF(AND(NOT(ISBLANK($C174)),$C174&lt;0),
" Error: Position at the beginning of the period must be a positive amount.",
""),
IF(AND(NOT(ISBLANK($J174)),$J174&lt;0),
" Error: Position at the end of the period must be a positive amount.",
""),
IF(AND(OR($C174&gt;0,$J174&gt;0),
    ISBLANK($L174)),
" Error: No accrued interest has been reported,whereas the position at the beginning or at the end of the period is greater than zero. Report '0' in case accrued interest equals zero,do not leave the cell empty.",
""),
IF(AND(NOT(ISBLANK($J174)),
    $J174&gt;0,
    OR(ISBLANK(#REF!),#REF!=
        0,
        ISBLANK(#REF!),#REF!=
        0)),
" Warning: If at least one of the forms T03.04,T04.01,T04.02 contains data other than zero,also the other two forms must be completed.",
"")))</f>
        <v/>
      </c>
    </row>
    <row r="175" spans="1:17">
      <c r="A175" s="21"/>
      <c r="B175" s="21"/>
      <c r="C175" s="16"/>
      <c r="D175" s="16"/>
      <c r="E175" s="16"/>
      <c r="F175" s="16"/>
      <c r="G175" s="16"/>
      <c r="H175" s="16"/>
      <c r="I175" s="16"/>
      <c r="J175" s="16"/>
      <c r="K175" s="16"/>
      <c r="L175" s="16"/>
      <c r="M175" s="16"/>
      <c r="N175" s="16"/>
      <c r="O175" s="16"/>
      <c r="Q175" s="33" t="str">
        <f>IF(COUNTA(C175:O175)=0,"",_xlfn.CONCAT(,
IF(NOT(J175 = (SUM(C175, D175, F175:I175) - SUM(E175))),
" Error: Position at the end of the period is not equal to: position at the beginning of the period+increase in assets-decrease in assets+exchange rate changes+price changes+other changes+rectifications.",
""),
IF(NOT(O175 = (SUM(K175, L175, N175) - SUM(M175))),
" Error: Position of accrued interest at the end of the period is not equal to: position of accrued interest at the beginning of the period+accrued interest during the period-received interest during the period+revaluation and other changes.",
""),
IF(AND(NOT(ISBLANK($C175)),$C175&lt;0),
" Error: Position at the beginning of the period must be a positive amount.",
""),
IF(AND(NOT(ISBLANK($J175)),$J175&lt;0),
" Error: Position at the end of the period must be a positive amount.",
""),
IF(AND(OR($C175&gt;0,$J175&gt;0),
    ISBLANK($L175)),
" Error: No accrued interest has been reported,whereas the position at the beginning or at the end of the period is greater than zero. Report '0' in case accrued interest equals zero,do not leave the cell empty.",
""),
IF(AND(NOT(ISBLANK($J175)),
    $J175&gt;0,
    OR(ISBLANK(#REF!),#REF!=
        0,
        ISBLANK(#REF!),#REF!=
        0)),
" Warning: If at least one of the forms T03.04,T04.01,T04.02 contains data other than zero,also the other two forms must be completed.",
"")))</f>
        <v/>
      </c>
    </row>
    <row r="176" spans="1:17">
      <c r="A176" s="21"/>
      <c r="B176" s="21"/>
      <c r="C176" s="16"/>
      <c r="D176" s="16"/>
      <c r="E176" s="16"/>
      <c r="F176" s="16"/>
      <c r="G176" s="16"/>
      <c r="H176" s="16"/>
      <c r="I176" s="16"/>
      <c r="J176" s="16"/>
      <c r="K176" s="16"/>
      <c r="L176" s="16"/>
      <c r="M176" s="16"/>
      <c r="N176" s="16"/>
      <c r="O176" s="16"/>
      <c r="Q176" s="33" t="str">
        <f>IF(COUNTA(C176:O176)=0,"",_xlfn.CONCAT(,
IF(NOT(J176 = (SUM(C176, D176, F176:I176) - SUM(E176))),
" Error: Position at the end of the period is not equal to: position at the beginning of the period+increase in assets-decrease in assets+exchange rate changes+price changes+other changes+rectifications.",
""),
IF(NOT(O176 = (SUM(K176, L176, N176) - SUM(M176))),
" Error: Position of accrued interest at the end of the period is not equal to: position of accrued interest at the beginning of the period+accrued interest during the period-received interest during the period+revaluation and other changes.",
""),
IF(AND(NOT(ISBLANK($C176)),$C176&lt;0),
" Error: Position at the beginning of the period must be a positive amount.",
""),
IF(AND(NOT(ISBLANK($J176)),$J176&lt;0),
" Error: Position at the end of the period must be a positive amount.",
""),
IF(AND(OR($C176&gt;0,$J176&gt;0),
    ISBLANK($L176)),
" Error: No accrued interest has been reported,whereas the position at the beginning or at the end of the period is greater than zero. Report '0' in case accrued interest equals zero,do not leave the cell empty.",
""),
IF(AND(NOT(ISBLANK($J176)),
    $J176&gt;0,
    OR(ISBLANK(#REF!),#REF!=
        0,
        ISBLANK(#REF!),#REF!=
        0)),
" Warning: If at least one of the forms T03.04,T04.01,T04.02 contains data other than zero,also the other two forms must be completed.",
"")))</f>
        <v/>
      </c>
    </row>
    <row r="177" spans="1:17">
      <c r="A177" s="21"/>
      <c r="B177" s="21"/>
      <c r="C177" s="16"/>
      <c r="D177" s="16"/>
      <c r="E177" s="16"/>
      <c r="F177" s="16"/>
      <c r="G177" s="16"/>
      <c r="H177" s="16"/>
      <c r="I177" s="16"/>
      <c r="J177" s="16"/>
      <c r="K177" s="16"/>
      <c r="L177" s="16"/>
      <c r="M177" s="16"/>
      <c r="N177" s="16"/>
      <c r="O177" s="16"/>
      <c r="Q177" s="33" t="str">
        <f>IF(COUNTA(C177:O177)=0,"",_xlfn.CONCAT(,
IF(NOT(J177 = (SUM(C177, D177, F177:I177) - SUM(E177))),
" Error: Position at the end of the period is not equal to: position at the beginning of the period+increase in assets-decrease in assets+exchange rate changes+price changes+other changes+rectifications.",
""),
IF(NOT(O177 = (SUM(K177, L177, N177) - SUM(M177))),
" Error: Position of accrued interest at the end of the period is not equal to: position of accrued interest at the beginning of the period+accrued interest during the period-received interest during the period+revaluation and other changes.",
""),
IF(AND(NOT(ISBLANK($C177)),$C177&lt;0),
" Error: Position at the beginning of the period must be a positive amount.",
""),
IF(AND(NOT(ISBLANK($J177)),$J177&lt;0),
" Error: Position at the end of the period must be a positive amount.",
""),
IF(AND(OR($C177&gt;0,$J177&gt;0),
    ISBLANK($L177)),
" Error: No accrued interest has been reported,whereas the position at the beginning or at the end of the period is greater than zero. Report '0' in case accrued interest equals zero,do not leave the cell empty.",
""),
IF(AND(NOT(ISBLANK($J177)),
    $J177&gt;0,
    OR(ISBLANK(#REF!),#REF!=
        0,
        ISBLANK(#REF!),#REF!=
        0)),
" Warning: If at least one of the forms T03.04,T04.01,T04.02 contains data other than zero,also the other two forms must be completed.",
"")))</f>
        <v/>
      </c>
    </row>
    <row r="178" spans="1:17">
      <c r="A178" s="21"/>
      <c r="B178" s="21"/>
      <c r="C178" s="16"/>
      <c r="D178" s="16"/>
      <c r="E178" s="16"/>
      <c r="F178" s="16"/>
      <c r="G178" s="16"/>
      <c r="H178" s="16"/>
      <c r="I178" s="16"/>
      <c r="J178" s="16"/>
      <c r="K178" s="16"/>
      <c r="L178" s="16"/>
      <c r="M178" s="16"/>
      <c r="N178" s="16"/>
      <c r="O178" s="16"/>
      <c r="Q178" s="33" t="str">
        <f>IF(COUNTA(C178:O178)=0,"",_xlfn.CONCAT(,
IF(NOT(J178 = (SUM(C178, D178, F178:I178) - SUM(E178))),
" Error: Position at the end of the period is not equal to: position at the beginning of the period+increase in assets-decrease in assets+exchange rate changes+price changes+other changes+rectifications.",
""),
IF(NOT(O178 = (SUM(K178, L178, N178) - SUM(M178))),
" Error: Position of accrued interest at the end of the period is not equal to: position of accrued interest at the beginning of the period+accrued interest during the period-received interest during the period+revaluation and other changes.",
""),
IF(AND(NOT(ISBLANK($C178)),$C178&lt;0),
" Error: Position at the beginning of the period must be a positive amount.",
""),
IF(AND(NOT(ISBLANK($J178)),$J178&lt;0),
" Error: Position at the end of the period must be a positive amount.",
""),
IF(AND(OR($C178&gt;0,$J178&gt;0),
    ISBLANK($L178)),
" Error: No accrued interest has been reported,whereas the position at the beginning or at the end of the period is greater than zero. Report '0' in case accrued interest equals zero,do not leave the cell empty.",
""),
IF(AND(NOT(ISBLANK($J178)),
    $J178&gt;0,
    OR(ISBLANK(#REF!),#REF!=
        0,
        ISBLANK(#REF!),#REF!=
        0)),
" Warning: If at least one of the forms T03.04,T04.01,T04.02 contains data other than zero,also the other two forms must be completed.",
"")))</f>
        <v/>
      </c>
    </row>
    <row r="179" spans="1:17">
      <c r="A179" s="21"/>
      <c r="B179" s="21"/>
      <c r="C179" s="16"/>
      <c r="D179" s="16"/>
      <c r="E179" s="16"/>
      <c r="F179" s="16"/>
      <c r="G179" s="16"/>
      <c r="H179" s="16"/>
      <c r="I179" s="16"/>
      <c r="J179" s="16"/>
      <c r="K179" s="16"/>
      <c r="L179" s="16"/>
      <c r="M179" s="16"/>
      <c r="N179" s="16"/>
      <c r="O179" s="16"/>
      <c r="Q179" s="33" t="str">
        <f>IF(COUNTA(C179:O179)=0,"",_xlfn.CONCAT(,
IF(NOT(J179 = (SUM(C179, D179, F179:I179) - SUM(E179))),
" Error: Position at the end of the period is not equal to: position at the beginning of the period+increase in assets-decrease in assets+exchange rate changes+price changes+other changes+rectifications.",
""),
IF(NOT(O179 = (SUM(K179, L179, N179) - SUM(M179))),
" Error: Position of accrued interest at the end of the period is not equal to: position of accrued interest at the beginning of the period+accrued interest during the period-received interest during the period+revaluation and other changes.",
""),
IF(AND(NOT(ISBLANK($C179)),$C179&lt;0),
" Error: Position at the beginning of the period must be a positive amount.",
""),
IF(AND(NOT(ISBLANK($J179)),$J179&lt;0),
" Error: Position at the end of the period must be a positive amount.",
""),
IF(AND(OR($C179&gt;0,$J179&gt;0),
    ISBLANK($L179)),
" Error: No accrued interest has been reported,whereas the position at the beginning or at the end of the period is greater than zero. Report '0' in case accrued interest equals zero,do not leave the cell empty.",
""),
IF(AND(NOT(ISBLANK($J179)),
    $J179&gt;0,
    OR(ISBLANK(#REF!),#REF!=
        0,
        ISBLANK(#REF!),#REF!=
        0)),
" Warning: If at least one of the forms T03.04,T04.01,T04.02 contains data other than zero,also the other two forms must be completed.",
"")))</f>
        <v/>
      </c>
    </row>
    <row r="180" spans="1:17">
      <c r="A180" s="21"/>
      <c r="B180" s="21"/>
      <c r="C180" s="16"/>
      <c r="D180" s="16"/>
      <c r="E180" s="16"/>
      <c r="F180" s="16"/>
      <c r="G180" s="16"/>
      <c r="H180" s="16"/>
      <c r="I180" s="16"/>
      <c r="J180" s="16"/>
      <c r="K180" s="16"/>
      <c r="L180" s="16"/>
      <c r="M180" s="16"/>
      <c r="N180" s="16"/>
      <c r="O180" s="16"/>
      <c r="Q180" s="33" t="str">
        <f>IF(COUNTA(C180:O180)=0,"",_xlfn.CONCAT(,
IF(NOT(J180 = (SUM(C180, D180, F180:I180) - SUM(E180))),
" Error: Position at the end of the period is not equal to: position at the beginning of the period+increase in assets-decrease in assets+exchange rate changes+price changes+other changes+rectifications.",
""),
IF(NOT(O180 = (SUM(K180, L180, N180) - SUM(M180))),
" Error: Position of accrued interest at the end of the period is not equal to: position of accrued interest at the beginning of the period+accrued interest during the period-received interest during the period+revaluation and other changes.",
""),
IF(AND(NOT(ISBLANK($C180)),$C180&lt;0),
" Error: Position at the beginning of the period must be a positive amount.",
""),
IF(AND(NOT(ISBLANK($J180)),$J180&lt;0),
" Error: Position at the end of the period must be a positive amount.",
""),
IF(AND(OR($C180&gt;0,$J180&gt;0),
    ISBLANK($L180)),
" Error: No accrued interest has been reported,whereas the position at the beginning or at the end of the period is greater than zero. Report '0' in case accrued interest equals zero,do not leave the cell empty.",
""),
IF(AND(NOT(ISBLANK($J180)),
    $J180&gt;0,
    OR(ISBLANK(#REF!),#REF!=
        0,
        ISBLANK(#REF!),#REF!=
        0)),
" Warning: If at least one of the forms T03.04,T04.01,T04.02 contains data other than zero,also the other two forms must be completed.",
"")))</f>
        <v/>
      </c>
    </row>
    <row r="181" spans="1:17">
      <c r="A181" s="21"/>
      <c r="B181" s="21"/>
      <c r="C181" s="16"/>
      <c r="D181" s="16"/>
      <c r="E181" s="16"/>
      <c r="F181" s="16"/>
      <c r="G181" s="16"/>
      <c r="H181" s="16"/>
      <c r="I181" s="16"/>
      <c r="J181" s="16"/>
      <c r="K181" s="16"/>
      <c r="L181" s="16"/>
      <c r="M181" s="16"/>
      <c r="N181" s="16"/>
      <c r="O181" s="16"/>
      <c r="Q181" s="33" t="str">
        <f>IF(COUNTA(C181:O181)=0,"",_xlfn.CONCAT(,
IF(NOT(J181 = (SUM(C181, D181, F181:I181) - SUM(E181))),
" Error: Position at the end of the period is not equal to: position at the beginning of the period+increase in assets-decrease in assets+exchange rate changes+price changes+other changes+rectifications.",
""),
IF(NOT(O181 = (SUM(K181, L181, N181) - SUM(M181))),
" Error: Position of accrued interest at the end of the period is not equal to: position of accrued interest at the beginning of the period+accrued interest during the period-received interest during the period+revaluation and other changes.",
""),
IF(AND(NOT(ISBLANK($C181)),$C181&lt;0),
" Error: Position at the beginning of the period must be a positive amount.",
""),
IF(AND(NOT(ISBLANK($J181)),$J181&lt;0),
" Error: Position at the end of the period must be a positive amount.",
""),
IF(AND(OR($C181&gt;0,$J181&gt;0),
    ISBLANK($L181)),
" Error: No accrued interest has been reported,whereas the position at the beginning or at the end of the period is greater than zero. Report '0' in case accrued interest equals zero,do not leave the cell empty.",
""),
IF(AND(NOT(ISBLANK($J181)),
    $J181&gt;0,
    OR(ISBLANK(#REF!),#REF!=
        0,
        ISBLANK(#REF!),#REF!=
        0)),
" Warning: If at least one of the forms T03.04,T04.01,T04.02 contains data other than zero,also the other two forms must be completed.",
"")))</f>
        <v/>
      </c>
    </row>
    <row r="182" spans="1:17">
      <c r="A182" s="21"/>
      <c r="B182" s="21"/>
      <c r="C182" s="16"/>
      <c r="D182" s="16"/>
      <c r="E182" s="16"/>
      <c r="F182" s="16"/>
      <c r="G182" s="16"/>
      <c r="H182" s="16"/>
      <c r="I182" s="16"/>
      <c r="J182" s="16"/>
      <c r="K182" s="16"/>
      <c r="L182" s="16"/>
      <c r="M182" s="16"/>
      <c r="N182" s="16"/>
      <c r="O182" s="16"/>
      <c r="Q182" s="33" t="str">
        <f>IF(COUNTA(C182:O182)=0,"",_xlfn.CONCAT(,
IF(NOT(J182 = (SUM(C182, D182, F182:I182) - SUM(E182))),
" Error: Position at the end of the period is not equal to: position at the beginning of the period+increase in assets-decrease in assets+exchange rate changes+price changes+other changes+rectifications.",
""),
IF(NOT(O182 = (SUM(K182, L182, N182) - SUM(M182))),
" Error: Position of accrued interest at the end of the period is not equal to: position of accrued interest at the beginning of the period+accrued interest during the period-received interest during the period+revaluation and other changes.",
""),
IF(AND(NOT(ISBLANK($C182)),$C182&lt;0),
" Error: Position at the beginning of the period must be a positive amount.",
""),
IF(AND(NOT(ISBLANK($J182)),$J182&lt;0),
" Error: Position at the end of the period must be a positive amount.",
""),
IF(AND(OR($C182&gt;0,$J182&gt;0),
    ISBLANK($L182)),
" Error: No accrued interest has been reported,whereas the position at the beginning or at the end of the period is greater than zero. Report '0' in case accrued interest equals zero,do not leave the cell empty.",
""),
IF(AND(NOT(ISBLANK($J182)),
    $J182&gt;0,
    OR(ISBLANK(#REF!),#REF!=
        0,
        ISBLANK(#REF!),#REF!=
        0)),
" Warning: If at least one of the forms T03.04,T04.01,T04.02 contains data other than zero,also the other two forms must be completed.",
"")))</f>
        <v/>
      </c>
    </row>
    <row r="183" spans="1:17">
      <c r="A183" s="21"/>
      <c r="B183" s="21"/>
      <c r="C183" s="16"/>
      <c r="D183" s="16"/>
      <c r="E183" s="16"/>
      <c r="F183" s="16"/>
      <c r="G183" s="16"/>
      <c r="H183" s="16"/>
      <c r="I183" s="16"/>
      <c r="J183" s="16"/>
      <c r="K183" s="16"/>
      <c r="L183" s="16"/>
      <c r="M183" s="16"/>
      <c r="N183" s="16"/>
      <c r="O183" s="16"/>
      <c r="Q183" s="33" t="str">
        <f>IF(COUNTA(C183:O183)=0,"",_xlfn.CONCAT(,
IF(NOT(J183 = (SUM(C183, D183, F183:I183) - SUM(E183))),
" Error: Position at the end of the period is not equal to: position at the beginning of the period+increase in assets-decrease in assets+exchange rate changes+price changes+other changes+rectifications.",
""),
IF(NOT(O183 = (SUM(K183, L183, N183) - SUM(M183))),
" Error: Position of accrued interest at the end of the period is not equal to: position of accrued interest at the beginning of the period+accrued interest during the period-received interest during the period+revaluation and other changes.",
""),
IF(AND(NOT(ISBLANK($C183)),$C183&lt;0),
" Error: Position at the beginning of the period must be a positive amount.",
""),
IF(AND(NOT(ISBLANK($J183)),$J183&lt;0),
" Error: Position at the end of the period must be a positive amount.",
""),
IF(AND(OR($C183&gt;0,$J183&gt;0),
    ISBLANK($L183)),
" Error: No accrued interest has been reported,whereas the position at the beginning or at the end of the period is greater than zero. Report '0' in case accrued interest equals zero,do not leave the cell empty.",
""),
IF(AND(NOT(ISBLANK($J183)),
    $J183&gt;0,
    OR(ISBLANK(#REF!),#REF!=
        0,
        ISBLANK(#REF!),#REF!=
        0)),
" Warning: If at least one of the forms T03.04,T04.01,T04.02 contains data other than zero,also the other two forms must be completed.",
"")))</f>
        <v/>
      </c>
    </row>
    <row r="184" spans="1:17">
      <c r="A184" s="21"/>
      <c r="B184" s="21"/>
      <c r="C184" s="16"/>
      <c r="D184" s="16"/>
      <c r="E184" s="16"/>
      <c r="F184" s="16"/>
      <c r="G184" s="16"/>
      <c r="H184" s="16"/>
      <c r="I184" s="16"/>
      <c r="J184" s="16"/>
      <c r="K184" s="16"/>
      <c r="L184" s="16"/>
      <c r="M184" s="16"/>
      <c r="N184" s="16"/>
      <c r="O184" s="16"/>
      <c r="Q184" s="33" t="str">
        <f>IF(COUNTA(C184:O184)=0,"",_xlfn.CONCAT(,
IF(NOT(J184 = (SUM(C184, D184, F184:I184) - SUM(E184))),
" Error: Position at the end of the period is not equal to: position at the beginning of the period+increase in assets-decrease in assets+exchange rate changes+price changes+other changes+rectifications.",
""),
IF(NOT(O184 = (SUM(K184, L184, N184) - SUM(M184))),
" Error: Position of accrued interest at the end of the period is not equal to: position of accrued interest at the beginning of the period+accrued interest during the period-received interest during the period+revaluation and other changes.",
""),
IF(AND(NOT(ISBLANK($C184)),$C184&lt;0),
" Error: Position at the beginning of the period must be a positive amount.",
""),
IF(AND(NOT(ISBLANK($J184)),$J184&lt;0),
" Error: Position at the end of the period must be a positive amount.",
""),
IF(AND(OR($C184&gt;0,$J184&gt;0),
    ISBLANK($L184)),
" Error: No accrued interest has been reported,whereas the position at the beginning or at the end of the period is greater than zero. Report '0' in case accrued interest equals zero,do not leave the cell empty.",
""),
IF(AND(NOT(ISBLANK($J184)),
    $J184&gt;0,
    OR(ISBLANK(#REF!),#REF!=
        0,
        ISBLANK(#REF!),#REF!=
        0)),
" Warning: If at least one of the forms T03.04,T04.01,T04.02 contains data other than zero,also the other two forms must be completed.",
"")))</f>
        <v/>
      </c>
    </row>
    <row r="185" spans="1:17">
      <c r="A185" s="21"/>
      <c r="B185" s="21"/>
      <c r="C185" s="16"/>
      <c r="D185" s="16"/>
      <c r="E185" s="16"/>
      <c r="F185" s="16"/>
      <c r="G185" s="16"/>
      <c r="H185" s="16"/>
      <c r="I185" s="16"/>
      <c r="J185" s="16"/>
      <c r="K185" s="16"/>
      <c r="L185" s="16"/>
      <c r="M185" s="16"/>
      <c r="N185" s="16"/>
      <c r="O185" s="16"/>
      <c r="Q185" s="33" t="str">
        <f>IF(COUNTA(C185:O185)=0,"",_xlfn.CONCAT(,
IF(NOT(J185 = (SUM(C185, D185, F185:I185) - SUM(E185))),
" Error: Position at the end of the period is not equal to: position at the beginning of the period+increase in assets-decrease in assets+exchange rate changes+price changes+other changes+rectifications.",
""),
IF(NOT(O185 = (SUM(K185, L185, N185) - SUM(M185))),
" Error: Position of accrued interest at the end of the period is not equal to: position of accrued interest at the beginning of the period+accrued interest during the period-received interest during the period+revaluation and other changes.",
""),
IF(AND(NOT(ISBLANK($C185)),$C185&lt;0),
" Error: Position at the beginning of the period must be a positive amount.",
""),
IF(AND(NOT(ISBLANK($J185)),$J185&lt;0),
" Error: Position at the end of the period must be a positive amount.",
""),
IF(AND(OR($C185&gt;0,$J185&gt;0),
    ISBLANK($L185)),
" Error: No accrued interest has been reported,whereas the position at the beginning or at the end of the period is greater than zero. Report '0' in case accrued interest equals zero,do not leave the cell empty.",
""),
IF(AND(NOT(ISBLANK($J185)),
    $J185&gt;0,
    OR(ISBLANK(#REF!),#REF!=
        0,
        ISBLANK(#REF!),#REF!=
        0)),
" Warning: If at least one of the forms T03.04,T04.01,T04.02 contains data other than zero,also the other two forms must be completed.",
"")))</f>
        <v/>
      </c>
    </row>
    <row r="186" spans="1:17">
      <c r="A186" s="21"/>
      <c r="B186" s="21"/>
      <c r="C186" s="16"/>
      <c r="D186" s="16"/>
      <c r="E186" s="16"/>
      <c r="F186" s="16"/>
      <c r="G186" s="16"/>
      <c r="H186" s="16"/>
      <c r="I186" s="16"/>
      <c r="J186" s="16"/>
      <c r="K186" s="16"/>
      <c r="L186" s="16"/>
      <c r="M186" s="16"/>
      <c r="N186" s="16"/>
      <c r="O186" s="16"/>
      <c r="Q186" s="33" t="str">
        <f>IF(COUNTA(C186:O186)=0,"",_xlfn.CONCAT(,
IF(NOT(J186 = (SUM(C186, D186, F186:I186) - SUM(E186))),
" Error: Position at the end of the period is not equal to: position at the beginning of the period+increase in assets-decrease in assets+exchange rate changes+price changes+other changes+rectifications.",
""),
IF(NOT(O186 = (SUM(K186, L186, N186) - SUM(M186))),
" Error: Position of accrued interest at the end of the period is not equal to: position of accrued interest at the beginning of the period+accrued interest during the period-received interest during the period+revaluation and other changes.",
""),
IF(AND(NOT(ISBLANK($C186)),$C186&lt;0),
" Error: Position at the beginning of the period must be a positive amount.",
""),
IF(AND(NOT(ISBLANK($J186)),$J186&lt;0),
" Error: Position at the end of the period must be a positive amount.",
""),
IF(AND(OR($C186&gt;0,$J186&gt;0),
    ISBLANK($L186)),
" Error: No accrued interest has been reported,whereas the position at the beginning or at the end of the period is greater than zero. Report '0' in case accrued interest equals zero,do not leave the cell empty.",
""),
IF(AND(NOT(ISBLANK($J186)),
    $J186&gt;0,
    OR(ISBLANK(#REF!),#REF!=
        0,
        ISBLANK(#REF!),#REF!=
        0)),
" Warning: If at least one of the forms T03.04,T04.01,T04.02 contains data other than zero,also the other two forms must be completed.",
"")))</f>
        <v/>
      </c>
    </row>
    <row r="187" spans="1:17">
      <c r="A187" s="21"/>
      <c r="B187" s="21"/>
      <c r="C187" s="16"/>
      <c r="D187" s="16"/>
      <c r="E187" s="16"/>
      <c r="F187" s="16"/>
      <c r="G187" s="16"/>
      <c r="H187" s="16"/>
      <c r="I187" s="16"/>
      <c r="J187" s="16"/>
      <c r="K187" s="16"/>
      <c r="L187" s="16"/>
      <c r="M187" s="16"/>
      <c r="N187" s="16"/>
      <c r="O187" s="16"/>
      <c r="Q187" s="33" t="str">
        <f>IF(COUNTA(C187:O187)=0,"",_xlfn.CONCAT(,
IF(NOT(J187 = (SUM(C187, D187, F187:I187) - SUM(E187))),
" Error: Position at the end of the period is not equal to: position at the beginning of the period+increase in assets-decrease in assets+exchange rate changes+price changes+other changes+rectifications.",
""),
IF(NOT(O187 = (SUM(K187, L187, N187) - SUM(M187))),
" Error: Position of accrued interest at the end of the period is not equal to: position of accrued interest at the beginning of the period+accrued interest during the period-received interest during the period+revaluation and other changes.",
""),
IF(AND(NOT(ISBLANK($C187)),$C187&lt;0),
" Error: Position at the beginning of the period must be a positive amount.",
""),
IF(AND(NOT(ISBLANK($J187)),$J187&lt;0),
" Error: Position at the end of the period must be a positive amount.",
""),
IF(AND(OR($C187&gt;0,$J187&gt;0),
    ISBLANK($L187)),
" Error: No accrued interest has been reported,whereas the position at the beginning or at the end of the period is greater than zero. Report '0' in case accrued interest equals zero,do not leave the cell empty.",
""),
IF(AND(NOT(ISBLANK($J187)),
    $J187&gt;0,
    OR(ISBLANK(#REF!),#REF!=
        0,
        ISBLANK(#REF!),#REF!=
        0)),
" Warning: If at least one of the forms T03.04,T04.01,T04.02 contains data other than zero,also the other two forms must be completed.",
"")))</f>
        <v/>
      </c>
    </row>
    <row r="188" spans="1:17">
      <c r="A188" s="21"/>
      <c r="B188" s="21"/>
      <c r="C188" s="16"/>
      <c r="D188" s="16"/>
      <c r="E188" s="16"/>
      <c r="F188" s="16"/>
      <c r="G188" s="16"/>
      <c r="H188" s="16"/>
      <c r="I188" s="16"/>
      <c r="J188" s="16"/>
      <c r="K188" s="16"/>
      <c r="L188" s="16"/>
      <c r="M188" s="16"/>
      <c r="N188" s="16"/>
      <c r="O188" s="16"/>
      <c r="Q188" s="33" t="str">
        <f>IF(COUNTA(C188:O188)=0,"",_xlfn.CONCAT(,
IF(NOT(J188 = (SUM(C188, D188, F188:I188) - SUM(E188))),
" Error: Position at the end of the period is not equal to: position at the beginning of the period+increase in assets-decrease in assets+exchange rate changes+price changes+other changes+rectifications.",
""),
IF(NOT(O188 = (SUM(K188, L188, N188) - SUM(M188))),
" Error: Position of accrued interest at the end of the period is not equal to: position of accrued interest at the beginning of the period+accrued interest during the period-received interest during the period+revaluation and other changes.",
""),
IF(AND(NOT(ISBLANK($C188)),$C188&lt;0),
" Error: Position at the beginning of the period must be a positive amount.",
""),
IF(AND(NOT(ISBLANK($J188)),$J188&lt;0),
" Error: Position at the end of the period must be a positive amount.",
""),
IF(AND(OR($C188&gt;0,$J188&gt;0),
    ISBLANK($L188)),
" Error: No accrued interest has been reported,whereas the position at the beginning or at the end of the period is greater than zero. Report '0' in case accrued interest equals zero,do not leave the cell empty.",
""),
IF(AND(NOT(ISBLANK($J188)),
    $J188&gt;0,
    OR(ISBLANK(#REF!),#REF!=
        0,
        ISBLANK(#REF!),#REF!=
        0)),
" Warning: If at least one of the forms T03.04,T04.01,T04.02 contains data other than zero,also the other two forms must be completed.",
"")))</f>
        <v/>
      </c>
    </row>
    <row r="189" spans="1:17">
      <c r="A189" s="21"/>
      <c r="B189" s="21"/>
      <c r="C189" s="16"/>
      <c r="D189" s="16"/>
      <c r="E189" s="16"/>
      <c r="F189" s="16"/>
      <c r="G189" s="16"/>
      <c r="H189" s="16"/>
      <c r="I189" s="16"/>
      <c r="J189" s="16"/>
      <c r="K189" s="16"/>
      <c r="L189" s="16"/>
      <c r="M189" s="16"/>
      <c r="N189" s="16"/>
      <c r="O189" s="16"/>
      <c r="Q189" s="33" t="str">
        <f>IF(COUNTA(C189:O189)=0,"",_xlfn.CONCAT(,
IF(NOT(J189 = (SUM(C189, D189, F189:I189) - SUM(E189))),
" Error: Position at the end of the period is not equal to: position at the beginning of the period+increase in assets-decrease in assets+exchange rate changes+price changes+other changes+rectifications.",
""),
IF(NOT(O189 = (SUM(K189, L189, N189) - SUM(M189))),
" Error: Position of accrued interest at the end of the period is not equal to: position of accrued interest at the beginning of the period+accrued interest during the period-received interest during the period+revaluation and other changes.",
""),
IF(AND(NOT(ISBLANK($C189)),$C189&lt;0),
" Error: Position at the beginning of the period must be a positive amount.",
""),
IF(AND(NOT(ISBLANK($J189)),$J189&lt;0),
" Error: Position at the end of the period must be a positive amount.",
""),
IF(AND(OR($C189&gt;0,$J189&gt;0),
    ISBLANK($L189)),
" Error: No accrued interest has been reported,whereas the position at the beginning or at the end of the period is greater than zero. Report '0' in case accrued interest equals zero,do not leave the cell empty.",
""),
IF(AND(NOT(ISBLANK($J189)),
    $J189&gt;0,
    OR(ISBLANK(#REF!),#REF!=
        0,
        ISBLANK(#REF!),#REF!=
        0)),
" Warning: If at least one of the forms T03.04,T04.01,T04.02 contains data other than zero,also the other two forms must be completed.",
"")))</f>
        <v/>
      </c>
    </row>
    <row r="190" spans="1:17">
      <c r="A190" s="21"/>
      <c r="B190" s="21"/>
      <c r="C190" s="16"/>
      <c r="D190" s="16"/>
      <c r="E190" s="16"/>
      <c r="F190" s="16"/>
      <c r="G190" s="16"/>
      <c r="H190" s="16"/>
      <c r="I190" s="16"/>
      <c r="J190" s="16"/>
      <c r="K190" s="16"/>
      <c r="L190" s="16"/>
      <c r="M190" s="16"/>
      <c r="N190" s="16"/>
      <c r="O190" s="16"/>
      <c r="Q190" s="33" t="str">
        <f>IF(COUNTA(C190:O190)=0,"",_xlfn.CONCAT(,
IF(NOT(J190 = (SUM(C190, D190, F190:I190) - SUM(E190))),
" Error: Position at the end of the period is not equal to: position at the beginning of the period+increase in assets-decrease in assets+exchange rate changes+price changes+other changes+rectifications.",
""),
IF(NOT(O190 = (SUM(K190, L190, N190) - SUM(M190))),
" Error: Position of accrued interest at the end of the period is not equal to: position of accrued interest at the beginning of the period+accrued interest during the period-received interest during the period+revaluation and other changes.",
""),
IF(AND(NOT(ISBLANK($C190)),$C190&lt;0),
" Error: Position at the beginning of the period must be a positive amount.",
""),
IF(AND(NOT(ISBLANK($J190)),$J190&lt;0),
" Error: Position at the end of the period must be a positive amount.",
""),
IF(AND(OR($C190&gt;0,$J190&gt;0),
    ISBLANK($L190)),
" Error: No accrued interest has been reported,whereas the position at the beginning or at the end of the period is greater than zero. Report '0' in case accrued interest equals zero,do not leave the cell empty.",
""),
IF(AND(NOT(ISBLANK($J190)),
    $J190&gt;0,
    OR(ISBLANK(#REF!),#REF!=
        0,
        ISBLANK(#REF!),#REF!=
        0)),
" Warning: If at least one of the forms T03.04,T04.01,T04.02 contains data other than zero,also the other two forms must be completed.",
"")))</f>
        <v/>
      </c>
    </row>
    <row r="191" spans="1:17">
      <c r="A191" s="21"/>
      <c r="B191" s="21"/>
      <c r="C191" s="16"/>
      <c r="D191" s="16"/>
      <c r="E191" s="16"/>
      <c r="F191" s="16"/>
      <c r="G191" s="16"/>
      <c r="H191" s="16"/>
      <c r="I191" s="16"/>
      <c r="J191" s="16"/>
      <c r="K191" s="16"/>
      <c r="L191" s="16"/>
      <c r="M191" s="16"/>
      <c r="N191" s="16"/>
      <c r="O191" s="16"/>
      <c r="Q191" s="33" t="str">
        <f>IF(COUNTA(C191:O191)=0,"",_xlfn.CONCAT(,
IF(NOT(J191 = (SUM(C191, D191, F191:I191) - SUM(E191))),
" Error: Position at the end of the period is not equal to: position at the beginning of the period+increase in assets-decrease in assets+exchange rate changes+price changes+other changes+rectifications.",
""),
IF(NOT(O191 = (SUM(K191, L191, N191) - SUM(M191))),
" Error: Position of accrued interest at the end of the period is not equal to: position of accrued interest at the beginning of the period+accrued interest during the period-received interest during the period+revaluation and other changes.",
""),
IF(AND(NOT(ISBLANK($C191)),$C191&lt;0),
" Error: Position at the beginning of the period must be a positive amount.",
""),
IF(AND(NOT(ISBLANK($J191)),$J191&lt;0),
" Error: Position at the end of the period must be a positive amount.",
""),
IF(AND(OR($C191&gt;0,$J191&gt;0),
    ISBLANK($L191)),
" Error: No accrued interest has been reported,whereas the position at the beginning or at the end of the period is greater than zero. Report '0' in case accrued interest equals zero,do not leave the cell empty.",
""),
IF(AND(NOT(ISBLANK($J191)),
    $J191&gt;0,
    OR(ISBLANK(#REF!),#REF!=
        0,
        ISBLANK(#REF!),#REF!=
        0)),
" Warning: If at least one of the forms T03.04,T04.01,T04.02 contains data other than zero,also the other two forms must be completed.",
"")))</f>
        <v/>
      </c>
    </row>
    <row r="192" spans="1:17">
      <c r="A192" s="21"/>
      <c r="B192" s="21"/>
      <c r="C192" s="16"/>
      <c r="D192" s="16"/>
      <c r="E192" s="16"/>
      <c r="F192" s="16"/>
      <c r="G192" s="16"/>
      <c r="H192" s="16"/>
      <c r="I192" s="16"/>
      <c r="J192" s="16"/>
      <c r="K192" s="16"/>
      <c r="L192" s="16"/>
      <c r="M192" s="16"/>
      <c r="N192" s="16"/>
      <c r="O192" s="16"/>
      <c r="Q192" s="33" t="str">
        <f>IF(COUNTA(C192:O192)=0,"",_xlfn.CONCAT(,
IF(NOT(J192 = (SUM(C192, D192, F192:I192) - SUM(E192))),
" Error: Position at the end of the period is not equal to: position at the beginning of the period+increase in assets-decrease in assets+exchange rate changes+price changes+other changes+rectifications.",
""),
IF(NOT(O192 = (SUM(K192, L192, N192) - SUM(M192))),
" Error: Position of accrued interest at the end of the period is not equal to: position of accrued interest at the beginning of the period+accrued interest during the period-received interest during the period+revaluation and other changes.",
""),
IF(AND(NOT(ISBLANK($C192)),$C192&lt;0),
" Error: Position at the beginning of the period must be a positive amount.",
""),
IF(AND(NOT(ISBLANK($J192)),$J192&lt;0),
" Error: Position at the end of the period must be a positive amount.",
""),
IF(AND(OR($C192&gt;0,$J192&gt;0),
    ISBLANK($L192)),
" Error: No accrued interest has been reported,whereas the position at the beginning or at the end of the period is greater than zero. Report '0' in case accrued interest equals zero,do not leave the cell empty.",
""),
IF(AND(NOT(ISBLANK($J192)),
    $J192&gt;0,
    OR(ISBLANK(#REF!),#REF!=
        0,
        ISBLANK(#REF!),#REF!=
        0)),
" Warning: If at least one of the forms T03.04,T04.01,T04.02 contains data other than zero,also the other two forms must be completed.",
"")))</f>
        <v/>
      </c>
    </row>
    <row r="193" spans="1:17">
      <c r="A193" s="21"/>
      <c r="B193" s="21"/>
      <c r="C193" s="16"/>
      <c r="D193" s="16"/>
      <c r="E193" s="16"/>
      <c r="F193" s="16"/>
      <c r="G193" s="16"/>
      <c r="H193" s="16"/>
      <c r="I193" s="16"/>
      <c r="J193" s="16"/>
      <c r="K193" s="16"/>
      <c r="L193" s="16"/>
      <c r="M193" s="16"/>
      <c r="N193" s="16"/>
      <c r="O193" s="16"/>
      <c r="Q193" s="33" t="str">
        <f>IF(COUNTA(C193:O193)=0,"",_xlfn.CONCAT(,
IF(NOT(J193 = (SUM(C193, D193, F193:I193) - SUM(E193))),
" Error: Position at the end of the period is not equal to: position at the beginning of the period+increase in assets-decrease in assets+exchange rate changes+price changes+other changes+rectifications.",
""),
IF(NOT(O193 = (SUM(K193, L193, N193) - SUM(M193))),
" Error: Position of accrued interest at the end of the period is not equal to: position of accrued interest at the beginning of the period+accrued interest during the period-received interest during the period+revaluation and other changes.",
""),
IF(AND(NOT(ISBLANK($C193)),$C193&lt;0),
" Error: Position at the beginning of the period must be a positive amount.",
""),
IF(AND(NOT(ISBLANK($J193)),$J193&lt;0),
" Error: Position at the end of the period must be a positive amount.",
""),
IF(AND(OR($C193&gt;0,$J193&gt;0),
    ISBLANK($L193)),
" Error: No accrued interest has been reported,whereas the position at the beginning or at the end of the period is greater than zero. Report '0' in case accrued interest equals zero,do not leave the cell empty.",
""),
IF(AND(NOT(ISBLANK($J193)),
    $J193&gt;0,
    OR(ISBLANK(#REF!),#REF!=
        0,
        ISBLANK(#REF!),#REF!=
        0)),
" Warning: If at least one of the forms T03.04,T04.01,T04.02 contains data other than zero,also the other two forms must be completed.",
"")))</f>
        <v/>
      </c>
    </row>
    <row r="194" spans="1:17">
      <c r="A194" s="21"/>
      <c r="B194" s="21"/>
      <c r="C194" s="16"/>
      <c r="D194" s="16"/>
      <c r="E194" s="16"/>
      <c r="F194" s="16"/>
      <c r="G194" s="16"/>
      <c r="H194" s="16"/>
      <c r="I194" s="16"/>
      <c r="J194" s="16"/>
      <c r="K194" s="16"/>
      <c r="L194" s="16"/>
      <c r="M194" s="16"/>
      <c r="N194" s="16"/>
      <c r="O194" s="16"/>
      <c r="Q194" s="33" t="str">
        <f>IF(COUNTA(C194:O194)=0,"",_xlfn.CONCAT(,
IF(NOT(J194 = (SUM(C194, D194, F194:I194) - SUM(E194))),
" Error: Position at the end of the period is not equal to: position at the beginning of the period+increase in assets-decrease in assets+exchange rate changes+price changes+other changes+rectifications.",
""),
IF(NOT(O194 = (SUM(K194, L194, N194) - SUM(M194))),
" Error: Position of accrued interest at the end of the period is not equal to: position of accrued interest at the beginning of the period+accrued interest during the period-received interest during the period+revaluation and other changes.",
""),
IF(AND(NOT(ISBLANK($C194)),$C194&lt;0),
" Error: Position at the beginning of the period must be a positive amount.",
""),
IF(AND(NOT(ISBLANK($J194)),$J194&lt;0),
" Error: Position at the end of the period must be a positive amount.",
""),
IF(AND(OR($C194&gt;0,$J194&gt;0),
    ISBLANK($L194)),
" Error: No accrued interest has been reported,whereas the position at the beginning or at the end of the period is greater than zero. Report '0' in case accrued interest equals zero,do not leave the cell empty.",
""),
IF(AND(NOT(ISBLANK($J194)),
    $J194&gt;0,
    OR(ISBLANK(#REF!),#REF!=
        0,
        ISBLANK(#REF!),#REF!=
        0)),
" Warning: If at least one of the forms T03.04,T04.01,T04.02 contains data other than zero,also the other two forms must be completed.",
"")))</f>
        <v/>
      </c>
    </row>
    <row r="195" spans="1:17">
      <c r="A195" s="21"/>
      <c r="B195" s="21"/>
      <c r="C195" s="16"/>
      <c r="D195" s="16"/>
      <c r="E195" s="16"/>
      <c r="F195" s="16"/>
      <c r="G195" s="16"/>
      <c r="H195" s="16"/>
      <c r="I195" s="16"/>
      <c r="J195" s="16"/>
      <c r="K195" s="16"/>
      <c r="L195" s="16"/>
      <c r="M195" s="16"/>
      <c r="N195" s="16"/>
      <c r="O195" s="16"/>
      <c r="Q195" s="33" t="str">
        <f>IF(COUNTA(C195:O195)=0,"",_xlfn.CONCAT(,
IF(NOT(J195 = (SUM(C195, D195, F195:I195) - SUM(E195))),
" Error: Position at the end of the period is not equal to: position at the beginning of the period+increase in assets-decrease in assets+exchange rate changes+price changes+other changes+rectifications.",
""),
IF(NOT(O195 = (SUM(K195, L195, N195) - SUM(M195))),
" Error: Position of accrued interest at the end of the period is not equal to: position of accrued interest at the beginning of the period+accrued interest during the period-received interest during the period+revaluation and other changes.",
""),
IF(AND(NOT(ISBLANK($C195)),$C195&lt;0),
" Error: Position at the beginning of the period must be a positive amount.",
""),
IF(AND(NOT(ISBLANK($J195)),$J195&lt;0),
" Error: Position at the end of the period must be a positive amount.",
""),
IF(AND(OR($C195&gt;0,$J195&gt;0),
    ISBLANK($L195)),
" Error: No accrued interest has been reported,whereas the position at the beginning or at the end of the period is greater than zero. Report '0' in case accrued interest equals zero,do not leave the cell empty.",
""),
IF(AND(NOT(ISBLANK($J195)),
    $J195&gt;0,
    OR(ISBLANK(#REF!),#REF!=
        0,
        ISBLANK(#REF!),#REF!=
        0)),
" Warning: If at least one of the forms T03.04,T04.01,T04.02 contains data other than zero,also the other two forms must be completed.",
"")))</f>
        <v/>
      </c>
    </row>
    <row r="196" spans="1:17">
      <c r="A196" s="21"/>
      <c r="B196" s="21"/>
      <c r="C196" s="16"/>
      <c r="D196" s="16"/>
      <c r="E196" s="16"/>
      <c r="F196" s="16"/>
      <c r="G196" s="16"/>
      <c r="H196" s="16"/>
      <c r="I196" s="16"/>
      <c r="J196" s="16"/>
      <c r="K196" s="16"/>
      <c r="L196" s="16"/>
      <c r="M196" s="16"/>
      <c r="N196" s="16"/>
      <c r="O196" s="16"/>
      <c r="Q196" s="33" t="str">
        <f>IF(COUNTA(C196:O196)=0,"",_xlfn.CONCAT(,
IF(NOT(J196 = (SUM(C196, D196, F196:I196) - SUM(E196))),
" Error: Position at the end of the period is not equal to: position at the beginning of the period+increase in assets-decrease in assets+exchange rate changes+price changes+other changes+rectifications.",
""),
IF(NOT(O196 = (SUM(K196, L196, N196) - SUM(M196))),
" Error: Position of accrued interest at the end of the period is not equal to: position of accrued interest at the beginning of the period+accrued interest during the period-received interest during the period+revaluation and other changes.",
""),
IF(AND(NOT(ISBLANK($C196)),$C196&lt;0),
" Error: Position at the beginning of the period must be a positive amount.",
""),
IF(AND(NOT(ISBLANK($J196)),$J196&lt;0),
" Error: Position at the end of the period must be a positive amount.",
""),
IF(AND(OR($C196&gt;0,$J196&gt;0),
    ISBLANK($L196)),
" Error: No accrued interest has been reported,whereas the position at the beginning or at the end of the period is greater than zero. Report '0' in case accrued interest equals zero,do not leave the cell empty.",
""),
IF(AND(NOT(ISBLANK($J196)),
    $J196&gt;0,
    OR(ISBLANK(#REF!),#REF!=
        0,
        ISBLANK(#REF!),#REF!=
        0)),
" Warning: If at least one of the forms T03.04,T04.01,T04.02 contains data other than zero,also the other two forms must be completed.",
"")))</f>
        <v/>
      </c>
    </row>
    <row r="197" spans="1:17">
      <c r="A197" s="21"/>
      <c r="B197" s="21"/>
      <c r="C197" s="16"/>
      <c r="D197" s="16"/>
      <c r="E197" s="16"/>
      <c r="F197" s="16"/>
      <c r="G197" s="16"/>
      <c r="H197" s="16"/>
      <c r="I197" s="16"/>
      <c r="J197" s="16"/>
      <c r="K197" s="16"/>
      <c r="L197" s="16"/>
      <c r="M197" s="16"/>
      <c r="N197" s="16"/>
      <c r="O197" s="16"/>
      <c r="Q197" s="33" t="str">
        <f>IF(COUNTA(C197:O197)=0,"",_xlfn.CONCAT(,
IF(NOT(J197 = (SUM(C197, D197, F197:I197) - SUM(E197))),
" Error: Position at the end of the period is not equal to: position at the beginning of the period+increase in assets-decrease in assets+exchange rate changes+price changes+other changes+rectifications.",
""),
IF(NOT(O197 = (SUM(K197, L197, N197) - SUM(M197))),
" Error: Position of accrued interest at the end of the period is not equal to: position of accrued interest at the beginning of the period+accrued interest during the period-received interest during the period+revaluation and other changes.",
""),
IF(AND(NOT(ISBLANK($C197)),$C197&lt;0),
" Error: Position at the beginning of the period must be a positive amount.",
""),
IF(AND(NOT(ISBLANK($J197)),$J197&lt;0),
" Error: Position at the end of the period must be a positive amount.",
""),
IF(AND(OR($C197&gt;0,$J197&gt;0),
    ISBLANK($L197)),
" Error: No accrued interest has been reported,whereas the position at the beginning or at the end of the period is greater than zero. Report '0' in case accrued interest equals zero,do not leave the cell empty.",
""),
IF(AND(NOT(ISBLANK($J197)),
    $J197&gt;0,
    OR(ISBLANK(#REF!),#REF!=
        0,
        ISBLANK(#REF!),#REF!=
        0)),
" Warning: If at least one of the forms T03.04,T04.01,T04.02 contains data other than zero,also the other two forms must be completed.",
"")))</f>
        <v/>
      </c>
    </row>
    <row r="198" spans="1:17">
      <c r="A198" s="21"/>
      <c r="B198" s="21"/>
      <c r="C198" s="16"/>
      <c r="D198" s="16"/>
      <c r="E198" s="16"/>
      <c r="F198" s="16"/>
      <c r="G198" s="16"/>
      <c r="H198" s="16"/>
      <c r="I198" s="16"/>
      <c r="J198" s="16"/>
      <c r="K198" s="16"/>
      <c r="L198" s="16"/>
      <c r="M198" s="16"/>
      <c r="N198" s="16"/>
      <c r="O198" s="16"/>
      <c r="Q198" s="33" t="str">
        <f>IF(COUNTA(C198:O198)=0,"",_xlfn.CONCAT(,
IF(NOT(J198 = (SUM(C198, D198, F198:I198) - SUM(E198))),
" Error: Position at the end of the period is not equal to: position at the beginning of the period+increase in assets-decrease in assets+exchange rate changes+price changes+other changes+rectifications.",
""),
IF(NOT(O198 = (SUM(K198, L198, N198) - SUM(M198))),
" Error: Position of accrued interest at the end of the period is not equal to: position of accrued interest at the beginning of the period+accrued interest during the period-received interest during the period+revaluation and other changes.",
""),
IF(AND(NOT(ISBLANK($C198)),$C198&lt;0),
" Error: Position at the beginning of the period must be a positive amount.",
""),
IF(AND(NOT(ISBLANK($J198)),$J198&lt;0),
" Error: Position at the end of the period must be a positive amount.",
""),
IF(AND(OR($C198&gt;0,$J198&gt;0),
    ISBLANK($L198)),
" Error: No accrued interest has been reported,whereas the position at the beginning or at the end of the period is greater than zero. Report '0' in case accrued interest equals zero,do not leave the cell empty.",
""),
IF(AND(NOT(ISBLANK($J198)),
    $J198&gt;0,
    OR(ISBLANK(#REF!),#REF!=
        0,
        ISBLANK(#REF!),#REF!=
        0)),
" Warning: If at least one of the forms T03.04,T04.01,T04.02 contains data other than zero,also the other two forms must be completed.",
"")))</f>
        <v/>
      </c>
    </row>
    <row r="199" spans="1:17">
      <c r="A199" s="21"/>
      <c r="B199" s="21"/>
      <c r="C199" s="16"/>
      <c r="D199" s="16"/>
      <c r="E199" s="16"/>
      <c r="F199" s="16"/>
      <c r="G199" s="16"/>
      <c r="H199" s="16"/>
      <c r="I199" s="16"/>
      <c r="J199" s="16"/>
      <c r="K199" s="16"/>
      <c r="L199" s="16"/>
      <c r="M199" s="16"/>
      <c r="N199" s="16"/>
      <c r="O199" s="16"/>
      <c r="Q199" s="33" t="str">
        <f>IF(COUNTA(C199:O199)=0,"",_xlfn.CONCAT(,
IF(NOT(J199 = (SUM(C199, D199, F199:I199) - SUM(E199))),
" Error: Position at the end of the period is not equal to: position at the beginning of the period+increase in assets-decrease in assets+exchange rate changes+price changes+other changes+rectifications.",
""),
IF(NOT(O199 = (SUM(K199, L199, N199) - SUM(M199))),
" Error: Position of accrued interest at the end of the period is not equal to: position of accrued interest at the beginning of the period+accrued interest during the period-received interest during the period+revaluation and other changes.",
""),
IF(AND(NOT(ISBLANK($C199)),$C199&lt;0),
" Error: Position at the beginning of the period must be a positive amount.",
""),
IF(AND(NOT(ISBLANK($J199)),$J199&lt;0),
" Error: Position at the end of the period must be a positive amount.",
""),
IF(AND(OR($C199&gt;0,$J199&gt;0),
    ISBLANK($L199)),
" Error: No accrued interest has been reported,whereas the position at the beginning or at the end of the period is greater than zero. Report '0' in case accrued interest equals zero,do not leave the cell empty.",
""),
IF(AND(NOT(ISBLANK($J199)),
    $J199&gt;0,
    OR(ISBLANK(#REF!),#REF!=
        0,
        ISBLANK(#REF!),#REF!=
        0)),
" Warning: If at least one of the forms T03.04,T04.01,T04.02 contains data other than zero,also the other two forms must be completed.",
"")))</f>
        <v/>
      </c>
    </row>
    <row r="200" spans="1:17">
      <c r="A200" s="21"/>
      <c r="B200" s="21"/>
      <c r="C200" s="16"/>
      <c r="D200" s="16"/>
      <c r="E200" s="16"/>
      <c r="F200" s="16"/>
      <c r="G200" s="16"/>
      <c r="H200" s="16"/>
      <c r="I200" s="16"/>
      <c r="J200" s="16"/>
      <c r="K200" s="16"/>
      <c r="L200" s="16"/>
      <c r="M200" s="16"/>
      <c r="N200" s="16"/>
      <c r="O200" s="16"/>
      <c r="Q200" s="33" t="str">
        <f>IF(COUNTA(C200:O200)=0,"",_xlfn.CONCAT(,
IF(NOT(J200 = (SUM(C200, D200, F200:I200) - SUM(E200))),
" Error: Position at the end of the period is not equal to: position at the beginning of the period+increase in assets-decrease in assets+exchange rate changes+price changes+other changes+rectifications.",
""),
IF(NOT(O200 = (SUM(K200, L200, N200) - SUM(M200))),
" Error: Position of accrued interest at the end of the period is not equal to: position of accrued interest at the beginning of the period+accrued interest during the period-received interest during the period+revaluation and other changes.",
""),
IF(AND(NOT(ISBLANK($C200)),$C200&lt;0),
" Error: Position at the beginning of the period must be a positive amount.",
""),
IF(AND(NOT(ISBLANK($J200)),$J200&lt;0),
" Error: Position at the end of the period must be a positive amount.",
""),
IF(AND(OR($C200&gt;0,$J200&gt;0),
    ISBLANK($L200)),
" Error: No accrued interest has been reported,whereas the position at the beginning or at the end of the period is greater than zero. Report '0' in case accrued interest equals zero,do not leave the cell empty.",
""),
IF(AND(NOT(ISBLANK($J200)),
    $J200&gt;0,
    OR(ISBLANK(#REF!),#REF!=
        0,
        ISBLANK(#REF!),#REF!=
        0)),
" Warning: If at least one of the forms T03.04,T04.01,T04.02 contains data other than zero,also the other two forms must be completed.",
"")))</f>
        <v/>
      </c>
    </row>
    <row r="201" spans="1:17">
      <c r="A201" s="21"/>
      <c r="B201" s="21"/>
      <c r="C201" s="16"/>
      <c r="D201" s="16"/>
      <c r="E201" s="16"/>
      <c r="F201" s="16"/>
      <c r="G201" s="16"/>
      <c r="H201" s="16"/>
      <c r="I201" s="16"/>
      <c r="J201" s="16"/>
      <c r="K201" s="16"/>
      <c r="L201" s="16"/>
      <c r="M201" s="16"/>
      <c r="N201" s="16"/>
      <c r="O201" s="16"/>
      <c r="Q201" s="33" t="str">
        <f>IF(COUNTA(C201:O201)=0,"",_xlfn.CONCAT(,
IF(NOT(J201 = (SUM(C201, D201, F201:I201) - SUM(E201))),
" Error: Position at the end of the period is not equal to: position at the beginning of the period+increase in assets-decrease in assets+exchange rate changes+price changes+other changes+rectifications.",
""),
IF(NOT(O201 = (SUM(K201, L201, N201) - SUM(M201))),
" Error: Position of accrued interest at the end of the period is not equal to: position of accrued interest at the beginning of the period+accrued interest during the period-received interest during the period+revaluation and other changes.",
""),
IF(AND(NOT(ISBLANK($C201)),$C201&lt;0),
" Error: Position at the beginning of the period must be a positive amount.",
""),
IF(AND(NOT(ISBLANK($J201)),$J201&lt;0),
" Error: Position at the end of the period must be a positive amount.",
""),
IF(AND(OR($C201&gt;0,$J201&gt;0),
    ISBLANK($L201)),
" Error: No accrued interest has been reported,whereas the position at the beginning or at the end of the period is greater than zero. Report '0' in case accrued interest equals zero,do not leave the cell empty.",
""),
IF(AND(NOT(ISBLANK($J201)),
    $J201&gt;0,
    OR(ISBLANK(#REF!),#REF!=
        0,
        ISBLANK(#REF!),#REF!=
        0)),
" Warning: If at least one of the forms T03.04,T04.01,T04.02 contains data other than zero,also the other two forms must be completed.",
"")))</f>
        <v/>
      </c>
    </row>
    <row r="202" spans="1:17">
      <c r="A202" s="21"/>
      <c r="B202" s="21"/>
      <c r="C202" s="16"/>
      <c r="D202" s="16"/>
      <c r="E202" s="16"/>
      <c r="F202" s="16"/>
      <c r="G202" s="16"/>
      <c r="H202" s="16"/>
      <c r="I202" s="16"/>
      <c r="J202" s="16"/>
      <c r="K202" s="16"/>
      <c r="L202" s="16"/>
      <c r="M202" s="16"/>
      <c r="N202" s="16"/>
      <c r="O202" s="16"/>
      <c r="Q202" s="33" t="str">
        <f>IF(COUNTA(C202:O202)=0,"",_xlfn.CONCAT(,
IF(NOT(J202 = (SUM(C202, D202, F202:I202) - SUM(E202))),
" Error: Position at the end of the period is not equal to: position at the beginning of the period+increase in assets-decrease in assets+exchange rate changes+price changes+other changes+rectifications.",
""),
IF(NOT(O202 = (SUM(K202, L202, N202) - SUM(M202))),
" Error: Position of accrued interest at the end of the period is not equal to: position of accrued interest at the beginning of the period+accrued interest during the period-received interest during the period+revaluation and other changes.",
""),
IF(AND(NOT(ISBLANK($C202)),$C202&lt;0),
" Error: Position at the beginning of the period must be a positive amount.",
""),
IF(AND(NOT(ISBLANK($J202)),$J202&lt;0),
" Error: Position at the end of the period must be a positive amount.",
""),
IF(AND(OR($C202&gt;0,$J202&gt;0),
    ISBLANK($L202)),
" Error: No accrued interest has been reported,whereas the position at the beginning or at the end of the period is greater than zero. Report '0' in case accrued interest equals zero,do not leave the cell empty.",
""),
IF(AND(NOT(ISBLANK($J202)),
    $J202&gt;0,
    OR(ISBLANK(#REF!),#REF!=
        0,
        ISBLANK(#REF!),#REF!=
        0)),
" Warning: If at least one of the forms T03.04,T04.01,T04.02 contains data other than zero,also the other two forms must be completed.",
"")))</f>
        <v/>
      </c>
    </row>
    <row r="203" spans="1:17">
      <c r="A203" s="21"/>
      <c r="B203" s="21"/>
      <c r="C203" s="16"/>
      <c r="D203" s="16"/>
      <c r="E203" s="16"/>
      <c r="F203" s="16"/>
      <c r="G203" s="16"/>
      <c r="H203" s="16"/>
      <c r="I203" s="16"/>
      <c r="J203" s="16"/>
      <c r="K203" s="16"/>
      <c r="L203" s="16"/>
      <c r="M203" s="16"/>
      <c r="N203" s="16"/>
      <c r="O203" s="16"/>
      <c r="Q203" s="33" t="str">
        <f>IF(COUNTA(C203:O203)=0,"",_xlfn.CONCAT(,
IF(NOT(J203 = (SUM(C203, D203, F203:I203) - SUM(E203))),
" Error: Position at the end of the period is not equal to: position at the beginning of the period+increase in assets-decrease in assets+exchange rate changes+price changes+other changes+rectifications.",
""),
IF(NOT(O203 = (SUM(K203, L203, N203) - SUM(M203))),
" Error: Position of accrued interest at the end of the period is not equal to: position of accrued interest at the beginning of the period+accrued interest during the period-received interest during the period+revaluation and other changes.",
""),
IF(AND(NOT(ISBLANK($C203)),$C203&lt;0),
" Error: Position at the beginning of the period must be a positive amount.",
""),
IF(AND(NOT(ISBLANK($J203)),$J203&lt;0),
" Error: Position at the end of the period must be a positive amount.",
""),
IF(AND(OR($C203&gt;0,$J203&gt;0),
    ISBLANK($L203)),
" Error: No accrued interest has been reported,whereas the position at the beginning or at the end of the period is greater than zero. Report '0' in case accrued interest equals zero,do not leave the cell empty.",
""),
IF(AND(NOT(ISBLANK($J203)),
    $J203&gt;0,
    OR(ISBLANK(#REF!),#REF!=
        0,
        ISBLANK(#REF!),#REF!=
        0)),
" Warning: If at least one of the forms T03.04,T04.01,T04.02 contains data other than zero,also the other two forms must be completed.",
"")))</f>
        <v/>
      </c>
    </row>
    <row r="204" spans="1:17">
      <c r="A204" s="21"/>
      <c r="B204" s="21"/>
      <c r="C204" s="16"/>
      <c r="D204" s="16"/>
      <c r="E204" s="16"/>
      <c r="F204" s="16"/>
      <c r="G204" s="16"/>
      <c r="H204" s="16"/>
      <c r="I204" s="16"/>
      <c r="J204" s="16"/>
      <c r="K204" s="16"/>
      <c r="L204" s="16"/>
      <c r="M204" s="16"/>
      <c r="N204" s="16"/>
      <c r="O204" s="16"/>
      <c r="Q204" s="33" t="str">
        <f>IF(COUNTA(C204:O204)=0,"",_xlfn.CONCAT(,
IF(NOT(J204 = (SUM(C204, D204, F204:I204) - SUM(E204))),
" Error: Position at the end of the period is not equal to: position at the beginning of the period+increase in assets-decrease in assets+exchange rate changes+price changes+other changes+rectifications.",
""),
IF(NOT(O204 = (SUM(K204, L204, N204) - SUM(M204))),
" Error: Position of accrued interest at the end of the period is not equal to: position of accrued interest at the beginning of the period+accrued interest during the period-received interest during the period+revaluation and other changes.",
""),
IF(AND(NOT(ISBLANK($C204)),$C204&lt;0),
" Error: Position at the beginning of the period must be a positive amount.",
""),
IF(AND(NOT(ISBLANK($J204)),$J204&lt;0),
" Error: Position at the end of the period must be a positive amount.",
""),
IF(AND(OR($C204&gt;0,$J204&gt;0),
    ISBLANK($L204)),
" Error: No accrued interest has been reported,whereas the position at the beginning or at the end of the period is greater than zero. Report '0' in case accrued interest equals zero,do not leave the cell empty.",
""),
IF(AND(NOT(ISBLANK($J204)),
    $J204&gt;0,
    OR(ISBLANK(#REF!),#REF!=
        0,
        ISBLANK(#REF!),#REF!=
        0)),
" Warning: If at least one of the forms T03.04,T04.01,T04.02 contains data other than zero,also the other two forms must be completed.",
"")))</f>
        <v/>
      </c>
    </row>
    <row r="205" spans="1:17">
      <c r="A205" s="21"/>
      <c r="B205" s="21"/>
      <c r="C205" s="16"/>
      <c r="D205" s="16"/>
      <c r="E205" s="16"/>
      <c r="F205" s="16"/>
      <c r="G205" s="16"/>
      <c r="H205" s="16"/>
      <c r="I205" s="16"/>
      <c r="J205" s="16"/>
      <c r="K205" s="16"/>
      <c r="L205" s="16"/>
      <c r="M205" s="16"/>
      <c r="N205" s="16"/>
      <c r="O205" s="16"/>
      <c r="Q205" s="33" t="str">
        <f>IF(COUNTA(C205:O205)=0,"",_xlfn.CONCAT(,
IF(NOT(J205 = (SUM(C205, D205, F205:I205) - SUM(E205))),
" Error: Position at the end of the period is not equal to: position at the beginning of the period+increase in assets-decrease in assets+exchange rate changes+price changes+other changes+rectifications.",
""),
IF(NOT(O205 = (SUM(K205, L205, N205) - SUM(M205))),
" Error: Position of accrued interest at the end of the period is not equal to: position of accrued interest at the beginning of the period+accrued interest during the period-received interest during the period+revaluation and other changes.",
""),
IF(AND(NOT(ISBLANK($C205)),$C205&lt;0),
" Error: Position at the beginning of the period must be a positive amount.",
""),
IF(AND(NOT(ISBLANK($J205)),$J205&lt;0),
" Error: Position at the end of the period must be a positive amount.",
""),
IF(AND(OR($C205&gt;0,$J205&gt;0),
    ISBLANK($L205)),
" Error: No accrued interest has been reported,whereas the position at the beginning or at the end of the period is greater than zero. Report '0' in case accrued interest equals zero,do not leave the cell empty.",
""),
IF(AND(NOT(ISBLANK($J205)),
    $J205&gt;0,
    OR(ISBLANK(#REF!),#REF!=
        0,
        ISBLANK(#REF!),#REF!=
        0)),
" Warning: If at least one of the forms T03.04,T04.01,T04.02 contains data other than zero,also the other two forms must be completed.",
"")))</f>
        <v/>
      </c>
    </row>
    <row r="206" spans="1:17">
      <c r="A206" s="21"/>
      <c r="B206" s="21"/>
      <c r="C206" s="16"/>
      <c r="D206" s="16"/>
      <c r="E206" s="16"/>
      <c r="F206" s="16"/>
      <c r="G206" s="16"/>
      <c r="H206" s="16"/>
      <c r="I206" s="16"/>
      <c r="J206" s="16"/>
      <c r="K206" s="16"/>
      <c r="L206" s="16"/>
      <c r="M206" s="16"/>
      <c r="N206" s="16"/>
      <c r="O206" s="16"/>
      <c r="Q206" s="33" t="str">
        <f>IF(COUNTA(C206:O206)=0,"",_xlfn.CONCAT(,
IF(NOT(J206 = (SUM(C206, D206, F206:I206) - SUM(E206))),
" Error: Position at the end of the period is not equal to: position at the beginning of the period+increase in assets-decrease in assets+exchange rate changes+price changes+other changes+rectifications.",
""),
IF(NOT(O206 = (SUM(K206, L206, N206) - SUM(M206))),
" Error: Position of accrued interest at the end of the period is not equal to: position of accrued interest at the beginning of the period+accrued interest during the period-received interest during the period+revaluation and other changes.",
""),
IF(AND(NOT(ISBLANK($C206)),$C206&lt;0),
" Error: Position at the beginning of the period must be a positive amount.",
""),
IF(AND(NOT(ISBLANK($J206)),$J206&lt;0),
" Error: Position at the end of the period must be a positive amount.",
""),
IF(AND(OR($C206&gt;0,$J206&gt;0),
    ISBLANK($L206)),
" Error: No accrued interest has been reported,whereas the position at the beginning or at the end of the period is greater than zero. Report '0' in case accrued interest equals zero,do not leave the cell empty.",
""),
IF(AND(NOT(ISBLANK($J206)),
    $J206&gt;0,
    OR(ISBLANK(#REF!),#REF!=
        0,
        ISBLANK(#REF!),#REF!=
        0)),
" Warning: If at least one of the forms T03.04,T04.01,T04.02 contains data other than zero,also the other two forms must be completed.",
"")))</f>
        <v/>
      </c>
    </row>
    <row r="207" spans="1:17">
      <c r="A207" s="21"/>
      <c r="B207" s="21"/>
      <c r="C207" s="16"/>
      <c r="D207" s="16"/>
      <c r="E207" s="16"/>
      <c r="F207" s="16"/>
      <c r="G207" s="16"/>
      <c r="H207" s="16"/>
      <c r="I207" s="16"/>
      <c r="J207" s="16"/>
      <c r="K207" s="16"/>
      <c r="L207" s="16"/>
      <c r="M207" s="16"/>
      <c r="N207" s="16"/>
      <c r="O207" s="16"/>
      <c r="Q207" s="33" t="str">
        <f>IF(COUNTA(C207:O207)=0,"",_xlfn.CONCAT(,
IF(NOT(J207 = (SUM(C207, D207, F207:I207) - SUM(E207))),
" Error: Position at the end of the period is not equal to: position at the beginning of the period+increase in assets-decrease in assets+exchange rate changes+price changes+other changes+rectifications.",
""),
IF(NOT(O207 = (SUM(K207, L207, N207) - SUM(M207))),
" Error: Position of accrued interest at the end of the period is not equal to: position of accrued interest at the beginning of the period+accrued interest during the period-received interest during the period+revaluation and other changes.",
""),
IF(AND(NOT(ISBLANK($C207)),$C207&lt;0),
" Error: Position at the beginning of the period must be a positive amount.",
""),
IF(AND(NOT(ISBLANK($J207)),$J207&lt;0),
" Error: Position at the end of the period must be a positive amount.",
""),
IF(AND(OR($C207&gt;0,$J207&gt;0),
    ISBLANK($L207)),
" Error: No accrued interest has been reported,whereas the position at the beginning or at the end of the period is greater than zero. Report '0' in case accrued interest equals zero,do not leave the cell empty.",
""),
IF(AND(NOT(ISBLANK($J207)),
    $J207&gt;0,
    OR(ISBLANK(#REF!),#REF!=
        0,
        ISBLANK(#REF!),#REF!=
        0)),
" Warning: If at least one of the forms T03.04,T04.01,T04.02 contains data other than zero,also the other two forms must be completed.",
"")))</f>
        <v/>
      </c>
    </row>
    <row r="208" spans="1:17">
      <c r="A208" s="21"/>
      <c r="B208" s="21"/>
      <c r="C208" s="16"/>
      <c r="D208" s="16"/>
      <c r="E208" s="16"/>
      <c r="F208" s="16"/>
      <c r="G208" s="16"/>
      <c r="H208" s="16"/>
      <c r="I208" s="16"/>
      <c r="J208" s="16"/>
      <c r="K208" s="16"/>
      <c r="L208" s="16"/>
      <c r="M208" s="16"/>
      <c r="N208" s="16"/>
      <c r="O208" s="16"/>
      <c r="Q208" s="33" t="str">
        <f>IF(COUNTA(C208:O208)=0,"",_xlfn.CONCAT(,
IF(NOT(J208 = (SUM(C208, D208, F208:I208) - SUM(E208))),
" Error: Position at the end of the period is not equal to: position at the beginning of the period+increase in assets-decrease in assets+exchange rate changes+price changes+other changes+rectifications.",
""),
IF(NOT(O208 = (SUM(K208, L208, N208) - SUM(M208))),
" Error: Position of accrued interest at the end of the period is not equal to: position of accrued interest at the beginning of the period+accrued interest during the period-received interest during the period+revaluation and other changes.",
""),
IF(AND(NOT(ISBLANK($C208)),$C208&lt;0),
" Error: Position at the beginning of the period must be a positive amount.",
""),
IF(AND(NOT(ISBLANK($J208)),$J208&lt;0),
" Error: Position at the end of the period must be a positive amount.",
""),
IF(AND(OR($C208&gt;0,$J208&gt;0),
    ISBLANK($L208)),
" Error: No accrued interest has been reported,whereas the position at the beginning or at the end of the period is greater than zero. Report '0' in case accrued interest equals zero,do not leave the cell empty.",
""),
IF(AND(NOT(ISBLANK($J208)),
    $J208&gt;0,
    OR(ISBLANK(#REF!),#REF!=
        0,
        ISBLANK(#REF!),#REF!=
        0)),
" Warning: If at least one of the forms T03.04,T04.01,T04.02 contains data other than zero,also the other two forms must be completed.",
"")))</f>
        <v/>
      </c>
    </row>
    <row r="209" spans="1:17">
      <c r="A209" s="21"/>
      <c r="B209" s="21"/>
      <c r="C209" s="16"/>
      <c r="D209" s="16"/>
      <c r="E209" s="16"/>
      <c r="F209" s="16"/>
      <c r="G209" s="16"/>
      <c r="H209" s="16"/>
      <c r="I209" s="16"/>
      <c r="J209" s="16"/>
      <c r="K209" s="16"/>
      <c r="L209" s="16"/>
      <c r="M209" s="16"/>
      <c r="N209" s="16"/>
      <c r="O209" s="16"/>
      <c r="Q209" s="33" t="str">
        <f>IF(COUNTA(C209:O209)=0,"",_xlfn.CONCAT(,
IF(NOT(J209 = (SUM(C209, D209, F209:I209) - SUM(E209))),
" Error: Position at the end of the period is not equal to: position at the beginning of the period+increase in assets-decrease in assets+exchange rate changes+price changes+other changes+rectifications.",
""),
IF(NOT(O209 = (SUM(K209, L209, N209) - SUM(M209))),
" Error: Position of accrued interest at the end of the period is not equal to: position of accrued interest at the beginning of the period+accrued interest during the period-received interest during the period+revaluation and other changes.",
""),
IF(AND(NOT(ISBLANK($C209)),$C209&lt;0),
" Error: Position at the beginning of the period must be a positive amount.",
""),
IF(AND(NOT(ISBLANK($J209)),$J209&lt;0),
" Error: Position at the end of the period must be a positive amount.",
""),
IF(AND(OR($C209&gt;0,$J209&gt;0),
    ISBLANK($L209)),
" Error: No accrued interest has been reported,whereas the position at the beginning or at the end of the period is greater than zero. Report '0' in case accrued interest equals zero,do not leave the cell empty.",
""),
IF(AND(NOT(ISBLANK($J209)),
    $J209&gt;0,
    OR(ISBLANK(#REF!),#REF!=
        0,
        ISBLANK(#REF!),#REF!=
        0)),
" Warning: If at least one of the forms T03.04,T04.01,T04.02 contains data other than zero,also the other two forms must be completed.",
"")))</f>
        <v/>
      </c>
    </row>
    <row r="210" spans="1:17">
      <c r="A210" s="21"/>
      <c r="B210" s="21"/>
      <c r="C210" s="16"/>
      <c r="D210" s="16"/>
      <c r="E210" s="16"/>
      <c r="F210" s="16"/>
      <c r="G210" s="16"/>
      <c r="H210" s="16"/>
      <c r="I210" s="16"/>
      <c r="J210" s="16"/>
      <c r="K210" s="16"/>
      <c r="L210" s="16"/>
      <c r="M210" s="16"/>
      <c r="N210" s="16"/>
      <c r="O210" s="16"/>
      <c r="Q210" s="33" t="str">
        <f>IF(COUNTA(C210:O210)=0,"",_xlfn.CONCAT(,
IF(NOT(J210 = (SUM(C210, D210, F210:I210) - SUM(E210))),
" Error: Position at the end of the period is not equal to: position at the beginning of the period+increase in assets-decrease in assets+exchange rate changes+price changes+other changes+rectifications.",
""),
IF(NOT(O210 = (SUM(K210, L210, N210) - SUM(M210))),
" Error: Position of accrued interest at the end of the period is not equal to: position of accrued interest at the beginning of the period+accrued interest during the period-received interest during the period+revaluation and other changes.",
""),
IF(AND(NOT(ISBLANK($C210)),$C210&lt;0),
" Error: Position at the beginning of the period must be a positive amount.",
""),
IF(AND(NOT(ISBLANK($J210)),$J210&lt;0),
" Error: Position at the end of the period must be a positive amount.",
""),
IF(AND(OR($C210&gt;0,$J210&gt;0),
    ISBLANK($L210)),
" Error: No accrued interest has been reported,whereas the position at the beginning or at the end of the period is greater than zero. Report '0' in case accrued interest equals zero,do not leave the cell empty.",
""),
IF(AND(NOT(ISBLANK($J210)),
    $J210&gt;0,
    OR(ISBLANK(#REF!),#REF!=
        0,
        ISBLANK(#REF!),#REF!=
        0)),
" Warning: If at least one of the forms T03.04,T04.01,T04.02 contains data other than zero,also the other two forms must be completed.",
"")))</f>
        <v/>
      </c>
    </row>
    <row r="211" spans="1:17">
      <c r="A211" s="21"/>
      <c r="B211" s="21"/>
      <c r="C211" s="16"/>
      <c r="D211" s="16"/>
      <c r="E211" s="16"/>
      <c r="F211" s="16"/>
      <c r="G211" s="16"/>
      <c r="H211" s="16"/>
      <c r="I211" s="16"/>
      <c r="J211" s="16"/>
      <c r="K211" s="16"/>
      <c r="L211" s="16"/>
      <c r="M211" s="16"/>
      <c r="N211" s="16"/>
      <c r="O211" s="16"/>
      <c r="Q211" s="33" t="str">
        <f>IF(COUNTA(C211:O211)=0,"",_xlfn.CONCAT(,
IF(NOT(J211 = (SUM(C211, D211, F211:I211) - SUM(E211))),
" Error: Position at the end of the period is not equal to: position at the beginning of the period+increase in assets-decrease in assets+exchange rate changes+price changes+other changes+rectifications.",
""),
IF(NOT(O211 = (SUM(K211, L211, N211) - SUM(M211))),
" Error: Position of accrued interest at the end of the period is not equal to: position of accrued interest at the beginning of the period+accrued interest during the period-received interest during the period+revaluation and other changes.",
""),
IF(AND(NOT(ISBLANK($C211)),$C211&lt;0),
" Error: Position at the beginning of the period must be a positive amount.",
""),
IF(AND(NOT(ISBLANK($J211)),$J211&lt;0),
" Error: Position at the end of the period must be a positive amount.",
""),
IF(AND(OR($C211&gt;0,$J211&gt;0),
    ISBLANK($L211)),
" Error: No accrued interest has been reported,whereas the position at the beginning or at the end of the period is greater than zero. Report '0' in case accrued interest equals zero,do not leave the cell empty.",
""),
IF(AND(NOT(ISBLANK($J211)),
    $J211&gt;0,
    OR(ISBLANK(#REF!),#REF!=
        0,
        ISBLANK(#REF!),#REF!=
        0)),
" Warning: If at least one of the forms T03.04,T04.01,T04.02 contains data other than zero,also the other two forms must be completed.",
"")))</f>
        <v/>
      </c>
    </row>
    <row r="212" spans="1:17">
      <c r="A212" s="21"/>
      <c r="B212" s="21"/>
      <c r="C212" s="16"/>
      <c r="D212" s="16"/>
      <c r="E212" s="16"/>
      <c r="F212" s="16"/>
      <c r="G212" s="16"/>
      <c r="H212" s="16"/>
      <c r="I212" s="16"/>
      <c r="J212" s="16"/>
      <c r="K212" s="16"/>
      <c r="L212" s="16"/>
      <c r="M212" s="16"/>
      <c r="N212" s="16"/>
      <c r="O212" s="16"/>
      <c r="Q212" s="33" t="str">
        <f>IF(COUNTA(C212:O212)=0,"",_xlfn.CONCAT(,
IF(NOT(J212 = (SUM(C212, D212, F212:I212) - SUM(E212))),
" Error: Position at the end of the period is not equal to: position at the beginning of the period+increase in assets-decrease in assets+exchange rate changes+price changes+other changes+rectifications.",
""),
IF(NOT(O212 = (SUM(K212, L212, N212) - SUM(M212))),
" Error: Position of accrued interest at the end of the period is not equal to: position of accrued interest at the beginning of the period+accrued interest during the period-received interest during the period+revaluation and other changes.",
""),
IF(AND(NOT(ISBLANK($C212)),$C212&lt;0),
" Error: Position at the beginning of the period must be a positive amount.",
""),
IF(AND(NOT(ISBLANK($J212)),$J212&lt;0),
" Error: Position at the end of the period must be a positive amount.",
""),
IF(AND(OR($C212&gt;0,$J212&gt;0),
    ISBLANK($L212)),
" Error: No accrued interest has been reported,whereas the position at the beginning or at the end of the period is greater than zero. Report '0' in case accrued interest equals zero,do not leave the cell empty.",
""),
IF(AND(NOT(ISBLANK($J212)),
    $J212&gt;0,
    OR(ISBLANK(#REF!),#REF!=
        0,
        ISBLANK(#REF!),#REF!=
        0)),
" Warning: If at least one of the forms T03.04,T04.01,T04.02 contains data other than zero,also the other two forms must be completed.",
"")))</f>
        <v/>
      </c>
    </row>
    <row r="213" spans="1:17">
      <c r="A213" s="21"/>
      <c r="B213" s="21"/>
      <c r="C213" s="16"/>
      <c r="D213" s="16"/>
      <c r="E213" s="16"/>
      <c r="F213" s="16"/>
      <c r="G213" s="16"/>
      <c r="H213" s="16"/>
      <c r="I213" s="16"/>
      <c r="J213" s="16"/>
      <c r="K213" s="16"/>
      <c r="L213" s="16"/>
      <c r="M213" s="16"/>
      <c r="N213" s="16"/>
      <c r="O213" s="16"/>
      <c r="Q213" s="33" t="str">
        <f>IF(COUNTA(C213:O213)=0,"",_xlfn.CONCAT(,
IF(NOT(J213 = (SUM(C213, D213, F213:I213) - SUM(E213))),
" Error: Position at the end of the period is not equal to: position at the beginning of the period+increase in assets-decrease in assets+exchange rate changes+price changes+other changes+rectifications.",
""),
IF(NOT(O213 = (SUM(K213, L213, N213) - SUM(M213))),
" Error: Position of accrued interest at the end of the period is not equal to: position of accrued interest at the beginning of the period+accrued interest during the period-received interest during the period+revaluation and other changes.",
""),
IF(AND(NOT(ISBLANK($C213)),$C213&lt;0),
" Error: Position at the beginning of the period must be a positive amount.",
""),
IF(AND(NOT(ISBLANK($J213)),$J213&lt;0),
" Error: Position at the end of the period must be a positive amount.",
""),
IF(AND(OR($C213&gt;0,$J213&gt;0),
    ISBLANK($L213)),
" Error: No accrued interest has been reported,whereas the position at the beginning or at the end of the period is greater than zero. Report '0' in case accrued interest equals zero,do not leave the cell empty.",
""),
IF(AND(NOT(ISBLANK($J213)),
    $J213&gt;0,
    OR(ISBLANK(#REF!),#REF!=
        0,
        ISBLANK(#REF!),#REF!=
        0)),
" Warning: If at least one of the forms T03.04,T04.01,T04.02 contains data other than zero,also the other two forms must be completed.",
"")))</f>
        <v/>
      </c>
    </row>
    <row r="214" spans="1:17">
      <c r="A214" s="21"/>
      <c r="B214" s="21"/>
      <c r="C214" s="16"/>
      <c r="D214" s="16"/>
      <c r="E214" s="16"/>
      <c r="F214" s="16"/>
      <c r="G214" s="16"/>
      <c r="H214" s="16"/>
      <c r="I214" s="16"/>
      <c r="J214" s="16"/>
      <c r="K214" s="16"/>
      <c r="L214" s="16"/>
      <c r="M214" s="16"/>
      <c r="N214" s="16"/>
      <c r="O214" s="16"/>
      <c r="Q214" s="33" t="str">
        <f>IF(COUNTA(C214:O214)=0,"",_xlfn.CONCAT(,
IF(NOT(J214 = (SUM(C214, D214, F214:I214) - SUM(E214))),
" Error: Position at the end of the period is not equal to: position at the beginning of the period+increase in assets-decrease in assets+exchange rate changes+price changes+other changes+rectifications.",
""),
IF(NOT(O214 = (SUM(K214, L214, N214) - SUM(M214))),
" Error: Position of accrued interest at the end of the period is not equal to: position of accrued interest at the beginning of the period+accrued interest during the period-received interest during the period+revaluation and other changes.",
""),
IF(AND(NOT(ISBLANK($C214)),$C214&lt;0),
" Error: Position at the beginning of the period must be a positive amount.",
""),
IF(AND(NOT(ISBLANK($J214)),$J214&lt;0),
" Error: Position at the end of the period must be a positive amount.",
""),
IF(AND(OR($C214&gt;0,$J214&gt;0),
    ISBLANK($L214)),
" Error: No accrued interest has been reported,whereas the position at the beginning or at the end of the period is greater than zero. Report '0' in case accrued interest equals zero,do not leave the cell empty.",
""),
IF(AND(NOT(ISBLANK($J214)),
    $J214&gt;0,
    OR(ISBLANK(#REF!),#REF!=
        0,
        ISBLANK(#REF!),#REF!=
        0)),
" Warning: If at least one of the forms T03.04,T04.01,T04.02 contains data other than zero,also the other two forms must be completed.",
"")))</f>
        <v/>
      </c>
    </row>
    <row r="215" spans="1:17">
      <c r="A215" s="21"/>
      <c r="B215" s="21"/>
      <c r="C215" s="16"/>
      <c r="D215" s="16"/>
      <c r="E215" s="16"/>
      <c r="F215" s="16"/>
      <c r="G215" s="16"/>
      <c r="H215" s="16"/>
      <c r="I215" s="16"/>
      <c r="J215" s="16"/>
      <c r="K215" s="16"/>
      <c r="L215" s="16"/>
      <c r="M215" s="16"/>
      <c r="N215" s="16"/>
      <c r="O215" s="16"/>
      <c r="Q215" s="33" t="str">
        <f>IF(COUNTA(C215:O215)=0,"",_xlfn.CONCAT(,
IF(NOT(J215 = (SUM(C215, D215, F215:I215) - SUM(E215))),
" Error: Position at the end of the period is not equal to: position at the beginning of the period+increase in assets-decrease in assets+exchange rate changes+price changes+other changes+rectifications.",
""),
IF(NOT(O215 = (SUM(K215, L215, N215) - SUM(M215))),
" Error: Position of accrued interest at the end of the period is not equal to: position of accrued interest at the beginning of the period+accrued interest during the period-received interest during the period+revaluation and other changes.",
""),
IF(AND(NOT(ISBLANK($C215)),$C215&lt;0),
" Error: Position at the beginning of the period must be a positive amount.",
""),
IF(AND(NOT(ISBLANK($J215)),$J215&lt;0),
" Error: Position at the end of the period must be a positive amount.",
""),
IF(AND(OR($C215&gt;0,$J215&gt;0),
    ISBLANK($L215)),
" Error: No accrued interest has been reported,whereas the position at the beginning or at the end of the period is greater than zero. Report '0' in case accrued interest equals zero,do not leave the cell empty.",
""),
IF(AND(NOT(ISBLANK($J215)),
    $J215&gt;0,
    OR(ISBLANK(#REF!),#REF!=
        0,
        ISBLANK(#REF!),#REF!=
        0)),
" Warning: If at least one of the forms T03.04,T04.01,T04.02 contains data other than zero,also the other two forms must be completed.",
"")))</f>
        <v/>
      </c>
    </row>
    <row r="216" spans="1:17">
      <c r="A216" s="21"/>
      <c r="B216" s="21"/>
      <c r="C216" s="16"/>
      <c r="D216" s="16"/>
      <c r="E216" s="16"/>
      <c r="F216" s="16"/>
      <c r="G216" s="16"/>
      <c r="H216" s="16"/>
      <c r="I216" s="16"/>
      <c r="J216" s="16"/>
      <c r="K216" s="16"/>
      <c r="L216" s="16"/>
      <c r="M216" s="16"/>
      <c r="N216" s="16"/>
      <c r="O216" s="16"/>
      <c r="Q216" s="33" t="str">
        <f>IF(COUNTA(C216:O216)=0,"",_xlfn.CONCAT(,
IF(NOT(J216 = (SUM(C216, D216, F216:I216) - SUM(E216))),
" Error: Position at the end of the period is not equal to: position at the beginning of the period+increase in assets-decrease in assets+exchange rate changes+price changes+other changes+rectifications.",
""),
IF(NOT(O216 = (SUM(K216, L216, N216) - SUM(M216))),
" Error: Position of accrued interest at the end of the period is not equal to: position of accrued interest at the beginning of the period+accrued interest during the period-received interest during the period+revaluation and other changes.",
""),
IF(AND(NOT(ISBLANK($C216)),$C216&lt;0),
" Error: Position at the beginning of the period must be a positive amount.",
""),
IF(AND(NOT(ISBLANK($J216)),$J216&lt;0),
" Error: Position at the end of the period must be a positive amount.",
""),
IF(AND(OR($C216&gt;0,$J216&gt;0),
    ISBLANK($L216)),
" Error: No accrued interest has been reported,whereas the position at the beginning or at the end of the period is greater than zero. Report '0' in case accrued interest equals zero,do not leave the cell empty.",
""),
IF(AND(NOT(ISBLANK($J216)),
    $J216&gt;0,
    OR(ISBLANK(#REF!),#REF!=
        0,
        ISBLANK(#REF!),#REF!=
        0)),
" Warning: If at least one of the forms T03.04,T04.01,T04.02 contains data other than zero,also the other two forms must be completed.",
"")))</f>
        <v/>
      </c>
    </row>
    <row r="217" spans="1:17">
      <c r="A217" s="21"/>
      <c r="B217" s="21"/>
      <c r="C217" s="16"/>
      <c r="D217" s="16"/>
      <c r="E217" s="16"/>
      <c r="F217" s="16"/>
      <c r="G217" s="16"/>
      <c r="H217" s="16"/>
      <c r="I217" s="16"/>
      <c r="J217" s="16"/>
      <c r="K217" s="16"/>
      <c r="L217" s="16"/>
      <c r="M217" s="16"/>
      <c r="N217" s="16"/>
      <c r="O217" s="16"/>
      <c r="Q217" s="33" t="str">
        <f>IF(COUNTA(C217:O217)=0,"",_xlfn.CONCAT(,
IF(NOT(J217 = (SUM(C217, D217, F217:I217) - SUM(E217))),
" Error: Position at the end of the period is not equal to: position at the beginning of the period+increase in assets-decrease in assets+exchange rate changes+price changes+other changes+rectifications.",
""),
IF(NOT(O217 = (SUM(K217, L217, N217) - SUM(M217))),
" Error: Position of accrued interest at the end of the period is not equal to: position of accrued interest at the beginning of the period+accrued interest during the period-received interest during the period+revaluation and other changes.",
""),
IF(AND(NOT(ISBLANK($C217)),$C217&lt;0),
" Error: Position at the beginning of the period must be a positive amount.",
""),
IF(AND(NOT(ISBLANK($J217)),$J217&lt;0),
" Error: Position at the end of the period must be a positive amount.",
""),
IF(AND(OR($C217&gt;0,$J217&gt;0),
    ISBLANK($L217)),
" Error: No accrued interest has been reported,whereas the position at the beginning or at the end of the period is greater than zero. Report '0' in case accrued interest equals zero,do not leave the cell empty.",
""),
IF(AND(NOT(ISBLANK($J217)),
    $J217&gt;0,
    OR(ISBLANK(#REF!),#REF!=
        0,
        ISBLANK(#REF!),#REF!=
        0)),
" Warning: If at least one of the forms T03.04,T04.01,T04.02 contains data other than zero,also the other two forms must be completed.",
"")))</f>
        <v/>
      </c>
    </row>
    <row r="218" spans="1:17">
      <c r="A218" s="21"/>
      <c r="B218" s="21"/>
      <c r="C218" s="16"/>
      <c r="D218" s="16"/>
      <c r="E218" s="16"/>
      <c r="F218" s="16"/>
      <c r="G218" s="16"/>
      <c r="H218" s="16"/>
      <c r="I218" s="16"/>
      <c r="J218" s="16"/>
      <c r="K218" s="16"/>
      <c r="L218" s="16"/>
      <c r="M218" s="16"/>
      <c r="N218" s="16"/>
      <c r="O218" s="16"/>
      <c r="Q218" s="33" t="str">
        <f>IF(COUNTA(C218:O218)=0,"",_xlfn.CONCAT(,
IF(NOT(J218 = (SUM(C218, D218, F218:I218) - SUM(E218))),
" Error: Position at the end of the period is not equal to: position at the beginning of the period+increase in assets-decrease in assets+exchange rate changes+price changes+other changes+rectifications.",
""),
IF(NOT(O218 = (SUM(K218, L218, N218) - SUM(M218))),
" Error: Position of accrued interest at the end of the period is not equal to: position of accrued interest at the beginning of the period+accrued interest during the period-received interest during the period+revaluation and other changes.",
""),
IF(AND(NOT(ISBLANK($C218)),$C218&lt;0),
" Error: Position at the beginning of the period must be a positive amount.",
""),
IF(AND(NOT(ISBLANK($J218)),$J218&lt;0),
" Error: Position at the end of the period must be a positive amount.",
""),
IF(AND(OR($C218&gt;0,$J218&gt;0),
    ISBLANK($L218)),
" Error: No accrued interest has been reported,whereas the position at the beginning or at the end of the period is greater than zero. Report '0' in case accrued interest equals zero,do not leave the cell empty.",
""),
IF(AND(NOT(ISBLANK($J218)),
    $J218&gt;0,
    OR(ISBLANK(#REF!),#REF!=
        0,
        ISBLANK(#REF!),#REF!=
        0)),
" Warning: If at least one of the forms T03.04,T04.01,T04.02 contains data other than zero,also the other two forms must be completed.",
"")))</f>
        <v/>
      </c>
    </row>
    <row r="219" spans="1:17">
      <c r="A219" s="21"/>
      <c r="B219" s="21"/>
      <c r="C219" s="16"/>
      <c r="D219" s="16"/>
      <c r="E219" s="16"/>
      <c r="F219" s="16"/>
      <c r="G219" s="16"/>
      <c r="H219" s="16"/>
      <c r="I219" s="16"/>
      <c r="J219" s="16"/>
      <c r="K219" s="16"/>
      <c r="L219" s="16"/>
      <c r="M219" s="16"/>
      <c r="N219" s="16"/>
      <c r="O219" s="16"/>
      <c r="Q219" s="33" t="str">
        <f>IF(COUNTA(C219:O219)=0,"",_xlfn.CONCAT(,
IF(NOT(J219 = (SUM(C219, D219, F219:I219) - SUM(E219))),
" Error: Position at the end of the period is not equal to: position at the beginning of the period+increase in assets-decrease in assets+exchange rate changes+price changes+other changes+rectifications.",
""),
IF(NOT(O219 = (SUM(K219, L219, N219) - SUM(M219))),
" Error: Position of accrued interest at the end of the period is not equal to: position of accrued interest at the beginning of the period+accrued interest during the period-received interest during the period+revaluation and other changes.",
""),
IF(AND(NOT(ISBLANK($C219)),$C219&lt;0),
" Error: Position at the beginning of the period must be a positive amount.",
""),
IF(AND(NOT(ISBLANK($J219)),$J219&lt;0),
" Error: Position at the end of the period must be a positive amount.",
""),
IF(AND(OR($C219&gt;0,$J219&gt;0),
    ISBLANK($L219)),
" Error: No accrued interest has been reported,whereas the position at the beginning or at the end of the period is greater than zero. Report '0' in case accrued interest equals zero,do not leave the cell empty.",
""),
IF(AND(NOT(ISBLANK($J219)),
    $J219&gt;0,
    OR(ISBLANK(#REF!),#REF!=
        0,
        ISBLANK(#REF!),#REF!=
        0)),
" Warning: If at least one of the forms T03.04,T04.01,T04.02 contains data other than zero,also the other two forms must be completed.",
"")))</f>
        <v/>
      </c>
    </row>
    <row r="220" spans="1:17">
      <c r="A220" s="21"/>
      <c r="B220" s="21"/>
      <c r="C220" s="16"/>
      <c r="D220" s="16"/>
      <c r="E220" s="16"/>
      <c r="F220" s="16"/>
      <c r="G220" s="16"/>
      <c r="H220" s="16"/>
      <c r="I220" s="16"/>
      <c r="J220" s="16"/>
      <c r="K220" s="16"/>
      <c r="L220" s="16"/>
      <c r="M220" s="16"/>
      <c r="N220" s="16"/>
      <c r="O220" s="16"/>
      <c r="Q220" s="33" t="str">
        <f>IF(COUNTA(C220:O220)=0,"",_xlfn.CONCAT(,
IF(NOT(J220 = (SUM(C220, D220, F220:I220) - SUM(E220))),
" Error: Position at the end of the period is not equal to: position at the beginning of the period+increase in assets-decrease in assets+exchange rate changes+price changes+other changes+rectifications.",
""),
IF(NOT(O220 = (SUM(K220, L220, N220) - SUM(M220))),
" Error: Position of accrued interest at the end of the period is not equal to: position of accrued interest at the beginning of the period+accrued interest during the period-received interest during the period+revaluation and other changes.",
""),
IF(AND(NOT(ISBLANK($C220)),$C220&lt;0),
" Error: Position at the beginning of the period must be a positive amount.",
""),
IF(AND(NOT(ISBLANK($J220)),$J220&lt;0),
" Error: Position at the end of the period must be a positive amount.",
""),
IF(AND(OR($C220&gt;0,$J220&gt;0),
    ISBLANK($L220)),
" Error: No accrued interest has been reported,whereas the position at the beginning or at the end of the period is greater than zero. Report '0' in case accrued interest equals zero,do not leave the cell empty.",
""),
IF(AND(NOT(ISBLANK($J220)),
    $J220&gt;0,
    OR(ISBLANK(#REF!),#REF!=
        0,
        ISBLANK(#REF!),#REF!=
        0)),
" Warning: If at least one of the forms T03.04,T04.01,T04.02 contains data other than zero,also the other two forms must be completed.",
"")))</f>
        <v/>
      </c>
    </row>
    <row r="221" spans="1:17">
      <c r="A221" s="21"/>
      <c r="B221" s="21"/>
      <c r="C221" s="16"/>
      <c r="D221" s="16"/>
      <c r="E221" s="16"/>
      <c r="F221" s="16"/>
      <c r="G221" s="16"/>
      <c r="H221" s="16"/>
      <c r="I221" s="16"/>
      <c r="J221" s="16"/>
      <c r="K221" s="16"/>
      <c r="L221" s="16"/>
      <c r="M221" s="16"/>
      <c r="N221" s="16"/>
      <c r="O221" s="16"/>
      <c r="Q221" s="33" t="str">
        <f>IF(COUNTA(C221:O221)=0,"",_xlfn.CONCAT(,
IF(NOT(J221 = (SUM(C221, D221, F221:I221) - SUM(E221))),
" Error: Position at the end of the period is not equal to: position at the beginning of the period+increase in assets-decrease in assets+exchange rate changes+price changes+other changes+rectifications.",
""),
IF(NOT(O221 = (SUM(K221, L221, N221) - SUM(M221))),
" Error: Position of accrued interest at the end of the period is not equal to: position of accrued interest at the beginning of the period+accrued interest during the period-received interest during the period+revaluation and other changes.",
""),
IF(AND(NOT(ISBLANK($C221)),$C221&lt;0),
" Error: Position at the beginning of the period must be a positive amount.",
""),
IF(AND(NOT(ISBLANK($J221)),$J221&lt;0),
" Error: Position at the end of the period must be a positive amount.",
""),
IF(AND(OR($C221&gt;0,$J221&gt;0),
    ISBLANK($L221)),
" Error: No accrued interest has been reported,whereas the position at the beginning or at the end of the period is greater than zero. Report '0' in case accrued interest equals zero,do not leave the cell empty.",
""),
IF(AND(NOT(ISBLANK($J221)),
    $J221&gt;0,
    OR(ISBLANK(#REF!),#REF!=
        0,
        ISBLANK(#REF!),#REF!=
        0)),
" Warning: If at least one of the forms T03.04,T04.01,T04.02 contains data other than zero,also the other two forms must be completed.",
"")))</f>
        <v/>
      </c>
    </row>
    <row r="222" spans="1:17">
      <c r="A222" s="21"/>
      <c r="B222" s="21"/>
      <c r="C222" s="16"/>
      <c r="D222" s="16"/>
      <c r="E222" s="16"/>
      <c r="F222" s="16"/>
      <c r="G222" s="16"/>
      <c r="H222" s="16"/>
      <c r="I222" s="16"/>
      <c r="J222" s="16"/>
      <c r="K222" s="16"/>
      <c r="L222" s="16"/>
      <c r="M222" s="16"/>
      <c r="N222" s="16"/>
      <c r="O222" s="16"/>
      <c r="Q222" s="33" t="str">
        <f>IF(COUNTA(C222:O222)=0,"",_xlfn.CONCAT(,
IF(NOT(J222 = (SUM(C222, D222, F222:I222) - SUM(E222))),
" Error: Position at the end of the period is not equal to: position at the beginning of the period+increase in assets-decrease in assets+exchange rate changes+price changes+other changes+rectifications.",
""),
IF(NOT(O222 = (SUM(K222, L222, N222) - SUM(M222))),
" Error: Position of accrued interest at the end of the period is not equal to: position of accrued interest at the beginning of the period+accrued interest during the period-received interest during the period+revaluation and other changes.",
""),
IF(AND(NOT(ISBLANK($C222)),$C222&lt;0),
" Error: Position at the beginning of the period must be a positive amount.",
""),
IF(AND(NOT(ISBLANK($J222)),$J222&lt;0),
" Error: Position at the end of the period must be a positive amount.",
""),
IF(AND(OR($C222&gt;0,$J222&gt;0),
    ISBLANK($L222)),
" Error: No accrued interest has been reported,whereas the position at the beginning or at the end of the period is greater than zero. Report '0' in case accrued interest equals zero,do not leave the cell empty.",
""),
IF(AND(NOT(ISBLANK($J222)),
    $J222&gt;0,
    OR(ISBLANK(#REF!),#REF!=
        0,
        ISBLANK(#REF!),#REF!=
        0)),
" Warning: If at least one of the forms T03.04,T04.01,T04.02 contains data other than zero,also the other two forms must be completed.",
"")))</f>
        <v/>
      </c>
    </row>
    <row r="223" spans="1:17">
      <c r="A223" s="21"/>
      <c r="B223" s="21"/>
      <c r="C223" s="16"/>
      <c r="D223" s="16"/>
      <c r="E223" s="16"/>
      <c r="F223" s="16"/>
      <c r="G223" s="16"/>
      <c r="H223" s="16"/>
      <c r="I223" s="16"/>
      <c r="J223" s="16"/>
      <c r="K223" s="16"/>
      <c r="L223" s="16"/>
      <c r="M223" s="16"/>
      <c r="N223" s="16"/>
      <c r="O223" s="16"/>
      <c r="Q223" s="33" t="str">
        <f>IF(COUNTA(C223:O223)=0,"",_xlfn.CONCAT(,
IF(NOT(J223 = (SUM(C223, D223, F223:I223) - SUM(E223))),
" Error: Position at the end of the period is not equal to: position at the beginning of the period+increase in assets-decrease in assets+exchange rate changes+price changes+other changes+rectifications.",
""),
IF(NOT(O223 = (SUM(K223, L223, N223) - SUM(M223))),
" Error: Position of accrued interest at the end of the period is not equal to: position of accrued interest at the beginning of the period+accrued interest during the period-received interest during the period+revaluation and other changes.",
""),
IF(AND(NOT(ISBLANK($C223)),$C223&lt;0),
" Error: Position at the beginning of the period must be a positive amount.",
""),
IF(AND(NOT(ISBLANK($J223)),$J223&lt;0),
" Error: Position at the end of the period must be a positive amount.",
""),
IF(AND(OR($C223&gt;0,$J223&gt;0),
    ISBLANK($L223)),
" Error: No accrued interest has been reported,whereas the position at the beginning or at the end of the period is greater than zero. Report '0' in case accrued interest equals zero,do not leave the cell empty.",
""),
IF(AND(NOT(ISBLANK($J223)),
    $J223&gt;0,
    OR(ISBLANK(#REF!),#REF!=
        0,
        ISBLANK(#REF!),#REF!=
        0)),
" Warning: If at least one of the forms T03.04,T04.01,T04.02 contains data other than zero,also the other two forms must be completed.",
"")))</f>
        <v/>
      </c>
    </row>
    <row r="224" spans="1:17">
      <c r="A224" s="21"/>
      <c r="B224" s="21"/>
      <c r="C224" s="16"/>
      <c r="D224" s="16"/>
      <c r="E224" s="16"/>
      <c r="F224" s="16"/>
      <c r="G224" s="16"/>
      <c r="H224" s="16"/>
      <c r="I224" s="16"/>
      <c r="J224" s="16"/>
      <c r="K224" s="16"/>
      <c r="L224" s="16"/>
      <c r="M224" s="16"/>
      <c r="N224" s="16"/>
      <c r="O224" s="16"/>
      <c r="Q224" s="33" t="str">
        <f>IF(COUNTA(C224:O224)=0,"",_xlfn.CONCAT(,
IF(NOT(J224 = (SUM(C224, D224, F224:I224) - SUM(E224))),
" Error: Position at the end of the period is not equal to: position at the beginning of the period+increase in assets-decrease in assets+exchange rate changes+price changes+other changes+rectifications.",
""),
IF(NOT(O224 = (SUM(K224, L224, N224) - SUM(M224))),
" Error: Position of accrued interest at the end of the period is not equal to: position of accrued interest at the beginning of the period+accrued interest during the period-received interest during the period+revaluation and other changes.",
""),
IF(AND(NOT(ISBLANK($C224)),$C224&lt;0),
" Error: Position at the beginning of the period must be a positive amount.",
""),
IF(AND(NOT(ISBLANK($J224)),$J224&lt;0),
" Error: Position at the end of the period must be a positive amount.",
""),
IF(AND(OR($C224&gt;0,$J224&gt;0),
    ISBLANK($L224)),
" Error: No accrued interest has been reported,whereas the position at the beginning or at the end of the period is greater than zero. Report '0' in case accrued interest equals zero,do not leave the cell empty.",
""),
IF(AND(NOT(ISBLANK($J224)),
    $J224&gt;0,
    OR(ISBLANK(#REF!),#REF!=
        0,
        ISBLANK(#REF!),#REF!=
        0)),
" Warning: If at least one of the forms T03.04,T04.01,T04.02 contains data other than zero,also the other two forms must be completed.",
"")))</f>
        <v/>
      </c>
    </row>
    <row r="225" spans="1:17">
      <c r="A225" s="21"/>
      <c r="B225" s="21"/>
      <c r="C225" s="16"/>
      <c r="D225" s="16"/>
      <c r="E225" s="16"/>
      <c r="F225" s="16"/>
      <c r="G225" s="16"/>
      <c r="H225" s="16"/>
      <c r="I225" s="16"/>
      <c r="J225" s="16"/>
      <c r="K225" s="16"/>
      <c r="L225" s="16"/>
      <c r="M225" s="16"/>
      <c r="N225" s="16"/>
      <c r="O225" s="16"/>
      <c r="Q225" s="33" t="str">
        <f>IF(COUNTA(C225:O225)=0,"",_xlfn.CONCAT(,
IF(NOT(J225 = (SUM(C225, D225, F225:I225) - SUM(E225))),
" Error: Position at the end of the period is not equal to: position at the beginning of the period+increase in assets-decrease in assets+exchange rate changes+price changes+other changes+rectifications.",
""),
IF(NOT(O225 = (SUM(K225, L225, N225) - SUM(M225))),
" Error: Position of accrued interest at the end of the period is not equal to: position of accrued interest at the beginning of the period+accrued interest during the period-received interest during the period+revaluation and other changes.",
""),
IF(AND(NOT(ISBLANK($C225)),$C225&lt;0),
" Error: Position at the beginning of the period must be a positive amount.",
""),
IF(AND(NOT(ISBLANK($J225)),$J225&lt;0),
" Error: Position at the end of the period must be a positive amount.",
""),
IF(AND(OR($C225&gt;0,$J225&gt;0),
    ISBLANK($L225)),
" Error: No accrued interest has been reported,whereas the position at the beginning or at the end of the period is greater than zero. Report '0' in case accrued interest equals zero,do not leave the cell empty.",
""),
IF(AND(NOT(ISBLANK($J225)),
    $J225&gt;0,
    OR(ISBLANK(#REF!),#REF!=
        0,
        ISBLANK(#REF!),#REF!=
        0)),
" Warning: If at least one of the forms T03.04,T04.01,T04.02 contains data other than zero,also the other two forms must be completed.",
"")))</f>
        <v/>
      </c>
    </row>
    <row r="226" spans="1:17">
      <c r="A226" s="21"/>
      <c r="B226" s="21"/>
      <c r="C226" s="16"/>
      <c r="D226" s="16"/>
      <c r="E226" s="16"/>
      <c r="F226" s="16"/>
      <c r="G226" s="16"/>
      <c r="H226" s="16"/>
      <c r="I226" s="16"/>
      <c r="J226" s="16"/>
      <c r="K226" s="16"/>
      <c r="L226" s="16"/>
      <c r="M226" s="16"/>
      <c r="N226" s="16"/>
      <c r="O226" s="16"/>
      <c r="Q226" s="33" t="str">
        <f>IF(COUNTA(C226:O226)=0,"",_xlfn.CONCAT(,
IF(NOT(J226 = (SUM(C226, D226, F226:I226) - SUM(E226))),
" Error: Position at the end of the period is not equal to: position at the beginning of the period+increase in assets-decrease in assets+exchange rate changes+price changes+other changes+rectifications.",
""),
IF(NOT(O226 = (SUM(K226, L226, N226) - SUM(M226))),
" Error: Position of accrued interest at the end of the period is not equal to: position of accrued interest at the beginning of the period+accrued interest during the period-received interest during the period+revaluation and other changes.",
""),
IF(AND(NOT(ISBLANK($C226)),$C226&lt;0),
" Error: Position at the beginning of the period must be a positive amount.",
""),
IF(AND(NOT(ISBLANK($J226)),$J226&lt;0),
" Error: Position at the end of the period must be a positive amount.",
""),
IF(AND(OR($C226&gt;0,$J226&gt;0),
    ISBLANK($L226)),
" Error: No accrued interest has been reported,whereas the position at the beginning or at the end of the period is greater than zero. Report '0' in case accrued interest equals zero,do not leave the cell empty.",
""),
IF(AND(NOT(ISBLANK($J226)),
    $J226&gt;0,
    OR(ISBLANK(#REF!),#REF!=
        0,
        ISBLANK(#REF!),#REF!=
        0)),
" Warning: If at least one of the forms T03.04,T04.01,T04.02 contains data other than zero,also the other two forms must be completed.",
"")))</f>
        <v/>
      </c>
    </row>
    <row r="227" spans="1:17">
      <c r="A227" s="21"/>
      <c r="B227" s="21"/>
      <c r="C227" s="16"/>
      <c r="D227" s="16"/>
      <c r="E227" s="16"/>
      <c r="F227" s="16"/>
      <c r="G227" s="16"/>
      <c r="H227" s="16"/>
      <c r="I227" s="16"/>
      <c r="J227" s="16"/>
      <c r="K227" s="16"/>
      <c r="L227" s="16"/>
      <c r="M227" s="16"/>
      <c r="N227" s="16"/>
      <c r="O227" s="16"/>
      <c r="Q227" s="33" t="str">
        <f>IF(COUNTA(C227:O227)=0,"",_xlfn.CONCAT(,
IF(NOT(J227 = (SUM(C227, D227, F227:I227) - SUM(E227))),
" Error: Position at the end of the period is not equal to: position at the beginning of the period+increase in assets-decrease in assets+exchange rate changes+price changes+other changes+rectifications.",
""),
IF(NOT(O227 = (SUM(K227, L227, N227) - SUM(M227))),
" Error: Position of accrued interest at the end of the period is not equal to: position of accrued interest at the beginning of the period+accrued interest during the period-received interest during the period+revaluation and other changes.",
""),
IF(AND(NOT(ISBLANK($C227)),$C227&lt;0),
" Error: Position at the beginning of the period must be a positive amount.",
""),
IF(AND(NOT(ISBLANK($J227)),$J227&lt;0),
" Error: Position at the end of the period must be a positive amount.",
""),
IF(AND(OR($C227&gt;0,$J227&gt;0),
    ISBLANK($L227)),
" Error: No accrued interest has been reported,whereas the position at the beginning or at the end of the period is greater than zero. Report '0' in case accrued interest equals zero,do not leave the cell empty.",
""),
IF(AND(NOT(ISBLANK($J227)),
    $J227&gt;0,
    OR(ISBLANK(#REF!),#REF!=
        0,
        ISBLANK(#REF!),#REF!=
        0)),
" Warning: If at least one of the forms T03.04,T04.01,T04.02 contains data other than zero,also the other two forms must be completed.",
"")))</f>
        <v/>
      </c>
    </row>
    <row r="228" spans="1:17">
      <c r="A228" s="21"/>
      <c r="B228" s="21"/>
      <c r="C228" s="16"/>
      <c r="D228" s="16"/>
      <c r="E228" s="16"/>
      <c r="F228" s="16"/>
      <c r="G228" s="16"/>
      <c r="H228" s="16"/>
      <c r="I228" s="16"/>
      <c r="J228" s="16"/>
      <c r="K228" s="16"/>
      <c r="L228" s="16"/>
      <c r="M228" s="16"/>
      <c r="N228" s="16"/>
      <c r="O228" s="16"/>
      <c r="Q228" s="33" t="str">
        <f>IF(COUNTA(C228:O228)=0,"",_xlfn.CONCAT(,
IF(NOT(J228 = (SUM(C228, D228, F228:I228) - SUM(E228))),
" Error: Position at the end of the period is not equal to: position at the beginning of the period+increase in assets-decrease in assets+exchange rate changes+price changes+other changes+rectifications.",
""),
IF(NOT(O228 = (SUM(K228, L228, N228) - SUM(M228))),
" Error: Position of accrued interest at the end of the period is not equal to: position of accrued interest at the beginning of the period+accrued interest during the period-received interest during the period+revaluation and other changes.",
""),
IF(AND(NOT(ISBLANK($C228)),$C228&lt;0),
" Error: Position at the beginning of the period must be a positive amount.",
""),
IF(AND(NOT(ISBLANK($J228)),$J228&lt;0),
" Error: Position at the end of the period must be a positive amount.",
""),
IF(AND(OR($C228&gt;0,$J228&gt;0),
    ISBLANK($L228)),
" Error: No accrued interest has been reported,whereas the position at the beginning or at the end of the period is greater than zero. Report '0' in case accrued interest equals zero,do not leave the cell empty.",
""),
IF(AND(NOT(ISBLANK($J228)),
    $J228&gt;0,
    OR(ISBLANK(#REF!),#REF!=
        0,
        ISBLANK(#REF!),#REF!=
        0)),
" Warning: If at least one of the forms T03.04,T04.01,T04.02 contains data other than zero,also the other two forms must be completed.",
"")))</f>
        <v/>
      </c>
    </row>
    <row r="229" spans="1:17">
      <c r="A229" s="21"/>
      <c r="B229" s="21"/>
      <c r="C229" s="16"/>
      <c r="D229" s="16"/>
      <c r="E229" s="16"/>
      <c r="F229" s="16"/>
      <c r="G229" s="16"/>
      <c r="H229" s="16"/>
      <c r="I229" s="16"/>
      <c r="J229" s="16"/>
      <c r="K229" s="16"/>
      <c r="L229" s="16"/>
      <c r="M229" s="16"/>
      <c r="N229" s="16"/>
      <c r="O229" s="16"/>
      <c r="Q229" s="33" t="str">
        <f>IF(COUNTA(C229:O229)=0,"",_xlfn.CONCAT(,
IF(NOT(J229 = (SUM(C229, D229, F229:I229) - SUM(E229))),
" Error: Position at the end of the period is not equal to: position at the beginning of the period+increase in assets-decrease in assets+exchange rate changes+price changes+other changes+rectifications.",
""),
IF(NOT(O229 = (SUM(K229, L229, N229) - SUM(M229))),
" Error: Position of accrued interest at the end of the period is not equal to: position of accrued interest at the beginning of the period+accrued interest during the period-received interest during the period+revaluation and other changes.",
""),
IF(AND(NOT(ISBLANK($C229)),$C229&lt;0),
" Error: Position at the beginning of the period must be a positive amount.",
""),
IF(AND(NOT(ISBLANK($J229)),$J229&lt;0),
" Error: Position at the end of the period must be a positive amount.",
""),
IF(AND(OR($C229&gt;0,$J229&gt;0),
    ISBLANK($L229)),
" Error: No accrued interest has been reported,whereas the position at the beginning or at the end of the period is greater than zero. Report '0' in case accrued interest equals zero,do not leave the cell empty.",
""),
IF(AND(NOT(ISBLANK($J229)),
    $J229&gt;0,
    OR(ISBLANK(#REF!),#REF!=
        0,
        ISBLANK(#REF!),#REF!=
        0)),
" Warning: If at least one of the forms T03.04,T04.01,T04.02 contains data other than zero,also the other two forms must be completed.",
"")))</f>
        <v/>
      </c>
    </row>
    <row r="230" spans="1:17">
      <c r="A230" s="21"/>
      <c r="B230" s="21"/>
      <c r="C230" s="16"/>
      <c r="D230" s="16"/>
      <c r="E230" s="16"/>
      <c r="F230" s="16"/>
      <c r="G230" s="16"/>
      <c r="H230" s="16"/>
      <c r="I230" s="16"/>
      <c r="J230" s="16"/>
      <c r="K230" s="16"/>
      <c r="L230" s="16"/>
      <c r="M230" s="16"/>
      <c r="N230" s="16"/>
      <c r="O230" s="16"/>
      <c r="Q230" s="33" t="str">
        <f>IF(COUNTA(C230:O230)=0,"",_xlfn.CONCAT(,
IF(NOT(J230 = (SUM(C230, D230, F230:I230) - SUM(E230))),
" Error: Position at the end of the period is not equal to: position at the beginning of the period+increase in assets-decrease in assets+exchange rate changes+price changes+other changes+rectifications.",
""),
IF(NOT(O230 = (SUM(K230, L230, N230) - SUM(M230))),
" Error: Position of accrued interest at the end of the period is not equal to: position of accrued interest at the beginning of the period+accrued interest during the period-received interest during the period+revaluation and other changes.",
""),
IF(AND(NOT(ISBLANK($C230)),$C230&lt;0),
" Error: Position at the beginning of the period must be a positive amount.",
""),
IF(AND(NOT(ISBLANK($J230)),$J230&lt;0),
" Error: Position at the end of the period must be a positive amount.",
""),
IF(AND(OR($C230&gt;0,$J230&gt;0),
    ISBLANK($L230)),
" Error: No accrued interest has been reported,whereas the position at the beginning or at the end of the period is greater than zero. Report '0' in case accrued interest equals zero,do not leave the cell empty.",
""),
IF(AND(NOT(ISBLANK($J230)),
    $J230&gt;0,
    OR(ISBLANK(#REF!),#REF!=
        0,
        ISBLANK(#REF!),#REF!=
        0)),
" Warning: If at least one of the forms T03.04,T04.01,T04.02 contains data other than zero,also the other two forms must be completed.",
"")))</f>
        <v/>
      </c>
    </row>
    <row r="231" spans="1:17">
      <c r="A231" s="21"/>
      <c r="B231" s="21"/>
      <c r="C231" s="16"/>
      <c r="D231" s="16"/>
      <c r="E231" s="16"/>
      <c r="F231" s="16"/>
      <c r="G231" s="16"/>
      <c r="H231" s="16"/>
      <c r="I231" s="16"/>
      <c r="J231" s="16"/>
      <c r="K231" s="16"/>
      <c r="L231" s="16"/>
      <c r="M231" s="16"/>
      <c r="N231" s="16"/>
      <c r="O231" s="16"/>
      <c r="Q231" s="33" t="str">
        <f>IF(COUNTA(C231:O231)=0,"",_xlfn.CONCAT(,
IF(NOT(J231 = (SUM(C231, D231, F231:I231) - SUM(E231))),
" Error: Position at the end of the period is not equal to: position at the beginning of the period+increase in assets-decrease in assets+exchange rate changes+price changes+other changes+rectifications.",
""),
IF(NOT(O231 = (SUM(K231, L231, N231) - SUM(M231))),
" Error: Position of accrued interest at the end of the period is not equal to: position of accrued interest at the beginning of the period+accrued interest during the period-received interest during the period+revaluation and other changes.",
""),
IF(AND(NOT(ISBLANK($C231)),$C231&lt;0),
" Error: Position at the beginning of the period must be a positive amount.",
""),
IF(AND(NOT(ISBLANK($J231)),$J231&lt;0),
" Error: Position at the end of the period must be a positive amount.",
""),
IF(AND(OR($C231&gt;0,$J231&gt;0),
    ISBLANK($L231)),
" Error: No accrued interest has been reported,whereas the position at the beginning or at the end of the period is greater than zero. Report '0' in case accrued interest equals zero,do not leave the cell empty.",
""),
IF(AND(NOT(ISBLANK($J231)),
    $J231&gt;0,
    OR(ISBLANK(#REF!),#REF!=
        0,
        ISBLANK(#REF!),#REF!=
        0)),
" Warning: If at least one of the forms T03.04,T04.01,T04.02 contains data other than zero,also the other two forms must be completed.",
"")))</f>
        <v/>
      </c>
    </row>
    <row r="232" spans="1:17">
      <c r="A232" s="21"/>
      <c r="B232" s="21"/>
      <c r="C232" s="16"/>
      <c r="D232" s="16"/>
      <c r="E232" s="16"/>
      <c r="F232" s="16"/>
      <c r="G232" s="16"/>
      <c r="H232" s="16"/>
      <c r="I232" s="16"/>
      <c r="J232" s="16"/>
      <c r="K232" s="16"/>
      <c r="L232" s="16"/>
      <c r="M232" s="16"/>
      <c r="N232" s="16"/>
      <c r="O232" s="16"/>
      <c r="Q232" s="33" t="str">
        <f>IF(COUNTA(C232:O232)=0,"",_xlfn.CONCAT(,
IF(NOT(J232 = (SUM(C232, D232, F232:I232) - SUM(E232))),
" Error: Position at the end of the period is not equal to: position at the beginning of the period+increase in assets-decrease in assets+exchange rate changes+price changes+other changes+rectifications.",
""),
IF(NOT(O232 = (SUM(K232, L232, N232) - SUM(M232))),
" Error: Position of accrued interest at the end of the period is not equal to: position of accrued interest at the beginning of the period+accrued interest during the period-received interest during the period+revaluation and other changes.",
""),
IF(AND(NOT(ISBLANK($C232)),$C232&lt;0),
" Error: Position at the beginning of the period must be a positive amount.",
""),
IF(AND(NOT(ISBLANK($J232)),$J232&lt;0),
" Error: Position at the end of the period must be a positive amount.",
""),
IF(AND(OR($C232&gt;0,$J232&gt;0),
    ISBLANK($L232)),
" Error: No accrued interest has been reported,whereas the position at the beginning or at the end of the period is greater than zero. Report '0' in case accrued interest equals zero,do not leave the cell empty.",
""),
IF(AND(NOT(ISBLANK($J232)),
    $J232&gt;0,
    OR(ISBLANK(#REF!),#REF!=
        0,
        ISBLANK(#REF!),#REF!=
        0)),
" Warning: If at least one of the forms T03.04,T04.01,T04.02 contains data other than zero,also the other two forms must be completed.",
"")))</f>
        <v/>
      </c>
    </row>
    <row r="233" spans="1:17">
      <c r="A233" s="21"/>
      <c r="B233" s="21"/>
      <c r="C233" s="16"/>
      <c r="D233" s="16"/>
      <c r="E233" s="16"/>
      <c r="F233" s="16"/>
      <c r="G233" s="16"/>
      <c r="H233" s="16"/>
      <c r="I233" s="16"/>
      <c r="J233" s="16"/>
      <c r="K233" s="16"/>
      <c r="L233" s="16"/>
      <c r="M233" s="16"/>
      <c r="N233" s="16"/>
      <c r="O233" s="16"/>
      <c r="Q233" s="33" t="str">
        <f>IF(COUNTA(C233:O233)=0,"",_xlfn.CONCAT(,
IF(NOT(J233 = (SUM(C233, D233, F233:I233) - SUM(E233))),
" Error: Position at the end of the period is not equal to: position at the beginning of the period+increase in assets-decrease in assets+exchange rate changes+price changes+other changes+rectifications.",
""),
IF(NOT(O233 = (SUM(K233, L233, N233) - SUM(M233))),
" Error: Position of accrued interest at the end of the period is not equal to: position of accrued interest at the beginning of the period+accrued interest during the period-received interest during the period+revaluation and other changes.",
""),
IF(AND(NOT(ISBLANK($C233)),$C233&lt;0),
" Error: Position at the beginning of the period must be a positive amount.",
""),
IF(AND(NOT(ISBLANK($J233)),$J233&lt;0),
" Error: Position at the end of the period must be a positive amount.",
""),
IF(AND(OR($C233&gt;0,$J233&gt;0),
    ISBLANK($L233)),
" Error: No accrued interest has been reported,whereas the position at the beginning or at the end of the period is greater than zero. Report '0' in case accrued interest equals zero,do not leave the cell empty.",
""),
IF(AND(NOT(ISBLANK($J233)),
    $J233&gt;0,
    OR(ISBLANK(#REF!),#REF!=
        0,
        ISBLANK(#REF!),#REF!=
        0)),
" Warning: If at least one of the forms T03.04,T04.01,T04.02 contains data other than zero,also the other two forms must be completed.",
"")))</f>
        <v/>
      </c>
    </row>
    <row r="234" spans="1:17">
      <c r="A234" s="21"/>
      <c r="B234" s="21"/>
      <c r="C234" s="16"/>
      <c r="D234" s="16"/>
      <c r="E234" s="16"/>
      <c r="F234" s="16"/>
      <c r="G234" s="16"/>
      <c r="H234" s="16"/>
      <c r="I234" s="16"/>
      <c r="J234" s="16"/>
      <c r="K234" s="16"/>
      <c r="L234" s="16"/>
      <c r="M234" s="16"/>
      <c r="N234" s="16"/>
      <c r="O234" s="16"/>
      <c r="Q234" s="33" t="str">
        <f>IF(COUNTA(C234:O234)=0,"",_xlfn.CONCAT(,
IF(NOT(J234 = (SUM(C234, D234, F234:I234) - SUM(E234))),
" Error: Position at the end of the period is not equal to: position at the beginning of the period+increase in assets-decrease in assets+exchange rate changes+price changes+other changes+rectifications.",
""),
IF(NOT(O234 = (SUM(K234, L234, N234) - SUM(M234))),
" Error: Position of accrued interest at the end of the period is not equal to: position of accrued interest at the beginning of the period+accrued interest during the period-received interest during the period+revaluation and other changes.",
""),
IF(AND(NOT(ISBLANK($C234)),$C234&lt;0),
" Error: Position at the beginning of the period must be a positive amount.",
""),
IF(AND(NOT(ISBLANK($J234)),$J234&lt;0),
" Error: Position at the end of the period must be a positive amount.",
""),
IF(AND(OR($C234&gt;0,$J234&gt;0),
    ISBLANK($L234)),
" Error: No accrued interest has been reported,whereas the position at the beginning or at the end of the period is greater than zero. Report '0' in case accrued interest equals zero,do not leave the cell empty.",
""),
IF(AND(NOT(ISBLANK($J234)),
    $J234&gt;0,
    OR(ISBLANK(#REF!),#REF!=
        0,
        ISBLANK(#REF!),#REF!=
        0)),
" Warning: If at least one of the forms T03.04,T04.01,T04.02 contains data other than zero,also the other two forms must be completed.",
"")))</f>
        <v/>
      </c>
    </row>
    <row r="235" spans="1:17">
      <c r="A235" s="21"/>
      <c r="B235" s="21"/>
      <c r="C235" s="16"/>
      <c r="D235" s="16"/>
      <c r="E235" s="16"/>
      <c r="F235" s="16"/>
      <c r="G235" s="16"/>
      <c r="H235" s="16"/>
      <c r="I235" s="16"/>
      <c r="J235" s="16"/>
      <c r="K235" s="16"/>
      <c r="L235" s="16"/>
      <c r="M235" s="16"/>
      <c r="N235" s="16"/>
      <c r="O235" s="16"/>
      <c r="Q235" s="33" t="str">
        <f>IF(COUNTA(C235:O235)=0,"",_xlfn.CONCAT(,
IF(NOT(J235 = (SUM(C235, D235, F235:I235) - SUM(E235))),
" Error: Position at the end of the period is not equal to: position at the beginning of the period+increase in assets-decrease in assets+exchange rate changes+price changes+other changes+rectifications.",
""),
IF(NOT(O235 = (SUM(K235, L235, N235) - SUM(M235))),
" Error: Position of accrued interest at the end of the period is not equal to: position of accrued interest at the beginning of the period+accrued interest during the period-received interest during the period+revaluation and other changes.",
""),
IF(AND(NOT(ISBLANK($C235)),$C235&lt;0),
" Error: Position at the beginning of the period must be a positive amount.",
""),
IF(AND(NOT(ISBLANK($J235)),$J235&lt;0),
" Error: Position at the end of the period must be a positive amount.",
""),
IF(AND(OR($C235&gt;0,$J235&gt;0),
    ISBLANK($L235)),
" Error: No accrued interest has been reported,whereas the position at the beginning or at the end of the period is greater than zero. Report '0' in case accrued interest equals zero,do not leave the cell empty.",
""),
IF(AND(NOT(ISBLANK($J235)),
    $J235&gt;0,
    OR(ISBLANK(#REF!),#REF!=
        0,
        ISBLANK(#REF!),#REF!=
        0)),
" Warning: If at least one of the forms T03.04,T04.01,T04.02 contains data other than zero,also the other two forms must be completed.",
"")))</f>
        <v/>
      </c>
    </row>
    <row r="236" spans="1:17">
      <c r="A236" s="21"/>
      <c r="B236" s="21"/>
      <c r="C236" s="16"/>
      <c r="D236" s="16"/>
      <c r="E236" s="16"/>
      <c r="F236" s="16"/>
      <c r="G236" s="16"/>
      <c r="H236" s="16"/>
      <c r="I236" s="16"/>
      <c r="J236" s="16"/>
      <c r="K236" s="16"/>
      <c r="L236" s="16"/>
      <c r="M236" s="16"/>
      <c r="N236" s="16"/>
      <c r="O236" s="16"/>
      <c r="Q236" s="33" t="str">
        <f>IF(COUNTA(C236:O236)=0,"",_xlfn.CONCAT(,
IF(NOT(J236 = (SUM(C236, D236, F236:I236) - SUM(E236))),
" Error: Position at the end of the period is not equal to: position at the beginning of the period+increase in assets-decrease in assets+exchange rate changes+price changes+other changes+rectifications.",
""),
IF(NOT(O236 = (SUM(K236, L236, N236) - SUM(M236))),
" Error: Position of accrued interest at the end of the period is not equal to: position of accrued interest at the beginning of the period+accrued interest during the period-received interest during the period+revaluation and other changes.",
""),
IF(AND(NOT(ISBLANK($C236)),$C236&lt;0),
" Error: Position at the beginning of the period must be a positive amount.",
""),
IF(AND(NOT(ISBLANK($J236)),$J236&lt;0),
" Error: Position at the end of the period must be a positive amount.",
""),
IF(AND(OR($C236&gt;0,$J236&gt;0),
    ISBLANK($L236)),
" Error: No accrued interest has been reported,whereas the position at the beginning or at the end of the period is greater than zero. Report '0' in case accrued interest equals zero,do not leave the cell empty.",
""),
IF(AND(NOT(ISBLANK($J236)),
    $J236&gt;0,
    OR(ISBLANK(#REF!),#REF!=
        0,
        ISBLANK(#REF!),#REF!=
        0)),
" Warning: If at least one of the forms T03.04,T04.01,T04.02 contains data other than zero,also the other two forms must be completed.",
"")))</f>
        <v/>
      </c>
    </row>
    <row r="237" spans="1:17">
      <c r="A237" s="21"/>
      <c r="B237" s="21"/>
      <c r="C237" s="16"/>
      <c r="D237" s="16"/>
      <c r="E237" s="16"/>
      <c r="F237" s="16"/>
      <c r="G237" s="16"/>
      <c r="H237" s="16"/>
      <c r="I237" s="16"/>
      <c r="J237" s="16"/>
      <c r="K237" s="16"/>
      <c r="L237" s="16"/>
      <c r="M237" s="16"/>
      <c r="N237" s="16"/>
      <c r="O237" s="16"/>
      <c r="Q237" s="33" t="str">
        <f>IF(COUNTA(C237:O237)=0,"",_xlfn.CONCAT(,
IF(NOT(J237 = (SUM(C237, D237, F237:I237) - SUM(E237))),
" Error: Position at the end of the period is not equal to: position at the beginning of the period+increase in assets-decrease in assets+exchange rate changes+price changes+other changes+rectifications.",
""),
IF(NOT(O237 = (SUM(K237, L237, N237) - SUM(M237))),
" Error: Position of accrued interest at the end of the period is not equal to: position of accrued interest at the beginning of the period+accrued interest during the period-received interest during the period+revaluation and other changes.",
""),
IF(AND(NOT(ISBLANK($C237)),$C237&lt;0),
" Error: Position at the beginning of the period must be a positive amount.",
""),
IF(AND(NOT(ISBLANK($J237)),$J237&lt;0),
" Error: Position at the end of the period must be a positive amount.",
""),
IF(AND(OR($C237&gt;0,$J237&gt;0),
    ISBLANK($L237)),
" Error: No accrued interest has been reported,whereas the position at the beginning or at the end of the period is greater than zero. Report '0' in case accrued interest equals zero,do not leave the cell empty.",
""),
IF(AND(NOT(ISBLANK($J237)),
    $J237&gt;0,
    OR(ISBLANK(#REF!),#REF!=
        0,
        ISBLANK(#REF!),#REF!=
        0)),
" Warning: If at least one of the forms T03.04,T04.01,T04.02 contains data other than zero,also the other two forms must be completed.",
"")))</f>
        <v/>
      </c>
    </row>
    <row r="238" spans="1:17">
      <c r="A238" s="21"/>
      <c r="B238" s="21"/>
      <c r="C238" s="16"/>
      <c r="D238" s="16"/>
      <c r="E238" s="16"/>
      <c r="F238" s="16"/>
      <c r="G238" s="16"/>
      <c r="H238" s="16"/>
      <c r="I238" s="16"/>
      <c r="J238" s="16"/>
      <c r="K238" s="16"/>
      <c r="L238" s="16"/>
      <c r="M238" s="16"/>
      <c r="N238" s="16"/>
      <c r="O238" s="16"/>
      <c r="Q238" s="33" t="str">
        <f>IF(COUNTA(C238:O238)=0,"",_xlfn.CONCAT(,
IF(NOT(J238 = (SUM(C238, D238, F238:I238) - SUM(E238))),
" Error: Position at the end of the period is not equal to: position at the beginning of the period+increase in assets-decrease in assets+exchange rate changes+price changes+other changes+rectifications.",
""),
IF(NOT(O238 = (SUM(K238, L238, N238) - SUM(M238))),
" Error: Position of accrued interest at the end of the period is not equal to: position of accrued interest at the beginning of the period+accrued interest during the period-received interest during the period+revaluation and other changes.",
""),
IF(AND(NOT(ISBLANK($C238)),$C238&lt;0),
" Error: Position at the beginning of the period must be a positive amount.",
""),
IF(AND(NOT(ISBLANK($J238)),$J238&lt;0),
" Error: Position at the end of the period must be a positive amount.",
""),
IF(AND(OR($C238&gt;0,$J238&gt;0),
    ISBLANK($L238)),
" Error: No accrued interest has been reported,whereas the position at the beginning or at the end of the period is greater than zero. Report '0' in case accrued interest equals zero,do not leave the cell empty.",
""),
IF(AND(NOT(ISBLANK($J238)),
    $J238&gt;0,
    OR(ISBLANK(#REF!),#REF!=
        0,
        ISBLANK(#REF!),#REF!=
        0)),
" Warning: If at least one of the forms T03.04,T04.01,T04.02 contains data other than zero,also the other two forms must be completed.",
"")))</f>
        <v/>
      </c>
    </row>
    <row r="239" spans="1:17">
      <c r="A239" s="21"/>
      <c r="B239" s="21"/>
      <c r="C239" s="16"/>
      <c r="D239" s="16"/>
      <c r="E239" s="16"/>
      <c r="F239" s="16"/>
      <c r="G239" s="16"/>
      <c r="H239" s="16"/>
      <c r="I239" s="16"/>
      <c r="J239" s="16"/>
      <c r="K239" s="16"/>
      <c r="L239" s="16"/>
      <c r="M239" s="16"/>
      <c r="N239" s="16"/>
      <c r="O239" s="16"/>
      <c r="Q239" s="33" t="str">
        <f>IF(COUNTA(C239:O239)=0,"",_xlfn.CONCAT(,
IF(NOT(J239 = (SUM(C239, D239, F239:I239) - SUM(E239))),
" Error: Position at the end of the period is not equal to: position at the beginning of the period+increase in assets-decrease in assets+exchange rate changes+price changes+other changes+rectifications.",
""),
IF(NOT(O239 = (SUM(K239, L239, N239) - SUM(M239))),
" Error: Position of accrued interest at the end of the period is not equal to: position of accrued interest at the beginning of the period+accrued interest during the period-received interest during the period+revaluation and other changes.",
""),
IF(AND(NOT(ISBLANK($C239)),$C239&lt;0),
" Error: Position at the beginning of the period must be a positive amount.",
""),
IF(AND(NOT(ISBLANK($J239)),$J239&lt;0),
" Error: Position at the end of the period must be a positive amount.",
""),
IF(AND(OR($C239&gt;0,$J239&gt;0),
    ISBLANK($L239)),
" Error: No accrued interest has been reported,whereas the position at the beginning or at the end of the period is greater than zero. Report '0' in case accrued interest equals zero,do not leave the cell empty.",
""),
IF(AND(NOT(ISBLANK($J239)),
    $J239&gt;0,
    OR(ISBLANK(#REF!),#REF!=
        0,
        ISBLANK(#REF!),#REF!=
        0)),
" Warning: If at least one of the forms T03.04,T04.01,T04.02 contains data other than zero,also the other two forms must be completed.",
"")))</f>
        <v/>
      </c>
    </row>
    <row r="240" spans="1:17">
      <c r="A240" s="21"/>
      <c r="B240" s="21"/>
      <c r="C240" s="16"/>
      <c r="D240" s="16"/>
      <c r="E240" s="16"/>
      <c r="F240" s="16"/>
      <c r="G240" s="16"/>
      <c r="H240" s="16"/>
      <c r="I240" s="16"/>
      <c r="J240" s="16"/>
      <c r="K240" s="16"/>
      <c r="L240" s="16"/>
      <c r="M240" s="16"/>
      <c r="N240" s="16"/>
      <c r="O240" s="16"/>
      <c r="Q240" s="33" t="str">
        <f>IF(COUNTA(C240:O240)=0,"",_xlfn.CONCAT(,
IF(NOT(J240 = (SUM(C240, D240, F240:I240) - SUM(E240))),
" Error: Position at the end of the period is not equal to: position at the beginning of the period+increase in assets-decrease in assets+exchange rate changes+price changes+other changes+rectifications.",
""),
IF(NOT(O240 = (SUM(K240, L240, N240) - SUM(M240))),
" Error: Position of accrued interest at the end of the period is not equal to: position of accrued interest at the beginning of the period+accrued interest during the period-received interest during the period+revaluation and other changes.",
""),
IF(AND(NOT(ISBLANK($C240)),$C240&lt;0),
" Error: Position at the beginning of the period must be a positive amount.",
""),
IF(AND(NOT(ISBLANK($J240)),$J240&lt;0),
" Error: Position at the end of the period must be a positive amount.",
""),
IF(AND(OR($C240&gt;0,$J240&gt;0),
    ISBLANK($L240)),
" Error: No accrued interest has been reported,whereas the position at the beginning or at the end of the period is greater than zero. Report '0' in case accrued interest equals zero,do not leave the cell empty.",
""),
IF(AND(NOT(ISBLANK($J240)),
    $J240&gt;0,
    OR(ISBLANK(#REF!),#REF!=
        0,
        ISBLANK(#REF!),#REF!=
        0)),
" Warning: If at least one of the forms T03.04,T04.01,T04.02 contains data other than zero,also the other two forms must be completed.",
"")))</f>
        <v/>
      </c>
    </row>
    <row r="241" spans="1:17">
      <c r="A241" s="21"/>
      <c r="B241" s="21"/>
      <c r="C241" s="16"/>
      <c r="D241" s="16"/>
      <c r="E241" s="16"/>
      <c r="F241" s="16"/>
      <c r="G241" s="16"/>
      <c r="H241" s="16"/>
      <c r="I241" s="16"/>
      <c r="J241" s="16"/>
      <c r="K241" s="16"/>
      <c r="L241" s="16"/>
      <c r="M241" s="16"/>
      <c r="N241" s="16"/>
      <c r="O241" s="16"/>
      <c r="Q241" s="33" t="str">
        <f>IF(COUNTA(C241:O241)=0,"",_xlfn.CONCAT(,
IF(NOT(J241 = (SUM(C241, D241, F241:I241) - SUM(E241))),
" Error: Position at the end of the period is not equal to: position at the beginning of the period+increase in assets-decrease in assets+exchange rate changes+price changes+other changes+rectifications.",
""),
IF(NOT(O241 = (SUM(K241, L241, N241) - SUM(M241))),
" Error: Position of accrued interest at the end of the period is not equal to: position of accrued interest at the beginning of the period+accrued interest during the period-received interest during the period+revaluation and other changes.",
""),
IF(AND(NOT(ISBLANK($C241)),$C241&lt;0),
" Error: Position at the beginning of the period must be a positive amount.",
""),
IF(AND(NOT(ISBLANK($J241)),$J241&lt;0),
" Error: Position at the end of the period must be a positive amount.",
""),
IF(AND(OR($C241&gt;0,$J241&gt;0),
    ISBLANK($L241)),
" Error: No accrued interest has been reported,whereas the position at the beginning or at the end of the period is greater than zero. Report '0' in case accrued interest equals zero,do not leave the cell empty.",
""),
IF(AND(NOT(ISBLANK($J241)),
    $J241&gt;0,
    OR(ISBLANK(#REF!),#REF!=
        0,
        ISBLANK(#REF!),#REF!=
        0)),
" Warning: If at least one of the forms T03.04,T04.01,T04.02 contains data other than zero,also the other two forms must be completed.",
"")))</f>
        <v/>
      </c>
    </row>
    <row r="242" spans="1:17">
      <c r="A242" s="21"/>
      <c r="B242" s="21"/>
      <c r="C242" s="16"/>
      <c r="D242" s="16"/>
      <c r="E242" s="16"/>
      <c r="F242" s="16"/>
      <c r="G242" s="16"/>
      <c r="H242" s="16"/>
      <c r="I242" s="16"/>
      <c r="J242" s="16"/>
      <c r="K242" s="16"/>
      <c r="L242" s="16"/>
      <c r="M242" s="16"/>
      <c r="N242" s="16"/>
      <c r="O242" s="16"/>
      <c r="Q242" s="33" t="str">
        <f>IF(COUNTA(C242:O242)=0,"",_xlfn.CONCAT(,
IF(NOT(J242 = (SUM(C242, D242, F242:I242) - SUM(E242))),
" Error: Position at the end of the period is not equal to: position at the beginning of the period+increase in assets-decrease in assets+exchange rate changes+price changes+other changes+rectifications.",
""),
IF(NOT(O242 = (SUM(K242, L242, N242) - SUM(M242))),
" Error: Position of accrued interest at the end of the period is not equal to: position of accrued interest at the beginning of the period+accrued interest during the period-received interest during the period+revaluation and other changes.",
""),
IF(AND(NOT(ISBLANK($C242)),$C242&lt;0),
" Error: Position at the beginning of the period must be a positive amount.",
""),
IF(AND(NOT(ISBLANK($J242)),$J242&lt;0),
" Error: Position at the end of the period must be a positive amount.",
""),
IF(AND(OR($C242&gt;0,$J242&gt;0),
    ISBLANK($L242)),
" Error: No accrued interest has been reported,whereas the position at the beginning or at the end of the period is greater than zero. Report '0' in case accrued interest equals zero,do not leave the cell empty.",
""),
IF(AND(NOT(ISBLANK($J242)),
    $J242&gt;0,
    OR(ISBLANK(#REF!),#REF!=
        0,
        ISBLANK(#REF!),#REF!=
        0)),
" Warning: If at least one of the forms T03.04,T04.01,T04.02 contains data other than zero,also the other two forms must be completed.",
"")))</f>
        <v/>
      </c>
    </row>
    <row r="243" spans="1:17">
      <c r="A243" s="21"/>
      <c r="B243" s="21"/>
      <c r="C243" s="16"/>
      <c r="D243" s="16"/>
      <c r="E243" s="16"/>
      <c r="F243" s="16"/>
      <c r="G243" s="16"/>
      <c r="H243" s="16"/>
      <c r="I243" s="16"/>
      <c r="J243" s="16"/>
      <c r="K243" s="16"/>
      <c r="L243" s="16"/>
      <c r="M243" s="16"/>
      <c r="N243" s="16"/>
      <c r="O243" s="16"/>
      <c r="Q243" s="33" t="str">
        <f>IF(COUNTA(C243:O243)=0,"",_xlfn.CONCAT(,
IF(NOT(J243 = (SUM(C243, D243, F243:I243) - SUM(E243))),
" Error: Position at the end of the period is not equal to: position at the beginning of the period+increase in assets-decrease in assets+exchange rate changes+price changes+other changes+rectifications.",
""),
IF(NOT(O243 = (SUM(K243, L243, N243) - SUM(M243))),
" Error: Position of accrued interest at the end of the period is not equal to: position of accrued interest at the beginning of the period+accrued interest during the period-received interest during the period+revaluation and other changes.",
""),
IF(AND(NOT(ISBLANK($C243)),$C243&lt;0),
" Error: Position at the beginning of the period must be a positive amount.",
""),
IF(AND(NOT(ISBLANK($J243)),$J243&lt;0),
" Error: Position at the end of the period must be a positive amount.",
""),
IF(AND(OR($C243&gt;0,$J243&gt;0),
    ISBLANK($L243)),
" Error: No accrued interest has been reported,whereas the position at the beginning or at the end of the period is greater than zero. Report '0' in case accrued interest equals zero,do not leave the cell empty.",
""),
IF(AND(NOT(ISBLANK($J243)),
    $J243&gt;0,
    OR(ISBLANK(#REF!),#REF!=
        0,
        ISBLANK(#REF!),#REF!=
        0)),
" Warning: If at least one of the forms T03.04,T04.01,T04.02 contains data other than zero,also the other two forms must be completed.",
"")))</f>
        <v/>
      </c>
    </row>
    <row r="244" spans="1:17">
      <c r="A244" s="21"/>
      <c r="B244" s="21"/>
      <c r="C244" s="16"/>
      <c r="D244" s="16"/>
      <c r="E244" s="16"/>
      <c r="F244" s="16"/>
      <c r="G244" s="16"/>
      <c r="H244" s="16"/>
      <c r="I244" s="16"/>
      <c r="J244" s="16"/>
      <c r="K244" s="16"/>
      <c r="L244" s="16"/>
      <c r="M244" s="16"/>
      <c r="N244" s="16"/>
      <c r="O244" s="16"/>
      <c r="Q244" s="33" t="str">
        <f>IF(COUNTA(C244:O244)=0,"",_xlfn.CONCAT(,
IF(NOT(J244 = (SUM(C244, D244, F244:I244) - SUM(E244))),
" Error: Position at the end of the period is not equal to: position at the beginning of the period+increase in assets-decrease in assets+exchange rate changes+price changes+other changes+rectifications.",
""),
IF(NOT(O244 = (SUM(K244, L244, N244) - SUM(M244))),
" Error: Position of accrued interest at the end of the period is not equal to: position of accrued interest at the beginning of the period+accrued interest during the period-received interest during the period+revaluation and other changes.",
""),
IF(AND(NOT(ISBLANK($C244)),$C244&lt;0),
" Error: Position at the beginning of the period must be a positive amount.",
""),
IF(AND(NOT(ISBLANK($J244)),$J244&lt;0),
" Error: Position at the end of the period must be a positive amount.",
""),
IF(AND(OR($C244&gt;0,$J244&gt;0),
    ISBLANK($L244)),
" Error: No accrued interest has been reported,whereas the position at the beginning or at the end of the period is greater than zero. Report '0' in case accrued interest equals zero,do not leave the cell empty.",
""),
IF(AND(NOT(ISBLANK($J244)),
    $J244&gt;0,
    OR(ISBLANK(#REF!),#REF!=
        0,
        ISBLANK(#REF!),#REF!=
        0)),
" Warning: If at least one of the forms T03.04,T04.01,T04.02 contains data other than zero,also the other two forms must be completed.",
"")))</f>
        <v/>
      </c>
    </row>
    <row r="245" spans="1:17">
      <c r="A245" s="21"/>
      <c r="B245" s="21"/>
      <c r="C245" s="16"/>
      <c r="D245" s="16"/>
      <c r="E245" s="16"/>
      <c r="F245" s="16"/>
      <c r="G245" s="16"/>
      <c r="H245" s="16"/>
      <c r="I245" s="16"/>
      <c r="J245" s="16"/>
      <c r="K245" s="16"/>
      <c r="L245" s="16"/>
      <c r="M245" s="16"/>
      <c r="N245" s="16"/>
      <c r="O245" s="16"/>
      <c r="Q245" s="33" t="str">
        <f>IF(COUNTA(C245:O245)=0,"",_xlfn.CONCAT(,
IF(NOT(J245 = (SUM(C245, D245, F245:I245) - SUM(E245))),
" Error: Position at the end of the period is not equal to: position at the beginning of the period+increase in assets-decrease in assets+exchange rate changes+price changes+other changes+rectifications.",
""),
IF(NOT(O245 = (SUM(K245, L245, N245) - SUM(M245))),
" Error: Position of accrued interest at the end of the period is not equal to: position of accrued interest at the beginning of the period+accrued interest during the period-received interest during the period+revaluation and other changes.",
""),
IF(AND(NOT(ISBLANK($C245)),$C245&lt;0),
" Error: Position at the beginning of the period must be a positive amount.",
""),
IF(AND(NOT(ISBLANK($J245)),$J245&lt;0),
" Error: Position at the end of the period must be a positive amount.",
""),
IF(AND(OR($C245&gt;0,$J245&gt;0),
    ISBLANK($L245)),
" Error: No accrued interest has been reported,whereas the position at the beginning or at the end of the period is greater than zero. Report '0' in case accrued interest equals zero,do not leave the cell empty.",
""),
IF(AND(NOT(ISBLANK($J245)),
    $J245&gt;0,
    OR(ISBLANK(#REF!),#REF!=
        0,
        ISBLANK(#REF!),#REF!=
        0)),
" Warning: If at least one of the forms T03.04,T04.01,T04.02 contains data other than zero,also the other two forms must be completed.",
"")))</f>
        <v/>
      </c>
    </row>
    <row r="246" spans="1:17">
      <c r="A246" s="21"/>
      <c r="B246" s="21"/>
      <c r="C246" s="16"/>
      <c r="D246" s="16"/>
      <c r="E246" s="16"/>
      <c r="F246" s="16"/>
      <c r="G246" s="16"/>
      <c r="H246" s="16"/>
      <c r="I246" s="16"/>
      <c r="J246" s="16"/>
      <c r="K246" s="16"/>
      <c r="L246" s="16"/>
      <c r="M246" s="16"/>
      <c r="N246" s="16"/>
      <c r="O246" s="16"/>
      <c r="Q246" s="33" t="str">
        <f>IF(COUNTA(C246:O246)=0,"",_xlfn.CONCAT(,
IF(NOT(J246 = (SUM(C246, D246, F246:I246) - SUM(E246))),
" Error: Position at the end of the period is not equal to: position at the beginning of the period+increase in assets-decrease in assets+exchange rate changes+price changes+other changes+rectifications.",
""),
IF(NOT(O246 = (SUM(K246, L246, N246) - SUM(M246))),
" Error: Position of accrued interest at the end of the period is not equal to: position of accrued interest at the beginning of the period+accrued interest during the period-received interest during the period+revaluation and other changes.",
""),
IF(AND(NOT(ISBLANK($C246)),$C246&lt;0),
" Error: Position at the beginning of the period must be a positive amount.",
""),
IF(AND(NOT(ISBLANK($J246)),$J246&lt;0),
" Error: Position at the end of the period must be a positive amount.",
""),
IF(AND(OR($C246&gt;0,$J246&gt;0),
    ISBLANK($L246)),
" Error: No accrued interest has been reported,whereas the position at the beginning or at the end of the period is greater than zero. Report '0' in case accrued interest equals zero,do not leave the cell empty.",
""),
IF(AND(NOT(ISBLANK($J246)),
    $J246&gt;0,
    OR(ISBLANK(#REF!),#REF!=
        0,
        ISBLANK(#REF!),#REF!=
        0)),
" Warning: If at least one of the forms T03.04,T04.01,T04.02 contains data other than zero,also the other two forms must be completed.",
"")))</f>
        <v/>
      </c>
    </row>
    <row r="247" spans="1:17">
      <c r="A247" s="21"/>
      <c r="B247" s="21"/>
      <c r="C247" s="16"/>
      <c r="D247" s="16"/>
      <c r="E247" s="16"/>
      <c r="F247" s="16"/>
      <c r="G247" s="16"/>
      <c r="H247" s="16"/>
      <c r="I247" s="16"/>
      <c r="J247" s="16"/>
      <c r="K247" s="16"/>
      <c r="L247" s="16"/>
      <c r="M247" s="16"/>
      <c r="N247" s="16"/>
      <c r="O247" s="16"/>
      <c r="Q247" s="33" t="str">
        <f>IF(COUNTA(C247:O247)=0,"",_xlfn.CONCAT(,
IF(NOT(J247 = (SUM(C247, D247, F247:I247) - SUM(E247))),
" Error: Position at the end of the period is not equal to: position at the beginning of the period+increase in assets-decrease in assets+exchange rate changes+price changes+other changes+rectifications.",
""),
IF(NOT(O247 = (SUM(K247, L247, N247) - SUM(M247))),
" Error: Position of accrued interest at the end of the period is not equal to: position of accrued interest at the beginning of the period+accrued interest during the period-received interest during the period+revaluation and other changes.",
""),
IF(AND(NOT(ISBLANK($C247)),$C247&lt;0),
" Error: Position at the beginning of the period must be a positive amount.",
""),
IF(AND(NOT(ISBLANK($J247)),$J247&lt;0),
" Error: Position at the end of the period must be a positive amount.",
""),
IF(AND(OR($C247&gt;0,$J247&gt;0),
    ISBLANK($L247)),
" Error: No accrued interest has been reported,whereas the position at the beginning or at the end of the period is greater than zero. Report '0' in case accrued interest equals zero,do not leave the cell empty.",
""),
IF(AND(NOT(ISBLANK($J247)),
    $J247&gt;0,
    OR(ISBLANK(#REF!),#REF!=
        0,
        ISBLANK(#REF!),#REF!=
        0)),
" Warning: If at least one of the forms T03.04,T04.01,T04.02 contains data other than zero,also the other two forms must be completed.",
"")))</f>
        <v/>
      </c>
    </row>
    <row r="248" spans="1:17">
      <c r="A248" s="21"/>
      <c r="B248" s="21"/>
      <c r="C248" s="16"/>
      <c r="D248" s="16"/>
      <c r="E248" s="16"/>
      <c r="F248" s="16"/>
      <c r="G248" s="16"/>
      <c r="H248" s="16"/>
      <c r="I248" s="16"/>
      <c r="J248" s="16"/>
      <c r="K248" s="16"/>
      <c r="L248" s="16"/>
      <c r="M248" s="16"/>
      <c r="N248" s="16"/>
      <c r="O248" s="16"/>
      <c r="Q248" s="33" t="str">
        <f>IF(COUNTA(C248:O248)=0,"",_xlfn.CONCAT(,
IF(NOT(J248 = (SUM(C248, D248, F248:I248) - SUM(E248))),
" Error: Position at the end of the period is not equal to: position at the beginning of the period+increase in assets-decrease in assets+exchange rate changes+price changes+other changes+rectifications.",
""),
IF(NOT(O248 = (SUM(K248, L248, N248) - SUM(M248))),
" Error: Position of accrued interest at the end of the period is not equal to: position of accrued interest at the beginning of the period+accrued interest during the period-received interest during the period+revaluation and other changes.",
""),
IF(AND(NOT(ISBLANK($C248)),$C248&lt;0),
" Error: Position at the beginning of the period must be a positive amount.",
""),
IF(AND(NOT(ISBLANK($J248)),$J248&lt;0),
" Error: Position at the end of the period must be a positive amount.",
""),
IF(AND(OR($C248&gt;0,$J248&gt;0),
    ISBLANK($L248)),
" Error: No accrued interest has been reported,whereas the position at the beginning or at the end of the period is greater than zero. Report '0' in case accrued interest equals zero,do not leave the cell empty.",
""),
IF(AND(NOT(ISBLANK($J248)),
    $J248&gt;0,
    OR(ISBLANK(#REF!),#REF!=
        0,
        ISBLANK(#REF!),#REF!=
        0)),
" Warning: If at least one of the forms T03.04,T04.01,T04.02 contains data other than zero,also the other two forms must be completed.",
"")))</f>
        <v/>
      </c>
    </row>
    <row r="249" spans="1:17">
      <c r="A249" s="21"/>
      <c r="B249" s="21"/>
      <c r="C249" s="16"/>
      <c r="D249" s="16"/>
      <c r="E249" s="16"/>
      <c r="F249" s="16"/>
      <c r="G249" s="16"/>
      <c r="H249" s="16"/>
      <c r="I249" s="16"/>
      <c r="J249" s="16"/>
      <c r="K249" s="16"/>
      <c r="L249" s="16"/>
      <c r="M249" s="16"/>
      <c r="N249" s="16"/>
      <c r="O249" s="16"/>
      <c r="Q249" s="33" t="str">
        <f>IF(COUNTA(C249:O249)=0,"",_xlfn.CONCAT(,
IF(NOT(J249 = (SUM(C249, D249, F249:I249) - SUM(E249))),
" Error: Position at the end of the period is not equal to: position at the beginning of the period+increase in assets-decrease in assets+exchange rate changes+price changes+other changes+rectifications.",
""),
IF(NOT(O249 = (SUM(K249, L249, N249) - SUM(M249))),
" Error: Position of accrued interest at the end of the period is not equal to: position of accrued interest at the beginning of the period+accrued interest during the period-received interest during the period+revaluation and other changes.",
""),
IF(AND(NOT(ISBLANK($C249)),$C249&lt;0),
" Error: Position at the beginning of the period must be a positive amount.",
""),
IF(AND(NOT(ISBLANK($J249)),$J249&lt;0),
" Error: Position at the end of the period must be a positive amount.",
""),
IF(AND(OR($C249&gt;0,$J249&gt;0),
    ISBLANK($L249)),
" Error: No accrued interest has been reported,whereas the position at the beginning or at the end of the period is greater than zero. Report '0' in case accrued interest equals zero,do not leave the cell empty.",
""),
IF(AND(NOT(ISBLANK($J249)),
    $J249&gt;0,
    OR(ISBLANK(#REF!),#REF!=
        0,
        ISBLANK(#REF!),#REF!=
        0)),
" Warning: If at least one of the forms T03.04,T04.01,T04.02 contains data other than zero,also the other two forms must be completed.",
"")))</f>
        <v/>
      </c>
    </row>
    <row r="250" spans="1:17">
      <c r="A250" s="21"/>
      <c r="B250" s="21"/>
      <c r="C250" s="16"/>
      <c r="D250" s="16"/>
      <c r="E250" s="16"/>
      <c r="F250" s="16"/>
      <c r="G250" s="16"/>
      <c r="H250" s="16"/>
      <c r="I250" s="16"/>
      <c r="J250" s="16"/>
      <c r="K250" s="16"/>
      <c r="L250" s="16"/>
      <c r="M250" s="16"/>
      <c r="N250" s="16"/>
      <c r="O250" s="16"/>
      <c r="Q250" s="33" t="str">
        <f>IF(COUNTA(C250:O250)=0,"",_xlfn.CONCAT(,
IF(NOT(J250 = (SUM(C250, D250, F250:I250) - SUM(E250))),
" Error: Position at the end of the period is not equal to: position at the beginning of the period+increase in assets-decrease in assets+exchange rate changes+price changes+other changes+rectifications.",
""),
IF(NOT(O250 = (SUM(K250, L250, N250) - SUM(M250))),
" Error: Position of accrued interest at the end of the period is not equal to: position of accrued interest at the beginning of the period+accrued interest during the period-received interest during the period+revaluation and other changes.",
""),
IF(AND(NOT(ISBLANK($C250)),$C250&lt;0),
" Error: Position at the beginning of the period must be a positive amount.",
""),
IF(AND(NOT(ISBLANK($J250)),$J250&lt;0),
" Error: Position at the end of the period must be a positive amount.",
""),
IF(AND(OR($C250&gt;0,$J250&gt;0),
    ISBLANK($L250)),
" Error: No accrued interest has been reported,whereas the position at the beginning or at the end of the period is greater than zero. Report '0' in case accrued interest equals zero,do not leave the cell empty.",
""),
IF(AND(NOT(ISBLANK($J250)),
    $J250&gt;0,
    OR(ISBLANK(#REF!),#REF!=
        0,
        ISBLANK(#REF!),#REF!=
        0)),
" Warning: If at least one of the forms T03.04,T04.01,T04.02 contains data other than zero,also the other two forms must be completed.",
"")))</f>
        <v/>
      </c>
    </row>
    <row r="251" spans="1:17">
      <c r="A251" s="21"/>
      <c r="B251" s="21"/>
      <c r="C251" s="16"/>
      <c r="D251" s="16"/>
      <c r="E251" s="16"/>
      <c r="F251" s="16"/>
      <c r="G251" s="16"/>
      <c r="H251" s="16"/>
      <c r="I251" s="16"/>
      <c r="J251" s="16"/>
      <c r="K251" s="16"/>
      <c r="L251" s="16"/>
      <c r="M251" s="16"/>
      <c r="N251" s="16"/>
      <c r="O251" s="16"/>
      <c r="Q251" s="33" t="str">
        <f>IF(COUNTA(C251:O251)=0,"",_xlfn.CONCAT(,
IF(NOT(J251 = (SUM(C251, D251, F251:I251) - SUM(E251))),
" Error: Position at the end of the period is not equal to: position at the beginning of the period+increase in assets-decrease in assets+exchange rate changes+price changes+other changes+rectifications.",
""),
IF(NOT(O251 = (SUM(K251, L251, N251) - SUM(M251))),
" Error: Position of accrued interest at the end of the period is not equal to: position of accrued interest at the beginning of the period+accrued interest during the period-received interest during the period+revaluation and other changes.",
""),
IF(AND(NOT(ISBLANK($C251)),$C251&lt;0),
" Error: Position at the beginning of the period must be a positive amount.",
""),
IF(AND(NOT(ISBLANK($J251)),$J251&lt;0),
" Error: Position at the end of the period must be a positive amount.",
""),
IF(AND(OR($C251&gt;0,$J251&gt;0),
    ISBLANK($L251)),
" Error: No accrued interest has been reported,whereas the position at the beginning or at the end of the period is greater than zero. Report '0' in case accrued interest equals zero,do not leave the cell empty.",
""),
IF(AND(NOT(ISBLANK($J251)),
    $J251&gt;0,
    OR(ISBLANK(#REF!),#REF!=
        0,
        ISBLANK(#REF!),#REF!=
        0)),
" Warning: If at least one of the forms T03.04,T04.01,T04.02 contains data other than zero,also the other two forms must be completed.",
"")))</f>
        <v/>
      </c>
    </row>
    <row r="252" spans="1:17">
      <c r="A252" s="21"/>
      <c r="B252" s="21"/>
      <c r="C252" s="16"/>
      <c r="D252" s="16"/>
      <c r="E252" s="16"/>
      <c r="F252" s="16"/>
      <c r="G252" s="16"/>
      <c r="H252" s="16"/>
      <c r="I252" s="16"/>
      <c r="J252" s="16"/>
      <c r="K252" s="16"/>
      <c r="L252" s="16"/>
      <c r="M252" s="16"/>
      <c r="N252" s="16"/>
      <c r="O252" s="16"/>
      <c r="Q252" s="33" t="str">
        <f>IF(COUNTA(C252:O252)=0,"",_xlfn.CONCAT(,
IF(NOT(J252 = (SUM(C252, D252, F252:I252) - SUM(E252))),
" Error: Position at the end of the period is not equal to: position at the beginning of the period+increase in assets-decrease in assets+exchange rate changes+price changes+other changes+rectifications.",
""),
IF(NOT(O252 = (SUM(K252, L252, N252) - SUM(M252))),
" Error: Position of accrued interest at the end of the period is not equal to: position of accrued interest at the beginning of the period+accrued interest during the period-received interest during the period+revaluation and other changes.",
""),
IF(AND(NOT(ISBLANK($C252)),$C252&lt;0),
" Error: Position at the beginning of the period must be a positive amount.",
""),
IF(AND(NOT(ISBLANK($J252)),$J252&lt;0),
" Error: Position at the end of the period must be a positive amount.",
""),
IF(AND(OR($C252&gt;0,$J252&gt;0),
    ISBLANK($L252)),
" Error: No accrued interest has been reported,whereas the position at the beginning or at the end of the period is greater than zero. Report '0' in case accrued interest equals zero,do not leave the cell empty.",
""),
IF(AND(NOT(ISBLANK($J252)),
    $J252&gt;0,
    OR(ISBLANK(#REF!),#REF!=
        0,
        ISBLANK(#REF!),#REF!=
        0)),
" Warning: If at least one of the forms T03.04,T04.01,T04.02 contains data other than zero,also the other two forms must be completed.",
"")))</f>
        <v/>
      </c>
    </row>
    <row r="253" spans="1:17">
      <c r="A253" s="21"/>
      <c r="B253" s="21"/>
      <c r="C253" s="16"/>
      <c r="D253" s="16"/>
      <c r="E253" s="16"/>
      <c r="F253" s="16"/>
      <c r="G253" s="16"/>
      <c r="H253" s="16"/>
      <c r="I253" s="16"/>
      <c r="J253" s="16"/>
      <c r="K253" s="16"/>
      <c r="L253" s="16"/>
      <c r="M253" s="16"/>
      <c r="N253" s="16"/>
      <c r="O253" s="16"/>
      <c r="Q253" s="33" t="str">
        <f>IF(COUNTA(C253:O253)=0,"",_xlfn.CONCAT(,
IF(NOT(J253 = (SUM(C253, D253, F253:I253) - SUM(E253))),
" Error: Position at the end of the period is not equal to: position at the beginning of the period+increase in assets-decrease in assets+exchange rate changes+price changes+other changes+rectifications.",
""),
IF(NOT(O253 = (SUM(K253, L253, N253) - SUM(M253))),
" Error: Position of accrued interest at the end of the period is not equal to: position of accrued interest at the beginning of the period+accrued interest during the period-received interest during the period+revaluation and other changes.",
""),
IF(AND(NOT(ISBLANK($C253)),$C253&lt;0),
" Error: Position at the beginning of the period must be a positive amount.",
""),
IF(AND(NOT(ISBLANK($J253)),$J253&lt;0),
" Error: Position at the end of the period must be a positive amount.",
""),
IF(AND(OR($C253&gt;0,$J253&gt;0),
    ISBLANK($L253)),
" Error: No accrued interest has been reported,whereas the position at the beginning or at the end of the period is greater than zero. Report '0' in case accrued interest equals zero,do not leave the cell empty.",
""),
IF(AND(NOT(ISBLANK($J253)),
    $J253&gt;0,
    OR(ISBLANK(#REF!),#REF!=
        0,
        ISBLANK(#REF!),#REF!=
        0)),
" Warning: If at least one of the forms T03.04,T04.01,T04.02 contains data other than zero,also the other two forms must be completed.",
"")))</f>
        <v/>
      </c>
    </row>
    <row r="254" spans="1:17">
      <c r="A254" s="21"/>
      <c r="B254" s="21"/>
      <c r="C254" s="16"/>
      <c r="D254" s="16"/>
      <c r="E254" s="16"/>
      <c r="F254" s="16"/>
      <c r="G254" s="16"/>
      <c r="H254" s="16"/>
      <c r="I254" s="16"/>
      <c r="J254" s="16"/>
      <c r="K254" s="16"/>
      <c r="L254" s="16"/>
      <c r="M254" s="16"/>
      <c r="N254" s="16"/>
      <c r="O254" s="16"/>
      <c r="Q254" s="33" t="str">
        <f>IF(COUNTA(C254:O254)=0,"",_xlfn.CONCAT(,
IF(NOT(J254 = (SUM(C254, D254, F254:I254) - SUM(E254))),
" Error: Position at the end of the period is not equal to: position at the beginning of the period+increase in assets-decrease in assets+exchange rate changes+price changes+other changes+rectifications.",
""),
IF(NOT(O254 = (SUM(K254, L254, N254) - SUM(M254))),
" Error: Position of accrued interest at the end of the period is not equal to: position of accrued interest at the beginning of the period+accrued interest during the period-received interest during the period+revaluation and other changes.",
""),
IF(AND(NOT(ISBLANK($C254)),$C254&lt;0),
" Error: Position at the beginning of the period must be a positive amount.",
""),
IF(AND(NOT(ISBLANK($J254)),$J254&lt;0),
" Error: Position at the end of the period must be a positive amount.",
""),
IF(AND(OR($C254&gt;0,$J254&gt;0),
    ISBLANK($L254)),
" Error: No accrued interest has been reported,whereas the position at the beginning or at the end of the period is greater than zero. Report '0' in case accrued interest equals zero,do not leave the cell empty.",
""),
IF(AND(NOT(ISBLANK($J254)),
    $J254&gt;0,
    OR(ISBLANK(#REF!),#REF!=
        0,
        ISBLANK(#REF!),#REF!=
        0)),
" Warning: If at least one of the forms T03.04,T04.01,T04.02 contains data other than zero,also the other two forms must be completed.",
"")))</f>
        <v/>
      </c>
    </row>
    <row r="255" spans="1:17">
      <c r="A255" s="21"/>
      <c r="B255" s="21"/>
      <c r="C255" s="16"/>
      <c r="D255" s="16"/>
      <c r="E255" s="16"/>
      <c r="F255" s="16"/>
      <c r="G255" s="16"/>
      <c r="H255" s="16"/>
      <c r="I255" s="16"/>
      <c r="J255" s="16"/>
      <c r="K255" s="16"/>
      <c r="L255" s="16"/>
      <c r="M255" s="16"/>
      <c r="N255" s="16"/>
      <c r="O255" s="16"/>
      <c r="Q255" s="33" t="str">
        <f>IF(COUNTA(C255:O255)=0,"",_xlfn.CONCAT(,
IF(NOT(J255 = (SUM(C255, D255, F255:I255) - SUM(E255))),
" Error: Position at the end of the period is not equal to: position at the beginning of the period+increase in assets-decrease in assets+exchange rate changes+price changes+other changes+rectifications.",
""),
IF(NOT(O255 = (SUM(K255, L255, N255) - SUM(M255))),
" Error: Position of accrued interest at the end of the period is not equal to: position of accrued interest at the beginning of the period+accrued interest during the period-received interest during the period+revaluation and other changes.",
""),
IF(AND(NOT(ISBLANK($C255)),$C255&lt;0),
" Error: Position at the beginning of the period must be a positive amount.",
""),
IF(AND(NOT(ISBLANK($J255)),$J255&lt;0),
" Error: Position at the end of the period must be a positive amount.",
""),
IF(AND(OR($C255&gt;0,$J255&gt;0),
    ISBLANK($L255)),
" Error: No accrued interest has been reported,whereas the position at the beginning or at the end of the period is greater than zero. Report '0' in case accrued interest equals zero,do not leave the cell empty.",
""),
IF(AND(NOT(ISBLANK($J255)),
    $J255&gt;0,
    OR(ISBLANK(#REF!),#REF!=
        0,
        ISBLANK(#REF!),#REF!=
        0)),
" Warning: If at least one of the forms T03.04,T04.01,T04.02 contains data other than zero,also the other two forms must be completed.",
"")))</f>
        <v/>
      </c>
    </row>
    <row r="256" spans="1:17">
      <c r="A256" s="21"/>
      <c r="B256" s="21"/>
      <c r="C256" s="16"/>
      <c r="D256" s="16"/>
      <c r="E256" s="16"/>
      <c r="F256" s="16"/>
      <c r="G256" s="16"/>
      <c r="H256" s="16"/>
      <c r="I256" s="16"/>
      <c r="J256" s="16"/>
      <c r="K256" s="16"/>
      <c r="L256" s="16"/>
      <c r="M256" s="16"/>
      <c r="N256" s="16"/>
      <c r="O256" s="16"/>
      <c r="Q256" s="33" t="str">
        <f>IF(COUNTA(C256:O256)=0,"",_xlfn.CONCAT(,
IF(NOT(J256 = (SUM(C256, D256, F256:I256) - SUM(E256))),
" Error: Position at the end of the period is not equal to: position at the beginning of the period+increase in assets-decrease in assets+exchange rate changes+price changes+other changes+rectifications.",
""),
IF(NOT(O256 = (SUM(K256, L256, N256) - SUM(M256))),
" Error: Position of accrued interest at the end of the period is not equal to: position of accrued interest at the beginning of the period+accrued interest during the period-received interest during the period+revaluation and other changes.",
""),
IF(AND(NOT(ISBLANK($C256)),$C256&lt;0),
" Error: Position at the beginning of the period must be a positive amount.",
""),
IF(AND(NOT(ISBLANK($J256)),$J256&lt;0),
" Error: Position at the end of the period must be a positive amount.",
""),
IF(AND(OR($C256&gt;0,$J256&gt;0),
    ISBLANK($L256)),
" Error: No accrued interest has been reported,whereas the position at the beginning or at the end of the period is greater than zero. Report '0' in case accrued interest equals zero,do not leave the cell empty.",
""),
IF(AND(NOT(ISBLANK($J256)),
    $J256&gt;0,
    OR(ISBLANK(#REF!),#REF!=
        0,
        ISBLANK(#REF!),#REF!=
        0)),
" Warning: If at least one of the forms T03.04,T04.01,T04.02 contains data other than zero,also the other two forms must be completed.",
"")))</f>
        <v/>
      </c>
    </row>
    <row r="257" spans="1:17">
      <c r="A257" s="21"/>
      <c r="B257" s="21"/>
      <c r="C257" s="16"/>
      <c r="D257" s="16"/>
      <c r="E257" s="16"/>
      <c r="F257" s="16"/>
      <c r="G257" s="16"/>
      <c r="H257" s="16"/>
      <c r="I257" s="16"/>
      <c r="J257" s="16"/>
      <c r="K257" s="16"/>
      <c r="L257" s="16"/>
      <c r="M257" s="16"/>
      <c r="N257" s="16"/>
      <c r="O257" s="16"/>
      <c r="Q257" s="33" t="str">
        <f>IF(COUNTA(C257:O257)=0,"",_xlfn.CONCAT(,
IF(NOT(J257 = (SUM(C257, D257, F257:I257) - SUM(E257))),
" Error: Position at the end of the period is not equal to: position at the beginning of the period+increase in assets-decrease in assets+exchange rate changes+price changes+other changes+rectifications.",
""),
IF(NOT(O257 = (SUM(K257, L257, N257) - SUM(M257))),
" Error: Position of accrued interest at the end of the period is not equal to: position of accrued interest at the beginning of the period+accrued interest during the period-received interest during the period+revaluation and other changes.",
""),
IF(AND(NOT(ISBLANK($C257)),$C257&lt;0),
" Error: Position at the beginning of the period must be a positive amount.",
""),
IF(AND(NOT(ISBLANK($J257)),$J257&lt;0),
" Error: Position at the end of the period must be a positive amount.",
""),
IF(AND(OR($C257&gt;0,$J257&gt;0),
    ISBLANK($L257)),
" Error: No accrued interest has been reported,whereas the position at the beginning or at the end of the period is greater than zero. Report '0' in case accrued interest equals zero,do not leave the cell empty.",
""),
IF(AND(NOT(ISBLANK($J257)),
    $J257&gt;0,
    OR(ISBLANK(#REF!),#REF!=
        0,
        ISBLANK(#REF!),#REF!=
        0)),
" Warning: If at least one of the forms T03.04,T04.01,T04.02 contains data other than zero,also the other two forms must be completed.",
"")))</f>
        <v/>
      </c>
    </row>
    <row r="258" spans="1:17">
      <c r="A258" s="21"/>
      <c r="B258" s="21"/>
      <c r="C258" s="16"/>
      <c r="D258" s="16"/>
      <c r="E258" s="16"/>
      <c r="F258" s="16"/>
      <c r="G258" s="16"/>
      <c r="H258" s="16"/>
      <c r="I258" s="16"/>
      <c r="J258" s="16"/>
      <c r="K258" s="16"/>
      <c r="L258" s="16"/>
      <c r="M258" s="16"/>
      <c r="N258" s="16"/>
      <c r="O258" s="16"/>
      <c r="Q258" s="33" t="str">
        <f>IF(COUNTA(C258:O258)=0,"",_xlfn.CONCAT(,
IF(NOT(J258 = (SUM(C258, D258, F258:I258) - SUM(E258))),
" Error: Position at the end of the period is not equal to: position at the beginning of the period+increase in assets-decrease in assets+exchange rate changes+price changes+other changes+rectifications.",
""),
IF(NOT(O258 = (SUM(K258, L258, N258) - SUM(M258))),
" Error: Position of accrued interest at the end of the period is not equal to: position of accrued interest at the beginning of the period+accrued interest during the period-received interest during the period+revaluation and other changes.",
""),
IF(AND(NOT(ISBLANK($C258)),$C258&lt;0),
" Error: Position at the beginning of the period must be a positive amount.",
""),
IF(AND(NOT(ISBLANK($J258)),$J258&lt;0),
" Error: Position at the end of the period must be a positive amount.",
""),
IF(AND(OR($C258&gt;0,$J258&gt;0),
    ISBLANK($L258)),
" Error: No accrued interest has been reported,whereas the position at the beginning or at the end of the period is greater than zero. Report '0' in case accrued interest equals zero,do not leave the cell empty.",
""),
IF(AND(NOT(ISBLANK($J258)),
    $J258&gt;0,
    OR(ISBLANK(#REF!),#REF!=
        0,
        ISBLANK(#REF!),#REF!=
        0)),
" Warning: If at least one of the forms T03.04,T04.01,T04.02 contains data other than zero,also the other two forms must be completed.",
"")))</f>
        <v/>
      </c>
    </row>
    <row r="259" spans="1:17">
      <c r="A259" s="21"/>
      <c r="B259" s="21"/>
      <c r="C259" s="16"/>
      <c r="D259" s="16"/>
      <c r="E259" s="16"/>
      <c r="F259" s="16"/>
      <c r="G259" s="16"/>
      <c r="H259" s="16"/>
      <c r="I259" s="16"/>
      <c r="J259" s="16"/>
      <c r="K259" s="16"/>
      <c r="L259" s="16"/>
      <c r="M259" s="16"/>
      <c r="N259" s="16"/>
      <c r="O259" s="16"/>
      <c r="Q259" s="33" t="str">
        <f>IF(COUNTA(C259:O259)=0,"",_xlfn.CONCAT(,
IF(NOT(J259 = (SUM(C259, D259, F259:I259) - SUM(E259))),
" Error: Position at the end of the period is not equal to: position at the beginning of the period+increase in assets-decrease in assets+exchange rate changes+price changes+other changes+rectifications.",
""),
IF(NOT(O259 = (SUM(K259, L259, N259) - SUM(M259))),
" Error: Position of accrued interest at the end of the period is not equal to: position of accrued interest at the beginning of the period+accrued interest during the period-received interest during the period+revaluation and other changes.",
""),
IF(AND(NOT(ISBLANK($C259)),$C259&lt;0),
" Error: Position at the beginning of the period must be a positive amount.",
""),
IF(AND(NOT(ISBLANK($J259)),$J259&lt;0),
" Error: Position at the end of the period must be a positive amount.",
""),
IF(AND(OR($C259&gt;0,$J259&gt;0),
    ISBLANK($L259)),
" Error: No accrued interest has been reported,whereas the position at the beginning or at the end of the period is greater than zero. Report '0' in case accrued interest equals zero,do not leave the cell empty.",
""),
IF(AND(NOT(ISBLANK($J259)),
    $J259&gt;0,
    OR(ISBLANK(#REF!),#REF!=
        0,
        ISBLANK(#REF!),#REF!=
        0)),
" Warning: If at least one of the forms T03.04,T04.01,T04.02 contains data other than zero,also the other two forms must be completed.",
"")))</f>
        <v/>
      </c>
    </row>
    <row r="260" spans="1:17">
      <c r="A260" s="21"/>
      <c r="B260" s="21"/>
      <c r="C260" s="16"/>
      <c r="D260" s="16"/>
      <c r="E260" s="16"/>
      <c r="F260" s="16"/>
      <c r="G260" s="16"/>
      <c r="H260" s="16"/>
      <c r="I260" s="16"/>
      <c r="J260" s="16"/>
      <c r="K260" s="16"/>
      <c r="L260" s="16"/>
      <c r="M260" s="16"/>
      <c r="N260" s="16"/>
      <c r="O260" s="16"/>
      <c r="Q260" s="33" t="str">
        <f>IF(COUNTA(C260:O260)=0,"",_xlfn.CONCAT(,
IF(NOT(J260 = (SUM(C260, D260, F260:I260) - SUM(E260))),
" Error: Position at the end of the period is not equal to: position at the beginning of the period+increase in assets-decrease in assets+exchange rate changes+price changes+other changes+rectifications.",
""),
IF(NOT(O260 = (SUM(K260, L260, N260) - SUM(M260))),
" Error: Position of accrued interest at the end of the period is not equal to: position of accrued interest at the beginning of the period+accrued interest during the period-received interest during the period+revaluation and other changes.",
""),
IF(AND(NOT(ISBLANK($C260)),$C260&lt;0),
" Error: Position at the beginning of the period must be a positive amount.",
""),
IF(AND(NOT(ISBLANK($J260)),$J260&lt;0),
" Error: Position at the end of the period must be a positive amount.",
""),
IF(AND(OR($C260&gt;0,$J260&gt;0),
    ISBLANK($L260)),
" Error: No accrued interest has been reported,whereas the position at the beginning or at the end of the period is greater than zero. Report '0' in case accrued interest equals zero,do not leave the cell empty.",
""),
IF(AND(NOT(ISBLANK($J260)),
    $J260&gt;0,
    OR(ISBLANK(#REF!),#REF!=
        0,
        ISBLANK(#REF!),#REF!=
        0)),
" Warning: If at least one of the forms T03.04,T04.01,T04.02 contains data other than zero,also the other two forms must be completed.",
"")))</f>
        <v/>
      </c>
    </row>
    <row r="261" spans="1:17">
      <c r="A261" s="21"/>
      <c r="B261" s="21"/>
      <c r="C261" s="16"/>
      <c r="D261" s="16"/>
      <c r="E261" s="16"/>
      <c r="F261" s="16"/>
      <c r="G261" s="16"/>
      <c r="H261" s="16"/>
      <c r="I261" s="16"/>
      <c r="J261" s="16"/>
      <c r="K261" s="16"/>
      <c r="L261" s="16"/>
      <c r="M261" s="16"/>
      <c r="N261" s="16"/>
      <c r="O261" s="16"/>
      <c r="Q261" s="33" t="str">
        <f>IF(COUNTA(C261:O261)=0,"",_xlfn.CONCAT(,
IF(NOT(J261 = (SUM(C261, D261, F261:I261) - SUM(E261))),
" Error: Position at the end of the period is not equal to: position at the beginning of the period+increase in assets-decrease in assets+exchange rate changes+price changes+other changes+rectifications.",
""),
IF(NOT(O261 = (SUM(K261, L261, N261) - SUM(M261))),
" Error: Position of accrued interest at the end of the period is not equal to: position of accrued interest at the beginning of the period+accrued interest during the period-received interest during the period+revaluation and other changes.",
""),
IF(AND(NOT(ISBLANK($C261)),$C261&lt;0),
" Error: Position at the beginning of the period must be a positive amount.",
""),
IF(AND(NOT(ISBLANK($J261)),$J261&lt;0),
" Error: Position at the end of the period must be a positive amount.",
""),
IF(AND(OR($C261&gt;0,$J261&gt;0),
    ISBLANK($L261)),
" Error: No accrued interest has been reported,whereas the position at the beginning or at the end of the period is greater than zero. Report '0' in case accrued interest equals zero,do not leave the cell empty.",
""),
IF(AND(NOT(ISBLANK($J261)),
    $J261&gt;0,
    OR(ISBLANK(#REF!),#REF!=
        0,
        ISBLANK(#REF!),#REF!=
        0)),
" Warning: If at least one of the forms T03.04,T04.01,T04.02 contains data other than zero,also the other two forms must be completed.",
"")))</f>
        <v/>
      </c>
    </row>
    <row r="262" spans="1:17">
      <c r="A262" s="21"/>
      <c r="B262" s="21"/>
      <c r="C262" s="16"/>
      <c r="D262" s="16"/>
      <c r="E262" s="16"/>
      <c r="F262" s="16"/>
      <c r="G262" s="16"/>
      <c r="H262" s="16"/>
      <c r="I262" s="16"/>
      <c r="J262" s="16"/>
      <c r="K262" s="16"/>
      <c r="L262" s="16"/>
      <c r="M262" s="16"/>
      <c r="N262" s="16"/>
      <c r="O262" s="16"/>
      <c r="Q262" s="33" t="str">
        <f>IF(COUNTA(C262:O262)=0,"",_xlfn.CONCAT(,
IF(NOT(J262 = (SUM(C262, D262, F262:I262) - SUM(E262))),
" Error: Position at the end of the period is not equal to: position at the beginning of the period+increase in assets-decrease in assets+exchange rate changes+price changes+other changes+rectifications.",
""),
IF(NOT(O262 = (SUM(K262, L262, N262) - SUM(M262))),
" Error: Position of accrued interest at the end of the period is not equal to: position of accrued interest at the beginning of the period+accrued interest during the period-received interest during the period+revaluation and other changes.",
""),
IF(AND(NOT(ISBLANK($C262)),$C262&lt;0),
" Error: Position at the beginning of the period must be a positive amount.",
""),
IF(AND(NOT(ISBLANK($J262)),$J262&lt;0),
" Error: Position at the end of the period must be a positive amount.",
""),
IF(AND(OR($C262&gt;0,$J262&gt;0),
    ISBLANK($L262)),
" Error: No accrued interest has been reported,whereas the position at the beginning or at the end of the period is greater than zero. Report '0' in case accrued interest equals zero,do not leave the cell empty.",
""),
IF(AND(NOT(ISBLANK($J262)),
    $J262&gt;0,
    OR(ISBLANK(#REF!),#REF!=
        0,
        ISBLANK(#REF!),#REF!=
        0)),
" Warning: If at least one of the forms T03.04,T04.01,T04.02 contains data other than zero,also the other two forms must be completed.",
"")))</f>
        <v/>
      </c>
    </row>
    <row r="263" spans="1:17">
      <c r="A263" s="21"/>
      <c r="B263" s="21"/>
      <c r="C263" s="16"/>
      <c r="D263" s="16"/>
      <c r="E263" s="16"/>
      <c r="F263" s="16"/>
      <c r="G263" s="16"/>
      <c r="H263" s="16"/>
      <c r="I263" s="16"/>
      <c r="J263" s="16"/>
      <c r="K263" s="16"/>
      <c r="L263" s="16"/>
      <c r="M263" s="16"/>
      <c r="N263" s="16"/>
      <c r="O263" s="16"/>
      <c r="Q263" s="33" t="str">
        <f>IF(COUNTA(C263:O263)=0,"",_xlfn.CONCAT(,
IF(NOT(J263 = (SUM(C263, D263, F263:I263) - SUM(E263))),
" Error: Position at the end of the period is not equal to: position at the beginning of the period+increase in assets-decrease in assets+exchange rate changes+price changes+other changes+rectifications.",
""),
IF(NOT(O263 = (SUM(K263, L263, N263) - SUM(M263))),
" Error: Position of accrued interest at the end of the period is not equal to: position of accrued interest at the beginning of the period+accrued interest during the period-received interest during the period+revaluation and other changes.",
""),
IF(AND(NOT(ISBLANK($C263)),$C263&lt;0),
" Error: Position at the beginning of the period must be a positive amount.",
""),
IF(AND(NOT(ISBLANK($J263)),$J263&lt;0),
" Error: Position at the end of the period must be a positive amount.",
""),
IF(AND(OR($C263&gt;0,$J263&gt;0),
    ISBLANK($L263)),
" Error: No accrued interest has been reported,whereas the position at the beginning or at the end of the period is greater than zero. Report '0' in case accrued interest equals zero,do not leave the cell empty.",
""),
IF(AND(NOT(ISBLANK($J263)),
    $J263&gt;0,
    OR(ISBLANK(#REF!),#REF!=
        0,
        ISBLANK(#REF!),#REF!=
        0)),
" Warning: If at least one of the forms T03.04,T04.01,T04.02 contains data other than zero,also the other two forms must be completed.",
"")))</f>
        <v/>
      </c>
    </row>
    <row r="264" spans="1:17">
      <c r="A264" s="21"/>
      <c r="B264" s="21"/>
      <c r="C264" s="16"/>
      <c r="D264" s="16"/>
      <c r="E264" s="16"/>
      <c r="F264" s="16"/>
      <c r="G264" s="16"/>
      <c r="H264" s="16"/>
      <c r="I264" s="16"/>
      <c r="J264" s="16"/>
      <c r="K264" s="16"/>
      <c r="L264" s="16"/>
      <c r="M264" s="16"/>
      <c r="N264" s="16"/>
      <c r="O264" s="16"/>
      <c r="Q264" s="33" t="str">
        <f>IF(COUNTA(C264:O264)=0,"",_xlfn.CONCAT(,
IF(NOT(J264 = (SUM(C264, D264, F264:I264) - SUM(E264))),
" Error: Position at the end of the period is not equal to: position at the beginning of the period+increase in assets-decrease in assets+exchange rate changes+price changes+other changes+rectifications.",
""),
IF(NOT(O264 = (SUM(K264, L264, N264) - SUM(M264))),
" Error: Position of accrued interest at the end of the period is not equal to: position of accrued interest at the beginning of the period+accrued interest during the period-received interest during the period+revaluation and other changes.",
""),
IF(AND(NOT(ISBLANK($C264)),$C264&lt;0),
" Error: Position at the beginning of the period must be a positive amount.",
""),
IF(AND(NOT(ISBLANK($J264)),$J264&lt;0),
" Error: Position at the end of the period must be a positive amount.",
""),
IF(AND(OR($C264&gt;0,$J264&gt;0),
    ISBLANK($L264)),
" Error: No accrued interest has been reported,whereas the position at the beginning or at the end of the period is greater than zero. Report '0' in case accrued interest equals zero,do not leave the cell empty.",
""),
IF(AND(NOT(ISBLANK($J264)),
    $J264&gt;0,
    OR(ISBLANK(#REF!),#REF!=
        0,
        ISBLANK(#REF!),#REF!=
        0)),
" Warning: If at least one of the forms T03.04,T04.01,T04.02 contains data other than zero,also the other two forms must be completed.",
"")))</f>
        <v/>
      </c>
    </row>
    <row r="265" spans="1:17">
      <c r="A265" s="21"/>
      <c r="B265" s="21"/>
      <c r="C265" s="16"/>
      <c r="D265" s="16"/>
      <c r="E265" s="16"/>
      <c r="F265" s="16"/>
      <c r="G265" s="16"/>
      <c r="H265" s="16"/>
      <c r="I265" s="16"/>
      <c r="J265" s="16"/>
      <c r="K265" s="16"/>
      <c r="L265" s="16"/>
      <c r="M265" s="16"/>
      <c r="N265" s="16"/>
      <c r="O265" s="16"/>
      <c r="Q265" s="33" t="str">
        <f>IF(COUNTA(C265:O265)=0,"",_xlfn.CONCAT(,
IF(NOT(J265 = (SUM(C265, D265, F265:I265) - SUM(E265))),
" Error: Position at the end of the period is not equal to: position at the beginning of the period+increase in assets-decrease in assets+exchange rate changes+price changes+other changes+rectifications.",
""),
IF(NOT(O265 = (SUM(K265, L265, N265) - SUM(M265))),
" Error: Position of accrued interest at the end of the period is not equal to: position of accrued interest at the beginning of the period+accrued interest during the period-received interest during the period+revaluation and other changes.",
""),
IF(AND(NOT(ISBLANK($C265)),$C265&lt;0),
" Error: Position at the beginning of the period must be a positive amount.",
""),
IF(AND(NOT(ISBLANK($J265)),$J265&lt;0),
" Error: Position at the end of the period must be a positive amount.",
""),
IF(AND(OR($C265&gt;0,$J265&gt;0),
    ISBLANK($L265)),
" Error: No accrued interest has been reported,whereas the position at the beginning or at the end of the period is greater than zero. Report '0' in case accrued interest equals zero,do not leave the cell empty.",
""),
IF(AND(NOT(ISBLANK($J265)),
    $J265&gt;0,
    OR(ISBLANK(#REF!),#REF!=
        0,
        ISBLANK(#REF!),#REF!=
        0)),
" Warning: If at least one of the forms T03.04,T04.01,T04.02 contains data other than zero,also the other two forms must be completed.",
"")))</f>
        <v/>
      </c>
    </row>
    <row r="266" spans="1:17">
      <c r="A266" s="21"/>
      <c r="B266" s="21"/>
      <c r="C266" s="16"/>
      <c r="D266" s="16"/>
      <c r="E266" s="16"/>
      <c r="F266" s="16"/>
      <c r="G266" s="16"/>
      <c r="H266" s="16"/>
      <c r="I266" s="16"/>
      <c r="J266" s="16"/>
      <c r="K266" s="16"/>
      <c r="L266" s="16"/>
      <c r="M266" s="16"/>
      <c r="N266" s="16"/>
      <c r="O266" s="16"/>
      <c r="Q266" s="33" t="str">
        <f>IF(COUNTA(C266:O266)=0,"",_xlfn.CONCAT(,
IF(NOT(J266 = (SUM(C266, D266, F266:I266) - SUM(E266))),
" Error: Position at the end of the period is not equal to: position at the beginning of the period+increase in assets-decrease in assets+exchange rate changes+price changes+other changes+rectifications.",
""),
IF(NOT(O266 = (SUM(K266, L266, N266) - SUM(M266))),
" Error: Position of accrued interest at the end of the period is not equal to: position of accrued interest at the beginning of the period+accrued interest during the period-received interest during the period+revaluation and other changes.",
""),
IF(AND(NOT(ISBLANK($C266)),$C266&lt;0),
" Error: Position at the beginning of the period must be a positive amount.",
""),
IF(AND(NOT(ISBLANK($J266)),$J266&lt;0),
" Error: Position at the end of the period must be a positive amount.",
""),
IF(AND(OR($C266&gt;0,$J266&gt;0),
    ISBLANK($L266)),
" Error: No accrued interest has been reported,whereas the position at the beginning or at the end of the period is greater than zero. Report '0' in case accrued interest equals zero,do not leave the cell empty.",
""),
IF(AND(NOT(ISBLANK($J266)),
    $J266&gt;0,
    OR(ISBLANK(#REF!),#REF!=
        0,
        ISBLANK(#REF!),#REF!=
        0)),
" Warning: If at least one of the forms T03.04,T04.01,T04.02 contains data other than zero,also the other two forms must be completed.",
"")))</f>
        <v/>
      </c>
    </row>
    <row r="267" spans="1:17">
      <c r="A267" s="21"/>
      <c r="B267" s="21"/>
      <c r="C267" s="16"/>
      <c r="D267" s="16"/>
      <c r="E267" s="16"/>
      <c r="F267" s="16"/>
      <c r="G267" s="16"/>
      <c r="H267" s="16"/>
      <c r="I267" s="16"/>
      <c r="J267" s="16"/>
      <c r="K267" s="16"/>
      <c r="L267" s="16"/>
      <c r="M267" s="16"/>
      <c r="N267" s="16"/>
      <c r="O267" s="16"/>
      <c r="Q267" s="33" t="str">
        <f>IF(COUNTA(C267:O267)=0,"",_xlfn.CONCAT(,
IF(NOT(J267 = (SUM(C267, D267, F267:I267) - SUM(E267))),
" Error: Position at the end of the period is not equal to: position at the beginning of the period+increase in assets-decrease in assets+exchange rate changes+price changes+other changes+rectifications.",
""),
IF(NOT(O267 = (SUM(K267, L267, N267) - SUM(M267))),
" Error: Position of accrued interest at the end of the period is not equal to: position of accrued interest at the beginning of the period+accrued interest during the period-received interest during the period+revaluation and other changes.",
""),
IF(AND(NOT(ISBLANK($C267)),$C267&lt;0),
" Error: Position at the beginning of the period must be a positive amount.",
""),
IF(AND(NOT(ISBLANK($J267)),$J267&lt;0),
" Error: Position at the end of the period must be a positive amount.",
""),
IF(AND(OR($C267&gt;0,$J267&gt;0),
    ISBLANK($L267)),
" Error: No accrued interest has been reported,whereas the position at the beginning or at the end of the period is greater than zero. Report '0' in case accrued interest equals zero,do not leave the cell empty.",
""),
IF(AND(NOT(ISBLANK($J267)),
    $J267&gt;0,
    OR(ISBLANK(#REF!),#REF!=
        0,
        ISBLANK(#REF!),#REF!=
        0)),
" Warning: If at least one of the forms T03.04,T04.01,T04.02 contains data other than zero,also the other two forms must be completed.",
"")))</f>
        <v/>
      </c>
    </row>
    <row r="268" spans="1:17">
      <c r="A268" s="21"/>
      <c r="B268" s="21"/>
      <c r="C268" s="16"/>
      <c r="D268" s="16"/>
      <c r="E268" s="16"/>
      <c r="F268" s="16"/>
      <c r="G268" s="16"/>
      <c r="H268" s="16"/>
      <c r="I268" s="16"/>
      <c r="J268" s="16"/>
      <c r="K268" s="16"/>
      <c r="L268" s="16"/>
      <c r="M268" s="16"/>
      <c r="N268" s="16"/>
      <c r="O268" s="16"/>
      <c r="Q268" s="33" t="str">
        <f>IF(COUNTA(C268:O268)=0,"",_xlfn.CONCAT(,
IF(NOT(J268 = (SUM(C268, D268, F268:I268) - SUM(E268))),
" Error: Position at the end of the period is not equal to: position at the beginning of the period+increase in assets-decrease in assets+exchange rate changes+price changes+other changes+rectifications.",
""),
IF(NOT(O268 = (SUM(K268, L268, N268) - SUM(M268))),
" Error: Position of accrued interest at the end of the period is not equal to: position of accrued interest at the beginning of the period+accrued interest during the period-received interest during the period+revaluation and other changes.",
""),
IF(AND(NOT(ISBLANK($C268)),$C268&lt;0),
" Error: Position at the beginning of the period must be a positive amount.",
""),
IF(AND(NOT(ISBLANK($J268)),$J268&lt;0),
" Error: Position at the end of the period must be a positive amount.",
""),
IF(AND(OR($C268&gt;0,$J268&gt;0),
    ISBLANK($L268)),
" Error: No accrued interest has been reported,whereas the position at the beginning or at the end of the period is greater than zero. Report '0' in case accrued interest equals zero,do not leave the cell empty.",
""),
IF(AND(NOT(ISBLANK($J268)),
    $J268&gt;0,
    OR(ISBLANK(#REF!),#REF!=
        0,
        ISBLANK(#REF!),#REF!=
        0)),
" Warning: If at least one of the forms T03.04,T04.01,T04.02 contains data other than zero,also the other two forms must be completed.",
"")))</f>
        <v/>
      </c>
    </row>
    <row r="269" spans="1:17">
      <c r="A269" s="21"/>
      <c r="B269" s="21"/>
      <c r="C269" s="16"/>
      <c r="D269" s="16"/>
      <c r="E269" s="16"/>
      <c r="F269" s="16"/>
      <c r="G269" s="16"/>
      <c r="H269" s="16"/>
      <c r="I269" s="16"/>
      <c r="J269" s="16"/>
      <c r="K269" s="16"/>
      <c r="L269" s="16"/>
      <c r="M269" s="16"/>
      <c r="N269" s="16"/>
      <c r="O269" s="16"/>
      <c r="Q269" s="33" t="str">
        <f>IF(COUNTA(C269:O269)=0,"",_xlfn.CONCAT(,
IF(NOT(J269 = (SUM(C269, D269, F269:I269) - SUM(E269))),
" Error: Position at the end of the period is not equal to: position at the beginning of the period+increase in assets-decrease in assets+exchange rate changes+price changes+other changes+rectifications.",
""),
IF(NOT(O269 = (SUM(K269, L269, N269) - SUM(M269))),
" Error: Position of accrued interest at the end of the period is not equal to: position of accrued interest at the beginning of the period+accrued interest during the period-received interest during the period+revaluation and other changes.",
""),
IF(AND(NOT(ISBLANK($C269)),$C269&lt;0),
" Error: Position at the beginning of the period must be a positive amount.",
""),
IF(AND(NOT(ISBLANK($J269)),$J269&lt;0),
" Error: Position at the end of the period must be a positive amount.",
""),
IF(AND(OR($C269&gt;0,$J269&gt;0),
    ISBLANK($L269)),
" Error: No accrued interest has been reported,whereas the position at the beginning or at the end of the period is greater than zero. Report '0' in case accrued interest equals zero,do not leave the cell empty.",
""),
IF(AND(NOT(ISBLANK($J269)),
    $J269&gt;0,
    OR(ISBLANK(#REF!),#REF!=
        0,
        ISBLANK(#REF!),#REF!=
        0)),
" Warning: If at least one of the forms T03.04,T04.01,T04.02 contains data other than zero,also the other two forms must be completed.",
"")))</f>
        <v/>
      </c>
    </row>
    <row r="270" spans="1:17">
      <c r="A270" s="21"/>
      <c r="B270" s="21"/>
      <c r="C270" s="16"/>
      <c r="D270" s="16"/>
      <c r="E270" s="16"/>
      <c r="F270" s="16"/>
      <c r="G270" s="16"/>
      <c r="H270" s="16"/>
      <c r="I270" s="16"/>
      <c r="J270" s="16"/>
      <c r="K270" s="16"/>
      <c r="L270" s="16"/>
      <c r="M270" s="16"/>
      <c r="N270" s="16"/>
      <c r="O270" s="16"/>
      <c r="Q270" s="33" t="str">
        <f>IF(COUNTA(C270:O270)=0,"",_xlfn.CONCAT(,
IF(NOT(J270 = (SUM(C270, D270, F270:I270) - SUM(E270))),
" Error: Position at the end of the period is not equal to: position at the beginning of the period+increase in assets-decrease in assets+exchange rate changes+price changes+other changes+rectifications.",
""),
IF(NOT(O270 = (SUM(K270, L270, N270) - SUM(M270))),
" Error: Position of accrued interest at the end of the period is not equal to: position of accrued interest at the beginning of the period+accrued interest during the period-received interest during the period+revaluation and other changes.",
""),
IF(AND(NOT(ISBLANK($C270)),$C270&lt;0),
" Error: Position at the beginning of the period must be a positive amount.",
""),
IF(AND(NOT(ISBLANK($J270)),$J270&lt;0),
" Error: Position at the end of the period must be a positive amount.",
""),
IF(AND(OR($C270&gt;0,$J270&gt;0),
    ISBLANK($L270)),
" Error: No accrued interest has been reported,whereas the position at the beginning or at the end of the period is greater than zero. Report '0' in case accrued interest equals zero,do not leave the cell empty.",
""),
IF(AND(NOT(ISBLANK($J270)),
    $J270&gt;0,
    OR(ISBLANK(#REF!),#REF!=
        0,
        ISBLANK(#REF!),#REF!=
        0)),
" Warning: If at least one of the forms T03.04,T04.01,T04.02 contains data other than zero,also the other two forms must be completed.",
"")))</f>
        <v/>
      </c>
    </row>
    <row r="271" spans="1:17">
      <c r="A271" s="21"/>
      <c r="B271" s="21"/>
      <c r="C271" s="16"/>
      <c r="D271" s="16"/>
      <c r="E271" s="16"/>
      <c r="F271" s="16"/>
      <c r="G271" s="16"/>
      <c r="H271" s="16"/>
      <c r="I271" s="16"/>
      <c r="J271" s="16"/>
      <c r="K271" s="16"/>
      <c r="L271" s="16"/>
      <c r="M271" s="16"/>
      <c r="N271" s="16"/>
      <c r="O271" s="16"/>
      <c r="Q271" s="33" t="str">
        <f>IF(COUNTA(C271:O271)=0,"",_xlfn.CONCAT(,
IF(NOT(J271 = (SUM(C271, D271, F271:I271) - SUM(E271))),
" Error: Position at the end of the period is not equal to: position at the beginning of the period+increase in assets-decrease in assets+exchange rate changes+price changes+other changes+rectifications.",
""),
IF(NOT(O271 = (SUM(K271, L271, N271) - SUM(M271))),
" Error: Position of accrued interest at the end of the period is not equal to: position of accrued interest at the beginning of the period+accrued interest during the period-received interest during the period+revaluation and other changes.",
""),
IF(AND(NOT(ISBLANK($C271)),$C271&lt;0),
" Error: Position at the beginning of the period must be a positive amount.",
""),
IF(AND(NOT(ISBLANK($J271)),$J271&lt;0),
" Error: Position at the end of the period must be a positive amount.",
""),
IF(AND(OR($C271&gt;0,$J271&gt;0),
    ISBLANK($L271)),
" Error: No accrued interest has been reported,whereas the position at the beginning or at the end of the period is greater than zero. Report '0' in case accrued interest equals zero,do not leave the cell empty.",
""),
IF(AND(NOT(ISBLANK($J271)),
    $J271&gt;0,
    OR(ISBLANK(#REF!),#REF!=
        0,
        ISBLANK(#REF!),#REF!=
        0)),
" Warning: If at least one of the forms T03.04,T04.01,T04.02 contains data other than zero,also the other two forms must be completed.",
"")))</f>
        <v/>
      </c>
    </row>
    <row r="272" spans="1:17">
      <c r="A272" s="21"/>
      <c r="B272" s="21"/>
      <c r="C272" s="16"/>
      <c r="D272" s="16"/>
      <c r="E272" s="16"/>
      <c r="F272" s="16"/>
      <c r="G272" s="16"/>
      <c r="H272" s="16"/>
      <c r="I272" s="16"/>
      <c r="J272" s="16"/>
      <c r="K272" s="16"/>
      <c r="L272" s="16"/>
      <c r="M272" s="16"/>
      <c r="N272" s="16"/>
      <c r="O272" s="16"/>
      <c r="Q272" s="33" t="str">
        <f>IF(COUNTA(C272:O272)=0,"",_xlfn.CONCAT(,
IF(NOT(J272 = (SUM(C272, D272, F272:I272) - SUM(E272))),
" Error: Position at the end of the period is not equal to: position at the beginning of the period+increase in assets-decrease in assets+exchange rate changes+price changes+other changes+rectifications.",
""),
IF(NOT(O272 = (SUM(K272, L272, N272) - SUM(M272))),
" Error: Position of accrued interest at the end of the period is not equal to: position of accrued interest at the beginning of the period+accrued interest during the period-received interest during the period+revaluation and other changes.",
""),
IF(AND(NOT(ISBLANK($C272)),$C272&lt;0),
" Error: Position at the beginning of the period must be a positive amount.",
""),
IF(AND(NOT(ISBLANK($J272)),$J272&lt;0),
" Error: Position at the end of the period must be a positive amount.",
""),
IF(AND(OR($C272&gt;0,$J272&gt;0),
    ISBLANK($L272)),
" Error: No accrued interest has been reported,whereas the position at the beginning or at the end of the period is greater than zero. Report '0' in case accrued interest equals zero,do not leave the cell empty.",
""),
IF(AND(NOT(ISBLANK($J272)),
    $J272&gt;0,
    OR(ISBLANK(#REF!),#REF!=
        0,
        ISBLANK(#REF!),#REF!=
        0)),
" Warning: If at least one of the forms T03.04,T04.01,T04.02 contains data other than zero,also the other two forms must be completed.",
"")))</f>
        <v/>
      </c>
    </row>
    <row r="273" spans="1:17">
      <c r="A273" s="21"/>
      <c r="B273" s="21"/>
      <c r="C273" s="16"/>
      <c r="D273" s="16"/>
      <c r="E273" s="16"/>
      <c r="F273" s="16"/>
      <c r="G273" s="16"/>
      <c r="H273" s="16"/>
      <c r="I273" s="16"/>
      <c r="J273" s="16"/>
      <c r="K273" s="16"/>
      <c r="L273" s="16"/>
      <c r="M273" s="16"/>
      <c r="N273" s="16"/>
      <c r="O273" s="16"/>
      <c r="Q273" s="33" t="str">
        <f>IF(COUNTA(C273:O273)=0,"",_xlfn.CONCAT(,
IF(NOT(J273 = (SUM(C273, D273, F273:I273) - SUM(E273))),
" Error: Position at the end of the period is not equal to: position at the beginning of the period+increase in assets-decrease in assets+exchange rate changes+price changes+other changes+rectifications.",
""),
IF(NOT(O273 = (SUM(K273, L273, N273) - SUM(M273))),
" Error: Position of accrued interest at the end of the period is not equal to: position of accrued interest at the beginning of the period+accrued interest during the period-received interest during the period+revaluation and other changes.",
""),
IF(AND(NOT(ISBLANK($C273)),$C273&lt;0),
" Error: Position at the beginning of the period must be a positive amount.",
""),
IF(AND(NOT(ISBLANK($J273)),$J273&lt;0),
" Error: Position at the end of the period must be a positive amount.",
""),
IF(AND(OR($C273&gt;0,$J273&gt;0),
    ISBLANK($L273)),
" Error: No accrued interest has been reported,whereas the position at the beginning or at the end of the period is greater than zero. Report '0' in case accrued interest equals zero,do not leave the cell empty.",
""),
IF(AND(NOT(ISBLANK($J273)),
    $J273&gt;0,
    OR(ISBLANK(#REF!),#REF!=
        0,
        ISBLANK(#REF!),#REF!=
        0)),
" Warning: If at least one of the forms T03.04,T04.01,T04.02 contains data other than zero,also the other two forms must be completed.",
"")))</f>
        <v/>
      </c>
    </row>
    <row r="274" spans="1:17">
      <c r="A274" s="21"/>
      <c r="B274" s="21"/>
      <c r="C274" s="16"/>
      <c r="D274" s="16"/>
      <c r="E274" s="16"/>
      <c r="F274" s="16"/>
      <c r="G274" s="16"/>
      <c r="H274" s="16"/>
      <c r="I274" s="16"/>
      <c r="J274" s="16"/>
      <c r="K274" s="16"/>
      <c r="L274" s="16"/>
      <c r="M274" s="16"/>
      <c r="N274" s="16"/>
      <c r="O274" s="16"/>
      <c r="Q274" s="33" t="str">
        <f>IF(COUNTA(C274:O274)=0,"",_xlfn.CONCAT(,
IF(NOT(J274 = (SUM(C274, D274, F274:I274) - SUM(E274))),
" Error: Position at the end of the period is not equal to: position at the beginning of the period+increase in assets-decrease in assets+exchange rate changes+price changes+other changes+rectifications.",
""),
IF(NOT(O274 = (SUM(K274, L274, N274) - SUM(M274))),
" Error: Position of accrued interest at the end of the period is not equal to: position of accrued interest at the beginning of the period+accrued interest during the period-received interest during the period+revaluation and other changes.",
""),
IF(AND(NOT(ISBLANK($C274)),$C274&lt;0),
" Error: Position at the beginning of the period must be a positive amount.",
""),
IF(AND(NOT(ISBLANK($J274)),$J274&lt;0),
" Error: Position at the end of the period must be a positive amount.",
""),
IF(AND(OR($C274&gt;0,$J274&gt;0),
    ISBLANK($L274)),
" Error: No accrued interest has been reported,whereas the position at the beginning or at the end of the period is greater than zero. Report '0' in case accrued interest equals zero,do not leave the cell empty.",
""),
IF(AND(NOT(ISBLANK($J274)),
    $J274&gt;0,
    OR(ISBLANK(#REF!),#REF!=
        0,
        ISBLANK(#REF!),#REF!=
        0)),
" Warning: If at least one of the forms T03.04,T04.01,T04.02 contains data other than zero,also the other two forms must be completed.",
"")))</f>
        <v/>
      </c>
    </row>
    <row r="275" spans="1:17">
      <c r="A275" s="21"/>
      <c r="B275" s="21"/>
      <c r="C275" s="16"/>
      <c r="D275" s="16"/>
      <c r="E275" s="16"/>
      <c r="F275" s="16"/>
      <c r="G275" s="16"/>
      <c r="H275" s="16"/>
      <c r="I275" s="16"/>
      <c r="J275" s="16"/>
      <c r="K275" s="16"/>
      <c r="L275" s="16"/>
      <c r="M275" s="16"/>
      <c r="N275" s="16"/>
      <c r="O275" s="16"/>
      <c r="Q275" s="33" t="str">
        <f>IF(COUNTA(C275:O275)=0,"",_xlfn.CONCAT(,
IF(NOT(J275 = (SUM(C275, D275, F275:I275) - SUM(E275))),
" Error: Position at the end of the period is not equal to: position at the beginning of the period+increase in assets-decrease in assets+exchange rate changes+price changes+other changes+rectifications.",
""),
IF(NOT(O275 = (SUM(K275, L275, N275) - SUM(M275))),
" Error: Position of accrued interest at the end of the period is not equal to: position of accrued interest at the beginning of the period+accrued interest during the period-received interest during the period+revaluation and other changes.",
""),
IF(AND(NOT(ISBLANK($C275)),$C275&lt;0),
" Error: Position at the beginning of the period must be a positive amount.",
""),
IF(AND(NOT(ISBLANK($J275)),$J275&lt;0),
" Error: Position at the end of the period must be a positive amount.",
""),
IF(AND(OR($C275&gt;0,$J275&gt;0),
    ISBLANK($L275)),
" Error: No accrued interest has been reported,whereas the position at the beginning or at the end of the period is greater than zero. Report '0' in case accrued interest equals zero,do not leave the cell empty.",
""),
IF(AND(NOT(ISBLANK($J275)),
    $J275&gt;0,
    OR(ISBLANK(#REF!),#REF!=
        0,
        ISBLANK(#REF!),#REF!=
        0)),
" Warning: If at least one of the forms T03.04,T04.01,T04.02 contains data other than zero,also the other two forms must be completed.",
"")))</f>
        <v/>
      </c>
    </row>
    <row r="276" spans="1:17">
      <c r="A276" s="21"/>
      <c r="B276" s="21"/>
      <c r="C276" s="16"/>
      <c r="D276" s="16"/>
      <c r="E276" s="16"/>
      <c r="F276" s="16"/>
      <c r="G276" s="16"/>
      <c r="H276" s="16"/>
      <c r="I276" s="16"/>
      <c r="J276" s="16"/>
      <c r="K276" s="16"/>
      <c r="L276" s="16"/>
      <c r="M276" s="16"/>
      <c r="N276" s="16"/>
      <c r="O276" s="16"/>
      <c r="Q276" s="33" t="str">
        <f>IF(COUNTA(C276:O276)=0,"",_xlfn.CONCAT(,
IF(NOT(J276 = (SUM(C276, D276, F276:I276) - SUM(E276))),
" Error: Position at the end of the period is not equal to: position at the beginning of the period+increase in assets-decrease in assets+exchange rate changes+price changes+other changes+rectifications.",
""),
IF(NOT(O276 = (SUM(K276, L276, N276) - SUM(M276))),
" Error: Position of accrued interest at the end of the period is not equal to: position of accrued interest at the beginning of the period+accrued interest during the period-received interest during the period+revaluation and other changes.",
""),
IF(AND(NOT(ISBLANK($C276)),$C276&lt;0),
" Error: Position at the beginning of the period must be a positive amount.",
""),
IF(AND(NOT(ISBLANK($J276)),$J276&lt;0),
" Error: Position at the end of the period must be a positive amount.",
""),
IF(AND(OR($C276&gt;0,$J276&gt;0),
    ISBLANK($L276)),
" Error: No accrued interest has been reported,whereas the position at the beginning or at the end of the period is greater than zero. Report '0' in case accrued interest equals zero,do not leave the cell empty.",
""),
IF(AND(NOT(ISBLANK($J276)),
    $J276&gt;0,
    OR(ISBLANK(#REF!),#REF!=
        0,
        ISBLANK(#REF!),#REF!=
        0)),
" Warning: If at least one of the forms T03.04,T04.01,T04.02 contains data other than zero,also the other two forms must be completed.",
"")))</f>
        <v/>
      </c>
    </row>
    <row r="277" spans="1:17">
      <c r="A277" s="21"/>
      <c r="B277" s="21"/>
      <c r="C277" s="16"/>
      <c r="D277" s="16"/>
      <c r="E277" s="16"/>
      <c r="F277" s="16"/>
      <c r="G277" s="16"/>
      <c r="H277" s="16"/>
      <c r="I277" s="16"/>
      <c r="J277" s="16"/>
      <c r="K277" s="16"/>
      <c r="L277" s="16"/>
      <c r="M277" s="16"/>
      <c r="N277" s="16"/>
      <c r="O277" s="16"/>
      <c r="Q277" s="33" t="str">
        <f>IF(COUNTA(C277:O277)=0,"",_xlfn.CONCAT(,
IF(NOT(J277 = (SUM(C277, D277, F277:I277) - SUM(E277))),
" Error: Position at the end of the period is not equal to: position at the beginning of the period+increase in assets-decrease in assets+exchange rate changes+price changes+other changes+rectifications.",
""),
IF(NOT(O277 = (SUM(K277, L277, N277) - SUM(M277))),
" Error: Position of accrued interest at the end of the period is not equal to: position of accrued interest at the beginning of the period+accrued interest during the period-received interest during the period+revaluation and other changes.",
""),
IF(AND(NOT(ISBLANK($C277)),$C277&lt;0),
" Error: Position at the beginning of the period must be a positive amount.",
""),
IF(AND(NOT(ISBLANK($J277)),$J277&lt;0),
" Error: Position at the end of the period must be a positive amount.",
""),
IF(AND(OR($C277&gt;0,$J277&gt;0),
    ISBLANK($L277)),
" Error: No accrued interest has been reported,whereas the position at the beginning or at the end of the period is greater than zero. Report '0' in case accrued interest equals zero,do not leave the cell empty.",
""),
IF(AND(NOT(ISBLANK($J277)),
    $J277&gt;0,
    OR(ISBLANK(#REF!),#REF!=
        0,
        ISBLANK(#REF!),#REF!=
        0)),
" Warning: If at least one of the forms T03.04,T04.01,T04.02 contains data other than zero,also the other two forms must be completed.",
"")))</f>
        <v/>
      </c>
    </row>
    <row r="278" spans="1:17">
      <c r="A278" s="21"/>
      <c r="B278" s="21"/>
      <c r="C278" s="16"/>
      <c r="D278" s="16"/>
      <c r="E278" s="16"/>
      <c r="F278" s="16"/>
      <c r="G278" s="16"/>
      <c r="H278" s="16"/>
      <c r="I278" s="16"/>
      <c r="J278" s="16"/>
      <c r="K278" s="16"/>
      <c r="L278" s="16"/>
      <c r="M278" s="16"/>
      <c r="N278" s="16"/>
      <c r="O278" s="16"/>
      <c r="Q278" s="33" t="str">
        <f>IF(COUNTA(C278:O278)=0,"",_xlfn.CONCAT(,
IF(NOT(J278 = (SUM(C278, D278, F278:I278) - SUM(E278))),
" Error: Position at the end of the period is not equal to: position at the beginning of the period+increase in assets-decrease in assets+exchange rate changes+price changes+other changes+rectifications.",
""),
IF(NOT(O278 = (SUM(K278, L278, N278) - SUM(M278))),
" Error: Position of accrued interest at the end of the period is not equal to: position of accrued interest at the beginning of the period+accrued interest during the period-received interest during the period+revaluation and other changes.",
""),
IF(AND(NOT(ISBLANK($C278)),$C278&lt;0),
" Error: Position at the beginning of the period must be a positive amount.",
""),
IF(AND(NOT(ISBLANK($J278)),$J278&lt;0),
" Error: Position at the end of the period must be a positive amount.",
""),
IF(AND(OR($C278&gt;0,$J278&gt;0),
    ISBLANK($L278)),
" Error: No accrued interest has been reported,whereas the position at the beginning or at the end of the period is greater than zero. Report '0' in case accrued interest equals zero,do not leave the cell empty.",
""),
IF(AND(NOT(ISBLANK($J278)),
    $J278&gt;0,
    OR(ISBLANK(#REF!),#REF!=
        0,
        ISBLANK(#REF!),#REF!=
        0)),
" Warning: If at least one of the forms T03.04,T04.01,T04.02 contains data other than zero,also the other two forms must be completed.",
"")))</f>
        <v/>
      </c>
    </row>
    <row r="279" spans="1:17">
      <c r="A279" s="21"/>
      <c r="B279" s="21"/>
      <c r="C279" s="16"/>
      <c r="D279" s="16"/>
      <c r="E279" s="16"/>
      <c r="F279" s="16"/>
      <c r="G279" s="16"/>
      <c r="H279" s="16"/>
      <c r="I279" s="16"/>
      <c r="J279" s="16"/>
      <c r="K279" s="16"/>
      <c r="L279" s="16"/>
      <c r="M279" s="16"/>
      <c r="N279" s="16"/>
      <c r="O279" s="16"/>
      <c r="Q279" s="33" t="str">
        <f>IF(COUNTA(C279:O279)=0,"",_xlfn.CONCAT(,
IF(NOT(J279 = (SUM(C279, D279, F279:I279) - SUM(E279))),
" Error: Position at the end of the period is not equal to: position at the beginning of the period+increase in assets-decrease in assets+exchange rate changes+price changes+other changes+rectifications.",
""),
IF(NOT(O279 = (SUM(K279, L279, N279) - SUM(M279))),
" Error: Position of accrued interest at the end of the period is not equal to: position of accrued interest at the beginning of the period+accrued interest during the period-received interest during the period+revaluation and other changes.",
""),
IF(AND(NOT(ISBLANK($C279)),$C279&lt;0),
" Error: Position at the beginning of the period must be a positive amount.",
""),
IF(AND(NOT(ISBLANK($J279)),$J279&lt;0),
" Error: Position at the end of the period must be a positive amount.",
""),
IF(AND(OR($C279&gt;0,$J279&gt;0),
    ISBLANK($L279)),
" Error: No accrued interest has been reported,whereas the position at the beginning or at the end of the period is greater than zero. Report '0' in case accrued interest equals zero,do not leave the cell empty.",
""),
IF(AND(NOT(ISBLANK($J279)),
    $J279&gt;0,
    OR(ISBLANK(#REF!),#REF!=
        0,
        ISBLANK(#REF!),#REF!=
        0)),
" Warning: If at least one of the forms T03.04,T04.01,T04.02 contains data other than zero,also the other two forms must be completed.",
"")))</f>
        <v/>
      </c>
    </row>
    <row r="280" spans="1:17">
      <c r="A280" s="21"/>
      <c r="B280" s="21"/>
      <c r="C280" s="16"/>
      <c r="D280" s="16"/>
      <c r="E280" s="16"/>
      <c r="F280" s="16"/>
      <c r="G280" s="16"/>
      <c r="H280" s="16"/>
      <c r="I280" s="16"/>
      <c r="J280" s="16"/>
      <c r="K280" s="16"/>
      <c r="L280" s="16"/>
      <c r="M280" s="16"/>
      <c r="N280" s="16"/>
      <c r="O280" s="16"/>
      <c r="Q280" s="33" t="str">
        <f>IF(COUNTA(C280:O280)=0,"",_xlfn.CONCAT(,
IF(NOT(J280 = (SUM(C280, D280, F280:I280) - SUM(E280))),
" Error: Position at the end of the period is not equal to: position at the beginning of the period+increase in assets-decrease in assets+exchange rate changes+price changes+other changes+rectifications.",
""),
IF(NOT(O280 = (SUM(K280, L280, N280) - SUM(M280))),
" Error: Position of accrued interest at the end of the period is not equal to: position of accrued interest at the beginning of the period+accrued interest during the period-received interest during the period+revaluation and other changes.",
""),
IF(AND(NOT(ISBLANK($C280)),$C280&lt;0),
" Error: Position at the beginning of the period must be a positive amount.",
""),
IF(AND(NOT(ISBLANK($J280)),$J280&lt;0),
" Error: Position at the end of the period must be a positive amount.",
""),
IF(AND(OR($C280&gt;0,$J280&gt;0),
    ISBLANK($L280)),
" Error: No accrued interest has been reported,whereas the position at the beginning or at the end of the period is greater than zero. Report '0' in case accrued interest equals zero,do not leave the cell empty.",
""),
IF(AND(NOT(ISBLANK($J280)),
    $J280&gt;0,
    OR(ISBLANK(#REF!),#REF!=
        0,
        ISBLANK(#REF!),#REF!=
        0)),
" Warning: If at least one of the forms T03.04,T04.01,T04.02 contains data other than zero,also the other two forms must be completed.",
"")))</f>
        <v/>
      </c>
    </row>
    <row r="281" spans="1:17">
      <c r="A281" s="21"/>
      <c r="B281" s="21"/>
      <c r="C281" s="16"/>
      <c r="D281" s="16"/>
      <c r="E281" s="16"/>
      <c r="F281" s="16"/>
      <c r="G281" s="16"/>
      <c r="H281" s="16"/>
      <c r="I281" s="16"/>
      <c r="J281" s="16"/>
      <c r="K281" s="16"/>
      <c r="L281" s="16"/>
      <c r="M281" s="16"/>
      <c r="N281" s="16"/>
      <c r="O281" s="16"/>
      <c r="Q281" s="33" t="str">
        <f>IF(COUNTA(C281:O281)=0,"",_xlfn.CONCAT(,
IF(NOT(J281 = (SUM(C281, D281, F281:I281) - SUM(E281))),
" Error: Position at the end of the period is not equal to: position at the beginning of the period+increase in assets-decrease in assets+exchange rate changes+price changes+other changes+rectifications.",
""),
IF(NOT(O281 = (SUM(K281, L281, N281) - SUM(M281))),
" Error: Position of accrued interest at the end of the period is not equal to: position of accrued interest at the beginning of the period+accrued interest during the period-received interest during the period+revaluation and other changes.",
""),
IF(AND(NOT(ISBLANK($C281)),$C281&lt;0),
" Error: Position at the beginning of the period must be a positive amount.",
""),
IF(AND(NOT(ISBLANK($J281)),$J281&lt;0),
" Error: Position at the end of the period must be a positive amount.",
""),
IF(AND(OR($C281&gt;0,$J281&gt;0),
    ISBLANK($L281)),
" Error: No accrued interest has been reported,whereas the position at the beginning or at the end of the period is greater than zero. Report '0' in case accrued interest equals zero,do not leave the cell empty.",
""),
IF(AND(NOT(ISBLANK($J281)),
    $J281&gt;0,
    OR(ISBLANK(#REF!),#REF!=
        0,
        ISBLANK(#REF!),#REF!=
        0)),
" Warning: If at least one of the forms T03.04,T04.01,T04.02 contains data other than zero,also the other two forms must be completed.",
"")))</f>
        <v/>
      </c>
    </row>
    <row r="282" spans="1:17">
      <c r="A282" s="21"/>
      <c r="B282" s="21"/>
      <c r="C282" s="16"/>
      <c r="D282" s="16"/>
      <c r="E282" s="16"/>
      <c r="F282" s="16"/>
      <c r="G282" s="16"/>
      <c r="H282" s="16"/>
      <c r="I282" s="16"/>
      <c r="J282" s="16"/>
      <c r="K282" s="16"/>
      <c r="L282" s="16"/>
      <c r="M282" s="16"/>
      <c r="N282" s="16"/>
      <c r="O282" s="16"/>
      <c r="Q282" s="33" t="str">
        <f>IF(COUNTA(C282:O282)=0,"",_xlfn.CONCAT(,
IF(NOT(J282 = (SUM(C282, D282, F282:I282) - SUM(E282))),
" Error: Position at the end of the period is not equal to: position at the beginning of the period+increase in assets-decrease in assets+exchange rate changes+price changes+other changes+rectifications.",
""),
IF(NOT(O282 = (SUM(K282, L282, N282) - SUM(M282))),
" Error: Position of accrued interest at the end of the period is not equal to: position of accrued interest at the beginning of the period+accrued interest during the period-received interest during the period+revaluation and other changes.",
""),
IF(AND(NOT(ISBLANK($C282)),$C282&lt;0),
" Error: Position at the beginning of the period must be a positive amount.",
""),
IF(AND(NOT(ISBLANK($J282)),$J282&lt;0),
" Error: Position at the end of the period must be a positive amount.",
""),
IF(AND(OR($C282&gt;0,$J282&gt;0),
    ISBLANK($L282)),
" Error: No accrued interest has been reported,whereas the position at the beginning or at the end of the period is greater than zero. Report '0' in case accrued interest equals zero,do not leave the cell empty.",
""),
IF(AND(NOT(ISBLANK($J282)),
    $J282&gt;0,
    OR(ISBLANK(#REF!),#REF!=
        0,
        ISBLANK(#REF!),#REF!=
        0)),
" Warning: If at least one of the forms T03.04,T04.01,T04.02 contains data other than zero,also the other two forms must be completed.",
"")))</f>
        <v/>
      </c>
    </row>
    <row r="283" spans="1:17">
      <c r="A283" s="21"/>
      <c r="B283" s="21"/>
      <c r="C283" s="16"/>
      <c r="D283" s="16"/>
      <c r="E283" s="16"/>
      <c r="F283" s="16"/>
      <c r="G283" s="16"/>
      <c r="H283" s="16"/>
      <c r="I283" s="16"/>
      <c r="J283" s="16"/>
      <c r="K283" s="16"/>
      <c r="L283" s="16"/>
      <c r="M283" s="16"/>
      <c r="N283" s="16"/>
      <c r="O283" s="16"/>
      <c r="Q283" s="33" t="str">
        <f>IF(COUNTA(C283:O283)=0,"",_xlfn.CONCAT(,
IF(NOT(J283 = (SUM(C283, D283, F283:I283) - SUM(E283))),
" Error: Position at the end of the period is not equal to: position at the beginning of the period+increase in assets-decrease in assets+exchange rate changes+price changes+other changes+rectifications.",
""),
IF(NOT(O283 = (SUM(K283, L283, N283) - SUM(M283))),
" Error: Position of accrued interest at the end of the period is not equal to: position of accrued interest at the beginning of the period+accrued interest during the period-received interest during the period+revaluation and other changes.",
""),
IF(AND(NOT(ISBLANK($C283)),$C283&lt;0),
" Error: Position at the beginning of the period must be a positive amount.",
""),
IF(AND(NOT(ISBLANK($J283)),$J283&lt;0),
" Error: Position at the end of the period must be a positive amount.",
""),
IF(AND(OR($C283&gt;0,$J283&gt;0),
    ISBLANK($L283)),
" Error: No accrued interest has been reported,whereas the position at the beginning or at the end of the period is greater than zero. Report '0' in case accrued interest equals zero,do not leave the cell empty.",
""),
IF(AND(NOT(ISBLANK($J283)),
    $J283&gt;0,
    OR(ISBLANK(#REF!),#REF!=
        0,
        ISBLANK(#REF!),#REF!=
        0)),
" Warning: If at least one of the forms T03.04,T04.01,T04.02 contains data other than zero,also the other two forms must be completed.",
"")))</f>
        <v/>
      </c>
    </row>
    <row r="284" spans="1:17">
      <c r="A284" s="21"/>
      <c r="B284" s="21"/>
      <c r="C284" s="16"/>
      <c r="D284" s="16"/>
      <c r="E284" s="16"/>
      <c r="F284" s="16"/>
      <c r="G284" s="16"/>
      <c r="H284" s="16"/>
      <c r="I284" s="16"/>
      <c r="J284" s="16"/>
      <c r="K284" s="16"/>
      <c r="L284" s="16"/>
      <c r="M284" s="16"/>
      <c r="N284" s="16"/>
      <c r="O284" s="16"/>
      <c r="Q284" s="33" t="str">
        <f>IF(COUNTA(C284:O284)=0,"",_xlfn.CONCAT(,
IF(NOT(J284 = (SUM(C284, D284, F284:I284) - SUM(E284))),
" Error: Position at the end of the period is not equal to: position at the beginning of the period+increase in assets-decrease in assets+exchange rate changes+price changes+other changes+rectifications.",
""),
IF(NOT(O284 = (SUM(K284, L284, N284) - SUM(M284))),
" Error: Position of accrued interest at the end of the period is not equal to: position of accrued interest at the beginning of the period+accrued interest during the period-received interest during the period+revaluation and other changes.",
""),
IF(AND(NOT(ISBLANK($C284)),$C284&lt;0),
" Error: Position at the beginning of the period must be a positive amount.",
""),
IF(AND(NOT(ISBLANK($J284)),$J284&lt;0),
" Error: Position at the end of the period must be a positive amount.",
""),
IF(AND(OR($C284&gt;0,$J284&gt;0),
    ISBLANK($L284)),
" Error: No accrued interest has been reported,whereas the position at the beginning or at the end of the period is greater than zero. Report '0' in case accrued interest equals zero,do not leave the cell empty.",
""),
IF(AND(NOT(ISBLANK($J284)),
    $J284&gt;0,
    OR(ISBLANK(#REF!),#REF!=
        0,
        ISBLANK(#REF!),#REF!=
        0)),
" Warning: If at least one of the forms T03.04,T04.01,T04.02 contains data other than zero,also the other two forms must be completed.",
"")))</f>
        <v/>
      </c>
    </row>
    <row r="285" spans="1:17">
      <c r="A285" s="21"/>
      <c r="B285" s="21"/>
      <c r="C285" s="16"/>
      <c r="D285" s="16"/>
      <c r="E285" s="16"/>
      <c r="F285" s="16"/>
      <c r="G285" s="16"/>
      <c r="H285" s="16"/>
      <c r="I285" s="16"/>
      <c r="J285" s="16"/>
      <c r="K285" s="16"/>
      <c r="L285" s="16"/>
      <c r="M285" s="16"/>
      <c r="N285" s="16"/>
      <c r="O285" s="16"/>
      <c r="Q285" s="33" t="str">
        <f>IF(COUNTA(C285:O285)=0,"",_xlfn.CONCAT(,
IF(NOT(J285 = (SUM(C285, D285, F285:I285) - SUM(E285))),
" Error: Position at the end of the period is not equal to: position at the beginning of the period+increase in assets-decrease in assets+exchange rate changes+price changes+other changes+rectifications.",
""),
IF(NOT(O285 = (SUM(K285, L285, N285) - SUM(M285))),
" Error: Position of accrued interest at the end of the period is not equal to: position of accrued interest at the beginning of the period+accrued interest during the period-received interest during the period+revaluation and other changes.",
""),
IF(AND(NOT(ISBLANK($C285)),$C285&lt;0),
" Error: Position at the beginning of the period must be a positive amount.",
""),
IF(AND(NOT(ISBLANK($J285)),$J285&lt;0),
" Error: Position at the end of the period must be a positive amount.",
""),
IF(AND(OR($C285&gt;0,$J285&gt;0),
    ISBLANK($L285)),
" Error: No accrued interest has been reported,whereas the position at the beginning or at the end of the period is greater than zero. Report '0' in case accrued interest equals zero,do not leave the cell empty.",
""),
IF(AND(NOT(ISBLANK($J285)),
    $J285&gt;0,
    OR(ISBLANK(#REF!),#REF!=
        0,
        ISBLANK(#REF!),#REF!=
        0)),
" Warning: If at least one of the forms T03.04,T04.01,T04.02 contains data other than zero,also the other two forms must be completed.",
"")))</f>
        <v/>
      </c>
    </row>
    <row r="286" spans="1:17">
      <c r="A286" s="21"/>
      <c r="B286" s="21"/>
      <c r="C286" s="16"/>
      <c r="D286" s="16"/>
      <c r="E286" s="16"/>
      <c r="F286" s="16"/>
      <c r="G286" s="16"/>
      <c r="H286" s="16"/>
      <c r="I286" s="16"/>
      <c r="J286" s="16"/>
      <c r="K286" s="16"/>
      <c r="L286" s="16"/>
      <c r="M286" s="16"/>
      <c r="N286" s="16"/>
      <c r="O286" s="16"/>
      <c r="Q286" s="33" t="str">
        <f>IF(COUNTA(C286:O286)=0,"",_xlfn.CONCAT(,
IF(NOT(J286 = (SUM(C286, D286, F286:I286) - SUM(E286))),
" Error: Position at the end of the period is not equal to: position at the beginning of the period+increase in assets-decrease in assets+exchange rate changes+price changes+other changes+rectifications.",
""),
IF(NOT(O286 = (SUM(K286, L286, N286) - SUM(M286))),
" Error: Position of accrued interest at the end of the period is not equal to: position of accrued interest at the beginning of the period+accrued interest during the period-received interest during the period+revaluation and other changes.",
""),
IF(AND(NOT(ISBLANK($C286)),$C286&lt;0),
" Error: Position at the beginning of the period must be a positive amount.",
""),
IF(AND(NOT(ISBLANK($J286)),$J286&lt;0),
" Error: Position at the end of the period must be a positive amount.",
""),
IF(AND(OR($C286&gt;0,$J286&gt;0),
    ISBLANK($L286)),
" Error: No accrued interest has been reported,whereas the position at the beginning or at the end of the period is greater than zero. Report '0' in case accrued interest equals zero,do not leave the cell empty.",
""),
IF(AND(NOT(ISBLANK($J286)),
    $J286&gt;0,
    OR(ISBLANK(#REF!),#REF!=
        0,
        ISBLANK(#REF!),#REF!=
        0)),
" Warning: If at least one of the forms T03.04,T04.01,T04.02 contains data other than zero,also the other two forms must be completed.",
"")))</f>
        <v/>
      </c>
    </row>
    <row r="287" spans="1:17">
      <c r="A287" s="21"/>
      <c r="B287" s="21"/>
      <c r="C287" s="16"/>
      <c r="D287" s="16"/>
      <c r="E287" s="16"/>
      <c r="F287" s="16"/>
      <c r="G287" s="16"/>
      <c r="H287" s="16"/>
      <c r="I287" s="16"/>
      <c r="J287" s="16"/>
      <c r="K287" s="16"/>
      <c r="L287" s="16"/>
      <c r="M287" s="16"/>
      <c r="N287" s="16"/>
      <c r="O287" s="16"/>
      <c r="Q287" s="33" t="str">
        <f>IF(COUNTA(C287:O287)=0,"",_xlfn.CONCAT(,
IF(NOT(J287 = (SUM(C287, D287, F287:I287) - SUM(E287))),
" Error: Position at the end of the period is not equal to: position at the beginning of the period+increase in assets-decrease in assets+exchange rate changes+price changes+other changes+rectifications.",
""),
IF(NOT(O287 = (SUM(K287, L287, N287) - SUM(M287))),
" Error: Position of accrued interest at the end of the period is not equal to: position of accrued interest at the beginning of the period+accrued interest during the period-received interest during the period+revaluation and other changes.",
""),
IF(AND(NOT(ISBLANK($C287)),$C287&lt;0),
" Error: Position at the beginning of the period must be a positive amount.",
""),
IF(AND(NOT(ISBLANK($J287)),$J287&lt;0),
" Error: Position at the end of the period must be a positive amount.",
""),
IF(AND(OR($C287&gt;0,$J287&gt;0),
    ISBLANK($L287)),
" Error: No accrued interest has been reported,whereas the position at the beginning or at the end of the period is greater than zero. Report '0' in case accrued interest equals zero,do not leave the cell empty.",
""),
IF(AND(NOT(ISBLANK($J287)),
    $J287&gt;0,
    OR(ISBLANK(#REF!),#REF!=
        0,
        ISBLANK(#REF!),#REF!=
        0)),
" Warning: If at least one of the forms T03.04,T04.01,T04.02 contains data other than zero,also the other two forms must be completed.",
"")))</f>
        <v/>
      </c>
    </row>
    <row r="288" spans="1:17">
      <c r="A288" s="21"/>
      <c r="B288" s="21"/>
      <c r="C288" s="16"/>
      <c r="D288" s="16"/>
      <c r="E288" s="16"/>
      <c r="F288" s="16"/>
      <c r="G288" s="16"/>
      <c r="H288" s="16"/>
      <c r="I288" s="16"/>
      <c r="J288" s="16"/>
      <c r="K288" s="16"/>
      <c r="L288" s="16"/>
      <c r="M288" s="16"/>
      <c r="N288" s="16"/>
      <c r="O288" s="16"/>
      <c r="Q288" s="33" t="str">
        <f>IF(COUNTA(C288:O288)=0,"",_xlfn.CONCAT(,
IF(NOT(J288 = (SUM(C288, D288, F288:I288) - SUM(E288))),
" Error: Position at the end of the period is not equal to: position at the beginning of the period+increase in assets-decrease in assets+exchange rate changes+price changes+other changes+rectifications.",
""),
IF(NOT(O288 = (SUM(K288, L288, N288) - SUM(M288))),
" Error: Position of accrued interest at the end of the period is not equal to: position of accrued interest at the beginning of the period+accrued interest during the period-received interest during the period+revaluation and other changes.",
""),
IF(AND(NOT(ISBLANK($C288)),$C288&lt;0),
" Error: Position at the beginning of the period must be a positive amount.",
""),
IF(AND(NOT(ISBLANK($J288)),$J288&lt;0),
" Error: Position at the end of the period must be a positive amount.",
""),
IF(AND(OR($C288&gt;0,$J288&gt;0),
    ISBLANK($L288)),
" Error: No accrued interest has been reported,whereas the position at the beginning or at the end of the period is greater than zero. Report '0' in case accrued interest equals zero,do not leave the cell empty.",
""),
IF(AND(NOT(ISBLANK($J288)),
    $J288&gt;0,
    OR(ISBLANK(#REF!),#REF!=
        0,
        ISBLANK(#REF!),#REF!=
        0)),
" Warning: If at least one of the forms T03.04,T04.01,T04.02 contains data other than zero,also the other two forms must be completed.",
"")))</f>
        <v/>
      </c>
    </row>
    <row r="289" spans="1:17">
      <c r="A289" s="21"/>
      <c r="B289" s="21"/>
      <c r="C289" s="16"/>
      <c r="D289" s="16"/>
      <c r="E289" s="16"/>
      <c r="F289" s="16"/>
      <c r="G289" s="16"/>
      <c r="H289" s="16"/>
      <c r="I289" s="16"/>
      <c r="J289" s="16"/>
      <c r="K289" s="16"/>
      <c r="L289" s="16"/>
      <c r="M289" s="16"/>
      <c r="N289" s="16"/>
      <c r="O289" s="16"/>
      <c r="Q289" s="33" t="str">
        <f>IF(COUNTA(C289:O289)=0,"",_xlfn.CONCAT(,
IF(NOT(J289 = (SUM(C289, D289, F289:I289) - SUM(E289))),
" Error: Position at the end of the period is not equal to: position at the beginning of the period+increase in assets-decrease in assets+exchange rate changes+price changes+other changes+rectifications.",
""),
IF(NOT(O289 = (SUM(K289, L289, N289) - SUM(M289))),
" Error: Position of accrued interest at the end of the period is not equal to: position of accrued interest at the beginning of the period+accrued interest during the period-received interest during the period+revaluation and other changes.",
""),
IF(AND(NOT(ISBLANK($C289)),$C289&lt;0),
" Error: Position at the beginning of the period must be a positive amount.",
""),
IF(AND(NOT(ISBLANK($J289)),$J289&lt;0),
" Error: Position at the end of the period must be a positive amount.",
""),
IF(AND(OR($C289&gt;0,$J289&gt;0),
    ISBLANK($L289)),
" Error: No accrued interest has been reported,whereas the position at the beginning or at the end of the period is greater than zero. Report '0' in case accrued interest equals zero,do not leave the cell empty.",
""),
IF(AND(NOT(ISBLANK($J289)),
    $J289&gt;0,
    OR(ISBLANK(#REF!),#REF!=
        0,
        ISBLANK(#REF!),#REF!=
        0)),
" Warning: If at least one of the forms T03.04,T04.01,T04.02 contains data other than zero,also the other two forms must be completed.",
"")))</f>
        <v/>
      </c>
    </row>
    <row r="290" spans="1:17">
      <c r="A290" s="21"/>
      <c r="B290" s="21"/>
      <c r="C290" s="16"/>
      <c r="D290" s="16"/>
      <c r="E290" s="16"/>
      <c r="F290" s="16"/>
      <c r="G290" s="16"/>
      <c r="H290" s="16"/>
      <c r="I290" s="16"/>
      <c r="J290" s="16"/>
      <c r="K290" s="16"/>
      <c r="L290" s="16"/>
      <c r="M290" s="16"/>
      <c r="N290" s="16"/>
      <c r="O290" s="16"/>
      <c r="Q290" s="33" t="str">
        <f>IF(COUNTA(C290:O290)=0,"",_xlfn.CONCAT(,
IF(NOT(J290 = (SUM(C290, D290, F290:I290) - SUM(E290))),
" Error: Position at the end of the period is not equal to: position at the beginning of the period+increase in assets-decrease in assets+exchange rate changes+price changes+other changes+rectifications.",
""),
IF(NOT(O290 = (SUM(K290, L290, N290) - SUM(M290))),
" Error: Position of accrued interest at the end of the period is not equal to: position of accrued interest at the beginning of the period+accrued interest during the period-received interest during the period+revaluation and other changes.",
""),
IF(AND(NOT(ISBLANK($C290)),$C290&lt;0),
" Error: Position at the beginning of the period must be a positive amount.",
""),
IF(AND(NOT(ISBLANK($J290)),$J290&lt;0),
" Error: Position at the end of the period must be a positive amount.",
""),
IF(AND(OR($C290&gt;0,$J290&gt;0),
    ISBLANK($L290)),
" Error: No accrued interest has been reported,whereas the position at the beginning or at the end of the period is greater than zero. Report '0' in case accrued interest equals zero,do not leave the cell empty.",
""),
IF(AND(NOT(ISBLANK($J290)),
    $J290&gt;0,
    OR(ISBLANK(#REF!),#REF!=
        0,
        ISBLANK(#REF!),#REF!=
        0)),
" Warning: If at least one of the forms T03.04,T04.01,T04.02 contains data other than zero,also the other two forms must be completed.",
"")))</f>
        <v/>
      </c>
    </row>
    <row r="291" spans="1:17">
      <c r="A291" s="21"/>
      <c r="B291" s="21"/>
      <c r="C291" s="16"/>
      <c r="D291" s="16"/>
      <c r="E291" s="16"/>
      <c r="F291" s="16"/>
      <c r="G291" s="16"/>
      <c r="H291" s="16"/>
      <c r="I291" s="16"/>
      <c r="J291" s="16"/>
      <c r="K291" s="16"/>
      <c r="L291" s="16"/>
      <c r="M291" s="16"/>
      <c r="N291" s="16"/>
      <c r="O291" s="16"/>
      <c r="Q291" s="33" t="str">
        <f>IF(COUNTA(C291:O291)=0,"",_xlfn.CONCAT(,
IF(NOT(J291 = (SUM(C291, D291, F291:I291) - SUM(E291))),
" Error: Position at the end of the period is not equal to: position at the beginning of the period+increase in assets-decrease in assets+exchange rate changes+price changes+other changes+rectifications.",
""),
IF(NOT(O291 = (SUM(K291, L291, N291) - SUM(M291))),
" Error: Position of accrued interest at the end of the period is not equal to: position of accrued interest at the beginning of the period+accrued interest during the period-received interest during the period+revaluation and other changes.",
""),
IF(AND(NOT(ISBLANK($C291)),$C291&lt;0),
" Error: Position at the beginning of the period must be a positive amount.",
""),
IF(AND(NOT(ISBLANK($J291)),$J291&lt;0),
" Error: Position at the end of the period must be a positive amount.",
""),
IF(AND(OR($C291&gt;0,$J291&gt;0),
    ISBLANK($L291)),
" Error: No accrued interest has been reported,whereas the position at the beginning or at the end of the period is greater than zero. Report '0' in case accrued interest equals zero,do not leave the cell empty.",
""),
IF(AND(NOT(ISBLANK($J291)),
    $J291&gt;0,
    OR(ISBLANK(#REF!),#REF!=
        0,
        ISBLANK(#REF!),#REF!=
        0)),
" Warning: If at least one of the forms T03.04,T04.01,T04.02 contains data other than zero,also the other two forms must be completed.",
"")))</f>
        <v/>
      </c>
    </row>
    <row r="292" spans="1:17">
      <c r="A292" s="21"/>
      <c r="B292" s="21"/>
      <c r="C292" s="16"/>
      <c r="D292" s="16"/>
      <c r="E292" s="16"/>
      <c r="F292" s="16"/>
      <c r="G292" s="16"/>
      <c r="H292" s="16"/>
      <c r="I292" s="16"/>
      <c r="J292" s="16"/>
      <c r="K292" s="16"/>
      <c r="L292" s="16"/>
      <c r="M292" s="16"/>
      <c r="N292" s="16"/>
      <c r="O292" s="16"/>
      <c r="Q292" s="33" t="str">
        <f>IF(COUNTA(C292:O292)=0,"",_xlfn.CONCAT(,
IF(NOT(J292 = (SUM(C292, D292, F292:I292) - SUM(E292))),
" Error: Position at the end of the period is not equal to: position at the beginning of the period+increase in assets-decrease in assets+exchange rate changes+price changes+other changes+rectifications.",
""),
IF(NOT(O292 = (SUM(K292, L292, N292) - SUM(M292))),
" Error: Position of accrued interest at the end of the period is not equal to: position of accrued interest at the beginning of the period+accrued interest during the period-received interest during the period+revaluation and other changes.",
""),
IF(AND(NOT(ISBLANK($C292)),$C292&lt;0),
" Error: Position at the beginning of the period must be a positive amount.",
""),
IF(AND(NOT(ISBLANK($J292)),$J292&lt;0),
" Error: Position at the end of the period must be a positive amount.",
""),
IF(AND(OR($C292&gt;0,$J292&gt;0),
    ISBLANK($L292)),
" Error: No accrued interest has been reported,whereas the position at the beginning or at the end of the period is greater than zero. Report '0' in case accrued interest equals zero,do not leave the cell empty.",
""),
IF(AND(NOT(ISBLANK($J292)),
    $J292&gt;0,
    OR(ISBLANK(#REF!),#REF!=
        0,
        ISBLANK(#REF!),#REF!=
        0)),
" Warning: If at least one of the forms T03.04,T04.01,T04.02 contains data other than zero,also the other two forms must be completed.",
"")))</f>
        <v/>
      </c>
    </row>
    <row r="293" spans="1:17">
      <c r="A293" s="21"/>
      <c r="B293" s="21"/>
      <c r="C293" s="16"/>
      <c r="D293" s="16"/>
      <c r="E293" s="16"/>
      <c r="F293" s="16"/>
      <c r="G293" s="16"/>
      <c r="H293" s="16"/>
      <c r="I293" s="16"/>
      <c r="J293" s="16"/>
      <c r="K293" s="16"/>
      <c r="L293" s="16"/>
      <c r="M293" s="16"/>
      <c r="N293" s="16"/>
      <c r="O293" s="16"/>
      <c r="Q293" s="33" t="str">
        <f>IF(COUNTA(C293:O293)=0,"",_xlfn.CONCAT(,
IF(NOT(J293 = (SUM(C293, D293, F293:I293) - SUM(E293))),
" Error: Position at the end of the period is not equal to: position at the beginning of the period+increase in assets-decrease in assets+exchange rate changes+price changes+other changes+rectifications.",
""),
IF(NOT(O293 = (SUM(K293, L293, N293) - SUM(M293))),
" Error: Position of accrued interest at the end of the period is not equal to: position of accrued interest at the beginning of the period+accrued interest during the period-received interest during the period+revaluation and other changes.",
""),
IF(AND(NOT(ISBLANK($C293)),$C293&lt;0),
" Error: Position at the beginning of the period must be a positive amount.",
""),
IF(AND(NOT(ISBLANK($J293)),$J293&lt;0),
" Error: Position at the end of the period must be a positive amount.",
""),
IF(AND(OR($C293&gt;0,$J293&gt;0),
    ISBLANK($L293)),
" Error: No accrued interest has been reported,whereas the position at the beginning or at the end of the period is greater than zero. Report '0' in case accrued interest equals zero,do not leave the cell empty.",
""),
IF(AND(NOT(ISBLANK($J293)),
    $J293&gt;0,
    OR(ISBLANK(#REF!),#REF!=
        0,
        ISBLANK(#REF!),#REF!=
        0)),
" Warning: If at least one of the forms T03.04,T04.01,T04.02 contains data other than zero,also the other two forms must be completed.",
"")))</f>
        <v/>
      </c>
    </row>
    <row r="294" spans="1:17">
      <c r="A294" s="21"/>
      <c r="B294" s="21"/>
      <c r="C294" s="16"/>
      <c r="D294" s="16"/>
      <c r="E294" s="16"/>
      <c r="F294" s="16"/>
      <c r="G294" s="16"/>
      <c r="H294" s="16"/>
      <c r="I294" s="16"/>
      <c r="J294" s="16"/>
      <c r="K294" s="16"/>
      <c r="L294" s="16"/>
      <c r="M294" s="16"/>
      <c r="N294" s="16"/>
      <c r="O294" s="16"/>
      <c r="Q294" s="33" t="str">
        <f>IF(COUNTA(C294:O294)=0,"",_xlfn.CONCAT(,
IF(NOT(J294 = (SUM(C294, D294, F294:I294) - SUM(E294))),
" Error: Position at the end of the period is not equal to: position at the beginning of the period+increase in assets-decrease in assets+exchange rate changes+price changes+other changes+rectifications.",
""),
IF(NOT(O294 = (SUM(K294, L294, N294) - SUM(M294))),
" Error: Position of accrued interest at the end of the period is not equal to: position of accrued interest at the beginning of the period+accrued interest during the period-received interest during the period+revaluation and other changes.",
""),
IF(AND(NOT(ISBLANK($C294)),$C294&lt;0),
" Error: Position at the beginning of the period must be a positive amount.",
""),
IF(AND(NOT(ISBLANK($J294)),$J294&lt;0),
" Error: Position at the end of the period must be a positive amount.",
""),
IF(AND(OR($C294&gt;0,$J294&gt;0),
    ISBLANK($L294)),
" Error: No accrued interest has been reported,whereas the position at the beginning or at the end of the period is greater than zero. Report '0' in case accrued interest equals zero,do not leave the cell empty.",
""),
IF(AND(NOT(ISBLANK($J294)),
    $J294&gt;0,
    OR(ISBLANK(#REF!),#REF!=
        0,
        ISBLANK(#REF!),#REF!=
        0)),
" Warning: If at least one of the forms T03.04,T04.01,T04.02 contains data other than zero,also the other two forms must be completed.",
"")))</f>
        <v/>
      </c>
    </row>
    <row r="295" spans="1:17">
      <c r="A295" s="21"/>
      <c r="B295" s="21"/>
      <c r="C295" s="16"/>
      <c r="D295" s="16"/>
      <c r="E295" s="16"/>
      <c r="F295" s="16"/>
      <c r="G295" s="16"/>
      <c r="H295" s="16"/>
      <c r="I295" s="16"/>
      <c r="J295" s="16"/>
      <c r="K295" s="16"/>
      <c r="L295" s="16"/>
      <c r="M295" s="16"/>
      <c r="N295" s="16"/>
      <c r="O295" s="16"/>
      <c r="Q295" s="33" t="str">
        <f>IF(COUNTA(C295:O295)=0,"",_xlfn.CONCAT(,
IF(NOT(J295 = (SUM(C295, D295, F295:I295) - SUM(E295))),
" Error: Position at the end of the period is not equal to: position at the beginning of the period+increase in assets-decrease in assets+exchange rate changes+price changes+other changes+rectifications.",
""),
IF(NOT(O295 = (SUM(K295, L295, N295) - SUM(M295))),
" Error: Position of accrued interest at the end of the period is not equal to: position of accrued interest at the beginning of the period+accrued interest during the period-received interest during the period+revaluation and other changes.",
""),
IF(AND(NOT(ISBLANK($C295)),$C295&lt;0),
" Error: Position at the beginning of the period must be a positive amount.",
""),
IF(AND(NOT(ISBLANK($J295)),$J295&lt;0),
" Error: Position at the end of the period must be a positive amount.",
""),
IF(AND(OR($C295&gt;0,$J295&gt;0),
    ISBLANK($L295)),
" Error: No accrued interest has been reported,whereas the position at the beginning or at the end of the period is greater than zero. Report '0' in case accrued interest equals zero,do not leave the cell empty.",
""),
IF(AND(NOT(ISBLANK($J295)),
    $J295&gt;0,
    OR(ISBLANK(#REF!),#REF!=
        0,
        ISBLANK(#REF!),#REF!=
        0)),
" Warning: If at least one of the forms T03.04,T04.01,T04.02 contains data other than zero,also the other two forms must be completed.",
"")))</f>
        <v/>
      </c>
    </row>
    <row r="296" spans="1:17">
      <c r="A296" s="21"/>
      <c r="B296" s="21"/>
      <c r="C296" s="16"/>
      <c r="D296" s="16"/>
      <c r="E296" s="16"/>
      <c r="F296" s="16"/>
      <c r="G296" s="16"/>
      <c r="H296" s="16"/>
      <c r="I296" s="16"/>
      <c r="J296" s="16"/>
      <c r="K296" s="16"/>
      <c r="L296" s="16"/>
      <c r="M296" s="16"/>
      <c r="N296" s="16"/>
      <c r="O296" s="16"/>
      <c r="Q296" s="33" t="str">
        <f>IF(COUNTA(C296:O296)=0,"",_xlfn.CONCAT(,
IF(NOT(J296 = (SUM(C296, D296, F296:I296) - SUM(E296))),
" Error: Position at the end of the period is not equal to: position at the beginning of the period+increase in assets-decrease in assets+exchange rate changes+price changes+other changes+rectifications.",
""),
IF(NOT(O296 = (SUM(K296, L296, N296) - SUM(M296))),
" Error: Position of accrued interest at the end of the period is not equal to: position of accrued interest at the beginning of the period+accrued interest during the period-received interest during the period+revaluation and other changes.",
""),
IF(AND(NOT(ISBLANK($C296)),$C296&lt;0),
" Error: Position at the beginning of the period must be a positive amount.",
""),
IF(AND(NOT(ISBLANK($J296)),$J296&lt;0),
" Error: Position at the end of the period must be a positive amount.",
""),
IF(AND(OR($C296&gt;0,$J296&gt;0),
    ISBLANK($L296)),
" Error: No accrued interest has been reported,whereas the position at the beginning or at the end of the period is greater than zero. Report '0' in case accrued interest equals zero,do not leave the cell empty.",
""),
IF(AND(NOT(ISBLANK($J296)),
    $J296&gt;0,
    OR(ISBLANK(#REF!),#REF!=
        0,
        ISBLANK(#REF!),#REF!=
        0)),
" Warning: If at least one of the forms T03.04,T04.01,T04.02 contains data other than zero,also the other two forms must be completed.",
"")))</f>
        <v/>
      </c>
    </row>
    <row r="297" spans="1:17">
      <c r="A297" s="21"/>
      <c r="B297" s="21"/>
      <c r="C297" s="16"/>
      <c r="D297" s="16"/>
      <c r="E297" s="16"/>
      <c r="F297" s="16"/>
      <c r="G297" s="16"/>
      <c r="H297" s="16"/>
      <c r="I297" s="16"/>
      <c r="J297" s="16"/>
      <c r="K297" s="16"/>
      <c r="L297" s="16"/>
      <c r="M297" s="16"/>
      <c r="N297" s="16"/>
      <c r="O297" s="16"/>
      <c r="Q297" s="33" t="str">
        <f>IF(COUNTA(C297:O297)=0,"",_xlfn.CONCAT(,
IF(NOT(J297 = (SUM(C297, D297, F297:I297) - SUM(E297))),
" Error: Position at the end of the period is not equal to: position at the beginning of the period+increase in assets-decrease in assets+exchange rate changes+price changes+other changes+rectifications.",
""),
IF(NOT(O297 = (SUM(K297, L297, N297) - SUM(M297))),
" Error: Position of accrued interest at the end of the period is not equal to: position of accrued interest at the beginning of the period+accrued interest during the period-received interest during the period+revaluation and other changes.",
""),
IF(AND(NOT(ISBLANK($C297)),$C297&lt;0),
" Error: Position at the beginning of the period must be a positive amount.",
""),
IF(AND(NOT(ISBLANK($J297)),$J297&lt;0),
" Error: Position at the end of the period must be a positive amount.",
""),
IF(AND(OR($C297&gt;0,$J297&gt;0),
    ISBLANK($L297)),
" Error: No accrued interest has been reported,whereas the position at the beginning or at the end of the period is greater than zero. Report '0' in case accrued interest equals zero,do not leave the cell empty.",
""),
IF(AND(NOT(ISBLANK($J297)),
    $J297&gt;0,
    OR(ISBLANK(#REF!),#REF!=
        0,
        ISBLANK(#REF!),#REF!=
        0)),
" Warning: If at least one of the forms T03.04,T04.01,T04.02 contains data other than zero,also the other two forms must be completed.",
"")))</f>
        <v/>
      </c>
    </row>
    <row r="298" spans="1:17">
      <c r="A298" s="21"/>
      <c r="B298" s="21"/>
      <c r="C298" s="16"/>
      <c r="D298" s="16"/>
      <c r="E298" s="16"/>
      <c r="F298" s="16"/>
      <c r="G298" s="16"/>
      <c r="H298" s="16"/>
      <c r="I298" s="16"/>
      <c r="J298" s="16"/>
      <c r="K298" s="16"/>
      <c r="L298" s="16"/>
      <c r="M298" s="16"/>
      <c r="N298" s="16"/>
      <c r="O298" s="16"/>
      <c r="Q298" s="33" t="str">
        <f>IF(COUNTA(C298:O298)=0,"",_xlfn.CONCAT(,
IF(NOT(J298 = (SUM(C298, D298, F298:I298) - SUM(E298))),
" Error: Position at the end of the period is not equal to: position at the beginning of the period+increase in assets-decrease in assets+exchange rate changes+price changes+other changes+rectifications.",
""),
IF(NOT(O298 = (SUM(K298, L298, N298) - SUM(M298))),
" Error: Position of accrued interest at the end of the period is not equal to: position of accrued interest at the beginning of the period+accrued interest during the period-received interest during the period+revaluation and other changes.",
""),
IF(AND(NOT(ISBLANK($C298)),$C298&lt;0),
" Error: Position at the beginning of the period must be a positive amount.",
""),
IF(AND(NOT(ISBLANK($J298)),$J298&lt;0),
" Error: Position at the end of the period must be a positive amount.",
""),
IF(AND(OR($C298&gt;0,$J298&gt;0),
    ISBLANK($L298)),
" Error: No accrued interest has been reported,whereas the position at the beginning or at the end of the period is greater than zero. Report '0' in case accrued interest equals zero,do not leave the cell empty.",
""),
IF(AND(NOT(ISBLANK($J298)),
    $J298&gt;0,
    OR(ISBLANK(#REF!),#REF!=
        0,
        ISBLANK(#REF!),#REF!=
        0)),
" Warning: If at least one of the forms T03.04,T04.01,T04.02 contains data other than zero,also the other two forms must be completed.",
"")))</f>
        <v/>
      </c>
    </row>
    <row r="299" spans="1:17">
      <c r="A299" s="21"/>
      <c r="B299" s="21"/>
      <c r="C299" s="16"/>
      <c r="D299" s="16"/>
      <c r="E299" s="16"/>
      <c r="F299" s="16"/>
      <c r="G299" s="16"/>
      <c r="H299" s="16"/>
      <c r="I299" s="16"/>
      <c r="J299" s="16"/>
      <c r="K299" s="16"/>
      <c r="L299" s="16"/>
      <c r="M299" s="16"/>
      <c r="N299" s="16"/>
      <c r="O299" s="16"/>
      <c r="Q299" s="33" t="str">
        <f>IF(COUNTA(C299:O299)=0,"",_xlfn.CONCAT(,
IF(NOT(J299 = (SUM(C299, D299, F299:I299) - SUM(E299))),
" Error: Position at the end of the period is not equal to: position at the beginning of the period+increase in assets-decrease in assets+exchange rate changes+price changes+other changes+rectifications.",
""),
IF(NOT(O299 = (SUM(K299, L299, N299) - SUM(M299))),
" Error: Position of accrued interest at the end of the period is not equal to: position of accrued interest at the beginning of the period+accrued interest during the period-received interest during the period+revaluation and other changes.",
""),
IF(AND(NOT(ISBLANK($C299)),$C299&lt;0),
" Error: Position at the beginning of the period must be a positive amount.",
""),
IF(AND(NOT(ISBLANK($J299)),$J299&lt;0),
" Error: Position at the end of the period must be a positive amount.",
""),
IF(AND(OR($C299&gt;0,$J299&gt;0),
    ISBLANK($L299)),
" Error: No accrued interest has been reported,whereas the position at the beginning or at the end of the period is greater than zero. Report '0' in case accrued interest equals zero,do not leave the cell empty.",
""),
IF(AND(NOT(ISBLANK($J299)),
    $J299&gt;0,
    OR(ISBLANK(#REF!),#REF!=
        0,
        ISBLANK(#REF!),#REF!=
        0)),
" Warning: If at least one of the forms T03.04,T04.01,T04.02 contains data other than zero,also the other two forms must be completed.",
"")))</f>
        <v/>
      </c>
    </row>
    <row r="300" spans="1:17">
      <c r="A300" s="21"/>
      <c r="B300" s="21"/>
      <c r="C300" s="16"/>
      <c r="D300" s="16"/>
      <c r="E300" s="16"/>
      <c r="F300" s="16"/>
      <c r="G300" s="16"/>
      <c r="H300" s="16"/>
      <c r="I300" s="16"/>
      <c r="J300" s="16"/>
      <c r="K300" s="16"/>
      <c r="L300" s="16"/>
      <c r="M300" s="16"/>
      <c r="N300" s="16"/>
      <c r="O300" s="16"/>
      <c r="Q300" s="33" t="str">
        <f>IF(COUNTA(C300:O300)=0,"",_xlfn.CONCAT(,
IF(NOT(J300 = (SUM(C300, D300, F300:I300) - SUM(E300))),
" Error: Position at the end of the period is not equal to: position at the beginning of the period+increase in assets-decrease in assets+exchange rate changes+price changes+other changes+rectifications.",
""),
IF(NOT(O300 = (SUM(K300, L300, N300) - SUM(M300))),
" Error: Position of accrued interest at the end of the period is not equal to: position of accrued interest at the beginning of the period+accrued interest during the period-received interest during the period+revaluation and other changes.",
""),
IF(AND(NOT(ISBLANK($C300)),$C300&lt;0),
" Error: Position at the beginning of the period must be a positive amount.",
""),
IF(AND(NOT(ISBLANK($J300)),$J300&lt;0),
" Error: Position at the end of the period must be a positive amount.",
""),
IF(AND(OR($C300&gt;0,$J300&gt;0),
    ISBLANK($L300)),
" Error: No accrued interest has been reported,whereas the position at the beginning or at the end of the period is greater than zero. Report '0' in case accrued interest equals zero,do not leave the cell empty.",
""),
IF(AND(NOT(ISBLANK($J300)),
    $J300&gt;0,
    OR(ISBLANK(#REF!),#REF!=
        0,
        ISBLANK(#REF!),#REF!=
        0)),
" Warning: If at least one of the forms T03.04,T04.01,T04.02 contains data other than zero,also the other two forms must be completed.",
"")))</f>
        <v/>
      </c>
    </row>
    <row r="301" spans="1:17">
      <c r="A301" s="21"/>
      <c r="B301" s="21"/>
      <c r="C301" s="16"/>
      <c r="D301" s="16"/>
      <c r="E301" s="16"/>
      <c r="F301" s="16"/>
      <c r="G301" s="16"/>
      <c r="H301" s="16"/>
      <c r="I301" s="16"/>
      <c r="J301" s="16"/>
      <c r="K301" s="16"/>
      <c r="L301" s="16"/>
      <c r="M301" s="16"/>
      <c r="N301" s="16"/>
      <c r="O301" s="16"/>
      <c r="Q301" s="33" t="str">
        <f>IF(COUNTA(C301:O301)=0,"",_xlfn.CONCAT(,
IF(NOT(J301 = (SUM(C301, D301, F301:I301) - SUM(E301))),
" Error: Position at the end of the period is not equal to: position at the beginning of the period+increase in assets-decrease in assets+exchange rate changes+price changes+other changes+rectifications.",
""),
IF(NOT(O301 = (SUM(K301, L301, N301) - SUM(M301))),
" Error: Position of accrued interest at the end of the period is not equal to: position of accrued interest at the beginning of the period+accrued interest during the period-received interest during the period+revaluation and other changes.",
""),
IF(AND(NOT(ISBLANK($C301)),$C301&lt;0),
" Error: Position at the beginning of the period must be a positive amount.",
""),
IF(AND(NOT(ISBLANK($J301)),$J301&lt;0),
" Error: Position at the end of the period must be a positive amount.",
""),
IF(AND(OR($C301&gt;0,$J301&gt;0),
    ISBLANK($L301)),
" Error: No accrued interest has been reported,whereas the position at the beginning or at the end of the period is greater than zero. Report '0' in case accrued interest equals zero,do not leave the cell empty.",
""),
IF(AND(NOT(ISBLANK($J301)),
    $J301&gt;0,
    OR(ISBLANK(#REF!),#REF!=
        0,
        ISBLANK(#REF!),#REF!=
        0)),
" Warning: If at least one of the forms T03.04,T04.01,T04.02 contains data other than zero,also the other two forms must be completed.",
"")))</f>
        <v/>
      </c>
    </row>
    <row r="302" spans="1:17">
      <c r="A302" s="21"/>
      <c r="B302" s="21"/>
      <c r="C302" s="16"/>
      <c r="D302" s="16"/>
      <c r="E302" s="16"/>
      <c r="F302" s="16"/>
      <c r="G302" s="16"/>
      <c r="H302" s="16"/>
      <c r="I302" s="16"/>
      <c r="J302" s="16"/>
      <c r="K302" s="16"/>
      <c r="L302" s="16"/>
      <c r="M302" s="16"/>
      <c r="N302" s="16"/>
      <c r="O302" s="16"/>
      <c r="Q302" s="33" t="str">
        <f>IF(COUNTA(C302:O302)=0,"",_xlfn.CONCAT(,
IF(NOT(J302 = (SUM(C302, D302, F302:I302) - SUM(E302))),
" Error: Position at the end of the period is not equal to: position at the beginning of the period+increase in assets-decrease in assets+exchange rate changes+price changes+other changes+rectifications.",
""),
IF(NOT(O302 = (SUM(K302, L302, N302) - SUM(M302))),
" Error: Position of accrued interest at the end of the period is not equal to: position of accrued interest at the beginning of the period+accrued interest during the period-received interest during the period+revaluation and other changes.",
""),
IF(AND(NOT(ISBLANK($C302)),$C302&lt;0),
" Error: Position at the beginning of the period must be a positive amount.",
""),
IF(AND(NOT(ISBLANK($J302)),$J302&lt;0),
" Error: Position at the end of the period must be a positive amount.",
""),
IF(AND(OR($C302&gt;0,$J302&gt;0),
    ISBLANK($L302)),
" Error: No accrued interest has been reported,whereas the position at the beginning or at the end of the period is greater than zero. Report '0' in case accrued interest equals zero,do not leave the cell empty.",
""),
IF(AND(NOT(ISBLANK($J302)),
    $J302&gt;0,
    OR(ISBLANK(#REF!),#REF!=
        0,
        ISBLANK(#REF!),#REF!=
        0)),
" Warning: If at least one of the forms T03.04,T04.01,T04.02 contains data other than zero,also the other two forms must be completed.",
"")))</f>
        <v/>
      </c>
    </row>
    <row r="303" spans="1:17">
      <c r="A303" s="21"/>
      <c r="B303" s="21"/>
      <c r="C303" s="16"/>
      <c r="D303" s="16"/>
      <c r="E303" s="16"/>
      <c r="F303" s="16"/>
      <c r="G303" s="16"/>
      <c r="H303" s="16"/>
      <c r="I303" s="16"/>
      <c r="J303" s="16"/>
      <c r="K303" s="16"/>
      <c r="L303" s="16"/>
      <c r="M303" s="16"/>
      <c r="N303" s="16"/>
      <c r="O303" s="16"/>
      <c r="Q303" s="33" t="str">
        <f>IF(COUNTA(C303:O303)=0,"",_xlfn.CONCAT(,
IF(NOT(J303 = (SUM(C303, D303, F303:I303) - SUM(E303))),
" Error: Position at the end of the period is not equal to: position at the beginning of the period+increase in assets-decrease in assets+exchange rate changes+price changes+other changes+rectifications.",
""),
IF(NOT(O303 = (SUM(K303, L303, N303) - SUM(M303))),
" Error: Position of accrued interest at the end of the period is not equal to: position of accrued interest at the beginning of the period+accrued interest during the period-received interest during the period+revaluation and other changes.",
""),
IF(AND(NOT(ISBLANK($C303)),$C303&lt;0),
" Error: Position at the beginning of the period must be a positive amount.",
""),
IF(AND(NOT(ISBLANK($J303)),$J303&lt;0),
" Error: Position at the end of the period must be a positive amount.",
""),
IF(AND(OR($C303&gt;0,$J303&gt;0),
    ISBLANK($L303)),
" Error: No accrued interest has been reported,whereas the position at the beginning or at the end of the period is greater than zero. Report '0' in case accrued interest equals zero,do not leave the cell empty.",
""),
IF(AND(NOT(ISBLANK($J303)),
    $J303&gt;0,
    OR(ISBLANK(#REF!),#REF!=
        0,
        ISBLANK(#REF!),#REF!=
        0)),
" Warning: If at least one of the forms T03.04,T04.01,T04.02 contains data other than zero,also the other two forms must be completed.",
"")))</f>
        <v/>
      </c>
    </row>
    <row r="304" spans="1:17">
      <c r="A304" s="21"/>
      <c r="B304" s="21"/>
      <c r="C304" s="16"/>
      <c r="D304" s="16"/>
      <c r="E304" s="16"/>
      <c r="F304" s="16"/>
      <c r="G304" s="16"/>
      <c r="H304" s="16"/>
      <c r="I304" s="16"/>
      <c r="J304" s="16"/>
      <c r="K304" s="16"/>
      <c r="L304" s="16"/>
      <c r="M304" s="16"/>
      <c r="N304" s="16"/>
      <c r="O304" s="16"/>
      <c r="Q304" s="33" t="str">
        <f>IF(COUNTA(C304:O304)=0,"",_xlfn.CONCAT(,
IF(NOT(J304 = (SUM(C304, D304, F304:I304) - SUM(E304))),
" Error: Position at the end of the period is not equal to: position at the beginning of the period+increase in assets-decrease in assets+exchange rate changes+price changes+other changes+rectifications.",
""),
IF(NOT(O304 = (SUM(K304, L304, N304) - SUM(M304))),
" Error: Position of accrued interest at the end of the period is not equal to: position of accrued interest at the beginning of the period+accrued interest during the period-received interest during the period+revaluation and other changes.",
""),
IF(AND(NOT(ISBLANK($C304)),$C304&lt;0),
" Error: Position at the beginning of the period must be a positive amount.",
""),
IF(AND(NOT(ISBLANK($J304)),$J304&lt;0),
" Error: Position at the end of the period must be a positive amount.",
""),
IF(AND(OR($C304&gt;0,$J304&gt;0),
    ISBLANK($L304)),
" Error: No accrued interest has been reported,whereas the position at the beginning or at the end of the period is greater than zero. Report '0' in case accrued interest equals zero,do not leave the cell empty.",
""),
IF(AND(NOT(ISBLANK($J304)),
    $J304&gt;0,
    OR(ISBLANK(#REF!),#REF!=
        0,
        ISBLANK(#REF!),#REF!=
        0)),
" Warning: If at least one of the forms T03.04,T04.01,T04.02 contains data other than zero,also the other two forms must be completed.",
"")))</f>
        <v/>
      </c>
    </row>
    <row r="305" spans="1:17">
      <c r="A305" s="21"/>
      <c r="B305" s="21"/>
      <c r="C305" s="16"/>
      <c r="D305" s="16"/>
      <c r="E305" s="16"/>
      <c r="F305" s="16"/>
      <c r="G305" s="16"/>
      <c r="H305" s="16"/>
      <c r="I305" s="16"/>
      <c r="J305" s="16"/>
      <c r="K305" s="16"/>
      <c r="L305" s="16"/>
      <c r="M305" s="16"/>
      <c r="N305" s="16"/>
      <c r="O305" s="16"/>
      <c r="Q305" s="33" t="str">
        <f>IF(COUNTA(C305:O305)=0,"",_xlfn.CONCAT(,
IF(NOT(J305 = (SUM(C305, D305, F305:I305) - SUM(E305))),
" Error: Position at the end of the period is not equal to: position at the beginning of the period+increase in assets-decrease in assets+exchange rate changes+price changes+other changes+rectifications.",
""),
IF(NOT(O305 = (SUM(K305, L305, N305) - SUM(M305))),
" Error: Position of accrued interest at the end of the period is not equal to: position of accrued interest at the beginning of the period+accrued interest during the period-received interest during the period+revaluation and other changes.",
""),
IF(AND(NOT(ISBLANK($C305)),$C305&lt;0),
" Error: Position at the beginning of the period must be a positive amount.",
""),
IF(AND(NOT(ISBLANK($J305)),$J305&lt;0),
" Error: Position at the end of the period must be a positive amount.",
""),
IF(AND(OR($C305&gt;0,$J305&gt;0),
    ISBLANK($L305)),
" Error: No accrued interest has been reported,whereas the position at the beginning or at the end of the period is greater than zero. Report '0' in case accrued interest equals zero,do not leave the cell empty.",
""),
IF(AND(NOT(ISBLANK($J305)),
    $J305&gt;0,
    OR(ISBLANK(#REF!),#REF!=
        0,
        ISBLANK(#REF!),#REF!=
        0)),
" Warning: If at least one of the forms T03.04,T04.01,T04.02 contains data other than zero,also the other two forms must be completed.",
"")))</f>
        <v/>
      </c>
    </row>
    <row r="306" spans="1:17">
      <c r="A306" s="21"/>
      <c r="B306" s="21"/>
      <c r="C306" s="16"/>
      <c r="D306" s="16"/>
      <c r="E306" s="16"/>
      <c r="F306" s="16"/>
      <c r="G306" s="16"/>
      <c r="H306" s="16"/>
      <c r="I306" s="16"/>
      <c r="J306" s="16"/>
      <c r="K306" s="16"/>
      <c r="L306" s="16"/>
      <c r="M306" s="16"/>
      <c r="N306" s="16"/>
      <c r="O306" s="16"/>
      <c r="Q306" s="33" t="str">
        <f>IF(COUNTA(C306:O306)=0,"",_xlfn.CONCAT(,
IF(NOT(J306 = (SUM(C306, D306, F306:I306) - SUM(E306))),
" Error: Position at the end of the period is not equal to: position at the beginning of the period+increase in assets-decrease in assets+exchange rate changes+price changes+other changes+rectifications.",
""),
IF(NOT(O306 = (SUM(K306, L306, N306) - SUM(M306))),
" Error: Position of accrued interest at the end of the period is not equal to: position of accrued interest at the beginning of the period+accrued interest during the period-received interest during the period+revaluation and other changes.",
""),
IF(AND(NOT(ISBLANK($C306)),$C306&lt;0),
" Error: Position at the beginning of the period must be a positive amount.",
""),
IF(AND(NOT(ISBLANK($J306)),$J306&lt;0),
" Error: Position at the end of the period must be a positive amount.",
""),
IF(AND(OR($C306&gt;0,$J306&gt;0),
    ISBLANK($L306)),
" Error: No accrued interest has been reported,whereas the position at the beginning or at the end of the period is greater than zero. Report '0' in case accrued interest equals zero,do not leave the cell empty.",
""),
IF(AND(NOT(ISBLANK($J306)),
    $J306&gt;0,
    OR(ISBLANK(#REF!),#REF!=
        0,
        ISBLANK(#REF!),#REF!=
        0)),
" Warning: If at least one of the forms T03.04,T04.01,T04.02 contains data other than zero,also the other two forms must be completed.",
"")))</f>
        <v/>
      </c>
    </row>
    <row r="307" spans="1:17">
      <c r="A307" s="21"/>
      <c r="B307" s="21"/>
      <c r="C307" s="16"/>
      <c r="D307" s="16"/>
      <c r="E307" s="16"/>
      <c r="F307" s="16"/>
      <c r="G307" s="16"/>
      <c r="H307" s="16"/>
      <c r="I307" s="16"/>
      <c r="J307" s="16"/>
      <c r="K307" s="16"/>
      <c r="L307" s="16"/>
      <c r="M307" s="16"/>
      <c r="N307" s="16"/>
      <c r="O307" s="16"/>
      <c r="Q307" s="33" t="str">
        <f>IF(COUNTA(C307:O307)=0,"",_xlfn.CONCAT(,
IF(NOT(J307 = (SUM(C307, D307, F307:I307) - SUM(E307))),
" Error: Position at the end of the period is not equal to: position at the beginning of the period+increase in assets-decrease in assets+exchange rate changes+price changes+other changes+rectifications.",
""),
IF(NOT(O307 = (SUM(K307, L307, N307) - SUM(M307))),
" Error: Position of accrued interest at the end of the period is not equal to: position of accrued interest at the beginning of the period+accrued interest during the period-received interest during the period+revaluation and other changes.",
""),
IF(AND(NOT(ISBLANK($C307)),$C307&lt;0),
" Error: Position at the beginning of the period must be a positive amount.",
""),
IF(AND(NOT(ISBLANK($J307)),$J307&lt;0),
" Error: Position at the end of the period must be a positive amount.",
""),
IF(AND(OR($C307&gt;0,$J307&gt;0),
    ISBLANK($L307)),
" Error: No accrued interest has been reported,whereas the position at the beginning or at the end of the period is greater than zero. Report '0' in case accrued interest equals zero,do not leave the cell empty.",
""),
IF(AND(NOT(ISBLANK($J307)),
    $J307&gt;0,
    OR(ISBLANK(#REF!),#REF!=
        0,
        ISBLANK(#REF!),#REF!=
        0)),
" Warning: If at least one of the forms T03.04,T04.01,T04.02 contains data other than zero,also the other two forms must be completed.",
"")))</f>
        <v/>
      </c>
    </row>
    <row r="308" spans="1:17">
      <c r="A308" s="21"/>
      <c r="B308" s="21"/>
      <c r="C308" s="16"/>
      <c r="D308" s="16"/>
      <c r="E308" s="16"/>
      <c r="F308" s="16"/>
      <c r="G308" s="16"/>
      <c r="H308" s="16"/>
      <c r="I308" s="16"/>
      <c r="J308" s="16"/>
      <c r="K308" s="16"/>
      <c r="L308" s="16"/>
      <c r="M308" s="16"/>
      <c r="N308" s="16"/>
      <c r="O308" s="16"/>
      <c r="Q308" s="33" t="str">
        <f>IF(COUNTA(C308:O308)=0,"",_xlfn.CONCAT(,
IF(NOT(J308 = (SUM(C308, D308, F308:I308) - SUM(E308))),
" Error: Position at the end of the period is not equal to: position at the beginning of the period+increase in assets-decrease in assets+exchange rate changes+price changes+other changes+rectifications.",
""),
IF(NOT(O308 = (SUM(K308, L308, N308) - SUM(M308))),
" Error: Position of accrued interest at the end of the period is not equal to: position of accrued interest at the beginning of the period+accrued interest during the period-received interest during the period+revaluation and other changes.",
""),
IF(AND(NOT(ISBLANK($C308)),$C308&lt;0),
" Error: Position at the beginning of the period must be a positive amount.",
""),
IF(AND(NOT(ISBLANK($J308)),$J308&lt;0),
" Error: Position at the end of the period must be a positive amount.",
""),
IF(AND(OR($C308&gt;0,$J308&gt;0),
    ISBLANK($L308)),
" Error: No accrued interest has been reported,whereas the position at the beginning or at the end of the period is greater than zero. Report '0' in case accrued interest equals zero,do not leave the cell empty.",
""),
IF(AND(NOT(ISBLANK($J308)),
    $J308&gt;0,
    OR(ISBLANK(#REF!),#REF!=
        0,
        ISBLANK(#REF!),#REF!=
        0)),
" Warning: If at least one of the forms T03.04,T04.01,T04.02 contains data other than zero,also the other two forms must be completed.",
"")))</f>
        <v/>
      </c>
    </row>
    <row r="309" spans="1:17">
      <c r="A309" s="21"/>
      <c r="B309" s="21"/>
      <c r="C309" s="16"/>
      <c r="D309" s="16"/>
      <c r="E309" s="16"/>
      <c r="F309" s="16"/>
      <c r="G309" s="16"/>
      <c r="H309" s="16"/>
      <c r="I309" s="16"/>
      <c r="J309" s="16"/>
      <c r="K309" s="16"/>
      <c r="L309" s="16"/>
      <c r="M309" s="16"/>
      <c r="N309" s="16"/>
      <c r="O309" s="16"/>
      <c r="Q309" s="33" t="str">
        <f>IF(COUNTA(C309:O309)=0,"",_xlfn.CONCAT(,
IF(NOT(J309 = (SUM(C309, D309, F309:I309) - SUM(E309))),
" Error: Position at the end of the period is not equal to: position at the beginning of the period+increase in assets-decrease in assets+exchange rate changes+price changes+other changes+rectifications.",
""),
IF(NOT(O309 = (SUM(K309, L309, N309) - SUM(M309))),
" Error: Position of accrued interest at the end of the period is not equal to: position of accrued interest at the beginning of the period+accrued interest during the period-received interest during the period+revaluation and other changes.",
""),
IF(AND(NOT(ISBLANK($C309)),$C309&lt;0),
" Error: Position at the beginning of the period must be a positive amount.",
""),
IF(AND(NOT(ISBLANK($J309)),$J309&lt;0),
" Error: Position at the end of the period must be a positive amount.",
""),
IF(AND(OR($C309&gt;0,$J309&gt;0),
    ISBLANK($L309)),
" Error: No accrued interest has been reported,whereas the position at the beginning or at the end of the period is greater than zero. Report '0' in case accrued interest equals zero,do not leave the cell empty.",
""),
IF(AND(NOT(ISBLANK($J309)),
    $J309&gt;0,
    OR(ISBLANK(#REF!),#REF!=
        0,
        ISBLANK(#REF!),#REF!=
        0)),
" Warning: If at least one of the forms T03.04,T04.01,T04.02 contains data other than zero,also the other two forms must be completed.",
"")))</f>
        <v/>
      </c>
    </row>
    <row r="310" spans="1:17">
      <c r="A310" s="21"/>
      <c r="B310" s="21"/>
      <c r="C310" s="16"/>
      <c r="D310" s="16"/>
      <c r="E310" s="16"/>
      <c r="F310" s="16"/>
      <c r="G310" s="16"/>
      <c r="H310" s="16"/>
      <c r="I310" s="16"/>
      <c r="J310" s="16"/>
      <c r="K310" s="16"/>
      <c r="L310" s="16"/>
      <c r="M310" s="16"/>
      <c r="N310" s="16"/>
      <c r="O310" s="16"/>
      <c r="Q310" s="33" t="str">
        <f>IF(COUNTA(C310:O310)=0,"",_xlfn.CONCAT(,
IF(NOT(J310 = (SUM(C310, D310, F310:I310) - SUM(E310))),
" Error: Position at the end of the period is not equal to: position at the beginning of the period+increase in assets-decrease in assets+exchange rate changes+price changes+other changes+rectifications.",
""),
IF(NOT(O310 = (SUM(K310, L310, N310) - SUM(M310))),
" Error: Position of accrued interest at the end of the period is not equal to: position of accrued interest at the beginning of the period+accrued interest during the period-received interest during the period+revaluation and other changes.",
""),
IF(AND(NOT(ISBLANK($C310)),$C310&lt;0),
" Error: Position at the beginning of the period must be a positive amount.",
""),
IF(AND(NOT(ISBLANK($J310)),$J310&lt;0),
" Error: Position at the end of the period must be a positive amount.",
""),
IF(AND(OR($C310&gt;0,$J310&gt;0),
    ISBLANK($L310)),
" Error: No accrued interest has been reported,whereas the position at the beginning or at the end of the period is greater than zero. Report '0' in case accrued interest equals zero,do not leave the cell empty.",
""),
IF(AND(NOT(ISBLANK($J310)),
    $J310&gt;0,
    OR(ISBLANK(#REF!),#REF!=
        0,
        ISBLANK(#REF!),#REF!=
        0)),
" Warning: If at least one of the forms T03.04,T04.01,T04.02 contains data other than zero,also the other two forms must be completed.",
"")))</f>
        <v/>
      </c>
    </row>
    <row r="311" spans="1:17">
      <c r="A311" s="21"/>
      <c r="B311" s="21"/>
      <c r="C311" s="16"/>
      <c r="D311" s="16"/>
      <c r="E311" s="16"/>
      <c r="F311" s="16"/>
      <c r="G311" s="16"/>
      <c r="H311" s="16"/>
      <c r="I311" s="16"/>
      <c r="J311" s="16"/>
      <c r="K311" s="16"/>
      <c r="L311" s="16"/>
      <c r="M311" s="16"/>
      <c r="N311" s="16"/>
      <c r="O311" s="16"/>
      <c r="Q311" s="33" t="str">
        <f>IF(COUNTA(C311:O311)=0,"",_xlfn.CONCAT(,
IF(NOT(J311 = (SUM(C311, D311, F311:I311) - SUM(E311))),
" Error: Position at the end of the period is not equal to: position at the beginning of the period+increase in assets-decrease in assets+exchange rate changes+price changes+other changes+rectifications.",
""),
IF(NOT(O311 = (SUM(K311, L311, N311) - SUM(M311))),
" Error: Position of accrued interest at the end of the period is not equal to: position of accrued interest at the beginning of the period+accrued interest during the period-received interest during the period+revaluation and other changes.",
""),
IF(AND(NOT(ISBLANK($C311)),$C311&lt;0),
" Error: Position at the beginning of the period must be a positive amount.",
""),
IF(AND(NOT(ISBLANK($J311)),$J311&lt;0),
" Error: Position at the end of the period must be a positive amount.",
""),
IF(AND(OR($C311&gt;0,$J311&gt;0),
    ISBLANK($L311)),
" Error: No accrued interest has been reported,whereas the position at the beginning or at the end of the period is greater than zero. Report '0' in case accrued interest equals zero,do not leave the cell empty.",
""),
IF(AND(NOT(ISBLANK($J311)),
    $J311&gt;0,
    OR(ISBLANK(#REF!),#REF!=
        0,
        ISBLANK(#REF!),#REF!=
        0)),
" Warning: If at least one of the forms T03.04,T04.01,T04.02 contains data other than zero,also the other two forms must be completed.",
"")))</f>
        <v/>
      </c>
    </row>
    <row r="312" spans="1:17">
      <c r="A312" s="21"/>
      <c r="B312" s="21"/>
      <c r="C312" s="16"/>
      <c r="D312" s="16"/>
      <c r="E312" s="16"/>
      <c r="F312" s="16"/>
      <c r="G312" s="16"/>
      <c r="H312" s="16"/>
      <c r="I312" s="16"/>
      <c r="J312" s="16"/>
      <c r="K312" s="16"/>
      <c r="L312" s="16"/>
      <c r="M312" s="16"/>
      <c r="N312" s="16"/>
      <c r="O312" s="16"/>
      <c r="Q312" s="33" t="str">
        <f>IF(COUNTA(C312:O312)=0,"",_xlfn.CONCAT(,
IF(NOT(J312 = (SUM(C312, D312, F312:I312) - SUM(E312))),
" Error: Position at the end of the period is not equal to: position at the beginning of the period+increase in assets-decrease in assets+exchange rate changes+price changes+other changes+rectifications.",
""),
IF(NOT(O312 = (SUM(K312, L312, N312) - SUM(M312))),
" Error: Position of accrued interest at the end of the period is not equal to: position of accrued interest at the beginning of the period+accrued interest during the period-received interest during the period+revaluation and other changes.",
""),
IF(AND(NOT(ISBLANK($C312)),$C312&lt;0),
" Error: Position at the beginning of the period must be a positive amount.",
""),
IF(AND(NOT(ISBLANK($J312)),$J312&lt;0),
" Error: Position at the end of the period must be a positive amount.",
""),
IF(AND(OR($C312&gt;0,$J312&gt;0),
    ISBLANK($L312)),
" Error: No accrued interest has been reported,whereas the position at the beginning or at the end of the period is greater than zero. Report '0' in case accrued interest equals zero,do not leave the cell empty.",
""),
IF(AND(NOT(ISBLANK($J312)),
    $J312&gt;0,
    OR(ISBLANK(#REF!),#REF!=
        0,
        ISBLANK(#REF!),#REF!=
        0)),
" Warning: If at least one of the forms T03.04,T04.01,T04.02 contains data other than zero,also the other two forms must be completed.",
"")))</f>
        <v/>
      </c>
    </row>
    <row r="313" spans="1:17">
      <c r="A313" s="21"/>
      <c r="B313" s="21"/>
      <c r="C313" s="16"/>
      <c r="D313" s="16"/>
      <c r="E313" s="16"/>
      <c r="F313" s="16"/>
      <c r="G313" s="16"/>
      <c r="H313" s="16"/>
      <c r="I313" s="16"/>
      <c r="J313" s="16"/>
      <c r="K313" s="16"/>
      <c r="L313" s="16"/>
      <c r="M313" s="16"/>
      <c r="N313" s="16"/>
      <c r="O313" s="16"/>
      <c r="Q313" s="33" t="str">
        <f>IF(COUNTA(C313:O313)=0,"",_xlfn.CONCAT(,
IF(NOT(J313 = (SUM(C313, D313, F313:I313) - SUM(E313))),
" Error: Position at the end of the period is not equal to: position at the beginning of the period+increase in assets-decrease in assets+exchange rate changes+price changes+other changes+rectifications.",
""),
IF(NOT(O313 = (SUM(K313, L313, N313) - SUM(M313))),
" Error: Position of accrued interest at the end of the period is not equal to: position of accrued interest at the beginning of the period+accrued interest during the period-received interest during the period+revaluation and other changes.",
""),
IF(AND(NOT(ISBLANK($C313)),$C313&lt;0),
" Error: Position at the beginning of the period must be a positive amount.",
""),
IF(AND(NOT(ISBLANK($J313)),$J313&lt;0),
" Error: Position at the end of the period must be a positive amount.",
""),
IF(AND(OR($C313&gt;0,$J313&gt;0),
    ISBLANK($L313)),
" Error: No accrued interest has been reported,whereas the position at the beginning or at the end of the period is greater than zero. Report '0' in case accrued interest equals zero,do not leave the cell empty.",
""),
IF(AND(NOT(ISBLANK($J313)),
    $J313&gt;0,
    OR(ISBLANK(#REF!),#REF!=
        0,
        ISBLANK(#REF!),#REF!=
        0)),
" Warning: If at least one of the forms T03.04,T04.01,T04.02 contains data other than zero,also the other two forms must be completed.",
"")))</f>
        <v/>
      </c>
    </row>
    <row r="314" spans="1:17">
      <c r="A314" s="21"/>
      <c r="B314" s="21"/>
      <c r="C314" s="16"/>
      <c r="D314" s="16"/>
      <c r="E314" s="16"/>
      <c r="F314" s="16"/>
      <c r="G314" s="16"/>
      <c r="H314" s="16"/>
      <c r="I314" s="16"/>
      <c r="J314" s="16"/>
      <c r="K314" s="16"/>
      <c r="L314" s="16"/>
      <c r="M314" s="16"/>
      <c r="N314" s="16"/>
      <c r="O314" s="16"/>
      <c r="Q314" s="33" t="str">
        <f>IF(COUNTA(C314:O314)=0,"",_xlfn.CONCAT(,
IF(NOT(J314 = (SUM(C314, D314, F314:I314) - SUM(E314))),
" Error: Position at the end of the period is not equal to: position at the beginning of the period+increase in assets-decrease in assets+exchange rate changes+price changes+other changes+rectifications.",
""),
IF(NOT(O314 = (SUM(K314, L314, N314) - SUM(M314))),
" Error: Position of accrued interest at the end of the period is not equal to: position of accrued interest at the beginning of the period+accrued interest during the period-received interest during the period+revaluation and other changes.",
""),
IF(AND(NOT(ISBLANK($C314)),$C314&lt;0),
" Error: Position at the beginning of the period must be a positive amount.",
""),
IF(AND(NOT(ISBLANK($J314)),$J314&lt;0),
" Error: Position at the end of the period must be a positive amount.",
""),
IF(AND(OR($C314&gt;0,$J314&gt;0),
    ISBLANK($L314)),
" Error: No accrued interest has been reported,whereas the position at the beginning or at the end of the period is greater than zero. Report '0' in case accrued interest equals zero,do not leave the cell empty.",
""),
IF(AND(NOT(ISBLANK($J314)),
    $J314&gt;0,
    OR(ISBLANK(#REF!),#REF!=
        0,
        ISBLANK(#REF!),#REF!=
        0)),
" Warning: If at least one of the forms T03.04,T04.01,T04.02 contains data other than zero,also the other two forms must be completed.",
"")))</f>
        <v/>
      </c>
    </row>
    <row r="315" spans="1:17">
      <c r="A315" s="21"/>
      <c r="B315" s="21"/>
      <c r="C315" s="16"/>
      <c r="D315" s="16"/>
      <c r="E315" s="16"/>
      <c r="F315" s="16"/>
      <c r="G315" s="16"/>
      <c r="H315" s="16"/>
      <c r="I315" s="16"/>
      <c r="J315" s="16"/>
      <c r="K315" s="16"/>
      <c r="L315" s="16"/>
      <c r="M315" s="16"/>
      <c r="N315" s="16"/>
      <c r="O315" s="16"/>
      <c r="Q315" s="33" t="str">
        <f>IF(COUNTA(C315:O315)=0,"",_xlfn.CONCAT(,
IF(NOT(J315 = (SUM(C315, D315, F315:I315) - SUM(E315))),
" Error: Position at the end of the period is not equal to: position at the beginning of the period+increase in assets-decrease in assets+exchange rate changes+price changes+other changes+rectifications.",
""),
IF(NOT(O315 = (SUM(K315, L315, N315) - SUM(M315))),
" Error: Position of accrued interest at the end of the period is not equal to: position of accrued interest at the beginning of the period+accrued interest during the period-received interest during the period+revaluation and other changes.",
""),
IF(AND(NOT(ISBLANK($C315)),$C315&lt;0),
" Error: Position at the beginning of the period must be a positive amount.",
""),
IF(AND(NOT(ISBLANK($J315)),$J315&lt;0),
" Error: Position at the end of the period must be a positive amount.",
""),
IF(AND(OR($C315&gt;0,$J315&gt;0),
    ISBLANK($L315)),
" Error: No accrued interest has been reported,whereas the position at the beginning or at the end of the period is greater than zero. Report '0' in case accrued interest equals zero,do not leave the cell empty.",
""),
IF(AND(NOT(ISBLANK($J315)),
    $J315&gt;0,
    OR(ISBLANK(#REF!),#REF!=
        0,
        ISBLANK(#REF!),#REF!=
        0)),
" Warning: If at least one of the forms T03.04,T04.01,T04.02 contains data other than zero,also the other two forms must be completed.",
"")))</f>
        <v/>
      </c>
    </row>
    <row r="316" spans="1:17">
      <c r="A316" s="21"/>
      <c r="B316" s="21"/>
      <c r="C316" s="16"/>
      <c r="D316" s="16"/>
      <c r="E316" s="16"/>
      <c r="F316" s="16"/>
      <c r="G316" s="16"/>
      <c r="H316" s="16"/>
      <c r="I316" s="16"/>
      <c r="J316" s="16"/>
      <c r="K316" s="16"/>
      <c r="L316" s="16"/>
      <c r="M316" s="16"/>
      <c r="N316" s="16"/>
      <c r="O316" s="16"/>
      <c r="Q316" s="33" t="str">
        <f>IF(COUNTA(C316:O316)=0,"",_xlfn.CONCAT(,
IF(NOT(J316 = (SUM(C316, D316, F316:I316) - SUM(E316))),
" Error: Position at the end of the period is not equal to: position at the beginning of the period+increase in assets-decrease in assets+exchange rate changes+price changes+other changes+rectifications.",
""),
IF(NOT(O316 = (SUM(K316, L316, N316) - SUM(M316))),
" Error: Position of accrued interest at the end of the period is not equal to: position of accrued interest at the beginning of the period+accrued interest during the period-received interest during the period+revaluation and other changes.",
""),
IF(AND(NOT(ISBLANK($C316)),$C316&lt;0),
" Error: Position at the beginning of the period must be a positive amount.",
""),
IF(AND(NOT(ISBLANK($J316)),$J316&lt;0),
" Error: Position at the end of the period must be a positive amount.",
""),
IF(AND(OR($C316&gt;0,$J316&gt;0),
    ISBLANK($L316)),
" Error: No accrued interest has been reported,whereas the position at the beginning or at the end of the period is greater than zero. Report '0' in case accrued interest equals zero,do not leave the cell empty.",
""),
IF(AND(NOT(ISBLANK($J316)),
    $J316&gt;0,
    OR(ISBLANK(#REF!),#REF!=
        0,
        ISBLANK(#REF!),#REF!=
        0)),
" Warning: If at least one of the forms T03.04,T04.01,T04.02 contains data other than zero,also the other two forms must be completed.",
"")))</f>
        <v/>
      </c>
    </row>
    <row r="317" spans="1:17">
      <c r="A317" s="21"/>
      <c r="B317" s="21"/>
      <c r="C317" s="16"/>
      <c r="D317" s="16"/>
      <c r="E317" s="16"/>
      <c r="F317" s="16"/>
      <c r="G317" s="16"/>
      <c r="H317" s="16"/>
      <c r="I317" s="16"/>
      <c r="J317" s="16"/>
      <c r="K317" s="16"/>
      <c r="L317" s="16"/>
      <c r="M317" s="16"/>
      <c r="N317" s="16"/>
      <c r="O317" s="16"/>
      <c r="Q317" s="33" t="str">
        <f>IF(COUNTA(C317:O317)=0,"",_xlfn.CONCAT(,
IF(NOT(J317 = (SUM(C317, D317, F317:I317) - SUM(E317))),
" Error: Position at the end of the period is not equal to: position at the beginning of the period+increase in assets-decrease in assets+exchange rate changes+price changes+other changes+rectifications.",
""),
IF(NOT(O317 = (SUM(K317, L317, N317) - SUM(M317))),
" Error: Position of accrued interest at the end of the period is not equal to: position of accrued interest at the beginning of the period+accrued interest during the period-received interest during the period+revaluation and other changes.",
""),
IF(AND(NOT(ISBLANK($C317)),$C317&lt;0),
" Error: Position at the beginning of the period must be a positive amount.",
""),
IF(AND(NOT(ISBLANK($J317)),$J317&lt;0),
" Error: Position at the end of the period must be a positive amount.",
""),
IF(AND(OR($C317&gt;0,$J317&gt;0),
    ISBLANK($L317)),
" Error: No accrued interest has been reported,whereas the position at the beginning or at the end of the period is greater than zero. Report '0' in case accrued interest equals zero,do not leave the cell empty.",
""),
IF(AND(NOT(ISBLANK($J317)),
    $J317&gt;0,
    OR(ISBLANK(#REF!),#REF!=
        0,
        ISBLANK(#REF!),#REF!=
        0)),
" Warning: If at least one of the forms T03.04,T04.01,T04.02 contains data other than zero,also the other two forms must be completed.",
"")))</f>
        <v/>
      </c>
    </row>
    <row r="318" spans="1:17">
      <c r="A318" s="21"/>
      <c r="B318" s="21"/>
      <c r="C318" s="16"/>
      <c r="D318" s="16"/>
      <c r="E318" s="16"/>
      <c r="F318" s="16"/>
      <c r="G318" s="16"/>
      <c r="H318" s="16"/>
      <c r="I318" s="16"/>
      <c r="J318" s="16"/>
      <c r="K318" s="16"/>
      <c r="L318" s="16"/>
      <c r="M318" s="16"/>
      <c r="N318" s="16"/>
      <c r="O318" s="16"/>
      <c r="Q318" s="33" t="str">
        <f>IF(COUNTA(C318:O318)=0,"",_xlfn.CONCAT(,
IF(NOT(J318 = (SUM(C318, D318, F318:I318) - SUM(E318))),
" Error: Position at the end of the period is not equal to: position at the beginning of the period+increase in assets-decrease in assets+exchange rate changes+price changes+other changes+rectifications.",
""),
IF(NOT(O318 = (SUM(K318, L318, N318) - SUM(M318))),
" Error: Position of accrued interest at the end of the period is not equal to: position of accrued interest at the beginning of the period+accrued interest during the period-received interest during the period+revaluation and other changes.",
""),
IF(AND(NOT(ISBLANK($C318)),$C318&lt;0),
" Error: Position at the beginning of the period must be a positive amount.",
""),
IF(AND(NOT(ISBLANK($J318)),$J318&lt;0),
" Error: Position at the end of the period must be a positive amount.",
""),
IF(AND(OR($C318&gt;0,$J318&gt;0),
    ISBLANK($L318)),
" Error: No accrued interest has been reported,whereas the position at the beginning or at the end of the period is greater than zero. Report '0' in case accrued interest equals zero,do not leave the cell empty.",
""),
IF(AND(NOT(ISBLANK($J318)),
    $J318&gt;0,
    OR(ISBLANK(#REF!),#REF!=
        0,
        ISBLANK(#REF!),#REF!=
        0)),
" Warning: If at least one of the forms T03.04,T04.01,T04.02 contains data other than zero,also the other two forms must be completed.",
"")))</f>
        <v/>
      </c>
    </row>
    <row r="319" spans="1:17">
      <c r="A319" s="21"/>
      <c r="B319" s="21"/>
      <c r="C319" s="16"/>
      <c r="D319" s="16"/>
      <c r="E319" s="16"/>
      <c r="F319" s="16"/>
      <c r="G319" s="16"/>
      <c r="H319" s="16"/>
      <c r="I319" s="16"/>
      <c r="J319" s="16"/>
      <c r="K319" s="16"/>
      <c r="L319" s="16"/>
      <c r="M319" s="16"/>
      <c r="N319" s="16"/>
      <c r="O319" s="16"/>
      <c r="Q319" s="33" t="str">
        <f>IF(COUNTA(C319:O319)=0,"",_xlfn.CONCAT(,
IF(NOT(J319 = (SUM(C319, D319, F319:I319) - SUM(E319))),
" Error: Position at the end of the period is not equal to: position at the beginning of the period+increase in assets-decrease in assets+exchange rate changes+price changes+other changes+rectifications.",
""),
IF(NOT(O319 = (SUM(K319, L319, N319) - SUM(M319))),
" Error: Position of accrued interest at the end of the period is not equal to: position of accrued interest at the beginning of the period+accrued interest during the period-received interest during the period+revaluation and other changes.",
""),
IF(AND(NOT(ISBLANK($C319)),$C319&lt;0),
" Error: Position at the beginning of the period must be a positive amount.",
""),
IF(AND(NOT(ISBLANK($J319)),$J319&lt;0),
" Error: Position at the end of the period must be a positive amount.",
""),
IF(AND(OR($C319&gt;0,$J319&gt;0),
    ISBLANK($L319)),
" Error: No accrued interest has been reported,whereas the position at the beginning or at the end of the period is greater than zero. Report '0' in case accrued interest equals zero,do not leave the cell empty.",
""),
IF(AND(NOT(ISBLANK($J319)),
    $J319&gt;0,
    OR(ISBLANK(#REF!),#REF!=
        0,
        ISBLANK(#REF!),#REF!=
        0)),
" Warning: If at least one of the forms T03.04,T04.01,T04.02 contains data other than zero,also the other two forms must be completed.",
"")))</f>
        <v/>
      </c>
    </row>
    <row r="320" spans="1:17">
      <c r="A320" s="21"/>
      <c r="B320" s="21"/>
      <c r="C320" s="16"/>
      <c r="D320" s="16"/>
      <c r="E320" s="16"/>
      <c r="F320" s="16"/>
      <c r="G320" s="16"/>
      <c r="H320" s="16"/>
      <c r="I320" s="16"/>
      <c r="J320" s="16"/>
      <c r="K320" s="16"/>
      <c r="L320" s="16"/>
      <c r="M320" s="16"/>
      <c r="N320" s="16"/>
      <c r="O320" s="16"/>
      <c r="Q320" s="33" t="str">
        <f>IF(COUNTA(C320:O320)=0,"",_xlfn.CONCAT(,
IF(NOT(J320 = (SUM(C320, D320, F320:I320) - SUM(E320))),
" Error: Position at the end of the period is not equal to: position at the beginning of the period+increase in assets-decrease in assets+exchange rate changes+price changes+other changes+rectifications.",
""),
IF(NOT(O320 = (SUM(K320, L320, N320) - SUM(M320))),
" Error: Position of accrued interest at the end of the period is not equal to: position of accrued interest at the beginning of the period+accrued interest during the period-received interest during the period+revaluation and other changes.",
""),
IF(AND(NOT(ISBLANK($C320)),$C320&lt;0),
" Error: Position at the beginning of the period must be a positive amount.",
""),
IF(AND(NOT(ISBLANK($J320)),$J320&lt;0),
" Error: Position at the end of the period must be a positive amount.",
""),
IF(AND(OR($C320&gt;0,$J320&gt;0),
    ISBLANK($L320)),
" Error: No accrued interest has been reported,whereas the position at the beginning or at the end of the period is greater than zero. Report '0' in case accrued interest equals zero,do not leave the cell empty.",
""),
IF(AND(NOT(ISBLANK($J320)),
    $J320&gt;0,
    OR(ISBLANK(#REF!),#REF!=
        0,
        ISBLANK(#REF!),#REF!=
        0)),
" Warning: If at least one of the forms T03.04,T04.01,T04.02 contains data other than zero,also the other two forms must be completed.",
"")))</f>
        <v/>
      </c>
    </row>
    <row r="321" spans="1:17">
      <c r="A321" s="21"/>
      <c r="B321" s="21"/>
      <c r="C321" s="16"/>
      <c r="D321" s="16"/>
      <c r="E321" s="16"/>
      <c r="F321" s="16"/>
      <c r="G321" s="16"/>
      <c r="H321" s="16"/>
      <c r="I321" s="16"/>
      <c r="J321" s="16"/>
      <c r="K321" s="16"/>
      <c r="L321" s="16"/>
      <c r="M321" s="16"/>
      <c r="N321" s="16"/>
      <c r="O321" s="16"/>
      <c r="Q321" s="33" t="str">
        <f>IF(COUNTA(C321:O321)=0,"",_xlfn.CONCAT(,
IF(NOT(J321 = (SUM(C321, D321, F321:I321) - SUM(E321))),
" Error: Position at the end of the period is not equal to: position at the beginning of the period+increase in assets-decrease in assets+exchange rate changes+price changes+other changes+rectifications.",
""),
IF(NOT(O321 = (SUM(K321, L321, N321) - SUM(M321))),
" Error: Position of accrued interest at the end of the period is not equal to: position of accrued interest at the beginning of the period+accrued interest during the period-received interest during the period+revaluation and other changes.",
""),
IF(AND(NOT(ISBLANK($C321)),$C321&lt;0),
" Error: Position at the beginning of the period must be a positive amount.",
""),
IF(AND(NOT(ISBLANK($J321)),$J321&lt;0),
" Error: Position at the end of the period must be a positive amount.",
""),
IF(AND(OR($C321&gt;0,$J321&gt;0),
    ISBLANK($L321)),
" Error: No accrued interest has been reported,whereas the position at the beginning or at the end of the period is greater than zero. Report '0' in case accrued interest equals zero,do not leave the cell empty.",
""),
IF(AND(NOT(ISBLANK($J321)),
    $J321&gt;0,
    OR(ISBLANK(#REF!),#REF!=
        0,
        ISBLANK(#REF!),#REF!=
        0)),
" Warning: If at least one of the forms T03.04,T04.01,T04.02 contains data other than zero,also the other two forms must be completed.",
"")))</f>
        <v/>
      </c>
    </row>
    <row r="322" spans="1:17">
      <c r="A322" s="21"/>
      <c r="B322" s="21"/>
      <c r="C322" s="16"/>
      <c r="D322" s="16"/>
      <c r="E322" s="16"/>
      <c r="F322" s="16"/>
      <c r="G322" s="16"/>
      <c r="H322" s="16"/>
      <c r="I322" s="16"/>
      <c r="J322" s="16"/>
      <c r="K322" s="16"/>
      <c r="L322" s="16"/>
      <c r="M322" s="16"/>
      <c r="N322" s="16"/>
      <c r="O322" s="16"/>
      <c r="Q322" s="33" t="str">
        <f>IF(COUNTA(C322:O322)=0,"",_xlfn.CONCAT(,
IF(NOT(J322 = (SUM(C322, D322, F322:I322) - SUM(E322))),
" Error: Position at the end of the period is not equal to: position at the beginning of the period+increase in assets-decrease in assets+exchange rate changes+price changes+other changes+rectifications.",
""),
IF(NOT(O322 = (SUM(K322, L322, N322) - SUM(M322))),
" Error: Position of accrued interest at the end of the period is not equal to: position of accrued interest at the beginning of the period+accrued interest during the period-received interest during the period+revaluation and other changes.",
""),
IF(AND(NOT(ISBLANK($C322)),$C322&lt;0),
" Error: Position at the beginning of the period must be a positive amount.",
""),
IF(AND(NOT(ISBLANK($J322)),$J322&lt;0),
" Error: Position at the end of the period must be a positive amount.",
""),
IF(AND(OR($C322&gt;0,$J322&gt;0),
    ISBLANK($L322)),
" Error: No accrued interest has been reported,whereas the position at the beginning or at the end of the period is greater than zero. Report '0' in case accrued interest equals zero,do not leave the cell empty.",
""),
IF(AND(NOT(ISBLANK($J322)),
    $J322&gt;0,
    OR(ISBLANK(#REF!),#REF!=
        0,
        ISBLANK(#REF!),#REF!=
        0)),
" Warning: If at least one of the forms T03.04,T04.01,T04.02 contains data other than zero,also the other two forms must be completed.",
"")))</f>
        <v/>
      </c>
    </row>
    <row r="323" spans="1:17">
      <c r="A323" s="21"/>
      <c r="B323" s="21"/>
      <c r="C323" s="16"/>
      <c r="D323" s="16"/>
      <c r="E323" s="16"/>
      <c r="F323" s="16"/>
      <c r="G323" s="16"/>
      <c r="H323" s="16"/>
      <c r="I323" s="16"/>
      <c r="J323" s="16"/>
      <c r="K323" s="16"/>
      <c r="L323" s="16"/>
      <c r="M323" s="16"/>
      <c r="N323" s="16"/>
      <c r="O323" s="16"/>
      <c r="Q323" s="33" t="str">
        <f>IF(COUNTA(C323:O323)=0,"",_xlfn.CONCAT(,
IF(NOT(J323 = (SUM(C323, D323, F323:I323) - SUM(E323))),
" Error: Position at the end of the period is not equal to: position at the beginning of the period+increase in assets-decrease in assets+exchange rate changes+price changes+other changes+rectifications.",
""),
IF(NOT(O323 = (SUM(K323, L323, N323) - SUM(M323))),
" Error: Position of accrued interest at the end of the period is not equal to: position of accrued interest at the beginning of the period+accrued interest during the period-received interest during the period+revaluation and other changes.",
""),
IF(AND(NOT(ISBLANK($C323)),$C323&lt;0),
" Error: Position at the beginning of the period must be a positive amount.",
""),
IF(AND(NOT(ISBLANK($J323)),$J323&lt;0),
" Error: Position at the end of the period must be a positive amount.",
""),
IF(AND(OR($C323&gt;0,$J323&gt;0),
    ISBLANK($L323)),
" Error: No accrued interest has been reported,whereas the position at the beginning or at the end of the period is greater than zero. Report '0' in case accrued interest equals zero,do not leave the cell empty.",
""),
IF(AND(NOT(ISBLANK($J323)),
    $J323&gt;0,
    OR(ISBLANK(#REF!),#REF!=
        0,
        ISBLANK(#REF!),#REF!=
        0)),
" Warning: If at least one of the forms T03.04,T04.01,T04.02 contains data other than zero,also the other two forms must be completed.",
"")))</f>
        <v/>
      </c>
    </row>
    <row r="324" spans="1:17">
      <c r="A324" s="21"/>
      <c r="B324" s="21"/>
      <c r="C324" s="16"/>
      <c r="D324" s="16"/>
      <c r="E324" s="16"/>
      <c r="F324" s="16"/>
      <c r="G324" s="16"/>
      <c r="H324" s="16"/>
      <c r="I324" s="16"/>
      <c r="J324" s="16"/>
      <c r="K324" s="16"/>
      <c r="L324" s="16"/>
      <c r="M324" s="16"/>
      <c r="N324" s="16"/>
      <c r="O324" s="16"/>
      <c r="Q324" s="33" t="str">
        <f>IF(COUNTA(C324:O324)=0,"",_xlfn.CONCAT(,
IF(NOT(J324 = (SUM(C324, D324, F324:I324) - SUM(E324))),
" Error: Position at the end of the period is not equal to: position at the beginning of the period+increase in assets-decrease in assets+exchange rate changes+price changes+other changes+rectifications.",
""),
IF(NOT(O324 = (SUM(K324, L324, N324) - SUM(M324))),
" Error: Position of accrued interest at the end of the period is not equal to: position of accrued interest at the beginning of the period+accrued interest during the period-received interest during the period+revaluation and other changes.",
""),
IF(AND(NOT(ISBLANK($C324)),$C324&lt;0),
" Error: Position at the beginning of the period must be a positive amount.",
""),
IF(AND(NOT(ISBLANK($J324)),$J324&lt;0),
" Error: Position at the end of the period must be a positive amount.",
""),
IF(AND(OR($C324&gt;0,$J324&gt;0),
    ISBLANK($L324)),
" Error: No accrued interest has been reported,whereas the position at the beginning or at the end of the period is greater than zero. Report '0' in case accrued interest equals zero,do not leave the cell empty.",
""),
IF(AND(NOT(ISBLANK($J324)),
    $J324&gt;0,
    OR(ISBLANK(#REF!),#REF!=
        0,
        ISBLANK(#REF!),#REF!=
        0)),
" Warning: If at least one of the forms T03.04,T04.01,T04.02 contains data other than zero,also the other two forms must be completed.",
"")))</f>
        <v/>
      </c>
    </row>
    <row r="325" spans="1:17">
      <c r="A325" s="21"/>
      <c r="B325" s="21"/>
      <c r="C325" s="16"/>
      <c r="D325" s="16"/>
      <c r="E325" s="16"/>
      <c r="F325" s="16"/>
      <c r="G325" s="16"/>
      <c r="H325" s="16"/>
      <c r="I325" s="16"/>
      <c r="J325" s="16"/>
      <c r="K325" s="16"/>
      <c r="L325" s="16"/>
      <c r="M325" s="16"/>
      <c r="N325" s="16"/>
      <c r="O325" s="16"/>
      <c r="Q325" s="33" t="str">
        <f>IF(COUNTA(C325:O325)=0,"",_xlfn.CONCAT(,
IF(NOT(J325 = (SUM(C325, D325, F325:I325) - SUM(E325))),
" Error: Position at the end of the period is not equal to: position at the beginning of the period+increase in assets-decrease in assets+exchange rate changes+price changes+other changes+rectifications.",
""),
IF(NOT(O325 = (SUM(K325, L325, N325) - SUM(M325))),
" Error: Position of accrued interest at the end of the period is not equal to: position of accrued interest at the beginning of the period+accrued interest during the period-received interest during the period+revaluation and other changes.",
""),
IF(AND(NOT(ISBLANK($C325)),$C325&lt;0),
" Error: Position at the beginning of the period must be a positive amount.",
""),
IF(AND(NOT(ISBLANK($J325)),$J325&lt;0),
" Error: Position at the end of the period must be a positive amount.",
""),
IF(AND(OR($C325&gt;0,$J325&gt;0),
    ISBLANK($L325)),
" Error: No accrued interest has been reported,whereas the position at the beginning or at the end of the period is greater than zero. Report '0' in case accrued interest equals zero,do not leave the cell empty.",
""),
IF(AND(NOT(ISBLANK($J325)),
    $J325&gt;0,
    OR(ISBLANK(#REF!),#REF!=
        0,
        ISBLANK(#REF!),#REF!=
        0)),
" Warning: If at least one of the forms T03.04,T04.01,T04.02 contains data other than zero,also the other two forms must be completed.",
"")))</f>
        <v/>
      </c>
    </row>
    <row r="326" spans="1:17">
      <c r="A326" s="21"/>
      <c r="B326" s="21"/>
      <c r="C326" s="16"/>
      <c r="D326" s="16"/>
      <c r="E326" s="16"/>
      <c r="F326" s="16"/>
      <c r="G326" s="16"/>
      <c r="H326" s="16"/>
      <c r="I326" s="16"/>
      <c r="J326" s="16"/>
      <c r="K326" s="16"/>
      <c r="L326" s="16"/>
      <c r="M326" s="16"/>
      <c r="N326" s="16"/>
      <c r="O326" s="16"/>
      <c r="Q326" s="33" t="str">
        <f>IF(COUNTA(C326:O326)=0,"",_xlfn.CONCAT(,
IF(NOT(J326 = (SUM(C326, D326, F326:I326) - SUM(E326))),
" Error: Position at the end of the period is not equal to: position at the beginning of the period+increase in assets-decrease in assets+exchange rate changes+price changes+other changes+rectifications.",
""),
IF(NOT(O326 = (SUM(K326, L326, N326) - SUM(M326))),
" Error: Position of accrued interest at the end of the period is not equal to: position of accrued interest at the beginning of the period+accrued interest during the period-received interest during the period+revaluation and other changes.",
""),
IF(AND(NOT(ISBLANK($C326)),$C326&lt;0),
" Error: Position at the beginning of the period must be a positive amount.",
""),
IF(AND(NOT(ISBLANK($J326)),$J326&lt;0),
" Error: Position at the end of the period must be a positive amount.",
""),
IF(AND(OR($C326&gt;0,$J326&gt;0),
    ISBLANK($L326)),
" Error: No accrued interest has been reported,whereas the position at the beginning or at the end of the period is greater than zero. Report '0' in case accrued interest equals zero,do not leave the cell empty.",
""),
IF(AND(NOT(ISBLANK($J326)),
    $J326&gt;0,
    OR(ISBLANK(#REF!),#REF!=
        0,
        ISBLANK(#REF!),#REF!=
        0)),
" Warning: If at least one of the forms T03.04,T04.01,T04.02 contains data other than zero,also the other two forms must be completed.",
"")))</f>
        <v/>
      </c>
    </row>
    <row r="327" spans="1:17">
      <c r="A327" s="21"/>
      <c r="B327" s="21"/>
      <c r="C327" s="16"/>
      <c r="D327" s="16"/>
      <c r="E327" s="16"/>
      <c r="F327" s="16"/>
      <c r="G327" s="16"/>
      <c r="H327" s="16"/>
      <c r="I327" s="16"/>
      <c r="J327" s="16"/>
      <c r="K327" s="16"/>
      <c r="L327" s="16"/>
      <c r="M327" s="16"/>
      <c r="N327" s="16"/>
      <c r="O327" s="16"/>
      <c r="Q327" s="33" t="str">
        <f>IF(COUNTA(C327:O327)=0,"",_xlfn.CONCAT(,
IF(NOT(J327 = (SUM(C327, D327, F327:I327) - SUM(E327))),
" Error: Position at the end of the period is not equal to: position at the beginning of the period+increase in assets-decrease in assets+exchange rate changes+price changes+other changes+rectifications.",
""),
IF(NOT(O327 = (SUM(K327, L327, N327) - SUM(M327))),
" Error: Position of accrued interest at the end of the period is not equal to: position of accrued interest at the beginning of the period+accrued interest during the period-received interest during the period+revaluation and other changes.",
""),
IF(AND(NOT(ISBLANK($C327)),$C327&lt;0),
" Error: Position at the beginning of the period must be a positive amount.",
""),
IF(AND(NOT(ISBLANK($J327)),$J327&lt;0),
" Error: Position at the end of the period must be a positive amount.",
""),
IF(AND(OR($C327&gt;0,$J327&gt;0),
    ISBLANK($L327)),
" Error: No accrued interest has been reported,whereas the position at the beginning or at the end of the period is greater than zero. Report '0' in case accrued interest equals zero,do not leave the cell empty.",
""),
IF(AND(NOT(ISBLANK($J327)),
    $J327&gt;0,
    OR(ISBLANK(#REF!),#REF!=
        0,
        ISBLANK(#REF!),#REF!=
        0)),
" Warning: If at least one of the forms T03.04,T04.01,T04.02 contains data other than zero,also the other two forms must be completed.",
"")))</f>
        <v/>
      </c>
    </row>
    <row r="328" spans="1:17">
      <c r="A328" s="21"/>
      <c r="B328" s="21"/>
      <c r="C328" s="16"/>
      <c r="D328" s="16"/>
      <c r="E328" s="16"/>
      <c r="F328" s="16"/>
      <c r="G328" s="16"/>
      <c r="H328" s="16"/>
      <c r="I328" s="16"/>
      <c r="J328" s="16"/>
      <c r="K328" s="16"/>
      <c r="L328" s="16"/>
      <c r="M328" s="16"/>
      <c r="N328" s="16"/>
      <c r="O328" s="16"/>
      <c r="Q328" s="33" t="str">
        <f>IF(COUNTA(C328:O328)=0,"",_xlfn.CONCAT(,
IF(NOT(J328 = (SUM(C328, D328, F328:I328) - SUM(E328))),
" Error: Position at the end of the period is not equal to: position at the beginning of the period+increase in assets-decrease in assets+exchange rate changes+price changes+other changes+rectifications.",
""),
IF(NOT(O328 = (SUM(K328, L328, N328) - SUM(M328))),
" Error: Position of accrued interest at the end of the period is not equal to: position of accrued interest at the beginning of the period+accrued interest during the period-received interest during the period+revaluation and other changes.",
""),
IF(AND(NOT(ISBLANK($C328)),$C328&lt;0),
" Error: Position at the beginning of the period must be a positive amount.",
""),
IF(AND(NOT(ISBLANK($J328)),$J328&lt;0),
" Error: Position at the end of the period must be a positive amount.",
""),
IF(AND(OR($C328&gt;0,$J328&gt;0),
    ISBLANK($L328)),
" Error: No accrued interest has been reported,whereas the position at the beginning or at the end of the period is greater than zero. Report '0' in case accrued interest equals zero,do not leave the cell empty.",
""),
IF(AND(NOT(ISBLANK($J328)),
    $J328&gt;0,
    OR(ISBLANK(#REF!),#REF!=
        0,
        ISBLANK(#REF!),#REF!=
        0)),
" Warning: If at least one of the forms T03.04,T04.01,T04.02 contains data other than zero,also the other two forms must be completed.",
"")))</f>
        <v/>
      </c>
    </row>
    <row r="329" spans="1:17">
      <c r="A329" s="21"/>
      <c r="B329" s="21"/>
      <c r="C329" s="16"/>
      <c r="D329" s="16"/>
      <c r="E329" s="16"/>
      <c r="F329" s="16"/>
      <c r="G329" s="16"/>
      <c r="H329" s="16"/>
      <c r="I329" s="16"/>
      <c r="J329" s="16"/>
      <c r="K329" s="16"/>
      <c r="L329" s="16"/>
      <c r="M329" s="16"/>
      <c r="N329" s="16"/>
      <c r="O329" s="16"/>
      <c r="Q329" s="33" t="str">
        <f>IF(COUNTA(C329:O329)=0,"",_xlfn.CONCAT(,
IF(NOT(J329 = (SUM(C329, D329, F329:I329) - SUM(E329))),
" Error: Position at the end of the period is not equal to: position at the beginning of the period+increase in assets-decrease in assets+exchange rate changes+price changes+other changes+rectifications.",
""),
IF(NOT(O329 = (SUM(K329, L329, N329) - SUM(M329))),
" Error: Position of accrued interest at the end of the period is not equal to: position of accrued interest at the beginning of the period+accrued interest during the period-received interest during the period+revaluation and other changes.",
""),
IF(AND(NOT(ISBLANK($C329)),$C329&lt;0),
" Error: Position at the beginning of the period must be a positive amount.",
""),
IF(AND(NOT(ISBLANK($J329)),$J329&lt;0),
" Error: Position at the end of the period must be a positive amount.",
""),
IF(AND(OR($C329&gt;0,$J329&gt;0),
    ISBLANK($L329)),
" Error: No accrued interest has been reported,whereas the position at the beginning or at the end of the period is greater than zero. Report '0' in case accrued interest equals zero,do not leave the cell empty.",
""),
IF(AND(NOT(ISBLANK($J329)),
    $J329&gt;0,
    OR(ISBLANK(#REF!),#REF!=
        0,
        ISBLANK(#REF!),#REF!=
        0)),
" Warning: If at least one of the forms T03.04,T04.01,T04.02 contains data other than zero,also the other two forms must be completed.",
"")))</f>
        <v/>
      </c>
    </row>
    <row r="330" spans="1:17">
      <c r="A330" s="21"/>
      <c r="B330" s="21"/>
      <c r="C330" s="16"/>
      <c r="D330" s="16"/>
      <c r="E330" s="16"/>
      <c r="F330" s="16"/>
      <c r="G330" s="16"/>
      <c r="H330" s="16"/>
      <c r="I330" s="16"/>
      <c r="J330" s="16"/>
      <c r="K330" s="16"/>
      <c r="L330" s="16"/>
      <c r="M330" s="16"/>
      <c r="N330" s="16"/>
      <c r="O330" s="16"/>
      <c r="Q330" s="33" t="str">
        <f>IF(COUNTA(C330:O330)=0,"",_xlfn.CONCAT(,
IF(NOT(J330 = (SUM(C330, D330, F330:I330) - SUM(E330))),
" Error: Position at the end of the period is not equal to: position at the beginning of the period+increase in assets-decrease in assets+exchange rate changes+price changes+other changes+rectifications.",
""),
IF(NOT(O330 = (SUM(K330, L330, N330) - SUM(M330))),
" Error: Position of accrued interest at the end of the period is not equal to: position of accrued interest at the beginning of the period+accrued interest during the period-received interest during the period+revaluation and other changes.",
""),
IF(AND(NOT(ISBLANK($C330)),$C330&lt;0),
" Error: Position at the beginning of the period must be a positive amount.",
""),
IF(AND(NOT(ISBLANK($J330)),$J330&lt;0),
" Error: Position at the end of the period must be a positive amount.",
""),
IF(AND(OR($C330&gt;0,$J330&gt;0),
    ISBLANK($L330)),
" Error: No accrued interest has been reported,whereas the position at the beginning or at the end of the period is greater than zero. Report '0' in case accrued interest equals zero,do not leave the cell empty.",
""),
IF(AND(NOT(ISBLANK($J330)),
    $J330&gt;0,
    OR(ISBLANK(#REF!),#REF!=
        0,
        ISBLANK(#REF!),#REF!=
        0)),
" Warning: If at least one of the forms T03.04,T04.01,T04.02 contains data other than zero,also the other two forms must be completed.",
"")))</f>
        <v/>
      </c>
    </row>
    <row r="331" spans="1:17">
      <c r="A331" s="21"/>
      <c r="B331" s="21"/>
      <c r="C331" s="16"/>
      <c r="D331" s="16"/>
      <c r="E331" s="16"/>
      <c r="F331" s="16"/>
      <c r="G331" s="16"/>
      <c r="H331" s="16"/>
      <c r="I331" s="16"/>
      <c r="J331" s="16"/>
      <c r="K331" s="16"/>
      <c r="L331" s="16"/>
      <c r="M331" s="16"/>
      <c r="N331" s="16"/>
      <c r="O331" s="16"/>
      <c r="Q331" s="33" t="str">
        <f>IF(COUNTA(C331:O331)=0,"",_xlfn.CONCAT(,
IF(NOT(J331 = (SUM(C331, D331, F331:I331) - SUM(E331))),
" Error: Position at the end of the period is not equal to: position at the beginning of the period+increase in assets-decrease in assets+exchange rate changes+price changes+other changes+rectifications.",
""),
IF(NOT(O331 = (SUM(K331, L331, N331) - SUM(M331))),
" Error: Position of accrued interest at the end of the period is not equal to: position of accrued interest at the beginning of the period+accrued interest during the period-received interest during the period+revaluation and other changes.",
""),
IF(AND(NOT(ISBLANK($C331)),$C331&lt;0),
" Error: Position at the beginning of the period must be a positive amount.",
""),
IF(AND(NOT(ISBLANK($J331)),$J331&lt;0),
" Error: Position at the end of the period must be a positive amount.",
""),
IF(AND(OR($C331&gt;0,$J331&gt;0),
    ISBLANK($L331)),
" Error: No accrued interest has been reported,whereas the position at the beginning or at the end of the period is greater than zero. Report '0' in case accrued interest equals zero,do not leave the cell empty.",
""),
IF(AND(NOT(ISBLANK($J331)),
    $J331&gt;0,
    OR(ISBLANK(#REF!),#REF!=
        0,
        ISBLANK(#REF!),#REF!=
        0)),
" Warning: If at least one of the forms T03.04,T04.01,T04.02 contains data other than zero,also the other two forms must be completed.",
"")))</f>
        <v/>
      </c>
    </row>
    <row r="332" spans="1:17">
      <c r="A332" s="21"/>
      <c r="B332" s="21"/>
      <c r="C332" s="16"/>
      <c r="D332" s="16"/>
      <c r="E332" s="16"/>
      <c r="F332" s="16"/>
      <c r="G332" s="16"/>
      <c r="H332" s="16"/>
      <c r="I332" s="16"/>
      <c r="J332" s="16"/>
      <c r="K332" s="16"/>
      <c r="L332" s="16"/>
      <c r="M332" s="16"/>
      <c r="N332" s="16"/>
      <c r="O332" s="16"/>
      <c r="Q332" s="33" t="str">
        <f>IF(COUNTA(C332:O332)=0,"",_xlfn.CONCAT(,
IF(NOT(J332 = (SUM(C332, D332, F332:I332) - SUM(E332))),
" Error: Position at the end of the period is not equal to: position at the beginning of the period+increase in assets-decrease in assets+exchange rate changes+price changes+other changes+rectifications.",
""),
IF(NOT(O332 = (SUM(K332, L332, N332) - SUM(M332))),
" Error: Position of accrued interest at the end of the period is not equal to: position of accrued interest at the beginning of the period+accrued interest during the period-received interest during the period+revaluation and other changes.",
""),
IF(AND(NOT(ISBLANK($C332)),$C332&lt;0),
" Error: Position at the beginning of the period must be a positive amount.",
""),
IF(AND(NOT(ISBLANK($J332)),$J332&lt;0),
" Error: Position at the end of the period must be a positive amount.",
""),
IF(AND(OR($C332&gt;0,$J332&gt;0),
    ISBLANK($L332)),
" Error: No accrued interest has been reported,whereas the position at the beginning or at the end of the period is greater than zero. Report '0' in case accrued interest equals zero,do not leave the cell empty.",
""),
IF(AND(NOT(ISBLANK($J332)),
    $J332&gt;0,
    OR(ISBLANK(#REF!),#REF!=
        0,
        ISBLANK(#REF!),#REF!=
        0)),
" Warning: If at least one of the forms T03.04,T04.01,T04.02 contains data other than zero,also the other two forms must be completed.",
"")))</f>
        <v/>
      </c>
    </row>
    <row r="333" spans="1:17">
      <c r="A333" s="21"/>
      <c r="B333" s="21"/>
      <c r="C333" s="16"/>
      <c r="D333" s="16"/>
      <c r="E333" s="16"/>
      <c r="F333" s="16"/>
      <c r="G333" s="16"/>
      <c r="H333" s="16"/>
      <c r="I333" s="16"/>
      <c r="J333" s="16"/>
      <c r="K333" s="16"/>
      <c r="L333" s="16"/>
      <c r="M333" s="16"/>
      <c r="N333" s="16"/>
      <c r="O333" s="16"/>
      <c r="Q333" s="33" t="str">
        <f>IF(COUNTA(C333:O333)=0,"",_xlfn.CONCAT(,
IF(NOT(J333 = (SUM(C333, D333, F333:I333) - SUM(E333))),
" Error: Position at the end of the period is not equal to: position at the beginning of the period+increase in assets-decrease in assets+exchange rate changes+price changes+other changes+rectifications.",
""),
IF(NOT(O333 = (SUM(K333, L333, N333) - SUM(M333))),
" Error: Position of accrued interest at the end of the period is not equal to: position of accrued interest at the beginning of the period+accrued interest during the period-received interest during the period+revaluation and other changes.",
""),
IF(AND(NOT(ISBLANK($C333)),$C333&lt;0),
" Error: Position at the beginning of the period must be a positive amount.",
""),
IF(AND(NOT(ISBLANK($J333)),$J333&lt;0),
" Error: Position at the end of the period must be a positive amount.",
""),
IF(AND(OR($C333&gt;0,$J333&gt;0),
    ISBLANK($L333)),
" Error: No accrued interest has been reported,whereas the position at the beginning or at the end of the period is greater than zero. Report '0' in case accrued interest equals zero,do not leave the cell empty.",
""),
IF(AND(NOT(ISBLANK($J333)),
    $J333&gt;0,
    OR(ISBLANK(#REF!),#REF!=
        0,
        ISBLANK(#REF!),#REF!=
        0)),
" Warning: If at least one of the forms T03.04,T04.01,T04.02 contains data other than zero,also the other two forms must be completed.",
"")))</f>
        <v/>
      </c>
    </row>
    <row r="334" spans="1:17">
      <c r="A334" s="21"/>
      <c r="B334" s="21"/>
      <c r="C334" s="16"/>
      <c r="D334" s="16"/>
      <c r="E334" s="16"/>
      <c r="F334" s="16"/>
      <c r="G334" s="16"/>
      <c r="H334" s="16"/>
      <c r="I334" s="16"/>
      <c r="J334" s="16"/>
      <c r="K334" s="16"/>
      <c r="L334" s="16"/>
      <c r="M334" s="16"/>
      <c r="N334" s="16"/>
      <c r="O334" s="16"/>
      <c r="Q334" s="33" t="str">
        <f>IF(COUNTA(C334:O334)=0,"",_xlfn.CONCAT(,
IF(NOT(J334 = (SUM(C334, D334, F334:I334) - SUM(E334))),
" Error: Position at the end of the period is not equal to: position at the beginning of the period+increase in assets-decrease in assets+exchange rate changes+price changes+other changes+rectifications.",
""),
IF(NOT(O334 = (SUM(K334, L334, N334) - SUM(M334))),
" Error: Position of accrued interest at the end of the period is not equal to: position of accrued interest at the beginning of the period+accrued interest during the period-received interest during the period+revaluation and other changes.",
""),
IF(AND(NOT(ISBLANK($C334)),$C334&lt;0),
" Error: Position at the beginning of the period must be a positive amount.",
""),
IF(AND(NOT(ISBLANK($J334)),$J334&lt;0),
" Error: Position at the end of the period must be a positive amount.",
""),
IF(AND(OR($C334&gt;0,$J334&gt;0),
    ISBLANK($L334)),
" Error: No accrued interest has been reported,whereas the position at the beginning or at the end of the period is greater than zero. Report '0' in case accrued interest equals zero,do not leave the cell empty.",
""),
IF(AND(NOT(ISBLANK($J334)),
    $J334&gt;0,
    OR(ISBLANK(#REF!),#REF!=
        0,
        ISBLANK(#REF!),#REF!=
        0)),
" Warning: If at least one of the forms T03.04,T04.01,T04.02 contains data other than zero,also the other two forms must be completed.",
"")))</f>
        <v/>
      </c>
    </row>
    <row r="335" spans="1:17">
      <c r="A335" s="21"/>
      <c r="B335" s="21"/>
      <c r="C335" s="16"/>
      <c r="D335" s="16"/>
      <c r="E335" s="16"/>
      <c r="F335" s="16"/>
      <c r="G335" s="16"/>
      <c r="H335" s="16"/>
      <c r="I335" s="16"/>
      <c r="J335" s="16"/>
      <c r="K335" s="16"/>
      <c r="L335" s="16"/>
      <c r="M335" s="16"/>
      <c r="N335" s="16"/>
      <c r="O335" s="16"/>
      <c r="Q335" s="33" t="str">
        <f>IF(COUNTA(C335:O335)=0,"",_xlfn.CONCAT(,
IF(NOT(J335 = (SUM(C335, D335, F335:I335) - SUM(E335))),
" Error: Position at the end of the period is not equal to: position at the beginning of the period+increase in assets-decrease in assets+exchange rate changes+price changes+other changes+rectifications.",
""),
IF(NOT(O335 = (SUM(K335, L335, N335) - SUM(M335))),
" Error: Position of accrued interest at the end of the period is not equal to: position of accrued interest at the beginning of the period+accrued interest during the period-received interest during the period+revaluation and other changes.",
""),
IF(AND(NOT(ISBLANK($C335)),$C335&lt;0),
" Error: Position at the beginning of the period must be a positive amount.",
""),
IF(AND(NOT(ISBLANK($J335)),$J335&lt;0),
" Error: Position at the end of the period must be a positive amount.",
""),
IF(AND(OR($C335&gt;0,$J335&gt;0),
    ISBLANK($L335)),
" Error: No accrued interest has been reported,whereas the position at the beginning or at the end of the period is greater than zero. Report '0' in case accrued interest equals zero,do not leave the cell empty.",
""),
IF(AND(NOT(ISBLANK($J335)),
    $J335&gt;0,
    OR(ISBLANK(#REF!),#REF!=
        0,
        ISBLANK(#REF!),#REF!=
        0)),
" Warning: If at least one of the forms T03.04,T04.01,T04.02 contains data other than zero,also the other two forms must be completed.",
"")))</f>
        <v/>
      </c>
    </row>
    <row r="336" spans="1:17">
      <c r="A336" s="21"/>
      <c r="B336" s="21"/>
      <c r="C336" s="16"/>
      <c r="D336" s="16"/>
      <c r="E336" s="16"/>
      <c r="F336" s="16"/>
      <c r="G336" s="16"/>
      <c r="H336" s="16"/>
      <c r="I336" s="16"/>
      <c r="J336" s="16"/>
      <c r="K336" s="16"/>
      <c r="L336" s="16"/>
      <c r="M336" s="16"/>
      <c r="N336" s="16"/>
      <c r="O336" s="16"/>
      <c r="Q336" s="33" t="str">
        <f>IF(COUNTA(C336:O336)=0,"",_xlfn.CONCAT(,
IF(NOT(J336 = (SUM(C336, D336, F336:I336) - SUM(E336))),
" Error: Position at the end of the period is not equal to: position at the beginning of the period+increase in assets-decrease in assets+exchange rate changes+price changes+other changes+rectifications.",
""),
IF(NOT(O336 = (SUM(K336, L336, N336) - SUM(M336))),
" Error: Position of accrued interest at the end of the period is not equal to: position of accrued interest at the beginning of the period+accrued interest during the period-received interest during the period+revaluation and other changes.",
""),
IF(AND(NOT(ISBLANK($C336)),$C336&lt;0),
" Error: Position at the beginning of the period must be a positive amount.",
""),
IF(AND(NOT(ISBLANK($J336)),$J336&lt;0),
" Error: Position at the end of the period must be a positive amount.",
""),
IF(AND(OR($C336&gt;0,$J336&gt;0),
    ISBLANK($L336)),
" Error: No accrued interest has been reported,whereas the position at the beginning or at the end of the period is greater than zero. Report '0' in case accrued interest equals zero,do not leave the cell empty.",
""),
IF(AND(NOT(ISBLANK($J336)),
    $J336&gt;0,
    OR(ISBLANK(#REF!),#REF!=
        0,
        ISBLANK(#REF!),#REF!=
        0)),
" Warning: If at least one of the forms T03.04,T04.01,T04.02 contains data other than zero,also the other two forms must be completed.",
"")))</f>
        <v/>
      </c>
    </row>
    <row r="337" spans="1:17">
      <c r="A337" s="21"/>
      <c r="B337" s="21"/>
      <c r="C337" s="16"/>
      <c r="D337" s="16"/>
      <c r="E337" s="16"/>
      <c r="F337" s="16"/>
      <c r="G337" s="16"/>
      <c r="H337" s="16"/>
      <c r="I337" s="16"/>
      <c r="J337" s="16"/>
      <c r="K337" s="16"/>
      <c r="L337" s="16"/>
      <c r="M337" s="16"/>
      <c r="N337" s="16"/>
      <c r="O337" s="16"/>
      <c r="Q337" s="33" t="str">
        <f>IF(COUNTA(C337:O337)=0,"",_xlfn.CONCAT(,
IF(NOT(J337 = (SUM(C337, D337, F337:I337) - SUM(E337))),
" Error: Position at the end of the period is not equal to: position at the beginning of the period+increase in assets-decrease in assets+exchange rate changes+price changes+other changes+rectifications.",
""),
IF(NOT(O337 = (SUM(K337, L337, N337) - SUM(M337))),
" Error: Position of accrued interest at the end of the period is not equal to: position of accrued interest at the beginning of the period+accrued interest during the period-received interest during the period+revaluation and other changes.",
""),
IF(AND(NOT(ISBLANK($C337)),$C337&lt;0),
" Error: Position at the beginning of the period must be a positive amount.",
""),
IF(AND(NOT(ISBLANK($J337)),$J337&lt;0),
" Error: Position at the end of the period must be a positive amount.",
""),
IF(AND(OR($C337&gt;0,$J337&gt;0),
    ISBLANK($L337)),
" Error: No accrued interest has been reported,whereas the position at the beginning or at the end of the period is greater than zero. Report '0' in case accrued interest equals zero,do not leave the cell empty.",
""),
IF(AND(NOT(ISBLANK($J337)),
    $J337&gt;0,
    OR(ISBLANK(#REF!),#REF!=
        0,
        ISBLANK(#REF!),#REF!=
        0)),
" Warning: If at least one of the forms T03.04,T04.01,T04.02 contains data other than zero,also the other two forms must be completed.",
"")))</f>
        <v/>
      </c>
    </row>
    <row r="338" spans="1:17">
      <c r="A338" s="21"/>
      <c r="B338" s="21"/>
      <c r="C338" s="16"/>
      <c r="D338" s="16"/>
      <c r="E338" s="16"/>
      <c r="F338" s="16"/>
      <c r="G338" s="16"/>
      <c r="H338" s="16"/>
      <c r="I338" s="16"/>
      <c r="J338" s="16"/>
      <c r="K338" s="16"/>
      <c r="L338" s="16"/>
      <c r="M338" s="16"/>
      <c r="N338" s="16"/>
      <c r="O338" s="16"/>
      <c r="Q338" s="33" t="str">
        <f>IF(COUNTA(C338:O338)=0,"",_xlfn.CONCAT(,
IF(NOT(J338 = (SUM(C338, D338, F338:I338) - SUM(E338))),
" Error: Position at the end of the period is not equal to: position at the beginning of the period+increase in assets-decrease in assets+exchange rate changes+price changes+other changes+rectifications.",
""),
IF(NOT(O338 = (SUM(K338, L338, N338) - SUM(M338))),
" Error: Position of accrued interest at the end of the period is not equal to: position of accrued interest at the beginning of the period+accrued interest during the period-received interest during the period+revaluation and other changes.",
""),
IF(AND(NOT(ISBLANK($C338)),$C338&lt;0),
" Error: Position at the beginning of the period must be a positive amount.",
""),
IF(AND(NOT(ISBLANK($J338)),$J338&lt;0),
" Error: Position at the end of the period must be a positive amount.",
""),
IF(AND(OR($C338&gt;0,$J338&gt;0),
    ISBLANK($L338)),
" Error: No accrued interest has been reported,whereas the position at the beginning or at the end of the period is greater than zero. Report '0' in case accrued interest equals zero,do not leave the cell empty.",
""),
IF(AND(NOT(ISBLANK($J338)),
    $J338&gt;0,
    OR(ISBLANK(#REF!),#REF!=
        0,
        ISBLANK(#REF!),#REF!=
        0)),
" Warning: If at least one of the forms T03.04,T04.01,T04.02 contains data other than zero,also the other two forms must be completed.",
"")))</f>
        <v/>
      </c>
    </row>
    <row r="339" spans="1:17">
      <c r="A339" s="21"/>
      <c r="B339" s="21"/>
      <c r="C339" s="16"/>
      <c r="D339" s="16"/>
      <c r="E339" s="16"/>
      <c r="F339" s="16"/>
      <c r="G339" s="16"/>
      <c r="H339" s="16"/>
      <c r="I339" s="16"/>
      <c r="J339" s="16"/>
      <c r="K339" s="16"/>
      <c r="L339" s="16"/>
      <c r="M339" s="16"/>
      <c r="N339" s="16"/>
      <c r="O339" s="16"/>
      <c r="Q339" s="33" t="str">
        <f>IF(COUNTA(C339:O339)=0,"",_xlfn.CONCAT(,
IF(NOT(J339 = (SUM(C339, D339, F339:I339) - SUM(E339))),
" Error: Position at the end of the period is not equal to: position at the beginning of the period+increase in assets-decrease in assets+exchange rate changes+price changes+other changes+rectifications.",
""),
IF(NOT(O339 = (SUM(K339, L339, N339) - SUM(M339))),
" Error: Position of accrued interest at the end of the period is not equal to: position of accrued interest at the beginning of the period+accrued interest during the period-received interest during the period+revaluation and other changes.",
""),
IF(AND(NOT(ISBLANK($C339)),$C339&lt;0),
" Error: Position at the beginning of the period must be a positive amount.",
""),
IF(AND(NOT(ISBLANK($J339)),$J339&lt;0),
" Error: Position at the end of the period must be a positive amount.",
""),
IF(AND(OR($C339&gt;0,$J339&gt;0),
    ISBLANK($L339)),
" Error: No accrued interest has been reported,whereas the position at the beginning or at the end of the period is greater than zero. Report '0' in case accrued interest equals zero,do not leave the cell empty.",
""),
IF(AND(NOT(ISBLANK($J339)),
    $J339&gt;0,
    OR(ISBLANK(#REF!),#REF!=
        0,
        ISBLANK(#REF!),#REF!=
        0)),
" Warning: If at least one of the forms T03.04,T04.01,T04.02 contains data other than zero,also the other two forms must be completed.",
"")))</f>
        <v/>
      </c>
    </row>
    <row r="340" spans="1:17">
      <c r="A340" s="21"/>
      <c r="B340" s="21"/>
      <c r="C340" s="16"/>
      <c r="D340" s="16"/>
      <c r="E340" s="16"/>
      <c r="F340" s="16"/>
      <c r="G340" s="16"/>
      <c r="H340" s="16"/>
      <c r="I340" s="16"/>
      <c r="J340" s="16"/>
      <c r="K340" s="16"/>
      <c r="L340" s="16"/>
      <c r="M340" s="16"/>
      <c r="N340" s="16"/>
      <c r="O340" s="16"/>
      <c r="Q340" s="33" t="str">
        <f>IF(COUNTA(C340:O340)=0,"",_xlfn.CONCAT(,
IF(NOT(J340 = (SUM(C340, D340, F340:I340) - SUM(E340))),
" Error: Position at the end of the period is not equal to: position at the beginning of the period+increase in assets-decrease in assets+exchange rate changes+price changes+other changes+rectifications.",
""),
IF(NOT(O340 = (SUM(K340, L340, N340) - SUM(M340))),
" Error: Position of accrued interest at the end of the period is not equal to: position of accrued interest at the beginning of the period+accrued interest during the period-received interest during the period+revaluation and other changes.",
""),
IF(AND(NOT(ISBLANK($C340)),$C340&lt;0),
" Error: Position at the beginning of the period must be a positive amount.",
""),
IF(AND(NOT(ISBLANK($J340)),$J340&lt;0),
" Error: Position at the end of the period must be a positive amount.",
""),
IF(AND(OR($C340&gt;0,$J340&gt;0),
    ISBLANK($L340)),
" Error: No accrued interest has been reported,whereas the position at the beginning or at the end of the period is greater than zero. Report '0' in case accrued interest equals zero,do not leave the cell empty.",
""),
IF(AND(NOT(ISBLANK($J340)),
    $J340&gt;0,
    OR(ISBLANK(#REF!),#REF!=
        0,
        ISBLANK(#REF!),#REF!=
        0)),
" Warning: If at least one of the forms T03.04,T04.01,T04.02 contains data other than zero,also the other two forms must be completed.",
"")))</f>
        <v/>
      </c>
    </row>
    <row r="341" spans="1:17">
      <c r="A341" s="21"/>
      <c r="B341" s="21"/>
      <c r="C341" s="16"/>
      <c r="D341" s="16"/>
      <c r="E341" s="16"/>
      <c r="F341" s="16"/>
      <c r="G341" s="16"/>
      <c r="H341" s="16"/>
      <c r="I341" s="16"/>
      <c r="J341" s="16"/>
      <c r="K341" s="16"/>
      <c r="L341" s="16"/>
      <c r="M341" s="16"/>
      <c r="N341" s="16"/>
      <c r="O341" s="16"/>
      <c r="Q341" s="33" t="str">
        <f>IF(COUNTA(C341:O341)=0,"",_xlfn.CONCAT(,
IF(NOT(J341 = (SUM(C341, D341, F341:I341) - SUM(E341))),
" Error: Position at the end of the period is not equal to: position at the beginning of the period+increase in assets-decrease in assets+exchange rate changes+price changes+other changes+rectifications.",
""),
IF(NOT(O341 = (SUM(K341, L341, N341) - SUM(M341))),
" Error: Position of accrued interest at the end of the period is not equal to: position of accrued interest at the beginning of the period+accrued interest during the period-received interest during the period+revaluation and other changes.",
""),
IF(AND(NOT(ISBLANK($C341)),$C341&lt;0),
" Error: Position at the beginning of the period must be a positive amount.",
""),
IF(AND(NOT(ISBLANK($J341)),$J341&lt;0),
" Error: Position at the end of the period must be a positive amount.",
""),
IF(AND(OR($C341&gt;0,$J341&gt;0),
    ISBLANK($L341)),
" Error: No accrued interest has been reported,whereas the position at the beginning or at the end of the period is greater than zero. Report '0' in case accrued interest equals zero,do not leave the cell empty.",
""),
IF(AND(NOT(ISBLANK($J341)),
    $J341&gt;0,
    OR(ISBLANK(#REF!),#REF!=
        0,
        ISBLANK(#REF!),#REF!=
        0)),
" Warning: If at least one of the forms T03.04,T04.01,T04.02 contains data other than zero,also the other two forms must be completed.",
"")))</f>
        <v/>
      </c>
    </row>
    <row r="342" spans="1:17">
      <c r="A342" s="21"/>
      <c r="B342" s="21"/>
      <c r="C342" s="16"/>
      <c r="D342" s="16"/>
      <c r="E342" s="16"/>
      <c r="F342" s="16"/>
      <c r="G342" s="16"/>
      <c r="H342" s="16"/>
      <c r="I342" s="16"/>
      <c r="J342" s="16"/>
      <c r="K342" s="16"/>
      <c r="L342" s="16"/>
      <c r="M342" s="16"/>
      <c r="N342" s="16"/>
      <c r="O342" s="16"/>
      <c r="Q342" s="33" t="str">
        <f>IF(COUNTA(C342:O342)=0,"",_xlfn.CONCAT(,
IF(NOT(J342 = (SUM(C342, D342, F342:I342) - SUM(E342))),
" Error: Position at the end of the period is not equal to: position at the beginning of the period+increase in assets-decrease in assets+exchange rate changes+price changes+other changes+rectifications.",
""),
IF(NOT(O342 = (SUM(K342, L342, N342) - SUM(M342))),
" Error: Position of accrued interest at the end of the period is not equal to: position of accrued interest at the beginning of the period+accrued interest during the period-received interest during the period+revaluation and other changes.",
""),
IF(AND(NOT(ISBLANK($C342)),$C342&lt;0),
" Error: Position at the beginning of the period must be a positive amount.",
""),
IF(AND(NOT(ISBLANK($J342)),$J342&lt;0),
" Error: Position at the end of the period must be a positive amount.",
""),
IF(AND(OR($C342&gt;0,$J342&gt;0),
    ISBLANK($L342)),
" Error: No accrued interest has been reported,whereas the position at the beginning or at the end of the period is greater than zero. Report '0' in case accrued interest equals zero,do not leave the cell empty.",
""),
IF(AND(NOT(ISBLANK($J342)),
    $J342&gt;0,
    OR(ISBLANK(#REF!),#REF!=
        0,
        ISBLANK(#REF!),#REF!=
        0)),
" Warning: If at least one of the forms T03.04,T04.01,T04.02 contains data other than zero,also the other two forms must be completed.",
"")))</f>
        <v/>
      </c>
    </row>
    <row r="343" spans="1:17">
      <c r="A343" s="21"/>
      <c r="B343" s="21"/>
      <c r="C343" s="16"/>
      <c r="D343" s="16"/>
      <c r="E343" s="16"/>
      <c r="F343" s="16"/>
      <c r="G343" s="16"/>
      <c r="H343" s="16"/>
      <c r="I343" s="16"/>
      <c r="J343" s="16"/>
      <c r="K343" s="16"/>
      <c r="L343" s="16"/>
      <c r="M343" s="16"/>
      <c r="N343" s="16"/>
      <c r="O343" s="16"/>
      <c r="Q343" s="33" t="str">
        <f>IF(COUNTA(C343:O343)=0,"",_xlfn.CONCAT(,
IF(NOT(J343 = (SUM(C343, D343, F343:I343) - SUM(E343))),
" Error: Position at the end of the period is not equal to: position at the beginning of the period+increase in assets-decrease in assets+exchange rate changes+price changes+other changes+rectifications.",
""),
IF(NOT(O343 = (SUM(K343, L343, N343) - SUM(M343))),
" Error: Position of accrued interest at the end of the period is not equal to: position of accrued interest at the beginning of the period+accrued interest during the period-received interest during the period+revaluation and other changes.",
""),
IF(AND(NOT(ISBLANK($C343)),$C343&lt;0),
" Error: Position at the beginning of the period must be a positive amount.",
""),
IF(AND(NOT(ISBLANK($J343)),$J343&lt;0),
" Error: Position at the end of the period must be a positive amount.",
""),
IF(AND(OR($C343&gt;0,$J343&gt;0),
    ISBLANK($L343)),
" Error: No accrued interest has been reported,whereas the position at the beginning or at the end of the period is greater than zero. Report '0' in case accrued interest equals zero,do not leave the cell empty.",
""),
IF(AND(NOT(ISBLANK($J343)),
    $J343&gt;0,
    OR(ISBLANK(#REF!),#REF!=
        0,
        ISBLANK(#REF!),#REF!=
        0)),
" Warning: If at least one of the forms T03.04,T04.01,T04.02 contains data other than zero,also the other two forms must be completed.",
"")))</f>
        <v/>
      </c>
    </row>
    <row r="344" spans="1:17">
      <c r="A344" s="21"/>
      <c r="B344" s="21"/>
      <c r="C344" s="16"/>
      <c r="D344" s="16"/>
      <c r="E344" s="16"/>
      <c r="F344" s="16"/>
      <c r="G344" s="16"/>
      <c r="H344" s="16"/>
      <c r="I344" s="16"/>
      <c r="J344" s="16"/>
      <c r="K344" s="16"/>
      <c r="L344" s="16"/>
      <c r="M344" s="16"/>
      <c r="N344" s="16"/>
      <c r="O344" s="16"/>
      <c r="Q344" s="33" t="str">
        <f>IF(COUNTA(C344:O344)=0,"",_xlfn.CONCAT(,
IF(NOT(J344 = (SUM(C344, D344, F344:I344) - SUM(E344))),
" Error: Position at the end of the period is not equal to: position at the beginning of the period+increase in assets-decrease in assets+exchange rate changes+price changes+other changes+rectifications.",
""),
IF(NOT(O344 = (SUM(K344, L344, N344) - SUM(M344))),
" Error: Position of accrued interest at the end of the period is not equal to: position of accrued interest at the beginning of the period+accrued interest during the period-received interest during the period+revaluation and other changes.",
""),
IF(AND(NOT(ISBLANK($C344)),$C344&lt;0),
" Error: Position at the beginning of the period must be a positive amount.",
""),
IF(AND(NOT(ISBLANK($J344)),$J344&lt;0),
" Error: Position at the end of the period must be a positive amount.",
""),
IF(AND(OR($C344&gt;0,$J344&gt;0),
    ISBLANK($L344)),
" Error: No accrued interest has been reported,whereas the position at the beginning or at the end of the period is greater than zero. Report '0' in case accrued interest equals zero,do not leave the cell empty.",
""),
IF(AND(NOT(ISBLANK($J344)),
    $J344&gt;0,
    OR(ISBLANK(#REF!),#REF!=
        0,
        ISBLANK(#REF!),#REF!=
        0)),
" Warning: If at least one of the forms T03.04,T04.01,T04.02 contains data other than zero,also the other two forms must be completed.",
"")))</f>
        <v/>
      </c>
    </row>
    <row r="345" spans="1:17">
      <c r="A345" s="21"/>
      <c r="B345" s="21"/>
      <c r="C345" s="16"/>
      <c r="D345" s="16"/>
      <c r="E345" s="16"/>
      <c r="F345" s="16"/>
      <c r="G345" s="16"/>
      <c r="H345" s="16"/>
      <c r="I345" s="16"/>
      <c r="J345" s="16"/>
      <c r="K345" s="16"/>
      <c r="L345" s="16"/>
      <c r="M345" s="16"/>
      <c r="N345" s="16"/>
      <c r="O345" s="16"/>
      <c r="Q345" s="33" t="str">
        <f>IF(COUNTA(C345:O345)=0,"",_xlfn.CONCAT(,
IF(NOT(J345 = (SUM(C345, D345, F345:I345) - SUM(E345))),
" Error: Position at the end of the period is not equal to: position at the beginning of the period+increase in assets-decrease in assets+exchange rate changes+price changes+other changes+rectifications.",
""),
IF(NOT(O345 = (SUM(K345, L345, N345) - SUM(M345))),
" Error: Position of accrued interest at the end of the period is not equal to: position of accrued interest at the beginning of the period+accrued interest during the period-received interest during the period+revaluation and other changes.",
""),
IF(AND(NOT(ISBLANK($C345)),$C345&lt;0),
" Error: Position at the beginning of the period must be a positive amount.",
""),
IF(AND(NOT(ISBLANK($J345)),$J345&lt;0),
" Error: Position at the end of the period must be a positive amount.",
""),
IF(AND(OR($C345&gt;0,$J345&gt;0),
    ISBLANK($L345)),
" Error: No accrued interest has been reported,whereas the position at the beginning or at the end of the period is greater than zero. Report '0' in case accrued interest equals zero,do not leave the cell empty.",
""),
IF(AND(NOT(ISBLANK($J345)),
    $J345&gt;0,
    OR(ISBLANK(#REF!),#REF!=
        0,
        ISBLANK(#REF!),#REF!=
        0)),
" Warning: If at least one of the forms T03.04,T04.01,T04.02 contains data other than zero,also the other two forms must be completed.",
"")))</f>
        <v/>
      </c>
    </row>
    <row r="346" spans="1:17">
      <c r="A346" s="21"/>
      <c r="B346" s="21"/>
      <c r="C346" s="16"/>
      <c r="D346" s="16"/>
      <c r="E346" s="16"/>
      <c r="F346" s="16"/>
      <c r="G346" s="16"/>
      <c r="H346" s="16"/>
      <c r="I346" s="16"/>
      <c r="J346" s="16"/>
      <c r="K346" s="16"/>
      <c r="L346" s="16"/>
      <c r="M346" s="16"/>
      <c r="N346" s="16"/>
      <c r="O346" s="16"/>
      <c r="Q346" s="33" t="str">
        <f>IF(COUNTA(C346:O346)=0,"",_xlfn.CONCAT(,
IF(NOT(J346 = (SUM(C346, D346, F346:I346) - SUM(E346))),
" Error: Position at the end of the period is not equal to: position at the beginning of the period+increase in assets-decrease in assets+exchange rate changes+price changes+other changes+rectifications.",
""),
IF(NOT(O346 = (SUM(K346, L346, N346) - SUM(M346))),
" Error: Position of accrued interest at the end of the period is not equal to: position of accrued interest at the beginning of the period+accrued interest during the period-received interest during the period+revaluation and other changes.",
""),
IF(AND(NOT(ISBLANK($C346)),$C346&lt;0),
" Error: Position at the beginning of the period must be a positive amount.",
""),
IF(AND(NOT(ISBLANK($J346)),$J346&lt;0),
" Error: Position at the end of the period must be a positive amount.",
""),
IF(AND(OR($C346&gt;0,$J346&gt;0),
    ISBLANK($L346)),
" Error: No accrued interest has been reported,whereas the position at the beginning or at the end of the period is greater than zero. Report '0' in case accrued interest equals zero,do not leave the cell empty.",
""),
IF(AND(NOT(ISBLANK($J346)),
    $J346&gt;0,
    OR(ISBLANK(#REF!),#REF!=
        0,
        ISBLANK(#REF!),#REF!=
        0)),
" Warning: If at least one of the forms T03.04,T04.01,T04.02 contains data other than zero,also the other two forms must be completed.",
"")))</f>
        <v/>
      </c>
    </row>
    <row r="347" spans="1:17">
      <c r="A347" s="21"/>
      <c r="B347" s="21"/>
      <c r="C347" s="16"/>
      <c r="D347" s="16"/>
      <c r="E347" s="16"/>
      <c r="F347" s="16"/>
      <c r="G347" s="16"/>
      <c r="H347" s="16"/>
      <c r="I347" s="16"/>
      <c r="J347" s="16"/>
      <c r="K347" s="16"/>
      <c r="L347" s="16"/>
      <c r="M347" s="16"/>
      <c r="N347" s="16"/>
      <c r="O347" s="16"/>
      <c r="Q347" s="33" t="str">
        <f>IF(COUNTA(C347:O347)=0,"",_xlfn.CONCAT(,
IF(NOT(J347 = (SUM(C347, D347, F347:I347) - SUM(E347))),
" Error: Position at the end of the period is not equal to: position at the beginning of the period+increase in assets-decrease in assets+exchange rate changes+price changes+other changes+rectifications.",
""),
IF(NOT(O347 = (SUM(K347, L347, N347) - SUM(M347))),
" Error: Position of accrued interest at the end of the period is not equal to: position of accrued interest at the beginning of the period+accrued interest during the period-received interest during the period+revaluation and other changes.",
""),
IF(AND(NOT(ISBLANK($C347)),$C347&lt;0),
" Error: Position at the beginning of the period must be a positive amount.",
""),
IF(AND(NOT(ISBLANK($J347)),$J347&lt;0),
" Error: Position at the end of the period must be a positive amount.",
""),
IF(AND(OR($C347&gt;0,$J347&gt;0),
    ISBLANK($L347)),
" Error: No accrued interest has been reported,whereas the position at the beginning or at the end of the period is greater than zero. Report '0' in case accrued interest equals zero,do not leave the cell empty.",
""),
IF(AND(NOT(ISBLANK($J347)),
    $J347&gt;0,
    OR(ISBLANK(#REF!),#REF!=
        0,
        ISBLANK(#REF!),#REF!=
        0)),
" Warning: If at least one of the forms T03.04,T04.01,T04.02 contains data other than zero,also the other two forms must be completed.",
"")))</f>
        <v/>
      </c>
    </row>
    <row r="348" spans="1:17">
      <c r="A348" s="21"/>
      <c r="B348" s="21"/>
      <c r="C348" s="16"/>
      <c r="D348" s="16"/>
      <c r="E348" s="16"/>
      <c r="F348" s="16"/>
      <c r="G348" s="16"/>
      <c r="H348" s="16"/>
      <c r="I348" s="16"/>
      <c r="J348" s="16"/>
      <c r="K348" s="16"/>
      <c r="L348" s="16"/>
      <c r="M348" s="16"/>
      <c r="N348" s="16"/>
      <c r="O348" s="16"/>
      <c r="Q348" s="33" t="str">
        <f>IF(COUNTA(C348:O348)=0,"",_xlfn.CONCAT(,
IF(NOT(J348 = (SUM(C348, D348, F348:I348) - SUM(E348))),
" Error: Position at the end of the period is not equal to: position at the beginning of the period+increase in assets-decrease in assets+exchange rate changes+price changes+other changes+rectifications.",
""),
IF(NOT(O348 = (SUM(K348, L348, N348) - SUM(M348))),
" Error: Position of accrued interest at the end of the period is not equal to: position of accrued interest at the beginning of the period+accrued interest during the period-received interest during the period+revaluation and other changes.",
""),
IF(AND(NOT(ISBLANK($C348)),$C348&lt;0),
" Error: Position at the beginning of the period must be a positive amount.",
""),
IF(AND(NOT(ISBLANK($J348)),$J348&lt;0),
" Error: Position at the end of the period must be a positive amount.",
""),
IF(AND(OR($C348&gt;0,$J348&gt;0),
    ISBLANK($L348)),
" Error: No accrued interest has been reported,whereas the position at the beginning or at the end of the period is greater than zero. Report '0' in case accrued interest equals zero,do not leave the cell empty.",
""),
IF(AND(NOT(ISBLANK($J348)),
    $J348&gt;0,
    OR(ISBLANK(#REF!),#REF!=
        0,
        ISBLANK(#REF!),#REF!=
        0)),
" Warning: If at least one of the forms T03.04,T04.01,T04.02 contains data other than zero,also the other two forms must be completed.",
"")))</f>
        <v/>
      </c>
    </row>
    <row r="349" spans="1:17">
      <c r="A349" s="21"/>
      <c r="B349" s="21"/>
      <c r="C349" s="16"/>
      <c r="D349" s="16"/>
      <c r="E349" s="16"/>
      <c r="F349" s="16"/>
      <c r="G349" s="16"/>
      <c r="H349" s="16"/>
      <c r="I349" s="16"/>
      <c r="J349" s="16"/>
      <c r="K349" s="16"/>
      <c r="L349" s="16"/>
      <c r="M349" s="16"/>
      <c r="N349" s="16"/>
      <c r="O349" s="16"/>
      <c r="Q349" s="33" t="str">
        <f>IF(COUNTA(C349:O349)=0,"",_xlfn.CONCAT(,
IF(NOT(J349 = (SUM(C349, D349, F349:I349) - SUM(E349))),
" Error: Position at the end of the period is not equal to: position at the beginning of the period+increase in assets-decrease in assets+exchange rate changes+price changes+other changes+rectifications.",
""),
IF(NOT(O349 = (SUM(K349, L349, N349) - SUM(M349))),
" Error: Position of accrued interest at the end of the period is not equal to: position of accrued interest at the beginning of the period+accrued interest during the period-received interest during the period+revaluation and other changes.",
""),
IF(AND(NOT(ISBLANK($C349)),$C349&lt;0),
" Error: Position at the beginning of the period must be a positive amount.",
""),
IF(AND(NOT(ISBLANK($J349)),$J349&lt;0),
" Error: Position at the end of the period must be a positive amount.",
""),
IF(AND(OR($C349&gt;0,$J349&gt;0),
    ISBLANK($L349)),
" Error: No accrued interest has been reported,whereas the position at the beginning or at the end of the period is greater than zero. Report '0' in case accrued interest equals zero,do not leave the cell empty.",
""),
IF(AND(NOT(ISBLANK($J349)),
    $J349&gt;0,
    OR(ISBLANK(#REF!),#REF!=
        0,
        ISBLANK(#REF!),#REF!=
        0)),
" Warning: If at least one of the forms T03.04,T04.01,T04.02 contains data other than zero,also the other two forms must be completed.",
"")))</f>
        <v/>
      </c>
    </row>
    <row r="350" spans="1:17">
      <c r="A350" s="21"/>
      <c r="B350" s="21"/>
      <c r="C350" s="16"/>
      <c r="D350" s="16"/>
      <c r="E350" s="16"/>
      <c r="F350" s="16"/>
      <c r="G350" s="16"/>
      <c r="H350" s="16"/>
      <c r="I350" s="16"/>
      <c r="J350" s="16"/>
      <c r="K350" s="16"/>
      <c r="L350" s="16"/>
      <c r="M350" s="16"/>
      <c r="N350" s="16"/>
      <c r="O350" s="16"/>
      <c r="Q350" s="33" t="str">
        <f>IF(COUNTA(C350:O350)=0,"",_xlfn.CONCAT(,
IF(NOT(J350 = (SUM(C350, D350, F350:I350) - SUM(E350))),
" Error: Position at the end of the period is not equal to: position at the beginning of the period+increase in assets-decrease in assets+exchange rate changes+price changes+other changes+rectifications.",
""),
IF(NOT(O350 = (SUM(K350, L350, N350) - SUM(M350))),
" Error: Position of accrued interest at the end of the period is not equal to: position of accrued interest at the beginning of the period+accrued interest during the period-received interest during the period+revaluation and other changes.",
""),
IF(AND(NOT(ISBLANK($C350)),$C350&lt;0),
" Error: Position at the beginning of the period must be a positive amount.",
""),
IF(AND(NOT(ISBLANK($J350)),$J350&lt;0),
" Error: Position at the end of the period must be a positive amount.",
""),
IF(AND(OR($C350&gt;0,$J350&gt;0),
    ISBLANK($L350)),
" Error: No accrued interest has been reported,whereas the position at the beginning or at the end of the period is greater than zero. Report '0' in case accrued interest equals zero,do not leave the cell empty.",
""),
IF(AND(NOT(ISBLANK($J350)),
    $J350&gt;0,
    OR(ISBLANK(#REF!),#REF!=
        0,
        ISBLANK(#REF!),#REF!=
        0)),
" Warning: If at least one of the forms T03.04,T04.01,T04.02 contains data other than zero,also the other two forms must be completed.",
"")))</f>
        <v/>
      </c>
    </row>
    <row r="351" spans="1:17">
      <c r="A351" s="21"/>
      <c r="B351" s="21"/>
      <c r="C351" s="16"/>
      <c r="D351" s="16"/>
      <c r="E351" s="16"/>
      <c r="F351" s="16"/>
      <c r="G351" s="16"/>
      <c r="H351" s="16"/>
      <c r="I351" s="16"/>
      <c r="J351" s="16"/>
      <c r="K351" s="16"/>
      <c r="L351" s="16"/>
      <c r="M351" s="16"/>
      <c r="N351" s="16"/>
      <c r="O351" s="16"/>
      <c r="Q351" s="33" t="str">
        <f>IF(COUNTA(C351:O351)=0,"",_xlfn.CONCAT(,
IF(NOT(J351 = (SUM(C351, D351, F351:I351) - SUM(E351))),
" Error: Position at the end of the period is not equal to: position at the beginning of the period+increase in assets-decrease in assets+exchange rate changes+price changes+other changes+rectifications.",
""),
IF(NOT(O351 = (SUM(K351, L351, N351) - SUM(M351))),
" Error: Position of accrued interest at the end of the period is not equal to: position of accrued interest at the beginning of the period+accrued interest during the period-received interest during the period+revaluation and other changes.",
""),
IF(AND(NOT(ISBLANK($C351)),$C351&lt;0),
" Error: Position at the beginning of the period must be a positive amount.",
""),
IF(AND(NOT(ISBLANK($J351)),$J351&lt;0),
" Error: Position at the end of the period must be a positive amount.",
""),
IF(AND(OR($C351&gt;0,$J351&gt;0),
    ISBLANK($L351)),
" Error: No accrued interest has been reported,whereas the position at the beginning or at the end of the period is greater than zero. Report '0' in case accrued interest equals zero,do not leave the cell empty.",
""),
IF(AND(NOT(ISBLANK($J351)),
    $J351&gt;0,
    OR(ISBLANK(#REF!),#REF!=
        0,
        ISBLANK(#REF!),#REF!=
        0)),
" Warning: If at least one of the forms T03.04,T04.01,T04.02 contains data other than zero,also the other two forms must be completed.",
"")))</f>
        <v/>
      </c>
    </row>
    <row r="352" spans="1:17">
      <c r="A352" s="21"/>
      <c r="B352" s="21"/>
      <c r="C352" s="16"/>
      <c r="D352" s="16"/>
      <c r="E352" s="16"/>
      <c r="F352" s="16"/>
      <c r="G352" s="16"/>
      <c r="H352" s="16"/>
      <c r="I352" s="16"/>
      <c r="J352" s="16"/>
      <c r="K352" s="16"/>
      <c r="L352" s="16"/>
      <c r="M352" s="16"/>
      <c r="N352" s="16"/>
      <c r="O352" s="16"/>
      <c r="Q352" s="33" t="str">
        <f>IF(COUNTA(C352:O352)=0,"",_xlfn.CONCAT(,
IF(NOT(J352 = (SUM(C352, D352, F352:I352) - SUM(E352))),
" Error: Position at the end of the period is not equal to: position at the beginning of the period+increase in assets-decrease in assets+exchange rate changes+price changes+other changes+rectifications.",
""),
IF(NOT(O352 = (SUM(K352, L352, N352) - SUM(M352))),
" Error: Position of accrued interest at the end of the period is not equal to: position of accrued interest at the beginning of the period+accrued interest during the period-received interest during the period+revaluation and other changes.",
""),
IF(AND(NOT(ISBLANK($C352)),$C352&lt;0),
" Error: Position at the beginning of the period must be a positive amount.",
""),
IF(AND(NOT(ISBLANK($J352)),$J352&lt;0),
" Error: Position at the end of the period must be a positive amount.",
""),
IF(AND(OR($C352&gt;0,$J352&gt;0),
    ISBLANK($L352)),
" Error: No accrued interest has been reported,whereas the position at the beginning or at the end of the period is greater than zero. Report '0' in case accrued interest equals zero,do not leave the cell empty.",
""),
IF(AND(NOT(ISBLANK($J352)),
    $J352&gt;0,
    OR(ISBLANK(#REF!),#REF!=
        0,
        ISBLANK(#REF!),#REF!=
        0)),
" Warning: If at least one of the forms T03.04,T04.01,T04.02 contains data other than zero,also the other two forms must be completed.",
"")))</f>
        <v/>
      </c>
    </row>
    <row r="353" spans="1:17">
      <c r="A353" s="21"/>
      <c r="B353" s="21"/>
      <c r="C353" s="16"/>
      <c r="D353" s="16"/>
      <c r="E353" s="16"/>
      <c r="F353" s="16"/>
      <c r="G353" s="16"/>
      <c r="H353" s="16"/>
      <c r="I353" s="16"/>
      <c r="J353" s="16"/>
      <c r="K353" s="16"/>
      <c r="L353" s="16"/>
      <c r="M353" s="16"/>
      <c r="N353" s="16"/>
      <c r="O353" s="16"/>
      <c r="Q353" s="33" t="str">
        <f>IF(COUNTA(C353:O353)=0,"",_xlfn.CONCAT(,
IF(NOT(J353 = (SUM(C353, D353, F353:I353) - SUM(E353))),
" Error: Position at the end of the period is not equal to: position at the beginning of the period+increase in assets-decrease in assets+exchange rate changes+price changes+other changes+rectifications.",
""),
IF(NOT(O353 = (SUM(K353, L353, N353) - SUM(M353))),
" Error: Position of accrued interest at the end of the period is not equal to: position of accrued interest at the beginning of the period+accrued interest during the period-received interest during the period+revaluation and other changes.",
""),
IF(AND(NOT(ISBLANK($C353)),$C353&lt;0),
" Error: Position at the beginning of the period must be a positive amount.",
""),
IF(AND(NOT(ISBLANK($J353)),$J353&lt;0),
" Error: Position at the end of the period must be a positive amount.",
""),
IF(AND(OR($C353&gt;0,$J353&gt;0),
    ISBLANK($L353)),
" Error: No accrued interest has been reported,whereas the position at the beginning or at the end of the period is greater than zero. Report '0' in case accrued interest equals zero,do not leave the cell empty.",
""),
IF(AND(NOT(ISBLANK($J353)),
    $J353&gt;0,
    OR(ISBLANK(#REF!),#REF!=
        0,
        ISBLANK(#REF!),#REF!=
        0)),
" Warning: If at least one of the forms T03.04,T04.01,T04.02 contains data other than zero,also the other two forms must be completed.",
"")))</f>
        <v/>
      </c>
    </row>
    <row r="354" spans="1:17">
      <c r="A354" s="21"/>
      <c r="B354" s="21"/>
      <c r="C354" s="16"/>
      <c r="D354" s="16"/>
      <c r="E354" s="16"/>
      <c r="F354" s="16"/>
      <c r="G354" s="16"/>
      <c r="H354" s="16"/>
      <c r="I354" s="16"/>
      <c r="J354" s="16"/>
      <c r="K354" s="16"/>
      <c r="L354" s="16"/>
      <c r="M354" s="16"/>
      <c r="N354" s="16"/>
      <c r="O354" s="16"/>
      <c r="Q354" s="33" t="str">
        <f>IF(COUNTA(C354:O354)=0,"",_xlfn.CONCAT(,
IF(NOT(J354 = (SUM(C354, D354, F354:I354) - SUM(E354))),
" Error: Position at the end of the period is not equal to: position at the beginning of the period+increase in assets-decrease in assets+exchange rate changes+price changes+other changes+rectifications.",
""),
IF(NOT(O354 = (SUM(K354, L354, N354) - SUM(M354))),
" Error: Position of accrued interest at the end of the period is not equal to: position of accrued interest at the beginning of the period+accrued interest during the period-received interest during the period+revaluation and other changes.",
""),
IF(AND(NOT(ISBLANK($C354)),$C354&lt;0),
" Error: Position at the beginning of the period must be a positive amount.",
""),
IF(AND(NOT(ISBLANK($J354)),$J354&lt;0),
" Error: Position at the end of the period must be a positive amount.",
""),
IF(AND(OR($C354&gt;0,$J354&gt;0),
    ISBLANK($L354)),
" Error: No accrued interest has been reported,whereas the position at the beginning or at the end of the period is greater than zero. Report '0' in case accrued interest equals zero,do not leave the cell empty.",
""),
IF(AND(NOT(ISBLANK($J354)),
    $J354&gt;0,
    OR(ISBLANK(#REF!),#REF!=
        0,
        ISBLANK(#REF!),#REF!=
        0)),
" Warning: If at least one of the forms T03.04,T04.01,T04.02 contains data other than zero,also the other two forms must be completed.",
"")))</f>
        <v/>
      </c>
    </row>
    <row r="355" spans="1:17">
      <c r="A355" s="21"/>
      <c r="B355" s="21"/>
      <c r="C355" s="16"/>
      <c r="D355" s="16"/>
      <c r="E355" s="16"/>
      <c r="F355" s="16"/>
      <c r="G355" s="16"/>
      <c r="H355" s="16"/>
      <c r="I355" s="16"/>
      <c r="J355" s="16"/>
      <c r="K355" s="16"/>
      <c r="L355" s="16"/>
      <c r="M355" s="16"/>
      <c r="N355" s="16"/>
      <c r="O355" s="16"/>
      <c r="Q355" s="33" t="str">
        <f>IF(COUNTA(C355:O355)=0,"",_xlfn.CONCAT(,
IF(NOT(J355 = (SUM(C355, D355, F355:I355) - SUM(E355))),
" Error: Position at the end of the period is not equal to: position at the beginning of the period+increase in assets-decrease in assets+exchange rate changes+price changes+other changes+rectifications.",
""),
IF(NOT(O355 = (SUM(K355, L355, N355) - SUM(M355))),
" Error: Position of accrued interest at the end of the period is not equal to: position of accrued interest at the beginning of the period+accrued interest during the period-received interest during the period+revaluation and other changes.",
""),
IF(AND(NOT(ISBLANK($C355)),$C355&lt;0),
" Error: Position at the beginning of the period must be a positive amount.",
""),
IF(AND(NOT(ISBLANK($J355)),$J355&lt;0),
" Error: Position at the end of the period must be a positive amount.",
""),
IF(AND(OR($C355&gt;0,$J355&gt;0),
    ISBLANK($L355)),
" Error: No accrued interest has been reported,whereas the position at the beginning or at the end of the period is greater than zero. Report '0' in case accrued interest equals zero,do not leave the cell empty.",
""),
IF(AND(NOT(ISBLANK($J355)),
    $J355&gt;0,
    OR(ISBLANK(#REF!),#REF!=
        0,
        ISBLANK(#REF!),#REF!=
        0)),
" Warning: If at least one of the forms T03.04,T04.01,T04.02 contains data other than zero,also the other two forms must be completed.",
"")))</f>
        <v/>
      </c>
    </row>
    <row r="356" spans="1:17">
      <c r="A356" s="21"/>
      <c r="B356" s="21"/>
      <c r="C356" s="16"/>
      <c r="D356" s="16"/>
      <c r="E356" s="16"/>
      <c r="F356" s="16"/>
      <c r="G356" s="16"/>
      <c r="H356" s="16"/>
      <c r="I356" s="16"/>
      <c r="J356" s="16"/>
      <c r="K356" s="16"/>
      <c r="L356" s="16"/>
      <c r="M356" s="16"/>
      <c r="N356" s="16"/>
      <c r="O356" s="16"/>
      <c r="Q356" s="33" t="str">
        <f>IF(COUNTA(C356:O356)=0,"",_xlfn.CONCAT(,
IF(NOT(J356 = (SUM(C356, D356, F356:I356) - SUM(E356))),
" Error: Position at the end of the period is not equal to: position at the beginning of the period+increase in assets-decrease in assets+exchange rate changes+price changes+other changes+rectifications.",
""),
IF(NOT(O356 = (SUM(K356, L356, N356) - SUM(M356))),
" Error: Position of accrued interest at the end of the period is not equal to: position of accrued interest at the beginning of the period+accrued interest during the period-received interest during the period+revaluation and other changes.",
""),
IF(AND(NOT(ISBLANK($C356)),$C356&lt;0),
" Error: Position at the beginning of the period must be a positive amount.",
""),
IF(AND(NOT(ISBLANK($J356)),$J356&lt;0),
" Error: Position at the end of the period must be a positive amount.",
""),
IF(AND(OR($C356&gt;0,$J356&gt;0),
    ISBLANK($L356)),
" Error: No accrued interest has been reported,whereas the position at the beginning or at the end of the period is greater than zero. Report '0' in case accrued interest equals zero,do not leave the cell empty.",
""),
IF(AND(NOT(ISBLANK($J356)),
    $J356&gt;0,
    OR(ISBLANK(#REF!),#REF!=
        0,
        ISBLANK(#REF!),#REF!=
        0)),
" Warning: If at least one of the forms T03.04,T04.01,T04.02 contains data other than zero,also the other two forms must be completed.",
"")))</f>
        <v/>
      </c>
    </row>
    <row r="357" spans="1:17">
      <c r="A357" s="21"/>
      <c r="B357" s="21"/>
      <c r="C357" s="16"/>
      <c r="D357" s="16"/>
      <c r="E357" s="16"/>
      <c r="F357" s="16"/>
      <c r="G357" s="16"/>
      <c r="H357" s="16"/>
      <c r="I357" s="16"/>
      <c r="J357" s="16"/>
      <c r="K357" s="16"/>
      <c r="L357" s="16"/>
      <c r="M357" s="16"/>
      <c r="N357" s="16"/>
      <c r="O357" s="16"/>
      <c r="Q357" s="33" t="str">
        <f>IF(COUNTA(C357:O357)=0,"",_xlfn.CONCAT(,
IF(NOT(J357 = (SUM(C357, D357, F357:I357) - SUM(E357))),
" Error: Position at the end of the period is not equal to: position at the beginning of the period+increase in assets-decrease in assets+exchange rate changes+price changes+other changes+rectifications.",
""),
IF(NOT(O357 = (SUM(K357, L357, N357) - SUM(M357))),
" Error: Position of accrued interest at the end of the period is not equal to: position of accrued interest at the beginning of the period+accrued interest during the period-received interest during the period+revaluation and other changes.",
""),
IF(AND(NOT(ISBLANK($C357)),$C357&lt;0),
" Error: Position at the beginning of the period must be a positive amount.",
""),
IF(AND(NOT(ISBLANK($J357)),$J357&lt;0),
" Error: Position at the end of the period must be a positive amount.",
""),
IF(AND(OR($C357&gt;0,$J357&gt;0),
    ISBLANK($L357)),
" Error: No accrued interest has been reported,whereas the position at the beginning or at the end of the period is greater than zero. Report '0' in case accrued interest equals zero,do not leave the cell empty.",
""),
IF(AND(NOT(ISBLANK($J357)),
    $J357&gt;0,
    OR(ISBLANK(#REF!),#REF!=
        0,
        ISBLANK(#REF!),#REF!=
        0)),
" Warning: If at least one of the forms T03.04,T04.01,T04.02 contains data other than zero,also the other two forms must be completed.",
"")))</f>
        <v/>
      </c>
    </row>
    <row r="358" spans="1:17">
      <c r="A358" s="21"/>
      <c r="B358" s="21"/>
      <c r="C358" s="16"/>
      <c r="D358" s="16"/>
      <c r="E358" s="16"/>
      <c r="F358" s="16"/>
      <c r="G358" s="16"/>
      <c r="H358" s="16"/>
      <c r="I358" s="16"/>
      <c r="J358" s="16"/>
      <c r="K358" s="16"/>
      <c r="L358" s="16"/>
      <c r="M358" s="16"/>
      <c r="N358" s="16"/>
      <c r="O358" s="16"/>
      <c r="Q358" s="33" t="str">
        <f>IF(COUNTA(C358:O358)=0,"",_xlfn.CONCAT(,
IF(NOT(J358 = (SUM(C358, D358, F358:I358) - SUM(E358))),
" Error: Position at the end of the period is not equal to: position at the beginning of the period+increase in assets-decrease in assets+exchange rate changes+price changes+other changes+rectifications.",
""),
IF(NOT(O358 = (SUM(K358, L358, N358) - SUM(M358))),
" Error: Position of accrued interest at the end of the period is not equal to: position of accrued interest at the beginning of the period+accrued interest during the period-received interest during the period+revaluation and other changes.",
""),
IF(AND(NOT(ISBLANK($C358)),$C358&lt;0),
" Error: Position at the beginning of the period must be a positive amount.",
""),
IF(AND(NOT(ISBLANK($J358)),$J358&lt;0),
" Error: Position at the end of the period must be a positive amount.",
""),
IF(AND(OR($C358&gt;0,$J358&gt;0),
    ISBLANK($L358)),
" Error: No accrued interest has been reported,whereas the position at the beginning or at the end of the period is greater than zero. Report '0' in case accrued interest equals zero,do not leave the cell empty.",
""),
IF(AND(NOT(ISBLANK($J358)),
    $J358&gt;0,
    OR(ISBLANK(#REF!),#REF!=
        0,
        ISBLANK(#REF!),#REF!=
        0)),
" Warning: If at least one of the forms T03.04,T04.01,T04.02 contains data other than zero,also the other two forms must be completed.",
"")))</f>
        <v/>
      </c>
    </row>
    <row r="359" spans="1:17">
      <c r="A359" s="21"/>
      <c r="B359" s="21"/>
      <c r="C359" s="16"/>
      <c r="D359" s="16"/>
      <c r="E359" s="16"/>
      <c r="F359" s="16"/>
      <c r="G359" s="16"/>
      <c r="H359" s="16"/>
      <c r="I359" s="16"/>
      <c r="J359" s="16"/>
      <c r="K359" s="16"/>
      <c r="L359" s="16"/>
      <c r="M359" s="16"/>
      <c r="N359" s="16"/>
      <c r="O359" s="16"/>
      <c r="Q359" s="33" t="str">
        <f>IF(COUNTA(C359:O359)=0,"",_xlfn.CONCAT(,
IF(NOT(J359 = (SUM(C359, D359, F359:I359) - SUM(E359))),
" Error: Position at the end of the period is not equal to: position at the beginning of the period+increase in assets-decrease in assets+exchange rate changes+price changes+other changes+rectifications.",
""),
IF(NOT(O359 = (SUM(K359, L359, N359) - SUM(M359))),
" Error: Position of accrued interest at the end of the period is not equal to: position of accrued interest at the beginning of the period+accrued interest during the period-received interest during the period+revaluation and other changes.",
""),
IF(AND(NOT(ISBLANK($C359)),$C359&lt;0),
" Error: Position at the beginning of the period must be a positive amount.",
""),
IF(AND(NOT(ISBLANK($J359)),$J359&lt;0),
" Error: Position at the end of the period must be a positive amount.",
""),
IF(AND(OR($C359&gt;0,$J359&gt;0),
    ISBLANK($L359)),
" Error: No accrued interest has been reported,whereas the position at the beginning or at the end of the period is greater than zero. Report '0' in case accrued interest equals zero,do not leave the cell empty.",
""),
IF(AND(NOT(ISBLANK($J359)),
    $J359&gt;0,
    OR(ISBLANK(#REF!),#REF!=
        0,
        ISBLANK(#REF!),#REF!=
        0)),
" Warning: If at least one of the forms T03.04,T04.01,T04.02 contains data other than zero,also the other two forms must be completed.",
"")))</f>
        <v/>
      </c>
    </row>
    <row r="360" spans="1:17">
      <c r="A360" s="21"/>
      <c r="B360" s="21"/>
      <c r="C360" s="16"/>
      <c r="D360" s="16"/>
      <c r="E360" s="16"/>
      <c r="F360" s="16"/>
      <c r="G360" s="16"/>
      <c r="H360" s="16"/>
      <c r="I360" s="16"/>
      <c r="J360" s="16"/>
      <c r="K360" s="16"/>
      <c r="L360" s="16"/>
      <c r="M360" s="16"/>
      <c r="N360" s="16"/>
      <c r="O360" s="16"/>
      <c r="Q360" s="33" t="str">
        <f>IF(COUNTA(C360:O360)=0,"",_xlfn.CONCAT(,
IF(NOT(J360 = (SUM(C360, D360, F360:I360) - SUM(E360))),
" Error: Position at the end of the period is not equal to: position at the beginning of the period+increase in assets-decrease in assets+exchange rate changes+price changes+other changes+rectifications.",
""),
IF(NOT(O360 = (SUM(K360, L360, N360) - SUM(M360))),
" Error: Position of accrued interest at the end of the period is not equal to: position of accrued interest at the beginning of the period+accrued interest during the period-received interest during the period+revaluation and other changes.",
""),
IF(AND(NOT(ISBLANK($C360)),$C360&lt;0),
" Error: Position at the beginning of the period must be a positive amount.",
""),
IF(AND(NOT(ISBLANK($J360)),$J360&lt;0),
" Error: Position at the end of the period must be a positive amount.",
""),
IF(AND(OR($C360&gt;0,$J360&gt;0),
    ISBLANK($L360)),
" Error: No accrued interest has been reported,whereas the position at the beginning or at the end of the period is greater than zero. Report '0' in case accrued interest equals zero,do not leave the cell empty.",
""),
IF(AND(NOT(ISBLANK($J360)),
    $J360&gt;0,
    OR(ISBLANK(#REF!),#REF!=
        0,
        ISBLANK(#REF!),#REF!=
        0)),
" Warning: If at least one of the forms T03.04,T04.01,T04.02 contains data other than zero,also the other two forms must be completed.",
"")))</f>
        <v/>
      </c>
    </row>
    <row r="361" spans="1:17">
      <c r="A361" s="21"/>
      <c r="B361" s="21"/>
      <c r="C361" s="16"/>
      <c r="D361" s="16"/>
      <c r="E361" s="16"/>
      <c r="F361" s="16"/>
      <c r="G361" s="16"/>
      <c r="H361" s="16"/>
      <c r="I361" s="16"/>
      <c r="J361" s="16"/>
      <c r="K361" s="16"/>
      <c r="L361" s="16"/>
      <c r="M361" s="16"/>
      <c r="N361" s="16"/>
      <c r="O361" s="16"/>
      <c r="Q361" s="33" t="str">
        <f>IF(COUNTA(C361:O361)=0,"",_xlfn.CONCAT(,
IF(NOT(J361 = (SUM(C361, D361, F361:I361) - SUM(E361))),
" Error: Position at the end of the period is not equal to: position at the beginning of the period+increase in assets-decrease in assets+exchange rate changes+price changes+other changes+rectifications.",
""),
IF(NOT(O361 = (SUM(K361, L361, N361) - SUM(M361))),
" Error: Position of accrued interest at the end of the period is not equal to: position of accrued interest at the beginning of the period+accrued interest during the period-received interest during the period+revaluation and other changes.",
""),
IF(AND(NOT(ISBLANK($C361)),$C361&lt;0),
" Error: Position at the beginning of the period must be a positive amount.",
""),
IF(AND(NOT(ISBLANK($J361)),$J361&lt;0),
" Error: Position at the end of the period must be a positive amount.",
""),
IF(AND(OR($C361&gt;0,$J361&gt;0),
    ISBLANK($L361)),
" Error: No accrued interest has been reported,whereas the position at the beginning or at the end of the period is greater than zero. Report '0' in case accrued interest equals zero,do not leave the cell empty.",
""),
IF(AND(NOT(ISBLANK($J361)),
    $J361&gt;0,
    OR(ISBLANK(#REF!),#REF!=
        0,
        ISBLANK(#REF!),#REF!=
        0)),
" Warning: If at least one of the forms T03.04,T04.01,T04.02 contains data other than zero,also the other two forms must be completed.",
"")))</f>
        <v/>
      </c>
    </row>
    <row r="362" spans="1:17">
      <c r="A362" s="21"/>
      <c r="B362" s="21"/>
      <c r="C362" s="16"/>
      <c r="D362" s="16"/>
      <c r="E362" s="16"/>
      <c r="F362" s="16"/>
      <c r="G362" s="16"/>
      <c r="H362" s="16"/>
      <c r="I362" s="16"/>
      <c r="J362" s="16"/>
      <c r="K362" s="16"/>
      <c r="L362" s="16"/>
      <c r="M362" s="16"/>
      <c r="N362" s="16"/>
      <c r="O362" s="16"/>
      <c r="Q362" s="33" t="str">
        <f>IF(COUNTA(C362:O362)=0,"",_xlfn.CONCAT(,
IF(NOT(J362 = (SUM(C362, D362, F362:I362) - SUM(E362))),
" Error: Position at the end of the period is not equal to: position at the beginning of the period+increase in assets-decrease in assets+exchange rate changes+price changes+other changes+rectifications.",
""),
IF(NOT(O362 = (SUM(K362, L362, N362) - SUM(M362))),
" Error: Position of accrued interest at the end of the period is not equal to: position of accrued interest at the beginning of the period+accrued interest during the period-received interest during the period+revaluation and other changes.",
""),
IF(AND(NOT(ISBLANK($C362)),$C362&lt;0),
" Error: Position at the beginning of the period must be a positive amount.",
""),
IF(AND(NOT(ISBLANK($J362)),$J362&lt;0),
" Error: Position at the end of the period must be a positive amount.",
""),
IF(AND(OR($C362&gt;0,$J362&gt;0),
    ISBLANK($L362)),
" Error: No accrued interest has been reported,whereas the position at the beginning or at the end of the period is greater than zero. Report '0' in case accrued interest equals zero,do not leave the cell empty.",
""),
IF(AND(NOT(ISBLANK($J362)),
    $J362&gt;0,
    OR(ISBLANK(#REF!),#REF!=
        0,
        ISBLANK(#REF!),#REF!=
        0)),
" Warning: If at least one of the forms T03.04,T04.01,T04.02 contains data other than zero,also the other two forms must be completed.",
"")))</f>
        <v/>
      </c>
    </row>
    <row r="363" spans="1:17">
      <c r="A363" s="21"/>
      <c r="B363" s="21"/>
      <c r="C363" s="16"/>
      <c r="D363" s="16"/>
      <c r="E363" s="16"/>
      <c r="F363" s="16"/>
      <c r="G363" s="16"/>
      <c r="H363" s="16"/>
      <c r="I363" s="16"/>
      <c r="J363" s="16"/>
      <c r="K363" s="16"/>
      <c r="L363" s="16"/>
      <c r="M363" s="16"/>
      <c r="N363" s="16"/>
      <c r="O363" s="16"/>
      <c r="Q363" s="33" t="str">
        <f>IF(COUNTA(C363:O363)=0,"",_xlfn.CONCAT(,
IF(NOT(J363 = (SUM(C363, D363, F363:I363) - SUM(E363))),
" Error: Position at the end of the period is not equal to: position at the beginning of the period+increase in assets-decrease in assets+exchange rate changes+price changes+other changes+rectifications.",
""),
IF(NOT(O363 = (SUM(K363, L363, N363) - SUM(M363))),
" Error: Position of accrued interest at the end of the period is not equal to: position of accrued interest at the beginning of the period+accrued interest during the period-received interest during the period+revaluation and other changes.",
""),
IF(AND(NOT(ISBLANK($C363)),$C363&lt;0),
" Error: Position at the beginning of the period must be a positive amount.",
""),
IF(AND(NOT(ISBLANK($J363)),$J363&lt;0),
" Error: Position at the end of the period must be a positive amount.",
""),
IF(AND(OR($C363&gt;0,$J363&gt;0),
    ISBLANK($L363)),
" Error: No accrued interest has been reported,whereas the position at the beginning or at the end of the period is greater than zero. Report '0' in case accrued interest equals zero,do not leave the cell empty.",
""),
IF(AND(NOT(ISBLANK($J363)),
    $J363&gt;0,
    OR(ISBLANK(#REF!),#REF!=
        0,
        ISBLANK(#REF!),#REF!=
        0)),
" Warning: If at least one of the forms T03.04,T04.01,T04.02 contains data other than zero,also the other two forms must be completed.",
"")))</f>
        <v/>
      </c>
    </row>
    <row r="364" spans="1:17">
      <c r="A364" s="21"/>
      <c r="B364" s="21"/>
      <c r="C364" s="16"/>
      <c r="D364" s="16"/>
      <c r="E364" s="16"/>
      <c r="F364" s="16"/>
      <c r="G364" s="16"/>
      <c r="H364" s="16"/>
      <c r="I364" s="16"/>
      <c r="J364" s="16"/>
      <c r="K364" s="16"/>
      <c r="L364" s="16"/>
      <c r="M364" s="16"/>
      <c r="N364" s="16"/>
      <c r="O364" s="16"/>
      <c r="Q364" s="33" t="str">
        <f>IF(COUNTA(C364:O364)=0,"",_xlfn.CONCAT(,
IF(NOT(J364 = (SUM(C364, D364, F364:I364) - SUM(E364))),
" Error: Position at the end of the period is not equal to: position at the beginning of the period+increase in assets-decrease in assets+exchange rate changes+price changes+other changes+rectifications.",
""),
IF(NOT(O364 = (SUM(K364, L364, N364) - SUM(M364))),
" Error: Position of accrued interest at the end of the period is not equal to: position of accrued interest at the beginning of the period+accrued interest during the period-received interest during the period+revaluation and other changes.",
""),
IF(AND(NOT(ISBLANK($C364)),$C364&lt;0),
" Error: Position at the beginning of the period must be a positive amount.",
""),
IF(AND(NOT(ISBLANK($J364)),$J364&lt;0),
" Error: Position at the end of the period must be a positive amount.",
""),
IF(AND(OR($C364&gt;0,$J364&gt;0),
    ISBLANK($L364)),
" Error: No accrued interest has been reported,whereas the position at the beginning or at the end of the period is greater than zero. Report '0' in case accrued interest equals zero,do not leave the cell empty.",
""),
IF(AND(NOT(ISBLANK($J364)),
    $J364&gt;0,
    OR(ISBLANK(#REF!),#REF!=
        0,
        ISBLANK(#REF!),#REF!=
        0)),
" Warning: If at least one of the forms T03.04,T04.01,T04.02 contains data other than zero,also the other two forms must be completed.",
"")))</f>
        <v/>
      </c>
    </row>
    <row r="365" spans="1:17">
      <c r="A365" s="21"/>
      <c r="B365" s="21"/>
      <c r="C365" s="16"/>
      <c r="D365" s="16"/>
      <c r="E365" s="16"/>
      <c r="F365" s="16"/>
      <c r="G365" s="16"/>
      <c r="H365" s="16"/>
      <c r="I365" s="16"/>
      <c r="J365" s="16"/>
      <c r="K365" s="16"/>
      <c r="L365" s="16"/>
      <c r="M365" s="16"/>
      <c r="N365" s="16"/>
      <c r="O365" s="16"/>
      <c r="Q365" s="33" t="str">
        <f>IF(COUNTA(C365:O365)=0,"",_xlfn.CONCAT(,
IF(NOT(J365 = (SUM(C365, D365, F365:I365) - SUM(E365))),
" Error: Position at the end of the period is not equal to: position at the beginning of the period+increase in assets-decrease in assets+exchange rate changes+price changes+other changes+rectifications.",
""),
IF(NOT(O365 = (SUM(K365, L365, N365) - SUM(M365))),
" Error: Position of accrued interest at the end of the period is not equal to: position of accrued interest at the beginning of the period+accrued interest during the period-received interest during the period+revaluation and other changes.",
""),
IF(AND(NOT(ISBLANK($C365)),$C365&lt;0),
" Error: Position at the beginning of the period must be a positive amount.",
""),
IF(AND(NOT(ISBLANK($J365)),$J365&lt;0),
" Error: Position at the end of the period must be a positive amount.",
""),
IF(AND(OR($C365&gt;0,$J365&gt;0),
    ISBLANK($L365)),
" Error: No accrued interest has been reported,whereas the position at the beginning or at the end of the period is greater than zero. Report '0' in case accrued interest equals zero,do not leave the cell empty.",
""),
IF(AND(NOT(ISBLANK($J365)),
    $J365&gt;0,
    OR(ISBLANK(#REF!),#REF!=
        0,
        ISBLANK(#REF!),#REF!=
        0)),
" Warning: If at least one of the forms T03.04,T04.01,T04.02 contains data other than zero,also the other two forms must be completed.",
"")))</f>
        <v/>
      </c>
    </row>
    <row r="366" spans="1:17">
      <c r="A366" s="21"/>
      <c r="B366" s="21"/>
      <c r="C366" s="16"/>
      <c r="D366" s="16"/>
      <c r="E366" s="16"/>
      <c r="F366" s="16"/>
      <c r="G366" s="16"/>
      <c r="H366" s="16"/>
      <c r="I366" s="16"/>
      <c r="J366" s="16"/>
      <c r="K366" s="16"/>
      <c r="L366" s="16"/>
      <c r="M366" s="16"/>
      <c r="N366" s="16"/>
      <c r="O366" s="16"/>
      <c r="Q366" s="33" t="str">
        <f>IF(COUNTA(C366:O366)=0,"",_xlfn.CONCAT(,
IF(NOT(J366 = (SUM(C366, D366, F366:I366) - SUM(E366))),
" Error: Position at the end of the period is not equal to: position at the beginning of the period+increase in assets-decrease in assets+exchange rate changes+price changes+other changes+rectifications.",
""),
IF(NOT(O366 = (SUM(K366, L366, N366) - SUM(M366))),
" Error: Position of accrued interest at the end of the period is not equal to: position of accrued interest at the beginning of the period+accrued interest during the period-received interest during the period+revaluation and other changes.",
""),
IF(AND(NOT(ISBLANK($C366)),$C366&lt;0),
" Error: Position at the beginning of the period must be a positive amount.",
""),
IF(AND(NOT(ISBLANK($J366)),$J366&lt;0),
" Error: Position at the end of the period must be a positive amount.",
""),
IF(AND(OR($C366&gt;0,$J366&gt;0),
    ISBLANK($L366)),
" Error: No accrued interest has been reported,whereas the position at the beginning or at the end of the period is greater than zero. Report '0' in case accrued interest equals zero,do not leave the cell empty.",
""),
IF(AND(NOT(ISBLANK($J366)),
    $J366&gt;0,
    OR(ISBLANK(#REF!),#REF!=
        0,
        ISBLANK(#REF!),#REF!=
        0)),
" Warning: If at least one of the forms T03.04,T04.01,T04.02 contains data other than zero,also the other two forms must be completed.",
"")))</f>
        <v/>
      </c>
    </row>
    <row r="367" spans="1:17">
      <c r="A367" s="21"/>
      <c r="B367" s="21"/>
      <c r="C367" s="16"/>
      <c r="D367" s="16"/>
      <c r="E367" s="16"/>
      <c r="F367" s="16"/>
      <c r="G367" s="16"/>
      <c r="H367" s="16"/>
      <c r="I367" s="16"/>
      <c r="J367" s="16"/>
      <c r="K367" s="16"/>
      <c r="L367" s="16"/>
      <c r="M367" s="16"/>
      <c r="N367" s="16"/>
      <c r="O367" s="16"/>
      <c r="Q367" s="33" t="str">
        <f>IF(COUNTA(C367:O367)=0,"",_xlfn.CONCAT(,
IF(NOT(J367 = (SUM(C367, D367, F367:I367) - SUM(E367))),
" Error: Position at the end of the period is not equal to: position at the beginning of the period+increase in assets-decrease in assets+exchange rate changes+price changes+other changes+rectifications.",
""),
IF(NOT(O367 = (SUM(K367, L367, N367) - SUM(M367))),
" Error: Position of accrued interest at the end of the period is not equal to: position of accrued interest at the beginning of the period+accrued interest during the period-received interest during the period+revaluation and other changes.",
""),
IF(AND(NOT(ISBLANK($C367)),$C367&lt;0),
" Error: Position at the beginning of the period must be a positive amount.",
""),
IF(AND(NOT(ISBLANK($J367)),$J367&lt;0),
" Error: Position at the end of the period must be a positive amount.",
""),
IF(AND(OR($C367&gt;0,$J367&gt;0),
    ISBLANK($L367)),
" Error: No accrued interest has been reported,whereas the position at the beginning or at the end of the period is greater than zero. Report '0' in case accrued interest equals zero,do not leave the cell empty.",
""),
IF(AND(NOT(ISBLANK($J367)),
    $J367&gt;0,
    OR(ISBLANK(#REF!),#REF!=
        0,
        ISBLANK(#REF!),#REF!=
        0)),
" Warning: If at least one of the forms T03.04,T04.01,T04.02 contains data other than zero,also the other two forms must be completed.",
"")))</f>
        <v/>
      </c>
    </row>
    <row r="368" spans="1:17">
      <c r="A368" s="21"/>
      <c r="B368" s="21"/>
      <c r="C368" s="16"/>
      <c r="D368" s="16"/>
      <c r="E368" s="16"/>
      <c r="F368" s="16"/>
      <c r="G368" s="16"/>
      <c r="H368" s="16"/>
      <c r="I368" s="16"/>
      <c r="J368" s="16"/>
      <c r="K368" s="16"/>
      <c r="L368" s="16"/>
      <c r="M368" s="16"/>
      <c r="N368" s="16"/>
      <c r="O368" s="16"/>
      <c r="Q368" s="33" t="str">
        <f>IF(COUNTA(C368:O368)=0,"",_xlfn.CONCAT(,
IF(NOT(J368 = (SUM(C368, D368, F368:I368) - SUM(E368))),
" Error: Position at the end of the period is not equal to: position at the beginning of the period+increase in assets-decrease in assets+exchange rate changes+price changes+other changes+rectifications.",
""),
IF(NOT(O368 = (SUM(K368, L368, N368) - SUM(M368))),
" Error: Position of accrued interest at the end of the period is not equal to: position of accrued interest at the beginning of the period+accrued interest during the period-received interest during the period+revaluation and other changes.",
""),
IF(AND(NOT(ISBLANK($C368)),$C368&lt;0),
" Error: Position at the beginning of the period must be a positive amount.",
""),
IF(AND(NOT(ISBLANK($J368)),$J368&lt;0),
" Error: Position at the end of the period must be a positive amount.",
""),
IF(AND(OR($C368&gt;0,$J368&gt;0),
    ISBLANK($L368)),
" Error: No accrued interest has been reported,whereas the position at the beginning or at the end of the period is greater than zero. Report '0' in case accrued interest equals zero,do not leave the cell empty.",
""),
IF(AND(NOT(ISBLANK($J368)),
    $J368&gt;0,
    OR(ISBLANK(#REF!),#REF!=
        0,
        ISBLANK(#REF!),#REF!=
        0)),
" Warning: If at least one of the forms T03.04,T04.01,T04.02 contains data other than zero,also the other two forms must be completed.",
"")))</f>
        <v/>
      </c>
    </row>
    <row r="369" spans="1:17">
      <c r="A369" s="21"/>
      <c r="B369" s="21"/>
      <c r="C369" s="16"/>
      <c r="D369" s="16"/>
      <c r="E369" s="16"/>
      <c r="F369" s="16"/>
      <c r="G369" s="16"/>
      <c r="H369" s="16"/>
      <c r="I369" s="16"/>
      <c r="J369" s="16"/>
      <c r="K369" s="16"/>
      <c r="L369" s="16"/>
      <c r="M369" s="16"/>
      <c r="N369" s="16"/>
      <c r="O369" s="16"/>
      <c r="Q369" s="33" t="str">
        <f>IF(COUNTA(C369:O369)=0,"",_xlfn.CONCAT(,
IF(NOT(J369 = (SUM(C369, D369, F369:I369) - SUM(E369))),
" Error: Position at the end of the period is not equal to: position at the beginning of the period+increase in assets-decrease in assets+exchange rate changes+price changes+other changes+rectifications.",
""),
IF(NOT(O369 = (SUM(K369, L369, N369) - SUM(M369))),
" Error: Position of accrued interest at the end of the period is not equal to: position of accrued interest at the beginning of the period+accrued interest during the period-received interest during the period+revaluation and other changes.",
""),
IF(AND(NOT(ISBLANK($C369)),$C369&lt;0),
" Error: Position at the beginning of the period must be a positive amount.",
""),
IF(AND(NOT(ISBLANK($J369)),$J369&lt;0),
" Error: Position at the end of the period must be a positive amount.",
""),
IF(AND(OR($C369&gt;0,$J369&gt;0),
    ISBLANK($L369)),
" Error: No accrued interest has been reported,whereas the position at the beginning or at the end of the period is greater than zero. Report '0' in case accrued interest equals zero,do not leave the cell empty.",
""),
IF(AND(NOT(ISBLANK($J369)),
    $J369&gt;0,
    OR(ISBLANK(#REF!),#REF!=
        0,
        ISBLANK(#REF!),#REF!=
        0)),
" Warning: If at least one of the forms T03.04,T04.01,T04.02 contains data other than zero,also the other two forms must be completed.",
"")))</f>
        <v/>
      </c>
    </row>
    <row r="370" spans="1:17">
      <c r="A370" s="21"/>
      <c r="B370" s="21"/>
      <c r="C370" s="16"/>
      <c r="D370" s="16"/>
      <c r="E370" s="16"/>
      <c r="F370" s="16"/>
      <c r="G370" s="16"/>
      <c r="H370" s="16"/>
      <c r="I370" s="16"/>
      <c r="J370" s="16"/>
      <c r="K370" s="16"/>
      <c r="L370" s="16"/>
      <c r="M370" s="16"/>
      <c r="N370" s="16"/>
      <c r="O370" s="16"/>
      <c r="Q370" s="33" t="str">
        <f>IF(COUNTA(C370:O370)=0,"",_xlfn.CONCAT(,
IF(NOT(J370 = (SUM(C370, D370, F370:I370) - SUM(E370))),
" Error: Position at the end of the period is not equal to: position at the beginning of the period+increase in assets-decrease in assets+exchange rate changes+price changes+other changes+rectifications.",
""),
IF(NOT(O370 = (SUM(K370, L370, N370) - SUM(M370))),
" Error: Position of accrued interest at the end of the period is not equal to: position of accrued interest at the beginning of the period+accrued interest during the period-received interest during the period+revaluation and other changes.",
""),
IF(AND(NOT(ISBLANK($C370)),$C370&lt;0),
" Error: Position at the beginning of the period must be a positive amount.",
""),
IF(AND(NOT(ISBLANK($J370)),$J370&lt;0),
" Error: Position at the end of the period must be a positive amount.",
""),
IF(AND(OR($C370&gt;0,$J370&gt;0),
    ISBLANK($L370)),
" Error: No accrued interest has been reported,whereas the position at the beginning or at the end of the period is greater than zero. Report '0' in case accrued interest equals zero,do not leave the cell empty.",
""),
IF(AND(NOT(ISBLANK($J370)),
    $J370&gt;0,
    OR(ISBLANK(#REF!),#REF!=
        0,
        ISBLANK(#REF!),#REF!=
        0)),
" Warning: If at least one of the forms T03.04,T04.01,T04.02 contains data other than zero,also the other two forms must be completed.",
"")))</f>
        <v/>
      </c>
    </row>
    <row r="371" spans="1:17">
      <c r="A371" s="21"/>
      <c r="B371" s="21"/>
      <c r="C371" s="16"/>
      <c r="D371" s="16"/>
      <c r="E371" s="16"/>
      <c r="F371" s="16"/>
      <c r="G371" s="16"/>
      <c r="H371" s="16"/>
      <c r="I371" s="16"/>
      <c r="J371" s="16"/>
      <c r="K371" s="16"/>
      <c r="L371" s="16"/>
      <c r="M371" s="16"/>
      <c r="N371" s="16"/>
      <c r="O371" s="16"/>
      <c r="Q371" s="33" t="str">
        <f>IF(COUNTA(C371:O371)=0,"",_xlfn.CONCAT(,
IF(NOT(J371 = (SUM(C371, D371, F371:I371) - SUM(E371))),
" Error: Position at the end of the period is not equal to: position at the beginning of the period+increase in assets-decrease in assets+exchange rate changes+price changes+other changes+rectifications.",
""),
IF(NOT(O371 = (SUM(K371, L371, N371) - SUM(M371))),
" Error: Position of accrued interest at the end of the period is not equal to: position of accrued interest at the beginning of the period+accrued interest during the period-received interest during the period+revaluation and other changes.",
""),
IF(AND(NOT(ISBLANK($C371)),$C371&lt;0),
" Error: Position at the beginning of the period must be a positive amount.",
""),
IF(AND(NOT(ISBLANK($J371)),$J371&lt;0),
" Error: Position at the end of the period must be a positive amount.",
""),
IF(AND(OR($C371&gt;0,$J371&gt;0),
    ISBLANK($L371)),
" Error: No accrued interest has been reported,whereas the position at the beginning or at the end of the period is greater than zero. Report '0' in case accrued interest equals zero,do not leave the cell empty.",
""),
IF(AND(NOT(ISBLANK($J371)),
    $J371&gt;0,
    OR(ISBLANK(#REF!),#REF!=
        0,
        ISBLANK(#REF!),#REF!=
        0)),
" Warning: If at least one of the forms T03.04,T04.01,T04.02 contains data other than zero,also the other two forms must be completed.",
"")))</f>
        <v/>
      </c>
    </row>
    <row r="372" spans="1:17">
      <c r="A372" s="21"/>
      <c r="B372" s="21"/>
      <c r="C372" s="16"/>
      <c r="D372" s="16"/>
      <c r="E372" s="16"/>
      <c r="F372" s="16"/>
      <c r="G372" s="16"/>
      <c r="H372" s="16"/>
      <c r="I372" s="16"/>
      <c r="J372" s="16"/>
      <c r="K372" s="16"/>
      <c r="L372" s="16"/>
      <c r="M372" s="16"/>
      <c r="N372" s="16"/>
      <c r="O372" s="16"/>
      <c r="Q372" s="33" t="str">
        <f>IF(COUNTA(C372:O372)=0,"",_xlfn.CONCAT(,
IF(NOT(J372 = (SUM(C372, D372, F372:I372) - SUM(E372))),
" Error: Position at the end of the period is not equal to: position at the beginning of the period+increase in assets-decrease in assets+exchange rate changes+price changes+other changes+rectifications.",
""),
IF(NOT(O372 = (SUM(K372, L372, N372) - SUM(M372))),
" Error: Position of accrued interest at the end of the period is not equal to: position of accrued interest at the beginning of the period+accrued interest during the period-received interest during the period+revaluation and other changes.",
""),
IF(AND(NOT(ISBLANK($C372)),$C372&lt;0),
" Error: Position at the beginning of the period must be a positive amount.",
""),
IF(AND(NOT(ISBLANK($J372)),$J372&lt;0),
" Error: Position at the end of the period must be a positive amount.",
""),
IF(AND(OR($C372&gt;0,$J372&gt;0),
    ISBLANK($L372)),
" Error: No accrued interest has been reported,whereas the position at the beginning or at the end of the period is greater than zero. Report '0' in case accrued interest equals zero,do not leave the cell empty.",
""),
IF(AND(NOT(ISBLANK($J372)),
    $J372&gt;0,
    OR(ISBLANK(#REF!),#REF!=
        0,
        ISBLANK(#REF!),#REF!=
        0)),
" Warning: If at least one of the forms T03.04,T04.01,T04.02 contains data other than zero,also the other two forms must be completed.",
"")))</f>
        <v/>
      </c>
    </row>
    <row r="373" spans="1:17">
      <c r="A373" s="21"/>
      <c r="B373" s="21"/>
      <c r="C373" s="16"/>
      <c r="D373" s="16"/>
      <c r="E373" s="16"/>
      <c r="F373" s="16"/>
      <c r="G373" s="16"/>
      <c r="H373" s="16"/>
      <c r="I373" s="16"/>
      <c r="J373" s="16"/>
      <c r="K373" s="16"/>
      <c r="L373" s="16"/>
      <c r="M373" s="16"/>
      <c r="N373" s="16"/>
      <c r="O373" s="16"/>
      <c r="Q373" s="33" t="str">
        <f>IF(COUNTA(C373:O373)=0,"",_xlfn.CONCAT(,
IF(NOT(J373 = (SUM(C373, D373, F373:I373) - SUM(E373))),
" Error: Position at the end of the period is not equal to: position at the beginning of the period+increase in assets-decrease in assets+exchange rate changes+price changes+other changes+rectifications.",
""),
IF(NOT(O373 = (SUM(K373, L373, N373) - SUM(M373))),
" Error: Position of accrued interest at the end of the period is not equal to: position of accrued interest at the beginning of the period+accrued interest during the period-received interest during the period+revaluation and other changes.",
""),
IF(AND(NOT(ISBLANK($C373)),$C373&lt;0),
" Error: Position at the beginning of the period must be a positive amount.",
""),
IF(AND(NOT(ISBLANK($J373)),$J373&lt;0),
" Error: Position at the end of the period must be a positive amount.",
""),
IF(AND(OR($C373&gt;0,$J373&gt;0),
    ISBLANK($L373)),
" Error: No accrued interest has been reported,whereas the position at the beginning or at the end of the period is greater than zero. Report '0' in case accrued interest equals zero,do not leave the cell empty.",
""),
IF(AND(NOT(ISBLANK($J373)),
    $J373&gt;0,
    OR(ISBLANK(#REF!),#REF!=
        0,
        ISBLANK(#REF!),#REF!=
        0)),
" Warning: If at least one of the forms T03.04,T04.01,T04.02 contains data other than zero,also the other two forms must be completed.",
"")))</f>
        <v/>
      </c>
    </row>
    <row r="374" spans="1:17">
      <c r="A374" s="21"/>
      <c r="B374" s="21"/>
      <c r="C374" s="16"/>
      <c r="D374" s="16"/>
      <c r="E374" s="16"/>
      <c r="F374" s="16"/>
      <c r="G374" s="16"/>
      <c r="H374" s="16"/>
      <c r="I374" s="16"/>
      <c r="J374" s="16"/>
      <c r="K374" s="16"/>
      <c r="L374" s="16"/>
      <c r="M374" s="16"/>
      <c r="N374" s="16"/>
      <c r="O374" s="16"/>
      <c r="Q374" s="33" t="str">
        <f>IF(COUNTA(C374:O374)=0,"",_xlfn.CONCAT(,
IF(NOT(J374 = (SUM(C374, D374, F374:I374) - SUM(E374))),
" Error: Position at the end of the period is not equal to: position at the beginning of the period+increase in assets-decrease in assets+exchange rate changes+price changes+other changes+rectifications.",
""),
IF(NOT(O374 = (SUM(K374, L374, N374) - SUM(M374))),
" Error: Position of accrued interest at the end of the period is not equal to: position of accrued interest at the beginning of the period+accrued interest during the period-received interest during the period+revaluation and other changes.",
""),
IF(AND(NOT(ISBLANK($C374)),$C374&lt;0),
" Error: Position at the beginning of the period must be a positive amount.",
""),
IF(AND(NOT(ISBLANK($J374)),$J374&lt;0),
" Error: Position at the end of the period must be a positive amount.",
""),
IF(AND(OR($C374&gt;0,$J374&gt;0),
    ISBLANK($L374)),
" Error: No accrued interest has been reported,whereas the position at the beginning or at the end of the period is greater than zero. Report '0' in case accrued interest equals zero,do not leave the cell empty.",
""),
IF(AND(NOT(ISBLANK($J374)),
    $J374&gt;0,
    OR(ISBLANK(#REF!),#REF!=
        0,
        ISBLANK(#REF!),#REF!=
        0)),
" Warning: If at least one of the forms T03.04,T04.01,T04.02 contains data other than zero,also the other two forms must be completed.",
"")))</f>
        <v/>
      </c>
    </row>
    <row r="375" spans="1:17">
      <c r="A375" s="21"/>
      <c r="B375" s="21"/>
      <c r="C375" s="16"/>
      <c r="D375" s="16"/>
      <c r="E375" s="16"/>
      <c r="F375" s="16"/>
      <c r="G375" s="16"/>
      <c r="H375" s="16"/>
      <c r="I375" s="16"/>
      <c r="J375" s="16"/>
      <c r="K375" s="16"/>
      <c r="L375" s="16"/>
      <c r="M375" s="16"/>
      <c r="N375" s="16"/>
      <c r="O375" s="16"/>
      <c r="Q375" s="33" t="str">
        <f>IF(COUNTA(C375:O375)=0,"",_xlfn.CONCAT(,
IF(NOT(J375 = (SUM(C375, D375, F375:I375) - SUM(E375))),
" Error: Position at the end of the period is not equal to: position at the beginning of the period+increase in assets-decrease in assets+exchange rate changes+price changes+other changes+rectifications.",
""),
IF(NOT(O375 = (SUM(K375, L375, N375) - SUM(M375))),
" Error: Position of accrued interest at the end of the period is not equal to: position of accrued interest at the beginning of the period+accrued interest during the period-received interest during the period+revaluation and other changes.",
""),
IF(AND(NOT(ISBLANK($C375)),$C375&lt;0),
" Error: Position at the beginning of the period must be a positive amount.",
""),
IF(AND(NOT(ISBLANK($J375)),$J375&lt;0),
" Error: Position at the end of the period must be a positive amount.",
""),
IF(AND(OR($C375&gt;0,$J375&gt;0),
    ISBLANK($L375)),
" Error: No accrued interest has been reported,whereas the position at the beginning or at the end of the period is greater than zero. Report '0' in case accrued interest equals zero,do not leave the cell empty.",
""),
IF(AND(NOT(ISBLANK($J375)),
    $J375&gt;0,
    OR(ISBLANK(#REF!),#REF!=
        0,
        ISBLANK(#REF!),#REF!=
        0)),
" Warning: If at least one of the forms T03.04,T04.01,T04.02 contains data other than zero,also the other two forms must be completed.",
"")))</f>
        <v/>
      </c>
    </row>
    <row r="376" spans="1:17">
      <c r="A376" s="21"/>
      <c r="B376" s="21"/>
      <c r="C376" s="16"/>
      <c r="D376" s="16"/>
      <c r="E376" s="16"/>
      <c r="F376" s="16"/>
      <c r="G376" s="16"/>
      <c r="H376" s="16"/>
      <c r="I376" s="16"/>
      <c r="J376" s="16"/>
      <c r="K376" s="16"/>
      <c r="L376" s="16"/>
      <c r="M376" s="16"/>
      <c r="N376" s="16"/>
      <c r="O376" s="16"/>
      <c r="Q376" s="33" t="str">
        <f>IF(COUNTA(C376:O376)=0,"",_xlfn.CONCAT(,
IF(NOT(J376 = (SUM(C376, D376, F376:I376) - SUM(E376))),
" Error: Position at the end of the period is not equal to: position at the beginning of the period+increase in assets-decrease in assets+exchange rate changes+price changes+other changes+rectifications.",
""),
IF(NOT(O376 = (SUM(K376, L376, N376) - SUM(M376))),
" Error: Position of accrued interest at the end of the period is not equal to: position of accrued interest at the beginning of the period+accrued interest during the period-received interest during the period+revaluation and other changes.",
""),
IF(AND(NOT(ISBLANK($C376)),$C376&lt;0),
" Error: Position at the beginning of the period must be a positive amount.",
""),
IF(AND(NOT(ISBLANK($J376)),$J376&lt;0),
" Error: Position at the end of the period must be a positive amount.",
""),
IF(AND(OR($C376&gt;0,$J376&gt;0),
    ISBLANK($L376)),
" Error: No accrued interest has been reported,whereas the position at the beginning or at the end of the period is greater than zero. Report '0' in case accrued interest equals zero,do not leave the cell empty.",
""),
IF(AND(NOT(ISBLANK($J376)),
    $J376&gt;0,
    OR(ISBLANK(#REF!),#REF!=
        0,
        ISBLANK(#REF!),#REF!=
        0)),
" Warning: If at least one of the forms T03.04,T04.01,T04.02 contains data other than zero,also the other two forms must be completed.",
"")))</f>
        <v/>
      </c>
    </row>
    <row r="377" spans="1:17">
      <c r="A377" s="21"/>
      <c r="B377" s="21"/>
      <c r="C377" s="16"/>
      <c r="D377" s="16"/>
      <c r="E377" s="16"/>
      <c r="F377" s="16"/>
      <c r="G377" s="16"/>
      <c r="H377" s="16"/>
      <c r="I377" s="16"/>
      <c r="J377" s="16"/>
      <c r="K377" s="16"/>
      <c r="L377" s="16"/>
      <c r="M377" s="16"/>
      <c r="N377" s="16"/>
      <c r="O377" s="16"/>
      <c r="Q377" s="33" t="str">
        <f>IF(COUNTA(C377:O377)=0,"",_xlfn.CONCAT(,
IF(NOT(J377 = (SUM(C377, D377, F377:I377) - SUM(E377))),
" Error: Position at the end of the period is not equal to: position at the beginning of the period+increase in assets-decrease in assets+exchange rate changes+price changes+other changes+rectifications.",
""),
IF(NOT(O377 = (SUM(K377, L377, N377) - SUM(M377))),
" Error: Position of accrued interest at the end of the period is not equal to: position of accrued interest at the beginning of the period+accrued interest during the period-received interest during the period+revaluation and other changes.",
""),
IF(AND(NOT(ISBLANK($C377)),$C377&lt;0),
" Error: Position at the beginning of the period must be a positive amount.",
""),
IF(AND(NOT(ISBLANK($J377)),$J377&lt;0),
" Error: Position at the end of the period must be a positive amount.",
""),
IF(AND(OR($C377&gt;0,$J377&gt;0),
    ISBLANK($L377)),
" Error: No accrued interest has been reported,whereas the position at the beginning or at the end of the period is greater than zero. Report '0' in case accrued interest equals zero,do not leave the cell empty.",
""),
IF(AND(NOT(ISBLANK($J377)),
    $J377&gt;0,
    OR(ISBLANK(#REF!),#REF!=
        0,
        ISBLANK(#REF!),#REF!=
        0)),
" Warning: If at least one of the forms T03.04,T04.01,T04.02 contains data other than zero,also the other two forms must be completed.",
"")))</f>
        <v/>
      </c>
    </row>
    <row r="378" spans="1:17">
      <c r="A378" s="21"/>
      <c r="B378" s="21"/>
      <c r="C378" s="16"/>
      <c r="D378" s="16"/>
      <c r="E378" s="16"/>
      <c r="F378" s="16"/>
      <c r="G378" s="16"/>
      <c r="H378" s="16"/>
      <c r="I378" s="16"/>
      <c r="J378" s="16"/>
      <c r="K378" s="16"/>
      <c r="L378" s="16"/>
      <c r="M378" s="16"/>
      <c r="N378" s="16"/>
      <c r="O378" s="16"/>
      <c r="Q378" s="33" t="str">
        <f>IF(COUNTA(C378:O378)=0,"",_xlfn.CONCAT(,
IF(NOT(J378 = (SUM(C378, D378, F378:I378) - SUM(E378))),
" Error: Position at the end of the period is not equal to: position at the beginning of the period+increase in assets-decrease in assets+exchange rate changes+price changes+other changes+rectifications.",
""),
IF(NOT(O378 = (SUM(K378, L378, N378) - SUM(M378))),
" Error: Position of accrued interest at the end of the period is not equal to: position of accrued interest at the beginning of the period+accrued interest during the period-received interest during the period+revaluation and other changes.",
""),
IF(AND(NOT(ISBLANK($C378)),$C378&lt;0),
" Error: Position at the beginning of the period must be a positive amount.",
""),
IF(AND(NOT(ISBLANK($J378)),$J378&lt;0),
" Error: Position at the end of the period must be a positive amount.",
""),
IF(AND(OR($C378&gt;0,$J378&gt;0),
    ISBLANK($L378)),
" Error: No accrued interest has been reported,whereas the position at the beginning or at the end of the period is greater than zero. Report '0' in case accrued interest equals zero,do not leave the cell empty.",
""),
IF(AND(NOT(ISBLANK($J378)),
    $J378&gt;0,
    OR(ISBLANK(#REF!),#REF!=
        0,
        ISBLANK(#REF!),#REF!=
        0)),
" Warning: If at least one of the forms T03.04,T04.01,T04.02 contains data other than zero,also the other two forms must be completed.",
"")))</f>
        <v/>
      </c>
    </row>
    <row r="379" spans="1:17">
      <c r="A379" s="21"/>
      <c r="B379" s="21"/>
      <c r="C379" s="16"/>
      <c r="D379" s="16"/>
      <c r="E379" s="16"/>
      <c r="F379" s="16"/>
      <c r="G379" s="16"/>
      <c r="H379" s="16"/>
      <c r="I379" s="16"/>
      <c r="J379" s="16"/>
      <c r="K379" s="16"/>
      <c r="L379" s="16"/>
      <c r="M379" s="16"/>
      <c r="N379" s="16"/>
      <c r="O379" s="16"/>
      <c r="Q379" s="33" t="str">
        <f>IF(COUNTA(C379:O379)=0,"",_xlfn.CONCAT(,
IF(NOT(J379 = (SUM(C379, D379, F379:I379) - SUM(E379))),
" Error: Position at the end of the period is not equal to: position at the beginning of the period+increase in assets-decrease in assets+exchange rate changes+price changes+other changes+rectifications.",
""),
IF(NOT(O379 = (SUM(K379, L379, N379) - SUM(M379))),
" Error: Position of accrued interest at the end of the period is not equal to: position of accrued interest at the beginning of the period+accrued interest during the period-received interest during the period+revaluation and other changes.",
""),
IF(AND(NOT(ISBLANK($C379)),$C379&lt;0),
" Error: Position at the beginning of the period must be a positive amount.",
""),
IF(AND(NOT(ISBLANK($J379)),$J379&lt;0),
" Error: Position at the end of the period must be a positive amount.",
""),
IF(AND(OR($C379&gt;0,$J379&gt;0),
    ISBLANK($L379)),
" Error: No accrued interest has been reported,whereas the position at the beginning or at the end of the period is greater than zero. Report '0' in case accrued interest equals zero,do not leave the cell empty.",
""),
IF(AND(NOT(ISBLANK($J379)),
    $J379&gt;0,
    OR(ISBLANK(#REF!),#REF!=
        0,
        ISBLANK(#REF!),#REF!=
        0)),
" Warning: If at least one of the forms T03.04,T04.01,T04.02 contains data other than zero,also the other two forms must be completed.",
"")))</f>
        <v/>
      </c>
    </row>
    <row r="380" spans="1:17">
      <c r="A380" s="21"/>
      <c r="B380" s="21"/>
      <c r="C380" s="16"/>
      <c r="D380" s="16"/>
      <c r="E380" s="16"/>
      <c r="F380" s="16"/>
      <c r="G380" s="16"/>
      <c r="H380" s="16"/>
      <c r="I380" s="16"/>
      <c r="J380" s="16"/>
      <c r="K380" s="16"/>
      <c r="L380" s="16"/>
      <c r="M380" s="16"/>
      <c r="N380" s="16"/>
      <c r="O380" s="16"/>
      <c r="Q380" s="33" t="str">
        <f>IF(COUNTA(C380:O380)=0,"",_xlfn.CONCAT(,
IF(NOT(J380 = (SUM(C380, D380, F380:I380) - SUM(E380))),
" Error: Position at the end of the period is not equal to: position at the beginning of the period+increase in assets-decrease in assets+exchange rate changes+price changes+other changes+rectifications.",
""),
IF(NOT(O380 = (SUM(K380, L380, N380) - SUM(M380))),
" Error: Position of accrued interest at the end of the period is not equal to: position of accrued interest at the beginning of the period+accrued interest during the period-received interest during the period+revaluation and other changes.",
""),
IF(AND(NOT(ISBLANK($C380)),$C380&lt;0),
" Error: Position at the beginning of the period must be a positive amount.",
""),
IF(AND(NOT(ISBLANK($J380)),$J380&lt;0),
" Error: Position at the end of the period must be a positive amount.",
""),
IF(AND(OR($C380&gt;0,$J380&gt;0),
    ISBLANK($L380)),
" Error: No accrued interest has been reported,whereas the position at the beginning or at the end of the period is greater than zero. Report '0' in case accrued interest equals zero,do not leave the cell empty.",
""),
IF(AND(NOT(ISBLANK($J380)),
    $J380&gt;0,
    OR(ISBLANK(#REF!),#REF!=
        0,
        ISBLANK(#REF!),#REF!=
        0)),
" Warning: If at least one of the forms T03.04,T04.01,T04.02 contains data other than zero,also the other two forms must be completed.",
"")))</f>
        <v/>
      </c>
    </row>
    <row r="381" spans="1:17">
      <c r="A381" s="21"/>
      <c r="B381" s="21"/>
      <c r="C381" s="16"/>
      <c r="D381" s="16"/>
      <c r="E381" s="16"/>
      <c r="F381" s="16"/>
      <c r="G381" s="16"/>
      <c r="H381" s="16"/>
      <c r="I381" s="16"/>
      <c r="J381" s="16"/>
      <c r="K381" s="16"/>
      <c r="L381" s="16"/>
      <c r="M381" s="16"/>
      <c r="N381" s="16"/>
      <c r="O381" s="16"/>
      <c r="Q381" s="33" t="str">
        <f>IF(COUNTA(C381:O381)=0,"",_xlfn.CONCAT(,
IF(NOT(J381 = (SUM(C381, D381, F381:I381) - SUM(E381))),
" Error: Position at the end of the period is not equal to: position at the beginning of the period+increase in assets-decrease in assets+exchange rate changes+price changes+other changes+rectifications.",
""),
IF(NOT(O381 = (SUM(K381, L381, N381) - SUM(M381))),
" Error: Position of accrued interest at the end of the period is not equal to: position of accrued interest at the beginning of the period+accrued interest during the period-received interest during the period+revaluation and other changes.",
""),
IF(AND(NOT(ISBLANK($C381)),$C381&lt;0),
" Error: Position at the beginning of the period must be a positive amount.",
""),
IF(AND(NOT(ISBLANK($J381)),$J381&lt;0),
" Error: Position at the end of the period must be a positive amount.",
""),
IF(AND(OR($C381&gt;0,$J381&gt;0),
    ISBLANK($L381)),
" Error: No accrued interest has been reported,whereas the position at the beginning or at the end of the period is greater than zero. Report '0' in case accrued interest equals zero,do not leave the cell empty.",
""),
IF(AND(NOT(ISBLANK($J381)),
    $J381&gt;0,
    OR(ISBLANK(#REF!),#REF!=
        0,
        ISBLANK(#REF!),#REF!=
        0)),
" Warning: If at least one of the forms T03.04,T04.01,T04.02 contains data other than zero,also the other two forms must be completed.",
"")))</f>
        <v/>
      </c>
    </row>
    <row r="382" spans="1:17">
      <c r="A382" s="21"/>
      <c r="B382" s="21"/>
      <c r="C382" s="16"/>
      <c r="D382" s="16"/>
      <c r="E382" s="16"/>
      <c r="F382" s="16"/>
      <c r="G382" s="16"/>
      <c r="H382" s="16"/>
      <c r="I382" s="16"/>
      <c r="J382" s="16"/>
      <c r="K382" s="16"/>
      <c r="L382" s="16"/>
      <c r="M382" s="16"/>
      <c r="N382" s="16"/>
      <c r="O382" s="16"/>
      <c r="Q382" s="33" t="str">
        <f>IF(COUNTA(C382:O382)=0,"",_xlfn.CONCAT(,
IF(NOT(J382 = (SUM(C382, D382, F382:I382) - SUM(E382))),
" Error: Position at the end of the period is not equal to: position at the beginning of the period+increase in assets-decrease in assets+exchange rate changes+price changes+other changes+rectifications.",
""),
IF(NOT(O382 = (SUM(K382, L382, N382) - SUM(M382))),
" Error: Position of accrued interest at the end of the period is not equal to: position of accrued interest at the beginning of the period+accrued interest during the period-received interest during the period+revaluation and other changes.",
""),
IF(AND(NOT(ISBLANK($C382)),$C382&lt;0),
" Error: Position at the beginning of the period must be a positive amount.",
""),
IF(AND(NOT(ISBLANK($J382)),$J382&lt;0),
" Error: Position at the end of the period must be a positive amount.",
""),
IF(AND(OR($C382&gt;0,$J382&gt;0),
    ISBLANK($L382)),
" Error: No accrued interest has been reported,whereas the position at the beginning or at the end of the period is greater than zero. Report '0' in case accrued interest equals zero,do not leave the cell empty.",
""),
IF(AND(NOT(ISBLANK($J382)),
    $J382&gt;0,
    OR(ISBLANK(#REF!),#REF!=
        0,
        ISBLANK(#REF!),#REF!=
        0)),
" Warning: If at least one of the forms T03.04,T04.01,T04.02 contains data other than zero,also the other two forms must be completed.",
"")))</f>
        <v/>
      </c>
    </row>
    <row r="383" spans="1:17">
      <c r="A383" s="21"/>
      <c r="B383" s="21"/>
      <c r="C383" s="16"/>
      <c r="D383" s="16"/>
      <c r="E383" s="16"/>
      <c r="F383" s="16"/>
      <c r="G383" s="16"/>
      <c r="H383" s="16"/>
      <c r="I383" s="16"/>
      <c r="J383" s="16"/>
      <c r="K383" s="16"/>
      <c r="L383" s="16"/>
      <c r="M383" s="16"/>
      <c r="N383" s="16"/>
      <c r="O383" s="16"/>
      <c r="Q383" s="33" t="str">
        <f>IF(COUNTA(C383:O383)=0,"",_xlfn.CONCAT(,
IF(NOT(J383 = (SUM(C383, D383, F383:I383) - SUM(E383))),
" Error: Position at the end of the period is not equal to: position at the beginning of the period+increase in assets-decrease in assets+exchange rate changes+price changes+other changes+rectifications.",
""),
IF(NOT(O383 = (SUM(K383, L383, N383) - SUM(M383))),
" Error: Position of accrued interest at the end of the period is not equal to: position of accrued interest at the beginning of the period+accrued interest during the period-received interest during the period+revaluation and other changes.",
""),
IF(AND(NOT(ISBLANK($C383)),$C383&lt;0),
" Error: Position at the beginning of the period must be a positive amount.",
""),
IF(AND(NOT(ISBLANK($J383)),$J383&lt;0),
" Error: Position at the end of the period must be a positive amount.",
""),
IF(AND(OR($C383&gt;0,$J383&gt;0),
    ISBLANK($L383)),
" Error: No accrued interest has been reported,whereas the position at the beginning or at the end of the period is greater than zero. Report '0' in case accrued interest equals zero,do not leave the cell empty.",
""),
IF(AND(NOT(ISBLANK($J383)),
    $J383&gt;0,
    OR(ISBLANK(#REF!),#REF!=
        0,
        ISBLANK(#REF!),#REF!=
        0)),
" Warning: If at least one of the forms T03.04,T04.01,T04.02 contains data other than zero,also the other two forms must be completed.",
"")))</f>
        <v/>
      </c>
    </row>
    <row r="384" spans="1:17">
      <c r="A384" s="21"/>
      <c r="B384" s="21"/>
      <c r="C384" s="16"/>
      <c r="D384" s="16"/>
      <c r="E384" s="16"/>
      <c r="F384" s="16"/>
      <c r="G384" s="16"/>
      <c r="H384" s="16"/>
      <c r="I384" s="16"/>
      <c r="J384" s="16"/>
      <c r="K384" s="16"/>
      <c r="L384" s="16"/>
      <c r="M384" s="16"/>
      <c r="N384" s="16"/>
      <c r="O384" s="16"/>
      <c r="Q384" s="33" t="str">
        <f>IF(COUNTA(C384:O384)=0,"",_xlfn.CONCAT(,
IF(NOT(J384 = (SUM(C384, D384, F384:I384) - SUM(E384))),
" Error: Position at the end of the period is not equal to: position at the beginning of the period+increase in assets-decrease in assets+exchange rate changes+price changes+other changes+rectifications.",
""),
IF(NOT(O384 = (SUM(K384, L384, N384) - SUM(M384))),
" Error: Position of accrued interest at the end of the period is not equal to: position of accrued interest at the beginning of the period+accrued interest during the period-received interest during the period+revaluation and other changes.",
""),
IF(AND(NOT(ISBLANK($C384)),$C384&lt;0),
" Error: Position at the beginning of the period must be a positive amount.",
""),
IF(AND(NOT(ISBLANK($J384)),$J384&lt;0),
" Error: Position at the end of the period must be a positive amount.",
""),
IF(AND(OR($C384&gt;0,$J384&gt;0),
    ISBLANK($L384)),
" Error: No accrued interest has been reported,whereas the position at the beginning or at the end of the period is greater than zero. Report '0' in case accrued interest equals zero,do not leave the cell empty.",
""),
IF(AND(NOT(ISBLANK($J384)),
    $J384&gt;0,
    OR(ISBLANK(#REF!),#REF!=
        0,
        ISBLANK(#REF!),#REF!=
        0)),
" Warning: If at least one of the forms T03.04,T04.01,T04.02 contains data other than zero,also the other two forms must be completed.",
"")))</f>
        <v/>
      </c>
    </row>
    <row r="385" spans="1:17">
      <c r="A385" s="21"/>
      <c r="B385" s="21"/>
      <c r="C385" s="16"/>
      <c r="D385" s="16"/>
      <c r="E385" s="16"/>
      <c r="F385" s="16"/>
      <c r="G385" s="16"/>
      <c r="H385" s="16"/>
      <c r="I385" s="16"/>
      <c r="J385" s="16"/>
      <c r="K385" s="16"/>
      <c r="L385" s="16"/>
      <c r="M385" s="16"/>
      <c r="N385" s="16"/>
      <c r="O385" s="16"/>
      <c r="Q385" s="33" t="str">
        <f>IF(COUNTA(C385:O385)=0,"",_xlfn.CONCAT(,
IF(NOT(J385 = (SUM(C385, D385, F385:I385) - SUM(E385))),
" Error: Position at the end of the period is not equal to: position at the beginning of the period+increase in assets-decrease in assets+exchange rate changes+price changes+other changes+rectifications.",
""),
IF(NOT(O385 = (SUM(K385, L385, N385) - SUM(M385))),
" Error: Position of accrued interest at the end of the period is not equal to: position of accrued interest at the beginning of the period+accrued interest during the period-received interest during the period+revaluation and other changes.",
""),
IF(AND(NOT(ISBLANK($C385)),$C385&lt;0),
" Error: Position at the beginning of the period must be a positive amount.",
""),
IF(AND(NOT(ISBLANK($J385)),$J385&lt;0),
" Error: Position at the end of the period must be a positive amount.",
""),
IF(AND(OR($C385&gt;0,$J385&gt;0),
    ISBLANK($L385)),
" Error: No accrued interest has been reported,whereas the position at the beginning or at the end of the period is greater than zero. Report '0' in case accrued interest equals zero,do not leave the cell empty.",
""),
IF(AND(NOT(ISBLANK($J385)),
    $J385&gt;0,
    OR(ISBLANK(#REF!),#REF!=
        0,
        ISBLANK(#REF!),#REF!=
        0)),
" Warning: If at least one of the forms T03.04,T04.01,T04.02 contains data other than zero,also the other two forms must be completed.",
"")))</f>
        <v/>
      </c>
    </row>
    <row r="386" spans="1:17">
      <c r="A386" s="21"/>
      <c r="B386" s="21"/>
      <c r="C386" s="16"/>
      <c r="D386" s="16"/>
      <c r="E386" s="16"/>
      <c r="F386" s="16"/>
      <c r="G386" s="16"/>
      <c r="H386" s="16"/>
      <c r="I386" s="16"/>
      <c r="J386" s="16"/>
      <c r="K386" s="16"/>
      <c r="L386" s="16"/>
      <c r="M386" s="16"/>
      <c r="N386" s="16"/>
      <c r="O386" s="16"/>
      <c r="Q386" s="33" t="str">
        <f>IF(COUNTA(C386:O386)=0,"",_xlfn.CONCAT(,
IF(NOT(J386 = (SUM(C386, D386, F386:I386) - SUM(E386))),
" Error: Position at the end of the period is not equal to: position at the beginning of the period+increase in assets-decrease in assets+exchange rate changes+price changes+other changes+rectifications.",
""),
IF(NOT(O386 = (SUM(K386, L386, N386) - SUM(M386))),
" Error: Position of accrued interest at the end of the period is not equal to: position of accrued interest at the beginning of the period+accrued interest during the period-received interest during the period+revaluation and other changes.",
""),
IF(AND(NOT(ISBLANK($C386)),$C386&lt;0),
" Error: Position at the beginning of the period must be a positive amount.",
""),
IF(AND(NOT(ISBLANK($J386)),$J386&lt;0),
" Error: Position at the end of the period must be a positive amount.",
""),
IF(AND(OR($C386&gt;0,$J386&gt;0),
    ISBLANK($L386)),
" Error: No accrued interest has been reported,whereas the position at the beginning or at the end of the period is greater than zero. Report '0' in case accrued interest equals zero,do not leave the cell empty.",
""),
IF(AND(NOT(ISBLANK($J386)),
    $J386&gt;0,
    OR(ISBLANK(#REF!),#REF!=
        0,
        ISBLANK(#REF!),#REF!=
        0)),
" Warning: If at least one of the forms T03.04,T04.01,T04.02 contains data other than zero,also the other two forms must be completed.",
"")))</f>
        <v/>
      </c>
    </row>
    <row r="387" spans="1:17">
      <c r="A387" s="21"/>
      <c r="B387" s="21"/>
      <c r="C387" s="16"/>
      <c r="D387" s="16"/>
      <c r="E387" s="16"/>
      <c r="F387" s="16"/>
      <c r="G387" s="16"/>
      <c r="H387" s="16"/>
      <c r="I387" s="16"/>
      <c r="J387" s="16"/>
      <c r="K387" s="16"/>
      <c r="L387" s="16"/>
      <c r="M387" s="16"/>
      <c r="N387" s="16"/>
      <c r="O387" s="16"/>
      <c r="Q387" s="33" t="str">
        <f>IF(COUNTA(C387:O387)=0,"",_xlfn.CONCAT(,
IF(NOT(J387 = (SUM(C387, D387, F387:I387) - SUM(E387))),
" Error: Position at the end of the period is not equal to: position at the beginning of the period+increase in assets-decrease in assets+exchange rate changes+price changes+other changes+rectifications.",
""),
IF(NOT(O387 = (SUM(K387, L387, N387) - SUM(M387))),
" Error: Position of accrued interest at the end of the period is not equal to: position of accrued interest at the beginning of the period+accrued interest during the period-received interest during the period+revaluation and other changes.",
""),
IF(AND(NOT(ISBLANK($C387)),$C387&lt;0),
" Error: Position at the beginning of the period must be a positive amount.",
""),
IF(AND(NOT(ISBLANK($J387)),$J387&lt;0),
" Error: Position at the end of the period must be a positive amount.",
""),
IF(AND(OR($C387&gt;0,$J387&gt;0),
    ISBLANK($L387)),
" Error: No accrued interest has been reported,whereas the position at the beginning or at the end of the period is greater than zero. Report '0' in case accrued interest equals zero,do not leave the cell empty.",
""),
IF(AND(NOT(ISBLANK($J387)),
    $J387&gt;0,
    OR(ISBLANK(#REF!),#REF!=
        0,
        ISBLANK(#REF!),#REF!=
        0)),
" Warning: If at least one of the forms T03.04,T04.01,T04.02 contains data other than zero,also the other two forms must be completed.",
"")))</f>
        <v/>
      </c>
    </row>
    <row r="388" spans="1:17">
      <c r="A388" s="21"/>
      <c r="B388" s="21"/>
      <c r="C388" s="16"/>
      <c r="D388" s="16"/>
      <c r="E388" s="16"/>
      <c r="F388" s="16"/>
      <c r="G388" s="16"/>
      <c r="H388" s="16"/>
      <c r="I388" s="16"/>
      <c r="J388" s="16"/>
      <c r="K388" s="16"/>
      <c r="L388" s="16"/>
      <c r="M388" s="16"/>
      <c r="N388" s="16"/>
      <c r="O388" s="16"/>
      <c r="Q388" s="33" t="str">
        <f>IF(COUNTA(C388:O388)=0,"",_xlfn.CONCAT(,
IF(NOT(J388 = (SUM(C388, D388, F388:I388) - SUM(E388))),
" Error: Position at the end of the period is not equal to: position at the beginning of the period+increase in assets-decrease in assets+exchange rate changes+price changes+other changes+rectifications.",
""),
IF(NOT(O388 = (SUM(K388, L388, N388) - SUM(M388))),
" Error: Position of accrued interest at the end of the period is not equal to: position of accrued interest at the beginning of the period+accrued interest during the period-received interest during the period+revaluation and other changes.",
""),
IF(AND(NOT(ISBLANK($C388)),$C388&lt;0),
" Error: Position at the beginning of the period must be a positive amount.",
""),
IF(AND(NOT(ISBLANK($J388)),$J388&lt;0),
" Error: Position at the end of the period must be a positive amount.",
""),
IF(AND(OR($C388&gt;0,$J388&gt;0),
    ISBLANK($L388)),
" Error: No accrued interest has been reported,whereas the position at the beginning or at the end of the period is greater than zero. Report '0' in case accrued interest equals zero,do not leave the cell empty.",
""),
IF(AND(NOT(ISBLANK($J388)),
    $J388&gt;0,
    OR(ISBLANK(#REF!),#REF!=
        0,
        ISBLANK(#REF!),#REF!=
        0)),
" Warning: If at least one of the forms T03.04,T04.01,T04.02 contains data other than zero,also the other two forms must be completed.",
"")))</f>
        <v/>
      </c>
    </row>
    <row r="389" spans="1:17">
      <c r="A389" s="21"/>
      <c r="B389" s="21"/>
      <c r="C389" s="16"/>
      <c r="D389" s="16"/>
      <c r="E389" s="16"/>
      <c r="F389" s="16"/>
      <c r="G389" s="16"/>
      <c r="H389" s="16"/>
      <c r="I389" s="16"/>
      <c r="J389" s="16"/>
      <c r="K389" s="16"/>
      <c r="L389" s="16"/>
      <c r="M389" s="16"/>
      <c r="N389" s="16"/>
      <c r="O389" s="16"/>
      <c r="Q389" s="33" t="str">
        <f>IF(COUNTA(C389:O389)=0,"",_xlfn.CONCAT(,
IF(NOT(J389 = (SUM(C389, D389, F389:I389) - SUM(E389))),
" Error: Position at the end of the period is not equal to: position at the beginning of the period+increase in assets-decrease in assets+exchange rate changes+price changes+other changes+rectifications.",
""),
IF(NOT(O389 = (SUM(K389, L389, N389) - SUM(M389))),
" Error: Position of accrued interest at the end of the period is not equal to: position of accrued interest at the beginning of the period+accrued interest during the period-received interest during the period+revaluation and other changes.",
""),
IF(AND(NOT(ISBLANK($C389)),$C389&lt;0),
" Error: Position at the beginning of the period must be a positive amount.",
""),
IF(AND(NOT(ISBLANK($J389)),$J389&lt;0),
" Error: Position at the end of the period must be a positive amount.",
""),
IF(AND(OR($C389&gt;0,$J389&gt;0),
    ISBLANK($L389)),
" Error: No accrued interest has been reported,whereas the position at the beginning or at the end of the period is greater than zero. Report '0' in case accrued interest equals zero,do not leave the cell empty.",
""),
IF(AND(NOT(ISBLANK($J389)),
    $J389&gt;0,
    OR(ISBLANK(#REF!),#REF!=
        0,
        ISBLANK(#REF!),#REF!=
        0)),
" Warning: If at least one of the forms T03.04,T04.01,T04.02 contains data other than zero,also the other two forms must be completed.",
"")))</f>
        <v/>
      </c>
    </row>
    <row r="390" spans="1:17">
      <c r="A390" s="21"/>
      <c r="B390" s="21"/>
      <c r="C390" s="16"/>
      <c r="D390" s="16"/>
      <c r="E390" s="16"/>
      <c r="F390" s="16"/>
      <c r="G390" s="16"/>
      <c r="H390" s="16"/>
      <c r="I390" s="16"/>
      <c r="J390" s="16"/>
      <c r="K390" s="16"/>
      <c r="L390" s="16"/>
      <c r="M390" s="16"/>
      <c r="N390" s="16"/>
      <c r="O390" s="16"/>
      <c r="Q390" s="33" t="str">
        <f>IF(COUNTA(C390:O390)=0,"",_xlfn.CONCAT(,
IF(NOT(J390 = (SUM(C390, D390, F390:I390) - SUM(E390))),
" Error: Position at the end of the period is not equal to: position at the beginning of the period+increase in assets-decrease in assets+exchange rate changes+price changes+other changes+rectifications.",
""),
IF(NOT(O390 = (SUM(K390, L390, N390) - SUM(M390))),
" Error: Position of accrued interest at the end of the period is not equal to: position of accrued interest at the beginning of the period+accrued interest during the period-received interest during the period+revaluation and other changes.",
""),
IF(AND(NOT(ISBLANK($C390)),$C390&lt;0),
" Error: Position at the beginning of the period must be a positive amount.",
""),
IF(AND(NOT(ISBLANK($J390)),$J390&lt;0),
" Error: Position at the end of the period must be a positive amount.",
""),
IF(AND(OR($C390&gt;0,$J390&gt;0),
    ISBLANK($L390)),
" Error: No accrued interest has been reported,whereas the position at the beginning or at the end of the period is greater than zero. Report '0' in case accrued interest equals zero,do not leave the cell empty.",
""),
IF(AND(NOT(ISBLANK($J390)),
    $J390&gt;0,
    OR(ISBLANK(#REF!),#REF!=
        0,
        ISBLANK(#REF!),#REF!=
        0)),
" Warning: If at least one of the forms T03.04,T04.01,T04.02 contains data other than zero,also the other two forms must be completed.",
"")))</f>
        <v/>
      </c>
    </row>
    <row r="391" spans="1:17">
      <c r="A391" s="21"/>
      <c r="B391" s="21"/>
      <c r="C391" s="16"/>
      <c r="D391" s="16"/>
      <c r="E391" s="16"/>
      <c r="F391" s="16"/>
      <c r="G391" s="16"/>
      <c r="H391" s="16"/>
      <c r="I391" s="16"/>
      <c r="J391" s="16"/>
      <c r="K391" s="16"/>
      <c r="L391" s="16"/>
      <c r="M391" s="16"/>
      <c r="N391" s="16"/>
      <c r="O391" s="16"/>
      <c r="Q391" s="33" t="str">
        <f>IF(COUNTA(C391:O391)=0,"",_xlfn.CONCAT(,
IF(NOT(J391 = (SUM(C391, D391, F391:I391) - SUM(E391))),
" Error: Position at the end of the period is not equal to: position at the beginning of the period+increase in assets-decrease in assets+exchange rate changes+price changes+other changes+rectifications.",
""),
IF(NOT(O391 = (SUM(K391, L391, N391) - SUM(M391))),
" Error: Position of accrued interest at the end of the period is not equal to: position of accrued interest at the beginning of the period+accrued interest during the period-received interest during the period+revaluation and other changes.",
""),
IF(AND(NOT(ISBLANK($C391)),$C391&lt;0),
" Error: Position at the beginning of the period must be a positive amount.",
""),
IF(AND(NOT(ISBLANK($J391)),$J391&lt;0),
" Error: Position at the end of the period must be a positive amount.",
""),
IF(AND(OR($C391&gt;0,$J391&gt;0),
    ISBLANK($L391)),
" Error: No accrued interest has been reported,whereas the position at the beginning or at the end of the period is greater than zero. Report '0' in case accrued interest equals zero,do not leave the cell empty.",
""),
IF(AND(NOT(ISBLANK($J391)),
    $J391&gt;0,
    OR(ISBLANK(#REF!),#REF!=
        0,
        ISBLANK(#REF!),#REF!=
        0)),
" Warning: If at least one of the forms T03.04,T04.01,T04.02 contains data other than zero,also the other two forms must be completed.",
"")))</f>
        <v/>
      </c>
    </row>
    <row r="392" spans="1:17">
      <c r="A392" s="21"/>
      <c r="B392" s="21"/>
      <c r="C392" s="16"/>
      <c r="D392" s="16"/>
      <c r="E392" s="16"/>
      <c r="F392" s="16"/>
      <c r="G392" s="16"/>
      <c r="H392" s="16"/>
      <c r="I392" s="16"/>
      <c r="J392" s="16"/>
      <c r="K392" s="16"/>
      <c r="L392" s="16"/>
      <c r="M392" s="16"/>
      <c r="N392" s="16"/>
      <c r="O392" s="16"/>
      <c r="Q392" s="33" t="str">
        <f>IF(COUNTA(C392:O392)=0,"",_xlfn.CONCAT(,
IF(NOT(J392 = (SUM(C392, D392, F392:I392) - SUM(E392))),
" Error: Position at the end of the period is not equal to: position at the beginning of the period+increase in assets-decrease in assets+exchange rate changes+price changes+other changes+rectifications.",
""),
IF(NOT(O392 = (SUM(K392, L392, N392) - SUM(M392))),
" Error: Position of accrued interest at the end of the period is not equal to: position of accrued interest at the beginning of the period+accrued interest during the period-received interest during the period+revaluation and other changes.",
""),
IF(AND(NOT(ISBLANK($C392)),$C392&lt;0),
" Error: Position at the beginning of the period must be a positive amount.",
""),
IF(AND(NOT(ISBLANK($J392)),$J392&lt;0),
" Error: Position at the end of the period must be a positive amount.",
""),
IF(AND(OR($C392&gt;0,$J392&gt;0),
    ISBLANK($L392)),
" Error: No accrued interest has been reported,whereas the position at the beginning or at the end of the period is greater than zero. Report '0' in case accrued interest equals zero,do not leave the cell empty.",
""),
IF(AND(NOT(ISBLANK($J392)),
    $J392&gt;0,
    OR(ISBLANK(#REF!),#REF!=
        0,
        ISBLANK(#REF!),#REF!=
        0)),
" Warning: If at least one of the forms T03.04,T04.01,T04.02 contains data other than zero,also the other two forms must be completed.",
"")))</f>
        <v/>
      </c>
    </row>
    <row r="393" spans="1:17">
      <c r="A393" s="21"/>
      <c r="B393" s="21"/>
      <c r="C393" s="16"/>
      <c r="D393" s="16"/>
      <c r="E393" s="16"/>
      <c r="F393" s="16"/>
      <c r="G393" s="16"/>
      <c r="H393" s="16"/>
      <c r="I393" s="16"/>
      <c r="J393" s="16"/>
      <c r="K393" s="16"/>
      <c r="L393" s="16"/>
      <c r="M393" s="16"/>
      <c r="N393" s="16"/>
      <c r="O393" s="16"/>
      <c r="Q393" s="33" t="str">
        <f>IF(COUNTA(C393:O393)=0,"",_xlfn.CONCAT(,
IF(NOT(J393 = (SUM(C393, D393, F393:I393) - SUM(E393))),
" Error: Position at the end of the period is not equal to: position at the beginning of the period+increase in assets-decrease in assets+exchange rate changes+price changes+other changes+rectifications.",
""),
IF(NOT(O393 = (SUM(K393, L393, N393) - SUM(M393))),
" Error: Position of accrued interest at the end of the period is not equal to: position of accrued interest at the beginning of the period+accrued interest during the period-received interest during the period+revaluation and other changes.",
""),
IF(AND(NOT(ISBLANK($C393)),$C393&lt;0),
" Error: Position at the beginning of the period must be a positive amount.",
""),
IF(AND(NOT(ISBLANK($J393)),$J393&lt;0),
" Error: Position at the end of the period must be a positive amount.",
""),
IF(AND(OR($C393&gt;0,$J393&gt;0),
    ISBLANK($L393)),
" Error: No accrued interest has been reported,whereas the position at the beginning or at the end of the period is greater than zero. Report '0' in case accrued interest equals zero,do not leave the cell empty.",
""),
IF(AND(NOT(ISBLANK($J393)),
    $J393&gt;0,
    OR(ISBLANK(#REF!),#REF!=
        0,
        ISBLANK(#REF!),#REF!=
        0)),
" Warning: If at least one of the forms T03.04,T04.01,T04.02 contains data other than zero,also the other two forms must be completed.",
"")))</f>
        <v/>
      </c>
    </row>
    <row r="394" spans="1:17">
      <c r="A394" s="21"/>
      <c r="B394" s="21"/>
      <c r="C394" s="16"/>
      <c r="D394" s="16"/>
      <c r="E394" s="16"/>
      <c r="F394" s="16"/>
      <c r="G394" s="16"/>
      <c r="H394" s="16"/>
      <c r="I394" s="16"/>
      <c r="J394" s="16"/>
      <c r="K394" s="16"/>
      <c r="L394" s="16"/>
      <c r="M394" s="16"/>
      <c r="N394" s="16"/>
      <c r="O394" s="16"/>
      <c r="Q394" s="33" t="str">
        <f>IF(COUNTA(C394:O394)=0,"",_xlfn.CONCAT(,
IF(NOT(J394 = (SUM(C394, D394, F394:I394) - SUM(E394))),
" Error: Position at the end of the period is not equal to: position at the beginning of the period+increase in assets-decrease in assets+exchange rate changes+price changes+other changes+rectifications.",
""),
IF(NOT(O394 = (SUM(K394, L394, N394) - SUM(M394))),
" Error: Position of accrued interest at the end of the period is not equal to: position of accrued interest at the beginning of the period+accrued interest during the period-received interest during the period+revaluation and other changes.",
""),
IF(AND(NOT(ISBLANK($C394)),$C394&lt;0),
" Error: Position at the beginning of the period must be a positive amount.",
""),
IF(AND(NOT(ISBLANK($J394)),$J394&lt;0),
" Error: Position at the end of the period must be a positive amount.",
""),
IF(AND(OR($C394&gt;0,$J394&gt;0),
    ISBLANK($L394)),
" Error: No accrued interest has been reported,whereas the position at the beginning or at the end of the period is greater than zero. Report '0' in case accrued interest equals zero,do not leave the cell empty.",
""),
IF(AND(NOT(ISBLANK($J394)),
    $J394&gt;0,
    OR(ISBLANK(#REF!),#REF!=
        0,
        ISBLANK(#REF!),#REF!=
        0)),
" Warning: If at least one of the forms T03.04,T04.01,T04.02 contains data other than zero,also the other two forms must be completed.",
"")))</f>
        <v/>
      </c>
    </row>
    <row r="395" spans="1:17">
      <c r="A395" s="21"/>
      <c r="B395" s="21"/>
      <c r="C395" s="16"/>
      <c r="D395" s="16"/>
      <c r="E395" s="16"/>
      <c r="F395" s="16"/>
      <c r="G395" s="16"/>
      <c r="H395" s="16"/>
      <c r="I395" s="16"/>
      <c r="J395" s="16"/>
      <c r="K395" s="16"/>
      <c r="L395" s="16"/>
      <c r="M395" s="16"/>
      <c r="N395" s="16"/>
      <c r="O395" s="16"/>
      <c r="Q395" s="33" t="str">
        <f>IF(COUNTA(C395:O395)=0,"",_xlfn.CONCAT(,
IF(NOT(J395 = (SUM(C395, D395, F395:I395) - SUM(E395))),
" Error: Position at the end of the period is not equal to: position at the beginning of the period+increase in assets-decrease in assets+exchange rate changes+price changes+other changes+rectifications.",
""),
IF(NOT(O395 = (SUM(K395, L395, N395) - SUM(M395))),
" Error: Position of accrued interest at the end of the period is not equal to: position of accrued interest at the beginning of the period+accrued interest during the period-received interest during the period+revaluation and other changes.",
""),
IF(AND(NOT(ISBLANK($C395)),$C395&lt;0),
" Error: Position at the beginning of the period must be a positive amount.",
""),
IF(AND(NOT(ISBLANK($J395)),$J395&lt;0),
" Error: Position at the end of the period must be a positive amount.",
""),
IF(AND(OR($C395&gt;0,$J395&gt;0),
    ISBLANK($L395)),
" Error: No accrued interest has been reported,whereas the position at the beginning or at the end of the period is greater than zero. Report '0' in case accrued interest equals zero,do not leave the cell empty.",
""),
IF(AND(NOT(ISBLANK($J395)),
    $J395&gt;0,
    OR(ISBLANK(#REF!),#REF!=
        0,
        ISBLANK(#REF!),#REF!=
        0)),
" Warning: If at least one of the forms T03.04,T04.01,T04.02 contains data other than zero,also the other two forms must be completed.",
"")))</f>
        <v/>
      </c>
    </row>
    <row r="396" spans="1:17">
      <c r="A396" s="21"/>
      <c r="B396" s="21"/>
      <c r="C396" s="16"/>
      <c r="D396" s="16"/>
      <c r="E396" s="16"/>
      <c r="F396" s="16"/>
      <c r="G396" s="16"/>
      <c r="H396" s="16"/>
      <c r="I396" s="16"/>
      <c r="J396" s="16"/>
      <c r="K396" s="16"/>
      <c r="L396" s="16"/>
      <c r="M396" s="16"/>
      <c r="N396" s="16"/>
      <c r="O396" s="16"/>
      <c r="Q396" s="33" t="str">
        <f>IF(COUNTA(C396:O396)=0,"",_xlfn.CONCAT(,
IF(NOT(J396 = (SUM(C396, D396, F396:I396) - SUM(E396))),
" Error: Position at the end of the period is not equal to: position at the beginning of the period+increase in assets-decrease in assets+exchange rate changes+price changes+other changes+rectifications.",
""),
IF(NOT(O396 = (SUM(K396, L396, N396) - SUM(M396))),
" Error: Position of accrued interest at the end of the period is not equal to: position of accrued interest at the beginning of the period+accrued interest during the period-received interest during the period+revaluation and other changes.",
""),
IF(AND(NOT(ISBLANK($C396)),$C396&lt;0),
" Error: Position at the beginning of the period must be a positive amount.",
""),
IF(AND(NOT(ISBLANK($J396)),$J396&lt;0),
" Error: Position at the end of the period must be a positive amount.",
""),
IF(AND(OR($C396&gt;0,$J396&gt;0),
    ISBLANK($L396)),
" Error: No accrued interest has been reported,whereas the position at the beginning or at the end of the period is greater than zero. Report '0' in case accrued interest equals zero,do not leave the cell empty.",
""),
IF(AND(NOT(ISBLANK($J396)),
    $J396&gt;0,
    OR(ISBLANK(#REF!),#REF!=
        0,
        ISBLANK(#REF!),#REF!=
        0)),
" Warning: If at least one of the forms T03.04,T04.01,T04.02 contains data other than zero,also the other two forms must be completed.",
"")))</f>
        <v/>
      </c>
    </row>
    <row r="397" spans="1:17">
      <c r="A397" s="21"/>
      <c r="B397" s="21"/>
      <c r="C397" s="16"/>
      <c r="D397" s="16"/>
      <c r="E397" s="16"/>
      <c r="F397" s="16"/>
      <c r="G397" s="16"/>
      <c r="H397" s="16"/>
      <c r="I397" s="16"/>
      <c r="J397" s="16"/>
      <c r="K397" s="16"/>
      <c r="L397" s="16"/>
      <c r="M397" s="16"/>
      <c r="N397" s="16"/>
      <c r="O397" s="16"/>
      <c r="Q397" s="33" t="str">
        <f>IF(COUNTA(C397:O397)=0,"",_xlfn.CONCAT(,
IF(NOT(J397 = (SUM(C397, D397, F397:I397) - SUM(E397))),
" Error: Position at the end of the period is not equal to: position at the beginning of the period+increase in assets-decrease in assets+exchange rate changes+price changes+other changes+rectifications.",
""),
IF(NOT(O397 = (SUM(K397, L397, N397) - SUM(M397))),
" Error: Position of accrued interest at the end of the period is not equal to: position of accrued interest at the beginning of the period+accrued interest during the period-received interest during the period+revaluation and other changes.",
""),
IF(AND(NOT(ISBLANK($C397)),$C397&lt;0),
" Error: Position at the beginning of the period must be a positive amount.",
""),
IF(AND(NOT(ISBLANK($J397)),$J397&lt;0),
" Error: Position at the end of the period must be a positive amount.",
""),
IF(AND(OR($C397&gt;0,$J397&gt;0),
    ISBLANK($L397)),
" Error: No accrued interest has been reported,whereas the position at the beginning or at the end of the period is greater than zero. Report '0' in case accrued interest equals zero,do not leave the cell empty.",
""),
IF(AND(NOT(ISBLANK($J397)),
    $J397&gt;0,
    OR(ISBLANK(#REF!),#REF!=
        0,
        ISBLANK(#REF!),#REF!=
        0)),
" Warning: If at least one of the forms T03.04,T04.01,T04.02 contains data other than zero,also the other two forms must be completed.",
"")))</f>
        <v/>
      </c>
    </row>
    <row r="398" spans="1:17">
      <c r="A398" s="21"/>
      <c r="B398" s="21"/>
      <c r="C398" s="16"/>
      <c r="D398" s="16"/>
      <c r="E398" s="16"/>
      <c r="F398" s="16"/>
      <c r="G398" s="16"/>
      <c r="H398" s="16"/>
      <c r="I398" s="16"/>
      <c r="J398" s="16"/>
      <c r="K398" s="16"/>
      <c r="L398" s="16"/>
      <c r="M398" s="16"/>
      <c r="N398" s="16"/>
      <c r="O398" s="16"/>
      <c r="Q398" s="33" t="str">
        <f>IF(COUNTA(C398:O398)=0,"",_xlfn.CONCAT(,
IF(NOT(J398 = (SUM(C398, D398, F398:I398) - SUM(E398))),
" Error: Position at the end of the period is not equal to: position at the beginning of the period+increase in assets-decrease in assets+exchange rate changes+price changes+other changes+rectifications.",
""),
IF(NOT(O398 = (SUM(K398, L398, N398) - SUM(M398))),
" Error: Position of accrued interest at the end of the period is not equal to: position of accrued interest at the beginning of the period+accrued interest during the period-received interest during the period+revaluation and other changes.",
""),
IF(AND(NOT(ISBLANK($C398)),$C398&lt;0),
" Error: Position at the beginning of the period must be a positive amount.",
""),
IF(AND(NOT(ISBLANK($J398)),$J398&lt;0),
" Error: Position at the end of the period must be a positive amount.",
""),
IF(AND(OR($C398&gt;0,$J398&gt;0),
    ISBLANK($L398)),
" Error: No accrued interest has been reported,whereas the position at the beginning or at the end of the period is greater than zero. Report '0' in case accrued interest equals zero,do not leave the cell empty.",
""),
IF(AND(NOT(ISBLANK($J398)),
    $J398&gt;0,
    OR(ISBLANK(#REF!),#REF!=
        0,
        ISBLANK(#REF!),#REF!=
        0)),
" Warning: If at least one of the forms T03.04,T04.01,T04.02 contains data other than zero,also the other two forms must be completed.",
"")))</f>
        <v/>
      </c>
    </row>
    <row r="399" spans="1:17">
      <c r="A399" s="21"/>
      <c r="B399" s="21"/>
      <c r="C399" s="16"/>
      <c r="D399" s="16"/>
      <c r="E399" s="16"/>
      <c r="F399" s="16"/>
      <c r="G399" s="16"/>
      <c r="H399" s="16"/>
      <c r="I399" s="16"/>
      <c r="J399" s="16"/>
      <c r="K399" s="16"/>
      <c r="L399" s="16"/>
      <c r="M399" s="16"/>
      <c r="N399" s="16"/>
      <c r="O399" s="16"/>
      <c r="Q399" s="33" t="str">
        <f>IF(COUNTA(C399:O399)=0,"",_xlfn.CONCAT(,
IF(NOT(J399 = (SUM(C399, D399, F399:I399) - SUM(E399))),
" Error: Position at the end of the period is not equal to: position at the beginning of the period+increase in assets-decrease in assets+exchange rate changes+price changes+other changes+rectifications.",
""),
IF(NOT(O399 = (SUM(K399, L399, N399) - SUM(M399))),
" Error: Position of accrued interest at the end of the period is not equal to: position of accrued interest at the beginning of the period+accrued interest during the period-received interest during the period+revaluation and other changes.",
""),
IF(AND(NOT(ISBLANK($C399)),$C399&lt;0),
" Error: Position at the beginning of the period must be a positive amount.",
""),
IF(AND(NOT(ISBLANK($J399)),$J399&lt;0),
" Error: Position at the end of the period must be a positive amount.",
""),
IF(AND(OR($C399&gt;0,$J399&gt;0),
    ISBLANK($L399)),
" Error: No accrued interest has been reported,whereas the position at the beginning or at the end of the period is greater than zero. Report '0' in case accrued interest equals zero,do not leave the cell empty.",
""),
IF(AND(NOT(ISBLANK($J399)),
    $J399&gt;0,
    OR(ISBLANK(#REF!),#REF!=
        0,
        ISBLANK(#REF!),#REF!=
        0)),
" Warning: If at least one of the forms T03.04,T04.01,T04.02 contains data other than zero,also the other two forms must be completed.",
"")))</f>
        <v/>
      </c>
    </row>
    <row r="400" spans="1:17">
      <c r="A400" s="21"/>
      <c r="B400" s="21"/>
      <c r="C400" s="16"/>
      <c r="D400" s="16"/>
      <c r="E400" s="16"/>
      <c r="F400" s="16"/>
      <c r="G400" s="16"/>
      <c r="H400" s="16"/>
      <c r="I400" s="16"/>
      <c r="J400" s="16"/>
      <c r="K400" s="16"/>
      <c r="L400" s="16"/>
      <c r="M400" s="16"/>
      <c r="N400" s="16"/>
      <c r="O400" s="16"/>
      <c r="Q400" s="33" t="str">
        <f>IF(COUNTA(C400:O400)=0,"",_xlfn.CONCAT(,
IF(NOT(J400 = (SUM(C400, D400, F400:I400) - SUM(E400))),
" Error: Position at the end of the period is not equal to: position at the beginning of the period+increase in assets-decrease in assets+exchange rate changes+price changes+other changes+rectifications.",
""),
IF(NOT(O400 = (SUM(K400, L400, N400) - SUM(M400))),
" Error: Position of accrued interest at the end of the period is not equal to: position of accrued interest at the beginning of the period+accrued interest during the period-received interest during the period+revaluation and other changes.",
""),
IF(AND(NOT(ISBLANK($C400)),$C400&lt;0),
" Error: Position at the beginning of the period must be a positive amount.",
""),
IF(AND(NOT(ISBLANK($J400)),$J400&lt;0),
" Error: Position at the end of the period must be a positive amount.",
""),
IF(AND(OR($C400&gt;0,$J400&gt;0),
    ISBLANK($L400)),
" Error: No accrued interest has been reported,whereas the position at the beginning or at the end of the period is greater than zero. Report '0' in case accrued interest equals zero,do not leave the cell empty.",
""),
IF(AND(NOT(ISBLANK($J400)),
    $J400&gt;0,
    OR(ISBLANK(#REF!),#REF!=
        0,
        ISBLANK(#REF!),#REF!=
        0)),
" Warning: If at least one of the forms T03.04,T04.01,T04.02 contains data other than zero,also the other two forms must be completed.",
"")))</f>
        <v/>
      </c>
    </row>
    <row r="401" spans="1:17">
      <c r="A401" s="21"/>
      <c r="B401" s="21"/>
      <c r="C401" s="16"/>
      <c r="D401" s="16"/>
      <c r="E401" s="16"/>
      <c r="F401" s="16"/>
      <c r="G401" s="16"/>
      <c r="H401" s="16"/>
      <c r="I401" s="16"/>
      <c r="J401" s="16"/>
      <c r="K401" s="16"/>
      <c r="L401" s="16"/>
      <c r="M401" s="16"/>
      <c r="N401" s="16"/>
      <c r="O401" s="16"/>
      <c r="Q401" s="33" t="str">
        <f>IF(COUNTA(C401:O401)=0,"",_xlfn.CONCAT(,
IF(NOT(J401 = (SUM(C401, D401, F401:I401) - SUM(E401))),
" Error: Position at the end of the period is not equal to: position at the beginning of the period+increase in assets-decrease in assets+exchange rate changes+price changes+other changes+rectifications.",
""),
IF(NOT(O401 = (SUM(K401, L401, N401) - SUM(M401))),
" Error: Position of accrued interest at the end of the period is not equal to: position of accrued interest at the beginning of the period+accrued interest during the period-received interest during the period+revaluation and other changes.",
""),
IF(AND(NOT(ISBLANK($C401)),$C401&lt;0),
" Error: Position at the beginning of the period must be a positive amount.",
""),
IF(AND(NOT(ISBLANK($J401)),$J401&lt;0),
" Error: Position at the end of the period must be a positive amount.",
""),
IF(AND(OR($C401&gt;0,$J401&gt;0),
    ISBLANK($L401)),
" Error: No accrued interest has been reported,whereas the position at the beginning or at the end of the period is greater than zero. Report '0' in case accrued interest equals zero,do not leave the cell empty.",
""),
IF(AND(NOT(ISBLANK($J401)),
    $J401&gt;0,
    OR(ISBLANK(#REF!),#REF!=
        0,
        ISBLANK(#REF!),#REF!=
        0)),
" Warning: If at least one of the forms T03.04,T04.01,T04.02 contains data other than zero,also the other two forms must be completed.",
"")))</f>
        <v/>
      </c>
    </row>
    <row r="402" spans="1:17">
      <c r="A402" s="21"/>
      <c r="B402" s="21"/>
      <c r="C402" s="16"/>
      <c r="D402" s="16"/>
      <c r="E402" s="16"/>
      <c r="F402" s="16"/>
      <c r="G402" s="16"/>
      <c r="H402" s="16"/>
      <c r="I402" s="16"/>
      <c r="J402" s="16"/>
      <c r="K402" s="16"/>
      <c r="L402" s="16"/>
      <c r="M402" s="16"/>
      <c r="N402" s="16"/>
      <c r="O402" s="16"/>
      <c r="Q402" s="33" t="str">
        <f>IF(COUNTA(C402:O402)=0,"",_xlfn.CONCAT(,
IF(NOT(J402 = (SUM(C402, D402, F402:I402) - SUM(E402))),
" Error: Position at the end of the period is not equal to: position at the beginning of the period+increase in assets-decrease in assets+exchange rate changes+price changes+other changes+rectifications.",
""),
IF(NOT(O402 = (SUM(K402, L402, N402) - SUM(M402))),
" Error: Position of accrued interest at the end of the period is not equal to: position of accrued interest at the beginning of the period+accrued interest during the period-received interest during the period+revaluation and other changes.",
""),
IF(AND(NOT(ISBLANK($C402)),$C402&lt;0),
" Error: Position at the beginning of the period must be a positive amount.",
""),
IF(AND(NOT(ISBLANK($J402)),$J402&lt;0),
" Error: Position at the end of the period must be a positive amount.",
""),
IF(AND(OR($C402&gt;0,$J402&gt;0),
    ISBLANK($L402)),
" Error: No accrued interest has been reported,whereas the position at the beginning or at the end of the period is greater than zero. Report '0' in case accrued interest equals zero,do not leave the cell empty.",
""),
IF(AND(NOT(ISBLANK($J402)),
    $J402&gt;0,
    OR(ISBLANK(#REF!),#REF!=
        0,
        ISBLANK(#REF!),#REF!=
        0)),
" Warning: If at least one of the forms T03.04,T04.01,T04.02 contains data other than zero,also the other two forms must be completed.",
"")))</f>
        <v/>
      </c>
    </row>
    <row r="403" spans="1:17">
      <c r="A403" s="21"/>
      <c r="B403" s="21"/>
      <c r="C403" s="16"/>
      <c r="D403" s="16"/>
      <c r="E403" s="16"/>
      <c r="F403" s="16"/>
      <c r="G403" s="16"/>
      <c r="H403" s="16"/>
      <c r="I403" s="16"/>
      <c r="J403" s="16"/>
      <c r="K403" s="16"/>
      <c r="L403" s="16"/>
      <c r="M403" s="16"/>
      <c r="N403" s="16"/>
      <c r="O403" s="16"/>
      <c r="Q403" s="33" t="str">
        <f>IF(COUNTA(C403:O403)=0,"",_xlfn.CONCAT(,
IF(NOT(J403 = (SUM(C403, D403, F403:I403) - SUM(E403))),
" Error: Position at the end of the period is not equal to: position at the beginning of the period+increase in assets-decrease in assets+exchange rate changes+price changes+other changes+rectifications.",
""),
IF(NOT(O403 = (SUM(K403, L403, N403) - SUM(M403))),
" Error: Position of accrued interest at the end of the period is not equal to: position of accrued interest at the beginning of the period+accrued interest during the period-received interest during the period+revaluation and other changes.",
""),
IF(AND(NOT(ISBLANK($C403)),$C403&lt;0),
" Error: Position at the beginning of the period must be a positive amount.",
""),
IF(AND(NOT(ISBLANK($J403)),$J403&lt;0),
" Error: Position at the end of the period must be a positive amount.",
""),
IF(AND(OR($C403&gt;0,$J403&gt;0),
    ISBLANK($L403)),
" Error: No accrued interest has been reported,whereas the position at the beginning or at the end of the period is greater than zero. Report '0' in case accrued interest equals zero,do not leave the cell empty.",
""),
IF(AND(NOT(ISBLANK($J403)),
    $J403&gt;0,
    OR(ISBLANK(#REF!),#REF!=
        0,
        ISBLANK(#REF!),#REF!=
        0)),
" Warning: If at least one of the forms T03.04,T04.01,T04.02 contains data other than zero,also the other two forms must be completed.",
"")))</f>
        <v/>
      </c>
    </row>
    <row r="404" spans="1:17">
      <c r="A404" s="21"/>
      <c r="B404" s="21"/>
      <c r="C404" s="16"/>
      <c r="D404" s="16"/>
      <c r="E404" s="16"/>
      <c r="F404" s="16"/>
      <c r="G404" s="16"/>
      <c r="H404" s="16"/>
      <c r="I404" s="16"/>
      <c r="J404" s="16"/>
      <c r="K404" s="16"/>
      <c r="L404" s="16"/>
      <c r="M404" s="16"/>
      <c r="N404" s="16"/>
      <c r="O404" s="16"/>
      <c r="Q404" s="33" t="str">
        <f>IF(COUNTA(C404:O404)=0,"",_xlfn.CONCAT(,
IF(NOT(J404 = (SUM(C404, D404, F404:I404) - SUM(E404))),
" Error: Position at the end of the period is not equal to: position at the beginning of the period+increase in assets-decrease in assets+exchange rate changes+price changes+other changes+rectifications.",
""),
IF(NOT(O404 = (SUM(K404, L404, N404) - SUM(M404))),
" Error: Position of accrued interest at the end of the period is not equal to: position of accrued interest at the beginning of the period+accrued interest during the period-received interest during the period+revaluation and other changes.",
""),
IF(AND(NOT(ISBLANK($C404)),$C404&lt;0),
" Error: Position at the beginning of the period must be a positive amount.",
""),
IF(AND(NOT(ISBLANK($J404)),$J404&lt;0),
" Error: Position at the end of the period must be a positive amount.",
""),
IF(AND(OR($C404&gt;0,$J404&gt;0),
    ISBLANK($L404)),
" Error: No accrued interest has been reported,whereas the position at the beginning or at the end of the period is greater than zero. Report '0' in case accrued interest equals zero,do not leave the cell empty.",
""),
IF(AND(NOT(ISBLANK($J404)),
    $J404&gt;0,
    OR(ISBLANK(#REF!),#REF!=
        0,
        ISBLANK(#REF!),#REF!=
        0)),
" Warning: If at least one of the forms T03.04,T04.01,T04.02 contains data other than zero,also the other two forms must be completed.",
"")))</f>
        <v/>
      </c>
    </row>
    <row r="405" spans="1:17">
      <c r="A405" s="21"/>
      <c r="B405" s="21"/>
      <c r="C405" s="16"/>
      <c r="D405" s="16"/>
      <c r="E405" s="16"/>
      <c r="F405" s="16"/>
      <c r="G405" s="16"/>
      <c r="H405" s="16"/>
      <c r="I405" s="16"/>
      <c r="J405" s="16"/>
      <c r="K405" s="16"/>
      <c r="L405" s="16"/>
      <c r="M405" s="16"/>
      <c r="N405" s="16"/>
      <c r="O405" s="16"/>
      <c r="Q405" s="33" t="str">
        <f>IF(COUNTA(C405:O405)=0,"",_xlfn.CONCAT(,
IF(NOT(J405 = (SUM(C405, D405, F405:I405) - SUM(E405))),
" Error: Position at the end of the period is not equal to: position at the beginning of the period+increase in assets-decrease in assets+exchange rate changes+price changes+other changes+rectifications.",
""),
IF(NOT(O405 = (SUM(K405, L405, N405) - SUM(M405))),
" Error: Position of accrued interest at the end of the period is not equal to: position of accrued interest at the beginning of the period+accrued interest during the period-received interest during the period+revaluation and other changes.",
""),
IF(AND(NOT(ISBLANK($C405)),$C405&lt;0),
" Error: Position at the beginning of the period must be a positive amount.",
""),
IF(AND(NOT(ISBLANK($J405)),$J405&lt;0),
" Error: Position at the end of the period must be a positive amount.",
""),
IF(AND(OR($C405&gt;0,$J405&gt;0),
    ISBLANK($L405)),
" Error: No accrued interest has been reported,whereas the position at the beginning or at the end of the period is greater than zero. Report '0' in case accrued interest equals zero,do not leave the cell empty.",
""),
IF(AND(NOT(ISBLANK($J405)),
    $J405&gt;0,
    OR(ISBLANK(#REF!),#REF!=
        0,
        ISBLANK(#REF!),#REF!=
        0)),
" Warning: If at least one of the forms T03.04,T04.01,T04.02 contains data other than zero,also the other two forms must be completed.",
"")))</f>
        <v/>
      </c>
    </row>
    <row r="406" spans="1:17">
      <c r="A406" s="21"/>
      <c r="B406" s="21"/>
      <c r="C406" s="16"/>
      <c r="D406" s="16"/>
      <c r="E406" s="16"/>
      <c r="F406" s="16"/>
      <c r="G406" s="16"/>
      <c r="H406" s="16"/>
      <c r="I406" s="16"/>
      <c r="J406" s="16"/>
      <c r="K406" s="16"/>
      <c r="L406" s="16"/>
      <c r="M406" s="16"/>
      <c r="N406" s="16"/>
      <c r="O406" s="16"/>
      <c r="Q406" s="33" t="str">
        <f>IF(COUNTA(C406:O406)=0,"",_xlfn.CONCAT(,
IF(NOT(J406 = (SUM(C406, D406, F406:I406) - SUM(E406))),
" Error: Position at the end of the period is not equal to: position at the beginning of the period+increase in assets-decrease in assets+exchange rate changes+price changes+other changes+rectifications.",
""),
IF(NOT(O406 = (SUM(K406, L406, N406) - SUM(M406))),
" Error: Position of accrued interest at the end of the period is not equal to: position of accrued interest at the beginning of the period+accrued interest during the period-received interest during the period+revaluation and other changes.",
""),
IF(AND(NOT(ISBLANK($C406)),$C406&lt;0),
" Error: Position at the beginning of the period must be a positive amount.",
""),
IF(AND(NOT(ISBLANK($J406)),$J406&lt;0),
" Error: Position at the end of the period must be a positive amount.",
""),
IF(AND(OR($C406&gt;0,$J406&gt;0),
    ISBLANK($L406)),
" Error: No accrued interest has been reported,whereas the position at the beginning or at the end of the period is greater than zero. Report '0' in case accrued interest equals zero,do not leave the cell empty.",
""),
IF(AND(NOT(ISBLANK($J406)),
    $J406&gt;0,
    OR(ISBLANK(#REF!),#REF!=
        0,
        ISBLANK(#REF!),#REF!=
        0)),
" Warning: If at least one of the forms T03.04,T04.01,T04.02 contains data other than zero,also the other two forms must be completed.",
"")))</f>
        <v/>
      </c>
    </row>
    <row r="407" spans="1:17">
      <c r="A407" s="21"/>
      <c r="B407" s="21"/>
      <c r="C407" s="16"/>
      <c r="D407" s="16"/>
      <c r="E407" s="16"/>
      <c r="F407" s="16"/>
      <c r="G407" s="16"/>
      <c r="H407" s="16"/>
      <c r="I407" s="16"/>
      <c r="J407" s="16"/>
      <c r="K407" s="16"/>
      <c r="L407" s="16"/>
      <c r="M407" s="16"/>
      <c r="N407" s="16"/>
      <c r="O407" s="16"/>
      <c r="Q407" s="33" t="str">
        <f>IF(COUNTA(C407:O407)=0,"",_xlfn.CONCAT(,
IF(NOT(J407 = (SUM(C407, D407, F407:I407) - SUM(E407))),
" Error: Position at the end of the period is not equal to: position at the beginning of the period+increase in assets-decrease in assets+exchange rate changes+price changes+other changes+rectifications.",
""),
IF(NOT(O407 = (SUM(K407, L407, N407) - SUM(M407))),
" Error: Position of accrued interest at the end of the period is not equal to: position of accrued interest at the beginning of the period+accrued interest during the period-received interest during the period+revaluation and other changes.",
""),
IF(AND(NOT(ISBLANK($C407)),$C407&lt;0),
" Error: Position at the beginning of the period must be a positive amount.",
""),
IF(AND(NOT(ISBLANK($J407)),$J407&lt;0),
" Error: Position at the end of the period must be a positive amount.",
""),
IF(AND(OR($C407&gt;0,$J407&gt;0),
    ISBLANK($L407)),
" Error: No accrued interest has been reported,whereas the position at the beginning or at the end of the period is greater than zero. Report '0' in case accrued interest equals zero,do not leave the cell empty.",
""),
IF(AND(NOT(ISBLANK($J407)),
    $J407&gt;0,
    OR(ISBLANK(#REF!),#REF!=
        0,
        ISBLANK(#REF!),#REF!=
        0)),
" Warning: If at least one of the forms T03.04,T04.01,T04.02 contains data other than zero,also the other two forms must be completed.",
"")))</f>
        <v/>
      </c>
    </row>
    <row r="408" spans="1:17">
      <c r="A408" s="21"/>
      <c r="B408" s="21"/>
      <c r="C408" s="16"/>
      <c r="D408" s="16"/>
      <c r="E408" s="16"/>
      <c r="F408" s="16"/>
      <c r="G408" s="16"/>
      <c r="H408" s="16"/>
      <c r="I408" s="16"/>
      <c r="J408" s="16"/>
      <c r="K408" s="16"/>
      <c r="L408" s="16"/>
      <c r="M408" s="16"/>
      <c r="N408" s="16"/>
      <c r="O408" s="16"/>
      <c r="Q408" s="33" t="str">
        <f>IF(COUNTA(C408:O408)=0,"",_xlfn.CONCAT(,
IF(NOT(J408 = (SUM(C408, D408, F408:I408) - SUM(E408))),
" Error: Position at the end of the period is not equal to: position at the beginning of the period+increase in assets-decrease in assets+exchange rate changes+price changes+other changes+rectifications.",
""),
IF(NOT(O408 = (SUM(K408, L408, N408) - SUM(M408))),
" Error: Position of accrued interest at the end of the period is not equal to: position of accrued interest at the beginning of the period+accrued interest during the period-received interest during the period+revaluation and other changes.",
""),
IF(AND(NOT(ISBLANK($C408)),$C408&lt;0),
" Error: Position at the beginning of the period must be a positive amount.",
""),
IF(AND(NOT(ISBLANK($J408)),$J408&lt;0),
" Error: Position at the end of the period must be a positive amount.",
""),
IF(AND(OR($C408&gt;0,$J408&gt;0),
    ISBLANK($L408)),
" Error: No accrued interest has been reported,whereas the position at the beginning or at the end of the period is greater than zero. Report '0' in case accrued interest equals zero,do not leave the cell empty.",
""),
IF(AND(NOT(ISBLANK($J408)),
    $J408&gt;0,
    OR(ISBLANK(#REF!),#REF!=
        0,
        ISBLANK(#REF!),#REF!=
        0)),
" Warning: If at least one of the forms T03.04,T04.01,T04.02 contains data other than zero,also the other two forms must be completed.",
"")))</f>
        <v/>
      </c>
    </row>
    <row r="409" spans="1:17">
      <c r="A409" s="21"/>
      <c r="B409" s="21"/>
      <c r="C409" s="16"/>
      <c r="D409" s="16"/>
      <c r="E409" s="16"/>
      <c r="F409" s="16"/>
      <c r="G409" s="16"/>
      <c r="H409" s="16"/>
      <c r="I409" s="16"/>
      <c r="J409" s="16"/>
      <c r="K409" s="16"/>
      <c r="L409" s="16"/>
      <c r="M409" s="16"/>
      <c r="N409" s="16"/>
      <c r="O409" s="16"/>
      <c r="Q409" s="33" t="str">
        <f>IF(COUNTA(C409:O409)=0,"",_xlfn.CONCAT(,
IF(NOT(J409 = (SUM(C409, D409, F409:I409) - SUM(E409))),
" Error: Position at the end of the period is not equal to: position at the beginning of the period+increase in assets-decrease in assets+exchange rate changes+price changes+other changes+rectifications.",
""),
IF(NOT(O409 = (SUM(K409, L409, N409) - SUM(M409))),
" Error: Position of accrued interest at the end of the period is not equal to: position of accrued interest at the beginning of the period+accrued interest during the period-received interest during the period+revaluation and other changes.",
""),
IF(AND(NOT(ISBLANK($C409)),$C409&lt;0),
" Error: Position at the beginning of the period must be a positive amount.",
""),
IF(AND(NOT(ISBLANK($J409)),$J409&lt;0),
" Error: Position at the end of the period must be a positive amount.",
""),
IF(AND(OR($C409&gt;0,$J409&gt;0),
    ISBLANK($L409)),
" Error: No accrued interest has been reported,whereas the position at the beginning or at the end of the period is greater than zero. Report '0' in case accrued interest equals zero,do not leave the cell empty.",
""),
IF(AND(NOT(ISBLANK($J409)),
    $J409&gt;0,
    OR(ISBLANK(#REF!),#REF!=
        0,
        ISBLANK(#REF!),#REF!=
        0)),
" Warning: If at least one of the forms T03.04,T04.01,T04.02 contains data other than zero,also the other two forms must be completed.",
"")))</f>
        <v/>
      </c>
    </row>
    <row r="410" spans="1:17">
      <c r="A410" s="21"/>
      <c r="B410" s="21"/>
      <c r="C410" s="16"/>
      <c r="D410" s="16"/>
      <c r="E410" s="16"/>
      <c r="F410" s="16"/>
      <c r="G410" s="16"/>
      <c r="H410" s="16"/>
      <c r="I410" s="16"/>
      <c r="J410" s="16"/>
      <c r="K410" s="16"/>
      <c r="L410" s="16"/>
      <c r="M410" s="16"/>
      <c r="N410" s="16"/>
      <c r="O410" s="16"/>
      <c r="Q410" s="33" t="str">
        <f>IF(COUNTA(C410:O410)=0,"",_xlfn.CONCAT(,
IF(NOT(J410 = (SUM(C410, D410, F410:I410) - SUM(E410))),
" Error: Position at the end of the period is not equal to: position at the beginning of the period+increase in assets-decrease in assets+exchange rate changes+price changes+other changes+rectifications.",
""),
IF(NOT(O410 = (SUM(K410, L410, N410) - SUM(M410))),
" Error: Position of accrued interest at the end of the period is not equal to: position of accrued interest at the beginning of the period+accrued interest during the period-received interest during the period+revaluation and other changes.",
""),
IF(AND(NOT(ISBLANK($C410)),$C410&lt;0),
" Error: Position at the beginning of the period must be a positive amount.",
""),
IF(AND(NOT(ISBLANK($J410)),$J410&lt;0),
" Error: Position at the end of the period must be a positive amount.",
""),
IF(AND(OR($C410&gt;0,$J410&gt;0),
    ISBLANK($L410)),
" Error: No accrued interest has been reported,whereas the position at the beginning or at the end of the period is greater than zero. Report '0' in case accrued interest equals zero,do not leave the cell empty.",
""),
IF(AND(NOT(ISBLANK($J410)),
    $J410&gt;0,
    OR(ISBLANK(#REF!),#REF!=
        0,
        ISBLANK(#REF!),#REF!=
        0)),
" Warning: If at least one of the forms T03.04,T04.01,T04.02 contains data other than zero,also the other two forms must be completed.",
"")))</f>
        <v/>
      </c>
    </row>
    <row r="411" spans="1:17">
      <c r="A411" s="21"/>
      <c r="B411" s="21"/>
      <c r="C411" s="16"/>
      <c r="D411" s="16"/>
      <c r="E411" s="16"/>
      <c r="F411" s="16"/>
      <c r="G411" s="16"/>
      <c r="H411" s="16"/>
      <c r="I411" s="16"/>
      <c r="J411" s="16"/>
      <c r="K411" s="16"/>
      <c r="L411" s="16"/>
      <c r="M411" s="16"/>
      <c r="N411" s="16"/>
      <c r="O411" s="16"/>
      <c r="Q411" s="33" t="str">
        <f>IF(COUNTA(C411:O411)=0,"",_xlfn.CONCAT(,
IF(NOT(J411 = (SUM(C411, D411, F411:I411) - SUM(E411))),
" Error: Position at the end of the period is not equal to: position at the beginning of the period+increase in assets-decrease in assets+exchange rate changes+price changes+other changes+rectifications.",
""),
IF(NOT(O411 = (SUM(K411, L411, N411) - SUM(M411))),
" Error: Position of accrued interest at the end of the period is not equal to: position of accrued interest at the beginning of the period+accrued interest during the period-received interest during the period+revaluation and other changes.",
""),
IF(AND(NOT(ISBLANK($C411)),$C411&lt;0),
" Error: Position at the beginning of the period must be a positive amount.",
""),
IF(AND(NOT(ISBLANK($J411)),$J411&lt;0),
" Error: Position at the end of the period must be a positive amount.",
""),
IF(AND(OR($C411&gt;0,$J411&gt;0),
    ISBLANK($L411)),
" Error: No accrued interest has been reported,whereas the position at the beginning or at the end of the period is greater than zero. Report '0' in case accrued interest equals zero,do not leave the cell empty.",
""),
IF(AND(NOT(ISBLANK($J411)),
    $J411&gt;0,
    OR(ISBLANK(#REF!),#REF!=
        0,
        ISBLANK(#REF!),#REF!=
        0)),
" Warning: If at least one of the forms T03.04,T04.01,T04.02 contains data other than zero,also the other two forms must be completed.",
"")))</f>
        <v/>
      </c>
    </row>
    <row r="412" spans="1:17">
      <c r="A412" s="21"/>
      <c r="B412" s="21"/>
      <c r="C412" s="16"/>
      <c r="D412" s="16"/>
      <c r="E412" s="16"/>
      <c r="F412" s="16"/>
      <c r="G412" s="16"/>
      <c r="H412" s="16"/>
      <c r="I412" s="16"/>
      <c r="J412" s="16"/>
      <c r="K412" s="16"/>
      <c r="L412" s="16"/>
      <c r="M412" s="16"/>
      <c r="N412" s="16"/>
      <c r="O412" s="16"/>
      <c r="Q412" s="33" t="str">
        <f>IF(COUNTA(C412:O412)=0,"",_xlfn.CONCAT(,
IF(NOT(J412 = (SUM(C412, D412, F412:I412) - SUM(E412))),
" Error: Position at the end of the period is not equal to: position at the beginning of the period+increase in assets-decrease in assets+exchange rate changes+price changes+other changes+rectifications.",
""),
IF(NOT(O412 = (SUM(K412, L412, N412) - SUM(M412))),
" Error: Position of accrued interest at the end of the period is not equal to: position of accrued interest at the beginning of the period+accrued interest during the period-received interest during the period+revaluation and other changes.",
""),
IF(AND(NOT(ISBLANK($C412)),$C412&lt;0),
" Error: Position at the beginning of the period must be a positive amount.",
""),
IF(AND(NOT(ISBLANK($J412)),$J412&lt;0),
" Error: Position at the end of the period must be a positive amount.",
""),
IF(AND(OR($C412&gt;0,$J412&gt;0),
    ISBLANK($L412)),
" Error: No accrued interest has been reported,whereas the position at the beginning or at the end of the period is greater than zero. Report '0' in case accrued interest equals zero,do not leave the cell empty.",
""),
IF(AND(NOT(ISBLANK($J412)),
    $J412&gt;0,
    OR(ISBLANK(#REF!),#REF!=
        0,
        ISBLANK(#REF!),#REF!=
        0)),
" Warning: If at least one of the forms T03.04,T04.01,T04.02 contains data other than zero,also the other two forms must be completed.",
"")))</f>
        <v/>
      </c>
    </row>
    <row r="413" spans="1:17">
      <c r="A413" s="21"/>
      <c r="B413" s="21"/>
      <c r="C413" s="16"/>
      <c r="D413" s="16"/>
      <c r="E413" s="16"/>
      <c r="F413" s="16"/>
      <c r="G413" s="16"/>
      <c r="H413" s="16"/>
      <c r="I413" s="16"/>
      <c r="J413" s="16"/>
      <c r="K413" s="16"/>
      <c r="L413" s="16"/>
      <c r="M413" s="16"/>
      <c r="N413" s="16"/>
      <c r="O413" s="16"/>
      <c r="Q413" s="33" t="str">
        <f>IF(COUNTA(C413:O413)=0,"",_xlfn.CONCAT(,
IF(NOT(J413 = (SUM(C413, D413, F413:I413) - SUM(E413))),
" Error: Position at the end of the period is not equal to: position at the beginning of the period+increase in assets-decrease in assets+exchange rate changes+price changes+other changes+rectifications.",
""),
IF(NOT(O413 = (SUM(K413, L413, N413) - SUM(M413))),
" Error: Position of accrued interest at the end of the period is not equal to: position of accrued interest at the beginning of the period+accrued interest during the period-received interest during the period+revaluation and other changes.",
""),
IF(AND(NOT(ISBLANK($C413)),$C413&lt;0),
" Error: Position at the beginning of the period must be a positive amount.",
""),
IF(AND(NOT(ISBLANK($J413)),$J413&lt;0),
" Error: Position at the end of the period must be a positive amount.",
""),
IF(AND(OR($C413&gt;0,$J413&gt;0),
    ISBLANK($L413)),
" Error: No accrued interest has been reported,whereas the position at the beginning or at the end of the period is greater than zero. Report '0' in case accrued interest equals zero,do not leave the cell empty.",
""),
IF(AND(NOT(ISBLANK($J413)),
    $J413&gt;0,
    OR(ISBLANK(#REF!),#REF!=
        0,
        ISBLANK(#REF!),#REF!=
        0)),
" Warning: If at least one of the forms T03.04,T04.01,T04.02 contains data other than zero,also the other two forms must be completed.",
"")))</f>
        <v/>
      </c>
    </row>
    <row r="414" spans="1:17">
      <c r="A414" s="21"/>
      <c r="B414" s="21"/>
      <c r="C414" s="16"/>
      <c r="D414" s="16"/>
      <c r="E414" s="16"/>
      <c r="F414" s="16"/>
      <c r="G414" s="16"/>
      <c r="H414" s="16"/>
      <c r="I414" s="16"/>
      <c r="J414" s="16"/>
      <c r="K414" s="16"/>
      <c r="L414" s="16"/>
      <c r="M414" s="16"/>
      <c r="N414" s="16"/>
      <c r="O414" s="16"/>
      <c r="Q414" s="33" t="str">
        <f>IF(COUNTA(C414:O414)=0,"",_xlfn.CONCAT(,
IF(NOT(J414 = (SUM(C414, D414, F414:I414) - SUM(E414))),
" Error: Position at the end of the period is not equal to: position at the beginning of the period+increase in assets-decrease in assets+exchange rate changes+price changes+other changes+rectifications.",
""),
IF(NOT(O414 = (SUM(K414, L414, N414) - SUM(M414))),
" Error: Position of accrued interest at the end of the period is not equal to: position of accrued interest at the beginning of the period+accrued interest during the period-received interest during the period+revaluation and other changes.",
""),
IF(AND(NOT(ISBLANK($C414)),$C414&lt;0),
" Error: Position at the beginning of the period must be a positive amount.",
""),
IF(AND(NOT(ISBLANK($J414)),$J414&lt;0),
" Error: Position at the end of the period must be a positive amount.",
""),
IF(AND(OR($C414&gt;0,$J414&gt;0),
    ISBLANK($L414)),
" Error: No accrued interest has been reported,whereas the position at the beginning or at the end of the period is greater than zero. Report '0' in case accrued interest equals zero,do not leave the cell empty.",
""),
IF(AND(NOT(ISBLANK($J414)),
    $J414&gt;0,
    OR(ISBLANK(#REF!),#REF!=
        0,
        ISBLANK(#REF!),#REF!=
        0)),
" Warning: If at least one of the forms T03.04,T04.01,T04.02 contains data other than zero,also the other two forms must be completed.",
"")))</f>
        <v/>
      </c>
    </row>
    <row r="415" spans="1:17">
      <c r="A415" s="21"/>
      <c r="B415" s="21"/>
      <c r="C415" s="16"/>
      <c r="D415" s="16"/>
      <c r="E415" s="16"/>
      <c r="F415" s="16"/>
      <c r="G415" s="16"/>
      <c r="H415" s="16"/>
      <c r="I415" s="16"/>
      <c r="J415" s="16"/>
      <c r="K415" s="16"/>
      <c r="L415" s="16"/>
      <c r="M415" s="16"/>
      <c r="N415" s="16"/>
      <c r="O415" s="16"/>
      <c r="Q415" s="33" t="str">
        <f>IF(COUNTA(C415:O415)=0,"",_xlfn.CONCAT(,
IF(NOT(J415 = (SUM(C415, D415, F415:I415) - SUM(E415))),
" Error: Position at the end of the period is not equal to: position at the beginning of the period+increase in assets-decrease in assets+exchange rate changes+price changes+other changes+rectifications.",
""),
IF(NOT(O415 = (SUM(K415, L415, N415) - SUM(M415))),
" Error: Position of accrued interest at the end of the period is not equal to: position of accrued interest at the beginning of the period+accrued interest during the period-received interest during the period+revaluation and other changes.",
""),
IF(AND(NOT(ISBLANK($C415)),$C415&lt;0),
" Error: Position at the beginning of the period must be a positive amount.",
""),
IF(AND(NOT(ISBLANK($J415)),$J415&lt;0),
" Error: Position at the end of the period must be a positive amount.",
""),
IF(AND(OR($C415&gt;0,$J415&gt;0),
    ISBLANK($L415)),
" Error: No accrued interest has been reported,whereas the position at the beginning or at the end of the period is greater than zero. Report '0' in case accrued interest equals zero,do not leave the cell empty.",
""),
IF(AND(NOT(ISBLANK($J415)),
    $J415&gt;0,
    OR(ISBLANK(#REF!),#REF!=
        0,
        ISBLANK(#REF!),#REF!=
        0)),
" Warning: If at least one of the forms T03.04,T04.01,T04.02 contains data other than zero,also the other two forms must be completed.",
"")))</f>
        <v/>
      </c>
    </row>
    <row r="416" spans="1:17">
      <c r="A416" s="21"/>
      <c r="B416" s="21"/>
      <c r="C416" s="16"/>
      <c r="D416" s="16"/>
      <c r="E416" s="16"/>
      <c r="F416" s="16"/>
      <c r="G416" s="16"/>
      <c r="H416" s="16"/>
      <c r="I416" s="16"/>
      <c r="J416" s="16"/>
      <c r="K416" s="16"/>
      <c r="L416" s="16"/>
      <c r="M416" s="16"/>
      <c r="N416" s="16"/>
      <c r="O416" s="16"/>
      <c r="Q416" s="33" t="str">
        <f>IF(COUNTA(C416:O416)=0,"",_xlfn.CONCAT(,
IF(NOT(J416 = (SUM(C416, D416, F416:I416) - SUM(E416))),
" Error: Position at the end of the period is not equal to: position at the beginning of the period+increase in assets-decrease in assets+exchange rate changes+price changes+other changes+rectifications.",
""),
IF(NOT(O416 = (SUM(K416, L416, N416) - SUM(M416))),
" Error: Position of accrued interest at the end of the period is not equal to: position of accrued interest at the beginning of the period+accrued interest during the period-received interest during the period+revaluation and other changes.",
""),
IF(AND(NOT(ISBLANK($C416)),$C416&lt;0),
" Error: Position at the beginning of the period must be a positive amount.",
""),
IF(AND(NOT(ISBLANK($J416)),$J416&lt;0),
" Error: Position at the end of the period must be a positive amount.",
""),
IF(AND(OR($C416&gt;0,$J416&gt;0),
    ISBLANK($L416)),
" Error: No accrued interest has been reported,whereas the position at the beginning or at the end of the period is greater than zero. Report '0' in case accrued interest equals zero,do not leave the cell empty.",
""),
IF(AND(NOT(ISBLANK($J416)),
    $J416&gt;0,
    OR(ISBLANK(#REF!),#REF!=
        0,
        ISBLANK(#REF!),#REF!=
        0)),
" Warning: If at least one of the forms T03.04,T04.01,T04.02 contains data other than zero,also the other two forms must be completed.",
"")))</f>
        <v/>
      </c>
    </row>
    <row r="417" spans="1:17">
      <c r="A417" s="21"/>
      <c r="B417" s="21"/>
      <c r="C417" s="16"/>
      <c r="D417" s="16"/>
      <c r="E417" s="16"/>
      <c r="F417" s="16"/>
      <c r="G417" s="16"/>
      <c r="H417" s="16"/>
      <c r="I417" s="16"/>
      <c r="J417" s="16"/>
      <c r="K417" s="16"/>
      <c r="L417" s="16"/>
      <c r="M417" s="16"/>
      <c r="N417" s="16"/>
      <c r="O417" s="16"/>
      <c r="Q417" s="33" t="str">
        <f>IF(COUNTA(C417:O417)=0,"",_xlfn.CONCAT(,
IF(NOT(J417 = (SUM(C417, D417, F417:I417) - SUM(E417))),
" Error: Position at the end of the period is not equal to: position at the beginning of the period+increase in assets-decrease in assets+exchange rate changes+price changes+other changes+rectifications.",
""),
IF(NOT(O417 = (SUM(K417, L417, N417) - SUM(M417))),
" Error: Position of accrued interest at the end of the period is not equal to: position of accrued interest at the beginning of the period+accrued interest during the period-received interest during the period+revaluation and other changes.",
""),
IF(AND(NOT(ISBLANK($C417)),$C417&lt;0),
" Error: Position at the beginning of the period must be a positive amount.",
""),
IF(AND(NOT(ISBLANK($J417)),$J417&lt;0),
" Error: Position at the end of the period must be a positive amount.",
""),
IF(AND(OR($C417&gt;0,$J417&gt;0),
    ISBLANK($L417)),
" Error: No accrued interest has been reported,whereas the position at the beginning or at the end of the period is greater than zero. Report '0' in case accrued interest equals zero,do not leave the cell empty.",
""),
IF(AND(NOT(ISBLANK($J417)),
    $J417&gt;0,
    OR(ISBLANK(#REF!),#REF!=
        0,
        ISBLANK(#REF!),#REF!=
        0)),
" Warning: If at least one of the forms T03.04,T04.01,T04.02 contains data other than zero,also the other two forms must be completed.",
"")))</f>
        <v/>
      </c>
    </row>
    <row r="418" spans="1:17">
      <c r="A418" s="21"/>
      <c r="B418" s="21"/>
      <c r="C418" s="16"/>
      <c r="D418" s="16"/>
      <c r="E418" s="16"/>
      <c r="F418" s="16"/>
      <c r="G418" s="16"/>
      <c r="H418" s="16"/>
      <c r="I418" s="16"/>
      <c r="J418" s="16"/>
      <c r="K418" s="16"/>
      <c r="L418" s="16"/>
      <c r="M418" s="16"/>
      <c r="N418" s="16"/>
      <c r="O418" s="16"/>
      <c r="Q418" s="33" t="str">
        <f>IF(COUNTA(C418:O418)=0,"",_xlfn.CONCAT(,
IF(NOT(J418 = (SUM(C418, D418, F418:I418) - SUM(E418))),
" Error: Position at the end of the period is not equal to: position at the beginning of the period+increase in assets-decrease in assets+exchange rate changes+price changes+other changes+rectifications.",
""),
IF(NOT(O418 = (SUM(K418, L418, N418) - SUM(M418))),
" Error: Position of accrued interest at the end of the period is not equal to: position of accrued interest at the beginning of the period+accrued interest during the period-received interest during the period+revaluation and other changes.",
""),
IF(AND(NOT(ISBLANK($C418)),$C418&lt;0),
" Error: Position at the beginning of the period must be a positive amount.",
""),
IF(AND(NOT(ISBLANK($J418)),$J418&lt;0),
" Error: Position at the end of the period must be a positive amount.",
""),
IF(AND(OR($C418&gt;0,$J418&gt;0),
    ISBLANK($L418)),
" Error: No accrued interest has been reported,whereas the position at the beginning or at the end of the period is greater than zero. Report '0' in case accrued interest equals zero,do not leave the cell empty.",
""),
IF(AND(NOT(ISBLANK($J418)),
    $J418&gt;0,
    OR(ISBLANK(#REF!),#REF!=
        0,
        ISBLANK(#REF!),#REF!=
        0)),
" Warning: If at least one of the forms T03.04,T04.01,T04.02 contains data other than zero,also the other two forms must be completed.",
"")))</f>
        <v/>
      </c>
    </row>
    <row r="419" spans="1:17">
      <c r="A419" s="21"/>
      <c r="B419" s="21"/>
      <c r="C419" s="16"/>
      <c r="D419" s="16"/>
      <c r="E419" s="16"/>
      <c r="F419" s="16"/>
      <c r="G419" s="16"/>
      <c r="H419" s="16"/>
      <c r="I419" s="16"/>
      <c r="J419" s="16"/>
      <c r="K419" s="16"/>
      <c r="L419" s="16"/>
      <c r="M419" s="16"/>
      <c r="N419" s="16"/>
      <c r="O419" s="16"/>
      <c r="Q419" s="33" t="str">
        <f>IF(COUNTA(C419:O419)=0,"",_xlfn.CONCAT(,
IF(NOT(J419 = (SUM(C419, D419, F419:I419) - SUM(E419))),
" Error: Position at the end of the period is not equal to: position at the beginning of the period+increase in assets-decrease in assets+exchange rate changes+price changes+other changes+rectifications.",
""),
IF(NOT(O419 = (SUM(K419, L419, N419) - SUM(M419))),
" Error: Position of accrued interest at the end of the period is not equal to: position of accrued interest at the beginning of the period+accrued interest during the period-received interest during the period+revaluation and other changes.",
""),
IF(AND(NOT(ISBLANK($C419)),$C419&lt;0),
" Error: Position at the beginning of the period must be a positive amount.",
""),
IF(AND(NOT(ISBLANK($J419)),$J419&lt;0),
" Error: Position at the end of the period must be a positive amount.",
""),
IF(AND(OR($C419&gt;0,$J419&gt;0),
    ISBLANK($L419)),
" Error: No accrued interest has been reported,whereas the position at the beginning or at the end of the period is greater than zero. Report '0' in case accrued interest equals zero,do not leave the cell empty.",
""),
IF(AND(NOT(ISBLANK($J419)),
    $J419&gt;0,
    OR(ISBLANK(#REF!),#REF!=
        0,
        ISBLANK(#REF!),#REF!=
        0)),
" Warning: If at least one of the forms T03.04,T04.01,T04.02 contains data other than zero,also the other two forms must be completed.",
"")))</f>
        <v/>
      </c>
    </row>
    <row r="420" spans="1:17">
      <c r="A420" s="21"/>
      <c r="B420" s="21"/>
      <c r="C420" s="16"/>
      <c r="D420" s="16"/>
      <c r="E420" s="16"/>
      <c r="F420" s="16"/>
      <c r="G420" s="16"/>
      <c r="H420" s="16"/>
      <c r="I420" s="16"/>
      <c r="J420" s="16"/>
      <c r="K420" s="16"/>
      <c r="L420" s="16"/>
      <c r="M420" s="16"/>
      <c r="N420" s="16"/>
      <c r="O420" s="16"/>
      <c r="Q420" s="33" t="str">
        <f>IF(COUNTA(C420:O420)=0,"",_xlfn.CONCAT(,
IF(NOT(J420 = (SUM(C420, D420, F420:I420) - SUM(E420))),
" Error: Position at the end of the period is not equal to: position at the beginning of the period+increase in assets-decrease in assets+exchange rate changes+price changes+other changes+rectifications.",
""),
IF(NOT(O420 = (SUM(K420, L420, N420) - SUM(M420))),
" Error: Position of accrued interest at the end of the period is not equal to: position of accrued interest at the beginning of the period+accrued interest during the period-received interest during the period+revaluation and other changes.",
""),
IF(AND(NOT(ISBLANK($C420)),$C420&lt;0),
" Error: Position at the beginning of the period must be a positive amount.",
""),
IF(AND(NOT(ISBLANK($J420)),$J420&lt;0),
" Error: Position at the end of the period must be a positive amount.",
""),
IF(AND(OR($C420&gt;0,$J420&gt;0),
    ISBLANK($L420)),
" Error: No accrued interest has been reported,whereas the position at the beginning or at the end of the period is greater than zero. Report '0' in case accrued interest equals zero,do not leave the cell empty.",
""),
IF(AND(NOT(ISBLANK($J420)),
    $J420&gt;0,
    OR(ISBLANK(#REF!),#REF!=
        0,
        ISBLANK(#REF!),#REF!=
        0)),
" Warning: If at least one of the forms T03.04,T04.01,T04.02 contains data other than zero,also the other two forms must be completed.",
"")))</f>
        <v/>
      </c>
    </row>
    <row r="421" spans="1:17">
      <c r="A421" s="21"/>
      <c r="B421" s="21"/>
      <c r="C421" s="16"/>
      <c r="D421" s="16"/>
      <c r="E421" s="16"/>
      <c r="F421" s="16"/>
      <c r="G421" s="16"/>
      <c r="H421" s="16"/>
      <c r="I421" s="16"/>
      <c r="J421" s="16"/>
      <c r="K421" s="16"/>
      <c r="L421" s="16"/>
      <c r="M421" s="16"/>
      <c r="N421" s="16"/>
      <c r="O421" s="16"/>
      <c r="Q421" s="33" t="str">
        <f>IF(COUNTA(C421:O421)=0,"",_xlfn.CONCAT(,
IF(NOT(J421 = (SUM(C421, D421, F421:I421) - SUM(E421))),
" Error: Position at the end of the period is not equal to: position at the beginning of the period+increase in assets-decrease in assets+exchange rate changes+price changes+other changes+rectifications.",
""),
IF(NOT(O421 = (SUM(K421, L421, N421) - SUM(M421))),
" Error: Position of accrued interest at the end of the period is not equal to: position of accrued interest at the beginning of the period+accrued interest during the period-received interest during the period+revaluation and other changes.",
""),
IF(AND(NOT(ISBLANK($C421)),$C421&lt;0),
" Error: Position at the beginning of the period must be a positive amount.",
""),
IF(AND(NOT(ISBLANK($J421)),$J421&lt;0),
" Error: Position at the end of the period must be a positive amount.",
""),
IF(AND(OR($C421&gt;0,$J421&gt;0),
    ISBLANK($L421)),
" Error: No accrued interest has been reported,whereas the position at the beginning or at the end of the period is greater than zero. Report '0' in case accrued interest equals zero,do not leave the cell empty.",
""),
IF(AND(NOT(ISBLANK($J421)),
    $J421&gt;0,
    OR(ISBLANK(#REF!),#REF!=
        0,
        ISBLANK(#REF!),#REF!=
        0)),
" Warning: If at least one of the forms T03.04,T04.01,T04.02 contains data other than zero,also the other two forms must be completed.",
"")))</f>
        <v/>
      </c>
    </row>
    <row r="422" spans="1:17">
      <c r="A422" s="21"/>
      <c r="B422" s="21"/>
      <c r="C422" s="16"/>
      <c r="D422" s="16"/>
      <c r="E422" s="16"/>
      <c r="F422" s="16"/>
      <c r="G422" s="16"/>
      <c r="H422" s="16"/>
      <c r="I422" s="16"/>
      <c r="J422" s="16"/>
      <c r="K422" s="16"/>
      <c r="L422" s="16"/>
      <c r="M422" s="16"/>
      <c r="N422" s="16"/>
      <c r="O422" s="16"/>
      <c r="Q422" s="33" t="str">
        <f>IF(COUNTA(C422:O422)=0,"",_xlfn.CONCAT(,
IF(NOT(J422 = (SUM(C422, D422, F422:I422) - SUM(E422))),
" Error: Position at the end of the period is not equal to: position at the beginning of the period+increase in assets-decrease in assets+exchange rate changes+price changes+other changes+rectifications.",
""),
IF(NOT(O422 = (SUM(K422, L422, N422) - SUM(M422))),
" Error: Position of accrued interest at the end of the period is not equal to: position of accrued interest at the beginning of the period+accrued interest during the period-received interest during the period+revaluation and other changes.",
""),
IF(AND(NOT(ISBLANK($C422)),$C422&lt;0),
" Error: Position at the beginning of the period must be a positive amount.",
""),
IF(AND(NOT(ISBLANK($J422)),$J422&lt;0),
" Error: Position at the end of the period must be a positive amount.",
""),
IF(AND(OR($C422&gt;0,$J422&gt;0),
    ISBLANK($L422)),
" Error: No accrued interest has been reported,whereas the position at the beginning or at the end of the period is greater than zero. Report '0' in case accrued interest equals zero,do not leave the cell empty.",
""),
IF(AND(NOT(ISBLANK($J422)),
    $J422&gt;0,
    OR(ISBLANK(#REF!),#REF!=
        0,
        ISBLANK(#REF!),#REF!=
        0)),
" Warning: If at least one of the forms T03.04,T04.01,T04.02 contains data other than zero,also the other two forms must be completed.",
"")))</f>
        <v/>
      </c>
    </row>
    <row r="423" spans="1:17">
      <c r="A423" s="21"/>
      <c r="B423" s="21"/>
      <c r="C423" s="16"/>
      <c r="D423" s="16"/>
      <c r="E423" s="16"/>
      <c r="F423" s="16"/>
      <c r="G423" s="16"/>
      <c r="H423" s="16"/>
      <c r="I423" s="16"/>
      <c r="J423" s="16"/>
      <c r="K423" s="16"/>
      <c r="L423" s="16"/>
      <c r="M423" s="16"/>
      <c r="N423" s="16"/>
      <c r="O423" s="16"/>
      <c r="Q423" s="33" t="str">
        <f>IF(COUNTA(C423:O423)=0,"",_xlfn.CONCAT(,
IF(NOT(J423 = (SUM(C423, D423, F423:I423) - SUM(E423))),
" Error: Position at the end of the period is not equal to: position at the beginning of the period+increase in assets-decrease in assets+exchange rate changes+price changes+other changes+rectifications.",
""),
IF(NOT(O423 = (SUM(K423, L423, N423) - SUM(M423))),
" Error: Position of accrued interest at the end of the period is not equal to: position of accrued interest at the beginning of the period+accrued interest during the period-received interest during the period+revaluation and other changes.",
""),
IF(AND(NOT(ISBLANK($C423)),$C423&lt;0),
" Error: Position at the beginning of the period must be a positive amount.",
""),
IF(AND(NOT(ISBLANK($J423)),$J423&lt;0),
" Error: Position at the end of the period must be a positive amount.",
""),
IF(AND(OR($C423&gt;0,$J423&gt;0),
    ISBLANK($L423)),
" Error: No accrued interest has been reported,whereas the position at the beginning or at the end of the period is greater than zero. Report '0' in case accrued interest equals zero,do not leave the cell empty.",
""),
IF(AND(NOT(ISBLANK($J423)),
    $J423&gt;0,
    OR(ISBLANK(#REF!),#REF!=
        0,
        ISBLANK(#REF!),#REF!=
        0)),
" Warning: If at least one of the forms T03.04,T04.01,T04.02 contains data other than zero,also the other two forms must be completed.",
"")))</f>
        <v/>
      </c>
    </row>
    <row r="424" spans="1:17">
      <c r="A424" s="21"/>
      <c r="B424" s="21"/>
      <c r="C424" s="16"/>
      <c r="D424" s="16"/>
      <c r="E424" s="16"/>
      <c r="F424" s="16"/>
      <c r="G424" s="16"/>
      <c r="H424" s="16"/>
      <c r="I424" s="16"/>
      <c r="J424" s="16"/>
      <c r="K424" s="16"/>
      <c r="L424" s="16"/>
      <c r="M424" s="16"/>
      <c r="N424" s="16"/>
      <c r="O424" s="16"/>
      <c r="Q424" s="33" t="str">
        <f>IF(COUNTA(C424:O424)=0,"",_xlfn.CONCAT(,
IF(NOT(J424 = (SUM(C424, D424, F424:I424) - SUM(E424))),
" Error: Position at the end of the period is not equal to: position at the beginning of the period+increase in assets-decrease in assets+exchange rate changes+price changes+other changes+rectifications.",
""),
IF(NOT(O424 = (SUM(K424, L424, N424) - SUM(M424))),
" Error: Position of accrued interest at the end of the period is not equal to: position of accrued interest at the beginning of the period+accrued interest during the period-received interest during the period+revaluation and other changes.",
""),
IF(AND(NOT(ISBLANK($C424)),$C424&lt;0),
" Error: Position at the beginning of the period must be a positive amount.",
""),
IF(AND(NOT(ISBLANK($J424)),$J424&lt;0),
" Error: Position at the end of the period must be a positive amount.",
""),
IF(AND(OR($C424&gt;0,$J424&gt;0),
    ISBLANK($L424)),
" Error: No accrued interest has been reported,whereas the position at the beginning or at the end of the period is greater than zero. Report '0' in case accrued interest equals zero,do not leave the cell empty.",
""),
IF(AND(NOT(ISBLANK($J424)),
    $J424&gt;0,
    OR(ISBLANK(#REF!),#REF!=
        0,
        ISBLANK(#REF!),#REF!=
        0)),
" Warning: If at least one of the forms T03.04,T04.01,T04.02 contains data other than zero,also the other two forms must be completed.",
"")))</f>
        <v/>
      </c>
    </row>
    <row r="425" spans="1:17">
      <c r="A425" s="21"/>
      <c r="B425" s="21"/>
      <c r="C425" s="16"/>
      <c r="D425" s="16"/>
      <c r="E425" s="16"/>
      <c r="F425" s="16"/>
      <c r="G425" s="16"/>
      <c r="H425" s="16"/>
      <c r="I425" s="16"/>
      <c r="J425" s="16"/>
      <c r="K425" s="16"/>
      <c r="L425" s="16"/>
      <c r="M425" s="16"/>
      <c r="N425" s="16"/>
      <c r="O425" s="16"/>
      <c r="Q425" s="33" t="str">
        <f>IF(COUNTA(C425:O425)=0,"",_xlfn.CONCAT(,
IF(NOT(J425 = (SUM(C425, D425, F425:I425) - SUM(E425))),
" Error: Position at the end of the period is not equal to: position at the beginning of the period+increase in assets-decrease in assets+exchange rate changes+price changes+other changes+rectifications.",
""),
IF(NOT(O425 = (SUM(K425, L425, N425) - SUM(M425))),
" Error: Position of accrued interest at the end of the period is not equal to: position of accrued interest at the beginning of the period+accrued interest during the period-received interest during the period+revaluation and other changes.",
""),
IF(AND(NOT(ISBLANK($C425)),$C425&lt;0),
" Error: Position at the beginning of the period must be a positive amount.",
""),
IF(AND(NOT(ISBLANK($J425)),$J425&lt;0),
" Error: Position at the end of the period must be a positive amount.",
""),
IF(AND(OR($C425&gt;0,$J425&gt;0),
    ISBLANK($L425)),
" Error: No accrued interest has been reported,whereas the position at the beginning or at the end of the period is greater than zero. Report '0' in case accrued interest equals zero,do not leave the cell empty.",
""),
IF(AND(NOT(ISBLANK($J425)),
    $J425&gt;0,
    OR(ISBLANK(#REF!),#REF!=
        0,
        ISBLANK(#REF!),#REF!=
        0)),
" Warning: If at least one of the forms T03.04,T04.01,T04.02 contains data other than zero,also the other two forms must be completed.",
"")))</f>
        <v/>
      </c>
    </row>
    <row r="426" spans="1:17">
      <c r="A426" s="21"/>
      <c r="B426" s="21"/>
      <c r="C426" s="16"/>
      <c r="D426" s="16"/>
      <c r="E426" s="16"/>
      <c r="F426" s="16"/>
      <c r="G426" s="16"/>
      <c r="H426" s="16"/>
      <c r="I426" s="16"/>
      <c r="J426" s="16"/>
      <c r="K426" s="16"/>
      <c r="L426" s="16"/>
      <c r="M426" s="16"/>
      <c r="N426" s="16"/>
      <c r="O426" s="16"/>
      <c r="Q426" s="33" t="str">
        <f>IF(COUNTA(C426:O426)=0,"",_xlfn.CONCAT(,
IF(NOT(J426 = (SUM(C426, D426, F426:I426) - SUM(E426))),
" Error: Position at the end of the period is not equal to: position at the beginning of the period+increase in assets-decrease in assets+exchange rate changes+price changes+other changes+rectifications.",
""),
IF(NOT(O426 = (SUM(K426, L426, N426) - SUM(M426))),
" Error: Position of accrued interest at the end of the period is not equal to: position of accrued interest at the beginning of the period+accrued interest during the period-received interest during the period+revaluation and other changes.",
""),
IF(AND(NOT(ISBLANK($C426)),$C426&lt;0),
" Error: Position at the beginning of the period must be a positive amount.",
""),
IF(AND(NOT(ISBLANK($J426)),$J426&lt;0),
" Error: Position at the end of the period must be a positive amount.",
""),
IF(AND(OR($C426&gt;0,$J426&gt;0),
    ISBLANK($L426)),
" Error: No accrued interest has been reported,whereas the position at the beginning or at the end of the period is greater than zero. Report '0' in case accrued interest equals zero,do not leave the cell empty.",
""),
IF(AND(NOT(ISBLANK($J426)),
    $J426&gt;0,
    OR(ISBLANK(#REF!),#REF!=
        0,
        ISBLANK(#REF!),#REF!=
        0)),
" Warning: If at least one of the forms T03.04,T04.01,T04.02 contains data other than zero,also the other two forms must be completed.",
"")))</f>
        <v/>
      </c>
    </row>
    <row r="427" spans="1:17">
      <c r="A427" s="21"/>
      <c r="B427" s="21"/>
      <c r="C427" s="16"/>
      <c r="D427" s="16"/>
      <c r="E427" s="16"/>
      <c r="F427" s="16"/>
      <c r="G427" s="16"/>
      <c r="H427" s="16"/>
      <c r="I427" s="16"/>
      <c r="J427" s="16"/>
      <c r="K427" s="16"/>
      <c r="L427" s="16"/>
      <c r="M427" s="16"/>
      <c r="N427" s="16"/>
      <c r="O427" s="16"/>
      <c r="Q427" s="33" t="str">
        <f>IF(COUNTA(C427:O427)=0,"",_xlfn.CONCAT(,
IF(NOT(J427 = (SUM(C427, D427, F427:I427) - SUM(E427))),
" Error: Position at the end of the period is not equal to: position at the beginning of the period+increase in assets-decrease in assets+exchange rate changes+price changes+other changes+rectifications.",
""),
IF(NOT(O427 = (SUM(K427, L427, N427) - SUM(M427))),
" Error: Position of accrued interest at the end of the period is not equal to: position of accrued interest at the beginning of the period+accrued interest during the period-received interest during the period+revaluation and other changes.",
""),
IF(AND(NOT(ISBLANK($C427)),$C427&lt;0),
" Error: Position at the beginning of the period must be a positive amount.",
""),
IF(AND(NOT(ISBLANK($J427)),$J427&lt;0),
" Error: Position at the end of the period must be a positive amount.",
""),
IF(AND(OR($C427&gt;0,$J427&gt;0),
    ISBLANK($L427)),
" Error: No accrued interest has been reported,whereas the position at the beginning or at the end of the period is greater than zero. Report '0' in case accrued interest equals zero,do not leave the cell empty.",
""),
IF(AND(NOT(ISBLANK($J427)),
    $J427&gt;0,
    OR(ISBLANK(#REF!),#REF!=
        0,
        ISBLANK(#REF!),#REF!=
        0)),
" Warning: If at least one of the forms T03.04,T04.01,T04.02 contains data other than zero,also the other two forms must be completed.",
"")))</f>
        <v/>
      </c>
    </row>
    <row r="428" spans="1:17">
      <c r="A428" s="21"/>
      <c r="B428" s="21"/>
      <c r="C428" s="16"/>
      <c r="D428" s="16"/>
      <c r="E428" s="16"/>
      <c r="F428" s="16"/>
      <c r="G428" s="16"/>
      <c r="H428" s="16"/>
      <c r="I428" s="16"/>
      <c r="J428" s="16"/>
      <c r="K428" s="16"/>
      <c r="L428" s="16"/>
      <c r="M428" s="16"/>
      <c r="N428" s="16"/>
      <c r="O428" s="16"/>
      <c r="Q428" s="33" t="str">
        <f>IF(COUNTA(C428:O428)=0,"",_xlfn.CONCAT(,
IF(NOT(J428 = (SUM(C428, D428, F428:I428) - SUM(E428))),
" Error: Position at the end of the period is not equal to: position at the beginning of the period+increase in assets-decrease in assets+exchange rate changes+price changes+other changes+rectifications.",
""),
IF(NOT(O428 = (SUM(K428, L428, N428) - SUM(M428))),
" Error: Position of accrued interest at the end of the period is not equal to: position of accrued interest at the beginning of the period+accrued interest during the period-received interest during the period+revaluation and other changes.",
""),
IF(AND(NOT(ISBLANK($C428)),$C428&lt;0),
" Error: Position at the beginning of the period must be a positive amount.",
""),
IF(AND(NOT(ISBLANK($J428)),$J428&lt;0),
" Error: Position at the end of the period must be a positive amount.",
""),
IF(AND(OR($C428&gt;0,$J428&gt;0),
    ISBLANK($L428)),
" Error: No accrued interest has been reported,whereas the position at the beginning or at the end of the period is greater than zero. Report '0' in case accrued interest equals zero,do not leave the cell empty.",
""),
IF(AND(NOT(ISBLANK($J428)),
    $J428&gt;0,
    OR(ISBLANK(#REF!),#REF!=
        0,
        ISBLANK(#REF!),#REF!=
        0)),
" Warning: If at least one of the forms T03.04,T04.01,T04.02 contains data other than zero,also the other two forms must be completed.",
"")))</f>
        <v/>
      </c>
    </row>
    <row r="429" spans="1:17">
      <c r="A429" s="21"/>
      <c r="B429" s="21"/>
      <c r="C429" s="16"/>
      <c r="D429" s="16"/>
      <c r="E429" s="16"/>
      <c r="F429" s="16"/>
      <c r="G429" s="16"/>
      <c r="H429" s="16"/>
      <c r="I429" s="16"/>
      <c r="J429" s="16"/>
      <c r="K429" s="16"/>
      <c r="L429" s="16"/>
      <c r="M429" s="16"/>
      <c r="N429" s="16"/>
      <c r="O429" s="16"/>
      <c r="Q429" s="33" t="str">
        <f>IF(COUNTA(C429:O429)=0,"",_xlfn.CONCAT(,
IF(NOT(J429 = (SUM(C429, D429, F429:I429) - SUM(E429))),
" Error: Position at the end of the period is not equal to: position at the beginning of the period+increase in assets-decrease in assets+exchange rate changes+price changes+other changes+rectifications.",
""),
IF(NOT(O429 = (SUM(K429, L429, N429) - SUM(M429))),
" Error: Position of accrued interest at the end of the period is not equal to: position of accrued interest at the beginning of the period+accrued interest during the period-received interest during the period+revaluation and other changes.",
""),
IF(AND(NOT(ISBLANK($C429)),$C429&lt;0),
" Error: Position at the beginning of the period must be a positive amount.",
""),
IF(AND(NOT(ISBLANK($J429)),$J429&lt;0),
" Error: Position at the end of the period must be a positive amount.",
""),
IF(AND(OR($C429&gt;0,$J429&gt;0),
    ISBLANK($L429)),
" Error: No accrued interest has been reported,whereas the position at the beginning or at the end of the period is greater than zero. Report '0' in case accrued interest equals zero,do not leave the cell empty.",
""),
IF(AND(NOT(ISBLANK($J429)),
    $J429&gt;0,
    OR(ISBLANK(#REF!),#REF!=
        0,
        ISBLANK(#REF!),#REF!=
        0)),
" Warning: If at least one of the forms T03.04,T04.01,T04.02 contains data other than zero,also the other two forms must be completed.",
"")))</f>
        <v/>
      </c>
    </row>
    <row r="430" spans="1:17">
      <c r="A430" s="21"/>
      <c r="B430" s="21"/>
      <c r="C430" s="16"/>
      <c r="D430" s="16"/>
      <c r="E430" s="16"/>
      <c r="F430" s="16"/>
      <c r="G430" s="16"/>
      <c r="H430" s="16"/>
      <c r="I430" s="16"/>
      <c r="J430" s="16"/>
      <c r="K430" s="16"/>
      <c r="L430" s="16"/>
      <c r="M430" s="16"/>
      <c r="N430" s="16"/>
      <c r="O430" s="16"/>
      <c r="Q430" s="33" t="str">
        <f>IF(COUNTA(C430:O430)=0,"",_xlfn.CONCAT(,
IF(NOT(J430 = (SUM(C430, D430, F430:I430) - SUM(E430))),
" Error: Position at the end of the period is not equal to: position at the beginning of the period+increase in assets-decrease in assets+exchange rate changes+price changes+other changes+rectifications.",
""),
IF(NOT(O430 = (SUM(K430, L430, N430) - SUM(M430))),
" Error: Position of accrued interest at the end of the period is not equal to: position of accrued interest at the beginning of the period+accrued interest during the period-received interest during the period+revaluation and other changes.",
""),
IF(AND(NOT(ISBLANK($C430)),$C430&lt;0),
" Error: Position at the beginning of the period must be a positive amount.",
""),
IF(AND(NOT(ISBLANK($J430)),$J430&lt;0),
" Error: Position at the end of the period must be a positive amount.",
""),
IF(AND(OR($C430&gt;0,$J430&gt;0),
    ISBLANK($L430)),
" Error: No accrued interest has been reported,whereas the position at the beginning or at the end of the period is greater than zero. Report '0' in case accrued interest equals zero,do not leave the cell empty.",
""),
IF(AND(NOT(ISBLANK($J430)),
    $J430&gt;0,
    OR(ISBLANK(#REF!),#REF!=
        0,
        ISBLANK(#REF!),#REF!=
        0)),
" Warning: If at least one of the forms T03.04,T04.01,T04.02 contains data other than zero,also the other two forms must be completed.",
"")))</f>
        <v/>
      </c>
    </row>
    <row r="431" spans="1:17">
      <c r="A431" s="21"/>
      <c r="B431" s="21"/>
      <c r="C431" s="16"/>
      <c r="D431" s="16"/>
      <c r="E431" s="16"/>
      <c r="F431" s="16"/>
      <c r="G431" s="16"/>
      <c r="H431" s="16"/>
      <c r="I431" s="16"/>
      <c r="J431" s="16"/>
      <c r="K431" s="16"/>
      <c r="L431" s="16"/>
      <c r="M431" s="16"/>
      <c r="N431" s="16"/>
      <c r="O431" s="16"/>
      <c r="Q431" s="33" t="str">
        <f>IF(COUNTA(C431:O431)=0,"",_xlfn.CONCAT(,
IF(NOT(J431 = (SUM(C431, D431, F431:I431) - SUM(E431))),
" Error: Position at the end of the period is not equal to: position at the beginning of the period+increase in assets-decrease in assets+exchange rate changes+price changes+other changes+rectifications.",
""),
IF(NOT(O431 = (SUM(K431, L431, N431) - SUM(M431))),
" Error: Position of accrued interest at the end of the period is not equal to: position of accrued interest at the beginning of the period+accrued interest during the period-received interest during the period+revaluation and other changes.",
""),
IF(AND(NOT(ISBLANK($C431)),$C431&lt;0),
" Error: Position at the beginning of the period must be a positive amount.",
""),
IF(AND(NOT(ISBLANK($J431)),$J431&lt;0),
" Error: Position at the end of the period must be a positive amount.",
""),
IF(AND(OR($C431&gt;0,$J431&gt;0),
    ISBLANK($L431)),
" Error: No accrued interest has been reported,whereas the position at the beginning or at the end of the period is greater than zero. Report '0' in case accrued interest equals zero,do not leave the cell empty.",
""),
IF(AND(NOT(ISBLANK($J431)),
    $J431&gt;0,
    OR(ISBLANK(#REF!),#REF!=
        0,
        ISBLANK(#REF!),#REF!=
        0)),
" Warning: If at least one of the forms T03.04,T04.01,T04.02 contains data other than zero,also the other two forms must be completed.",
"")))</f>
        <v/>
      </c>
    </row>
    <row r="432" spans="1:17">
      <c r="A432" s="21"/>
      <c r="B432" s="21"/>
      <c r="C432" s="16"/>
      <c r="D432" s="16"/>
      <c r="E432" s="16"/>
      <c r="F432" s="16"/>
      <c r="G432" s="16"/>
      <c r="H432" s="16"/>
      <c r="I432" s="16"/>
      <c r="J432" s="16"/>
      <c r="K432" s="16"/>
      <c r="L432" s="16"/>
      <c r="M432" s="16"/>
      <c r="N432" s="16"/>
      <c r="O432" s="16"/>
      <c r="Q432" s="33" t="str">
        <f>IF(COUNTA(C432:O432)=0,"",_xlfn.CONCAT(,
IF(NOT(J432 = (SUM(C432, D432, F432:I432) - SUM(E432))),
" Error: Position at the end of the period is not equal to: position at the beginning of the period+increase in assets-decrease in assets+exchange rate changes+price changes+other changes+rectifications.",
""),
IF(NOT(O432 = (SUM(K432, L432, N432) - SUM(M432))),
" Error: Position of accrued interest at the end of the period is not equal to: position of accrued interest at the beginning of the period+accrued interest during the period-received interest during the period+revaluation and other changes.",
""),
IF(AND(NOT(ISBLANK($C432)),$C432&lt;0),
" Error: Position at the beginning of the period must be a positive amount.",
""),
IF(AND(NOT(ISBLANK($J432)),$J432&lt;0),
" Error: Position at the end of the period must be a positive amount.",
""),
IF(AND(OR($C432&gt;0,$J432&gt;0),
    ISBLANK($L432)),
" Error: No accrued interest has been reported,whereas the position at the beginning or at the end of the period is greater than zero. Report '0' in case accrued interest equals zero,do not leave the cell empty.",
""),
IF(AND(NOT(ISBLANK($J432)),
    $J432&gt;0,
    OR(ISBLANK(#REF!),#REF!=
        0,
        ISBLANK(#REF!),#REF!=
        0)),
" Warning: If at least one of the forms T03.04,T04.01,T04.02 contains data other than zero,also the other two forms must be completed.",
"")))</f>
        <v/>
      </c>
    </row>
    <row r="433" spans="1:17">
      <c r="A433" s="21"/>
      <c r="B433" s="21"/>
      <c r="C433" s="16"/>
      <c r="D433" s="16"/>
      <c r="E433" s="16"/>
      <c r="F433" s="16"/>
      <c r="G433" s="16"/>
      <c r="H433" s="16"/>
      <c r="I433" s="16"/>
      <c r="J433" s="16"/>
      <c r="K433" s="16"/>
      <c r="L433" s="16"/>
      <c r="M433" s="16"/>
      <c r="N433" s="16"/>
      <c r="O433" s="16"/>
      <c r="Q433" s="33" t="str">
        <f>IF(COUNTA(C433:O433)=0,"",_xlfn.CONCAT(,
IF(NOT(J433 = (SUM(C433, D433, F433:I433) - SUM(E433))),
" Error: Position at the end of the period is not equal to: position at the beginning of the period+increase in assets-decrease in assets+exchange rate changes+price changes+other changes+rectifications.",
""),
IF(NOT(O433 = (SUM(K433, L433, N433) - SUM(M433))),
" Error: Position of accrued interest at the end of the period is not equal to: position of accrued interest at the beginning of the period+accrued interest during the period-received interest during the period+revaluation and other changes.",
""),
IF(AND(NOT(ISBLANK($C433)),$C433&lt;0),
" Error: Position at the beginning of the period must be a positive amount.",
""),
IF(AND(NOT(ISBLANK($J433)),$J433&lt;0),
" Error: Position at the end of the period must be a positive amount.",
""),
IF(AND(OR($C433&gt;0,$J433&gt;0),
    ISBLANK($L433)),
" Error: No accrued interest has been reported,whereas the position at the beginning or at the end of the period is greater than zero. Report '0' in case accrued interest equals zero,do not leave the cell empty.",
""),
IF(AND(NOT(ISBLANK($J433)),
    $J433&gt;0,
    OR(ISBLANK(#REF!),#REF!=
        0,
        ISBLANK(#REF!),#REF!=
        0)),
" Warning: If at least one of the forms T03.04,T04.01,T04.02 contains data other than zero,also the other two forms must be completed.",
"")))</f>
        <v/>
      </c>
    </row>
    <row r="434" spans="1:17">
      <c r="A434" s="21"/>
      <c r="B434" s="21"/>
      <c r="C434" s="16"/>
      <c r="D434" s="16"/>
      <c r="E434" s="16"/>
      <c r="F434" s="16"/>
      <c r="G434" s="16"/>
      <c r="H434" s="16"/>
      <c r="I434" s="16"/>
      <c r="J434" s="16"/>
      <c r="K434" s="16"/>
      <c r="L434" s="16"/>
      <c r="M434" s="16"/>
      <c r="N434" s="16"/>
      <c r="O434" s="16"/>
      <c r="Q434" s="33" t="str">
        <f>IF(COUNTA(C434:O434)=0,"",_xlfn.CONCAT(,
IF(NOT(J434 = (SUM(C434, D434, F434:I434) - SUM(E434))),
" Error: Position at the end of the period is not equal to: position at the beginning of the period+increase in assets-decrease in assets+exchange rate changes+price changes+other changes+rectifications.",
""),
IF(NOT(O434 = (SUM(K434, L434, N434) - SUM(M434))),
" Error: Position of accrued interest at the end of the period is not equal to: position of accrued interest at the beginning of the period+accrued interest during the period-received interest during the period+revaluation and other changes.",
""),
IF(AND(NOT(ISBLANK($C434)),$C434&lt;0),
" Error: Position at the beginning of the period must be a positive amount.",
""),
IF(AND(NOT(ISBLANK($J434)),$J434&lt;0),
" Error: Position at the end of the period must be a positive amount.",
""),
IF(AND(OR($C434&gt;0,$J434&gt;0),
    ISBLANK($L434)),
" Error: No accrued interest has been reported,whereas the position at the beginning or at the end of the period is greater than zero. Report '0' in case accrued interest equals zero,do not leave the cell empty.",
""),
IF(AND(NOT(ISBLANK($J434)),
    $J434&gt;0,
    OR(ISBLANK(#REF!),#REF!=
        0,
        ISBLANK(#REF!),#REF!=
        0)),
" Warning: If at least one of the forms T03.04,T04.01,T04.02 contains data other than zero,also the other two forms must be completed.",
"")))</f>
        <v/>
      </c>
    </row>
    <row r="435" spans="1:17">
      <c r="A435" s="21"/>
      <c r="B435" s="21"/>
      <c r="C435" s="16"/>
      <c r="D435" s="16"/>
      <c r="E435" s="16"/>
      <c r="F435" s="16"/>
      <c r="G435" s="16"/>
      <c r="H435" s="16"/>
      <c r="I435" s="16"/>
      <c r="J435" s="16"/>
      <c r="K435" s="16"/>
      <c r="L435" s="16"/>
      <c r="M435" s="16"/>
      <c r="N435" s="16"/>
      <c r="O435" s="16"/>
      <c r="Q435" s="33" t="str">
        <f>IF(COUNTA(C435:O435)=0,"",_xlfn.CONCAT(,
IF(NOT(J435 = (SUM(C435, D435, F435:I435) - SUM(E435))),
" Error: Position at the end of the period is not equal to: position at the beginning of the period+increase in assets-decrease in assets+exchange rate changes+price changes+other changes+rectifications.",
""),
IF(NOT(O435 = (SUM(K435, L435, N435) - SUM(M435))),
" Error: Position of accrued interest at the end of the period is not equal to: position of accrued interest at the beginning of the period+accrued interest during the period-received interest during the period+revaluation and other changes.",
""),
IF(AND(NOT(ISBLANK($C435)),$C435&lt;0),
" Error: Position at the beginning of the period must be a positive amount.",
""),
IF(AND(NOT(ISBLANK($J435)),$J435&lt;0),
" Error: Position at the end of the period must be a positive amount.",
""),
IF(AND(OR($C435&gt;0,$J435&gt;0),
    ISBLANK($L435)),
" Error: No accrued interest has been reported,whereas the position at the beginning or at the end of the period is greater than zero. Report '0' in case accrued interest equals zero,do not leave the cell empty.",
""),
IF(AND(NOT(ISBLANK($J435)),
    $J435&gt;0,
    OR(ISBLANK(#REF!),#REF!=
        0,
        ISBLANK(#REF!),#REF!=
        0)),
" Warning: If at least one of the forms T03.04,T04.01,T04.02 contains data other than zero,also the other two forms must be completed.",
"")))</f>
        <v/>
      </c>
    </row>
    <row r="436" spans="1:17">
      <c r="A436" s="21"/>
      <c r="B436" s="21"/>
      <c r="C436" s="16"/>
      <c r="D436" s="16"/>
      <c r="E436" s="16"/>
      <c r="F436" s="16"/>
      <c r="G436" s="16"/>
      <c r="H436" s="16"/>
      <c r="I436" s="16"/>
      <c r="J436" s="16"/>
      <c r="K436" s="16"/>
      <c r="L436" s="16"/>
      <c r="M436" s="16"/>
      <c r="N436" s="16"/>
      <c r="O436" s="16"/>
      <c r="Q436" s="33" t="str">
        <f>IF(COUNTA(C436:O436)=0,"",_xlfn.CONCAT(,
IF(NOT(J436 = (SUM(C436, D436, F436:I436) - SUM(E436))),
" Error: Position at the end of the period is not equal to: position at the beginning of the period+increase in assets-decrease in assets+exchange rate changes+price changes+other changes+rectifications.",
""),
IF(NOT(O436 = (SUM(K436, L436, N436) - SUM(M436))),
" Error: Position of accrued interest at the end of the period is not equal to: position of accrued interest at the beginning of the period+accrued interest during the period-received interest during the period+revaluation and other changes.",
""),
IF(AND(NOT(ISBLANK($C436)),$C436&lt;0),
" Error: Position at the beginning of the period must be a positive amount.",
""),
IF(AND(NOT(ISBLANK($J436)),$J436&lt;0),
" Error: Position at the end of the period must be a positive amount.",
""),
IF(AND(OR($C436&gt;0,$J436&gt;0),
    ISBLANK($L436)),
" Error: No accrued interest has been reported,whereas the position at the beginning or at the end of the period is greater than zero. Report '0' in case accrued interest equals zero,do not leave the cell empty.",
""),
IF(AND(NOT(ISBLANK($J436)),
    $J436&gt;0,
    OR(ISBLANK(#REF!),#REF!=
        0,
        ISBLANK(#REF!),#REF!=
        0)),
" Warning: If at least one of the forms T03.04,T04.01,T04.02 contains data other than zero,also the other two forms must be completed.",
"")))</f>
        <v/>
      </c>
    </row>
    <row r="437" spans="1:17">
      <c r="A437" s="21"/>
      <c r="B437" s="21"/>
      <c r="C437" s="16"/>
      <c r="D437" s="16"/>
      <c r="E437" s="16"/>
      <c r="F437" s="16"/>
      <c r="G437" s="16"/>
      <c r="H437" s="16"/>
      <c r="I437" s="16"/>
      <c r="J437" s="16"/>
      <c r="K437" s="16"/>
      <c r="L437" s="16"/>
      <c r="M437" s="16"/>
      <c r="N437" s="16"/>
      <c r="O437" s="16"/>
      <c r="Q437" s="33" t="str">
        <f>IF(COUNTA(C437:O437)=0,"",_xlfn.CONCAT(,
IF(NOT(J437 = (SUM(C437, D437, F437:I437) - SUM(E437))),
" Error: Position at the end of the period is not equal to: position at the beginning of the period+increase in assets-decrease in assets+exchange rate changes+price changes+other changes+rectifications.",
""),
IF(NOT(O437 = (SUM(K437, L437, N437) - SUM(M437))),
" Error: Position of accrued interest at the end of the period is not equal to: position of accrued interest at the beginning of the period+accrued interest during the period-received interest during the period+revaluation and other changes.",
""),
IF(AND(NOT(ISBLANK($C437)),$C437&lt;0),
" Error: Position at the beginning of the period must be a positive amount.",
""),
IF(AND(NOT(ISBLANK($J437)),$J437&lt;0),
" Error: Position at the end of the period must be a positive amount.",
""),
IF(AND(OR($C437&gt;0,$J437&gt;0),
    ISBLANK($L437)),
" Error: No accrued interest has been reported,whereas the position at the beginning or at the end of the period is greater than zero. Report '0' in case accrued interest equals zero,do not leave the cell empty.",
""),
IF(AND(NOT(ISBLANK($J437)),
    $J437&gt;0,
    OR(ISBLANK(#REF!),#REF!=
        0,
        ISBLANK(#REF!),#REF!=
        0)),
" Warning: If at least one of the forms T03.04,T04.01,T04.02 contains data other than zero,also the other two forms must be completed.",
"")))</f>
        <v/>
      </c>
    </row>
    <row r="438" spans="1:17">
      <c r="A438" s="21"/>
      <c r="B438" s="21"/>
      <c r="C438" s="16"/>
      <c r="D438" s="16"/>
      <c r="E438" s="16"/>
      <c r="F438" s="16"/>
      <c r="G438" s="16"/>
      <c r="H438" s="16"/>
      <c r="I438" s="16"/>
      <c r="J438" s="16"/>
      <c r="K438" s="16"/>
      <c r="L438" s="16"/>
      <c r="M438" s="16"/>
      <c r="N438" s="16"/>
      <c r="O438" s="16"/>
      <c r="Q438" s="33" t="str">
        <f>IF(COUNTA(C438:O438)=0,"",_xlfn.CONCAT(,
IF(NOT(J438 = (SUM(C438, D438, F438:I438) - SUM(E438))),
" Error: Position at the end of the period is not equal to: position at the beginning of the period+increase in assets-decrease in assets+exchange rate changes+price changes+other changes+rectifications.",
""),
IF(NOT(O438 = (SUM(K438, L438, N438) - SUM(M438))),
" Error: Position of accrued interest at the end of the period is not equal to: position of accrued interest at the beginning of the period+accrued interest during the period-received interest during the period+revaluation and other changes.",
""),
IF(AND(NOT(ISBLANK($C438)),$C438&lt;0),
" Error: Position at the beginning of the period must be a positive amount.",
""),
IF(AND(NOT(ISBLANK($J438)),$J438&lt;0),
" Error: Position at the end of the period must be a positive amount.",
""),
IF(AND(OR($C438&gt;0,$J438&gt;0),
    ISBLANK($L438)),
" Error: No accrued interest has been reported,whereas the position at the beginning or at the end of the period is greater than zero. Report '0' in case accrued interest equals zero,do not leave the cell empty.",
""),
IF(AND(NOT(ISBLANK($J438)),
    $J438&gt;0,
    OR(ISBLANK(#REF!),#REF!=
        0,
        ISBLANK(#REF!),#REF!=
        0)),
" Warning: If at least one of the forms T03.04,T04.01,T04.02 contains data other than zero,also the other two forms must be completed.",
"")))</f>
        <v/>
      </c>
    </row>
    <row r="439" spans="1:17">
      <c r="A439" s="21"/>
      <c r="B439" s="21"/>
      <c r="C439" s="16"/>
      <c r="D439" s="16"/>
      <c r="E439" s="16"/>
      <c r="F439" s="16"/>
      <c r="G439" s="16"/>
      <c r="H439" s="16"/>
      <c r="I439" s="16"/>
      <c r="J439" s="16"/>
      <c r="K439" s="16"/>
      <c r="L439" s="16"/>
      <c r="M439" s="16"/>
      <c r="N439" s="16"/>
      <c r="O439" s="16"/>
      <c r="Q439" s="33" t="str">
        <f>IF(COUNTA(C439:O439)=0,"",_xlfn.CONCAT(,
IF(NOT(J439 = (SUM(C439, D439, F439:I439) - SUM(E439))),
" Error: Position at the end of the period is not equal to: position at the beginning of the period+increase in assets-decrease in assets+exchange rate changes+price changes+other changes+rectifications.",
""),
IF(NOT(O439 = (SUM(K439, L439, N439) - SUM(M439))),
" Error: Position of accrued interest at the end of the period is not equal to: position of accrued interest at the beginning of the period+accrued interest during the period-received interest during the period+revaluation and other changes.",
""),
IF(AND(NOT(ISBLANK($C439)),$C439&lt;0),
" Error: Position at the beginning of the period must be a positive amount.",
""),
IF(AND(NOT(ISBLANK($J439)),$J439&lt;0),
" Error: Position at the end of the period must be a positive amount.",
""),
IF(AND(OR($C439&gt;0,$J439&gt;0),
    ISBLANK($L439)),
" Error: No accrued interest has been reported,whereas the position at the beginning or at the end of the period is greater than zero. Report '0' in case accrued interest equals zero,do not leave the cell empty.",
""),
IF(AND(NOT(ISBLANK($J439)),
    $J439&gt;0,
    OR(ISBLANK(#REF!),#REF!=
        0,
        ISBLANK(#REF!),#REF!=
        0)),
" Warning: If at least one of the forms T03.04,T04.01,T04.02 contains data other than zero,also the other two forms must be completed.",
"")))</f>
        <v/>
      </c>
    </row>
    <row r="440" spans="1:17">
      <c r="A440" s="21"/>
      <c r="B440" s="21"/>
      <c r="C440" s="16"/>
      <c r="D440" s="16"/>
      <c r="E440" s="16"/>
      <c r="F440" s="16"/>
      <c r="G440" s="16"/>
      <c r="H440" s="16"/>
      <c r="I440" s="16"/>
      <c r="J440" s="16"/>
      <c r="K440" s="16"/>
      <c r="L440" s="16"/>
      <c r="M440" s="16"/>
      <c r="N440" s="16"/>
      <c r="O440" s="16"/>
      <c r="Q440" s="33" t="str">
        <f>IF(COUNTA(C440:O440)=0,"",_xlfn.CONCAT(,
IF(NOT(J440 = (SUM(C440, D440, F440:I440) - SUM(E440))),
" Error: Position at the end of the period is not equal to: position at the beginning of the period+increase in assets-decrease in assets+exchange rate changes+price changes+other changes+rectifications.",
""),
IF(NOT(O440 = (SUM(K440, L440, N440) - SUM(M440))),
" Error: Position of accrued interest at the end of the period is not equal to: position of accrued interest at the beginning of the period+accrued interest during the period-received interest during the period+revaluation and other changes.",
""),
IF(AND(NOT(ISBLANK($C440)),$C440&lt;0),
" Error: Position at the beginning of the period must be a positive amount.",
""),
IF(AND(NOT(ISBLANK($J440)),$J440&lt;0),
" Error: Position at the end of the period must be a positive amount.",
""),
IF(AND(OR($C440&gt;0,$J440&gt;0),
    ISBLANK($L440)),
" Error: No accrued interest has been reported,whereas the position at the beginning or at the end of the period is greater than zero. Report '0' in case accrued interest equals zero,do not leave the cell empty.",
""),
IF(AND(NOT(ISBLANK($J440)),
    $J440&gt;0,
    OR(ISBLANK(#REF!),#REF!=
        0,
        ISBLANK(#REF!),#REF!=
        0)),
" Warning: If at least one of the forms T03.04,T04.01,T04.02 contains data other than zero,also the other two forms must be completed.",
"")))</f>
        <v/>
      </c>
    </row>
    <row r="441" spans="1:17">
      <c r="A441" s="21"/>
      <c r="B441" s="21"/>
      <c r="C441" s="16"/>
      <c r="D441" s="16"/>
      <c r="E441" s="16"/>
      <c r="F441" s="16"/>
      <c r="G441" s="16"/>
      <c r="H441" s="16"/>
      <c r="I441" s="16"/>
      <c r="J441" s="16"/>
      <c r="K441" s="16"/>
      <c r="L441" s="16"/>
      <c r="M441" s="16"/>
      <c r="N441" s="16"/>
      <c r="O441" s="16"/>
      <c r="Q441" s="33" t="str">
        <f>IF(COUNTA(C441:O441)=0,"",_xlfn.CONCAT(,
IF(NOT(J441 = (SUM(C441, D441, F441:I441) - SUM(E441))),
" Error: Position at the end of the period is not equal to: position at the beginning of the period+increase in assets-decrease in assets+exchange rate changes+price changes+other changes+rectifications.",
""),
IF(NOT(O441 = (SUM(K441, L441, N441) - SUM(M441))),
" Error: Position of accrued interest at the end of the period is not equal to: position of accrued interest at the beginning of the period+accrued interest during the period-received interest during the period+revaluation and other changes.",
""),
IF(AND(NOT(ISBLANK($C441)),$C441&lt;0),
" Error: Position at the beginning of the period must be a positive amount.",
""),
IF(AND(NOT(ISBLANK($J441)),$J441&lt;0),
" Error: Position at the end of the period must be a positive amount.",
""),
IF(AND(OR($C441&gt;0,$J441&gt;0),
    ISBLANK($L441)),
" Error: No accrued interest has been reported,whereas the position at the beginning or at the end of the period is greater than zero. Report '0' in case accrued interest equals zero,do not leave the cell empty.",
""),
IF(AND(NOT(ISBLANK($J441)),
    $J441&gt;0,
    OR(ISBLANK(#REF!),#REF!=
        0,
        ISBLANK(#REF!),#REF!=
        0)),
" Warning: If at least one of the forms T03.04,T04.01,T04.02 contains data other than zero,also the other two forms must be completed.",
"")))</f>
        <v/>
      </c>
    </row>
    <row r="442" spans="1:17">
      <c r="A442" s="21"/>
      <c r="B442" s="21"/>
      <c r="C442" s="16"/>
      <c r="D442" s="16"/>
      <c r="E442" s="16"/>
      <c r="F442" s="16"/>
      <c r="G442" s="16"/>
      <c r="H442" s="16"/>
      <c r="I442" s="16"/>
      <c r="J442" s="16"/>
      <c r="K442" s="16"/>
      <c r="L442" s="16"/>
      <c r="M442" s="16"/>
      <c r="N442" s="16"/>
      <c r="O442" s="16"/>
      <c r="Q442" s="33" t="str">
        <f>IF(COUNTA(C442:O442)=0,"",_xlfn.CONCAT(,
IF(NOT(J442 = (SUM(C442, D442, F442:I442) - SUM(E442))),
" Error: Position at the end of the period is not equal to: position at the beginning of the period+increase in assets-decrease in assets+exchange rate changes+price changes+other changes+rectifications.",
""),
IF(NOT(O442 = (SUM(K442, L442, N442) - SUM(M442))),
" Error: Position of accrued interest at the end of the period is not equal to: position of accrued interest at the beginning of the period+accrued interest during the period-received interest during the period+revaluation and other changes.",
""),
IF(AND(NOT(ISBLANK($C442)),$C442&lt;0),
" Error: Position at the beginning of the period must be a positive amount.",
""),
IF(AND(NOT(ISBLANK($J442)),$J442&lt;0),
" Error: Position at the end of the period must be a positive amount.",
""),
IF(AND(OR($C442&gt;0,$J442&gt;0),
    ISBLANK($L442)),
" Error: No accrued interest has been reported,whereas the position at the beginning or at the end of the period is greater than zero. Report '0' in case accrued interest equals zero,do not leave the cell empty.",
""),
IF(AND(NOT(ISBLANK($J442)),
    $J442&gt;0,
    OR(ISBLANK(#REF!),#REF!=
        0,
        ISBLANK(#REF!),#REF!=
        0)),
" Warning: If at least one of the forms T03.04,T04.01,T04.02 contains data other than zero,also the other two forms must be completed.",
"")))</f>
        <v/>
      </c>
    </row>
    <row r="443" spans="1:17">
      <c r="A443" s="21"/>
      <c r="B443" s="21"/>
      <c r="C443" s="16"/>
      <c r="D443" s="16"/>
      <c r="E443" s="16"/>
      <c r="F443" s="16"/>
      <c r="G443" s="16"/>
      <c r="H443" s="16"/>
      <c r="I443" s="16"/>
      <c r="J443" s="16"/>
      <c r="K443" s="16"/>
      <c r="L443" s="16"/>
      <c r="M443" s="16"/>
      <c r="N443" s="16"/>
      <c r="O443" s="16"/>
      <c r="Q443" s="33" t="str">
        <f>IF(COUNTA(C443:O443)=0,"",_xlfn.CONCAT(,
IF(NOT(J443 = (SUM(C443, D443, F443:I443) - SUM(E443))),
" Error: Position at the end of the period is not equal to: position at the beginning of the period+increase in assets-decrease in assets+exchange rate changes+price changes+other changes+rectifications.",
""),
IF(NOT(O443 = (SUM(K443, L443, N443) - SUM(M443))),
" Error: Position of accrued interest at the end of the period is not equal to: position of accrued interest at the beginning of the period+accrued interest during the period-received interest during the period+revaluation and other changes.",
""),
IF(AND(NOT(ISBLANK($C443)),$C443&lt;0),
" Error: Position at the beginning of the period must be a positive amount.",
""),
IF(AND(NOT(ISBLANK($J443)),$J443&lt;0),
" Error: Position at the end of the period must be a positive amount.",
""),
IF(AND(OR($C443&gt;0,$J443&gt;0),
    ISBLANK($L443)),
" Error: No accrued interest has been reported,whereas the position at the beginning or at the end of the period is greater than zero. Report '0' in case accrued interest equals zero,do not leave the cell empty.",
""),
IF(AND(NOT(ISBLANK($J443)),
    $J443&gt;0,
    OR(ISBLANK(#REF!),#REF!=
        0,
        ISBLANK(#REF!),#REF!=
        0)),
" Warning: If at least one of the forms T03.04,T04.01,T04.02 contains data other than zero,also the other two forms must be completed.",
"")))</f>
        <v/>
      </c>
    </row>
    <row r="444" spans="1:17">
      <c r="A444" s="21"/>
      <c r="B444" s="21"/>
      <c r="C444" s="16"/>
      <c r="D444" s="16"/>
      <c r="E444" s="16"/>
      <c r="F444" s="16"/>
      <c r="G444" s="16"/>
      <c r="H444" s="16"/>
      <c r="I444" s="16"/>
      <c r="J444" s="16"/>
      <c r="K444" s="16"/>
      <c r="L444" s="16"/>
      <c r="M444" s="16"/>
      <c r="N444" s="16"/>
      <c r="O444" s="16"/>
      <c r="Q444" s="33" t="str">
        <f>IF(COUNTA(C444:O444)=0,"",_xlfn.CONCAT(,
IF(NOT(J444 = (SUM(C444, D444, F444:I444) - SUM(E444))),
" Error: Position at the end of the period is not equal to: position at the beginning of the period+increase in assets-decrease in assets+exchange rate changes+price changes+other changes+rectifications.",
""),
IF(NOT(O444 = (SUM(K444, L444, N444) - SUM(M444))),
" Error: Position of accrued interest at the end of the period is not equal to: position of accrued interest at the beginning of the period+accrued interest during the period-received interest during the period+revaluation and other changes.",
""),
IF(AND(NOT(ISBLANK($C444)),$C444&lt;0),
" Error: Position at the beginning of the period must be a positive amount.",
""),
IF(AND(NOT(ISBLANK($J444)),$J444&lt;0),
" Error: Position at the end of the period must be a positive amount.",
""),
IF(AND(OR($C444&gt;0,$J444&gt;0),
    ISBLANK($L444)),
" Error: No accrued interest has been reported,whereas the position at the beginning or at the end of the period is greater than zero. Report '0' in case accrued interest equals zero,do not leave the cell empty.",
""),
IF(AND(NOT(ISBLANK($J444)),
    $J444&gt;0,
    OR(ISBLANK(#REF!),#REF!=
        0,
        ISBLANK(#REF!),#REF!=
        0)),
" Warning: If at least one of the forms T03.04,T04.01,T04.02 contains data other than zero,also the other two forms must be completed.",
"")))</f>
        <v/>
      </c>
    </row>
    <row r="445" spans="1:17">
      <c r="A445" s="21"/>
      <c r="B445" s="21"/>
      <c r="C445" s="16"/>
      <c r="D445" s="16"/>
      <c r="E445" s="16"/>
      <c r="F445" s="16"/>
      <c r="G445" s="16"/>
      <c r="H445" s="16"/>
      <c r="I445" s="16"/>
      <c r="J445" s="16"/>
      <c r="K445" s="16"/>
      <c r="L445" s="16"/>
      <c r="M445" s="16"/>
      <c r="N445" s="16"/>
      <c r="O445" s="16"/>
      <c r="Q445" s="33" t="str">
        <f>IF(COUNTA(C445:O445)=0,"",_xlfn.CONCAT(,
IF(NOT(J445 = (SUM(C445, D445, F445:I445) - SUM(E445))),
" Error: Position at the end of the period is not equal to: position at the beginning of the period+increase in assets-decrease in assets+exchange rate changes+price changes+other changes+rectifications.",
""),
IF(NOT(O445 = (SUM(K445, L445, N445) - SUM(M445))),
" Error: Position of accrued interest at the end of the period is not equal to: position of accrued interest at the beginning of the period+accrued interest during the period-received interest during the period+revaluation and other changes.",
""),
IF(AND(NOT(ISBLANK($C445)),$C445&lt;0),
" Error: Position at the beginning of the period must be a positive amount.",
""),
IF(AND(NOT(ISBLANK($J445)),$J445&lt;0),
" Error: Position at the end of the period must be a positive amount.",
""),
IF(AND(OR($C445&gt;0,$J445&gt;0),
    ISBLANK($L445)),
" Error: No accrued interest has been reported,whereas the position at the beginning or at the end of the period is greater than zero. Report '0' in case accrued interest equals zero,do not leave the cell empty.",
""),
IF(AND(NOT(ISBLANK($J445)),
    $J445&gt;0,
    OR(ISBLANK(#REF!),#REF!=
        0,
        ISBLANK(#REF!),#REF!=
        0)),
" Warning: If at least one of the forms T03.04,T04.01,T04.02 contains data other than zero,also the other two forms must be completed.",
"")))</f>
        <v/>
      </c>
    </row>
    <row r="446" spans="1:17">
      <c r="A446" s="21"/>
      <c r="B446" s="21"/>
      <c r="C446" s="16"/>
      <c r="D446" s="16"/>
      <c r="E446" s="16"/>
      <c r="F446" s="16"/>
      <c r="G446" s="16"/>
      <c r="H446" s="16"/>
      <c r="I446" s="16"/>
      <c r="J446" s="16"/>
      <c r="K446" s="16"/>
      <c r="L446" s="16"/>
      <c r="M446" s="16"/>
      <c r="N446" s="16"/>
      <c r="O446" s="16"/>
      <c r="Q446" s="33" t="str">
        <f>IF(COUNTA(C446:O446)=0,"",_xlfn.CONCAT(,
IF(NOT(J446 = (SUM(C446, D446, F446:I446) - SUM(E446))),
" Error: Position at the end of the period is not equal to: position at the beginning of the period+increase in assets-decrease in assets+exchange rate changes+price changes+other changes+rectifications.",
""),
IF(NOT(O446 = (SUM(K446, L446, N446) - SUM(M446))),
" Error: Position of accrued interest at the end of the period is not equal to: position of accrued interest at the beginning of the period+accrued interest during the period-received interest during the period+revaluation and other changes.",
""),
IF(AND(NOT(ISBLANK($C446)),$C446&lt;0),
" Error: Position at the beginning of the period must be a positive amount.",
""),
IF(AND(NOT(ISBLANK($J446)),$J446&lt;0),
" Error: Position at the end of the period must be a positive amount.",
""),
IF(AND(OR($C446&gt;0,$J446&gt;0),
    ISBLANK($L446)),
" Error: No accrued interest has been reported,whereas the position at the beginning or at the end of the period is greater than zero. Report '0' in case accrued interest equals zero,do not leave the cell empty.",
""),
IF(AND(NOT(ISBLANK($J446)),
    $J446&gt;0,
    OR(ISBLANK(#REF!),#REF!=
        0,
        ISBLANK(#REF!),#REF!=
        0)),
" Warning: If at least one of the forms T03.04,T04.01,T04.02 contains data other than zero,also the other two forms must be completed.",
"")))</f>
        <v/>
      </c>
    </row>
    <row r="447" spans="1:17">
      <c r="A447" s="21"/>
      <c r="B447" s="21"/>
      <c r="C447" s="16"/>
      <c r="D447" s="16"/>
      <c r="E447" s="16"/>
      <c r="F447" s="16"/>
      <c r="G447" s="16"/>
      <c r="H447" s="16"/>
      <c r="I447" s="16"/>
      <c r="J447" s="16"/>
      <c r="K447" s="16"/>
      <c r="L447" s="16"/>
      <c r="M447" s="16"/>
      <c r="N447" s="16"/>
      <c r="O447" s="16"/>
      <c r="Q447" s="33" t="str">
        <f>IF(COUNTA(C447:O447)=0,"",_xlfn.CONCAT(,
IF(NOT(J447 = (SUM(C447, D447, F447:I447) - SUM(E447))),
" Error: Position at the end of the period is not equal to: position at the beginning of the period+increase in assets-decrease in assets+exchange rate changes+price changes+other changes+rectifications.",
""),
IF(NOT(O447 = (SUM(K447, L447, N447) - SUM(M447))),
" Error: Position of accrued interest at the end of the period is not equal to: position of accrued interest at the beginning of the period+accrued interest during the period-received interest during the period+revaluation and other changes.",
""),
IF(AND(NOT(ISBLANK($C447)),$C447&lt;0),
" Error: Position at the beginning of the period must be a positive amount.",
""),
IF(AND(NOT(ISBLANK($J447)),$J447&lt;0),
" Error: Position at the end of the period must be a positive amount.",
""),
IF(AND(OR($C447&gt;0,$J447&gt;0),
    ISBLANK($L447)),
" Error: No accrued interest has been reported,whereas the position at the beginning or at the end of the period is greater than zero. Report '0' in case accrued interest equals zero,do not leave the cell empty.",
""),
IF(AND(NOT(ISBLANK($J447)),
    $J447&gt;0,
    OR(ISBLANK(#REF!),#REF!=
        0,
        ISBLANK(#REF!),#REF!=
        0)),
" Warning: If at least one of the forms T03.04,T04.01,T04.02 contains data other than zero,also the other two forms must be completed.",
"")))</f>
        <v/>
      </c>
    </row>
    <row r="448" spans="1:17">
      <c r="A448" s="21"/>
      <c r="B448" s="21"/>
      <c r="C448" s="16"/>
      <c r="D448" s="16"/>
      <c r="E448" s="16"/>
      <c r="F448" s="16"/>
      <c r="G448" s="16"/>
      <c r="H448" s="16"/>
      <c r="I448" s="16"/>
      <c r="J448" s="16"/>
      <c r="K448" s="16"/>
      <c r="L448" s="16"/>
      <c r="M448" s="16"/>
      <c r="N448" s="16"/>
      <c r="O448" s="16"/>
      <c r="Q448" s="33" t="str">
        <f>IF(COUNTA(C448:O448)=0,"",_xlfn.CONCAT(,
IF(NOT(J448 = (SUM(C448, D448, F448:I448) - SUM(E448))),
" Error: Position at the end of the period is not equal to: position at the beginning of the period+increase in assets-decrease in assets+exchange rate changes+price changes+other changes+rectifications.",
""),
IF(NOT(O448 = (SUM(K448, L448, N448) - SUM(M448))),
" Error: Position of accrued interest at the end of the period is not equal to: position of accrued interest at the beginning of the period+accrued interest during the period-received interest during the period+revaluation and other changes.",
""),
IF(AND(NOT(ISBLANK($C448)),$C448&lt;0),
" Error: Position at the beginning of the period must be a positive amount.",
""),
IF(AND(NOT(ISBLANK($J448)),$J448&lt;0),
" Error: Position at the end of the period must be a positive amount.",
""),
IF(AND(OR($C448&gt;0,$J448&gt;0),
    ISBLANK($L448)),
" Error: No accrued interest has been reported,whereas the position at the beginning or at the end of the period is greater than zero. Report '0' in case accrued interest equals zero,do not leave the cell empty.",
""),
IF(AND(NOT(ISBLANK($J448)),
    $J448&gt;0,
    OR(ISBLANK(#REF!),#REF!=
        0,
        ISBLANK(#REF!),#REF!=
        0)),
" Warning: If at least one of the forms T03.04,T04.01,T04.02 contains data other than zero,also the other two forms must be completed.",
"")))</f>
        <v/>
      </c>
    </row>
    <row r="449" spans="1:17">
      <c r="A449" s="21"/>
      <c r="B449" s="21"/>
      <c r="C449" s="16"/>
      <c r="D449" s="16"/>
      <c r="E449" s="16"/>
      <c r="F449" s="16"/>
      <c r="G449" s="16"/>
      <c r="H449" s="16"/>
      <c r="I449" s="16"/>
      <c r="J449" s="16"/>
      <c r="K449" s="16"/>
      <c r="L449" s="16"/>
      <c r="M449" s="16"/>
      <c r="N449" s="16"/>
      <c r="O449" s="16"/>
      <c r="Q449" s="33" t="str">
        <f>IF(COUNTA(C449:O449)=0,"",_xlfn.CONCAT(,
IF(NOT(J449 = (SUM(C449, D449, F449:I449) - SUM(E449))),
" Error: Position at the end of the period is not equal to: position at the beginning of the period+increase in assets-decrease in assets+exchange rate changes+price changes+other changes+rectifications.",
""),
IF(NOT(O449 = (SUM(K449, L449, N449) - SUM(M449))),
" Error: Position of accrued interest at the end of the period is not equal to: position of accrued interest at the beginning of the period+accrued interest during the period-received interest during the period+revaluation and other changes.",
""),
IF(AND(NOT(ISBLANK($C449)),$C449&lt;0),
" Error: Position at the beginning of the period must be a positive amount.",
""),
IF(AND(NOT(ISBLANK($J449)),$J449&lt;0),
" Error: Position at the end of the period must be a positive amount.",
""),
IF(AND(OR($C449&gt;0,$J449&gt;0),
    ISBLANK($L449)),
" Error: No accrued interest has been reported,whereas the position at the beginning or at the end of the period is greater than zero. Report '0' in case accrued interest equals zero,do not leave the cell empty.",
""),
IF(AND(NOT(ISBLANK($J449)),
    $J449&gt;0,
    OR(ISBLANK(#REF!),#REF!=
        0,
        ISBLANK(#REF!),#REF!=
        0)),
" Warning: If at least one of the forms T03.04,T04.01,T04.02 contains data other than zero,also the other two forms must be completed.",
"")))</f>
        <v/>
      </c>
    </row>
    <row r="450" spans="1:17">
      <c r="A450" s="21"/>
      <c r="B450" s="21"/>
      <c r="C450" s="16"/>
      <c r="D450" s="16"/>
      <c r="E450" s="16"/>
      <c r="F450" s="16"/>
      <c r="G450" s="16"/>
      <c r="H450" s="16"/>
      <c r="I450" s="16"/>
      <c r="J450" s="16"/>
      <c r="K450" s="16"/>
      <c r="L450" s="16"/>
      <c r="M450" s="16"/>
      <c r="N450" s="16"/>
      <c r="O450" s="16"/>
      <c r="Q450" s="33" t="str">
        <f>IF(COUNTA(C450:O450)=0,"",_xlfn.CONCAT(,
IF(NOT(J450 = (SUM(C450, D450, F450:I450) - SUM(E450))),
" Error: Position at the end of the period is not equal to: position at the beginning of the period+increase in assets-decrease in assets+exchange rate changes+price changes+other changes+rectifications.",
""),
IF(NOT(O450 = (SUM(K450, L450, N450) - SUM(M450))),
" Error: Position of accrued interest at the end of the period is not equal to: position of accrued interest at the beginning of the period+accrued interest during the period-received interest during the period+revaluation and other changes.",
""),
IF(AND(NOT(ISBLANK($C450)),$C450&lt;0),
" Error: Position at the beginning of the period must be a positive amount.",
""),
IF(AND(NOT(ISBLANK($J450)),$J450&lt;0),
" Error: Position at the end of the period must be a positive amount.",
""),
IF(AND(OR($C450&gt;0,$J450&gt;0),
    ISBLANK($L450)),
" Error: No accrued interest has been reported,whereas the position at the beginning or at the end of the period is greater than zero. Report '0' in case accrued interest equals zero,do not leave the cell empty.",
""),
IF(AND(NOT(ISBLANK($J450)),
    $J450&gt;0,
    OR(ISBLANK(#REF!),#REF!=
        0,
        ISBLANK(#REF!),#REF!=
        0)),
" Warning: If at least one of the forms T03.04,T04.01,T04.02 contains data other than zero,also the other two forms must be completed.",
"")))</f>
        <v/>
      </c>
    </row>
    <row r="451" spans="1:17">
      <c r="A451" s="21"/>
      <c r="B451" s="21"/>
      <c r="C451" s="16"/>
      <c r="D451" s="16"/>
      <c r="E451" s="16"/>
      <c r="F451" s="16"/>
      <c r="G451" s="16"/>
      <c r="H451" s="16"/>
      <c r="I451" s="16"/>
      <c r="J451" s="16"/>
      <c r="K451" s="16"/>
      <c r="L451" s="16"/>
      <c r="M451" s="16"/>
      <c r="N451" s="16"/>
      <c r="O451" s="16"/>
      <c r="Q451" s="33" t="str">
        <f>IF(COUNTA(C451:O451)=0,"",_xlfn.CONCAT(,
IF(NOT(J451 = (SUM(C451, D451, F451:I451) - SUM(E451))),
" Error: Position at the end of the period is not equal to: position at the beginning of the period+increase in assets-decrease in assets+exchange rate changes+price changes+other changes+rectifications.",
""),
IF(NOT(O451 = (SUM(K451, L451, N451) - SUM(M451))),
" Error: Position of accrued interest at the end of the period is not equal to: position of accrued interest at the beginning of the period+accrued interest during the period-received interest during the period+revaluation and other changes.",
""),
IF(AND(NOT(ISBLANK($C451)),$C451&lt;0),
" Error: Position at the beginning of the period must be a positive amount.",
""),
IF(AND(NOT(ISBLANK($J451)),$J451&lt;0),
" Error: Position at the end of the period must be a positive amount.",
""),
IF(AND(OR($C451&gt;0,$J451&gt;0),
    ISBLANK($L451)),
" Error: No accrued interest has been reported,whereas the position at the beginning or at the end of the period is greater than zero. Report '0' in case accrued interest equals zero,do not leave the cell empty.",
""),
IF(AND(NOT(ISBLANK($J451)),
    $J451&gt;0,
    OR(ISBLANK(#REF!),#REF!=
        0,
        ISBLANK(#REF!),#REF!=
        0)),
" Warning: If at least one of the forms T03.04,T04.01,T04.02 contains data other than zero,also the other two forms must be completed.",
"")))</f>
        <v/>
      </c>
    </row>
    <row r="452" spans="1:17">
      <c r="A452" s="21"/>
      <c r="B452" s="21"/>
      <c r="C452" s="16"/>
      <c r="D452" s="16"/>
      <c r="E452" s="16"/>
      <c r="F452" s="16"/>
      <c r="G452" s="16"/>
      <c r="H452" s="16"/>
      <c r="I452" s="16"/>
      <c r="J452" s="16"/>
      <c r="K452" s="16"/>
      <c r="L452" s="16"/>
      <c r="M452" s="16"/>
      <c r="N452" s="16"/>
      <c r="O452" s="16"/>
      <c r="Q452" s="33" t="str">
        <f>IF(COUNTA(C452:O452)=0,"",_xlfn.CONCAT(,
IF(NOT(J452 = (SUM(C452, D452, F452:I452) - SUM(E452))),
" Error: Position at the end of the period is not equal to: position at the beginning of the period+increase in assets-decrease in assets+exchange rate changes+price changes+other changes+rectifications.",
""),
IF(NOT(O452 = (SUM(K452, L452, N452) - SUM(M452))),
" Error: Position of accrued interest at the end of the period is not equal to: position of accrued interest at the beginning of the period+accrued interest during the period-received interest during the period+revaluation and other changes.",
""),
IF(AND(NOT(ISBLANK($C452)),$C452&lt;0),
" Error: Position at the beginning of the period must be a positive amount.",
""),
IF(AND(NOT(ISBLANK($J452)),$J452&lt;0),
" Error: Position at the end of the period must be a positive amount.",
""),
IF(AND(OR($C452&gt;0,$J452&gt;0),
    ISBLANK($L452)),
" Error: No accrued interest has been reported,whereas the position at the beginning or at the end of the period is greater than zero. Report '0' in case accrued interest equals zero,do not leave the cell empty.",
""),
IF(AND(NOT(ISBLANK($J452)),
    $J452&gt;0,
    OR(ISBLANK(#REF!),#REF!=
        0,
        ISBLANK(#REF!),#REF!=
        0)),
" Warning: If at least one of the forms T03.04,T04.01,T04.02 contains data other than zero,also the other two forms must be completed.",
"")))</f>
        <v/>
      </c>
    </row>
    <row r="453" spans="1:17">
      <c r="A453" s="21"/>
      <c r="B453" s="21"/>
      <c r="C453" s="16"/>
      <c r="D453" s="16"/>
      <c r="E453" s="16"/>
      <c r="F453" s="16"/>
      <c r="G453" s="16"/>
      <c r="H453" s="16"/>
      <c r="I453" s="16"/>
      <c r="J453" s="16"/>
      <c r="K453" s="16"/>
      <c r="L453" s="16"/>
      <c r="M453" s="16"/>
      <c r="N453" s="16"/>
      <c r="O453" s="16"/>
      <c r="Q453" s="33" t="str">
        <f>IF(COUNTA(C453:O453)=0,"",_xlfn.CONCAT(,
IF(NOT(J453 = (SUM(C453, D453, F453:I453) - SUM(E453))),
" Error: Position at the end of the period is not equal to: position at the beginning of the period+increase in assets-decrease in assets+exchange rate changes+price changes+other changes+rectifications.",
""),
IF(NOT(O453 = (SUM(K453, L453, N453) - SUM(M453))),
" Error: Position of accrued interest at the end of the period is not equal to: position of accrued interest at the beginning of the period+accrued interest during the period-received interest during the period+revaluation and other changes.",
""),
IF(AND(NOT(ISBLANK($C453)),$C453&lt;0),
" Error: Position at the beginning of the period must be a positive amount.",
""),
IF(AND(NOT(ISBLANK($J453)),$J453&lt;0),
" Error: Position at the end of the period must be a positive amount.",
""),
IF(AND(OR($C453&gt;0,$J453&gt;0),
    ISBLANK($L453)),
" Error: No accrued interest has been reported,whereas the position at the beginning or at the end of the period is greater than zero. Report '0' in case accrued interest equals zero,do not leave the cell empty.",
""),
IF(AND(NOT(ISBLANK($J453)),
    $J453&gt;0,
    OR(ISBLANK(#REF!),#REF!=
        0,
        ISBLANK(#REF!),#REF!=
        0)),
" Warning: If at least one of the forms T03.04,T04.01,T04.02 contains data other than zero,also the other two forms must be completed.",
"")))</f>
        <v/>
      </c>
    </row>
    <row r="454" spans="1:17">
      <c r="A454" s="21"/>
      <c r="B454" s="21"/>
      <c r="C454" s="16"/>
      <c r="D454" s="16"/>
      <c r="E454" s="16"/>
      <c r="F454" s="16"/>
      <c r="G454" s="16"/>
      <c r="H454" s="16"/>
      <c r="I454" s="16"/>
      <c r="J454" s="16"/>
      <c r="K454" s="16"/>
      <c r="L454" s="16"/>
      <c r="M454" s="16"/>
      <c r="N454" s="16"/>
      <c r="O454" s="16"/>
      <c r="Q454" s="33" t="str">
        <f>IF(COUNTA(C454:O454)=0,"",_xlfn.CONCAT(,
IF(NOT(J454 = (SUM(C454, D454, F454:I454) - SUM(E454))),
" Error: Position at the end of the period is not equal to: position at the beginning of the period+increase in assets-decrease in assets+exchange rate changes+price changes+other changes+rectifications.",
""),
IF(NOT(O454 = (SUM(K454, L454, N454) - SUM(M454))),
" Error: Position of accrued interest at the end of the period is not equal to: position of accrued interest at the beginning of the period+accrued interest during the period-received interest during the period+revaluation and other changes.",
""),
IF(AND(NOT(ISBLANK($C454)),$C454&lt;0),
" Error: Position at the beginning of the period must be a positive amount.",
""),
IF(AND(NOT(ISBLANK($J454)),$J454&lt;0),
" Error: Position at the end of the period must be a positive amount.",
""),
IF(AND(OR($C454&gt;0,$J454&gt;0),
    ISBLANK($L454)),
" Error: No accrued interest has been reported,whereas the position at the beginning or at the end of the period is greater than zero. Report '0' in case accrued interest equals zero,do not leave the cell empty.",
""),
IF(AND(NOT(ISBLANK($J454)),
    $J454&gt;0,
    OR(ISBLANK(#REF!),#REF!=
        0,
        ISBLANK(#REF!),#REF!=
        0)),
" Warning: If at least one of the forms T03.04,T04.01,T04.02 contains data other than zero,also the other two forms must be completed.",
"")))</f>
        <v/>
      </c>
    </row>
    <row r="455" spans="1:17">
      <c r="A455" s="21"/>
      <c r="B455" s="21"/>
      <c r="C455" s="16"/>
      <c r="D455" s="16"/>
      <c r="E455" s="16"/>
      <c r="F455" s="16"/>
      <c r="G455" s="16"/>
      <c r="H455" s="16"/>
      <c r="I455" s="16"/>
      <c r="J455" s="16"/>
      <c r="K455" s="16"/>
      <c r="L455" s="16"/>
      <c r="M455" s="16"/>
      <c r="N455" s="16"/>
      <c r="O455" s="16"/>
      <c r="Q455" s="33" t="str">
        <f>IF(COUNTA(C455:O455)=0,"",_xlfn.CONCAT(,
IF(NOT(J455 = (SUM(C455, D455, F455:I455) - SUM(E455))),
" Error: Position at the end of the period is not equal to: position at the beginning of the period+increase in assets-decrease in assets+exchange rate changes+price changes+other changes+rectifications.",
""),
IF(NOT(O455 = (SUM(K455, L455, N455) - SUM(M455))),
" Error: Position of accrued interest at the end of the period is not equal to: position of accrued interest at the beginning of the period+accrued interest during the period-received interest during the period+revaluation and other changes.",
""),
IF(AND(NOT(ISBLANK($C455)),$C455&lt;0),
" Error: Position at the beginning of the period must be a positive amount.",
""),
IF(AND(NOT(ISBLANK($J455)),$J455&lt;0),
" Error: Position at the end of the period must be a positive amount.",
""),
IF(AND(OR($C455&gt;0,$J455&gt;0),
    ISBLANK($L455)),
" Error: No accrued interest has been reported,whereas the position at the beginning or at the end of the period is greater than zero. Report '0' in case accrued interest equals zero,do not leave the cell empty.",
""),
IF(AND(NOT(ISBLANK($J455)),
    $J455&gt;0,
    OR(ISBLANK(#REF!),#REF!=
        0,
        ISBLANK(#REF!),#REF!=
        0)),
" Warning: If at least one of the forms T03.04,T04.01,T04.02 contains data other than zero,also the other two forms must be completed.",
"")))</f>
        <v/>
      </c>
    </row>
    <row r="456" spans="1:17">
      <c r="A456" s="21"/>
      <c r="B456" s="21"/>
      <c r="C456" s="16"/>
      <c r="D456" s="16"/>
      <c r="E456" s="16"/>
      <c r="F456" s="16"/>
      <c r="G456" s="16"/>
      <c r="H456" s="16"/>
      <c r="I456" s="16"/>
      <c r="J456" s="16"/>
      <c r="K456" s="16"/>
      <c r="L456" s="16"/>
      <c r="M456" s="16"/>
      <c r="N456" s="16"/>
      <c r="O456" s="16"/>
      <c r="Q456" s="33" t="str">
        <f>IF(COUNTA(C456:O456)=0,"",_xlfn.CONCAT(,
IF(NOT(J456 = (SUM(C456, D456, F456:I456) - SUM(E456))),
" Error: Position at the end of the period is not equal to: position at the beginning of the period+increase in assets-decrease in assets+exchange rate changes+price changes+other changes+rectifications.",
""),
IF(NOT(O456 = (SUM(K456, L456, N456) - SUM(M456))),
" Error: Position of accrued interest at the end of the period is not equal to: position of accrued interest at the beginning of the period+accrued interest during the period-received interest during the period+revaluation and other changes.",
""),
IF(AND(NOT(ISBLANK($C456)),$C456&lt;0),
" Error: Position at the beginning of the period must be a positive amount.",
""),
IF(AND(NOT(ISBLANK($J456)),$J456&lt;0),
" Error: Position at the end of the period must be a positive amount.",
""),
IF(AND(OR($C456&gt;0,$J456&gt;0),
    ISBLANK($L456)),
" Error: No accrued interest has been reported,whereas the position at the beginning or at the end of the period is greater than zero. Report '0' in case accrued interest equals zero,do not leave the cell empty.",
""),
IF(AND(NOT(ISBLANK($J456)),
    $J456&gt;0,
    OR(ISBLANK(#REF!),#REF!=
        0,
        ISBLANK(#REF!),#REF!=
        0)),
" Warning: If at least one of the forms T03.04,T04.01,T04.02 contains data other than zero,also the other two forms must be completed.",
"")))</f>
        <v/>
      </c>
    </row>
    <row r="457" spans="1:17">
      <c r="A457" s="21"/>
      <c r="B457" s="21"/>
      <c r="C457" s="16"/>
      <c r="D457" s="16"/>
      <c r="E457" s="16"/>
      <c r="F457" s="16"/>
      <c r="G457" s="16"/>
      <c r="H457" s="16"/>
      <c r="I457" s="16"/>
      <c r="J457" s="16"/>
      <c r="K457" s="16"/>
      <c r="L457" s="16"/>
      <c r="M457" s="16"/>
      <c r="N457" s="16"/>
      <c r="O457" s="16"/>
      <c r="Q457" s="33" t="str">
        <f>IF(COUNTA(C457:O457)=0,"",_xlfn.CONCAT(,
IF(NOT(J457 = (SUM(C457, D457, F457:I457) - SUM(E457))),
" Error: Position at the end of the period is not equal to: position at the beginning of the period+increase in assets-decrease in assets+exchange rate changes+price changes+other changes+rectifications.",
""),
IF(NOT(O457 = (SUM(K457, L457, N457) - SUM(M457))),
" Error: Position of accrued interest at the end of the period is not equal to: position of accrued interest at the beginning of the period+accrued interest during the period-received interest during the period+revaluation and other changes.",
""),
IF(AND(NOT(ISBLANK($C457)),$C457&lt;0),
" Error: Position at the beginning of the period must be a positive amount.",
""),
IF(AND(NOT(ISBLANK($J457)),$J457&lt;0),
" Error: Position at the end of the period must be a positive amount.",
""),
IF(AND(OR($C457&gt;0,$J457&gt;0),
    ISBLANK($L457)),
" Error: No accrued interest has been reported,whereas the position at the beginning or at the end of the period is greater than zero. Report '0' in case accrued interest equals zero,do not leave the cell empty.",
""),
IF(AND(NOT(ISBLANK($J457)),
    $J457&gt;0,
    OR(ISBLANK(#REF!),#REF!=
        0,
        ISBLANK(#REF!),#REF!=
        0)),
" Warning: If at least one of the forms T03.04,T04.01,T04.02 contains data other than zero,also the other two forms must be completed.",
"")))</f>
        <v/>
      </c>
    </row>
    <row r="458" spans="1:17">
      <c r="A458" s="21"/>
      <c r="B458" s="21"/>
      <c r="C458" s="16"/>
      <c r="D458" s="16"/>
      <c r="E458" s="16"/>
      <c r="F458" s="16"/>
      <c r="G458" s="16"/>
      <c r="H458" s="16"/>
      <c r="I458" s="16"/>
      <c r="J458" s="16"/>
      <c r="K458" s="16"/>
      <c r="L458" s="16"/>
      <c r="M458" s="16"/>
      <c r="N458" s="16"/>
      <c r="O458" s="16"/>
      <c r="Q458" s="33" t="str">
        <f>IF(COUNTA(C458:O458)=0,"",_xlfn.CONCAT(,
IF(NOT(J458 = (SUM(C458, D458, F458:I458) - SUM(E458))),
" Error: Position at the end of the period is not equal to: position at the beginning of the period+increase in assets-decrease in assets+exchange rate changes+price changes+other changes+rectifications.",
""),
IF(NOT(O458 = (SUM(K458, L458, N458) - SUM(M458))),
" Error: Position of accrued interest at the end of the period is not equal to: position of accrued interest at the beginning of the period+accrued interest during the period-received interest during the period+revaluation and other changes.",
""),
IF(AND(NOT(ISBLANK($C458)),$C458&lt;0),
" Error: Position at the beginning of the period must be a positive amount.",
""),
IF(AND(NOT(ISBLANK($J458)),$J458&lt;0),
" Error: Position at the end of the period must be a positive amount.",
""),
IF(AND(OR($C458&gt;0,$J458&gt;0),
    ISBLANK($L458)),
" Error: No accrued interest has been reported,whereas the position at the beginning or at the end of the period is greater than zero. Report '0' in case accrued interest equals zero,do not leave the cell empty.",
""),
IF(AND(NOT(ISBLANK($J458)),
    $J458&gt;0,
    OR(ISBLANK(#REF!),#REF!=
        0,
        ISBLANK(#REF!),#REF!=
        0)),
" Warning: If at least one of the forms T03.04,T04.01,T04.02 contains data other than zero,also the other two forms must be completed.",
"")))</f>
        <v/>
      </c>
    </row>
    <row r="459" spans="1:17">
      <c r="A459" s="21"/>
      <c r="B459" s="21"/>
      <c r="C459" s="16"/>
      <c r="D459" s="16"/>
      <c r="E459" s="16"/>
      <c r="F459" s="16"/>
      <c r="G459" s="16"/>
      <c r="H459" s="16"/>
      <c r="I459" s="16"/>
      <c r="J459" s="16"/>
      <c r="K459" s="16"/>
      <c r="L459" s="16"/>
      <c r="M459" s="16"/>
      <c r="N459" s="16"/>
      <c r="O459" s="16"/>
      <c r="Q459" s="33" t="str">
        <f>IF(COUNTA(C459:O459)=0,"",_xlfn.CONCAT(,
IF(NOT(J459 = (SUM(C459, D459, F459:I459) - SUM(E459))),
" Error: Position at the end of the period is not equal to: position at the beginning of the period+increase in assets-decrease in assets+exchange rate changes+price changes+other changes+rectifications.",
""),
IF(NOT(O459 = (SUM(K459, L459, N459) - SUM(M459))),
" Error: Position of accrued interest at the end of the period is not equal to: position of accrued interest at the beginning of the period+accrued interest during the period-received interest during the period+revaluation and other changes.",
""),
IF(AND(NOT(ISBLANK($C459)),$C459&lt;0),
" Error: Position at the beginning of the period must be a positive amount.",
""),
IF(AND(NOT(ISBLANK($J459)),$J459&lt;0),
" Error: Position at the end of the period must be a positive amount.",
""),
IF(AND(OR($C459&gt;0,$J459&gt;0),
    ISBLANK($L459)),
" Error: No accrued interest has been reported,whereas the position at the beginning or at the end of the period is greater than zero. Report '0' in case accrued interest equals zero,do not leave the cell empty.",
""),
IF(AND(NOT(ISBLANK($J459)),
    $J459&gt;0,
    OR(ISBLANK(#REF!),#REF!=
        0,
        ISBLANK(#REF!),#REF!=
        0)),
" Warning: If at least one of the forms T03.04,T04.01,T04.02 contains data other than zero,also the other two forms must be completed.",
"")))</f>
        <v/>
      </c>
    </row>
    <row r="460" spans="1:17">
      <c r="A460" s="21"/>
      <c r="B460" s="21"/>
      <c r="C460" s="16"/>
      <c r="D460" s="16"/>
      <c r="E460" s="16"/>
      <c r="F460" s="16"/>
      <c r="G460" s="16"/>
      <c r="H460" s="16"/>
      <c r="I460" s="16"/>
      <c r="J460" s="16"/>
      <c r="K460" s="16"/>
      <c r="L460" s="16"/>
      <c r="M460" s="16"/>
      <c r="N460" s="16"/>
      <c r="O460" s="16"/>
      <c r="Q460" s="33" t="str">
        <f>IF(COUNTA(C460:O460)=0,"",_xlfn.CONCAT(,
IF(NOT(J460 = (SUM(C460, D460, F460:I460) - SUM(E460))),
" Error: Position at the end of the period is not equal to: position at the beginning of the period+increase in assets-decrease in assets+exchange rate changes+price changes+other changes+rectifications.",
""),
IF(NOT(O460 = (SUM(K460, L460, N460) - SUM(M460))),
" Error: Position of accrued interest at the end of the period is not equal to: position of accrued interest at the beginning of the period+accrued interest during the period-received interest during the period+revaluation and other changes.",
""),
IF(AND(NOT(ISBLANK($C460)),$C460&lt;0),
" Error: Position at the beginning of the period must be a positive amount.",
""),
IF(AND(NOT(ISBLANK($J460)),$J460&lt;0),
" Error: Position at the end of the period must be a positive amount.",
""),
IF(AND(OR($C460&gt;0,$J460&gt;0),
    ISBLANK($L460)),
" Error: No accrued interest has been reported,whereas the position at the beginning or at the end of the period is greater than zero. Report '0' in case accrued interest equals zero,do not leave the cell empty.",
""),
IF(AND(NOT(ISBLANK($J460)),
    $J460&gt;0,
    OR(ISBLANK(#REF!),#REF!=
        0,
        ISBLANK(#REF!),#REF!=
        0)),
" Warning: If at least one of the forms T03.04,T04.01,T04.02 contains data other than zero,also the other two forms must be completed.",
"")))</f>
        <v/>
      </c>
    </row>
    <row r="461" spans="1:17">
      <c r="A461" s="21"/>
      <c r="B461" s="21"/>
      <c r="C461" s="16"/>
      <c r="D461" s="16"/>
      <c r="E461" s="16"/>
      <c r="F461" s="16"/>
      <c r="G461" s="16"/>
      <c r="H461" s="16"/>
      <c r="I461" s="16"/>
      <c r="J461" s="16"/>
      <c r="K461" s="16"/>
      <c r="L461" s="16"/>
      <c r="M461" s="16"/>
      <c r="N461" s="16"/>
      <c r="O461" s="16"/>
      <c r="Q461" s="33" t="str">
        <f>IF(COUNTA(C461:O461)=0,"",_xlfn.CONCAT(,
IF(NOT(J461 = (SUM(C461, D461, F461:I461) - SUM(E461))),
" Error: Position at the end of the period is not equal to: position at the beginning of the period+increase in assets-decrease in assets+exchange rate changes+price changes+other changes+rectifications.",
""),
IF(NOT(O461 = (SUM(K461, L461, N461) - SUM(M461))),
" Error: Position of accrued interest at the end of the period is not equal to: position of accrued interest at the beginning of the period+accrued interest during the period-received interest during the period+revaluation and other changes.",
""),
IF(AND(NOT(ISBLANK($C461)),$C461&lt;0),
" Error: Position at the beginning of the period must be a positive amount.",
""),
IF(AND(NOT(ISBLANK($J461)),$J461&lt;0),
" Error: Position at the end of the period must be a positive amount.",
""),
IF(AND(OR($C461&gt;0,$J461&gt;0),
    ISBLANK($L461)),
" Error: No accrued interest has been reported,whereas the position at the beginning or at the end of the period is greater than zero. Report '0' in case accrued interest equals zero,do not leave the cell empty.",
""),
IF(AND(NOT(ISBLANK($J461)),
    $J461&gt;0,
    OR(ISBLANK(#REF!),#REF!=
        0,
        ISBLANK(#REF!),#REF!=
        0)),
" Warning: If at least one of the forms T03.04,T04.01,T04.02 contains data other than zero,also the other two forms must be completed.",
"")))</f>
        <v/>
      </c>
    </row>
    <row r="462" spans="1:17">
      <c r="A462" s="21"/>
      <c r="B462" s="21"/>
      <c r="C462" s="16"/>
      <c r="D462" s="16"/>
      <c r="E462" s="16"/>
      <c r="F462" s="16"/>
      <c r="G462" s="16"/>
      <c r="H462" s="16"/>
      <c r="I462" s="16"/>
      <c r="J462" s="16"/>
      <c r="K462" s="16"/>
      <c r="L462" s="16"/>
      <c r="M462" s="16"/>
      <c r="N462" s="16"/>
      <c r="O462" s="16"/>
      <c r="Q462" s="33" t="str">
        <f>IF(COUNTA(C462:O462)=0,"",_xlfn.CONCAT(,
IF(NOT(J462 = (SUM(C462, D462, F462:I462) - SUM(E462))),
" Error: Position at the end of the period is not equal to: position at the beginning of the period+increase in assets-decrease in assets+exchange rate changes+price changes+other changes+rectifications.",
""),
IF(NOT(O462 = (SUM(K462, L462, N462) - SUM(M462))),
" Error: Position of accrued interest at the end of the period is not equal to: position of accrued interest at the beginning of the period+accrued interest during the period-received interest during the period+revaluation and other changes.",
""),
IF(AND(NOT(ISBLANK($C462)),$C462&lt;0),
" Error: Position at the beginning of the period must be a positive amount.",
""),
IF(AND(NOT(ISBLANK($J462)),$J462&lt;0),
" Error: Position at the end of the period must be a positive amount.",
""),
IF(AND(OR($C462&gt;0,$J462&gt;0),
    ISBLANK($L462)),
" Error: No accrued interest has been reported,whereas the position at the beginning or at the end of the period is greater than zero. Report '0' in case accrued interest equals zero,do not leave the cell empty.",
""),
IF(AND(NOT(ISBLANK($J462)),
    $J462&gt;0,
    OR(ISBLANK(#REF!),#REF!=
        0,
        ISBLANK(#REF!),#REF!=
        0)),
" Warning: If at least one of the forms T03.04,T04.01,T04.02 contains data other than zero,also the other two forms must be completed.",
"")))</f>
        <v/>
      </c>
    </row>
    <row r="463" spans="1:17">
      <c r="A463" s="21"/>
      <c r="B463" s="21"/>
      <c r="C463" s="16"/>
      <c r="D463" s="16"/>
      <c r="E463" s="16"/>
      <c r="F463" s="16"/>
      <c r="G463" s="16"/>
      <c r="H463" s="16"/>
      <c r="I463" s="16"/>
      <c r="J463" s="16"/>
      <c r="K463" s="16"/>
      <c r="L463" s="16"/>
      <c r="M463" s="16"/>
      <c r="N463" s="16"/>
      <c r="O463" s="16"/>
      <c r="Q463" s="33" t="str">
        <f>IF(COUNTA(C463:O463)=0,"",_xlfn.CONCAT(,
IF(NOT(J463 = (SUM(C463, D463, F463:I463) - SUM(E463))),
" Error: Position at the end of the period is not equal to: position at the beginning of the period+increase in assets-decrease in assets+exchange rate changes+price changes+other changes+rectifications.",
""),
IF(NOT(O463 = (SUM(K463, L463, N463) - SUM(M463))),
" Error: Position of accrued interest at the end of the period is not equal to: position of accrued interest at the beginning of the period+accrued interest during the period-received interest during the period+revaluation and other changes.",
""),
IF(AND(NOT(ISBLANK($C463)),$C463&lt;0),
" Error: Position at the beginning of the period must be a positive amount.",
""),
IF(AND(NOT(ISBLANK($J463)),$J463&lt;0),
" Error: Position at the end of the period must be a positive amount.",
""),
IF(AND(OR($C463&gt;0,$J463&gt;0),
    ISBLANK($L463)),
" Error: No accrued interest has been reported,whereas the position at the beginning or at the end of the period is greater than zero. Report '0' in case accrued interest equals zero,do not leave the cell empty.",
""),
IF(AND(NOT(ISBLANK($J463)),
    $J463&gt;0,
    OR(ISBLANK(#REF!),#REF!=
        0,
        ISBLANK(#REF!),#REF!=
        0)),
" Warning: If at least one of the forms T03.04,T04.01,T04.02 contains data other than zero,also the other two forms must be completed.",
"")))</f>
        <v/>
      </c>
    </row>
    <row r="464" spans="1:17">
      <c r="A464" s="21"/>
      <c r="B464" s="21"/>
      <c r="C464" s="16"/>
      <c r="D464" s="16"/>
      <c r="E464" s="16"/>
      <c r="F464" s="16"/>
      <c r="G464" s="16"/>
      <c r="H464" s="16"/>
      <c r="I464" s="16"/>
      <c r="J464" s="16"/>
      <c r="K464" s="16"/>
      <c r="L464" s="16"/>
      <c r="M464" s="16"/>
      <c r="N464" s="16"/>
      <c r="O464" s="16"/>
      <c r="Q464" s="33" t="str">
        <f>IF(COUNTA(C464:O464)=0,"",_xlfn.CONCAT(,
IF(NOT(J464 = (SUM(C464, D464, F464:I464) - SUM(E464))),
" Error: Position at the end of the period is not equal to: position at the beginning of the period+increase in assets-decrease in assets+exchange rate changes+price changes+other changes+rectifications.",
""),
IF(NOT(O464 = (SUM(K464, L464, N464) - SUM(M464))),
" Error: Position of accrued interest at the end of the period is not equal to: position of accrued interest at the beginning of the period+accrued interest during the period-received interest during the period+revaluation and other changes.",
""),
IF(AND(NOT(ISBLANK($C464)),$C464&lt;0),
" Error: Position at the beginning of the period must be a positive amount.",
""),
IF(AND(NOT(ISBLANK($J464)),$J464&lt;0),
" Error: Position at the end of the period must be a positive amount.",
""),
IF(AND(OR($C464&gt;0,$J464&gt;0),
    ISBLANK($L464)),
" Error: No accrued interest has been reported,whereas the position at the beginning or at the end of the period is greater than zero. Report '0' in case accrued interest equals zero,do not leave the cell empty.",
""),
IF(AND(NOT(ISBLANK($J464)),
    $J464&gt;0,
    OR(ISBLANK(#REF!),#REF!=
        0,
        ISBLANK(#REF!),#REF!=
        0)),
" Warning: If at least one of the forms T03.04,T04.01,T04.02 contains data other than zero,also the other two forms must be completed.",
"")))</f>
        <v/>
      </c>
    </row>
    <row r="465" spans="1:17">
      <c r="A465" s="21"/>
      <c r="B465" s="21"/>
      <c r="C465" s="16"/>
      <c r="D465" s="16"/>
      <c r="E465" s="16"/>
      <c r="F465" s="16"/>
      <c r="G465" s="16"/>
      <c r="H465" s="16"/>
      <c r="I465" s="16"/>
      <c r="J465" s="16"/>
      <c r="K465" s="16"/>
      <c r="L465" s="16"/>
      <c r="M465" s="16"/>
      <c r="N465" s="16"/>
      <c r="O465" s="16"/>
      <c r="Q465" s="33" t="str">
        <f>IF(COUNTA(C465:O465)=0,"",_xlfn.CONCAT(,
IF(NOT(J465 = (SUM(C465, D465, F465:I465) - SUM(E465))),
" Error: Position at the end of the period is not equal to: position at the beginning of the period+increase in assets-decrease in assets+exchange rate changes+price changes+other changes+rectifications.",
""),
IF(NOT(O465 = (SUM(K465, L465, N465) - SUM(M465))),
" Error: Position of accrued interest at the end of the period is not equal to: position of accrued interest at the beginning of the period+accrued interest during the period-received interest during the period+revaluation and other changes.",
""),
IF(AND(NOT(ISBLANK($C465)),$C465&lt;0),
" Error: Position at the beginning of the period must be a positive amount.",
""),
IF(AND(NOT(ISBLANK($J465)),$J465&lt;0),
" Error: Position at the end of the period must be a positive amount.",
""),
IF(AND(OR($C465&gt;0,$J465&gt;0),
    ISBLANK($L465)),
" Error: No accrued interest has been reported,whereas the position at the beginning or at the end of the period is greater than zero. Report '0' in case accrued interest equals zero,do not leave the cell empty.",
""),
IF(AND(NOT(ISBLANK($J465)),
    $J465&gt;0,
    OR(ISBLANK(#REF!),#REF!=
        0,
        ISBLANK(#REF!),#REF!=
        0)),
" Warning: If at least one of the forms T03.04,T04.01,T04.02 contains data other than zero,also the other two forms must be completed.",
"")))</f>
        <v/>
      </c>
    </row>
    <row r="466" spans="1:17">
      <c r="A466" s="21"/>
      <c r="B466" s="21"/>
      <c r="C466" s="16"/>
      <c r="D466" s="16"/>
      <c r="E466" s="16"/>
      <c r="F466" s="16"/>
      <c r="G466" s="16"/>
      <c r="H466" s="16"/>
      <c r="I466" s="16"/>
      <c r="J466" s="16"/>
      <c r="K466" s="16"/>
      <c r="L466" s="16"/>
      <c r="M466" s="16"/>
      <c r="N466" s="16"/>
      <c r="O466" s="16"/>
      <c r="Q466" s="33" t="str">
        <f>IF(COUNTA(C466:O466)=0,"",_xlfn.CONCAT(,
IF(NOT(J466 = (SUM(C466, D466, F466:I466) - SUM(E466))),
" Error: Position at the end of the period is not equal to: position at the beginning of the period+increase in assets-decrease in assets+exchange rate changes+price changes+other changes+rectifications.",
""),
IF(NOT(O466 = (SUM(K466, L466, N466) - SUM(M466))),
" Error: Position of accrued interest at the end of the period is not equal to: position of accrued interest at the beginning of the period+accrued interest during the period-received interest during the period+revaluation and other changes.",
""),
IF(AND(NOT(ISBLANK($C466)),$C466&lt;0),
" Error: Position at the beginning of the period must be a positive amount.",
""),
IF(AND(NOT(ISBLANK($J466)),$J466&lt;0),
" Error: Position at the end of the period must be a positive amount.",
""),
IF(AND(OR($C466&gt;0,$J466&gt;0),
    ISBLANK($L466)),
" Error: No accrued interest has been reported,whereas the position at the beginning or at the end of the period is greater than zero. Report '0' in case accrued interest equals zero,do not leave the cell empty.",
""),
IF(AND(NOT(ISBLANK($J466)),
    $J466&gt;0,
    OR(ISBLANK(#REF!),#REF!=
        0,
        ISBLANK(#REF!),#REF!=
        0)),
" Warning: If at least one of the forms T03.04,T04.01,T04.02 contains data other than zero,also the other two forms must be completed.",
"")))</f>
        <v/>
      </c>
    </row>
    <row r="467" spans="1:17">
      <c r="A467" s="21"/>
      <c r="B467" s="21"/>
      <c r="C467" s="16"/>
      <c r="D467" s="16"/>
      <c r="E467" s="16"/>
      <c r="F467" s="16"/>
      <c r="G467" s="16"/>
      <c r="H467" s="16"/>
      <c r="I467" s="16"/>
      <c r="J467" s="16"/>
      <c r="K467" s="16"/>
      <c r="L467" s="16"/>
      <c r="M467" s="16"/>
      <c r="N467" s="16"/>
      <c r="O467" s="16"/>
      <c r="Q467" s="33" t="str">
        <f>IF(COUNTA(C467:O467)=0,"",_xlfn.CONCAT(,
IF(NOT(J467 = (SUM(C467, D467, F467:I467) - SUM(E467))),
" Error: Position at the end of the period is not equal to: position at the beginning of the period+increase in assets-decrease in assets+exchange rate changes+price changes+other changes+rectifications.",
""),
IF(NOT(O467 = (SUM(K467, L467, N467) - SUM(M467))),
" Error: Position of accrued interest at the end of the period is not equal to: position of accrued interest at the beginning of the period+accrued interest during the period-received interest during the period+revaluation and other changes.",
""),
IF(AND(NOT(ISBLANK($C467)),$C467&lt;0),
" Error: Position at the beginning of the period must be a positive amount.",
""),
IF(AND(NOT(ISBLANK($J467)),$J467&lt;0),
" Error: Position at the end of the period must be a positive amount.",
""),
IF(AND(OR($C467&gt;0,$J467&gt;0),
    ISBLANK($L467)),
" Error: No accrued interest has been reported,whereas the position at the beginning or at the end of the period is greater than zero. Report '0' in case accrued interest equals zero,do not leave the cell empty.",
""),
IF(AND(NOT(ISBLANK($J467)),
    $J467&gt;0,
    OR(ISBLANK(#REF!),#REF!=
        0,
        ISBLANK(#REF!),#REF!=
        0)),
" Warning: If at least one of the forms T03.04,T04.01,T04.02 contains data other than zero,also the other two forms must be completed.",
"")))</f>
        <v/>
      </c>
    </row>
    <row r="468" spans="1:17">
      <c r="A468" s="21"/>
      <c r="B468" s="21"/>
      <c r="C468" s="16"/>
      <c r="D468" s="16"/>
      <c r="E468" s="16"/>
      <c r="F468" s="16"/>
      <c r="G468" s="16"/>
      <c r="H468" s="16"/>
      <c r="I468" s="16"/>
      <c r="J468" s="16"/>
      <c r="K468" s="16"/>
      <c r="L468" s="16"/>
      <c r="M468" s="16"/>
      <c r="N468" s="16"/>
      <c r="O468" s="16"/>
      <c r="Q468" s="33" t="str">
        <f>IF(COUNTA(C468:O468)=0,"",_xlfn.CONCAT(,
IF(NOT(J468 = (SUM(C468, D468, F468:I468) - SUM(E468))),
" Error: Position at the end of the period is not equal to: position at the beginning of the period+increase in assets-decrease in assets+exchange rate changes+price changes+other changes+rectifications.",
""),
IF(NOT(O468 = (SUM(K468, L468, N468) - SUM(M468))),
" Error: Position of accrued interest at the end of the period is not equal to: position of accrued interest at the beginning of the period+accrued interest during the period-received interest during the period+revaluation and other changes.",
""),
IF(AND(NOT(ISBLANK($C468)),$C468&lt;0),
" Error: Position at the beginning of the period must be a positive amount.",
""),
IF(AND(NOT(ISBLANK($J468)),$J468&lt;0),
" Error: Position at the end of the period must be a positive amount.",
""),
IF(AND(OR($C468&gt;0,$J468&gt;0),
    ISBLANK($L468)),
" Error: No accrued interest has been reported,whereas the position at the beginning or at the end of the period is greater than zero. Report '0' in case accrued interest equals zero,do not leave the cell empty.",
""),
IF(AND(NOT(ISBLANK($J468)),
    $J468&gt;0,
    OR(ISBLANK(#REF!),#REF!=
        0,
        ISBLANK(#REF!),#REF!=
        0)),
" Warning: If at least one of the forms T03.04,T04.01,T04.02 contains data other than zero,also the other two forms must be completed.",
"")))</f>
        <v/>
      </c>
    </row>
    <row r="469" spans="1:17">
      <c r="A469" s="21"/>
      <c r="B469" s="21"/>
      <c r="C469" s="16"/>
      <c r="D469" s="16"/>
      <c r="E469" s="16"/>
      <c r="F469" s="16"/>
      <c r="G469" s="16"/>
      <c r="H469" s="16"/>
      <c r="I469" s="16"/>
      <c r="J469" s="16"/>
      <c r="K469" s="16"/>
      <c r="L469" s="16"/>
      <c r="M469" s="16"/>
      <c r="N469" s="16"/>
      <c r="O469" s="16"/>
      <c r="Q469" s="33" t="str">
        <f>IF(COUNTA(C469:O469)=0,"",_xlfn.CONCAT(,
IF(NOT(J469 = (SUM(C469, D469, F469:I469) - SUM(E469))),
" Error: Position at the end of the period is not equal to: position at the beginning of the period+increase in assets-decrease in assets+exchange rate changes+price changes+other changes+rectifications.",
""),
IF(NOT(O469 = (SUM(K469, L469, N469) - SUM(M469))),
" Error: Position of accrued interest at the end of the period is not equal to: position of accrued interest at the beginning of the period+accrued interest during the period-received interest during the period+revaluation and other changes.",
""),
IF(AND(NOT(ISBLANK($C469)),$C469&lt;0),
" Error: Position at the beginning of the period must be a positive amount.",
""),
IF(AND(NOT(ISBLANK($J469)),$J469&lt;0),
" Error: Position at the end of the period must be a positive amount.",
""),
IF(AND(OR($C469&gt;0,$J469&gt;0),
    ISBLANK($L469)),
" Error: No accrued interest has been reported,whereas the position at the beginning or at the end of the period is greater than zero. Report '0' in case accrued interest equals zero,do not leave the cell empty.",
""),
IF(AND(NOT(ISBLANK($J469)),
    $J469&gt;0,
    OR(ISBLANK(#REF!),#REF!=
        0,
        ISBLANK(#REF!),#REF!=
        0)),
" Warning: If at least one of the forms T03.04,T04.01,T04.02 contains data other than zero,also the other two forms must be completed.",
"")))</f>
        <v/>
      </c>
    </row>
    <row r="470" spans="1:17">
      <c r="A470" s="21"/>
      <c r="B470" s="21"/>
      <c r="C470" s="16"/>
      <c r="D470" s="16"/>
      <c r="E470" s="16"/>
      <c r="F470" s="16"/>
      <c r="G470" s="16"/>
      <c r="H470" s="16"/>
      <c r="I470" s="16"/>
      <c r="J470" s="16"/>
      <c r="K470" s="16"/>
      <c r="L470" s="16"/>
      <c r="M470" s="16"/>
      <c r="N470" s="16"/>
      <c r="O470" s="16"/>
      <c r="Q470" s="33" t="str">
        <f>IF(COUNTA(C470:O470)=0,"",_xlfn.CONCAT(,
IF(NOT(J470 = (SUM(C470, D470, F470:I470) - SUM(E470))),
" Error: Position at the end of the period is not equal to: position at the beginning of the period+increase in assets-decrease in assets+exchange rate changes+price changes+other changes+rectifications.",
""),
IF(NOT(O470 = (SUM(K470, L470, N470) - SUM(M470))),
" Error: Position of accrued interest at the end of the period is not equal to: position of accrued interest at the beginning of the period+accrued interest during the period-received interest during the period+revaluation and other changes.",
""),
IF(AND(NOT(ISBLANK($C470)),$C470&lt;0),
" Error: Position at the beginning of the period must be a positive amount.",
""),
IF(AND(NOT(ISBLANK($J470)),$J470&lt;0),
" Error: Position at the end of the period must be a positive amount.",
""),
IF(AND(OR($C470&gt;0,$J470&gt;0),
    ISBLANK($L470)),
" Error: No accrued interest has been reported,whereas the position at the beginning or at the end of the period is greater than zero. Report '0' in case accrued interest equals zero,do not leave the cell empty.",
""),
IF(AND(NOT(ISBLANK($J470)),
    $J470&gt;0,
    OR(ISBLANK(#REF!),#REF!=
        0,
        ISBLANK(#REF!),#REF!=
        0)),
" Warning: If at least one of the forms T03.04,T04.01,T04.02 contains data other than zero,also the other two forms must be completed.",
"")))</f>
        <v/>
      </c>
    </row>
    <row r="471" spans="1:17">
      <c r="A471" s="21"/>
      <c r="B471" s="21"/>
      <c r="C471" s="16"/>
      <c r="D471" s="16"/>
      <c r="E471" s="16"/>
      <c r="F471" s="16"/>
      <c r="G471" s="16"/>
      <c r="H471" s="16"/>
      <c r="I471" s="16"/>
      <c r="J471" s="16"/>
      <c r="K471" s="16"/>
      <c r="L471" s="16"/>
      <c r="M471" s="16"/>
      <c r="N471" s="16"/>
      <c r="O471" s="16"/>
      <c r="Q471" s="33" t="str">
        <f>IF(COUNTA(C471:O471)=0,"",_xlfn.CONCAT(,
IF(NOT(J471 = (SUM(C471, D471, F471:I471) - SUM(E471))),
" Error: Position at the end of the period is not equal to: position at the beginning of the period+increase in assets-decrease in assets+exchange rate changes+price changes+other changes+rectifications.",
""),
IF(NOT(O471 = (SUM(K471, L471, N471) - SUM(M471))),
" Error: Position of accrued interest at the end of the period is not equal to: position of accrued interest at the beginning of the period+accrued interest during the period-received interest during the period+revaluation and other changes.",
""),
IF(AND(NOT(ISBLANK($C471)),$C471&lt;0),
" Error: Position at the beginning of the period must be a positive amount.",
""),
IF(AND(NOT(ISBLANK($J471)),$J471&lt;0),
" Error: Position at the end of the period must be a positive amount.",
""),
IF(AND(OR($C471&gt;0,$J471&gt;0),
    ISBLANK($L471)),
" Error: No accrued interest has been reported,whereas the position at the beginning or at the end of the period is greater than zero. Report '0' in case accrued interest equals zero,do not leave the cell empty.",
""),
IF(AND(NOT(ISBLANK($J471)),
    $J471&gt;0,
    OR(ISBLANK(#REF!),#REF!=
        0,
        ISBLANK(#REF!),#REF!=
        0)),
" Warning: If at least one of the forms T03.04,T04.01,T04.02 contains data other than zero,also the other two forms must be completed.",
"")))</f>
        <v/>
      </c>
    </row>
    <row r="472" spans="1:17">
      <c r="A472" s="21"/>
      <c r="B472" s="21"/>
      <c r="C472" s="16"/>
      <c r="D472" s="16"/>
      <c r="E472" s="16"/>
      <c r="F472" s="16"/>
      <c r="G472" s="16"/>
      <c r="H472" s="16"/>
      <c r="I472" s="16"/>
      <c r="J472" s="16"/>
      <c r="K472" s="16"/>
      <c r="L472" s="16"/>
      <c r="M472" s="16"/>
      <c r="N472" s="16"/>
      <c r="O472" s="16"/>
      <c r="Q472" s="33" t="str">
        <f>IF(COUNTA(C472:O472)=0,"",_xlfn.CONCAT(,
IF(NOT(J472 = (SUM(C472, D472, F472:I472) - SUM(E472))),
" Error: Position at the end of the period is not equal to: position at the beginning of the period+increase in assets-decrease in assets+exchange rate changes+price changes+other changes+rectifications.",
""),
IF(NOT(O472 = (SUM(K472, L472, N472) - SUM(M472))),
" Error: Position of accrued interest at the end of the period is not equal to: position of accrued interest at the beginning of the period+accrued interest during the period-received interest during the period+revaluation and other changes.",
""),
IF(AND(NOT(ISBLANK($C472)),$C472&lt;0),
" Error: Position at the beginning of the period must be a positive amount.",
""),
IF(AND(NOT(ISBLANK($J472)),$J472&lt;0),
" Error: Position at the end of the period must be a positive amount.",
""),
IF(AND(OR($C472&gt;0,$J472&gt;0),
    ISBLANK($L472)),
" Error: No accrued interest has been reported,whereas the position at the beginning or at the end of the period is greater than zero. Report '0' in case accrued interest equals zero,do not leave the cell empty.",
""),
IF(AND(NOT(ISBLANK($J472)),
    $J472&gt;0,
    OR(ISBLANK(#REF!),#REF!=
        0,
        ISBLANK(#REF!),#REF!=
        0)),
" Warning: If at least one of the forms T03.04,T04.01,T04.02 contains data other than zero,also the other two forms must be completed.",
"")))</f>
        <v/>
      </c>
    </row>
    <row r="473" spans="1:17">
      <c r="A473" s="21"/>
      <c r="B473" s="21"/>
      <c r="C473" s="16"/>
      <c r="D473" s="16"/>
      <c r="E473" s="16"/>
      <c r="F473" s="16"/>
      <c r="G473" s="16"/>
      <c r="H473" s="16"/>
      <c r="I473" s="16"/>
      <c r="J473" s="16"/>
      <c r="K473" s="16"/>
      <c r="L473" s="16"/>
      <c r="M473" s="16"/>
      <c r="N473" s="16"/>
      <c r="O473" s="16"/>
      <c r="Q473" s="33" t="str">
        <f>IF(COUNTA(C473:O473)=0,"",_xlfn.CONCAT(,
IF(NOT(J473 = (SUM(C473, D473, F473:I473) - SUM(E473))),
" Error: Position at the end of the period is not equal to: position at the beginning of the period+increase in assets-decrease in assets+exchange rate changes+price changes+other changes+rectifications.",
""),
IF(NOT(O473 = (SUM(K473, L473, N473) - SUM(M473))),
" Error: Position of accrued interest at the end of the period is not equal to: position of accrued interest at the beginning of the period+accrued interest during the period-received interest during the period+revaluation and other changes.",
""),
IF(AND(NOT(ISBLANK($C473)),$C473&lt;0),
" Error: Position at the beginning of the period must be a positive amount.",
""),
IF(AND(NOT(ISBLANK($J473)),$J473&lt;0),
" Error: Position at the end of the period must be a positive amount.",
""),
IF(AND(OR($C473&gt;0,$J473&gt;0),
    ISBLANK($L473)),
" Error: No accrued interest has been reported,whereas the position at the beginning or at the end of the period is greater than zero. Report '0' in case accrued interest equals zero,do not leave the cell empty.",
""),
IF(AND(NOT(ISBLANK($J473)),
    $J473&gt;0,
    OR(ISBLANK(#REF!),#REF!=
        0,
        ISBLANK(#REF!),#REF!=
        0)),
" Warning: If at least one of the forms T03.04,T04.01,T04.02 contains data other than zero,also the other two forms must be completed.",
"")))</f>
        <v/>
      </c>
    </row>
    <row r="474" spans="1:17">
      <c r="A474" s="21"/>
      <c r="B474" s="21"/>
      <c r="C474" s="16"/>
      <c r="D474" s="16"/>
      <c r="E474" s="16"/>
      <c r="F474" s="16"/>
      <c r="G474" s="16"/>
      <c r="H474" s="16"/>
      <c r="I474" s="16"/>
      <c r="J474" s="16"/>
      <c r="K474" s="16"/>
      <c r="L474" s="16"/>
      <c r="M474" s="16"/>
      <c r="N474" s="16"/>
      <c r="O474" s="16"/>
      <c r="Q474" s="33" t="str">
        <f>IF(COUNTA(C474:O474)=0,"",_xlfn.CONCAT(,
IF(NOT(J474 = (SUM(C474, D474, F474:I474) - SUM(E474))),
" Error: Position at the end of the period is not equal to: position at the beginning of the period+increase in assets-decrease in assets+exchange rate changes+price changes+other changes+rectifications.",
""),
IF(NOT(O474 = (SUM(K474, L474, N474) - SUM(M474))),
" Error: Position of accrued interest at the end of the period is not equal to: position of accrued interest at the beginning of the period+accrued interest during the period-received interest during the period+revaluation and other changes.",
""),
IF(AND(NOT(ISBLANK($C474)),$C474&lt;0),
" Error: Position at the beginning of the period must be a positive amount.",
""),
IF(AND(NOT(ISBLANK($J474)),$J474&lt;0),
" Error: Position at the end of the period must be a positive amount.",
""),
IF(AND(OR($C474&gt;0,$J474&gt;0),
    ISBLANK($L474)),
" Error: No accrued interest has been reported,whereas the position at the beginning or at the end of the period is greater than zero. Report '0' in case accrued interest equals zero,do not leave the cell empty.",
""),
IF(AND(NOT(ISBLANK($J474)),
    $J474&gt;0,
    OR(ISBLANK(#REF!),#REF!=
        0,
        ISBLANK(#REF!),#REF!=
        0)),
" Warning: If at least one of the forms T03.04,T04.01,T04.02 contains data other than zero,also the other two forms must be completed.",
"")))</f>
        <v/>
      </c>
    </row>
    <row r="475" spans="1:17">
      <c r="A475" s="21"/>
      <c r="B475" s="21"/>
      <c r="C475" s="16"/>
      <c r="D475" s="16"/>
      <c r="E475" s="16"/>
      <c r="F475" s="16"/>
      <c r="G475" s="16"/>
      <c r="H475" s="16"/>
      <c r="I475" s="16"/>
      <c r="J475" s="16"/>
      <c r="K475" s="16"/>
      <c r="L475" s="16"/>
      <c r="M475" s="16"/>
      <c r="N475" s="16"/>
      <c r="O475" s="16"/>
      <c r="Q475" s="33" t="str">
        <f>IF(COUNTA(C475:O475)=0,"",_xlfn.CONCAT(,
IF(NOT(J475 = (SUM(C475, D475, F475:I475) - SUM(E475))),
" Error: Position at the end of the period is not equal to: position at the beginning of the period+increase in assets-decrease in assets+exchange rate changes+price changes+other changes+rectifications.",
""),
IF(NOT(O475 = (SUM(K475, L475, N475) - SUM(M475))),
" Error: Position of accrued interest at the end of the period is not equal to: position of accrued interest at the beginning of the period+accrued interest during the period-received interest during the period+revaluation and other changes.",
""),
IF(AND(NOT(ISBLANK($C475)),$C475&lt;0),
" Error: Position at the beginning of the period must be a positive amount.",
""),
IF(AND(NOT(ISBLANK($J475)),$J475&lt;0),
" Error: Position at the end of the period must be a positive amount.",
""),
IF(AND(OR($C475&gt;0,$J475&gt;0),
    ISBLANK($L475)),
" Error: No accrued interest has been reported,whereas the position at the beginning or at the end of the period is greater than zero. Report '0' in case accrued interest equals zero,do not leave the cell empty.",
""),
IF(AND(NOT(ISBLANK($J475)),
    $J475&gt;0,
    OR(ISBLANK(#REF!),#REF!=
        0,
        ISBLANK(#REF!),#REF!=
        0)),
" Warning: If at least one of the forms T03.04,T04.01,T04.02 contains data other than zero,also the other two forms must be completed.",
"")))</f>
        <v/>
      </c>
    </row>
    <row r="476" spans="1:17">
      <c r="A476" s="21"/>
      <c r="B476" s="21"/>
      <c r="C476" s="16"/>
      <c r="D476" s="16"/>
      <c r="E476" s="16"/>
      <c r="F476" s="16"/>
      <c r="G476" s="16"/>
      <c r="H476" s="16"/>
      <c r="I476" s="16"/>
      <c r="J476" s="16"/>
      <c r="K476" s="16"/>
      <c r="L476" s="16"/>
      <c r="M476" s="16"/>
      <c r="N476" s="16"/>
      <c r="O476" s="16"/>
      <c r="Q476" s="33" t="str">
        <f>IF(COUNTA(C476:O476)=0,"",_xlfn.CONCAT(,
IF(NOT(J476 = (SUM(C476, D476, F476:I476) - SUM(E476))),
" Error: Position at the end of the period is not equal to: position at the beginning of the period+increase in assets-decrease in assets+exchange rate changes+price changes+other changes+rectifications.",
""),
IF(NOT(O476 = (SUM(K476, L476, N476) - SUM(M476))),
" Error: Position of accrued interest at the end of the period is not equal to: position of accrued interest at the beginning of the period+accrued interest during the period-received interest during the period+revaluation and other changes.",
""),
IF(AND(NOT(ISBLANK($C476)),$C476&lt;0),
" Error: Position at the beginning of the period must be a positive amount.",
""),
IF(AND(NOT(ISBLANK($J476)),$J476&lt;0),
" Error: Position at the end of the period must be a positive amount.",
""),
IF(AND(OR($C476&gt;0,$J476&gt;0),
    ISBLANK($L476)),
" Error: No accrued interest has been reported,whereas the position at the beginning or at the end of the period is greater than zero. Report '0' in case accrued interest equals zero,do not leave the cell empty.",
""),
IF(AND(NOT(ISBLANK($J476)),
    $J476&gt;0,
    OR(ISBLANK(#REF!),#REF!=
        0,
        ISBLANK(#REF!),#REF!=
        0)),
" Warning: If at least one of the forms T03.04,T04.01,T04.02 contains data other than zero,also the other two forms must be completed.",
"")))</f>
        <v/>
      </c>
    </row>
    <row r="477" spans="1:17">
      <c r="A477" s="21"/>
      <c r="B477" s="21"/>
      <c r="C477" s="16"/>
      <c r="D477" s="16"/>
      <c r="E477" s="16"/>
      <c r="F477" s="16"/>
      <c r="G477" s="16"/>
      <c r="H477" s="16"/>
      <c r="I477" s="16"/>
      <c r="J477" s="16"/>
      <c r="K477" s="16"/>
      <c r="L477" s="16"/>
      <c r="M477" s="16"/>
      <c r="N477" s="16"/>
      <c r="O477" s="16"/>
      <c r="Q477" s="33" t="str">
        <f>IF(COUNTA(C477:O477)=0,"",_xlfn.CONCAT(,
IF(NOT(J477 = (SUM(C477, D477, F477:I477) - SUM(E477))),
" Error: Position at the end of the period is not equal to: position at the beginning of the period+increase in assets-decrease in assets+exchange rate changes+price changes+other changes+rectifications.",
""),
IF(NOT(O477 = (SUM(K477, L477, N477) - SUM(M477))),
" Error: Position of accrued interest at the end of the period is not equal to: position of accrued interest at the beginning of the period+accrued interest during the period-received interest during the period+revaluation and other changes.",
""),
IF(AND(NOT(ISBLANK($C477)),$C477&lt;0),
" Error: Position at the beginning of the period must be a positive amount.",
""),
IF(AND(NOT(ISBLANK($J477)),$J477&lt;0),
" Error: Position at the end of the period must be a positive amount.",
""),
IF(AND(OR($C477&gt;0,$J477&gt;0),
    ISBLANK($L477)),
" Error: No accrued interest has been reported,whereas the position at the beginning or at the end of the period is greater than zero. Report '0' in case accrued interest equals zero,do not leave the cell empty.",
""),
IF(AND(NOT(ISBLANK($J477)),
    $J477&gt;0,
    OR(ISBLANK(#REF!),#REF!=
        0,
        ISBLANK(#REF!),#REF!=
        0)),
" Warning: If at least one of the forms T03.04,T04.01,T04.02 contains data other than zero,also the other two forms must be completed.",
"")))</f>
        <v/>
      </c>
    </row>
    <row r="478" spans="1:17">
      <c r="A478" s="21"/>
      <c r="B478" s="21"/>
      <c r="C478" s="16"/>
      <c r="D478" s="16"/>
      <c r="E478" s="16"/>
      <c r="F478" s="16"/>
      <c r="G478" s="16"/>
      <c r="H478" s="16"/>
      <c r="I478" s="16"/>
      <c r="J478" s="16"/>
      <c r="K478" s="16"/>
      <c r="L478" s="16"/>
      <c r="M478" s="16"/>
      <c r="N478" s="16"/>
      <c r="O478" s="16"/>
      <c r="Q478" s="33" t="str">
        <f>IF(COUNTA(C478:O478)=0,"",_xlfn.CONCAT(,
IF(NOT(J478 = (SUM(C478, D478, F478:I478) - SUM(E478))),
" Error: Position at the end of the period is not equal to: position at the beginning of the period+increase in assets-decrease in assets+exchange rate changes+price changes+other changes+rectifications.",
""),
IF(NOT(O478 = (SUM(K478, L478, N478) - SUM(M478))),
" Error: Position of accrued interest at the end of the period is not equal to: position of accrued interest at the beginning of the period+accrued interest during the period-received interest during the period+revaluation and other changes.",
""),
IF(AND(NOT(ISBLANK($C478)),$C478&lt;0),
" Error: Position at the beginning of the period must be a positive amount.",
""),
IF(AND(NOT(ISBLANK($J478)),$J478&lt;0),
" Error: Position at the end of the period must be a positive amount.",
""),
IF(AND(OR($C478&gt;0,$J478&gt;0),
    ISBLANK($L478)),
" Error: No accrued interest has been reported,whereas the position at the beginning or at the end of the period is greater than zero. Report '0' in case accrued interest equals zero,do not leave the cell empty.",
""),
IF(AND(NOT(ISBLANK($J478)),
    $J478&gt;0,
    OR(ISBLANK(#REF!),#REF!=
        0,
        ISBLANK(#REF!),#REF!=
        0)),
" Warning: If at least one of the forms T03.04,T04.01,T04.02 contains data other than zero,also the other two forms must be completed.",
"")))</f>
        <v/>
      </c>
    </row>
    <row r="479" spans="1:17">
      <c r="A479" s="21"/>
      <c r="B479" s="21"/>
      <c r="C479" s="16"/>
      <c r="D479" s="16"/>
      <c r="E479" s="16"/>
      <c r="F479" s="16"/>
      <c r="G479" s="16"/>
      <c r="H479" s="16"/>
      <c r="I479" s="16"/>
      <c r="J479" s="16"/>
      <c r="K479" s="16"/>
      <c r="L479" s="16"/>
      <c r="M479" s="16"/>
      <c r="N479" s="16"/>
      <c r="O479" s="16"/>
      <c r="Q479" s="33" t="str">
        <f>IF(COUNTA(C479:O479)=0,"",_xlfn.CONCAT(,
IF(NOT(J479 = (SUM(C479, D479, F479:I479) - SUM(E479))),
" Error: Position at the end of the period is not equal to: position at the beginning of the period+increase in assets-decrease in assets+exchange rate changes+price changes+other changes+rectifications.",
""),
IF(NOT(O479 = (SUM(K479, L479, N479) - SUM(M479))),
" Error: Position of accrued interest at the end of the period is not equal to: position of accrued interest at the beginning of the period+accrued interest during the period-received interest during the period+revaluation and other changes.",
""),
IF(AND(NOT(ISBLANK($C479)),$C479&lt;0),
" Error: Position at the beginning of the period must be a positive amount.",
""),
IF(AND(NOT(ISBLANK($J479)),$J479&lt;0),
" Error: Position at the end of the period must be a positive amount.",
""),
IF(AND(OR($C479&gt;0,$J479&gt;0),
    ISBLANK($L479)),
" Error: No accrued interest has been reported,whereas the position at the beginning or at the end of the period is greater than zero. Report '0' in case accrued interest equals zero,do not leave the cell empty.",
""),
IF(AND(NOT(ISBLANK($J479)),
    $J479&gt;0,
    OR(ISBLANK(#REF!),#REF!=
        0,
        ISBLANK(#REF!),#REF!=
        0)),
" Warning: If at least one of the forms T03.04,T04.01,T04.02 contains data other than zero,also the other two forms must be completed.",
"")))</f>
        <v/>
      </c>
    </row>
    <row r="480" spans="1:17">
      <c r="A480" s="21"/>
      <c r="B480" s="21"/>
      <c r="C480" s="16"/>
      <c r="D480" s="16"/>
      <c r="E480" s="16"/>
      <c r="F480" s="16"/>
      <c r="G480" s="16"/>
      <c r="H480" s="16"/>
      <c r="I480" s="16"/>
      <c r="J480" s="16"/>
      <c r="K480" s="16"/>
      <c r="L480" s="16"/>
      <c r="M480" s="16"/>
      <c r="N480" s="16"/>
      <c r="O480" s="16"/>
      <c r="Q480" s="33" t="str">
        <f>IF(COUNTA(C480:O480)=0,"",_xlfn.CONCAT(,
IF(NOT(J480 = (SUM(C480, D480, F480:I480) - SUM(E480))),
" Error: Position at the end of the period is not equal to: position at the beginning of the period+increase in assets-decrease in assets+exchange rate changes+price changes+other changes+rectifications.",
""),
IF(NOT(O480 = (SUM(K480, L480, N480) - SUM(M480))),
" Error: Position of accrued interest at the end of the period is not equal to: position of accrued interest at the beginning of the period+accrued interest during the period-received interest during the period+revaluation and other changes.",
""),
IF(AND(NOT(ISBLANK($C480)),$C480&lt;0),
" Error: Position at the beginning of the period must be a positive amount.",
""),
IF(AND(NOT(ISBLANK($J480)),$J480&lt;0),
" Error: Position at the end of the period must be a positive amount.",
""),
IF(AND(OR($C480&gt;0,$J480&gt;0),
    ISBLANK($L480)),
" Error: No accrued interest has been reported,whereas the position at the beginning or at the end of the period is greater than zero. Report '0' in case accrued interest equals zero,do not leave the cell empty.",
""),
IF(AND(NOT(ISBLANK($J480)),
    $J480&gt;0,
    OR(ISBLANK(#REF!),#REF!=
        0,
        ISBLANK(#REF!),#REF!=
        0)),
" Warning: If at least one of the forms T03.04,T04.01,T04.02 contains data other than zero,also the other two forms must be completed.",
"")))</f>
        <v/>
      </c>
    </row>
    <row r="481" spans="1:17">
      <c r="A481" s="21"/>
      <c r="B481" s="21"/>
      <c r="C481" s="16"/>
      <c r="D481" s="16"/>
      <c r="E481" s="16"/>
      <c r="F481" s="16"/>
      <c r="G481" s="16"/>
      <c r="H481" s="16"/>
      <c r="I481" s="16"/>
      <c r="J481" s="16"/>
      <c r="K481" s="16"/>
      <c r="L481" s="16"/>
      <c r="M481" s="16"/>
      <c r="N481" s="16"/>
      <c r="O481" s="16"/>
      <c r="Q481" s="33" t="str">
        <f>IF(COUNTA(C481:O481)=0,"",_xlfn.CONCAT(,
IF(NOT(J481 = (SUM(C481, D481, F481:I481) - SUM(E481))),
" Error: Position at the end of the period is not equal to: position at the beginning of the period+increase in assets-decrease in assets+exchange rate changes+price changes+other changes+rectifications.",
""),
IF(NOT(O481 = (SUM(K481, L481, N481) - SUM(M481))),
" Error: Position of accrued interest at the end of the period is not equal to: position of accrued interest at the beginning of the period+accrued interest during the period-received interest during the period+revaluation and other changes.",
""),
IF(AND(NOT(ISBLANK($C481)),$C481&lt;0),
" Error: Position at the beginning of the period must be a positive amount.",
""),
IF(AND(NOT(ISBLANK($J481)),$J481&lt;0),
" Error: Position at the end of the period must be a positive amount.",
""),
IF(AND(OR($C481&gt;0,$J481&gt;0),
    ISBLANK($L481)),
" Error: No accrued interest has been reported,whereas the position at the beginning or at the end of the period is greater than zero. Report '0' in case accrued interest equals zero,do not leave the cell empty.",
""),
IF(AND(NOT(ISBLANK($J481)),
    $J481&gt;0,
    OR(ISBLANK(#REF!),#REF!=
        0,
        ISBLANK(#REF!),#REF!=
        0)),
" Warning: If at least one of the forms T03.04,T04.01,T04.02 contains data other than zero,also the other two forms must be completed.",
"")))</f>
        <v/>
      </c>
    </row>
    <row r="482" spans="1:17">
      <c r="A482" s="21"/>
      <c r="B482" s="21"/>
      <c r="C482" s="16"/>
      <c r="D482" s="16"/>
      <c r="E482" s="16"/>
      <c r="F482" s="16"/>
      <c r="G482" s="16"/>
      <c r="H482" s="16"/>
      <c r="I482" s="16"/>
      <c r="J482" s="16"/>
      <c r="K482" s="16"/>
      <c r="L482" s="16"/>
      <c r="M482" s="16"/>
      <c r="N482" s="16"/>
      <c r="O482" s="16"/>
      <c r="Q482" s="33" t="str">
        <f>IF(COUNTA(C482:O482)=0,"",_xlfn.CONCAT(,
IF(NOT(J482 = (SUM(C482, D482, F482:I482) - SUM(E482))),
" Error: Position at the end of the period is not equal to: position at the beginning of the period+increase in assets-decrease in assets+exchange rate changes+price changes+other changes+rectifications.",
""),
IF(NOT(O482 = (SUM(K482, L482, N482) - SUM(M482))),
" Error: Position of accrued interest at the end of the period is not equal to: position of accrued interest at the beginning of the period+accrued interest during the period-received interest during the period+revaluation and other changes.",
""),
IF(AND(NOT(ISBLANK($C482)),$C482&lt;0),
" Error: Position at the beginning of the period must be a positive amount.",
""),
IF(AND(NOT(ISBLANK($J482)),$J482&lt;0),
" Error: Position at the end of the period must be a positive amount.",
""),
IF(AND(OR($C482&gt;0,$J482&gt;0),
    ISBLANK($L482)),
" Error: No accrued interest has been reported,whereas the position at the beginning or at the end of the period is greater than zero. Report '0' in case accrued interest equals zero,do not leave the cell empty.",
""),
IF(AND(NOT(ISBLANK($J482)),
    $J482&gt;0,
    OR(ISBLANK(#REF!),#REF!=
        0,
        ISBLANK(#REF!),#REF!=
        0)),
" Warning: If at least one of the forms T03.04,T04.01,T04.02 contains data other than zero,also the other two forms must be completed.",
"")))</f>
        <v/>
      </c>
    </row>
    <row r="483" spans="1:17">
      <c r="A483" s="21"/>
      <c r="B483" s="21"/>
      <c r="C483" s="16"/>
      <c r="D483" s="16"/>
      <c r="E483" s="16"/>
      <c r="F483" s="16"/>
      <c r="G483" s="16"/>
      <c r="H483" s="16"/>
      <c r="I483" s="16"/>
      <c r="J483" s="16"/>
      <c r="K483" s="16"/>
      <c r="L483" s="16"/>
      <c r="M483" s="16"/>
      <c r="N483" s="16"/>
      <c r="O483" s="16"/>
      <c r="Q483" s="33" t="str">
        <f>IF(COUNTA(C483:O483)=0,"",_xlfn.CONCAT(,
IF(NOT(J483 = (SUM(C483, D483, F483:I483) - SUM(E483))),
" Error: Position at the end of the period is not equal to: position at the beginning of the period+increase in assets-decrease in assets+exchange rate changes+price changes+other changes+rectifications.",
""),
IF(NOT(O483 = (SUM(K483, L483, N483) - SUM(M483))),
" Error: Position of accrued interest at the end of the period is not equal to: position of accrued interest at the beginning of the period+accrued interest during the period-received interest during the period+revaluation and other changes.",
""),
IF(AND(NOT(ISBLANK($C483)),$C483&lt;0),
" Error: Position at the beginning of the period must be a positive amount.",
""),
IF(AND(NOT(ISBLANK($J483)),$J483&lt;0),
" Error: Position at the end of the period must be a positive amount.",
""),
IF(AND(OR($C483&gt;0,$J483&gt;0),
    ISBLANK($L483)),
" Error: No accrued interest has been reported,whereas the position at the beginning or at the end of the period is greater than zero. Report '0' in case accrued interest equals zero,do not leave the cell empty.",
""),
IF(AND(NOT(ISBLANK($J483)),
    $J483&gt;0,
    OR(ISBLANK(#REF!),#REF!=
        0,
        ISBLANK(#REF!),#REF!=
        0)),
" Warning: If at least one of the forms T03.04,T04.01,T04.02 contains data other than zero,also the other two forms must be completed.",
"")))</f>
        <v/>
      </c>
    </row>
    <row r="484" spans="1:17">
      <c r="A484" s="21"/>
      <c r="B484" s="21"/>
      <c r="C484" s="16"/>
      <c r="D484" s="16"/>
      <c r="E484" s="16"/>
      <c r="F484" s="16"/>
      <c r="G484" s="16"/>
      <c r="H484" s="16"/>
      <c r="I484" s="16"/>
      <c r="J484" s="16"/>
      <c r="K484" s="16"/>
      <c r="L484" s="16"/>
      <c r="M484" s="16"/>
      <c r="N484" s="16"/>
      <c r="O484" s="16"/>
      <c r="Q484" s="33" t="str">
        <f>IF(COUNTA(C484:O484)=0,"",_xlfn.CONCAT(,
IF(NOT(J484 = (SUM(C484, D484, F484:I484) - SUM(E484))),
" Error: Position at the end of the period is not equal to: position at the beginning of the period+increase in assets-decrease in assets+exchange rate changes+price changes+other changes+rectifications.",
""),
IF(NOT(O484 = (SUM(K484, L484, N484) - SUM(M484))),
" Error: Position of accrued interest at the end of the period is not equal to: position of accrued interest at the beginning of the period+accrued interest during the period-received interest during the period+revaluation and other changes.",
""),
IF(AND(NOT(ISBLANK($C484)),$C484&lt;0),
" Error: Position at the beginning of the period must be a positive amount.",
""),
IF(AND(NOT(ISBLANK($J484)),$J484&lt;0),
" Error: Position at the end of the period must be a positive amount.",
""),
IF(AND(OR($C484&gt;0,$J484&gt;0),
    ISBLANK($L484)),
" Error: No accrued interest has been reported,whereas the position at the beginning or at the end of the period is greater than zero. Report '0' in case accrued interest equals zero,do not leave the cell empty.",
""),
IF(AND(NOT(ISBLANK($J484)),
    $J484&gt;0,
    OR(ISBLANK(#REF!),#REF!=
        0,
        ISBLANK(#REF!),#REF!=
        0)),
" Warning: If at least one of the forms T03.04,T04.01,T04.02 contains data other than zero,also the other two forms must be completed.",
"")))</f>
        <v/>
      </c>
    </row>
    <row r="485" spans="1:17">
      <c r="A485" s="21"/>
      <c r="B485" s="21"/>
      <c r="C485" s="16"/>
      <c r="D485" s="16"/>
      <c r="E485" s="16"/>
      <c r="F485" s="16"/>
      <c r="G485" s="16"/>
      <c r="H485" s="16"/>
      <c r="I485" s="16"/>
      <c r="J485" s="16"/>
      <c r="K485" s="16"/>
      <c r="L485" s="16"/>
      <c r="M485" s="16"/>
      <c r="N485" s="16"/>
      <c r="O485" s="16"/>
      <c r="Q485" s="33" t="str">
        <f>IF(COUNTA(C485:O485)=0,"",_xlfn.CONCAT(,
IF(NOT(J485 = (SUM(C485, D485, F485:I485) - SUM(E485))),
" Error: Position at the end of the period is not equal to: position at the beginning of the period+increase in assets-decrease in assets+exchange rate changes+price changes+other changes+rectifications.",
""),
IF(NOT(O485 = (SUM(K485, L485, N485) - SUM(M485))),
" Error: Position of accrued interest at the end of the period is not equal to: position of accrued interest at the beginning of the period+accrued interest during the period-received interest during the period+revaluation and other changes.",
""),
IF(AND(NOT(ISBLANK($C485)),$C485&lt;0),
" Error: Position at the beginning of the period must be a positive amount.",
""),
IF(AND(NOT(ISBLANK($J485)),$J485&lt;0),
" Error: Position at the end of the period must be a positive amount.",
""),
IF(AND(OR($C485&gt;0,$J485&gt;0),
    ISBLANK($L485)),
" Error: No accrued interest has been reported,whereas the position at the beginning or at the end of the period is greater than zero. Report '0' in case accrued interest equals zero,do not leave the cell empty.",
""),
IF(AND(NOT(ISBLANK($J485)),
    $J485&gt;0,
    OR(ISBLANK(#REF!),#REF!=
        0,
        ISBLANK(#REF!),#REF!=
        0)),
" Warning: If at least one of the forms T03.04,T04.01,T04.02 contains data other than zero,also the other two forms must be completed.",
"")))</f>
        <v/>
      </c>
    </row>
    <row r="486" spans="1:17">
      <c r="A486" s="21"/>
      <c r="B486" s="21"/>
      <c r="C486" s="16"/>
      <c r="D486" s="16"/>
      <c r="E486" s="16"/>
      <c r="F486" s="16"/>
      <c r="G486" s="16"/>
      <c r="H486" s="16"/>
      <c r="I486" s="16"/>
      <c r="J486" s="16"/>
      <c r="K486" s="16"/>
      <c r="L486" s="16"/>
      <c r="M486" s="16"/>
      <c r="N486" s="16"/>
      <c r="O486" s="16"/>
      <c r="Q486" s="33" t="str">
        <f>IF(COUNTA(C486:O486)=0,"",_xlfn.CONCAT(,
IF(NOT(J486 = (SUM(C486, D486, F486:I486) - SUM(E486))),
" Error: Position at the end of the period is not equal to: position at the beginning of the period+increase in assets-decrease in assets+exchange rate changes+price changes+other changes+rectifications.",
""),
IF(NOT(O486 = (SUM(K486, L486, N486) - SUM(M486))),
" Error: Position of accrued interest at the end of the period is not equal to: position of accrued interest at the beginning of the period+accrued interest during the period-received interest during the period+revaluation and other changes.",
""),
IF(AND(NOT(ISBLANK($C486)),$C486&lt;0),
" Error: Position at the beginning of the period must be a positive amount.",
""),
IF(AND(NOT(ISBLANK($J486)),$J486&lt;0),
" Error: Position at the end of the period must be a positive amount.",
""),
IF(AND(OR($C486&gt;0,$J486&gt;0),
    ISBLANK($L486)),
" Error: No accrued interest has been reported,whereas the position at the beginning or at the end of the period is greater than zero. Report '0' in case accrued interest equals zero,do not leave the cell empty.",
""),
IF(AND(NOT(ISBLANK($J486)),
    $J486&gt;0,
    OR(ISBLANK(#REF!),#REF!=
        0,
        ISBLANK(#REF!),#REF!=
        0)),
" Warning: If at least one of the forms T03.04,T04.01,T04.02 contains data other than zero,also the other two forms must be completed.",
"")))</f>
        <v/>
      </c>
    </row>
    <row r="487" spans="1:17">
      <c r="A487" s="21"/>
      <c r="B487" s="21"/>
      <c r="C487" s="16"/>
      <c r="D487" s="16"/>
      <c r="E487" s="16"/>
      <c r="F487" s="16"/>
      <c r="G487" s="16"/>
      <c r="H487" s="16"/>
      <c r="I487" s="16"/>
      <c r="J487" s="16"/>
      <c r="K487" s="16"/>
      <c r="L487" s="16"/>
      <c r="M487" s="16"/>
      <c r="N487" s="16"/>
      <c r="O487" s="16"/>
      <c r="Q487" s="33" t="str">
        <f>IF(COUNTA(C487:O487)=0,"",_xlfn.CONCAT(,
IF(NOT(J487 = (SUM(C487, D487, F487:I487) - SUM(E487))),
" Error: Position at the end of the period is not equal to: position at the beginning of the period+increase in assets-decrease in assets+exchange rate changes+price changes+other changes+rectifications.",
""),
IF(NOT(O487 = (SUM(K487, L487, N487) - SUM(M487))),
" Error: Position of accrued interest at the end of the period is not equal to: position of accrued interest at the beginning of the period+accrued interest during the period-received interest during the period+revaluation and other changes.",
""),
IF(AND(NOT(ISBLANK($C487)),$C487&lt;0),
" Error: Position at the beginning of the period must be a positive amount.",
""),
IF(AND(NOT(ISBLANK($J487)),$J487&lt;0),
" Error: Position at the end of the period must be a positive amount.",
""),
IF(AND(OR($C487&gt;0,$J487&gt;0),
    ISBLANK($L487)),
" Error: No accrued interest has been reported,whereas the position at the beginning or at the end of the period is greater than zero. Report '0' in case accrued interest equals zero,do not leave the cell empty.",
""),
IF(AND(NOT(ISBLANK($J487)),
    $J487&gt;0,
    OR(ISBLANK(#REF!),#REF!=
        0,
        ISBLANK(#REF!),#REF!=
        0)),
" Warning: If at least one of the forms T03.04,T04.01,T04.02 contains data other than zero,also the other two forms must be completed.",
"")))</f>
        <v/>
      </c>
    </row>
    <row r="488" spans="1:17">
      <c r="A488" s="21"/>
      <c r="B488" s="21"/>
      <c r="C488" s="16"/>
      <c r="D488" s="16"/>
      <c r="E488" s="16"/>
      <c r="F488" s="16"/>
      <c r="G488" s="16"/>
      <c r="H488" s="16"/>
      <c r="I488" s="16"/>
      <c r="J488" s="16"/>
      <c r="K488" s="16"/>
      <c r="L488" s="16"/>
      <c r="M488" s="16"/>
      <c r="N488" s="16"/>
      <c r="O488" s="16"/>
      <c r="Q488" s="33" t="str">
        <f>IF(COUNTA(C488:O488)=0,"",_xlfn.CONCAT(,
IF(NOT(J488 = (SUM(C488, D488, F488:I488) - SUM(E488))),
" Error: Position at the end of the period is not equal to: position at the beginning of the period+increase in assets-decrease in assets+exchange rate changes+price changes+other changes+rectifications.",
""),
IF(NOT(O488 = (SUM(K488, L488, N488) - SUM(M488))),
" Error: Position of accrued interest at the end of the period is not equal to: position of accrued interest at the beginning of the period+accrued interest during the period-received interest during the period+revaluation and other changes.",
""),
IF(AND(NOT(ISBLANK($C488)),$C488&lt;0),
" Error: Position at the beginning of the period must be a positive amount.",
""),
IF(AND(NOT(ISBLANK($J488)),$J488&lt;0),
" Error: Position at the end of the period must be a positive amount.",
""),
IF(AND(OR($C488&gt;0,$J488&gt;0),
    ISBLANK($L488)),
" Error: No accrued interest has been reported,whereas the position at the beginning or at the end of the period is greater than zero. Report '0' in case accrued interest equals zero,do not leave the cell empty.",
""),
IF(AND(NOT(ISBLANK($J488)),
    $J488&gt;0,
    OR(ISBLANK(#REF!),#REF!=
        0,
        ISBLANK(#REF!),#REF!=
        0)),
" Warning: If at least one of the forms T03.04,T04.01,T04.02 contains data other than zero,also the other two forms must be completed.",
"")))</f>
        <v/>
      </c>
    </row>
    <row r="489" spans="1:17">
      <c r="A489" s="21"/>
      <c r="B489" s="21"/>
      <c r="C489" s="16"/>
      <c r="D489" s="16"/>
      <c r="E489" s="16"/>
      <c r="F489" s="16"/>
      <c r="G489" s="16"/>
      <c r="H489" s="16"/>
      <c r="I489" s="16"/>
      <c r="J489" s="16"/>
      <c r="K489" s="16"/>
      <c r="L489" s="16"/>
      <c r="M489" s="16"/>
      <c r="N489" s="16"/>
      <c r="O489" s="16"/>
      <c r="Q489" s="33" t="str">
        <f>IF(COUNTA(C489:O489)=0,"",_xlfn.CONCAT(,
IF(NOT(J489 = (SUM(C489, D489, F489:I489) - SUM(E489))),
" Error: Position at the end of the period is not equal to: position at the beginning of the period+increase in assets-decrease in assets+exchange rate changes+price changes+other changes+rectifications.",
""),
IF(NOT(O489 = (SUM(K489, L489, N489) - SUM(M489))),
" Error: Position of accrued interest at the end of the period is not equal to: position of accrued interest at the beginning of the period+accrued interest during the period-received interest during the period+revaluation and other changes.",
""),
IF(AND(NOT(ISBLANK($C489)),$C489&lt;0),
" Error: Position at the beginning of the period must be a positive amount.",
""),
IF(AND(NOT(ISBLANK($J489)),$J489&lt;0),
" Error: Position at the end of the period must be a positive amount.",
""),
IF(AND(OR($C489&gt;0,$J489&gt;0),
    ISBLANK($L489)),
" Error: No accrued interest has been reported,whereas the position at the beginning or at the end of the period is greater than zero. Report '0' in case accrued interest equals zero,do not leave the cell empty.",
""),
IF(AND(NOT(ISBLANK($J489)),
    $J489&gt;0,
    OR(ISBLANK(#REF!),#REF!=
        0,
        ISBLANK(#REF!),#REF!=
        0)),
" Warning: If at least one of the forms T03.04,T04.01,T04.02 contains data other than zero,also the other two forms must be completed.",
"")))</f>
        <v/>
      </c>
    </row>
    <row r="490" spans="1:17">
      <c r="A490" s="21"/>
      <c r="B490" s="21"/>
      <c r="C490" s="16"/>
      <c r="D490" s="16"/>
      <c r="E490" s="16"/>
      <c r="F490" s="16"/>
      <c r="G490" s="16"/>
      <c r="H490" s="16"/>
      <c r="I490" s="16"/>
      <c r="J490" s="16"/>
      <c r="K490" s="16"/>
      <c r="L490" s="16"/>
      <c r="M490" s="16"/>
      <c r="N490" s="16"/>
      <c r="O490" s="16"/>
      <c r="Q490" s="33" t="str">
        <f>IF(COUNTA(C490:O490)=0,"",_xlfn.CONCAT(,
IF(NOT(J490 = (SUM(C490, D490, F490:I490) - SUM(E490))),
" Error: Position at the end of the period is not equal to: position at the beginning of the period+increase in assets-decrease in assets+exchange rate changes+price changes+other changes+rectifications.",
""),
IF(NOT(O490 = (SUM(K490, L490, N490) - SUM(M490))),
" Error: Position of accrued interest at the end of the period is not equal to: position of accrued interest at the beginning of the period+accrued interest during the period-received interest during the period+revaluation and other changes.",
""),
IF(AND(NOT(ISBLANK($C490)),$C490&lt;0),
" Error: Position at the beginning of the period must be a positive amount.",
""),
IF(AND(NOT(ISBLANK($J490)),$J490&lt;0),
" Error: Position at the end of the period must be a positive amount.",
""),
IF(AND(OR($C490&gt;0,$J490&gt;0),
    ISBLANK($L490)),
" Error: No accrued interest has been reported,whereas the position at the beginning or at the end of the period is greater than zero. Report '0' in case accrued interest equals zero,do not leave the cell empty.",
""),
IF(AND(NOT(ISBLANK($J490)),
    $J490&gt;0,
    OR(ISBLANK(#REF!),#REF!=
        0,
        ISBLANK(#REF!),#REF!=
        0)),
" Warning: If at least one of the forms T03.04,T04.01,T04.02 contains data other than zero,also the other two forms must be completed.",
"")))</f>
        <v/>
      </c>
    </row>
    <row r="491" spans="1:17">
      <c r="A491" s="21"/>
      <c r="B491" s="21"/>
      <c r="C491" s="16"/>
      <c r="D491" s="16"/>
      <c r="E491" s="16"/>
      <c r="F491" s="16"/>
      <c r="G491" s="16"/>
      <c r="H491" s="16"/>
      <c r="I491" s="16"/>
      <c r="J491" s="16"/>
      <c r="K491" s="16"/>
      <c r="L491" s="16"/>
      <c r="M491" s="16"/>
      <c r="N491" s="16"/>
      <c r="O491" s="16"/>
      <c r="Q491" s="33" t="str">
        <f>IF(COUNTA(C491:O491)=0,"",_xlfn.CONCAT(,
IF(NOT(J491 = (SUM(C491, D491, F491:I491) - SUM(E491))),
" Error: Position at the end of the period is not equal to: position at the beginning of the period+increase in assets-decrease in assets+exchange rate changes+price changes+other changes+rectifications.",
""),
IF(NOT(O491 = (SUM(K491, L491, N491) - SUM(M491))),
" Error: Position of accrued interest at the end of the period is not equal to: position of accrued interest at the beginning of the period+accrued interest during the period-received interest during the period+revaluation and other changes.",
""),
IF(AND(NOT(ISBLANK($C491)),$C491&lt;0),
" Error: Position at the beginning of the period must be a positive amount.",
""),
IF(AND(NOT(ISBLANK($J491)),$J491&lt;0),
" Error: Position at the end of the period must be a positive amount.",
""),
IF(AND(OR($C491&gt;0,$J491&gt;0),
    ISBLANK($L491)),
" Error: No accrued interest has been reported,whereas the position at the beginning or at the end of the period is greater than zero. Report '0' in case accrued interest equals zero,do not leave the cell empty.",
""),
IF(AND(NOT(ISBLANK($J491)),
    $J491&gt;0,
    OR(ISBLANK(#REF!),#REF!=
        0,
        ISBLANK(#REF!),#REF!=
        0)),
" Warning: If at least one of the forms T03.04,T04.01,T04.02 contains data other than zero,also the other two forms must be completed.",
"")))</f>
        <v/>
      </c>
    </row>
    <row r="492" spans="1:17">
      <c r="A492" s="21"/>
      <c r="B492" s="21"/>
      <c r="C492" s="16"/>
      <c r="D492" s="16"/>
      <c r="E492" s="16"/>
      <c r="F492" s="16"/>
      <c r="G492" s="16"/>
      <c r="H492" s="16"/>
      <c r="I492" s="16"/>
      <c r="J492" s="16"/>
      <c r="K492" s="16"/>
      <c r="L492" s="16"/>
      <c r="M492" s="16"/>
      <c r="N492" s="16"/>
      <c r="O492" s="16"/>
      <c r="Q492" s="33" t="str">
        <f>IF(COUNTA(C492:O492)=0,"",_xlfn.CONCAT(,
IF(NOT(J492 = (SUM(C492, D492, F492:I492) - SUM(E492))),
" Error: Position at the end of the period is not equal to: position at the beginning of the period+increase in assets-decrease in assets+exchange rate changes+price changes+other changes+rectifications.",
""),
IF(NOT(O492 = (SUM(K492, L492, N492) - SUM(M492))),
" Error: Position of accrued interest at the end of the period is not equal to: position of accrued interest at the beginning of the period+accrued interest during the period-received interest during the period+revaluation and other changes.",
""),
IF(AND(NOT(ISBLANK($C492)),$C492&lt;0),
" Error: Position at the beginning of the period must be a positive amount.",
""),
IF(AND(NOT(ISBLANK($J492)),$J492&lt;0),
" Error: Position at the end of the period must be a positive amount.",
""),
IF(AND(OR($C492&gt;0,$J492&gt;0),
    ISBLANK($L492)),
" Error: No accrued interest has been reported,whereas the position at the beginning or at the end of the period is greater than zero. Report '0' in case accrued interest equals zero,do not leave the cell empty.",
""),
IF(AND(NOT(ISBLANK($J492)),
    $J492&gt;0,
    OR(ISBLANK(#REF!),#REF!=
        0,
        ISBLANK(#REF!),#REF!=
        0)),
" Warning: If at least one of the forms T03.04,T04.01,T04.02 contains data other than zero,also the other two forms must be completed.",
"")))</f>
        <v/>
      </c>
    </row>
    <row r="493" spans="1:17">
      <c r="A493" s="21"/>
      <c r="B493" s="21"/>
      <c r="C493" s="16"/>
      <c r="D493" s="16"/>
      <c r="E493" s="16"/>
      <c r="F493" s="16"/>
      <c r="G493" s="16"/>
      <c r="H493" s="16"/>
      <c r="I493" s="16"/>
      <c r="J493" s="16"/>
      <c r="K493" s="16"/>
      <c r="L493" s="16"/>
      <c r="M493" s="16"/>
      <c r="N493" s="16"/>
      <c r="O493" s="16"/>
      <c r="Q493" s="33" t="str">
        <f>IF(COUNTA(C493:O493)=0,"",_xlfn.CONCAT(,
IF(NOT(J493 = (SUM(C493, D493, F493:I493) - SUM(E493))),
" Error: Position at the end of the period is not equal to: position at the beginning of the period+increase in assets-decrease in assets+exchange rate changes+price changes+other changes+rectifications.",
""),
IF(NOT(O493 = (SUM(K493, L493, N493) - SUM(M493))),
" Error: Position of accrued interest at the end of the period is not equal to: position of accrued interest at the beginning of the period+accrued interest during the period-received interest during the period+revaluation and other changes.",
""),
IF(AND(NOT(ISBLANK($C493)),$C493&lt;0),
" Error: Position at the beginning of the period must be a positive amount.",
""),
IF(AND(NOT(ISBLANK($J493)),$J493&lt;0),
" Error: Position at the end of the period must be a positive amount.",
""),
IF(AND(OR($C493&gt;0,$J493&gt;0),
    ISBLANK($L493)),
" Error: No accrued interest has been reported,whereas the position at the beginning or at the end of the period is greater than zero. Report '0' in case accrued interest equals zero,do not leave the cell empty.",
""),
IF(AND(NOT(ISBLANK($J493)),
    $J493&gt;0,
    OR(ISBLANK(#REF!),#REF!=
        0,
        ISBLANK(#REF!),#REF!=
        0)),
" Warning: If at least one of the forms T03.04,T04.01,T04.02 contains data other than zero,also the other two forms must be completed.",
"")))</f>
        <v/>
      </c>
    </row>
    <row r="494" spans="1:17">
      <c r="A494" s="21"/>
      <c r="B494" s="21"/>
      <c r="C494" s="16"/>
      <c r="D494" s="16"/>
      <c r="E494" s="16"/>
      <c r="F494" s="16"/>
      <c r="G494" s="16"/>
      <c r="H494" s="16"/>
      <c r="I494" s="16"/>
      <c r="J494" s="16"/>
      <c r="K494" s="16"/>
      <c r="L494" s="16"/>
      <c r="M494" s="16"/>
      <c r="N494" s="16"/>
      <c r="O494" s="16"/>
      <c r="Q494" s="33" t="str">
        <f>IF(COUNTA(C494:O494)=0,"",_xlfn.CONCAT(,
IF(NOT(J494 = (SUM(C494, D494, F494:I494) - SUM(E494))),
" Error: Position at the end of the period is not equal to: position at the beginning of the period+increase in assets-decrease in assets+exchange rate changes+price changes+other changes+rectifications.",
""),
IF(NOT(O494 = (SUM(K494, L494, N494) - SUM(M494))),
" Error: Position of accrued interest at the end of the period is not equal to: position of accrued interest at the beginning of the period+accrued interest during the period-received interest during the period+revaluation and other changes.",
""),
IF(AND(NOT(ISBLANK($C494)),$C494&lt;0),
" Error: Position at the beginning of the period must be a positive amount.",
""),
IF(AND(NOT(ISBLANK($J494)),$J494&lt;0),
" Error: Position at the end of the period must be a positive amount.",
""),
IF(AND(OR($C494&gt;0,$J494&gt;0),
    ISBLANK($L494)),
" Error: No accrued interest has been reported,whereas the position at the beginning or at the end of the period is greater than zero. Report '0' in case accrued interest equals zero,do not leave the cell empty.",
""),
IF(AND(NOT(ISBLANK($J494)),
    $J494&gt;0,
    OR(ISBLANK(#REF!),#REF!=
        0,
        ISBLANK(#REF!),#REF!=
        0)),
" Warning: If at least one of the forms T03.04,T04.01,T04.02 contains data other than zero,also the other two forms must be completed.",
"")))</f>
        <v/>
      </c>
    </row>
    <row r="495" spans="1:17">
      <c r="A495" s="21"/>
      <c r="B495" s="21"/>
      <c r="C495" s="16"/>
      <c r="D495" s="16"/>
      <c r="E495" s="16"/>
      <c r="F495" s="16"/>
      <c r="G495" s="16"/>
      <c r="H495" s="16"/>
      <c r="I495" s="16"/>
      <c r="J495" s="16"/>
      <c r="K495" s="16"/>
      <c r="L495" s="16"/>
      <c r="M495" s="16"/>
      <c r="N495" s="16"/>
      <c r="O495" s="16"/>
      <c r="Q495" s="33" t="str">
        <f>IF(COUNTA(C495:O495)=0,"",_xlfn.CONCAT(,
IF(NOT(J495 = (SUM(C495, D495, F495:I495) - SUM(E495))),
" Error: Position at the end of the period is not equal to: position at the beginning of the period+increase in assets-decrease in assets+exchange rate changes+price changes+other changes+rectifications.",
""),
IF(NOT(O495 = (SUM(K495, L495, N495) - SUM(M495))),
" Error: Position of accrued interest at the end of the period is not equal to: position of accrued interest at the beginning of the period+accrued interest during the period-received interest during the period+revaluation and other changes.",
""),
IF(AND(NOT(ISBLANK($C495)),$C495&lt;0),
" Error: Position at the beginning of the period must be a positive amount.",
""),
IF(AND(NOT(ISBLANK($J495)),$J495&lt;0),
" Error: Position at the end of the period must be a positive amount.",
""),
IF(AND(OR($C495&gt;0,$J495&gt;0),
    ISBLANK($L495)),
" Error: No accrued interest has been reported,whereas the position at the beginning or at the end of the period is greater than zero. Report '0' in case accrued interest equals zero,do not leave the cell empty.",
""),
IF(AND(NOT(ISBLANK($J495)),
    $J495&gt;0,
    OR(ISBLANK(#REF!),#REF!=
        0,
        ISBLANK(#REF!),#REF!=
        0)),
" Warning: If at least one of the forms T03.04,T04.01,T04.02 contains data other than zero,also the other two forms must be completed.",
"")))</f>
        <v/>
      </c>
    </row>
    <row r="496" spans="1:17">
      <c r="A496" s="21"/>
      <c r="B496" s="21"/>
      <c r="C496" s="16"/>
      <c r="D496" s="16"/>
      <c r="E496" s="16"/>
      <c r="F496" s="16"/>
      <c r="G496" s="16"/>
      <c r="H496" s="16"/>
      <c r="I496" s="16"/>
      <c r="J496" s="16"/>
      <c r="K496" s="16"/>
      <c r="L496" s="16"/>
      <c r="M496" s="16"/>
      <c r="N496" s="16"/>
      <c r="O496" s="16"/>
      <c r="Q496" s="33" t="str">
        <f>IF(COUNTA(C496:O496)=0,"",_xlfn.CONCAT(,
IF(NOT(J496 = (SUM(C496, D496, F496:I496) - SUM(E496))),
" Error: Position at the end of the period is not equal to: position at the beginning of the period+increase in assets-decrease in assets+exchange rate changes+price changes+other changes+rectifications.",
""),
IF(NOT(O496 = (SUM(K496, L496, N496) - SUM(M496))),
" Error: Position of accrued interest at the end of the period is not equal to: position of accrued interest at the beginning of the period+accrued interest during the period-received interest during the period+revaluation and other changes.",
""),
IF(AND(NOT(ISBLANK($C496)),$C496&lt;0),
" Error: Position at the beginning of the period must be a positive amount.",
""),
IF(AND(NOT(ISBLANK($J496)),$J496&lt;0),
" Error: Position at the end of the period must be a positive amount.",
""),
IF(AND(OR($C496&gt;0,$J496&gt;0),
    ISBLANK($L496)),
" Error: No accrued interest has been reported,whereas the position at the beginning or at the end of the period is greater than zero. Report '0' in case accrued interest equals zero,do not leave the cell empty.",
""),
IF(AND(NOT(ISBLANK($J496)),
    $J496&gt;0,
    OR(ISBLANK(#REF!),#REF!=
        0,
        ISBLANK(#REF!),#REF!=
        0)),
" Warning: If at least one of the forms T03.04,T04.01,T04.02 contains data other than zero,also the other two forms must be completed.",
"")))</f>
        <v/>
      </c>
    </row>
    <row r="497" spans="1:17">
      <c r="A497" s="21"/>
      <c r="B497" s="21"/>
      <c r="C497" s="16"/>
      <c r="D497" s="16"/>
      <c r="E497" s="16"/>
      <c r="F497" s="16"/>
      <c r="G497" s="16"/>
      <c r="H497" s="16"/>
      <c r="I497" s="16"/>
      <c r="J497" s="16"/>
      <c r="K497" s="16"/>
      <c r="L497" s="16"/>
      <c r="M497" s="16"/>
      <c r="N497" s="16"/>
      <c r="O497" s="16"/>
      <c r="Q497" s="33" t="str">
        <f>IF(COUNTA(C497:O497)=0,"",_xlfn.CONCAT(,
IF(NOT(J497 = (SUM(C497, D497, F497:I497) - SUM(E497))),
" Error: Position at the end of the period is not equal to: position at the beginning of the period+increase in assets-decrease in assets+exchange rate changes+price changes+other changes+rectifications.",
""),
IF(NOT(O497 = (SUM(K497, L497, N497) - SUM(M497))),
" Error: Position of accrued interest at the end of the period is not equal to: position of accrued interest at the beginning of the period+accrued interest during the period-received interest during the period+revaluation and other changes.",
""),
IF(AND(NOT(ISBLANK($C497)),$C497&lt;0),
" Error: Position at the beginning of the period must be a positive amount.",
""),
IF(AND(NOT(ISBLANK($J497)),$J497&lt;0),
" Error: Position at the end of the period must be a positive amount.",
""),
IF(AND(OR($C497&gt;0,$J497&gt;0),
    ISBLANK($L497)),
" Error: No accrued interest has been reported,whereas the position at the beginning or at the end of the period is greater than zero. Report '0' in case accrued interest equals zero,do not leave the cell empty.",
""),
IF(AND(NOT(ISBLANK($J497)),
    $J497&gt;0,
    OR(ISBLANK(#REF!),#REF!=
        0,
        ISBLANK(#REF!),#REF!=
        0)),
" Warning: If at least one of the forms T03.04,T04.01,T04.02 contains data other than zero,also the other two forms must be completed.",
"")))</f>
        <v/>
      </c>
    </row>
    <row r="498" spans="1:17">
      <c r="A498" s="21"/>
      <c r="B498" s="21"/>
      <c r="C498" s="16"/>
      <c r="D498" s="16"/>
      <c r="E498" s="16"/>
      <c r="F498" s="16"/>
      <c r="G498" s="16"/>
      <c r="H498" s="16"/>
      <c r="I498" s="16"/>
      <c r="J498" s="16"/>
      <c r="K498" s="16"/>
      <c r="L498" s="16"/>
      <c r="M498" s="16"/>
      <c r="N498" s="16"/>
      <c r="O498" s="16"/>
      <c r="Q498" s="33" t="str">
        <f>IF(COUNTA(C498:O498)=0,"",_xlfn.CONCAT(,
IF(NOT(J498 = (SUM(C498, D498, F498:I498) - SUM(E498))),
" Error: Position at the end of the period is not equal to: position at the beginning of the period+increase in assets-decrease in assets+exchange rate changes+price changes+other changes+rectifications.",
""),
IF(NOT(O498 = (SUM(K498, L498, N498) - SUM(M498))),
" Error: Position of accrued interest at the end of the period is not equal to: position of accrued interest at the beginning of the period+accrued interest during the period-received interest during the period+revaluation and other changes.",
""),
IF(AND(NOT(ISBLANK($C498)),$C498&lt;0),
" Error: Position at the beginning of the period must be a positive amount.",
""),
IF(AND(NOT(ISBLANK($J498)),$J498&lt;0),
" Error: Position at the end of the period must be a positive amount.",
""),
IF(AND(OR($C498&gt;0,$J498&gt;0),
    ISBLANK($L498)),
" Error: No accrued interest has been reported,whereas the position at the beginning or at the end of the period is greater than zero. Report '0' in case accrued interest equals zero,do not leave the cell empty.",
""),
IF(AND(NOT(ISBLANK($J498)),
    $J498&gt;0,
    OR(ISBLANK(#REF!),#REF!=
        0,
        ISBLANK(#REF!),#REF!=
        0)),
" Warning: If at least one of the forms T03.04,T04.01,T04.02 contains data other than zero,also the other two forms must be completed.",
"")))</f>
        <v/>
      </c>
    </row>
    <row r="499" spans="1:17">
      <c r="A499" s="21"/>
      <c r="B499" s="21"/>
      <c r="C499" s="16"/>
      <c r="D499" s="16"/>
      <c r="E499" s="16"/>
      <c r="F499" s="16"/>
      <c r="G499" s="16"/>
      <c r="H499" s="16"/>
      <c r="I499" s="16"/>
      <c r="J499" s="16"/>
      <c r="K499" s="16"/>
      <c r="L499" s="16"/>
      <c r="M499" s="16"/>
      <c r="N499" s="16"/>
      <c r="O499" s="16"/>
      <c r="Q499" s="33" t="str">
        <f>IF(COUNTA(C499:O499)=0,"",_xlfn.CONCAT(,
IF(NOT(J499 = (SUM(C499, D499, F499:I499) - SUM(E499))),
" Error: Position at the end of the period is not equal to: position at the beginning of the period+increase in assets-decrease in assets+exchange rate changes+price changes+other changes+rectifications.",
""),
IF(NOT(O499 = (SUM(K499, L499, N499) - SUM(M499))),
" Error: Position of accrued interest at the end of the period is not equal to: position of accrued interest at the beginning of the period+accrued interest during the period-received interest during the period+revaluation and other changes.",
""),
IF(AND(NOT(ISBLANK($C499)),$C499&lt;0),
" Error: Position at the beginning of the period must be a positive amount.",
""),
IF(AND(NOT(ISBLANK($J499)),$J499&lt;0),
" Error: Position at the end of the period must be a positive amount.",
""),
IF(AND(OR($C499&gt;0,$J499&gt;0),
    ISBLANK($L499)),
" Error: No accrued interest has been reported,whereas the position at the beginning or at the end of the period is greater than zero. Report '0' in case accrued interest equals zero,do not leave the cell empty.",
""),
IF(AND(NOT(ISBLANK($J499)),
    $J499&gt;0,
    OR(ISBLANK(#REF!),#REF!=
        0,
        ISBLANK(#REF!),#REF!=
        0)),
" Warning: If at least one of the forms T03.04,T04.01,T04.02 contains data other than zero,also the other two forms must be completed.",
"")))</f>
        <v/>
      </c>
    </row>
    <row r="500" spans="1:17">
      <c r="A500" s="21"/>
      <c r="B500" s="21"/>
      <c r="C500" s="16"/>
      <c r="D500" s="16"/>
      <c r="E500" s="16"/>
      <c r="F500" s="16"/>
      <c r="G500" s="16"/>
      <c r="H500" s="16"/>
      <c r="I500" s="16"/>
      <c r="J500" s="16"/>
      <c r="K500" s="16"/>
      <c r="L500" s="16"/>
      <c r="M500" s="16"/>
      <c r="N500" s="16"/>
      <c r="O500" s="16"/>
      <c r="Q500" s="33" t="str">
        <f>IF(COUNTA(C500:O500)=0,"",_xlfn.CONCAT(,
IF(NOT(J500 = (SUM(C500, D500, F500:I500) - SUM(E500))),
" Error: Position at the end of the period is not equal to: position at the beginning of the period+increase in assets-decrease in assets+exchange rate changes+price changes+other changes+rectifications.",
""),
IF(NOT(O500 = (SUM(K500, L500, N500) - SUM(M500))),
" Error: Position of accrued interest at the end of the period is not equal to: position of accrued interest at the beginning of the period+accrued interest during the period-received interest during the period+revaluation and other changes.",
""),
IF(AND(NOT(ISBLANK($C500)),$C500&lt;0),
" Error: Position at the beginning of the period must be a positive amount.",
""),
IF(AND(NOT(ISBLANK($J500)),$J500&lt;0),
" Error: Position at the end of the period must be a positive amount.",
""),
IF(AND(OR($C500&gt;0,$J500&gt;0),
    ISBLANK($L500)),
" Error: No accrued interest has been reported,whereas the position at the beginning or at the end of the period is greater than zero. Report '0' in case accrued interest equals zero,do not leave the cell empty.",
""),
IF(AND(NOT(ISBLANK($J500)),
    $J500&gt;0,
    OR(ISBLANK(#REF!),#REF!=
        0,
        ISBLANK(#REF!),#REF!=
        0)),
" Warning: If at least one of the forms T03.04,T04.01,T04.02 contains data other than zero,also the other two forms must be completed.",
"")))</f>
        <v/>
      </c>
    </row>
  </sheetData>
  <mergeCells count="16">
    <mergeCell ref="Q3:Q6"/>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s>
  <conditionalFormatting sqref="C8:C500">
    <cfRule type="expression" dxfId="237" priority="6">
      <formula>AND(NOT(ISBLANK($C8)),$C8&lt;0)</formula>
    </cfRule>
  </conditionalFormatting>
  <conditionalFormatting sqref="J8:J500">
    <cfRule type="expression" dxfId="236" priority="2">
      <formula>NOT(J8 = (SUM(C8, D8, F8:I8) - SUM(E8)))</formula>
    </cfRule>
    <cfRule type="expression" dxfId="235" priority="5">
      <formula>AND(NOT(ISBLANK($J8)),$J8&lt;0)</formula>
    </cfRule>
    <cfRule type="expression" dxfId="234" priority="8">
      <formula>AND(NOT(ISBLANK($J8)),     $J8&gt;0,     OR(ISBLANK(#REF!),#REF!&lt;=         0,         ISBLANK(#REF!),#REF!&lt;=         0))</formula>
    </cfRule>
  </conditionalFormatting>
  <conditionalFormatting sqref="L8:L500">
    <cfRule type="expression" dxfId="233" priority="4">
      <formula>AND(OR($C8&gt;0,$J8&gt;0),ISBLANK($L8))</formula>
    </cfRule>
  </conditionalFormatting>
  <conditionalFormatting sqref="O8:O500">
    <cfRule type="expression" dxfId="232" priority="1">
      <formula>NOT(O8 = (SUM(K8, L8, N8) - SUM(M8)))</formula>
    </cfRule>
  </conditionalFormatting>
  <hyperlinks>
    <hyperlink ref="A1" location="'TOC'!B29" display="TOC" xr:uid="{00000000-0004-0000-1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_dropDownSheet!$A$17</xm:f>
          </x14:formula1>
          <xm:sqref>A8:A500</xm:sqref>
        </x14:dataValidation>
        <x14:dataValidation type="list" allowBlank="1" showInputMessage="1" showErrorMessage="1" xr:uid="{00000000-0002-0000-1000-000001000000}">
          <x14:formula1>
            <xm:f>_dropDownSheet!$A$18:$C$18</xm:f>
          </x14:formula1>
          <xm:sqref>B8:B500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8">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21.1796875" customWidth="1"/>
  </cols>
  <sheetData>
    <row r="1" spans="1:19" ht="15" customHeight="1">
      <c r="A1" s="11" t="s">
        <v>246</v>
      </c>
      <c r="B1" s="12" t="s">
        <v>60</v>
      </c>
    </row>
    <row r="2" spans="1:19" ht="15" customHeight="1"/>
    <row r="3" spans="1:19">
      <c r="A3" s="12"/>
      <c r="E3" s="53" t="s">
        <v>247</v>
      </c>
      <c r="F3" s="53"/>
      <c r="G3" s="53"/>
      <c r="H3" s="53"/>
      <c r="I3" s="53"/>
      <c r="J3" s="53"/>
      <c r="K3" s="53"/>
      <c r="L3" s="53"/>
      <c r="M3" s="53" t="s">
        <v>284</v>
      </c>
      <c r="N3" s="53"/>
      <c r="O3" s="53"/>
      <c r="P3" s="53"/>
      <c r="Q3" s="53"/>
      <c r="S3" s="54" t="s">
        <v>250</v>
      </c>
    </row>
    <row r="4" spans="1:19">
      <c r="E4" s="53" t="s">
        <v>295</v>
      </c>
      <c r="F4" s="53" t="s">
        <v>252</v>
      </c>
      <c r="G4" s="53"/>
      <c r="H4" s="53"/>
      <c r="I4" s="53"/>
      <c r="J4" s="53"/>
      <c r="K4" s="53"/>
      <c r="L4" s="53" t="s">
        <v>296</v>
      </c>
      <c r="M4" s="53" t="s">
        <v>285</v>
      </c>
      <c r="N4" s="53" t="s">
        <v>252</v>
      </c>
      <c r="O4" s="53"/>
      <c r="P4" s="53"/>
      <c r="Q4" s="53" t="s">
        <v>286</v>
      </c>
      <c r="S4" s="55"/>
    </row>
    <row r="5" spans="1:19">
      <c r="E5" s="53"/>
      <c r="F5" s="53" t="s">
        <v>254</v>
      </c>
      <c r="G5" s="53"/>
      <c r="H5" s="53" t="s">
        <v>255</v>
      </c>
      <c r="I5" s="53"/>
      <c r="J5" s="53" t="s">
        <v>297</v>
      </c>
      <c r="K5" s="53" t="s">
        <v>257</v>
      </c>
      <c r="L5" s="53"/>
      <c r="M5" s="53"/>
      <c r="N5" s="53" t="s">
        <v>287</v>
      </c>
      <c r="O5" s="53" t="s">
        <v>315</v>
      </c>
      <c r="P5" s="53" t="s">
        <v>291</v>
      </c>
      <c r="Q5" s="53"/>
      <c r="S5" s="55"/>
    </row>
    <row r="6" spans="1:19" ht="20">
      <c r="E6" s="53"/>
      <c r="F6" s="13" t="s">
        <v>298</v>
      </c>
      <c r="G6" s="13" t="s">
        <v>299</v>
      </c>
      <c r="H6" s="13" t="s">
        <v>260</v>
      </c>
      <c r="I6" s="13" t="s">
        <v>261</v>
      </c>
      <c r="J6" s="53"/>
      <c r="K6" s="53"/>
      <c r="L6" s="53"/>
      <c r="M6" s="53"/>
      <c r="N6" s="53"/>
      <c r="O6" s="53"/>
      <c r="P6" s="53"/>
      <c r="Q6" s="53"/>
      <c r="S6" s="56"/>
    </row>
    <row r="7" spans="1:19" ht="26" customHeight="1">
      <c r="A7" s="20" t="s">
        <v>275</v>
      </c>
      <c r="B7" s="20" t="s">
        <v>276</v>
      </c>
      <c r="C7" s="20" t="s">
        <v>278</v>
      </c>
      <c r="D7" s="20" t="s">
        <v>317</v>
      </c>
      <c r="E7" s="14" t="s">
        <v>262</v>
      </c>
      <c r="F7" s="14" t="s">
        <v>263</v>
      </c>
      <c r="G7" s="14" t="s">
        <v>264</v>
      </c>
      <c r="H7" s="14" t="s">
        <v>265</v>
      </c>
      <c r="I7" s="14" t="s">
        <v>266</v>
      </c>
      <c r="J7" s="14" t="s">
        <v>318</v>
      </c>
      <c r="K7" s="14" t="s">
        <v>267</v>
      </c>
      <c r="L7" s="14" t="s">
        <v>268</v>
      </c>
      <c r="M7" s="14" t="s">
        <v>269</v>
      </c>
      <c r="N7" s="14" t="s">
        <v>270</v>
      </c>
      <c r="O7" s="14" t="s">
        <v>209</v>
      </c>
      <c r="P7" s="14" t="s">
        <v>212</v>
      </c>
      <c r="Q7" s="14" t="s">
        <v>217</v>
      </c>
      <c r="S7" s="32" t="s">
        <v>1019</v>
      </c>
    </row>
    <row r="8" spans="1:19">
      <c r="A8" s="21" t="s">
        <v>319</v>
      </c>
      <c r="B8" s="21" t="s">
        <v>279</v>
      </c>
      <c r="C8" s="21" t="s">
        <v>281</v>
      </c>
      <c r="D8" s="21" t="s">
        <v>320</v>
      </c>
      <c r="E8" s="16"/>
      <c r="F8" s="16"/>
      <c r="G8" s="16"/>
      <c r="H8" s="16"/>
      <c r="I8" s="16"/>
      <c r="J8" s="16"/>
      <c r="K8" s="16"/>
      <c r="L8" s="16"/>
      <c r="M8" s="16"/>
      <c r="N8" s="16"/>
      <c r="O8" s="16"/>
      <c r="P8" s="16"/>
      <c r="Q8" s="16"/>
      <c r="S8" s="33" t="str">
        <f>IF(COUNTA(E8:Q8)=0,"",_xlfn.CONCAT(,
IF(NOT(L8 = (SUM(E8, F8, H8:K8) - SUM(G8))),
" Error: Position at the end of the period is not equal to: position at the beginning of the period+increase in assets-decrease in assets+exchange rate changes+price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
IF(AND(NOT(ISBLANK($L8)),
    $L8&gt;0,
    OR(ISBLANK(#REF!),#REF!&lt;=
        0,
        ISBLANK(#REF!),#REF!&lt;=
        0)),
" Warning: If at least one of the forms T03.05,T04.03,T04.04 contains data other than zero,also the other two forms must be completed.",
"")))</f>
        <v/>
      </c>
    </row>
    <row r="9" spans="1:19" ht="15" customHeight="1">
      <c r="A9" s="21"/>
      <c r="B9" s="21"/>
      <c r="C9" s="21"/>
      <c r="D9" s="21"/>
      <c r="E9" s="16"/>
      <c r="F9" s="16"/>
      <c r="G9" s="16"/>
      <c r="H9" s="16"/>
      <c r="I9" s="16"/>
      <c r="J9" s="16"/>
      <c r="K9" s="16"/>
      <c r="L9" s="16"/>
      <c r="M9" s="16"/>
      <c r="N9" s="16"/>
      <c r="O9" s="16"/>
      <c r="P9" s="16"/>
      <c r="Q9" s="16"/>
      <c r="S9" s="33" t="str">
        <f>IF(COUNTA(E9:Q9)=0,"",_xlfn.CONCAT(,
IF(NOT(L9 = (SUM(E9, F9, H9:K9) - SUM(G9))),
" Error: Position at the end of the period is not equal to: position at the beginning of the period+increase in assets-decrease in assets+exchange rate changes+price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
IF(AND(NOT(ISBLANK($L9)),
    $L9&gt;0,
    OR(ISBLANK(#REF!),#REF!&lt;=
        0,
        ISBLANK(#REF!),#REF!&lt;=
        0)),
" Warning: If at least one of the forms T03.05,T04.03,T04.04 contains data other than zero,also the other two forms must be completed.",
"")))</f>
        <v/>
      </c>
    </row>
    <row r="10" spans="1:19">
      <c r="A10" s="21"/>
      <c r="B10" s="21"/>
      <c r="C10" s="21"/>
      <c r="D10" s="21"/>
      <c r="E10" s="16"/>
      <c r="F10" s="16"/>
      <c r="G10" s="16"/>
      <c r="H10" s="16"/>
      <c r="I10" s="16"/>
      <c r="J10" s="16"/>
      <c r="K10" s="16"/>
      <c r="L10" s="16"/>
      <c r="M10" s="16"/>
      <c r="N10" s="16"/>
      <c r="O10" s="16"/>
      <c r="P10" s="16"/>
      <c r="Q10" s="16"/>
      <c r="S10" s="33" t="str">
        <f>IF(COUNTA(E10:Q10)=0,"",_xlfn.CONCAT(,
IF(NOT(L10 = (SUM(E10, F10, H10:K10) - SUM(G10))),
" Error: Position at the end of the period is not equal to: position at the beginning of the period+increase in assets-decrease in assets+exchange rate changes+price changes+rectifications.",
""),
IF(NOT(Q10 = (SUM(M10, N10, P10) - SUM(O10))),
" Error: Position of accrued interest at the end of the period is not equal to: position of accrued interest at the beginning of the period+accrued interest during the period-received interest during the period+revaluation and other changes.",
""),
IF(AND(NOT(ISBLANK($E10)),$E10&lt;0),
" Error: Position at the beginning of the period must be a positive amount.",
""),
IF(AND(NOT(ISBLANK($L10)),$L10&lt;0),
" Error: Position at the end of the period must be a positive amount.",
""),
IF(AND(OR($E10&gt;0,$L10&gt;0),
    ISBLANK($N10)),
" Error: No accrued interest has been reported,whereas the position at the beginning or at the end of the period is greater than zero. Report '0' in case accrued interest equals zero,do not leave the cell empty.",
""),
IF(AND(NOT(ISBLANK($L10)),
    $L10&gt;0,
    OR(ISBLANK(#REF!),#REF!&lt;=
        0,
        ISBLANK(#REF!),#REF!&lt;=
        0)),
" Warning: If at least one of the forms T03.05,T04.03,T04.04 contains data other than zero,also the other two forms must be completed.",
"")))</f>
        <v/>
      </c>
    </row>
    <row r="11" spans="1:19">
      <c r="A11" s="21"/>
      <c r="B11" s="21"/>
      <c r="C11" s="21"/>
      <c r="D11" s="21"/>
      <c r="E11" s="16"/>
      <c r="F11" s="16"/>
      <c r="G11" s="16"/>
      <c r="H11" s="16"/>
      <c r="I11" s="16"/>
      <c r="J11" s="16"/>
      <c r="K11" s="16"/>
      <c r="L11" s="16"/>
      <c r="M11" s="16"/>
      <c r="N11" s="16"/>
      <c r="O11" s="16"/>
      <c r="P11" s="16"/>
      <c r="Q11" s="16"/>
      <c r="S11" s="33" t="str">
        <f>IF(COUNTA(E11:Q11)=0,"",_xlfn.CONCAT(,
IF(NOT(L11 = (SUM(E11, F11, H11:K11) - SUM(G11))),
" Error: Position at the end of the period is not equal to: position at the beginning of the period+increase in assets-decrease in assets+exchange rate changes+price changes+rectifications.",
""),
IF(NOT(Q11 = (SUM(M11, N11, P11) - SUM(O11))),
" Error: Position of accrued interest at the end of the period is not equal to: position of accrued interest at the beginning of the period+accrued interest during the period-received interest during the period+revaluation and other changes.",
""),
IF(AND(NOT(ISBLANK($E11)),$E11&lt;0),
" Error: Position at the beginning of the period must be a positive amount.",
""),
IF(AND(NOT(ISBLANK($L11)),$L11&lt;0),
" Error: Position at the end of the period must be a positive amount.",
""),
IF(AND(OR($E11&gt;0,$L11&gt;0),
    ISBLANK($N11)),
" Error: No accrued interest has been reported,whereas the position at the beginning or at the end of the period is greater than zero. Report '0' in case accrued interest equals zero,do not leave the cell empty.",
""),
IF(AND(NOT(ISBLANK($L11)),
    $L11&gt;0,
    OR(ISBLANK(#REF!),#REF!&lt;=
        0,
        ISBLANK(#REF!),#REF!&lt;=
        0)),
" Warning: If at least one of the forms T03.05,T04.03,T04.04 contains data other than zero,also the other two forms must be completed.",
"")))</f>
        <v/>
      </c>
    </row>
    <row r="12" spans="1:19">
      <c r="A12" s="21"/>
      <c r="B12" s="21"/>
      <c r="C12" s="21"/>
      <c r="D12" s="21"/>
      <c r="E12" s="16"/>
      <c r="F12" s="16"/>
      <c r="G12" s="16"/>
      <c r="H12" s="16"/>
      <c r="I12" s="16"/>
      <c r="J12" s="16"/>
      <c r="K12" s="16"/>
      <c r="L12" s="16"/>
      <c r="M12" s="16"/>
      <c r="N12" s="16"/>
      <c r="O12" s="16"/>
      <c r="P12" s="16"/>
      <c r="Q12" s="16"/>
      <c r="S12" s="33" t="str">
        <f>IF(COUNTA(E12:Q12)=0,"",_xlfn.CONCAT(,
IF(NOT(L12 = (SUM(E12, F12, H12:K12) - SUM(G12))),
" Error: Position at the end of the period is not equal to: position at the beginning of the period+increase in assets-decrease in assets+exchange rate changes+price changes+rectifications.",
""),
IF(NOT(Q12 = (SUM(M12, N12, P12) - SUM(O12))),
" Error: Position of accrued interest at the end of the period is not equal to: position of accrued interest at the beginning of the period+accrued interest during the period-received interest during the period+revaluation and other changes.",
""),
IF(AND(NOT(ISBLANK($E12)),$E12&lt;0),
" Error: Position at the beginning of the period must be a positive amount.",
""),
IF(AND(NOT(ISBLANK($L12)),$L12&lt;0),
" Error: Position at the end of the period must be a positive amount.",
""),
IF(AND(OR($E12&gt;0,$L12&gt;0),
    ISBLANK($N12)),
" Error: No accrued interest has been reported,whereas the position at the beginning or at the end of the period is greater than zero. Report '0' in case accrued interest equals zero,do not leave the cell empty.",
""),
IF(AND(NOT(ISBLANK($L12)),
    $L12&gt;0,
    OR(ISBLANK(#REF!),#REF!&lt;=
        0,
        ISBLANK(#REF!),#REF!&lt;=
        0)),
" Warning: If at least one of the forms T03.05,T04.03,T04.04 contains data other than zero,also the other two forms must be completed.",
"")))</f>
        <v/>
      </c>
    </row>
    <row r="13" spans="1:19">
      <c r="A13" s="21"/>
      <c r="B13" s="21"/>
      <c r="C13" s="21"/>
      <c r="D13" s="21"/>
      <c r="E13" s="16"/>
      <c r="F13" s="16"/>
      <c r="G13" s="16"/>
      <c r="H13" s="16"/>
      <c r="I13" s="16"/>
      <c r="J13" s="16"/>
      <c r="K13" s="16"/>
      <c r="L13" s="16"/>
      <c r="M13" s="16"/>
      <c r="N13" s="16"/>
      <c r="O13" s="16"/>
      <c r="P13" s="16"/>
      <c r="Q13" s="16"/>
      <c r="S13" s="33" t="str">
        <f>IF(COUNTA(E13:Q13)=0,"",_xlfn.CONCAT(,
IF(NOT(L13 = (SUM(E13, F13, H13:K13) - SUM(G13))),
" Error: Position at the end of the period is not equal to: position at the beginning of the period+increase in assets-decrease in assets+exchange rate changes+price changes+rectifications.",
""),
IF(NOT(Q13 = (SUM(M13, N13, P13) - SUM(O13))),
" Error: Position of accrued interest at the end of the period is not equal to: position of accrued interest at the beginning of the period+accrued interest during the period-received interest during the period+revaluation and other changes.",
""),
IF(AND(NOT(ISBLANK($E13)),$E13&lt;0),
" Error: Position at the beginning of the period must be a positive amount.",
""),
IF(AND(NOT(ISBLANK($L13)),$L13&lt;0),
" Error: Position at the end of the period must be a positive amount.",
""),
IF(AND(OR($E13&gt;0,$L13&gt;0),
    ISBLANK($N13)),
" Error: No accrued interest has been reported,whereas the position at the beginning or at the end of the period is greater than zero. Report '0' in case accrued interest equals zero,do not leave the cell empty.",
""),
IF(AND(NOT(ISBLANK($L13)),
    $L13&gt;0,
    OR(ISBLANK(#REF!),#REF!&lt;=
        0,
        ISBLANK(#REF!),#REF!&lt;=
        0)),
" Warning: If at least one of the forms T03.05,T04.03,T04.04 contains data other than zero,also the other two forms must be completed.",
"")))</f>
        <v/>
      </c>
    </row>
    <row r="14" spans="1:19">
      <c r="A14" s="21"/>
      <c r="B14" s="21"/>
      <c r="C14" s="21"/>
      <c r="D14" s="21"/>
      <c r="E14" s="16"/>
      <c r="F14" s="16"/>
      <c r="G14" s="16"/>
      <c r="H14" s="16"/>
      <c r="I14" s="16"/>
      <c r="J14" s="16"/>
      <c r="K14" s="16"/>
      <c r="L14" s="16"/>
      <c r="M14" s="16"/>
      <c r="N14" s="16"/>
      <c r="O14" s="16"/>
      <c r="P14" s="16"/>
      <c r="Q14" s="16"/>
      <c r="S14" s="33" t="str">
        <f>IF(COUNTA(E14:Q14)=0,"",_xlfn.CONCAT(,
IF(NOT(L14 = (SUM(E14, F14, H14:K14) - SUM(G14))),
" Error: Position at the end of the period is not equal to: position at the beginning of the period+increase in assets-decrease in assets+exchange rate changes+price changes+rectifications.",
""),
IF(NOT(Q14 = (SUM(M14, N14, P14) - SUM(O14))),
" Error: Position of accrued interest at the end of the period is not equal to: position of accrued interest at the beginning of the period+accrued interest during the period-received interest during the period+revaluation and other changes.",
""),
IF(AND(NOT(ISBLANK($E14)),$E14&lt;0),
" Error: Position at the beginning of the period must be a positive amount.",
""),
IF(AND(NOT(ISBLANK($L14)),$L14&lt;0),
" Error: Position at the end of the period must be a positive amount.",
""),
IF(AND(OR($E14&gt;0,$L14&gt;0),
    ISBLANK($N14)),
" Error: No accrued interest has been reported,whereas the position at the beginning or at the end of the period is greater than zero. Report '0' in case accrued interest equals zero,do not leave the cell empty.",
""),
IF(AND(NOT(ISBLANK($L14)),
    $L14&gt;0,
    OR(ISBLANK(#REF!),#REF!&lt;=
        0,
        ISBLANK(#REF!),#REF!&lt;=
        0)),
" Warning: If at least one of the forms T03.05,T04.03,T04.04 contains data other than zero,also the other two forms must be completed.",
"")))</f>
        <v/>
      </c>
    </row>
    <row r="15" spans="1:19">
      <c r="A15" s="21"/>
      <c r="B15" s="21"/>
      <c r="C15" s="21"/>
      <c r="D15" s="21"/>
      <c r="E15" s="16"/>
      <c r="F15" s="16"/>
      <c r="G15" s="16"/>
      <c r="H15" s="16"/>
      <c r="I15" s="16"/>
      <c r="J15" s="16"/>
      <c r="K15" s="16"/>
      <c r="L15" s="16"/>
      <c r="M15" s="16"/>
      <c r="N15" s="16"/>
      <c r="O15" s="16"/>
      <c r="P15" s="16"/>
      <c r="Q15" s="16"/>
      <c r="S15" s="33" t="str">
        <f>IF(COUNTA(E15:Q15)=0,"",_xlfn.CONCAT(,
IF(NOT(L15 = (SUM(E15, F15, H15:K15) - SUM(G15))),
" Error: Position at the end of the period is not equal to: position at the beginning of the period+increase in assets-decrease in assets+exchange rate changes+price changes+rectifications.",
""),
IF(NOT(Q15 = (SUM(M15, N15, P15) - SUM(O15))),
" Error: Position of accrued interest at the end of the period is not equal to: position of accrued interest at the beginning of the period+accrued interest during the period-received interest during the period+revaluation and other changes.",
""),
IF(AND(NOT(ISBLANK($E15)),$E15&lt;0),
" Error: Position at the beginning of the period must be a positive amount.",
""),
IF(AND(NOT(ISBLANK($L15)),$L15&lt;0),
" Error: Position at the end of the period must be a positive amount.",
""),
IF(AND(OR($E15&gt;0,$L15&gt;0),
    ISBLANK($N15)),
" Error: No accrued interest has been reported,whereas the position at the beginning or at the end of the period is greater than zero. Report '0' in case accrued interest equals zero,do not leave the cell empty.",
""),
IF(AND(NOT(ISBLANK($L15)),
    $L15&gt;0,
    OR(ISBLANK(#REF!),#REF!&lt;=
        0,
        ISBLANK(#REF!),#REF!&lt;=
        0)),
" Warning: If at least one of the forms T03.05,T04.03,T04.04 contains data other than zero,also the other two forms must be completed.",
"")))</f>
        <v/>
      </c>
    </row>
    <row r="16" spans="1:19">
      <c r="A16" s="21"/>
      <c r="B16" s="21"/>
      <c r="C16" s="21"/>
      <c r="D16" s="21"/>
      <c r="E16" s="16"/>
      <c r="F16" s="16"/>
      <c r="G16" s="16"/>
      <c r="H16" s="16"/>
      <c r="I16" s="16"/>
      <c r="J16" s="16"/>
      <c r="K16" s="16"/>
      <c r="L16" s="16"/>
      <c r="M16" s="16"/>
      <c r="N16" s="16"/>
      <c r="O16" s="16"/>
      <c r="P16" s="16"/>
      <c r="Q16" s="16"/>
      <c r="S16" s="33" t="str">
        <f>IF(COUNTA(E16:Q16)=0,"",_xlfn.CONCAT(,
IF(NOT(L16 = (SUM(E16, F16, H16:K16) - SUM(G16))),
" Error: Position at the end of the period is not equal to: position at the beginning of the period+increase in assets-decrease in assets+exchange rate changes+price changes+rectifications.",
""),
IF(NOT(Q16 = (SUM(M16, N16, P16) - SUM(O16))),
" Error: Position of accrued interest at the end of the period is not equal to: position of accrued interest at the beginning of the period+accrued interest during the period-received interest during the period+revaluation and other changes.",
""),
IF(AND(NOT(ISBLANK($E16)),$E16&lt;0),
" Error: Position at the beginning of the period must be a positive amount.",
""),
IF(AND(NOT(ISBLANK($L16)),$L16&lt;0),
" Error: Position at the end of the period must be a positive amount.",
""),
IF(AND(OR($E16&gt;0,$L16&gt;0),
    ISBLANK($N16)),
" Error: No accrued interest has been reported,whereas the position at the beginning or at the end of the period is greater than zero. Report '0' in case accrued interest equals zero,do not leave the cell empty.",
""),
IF(AND(NOT(ISBLANK($L16)),
    $L16&gt;0,
    OR(ISBLANK(#REF!),#REF!&lt;=
        0,
        ISBLANK(#REF!),#REF!&lt;=
        0)),
" Warning: If at least one of the forms T03.05,T04.03,T04.04 contains data other than zero,also the other two forms must be completed.",
"")))</f>
        <v/>
      </c>
    </row>
    <row r="17" spans="1:19">
      <c r="A17" s="21"/>
      <c r="B17" s="21"/>
      <c r="C17" s="21"/>
      <c r="D17" s="21"/>
      <c r="E17" s="16"/>
      <c r="F17" s="16"/>
      <c r="G17" s="16"/>
      <c r="H17" s="16"/>
      <c r="I17" s="16"/>
      <c r="J17" s="16"/>
      <c r="K17" s="16"/>
      <c r="L17" s="16"/>
      <c r="M17" s="16"/>
      <c r="N17" s="16"/>
      <c r="O17" s="16"/>
      <c r="P17" s="16"/>
      <c r="Q17" s="16"/>
      <c r="S17" s="33" t="str">
        <f>IF(COUNTA(E17:Q17)=0,"",_xlfn.CONCAT(,
IF(NOT(L17 = (SUM(E17, F17, H17:K17) - SUM(G17))),
" Error: Position at the end of the period is not equal to: position at the beginning of the period+increase in assets-decrease in assets+exchange rate changes+price changes+rectifications.",
""),
IF(NOT(Q17 = (SUM(M17, N17, P17) - SUM(O17))),
" Error: Position of accrued interest at the end of the period is not equal to: position of accrued interest at the beginning of the period+accrued interest during the period-received interest during the period+revaluation and other changes.",
""),
IF(AND(NOT(ISBLANK($E17)),$E17&lt;0),
" Error: Position at the beginning of the period must be a positive amount.",
""),
IF(AND(NOT(ISBLANK($L17)),$L17&lt;0),
" Error: Position at the end of the period must be a positive amount.",
""),
IF(AND(OR($E17&gt;0,$L17&gt;0),
    ISBLANK($N17)),
" Error: No accrued interest has been reported,whereas the position at the beginning or at the end of the period is greater than zero. Report '0' in case accrued interest equals zero,do not leave the cell empty.",
""),
IF(AND(NOT(ISBLANK($L17)),
    $L17&gt;0,
    OR(ISBLANK(#REF!),#REF!&lt;=
        0,
        ISBLANK(#REF!),#REF!&lt;=
        0)),
" Warning: If at least one of the forms T03.05,T04.03,T04.04 contains data other than zero,also the other two forms must be completed.",
"")))</f>
        <v/>
      </c>
    </row>
    <row r="18" spans="1:19">
      <c r="A18" s="21"/>
      <c r="B18" s="21"/>
      <c r="C18" s="21"/>
      <c r="D18" s="21"/>
      <c r="E18" s="16"/>
      <c r="F18" s="16"/>
      <c r="G18" s="16"/>
      <c r="H18" s="16"/>
      <c r="I18" s="16"/>
      <c r="J18" s="16"/>
      <c r="K18" s="16"/>
      <c r="L18" s="16"/>
      <c r="M18" s="16"/>
      <c r="N18" s="16"/>
      <c r="O18" s="16"/>
      <c r="P18" s="16"/>
      <c r="Q18" s="16"/>
      <c r="S18" s="33" t="str">
        <f>IF(COUNTA(E18:Q18)=0,"",_xlfn.CONCAT(,
IF(NOT(L18 = (SUM(E18, F18, H18:K18) - SUM(G18))),
" Error: Position at the end of the period is not equal to: position at the beginning of the period+increase in assets-decrease in assets+exchange rate changes+price changes+rectifications.",
""),
IF(NOT(Q18 = (SUM(M18, N18, P18) - SUM(O18))),
" Error: Position of accrued interest at the end of the period is not equal to: position of accrued interest at the beginning of the period+accrued interest during the period-received interest during the period+revaluation and other changes.",
""),
IF(AND(NOT(ISBLANK($E18)),$E18&lt;0),
" Error: Position at the beginning of the period must be a positive amount.",
""),
IF(AND(NOT(ISBLANK($L18)),$L18&lt;0),
" Error: Position at the end of the period must be a positive amount.",
""),
IF(AND(OR($E18&gt;0,$L18&gt;0),
    ISBLANK($N18)),
" Error: No accrued interest has been reported,whereas the position at the beginning or at the end of the period is greater than zero. Report '0' in case accrued interest equals zero,do not leave the cell empty.",
""),
IF(AND(NOT(ISBLANK($L18)),
    $L18&gt;0,
    OR(ISBLANK(#REF!),#REF!&lt;=
        0,
        ISBLANK(#REF!),#REF!&lt;=
        0)),
" Warning: If at least one of the forms T03.05,T04.03,T04.04 contains data other than zero,also the other two forms must be completed.",
"")))</f>
        <v/>
      </c>
    </row>
    <row r="19" spans="1:19">
      <c r="A19" s="21"/>
      <c r="B19" s="21"/>
      <c r="C19" s="21"/>
      <c r="D19" s="21"/>
      <c r="E19" s="16"/>
      <c r="F19" s="16"/>
      <c r="G19" s="16"/>
      <c r="H19" s="16"/>
      <c r="I19" s="16"/>
      <c r="J19" s="16"/>
      <c r="K19" s="16"/>
      <c r="L19" s="16"/>
      <c r="M19" s="16"/>
      <c r="N19" s="16"/>
      <c r="O19" s="16"/>
      <c r="P19" s="16"/>
      <c r="Q19" s="16"/>
      <c r="S19" s="33" t="str">
        <f>IF(COUNTA(E19:Q19)=0,"",_xlfn.CONCAT(,
IF(NOT(L19 = (SUM(E19, F19, H19:K19) - SUM(G19))),
" Error: Position at the end of the period is not equal to: position at the beginning of the period+increase in assets-decrease in assets+exchange rate changes+price changes+rectifications.",
""),
IF(NOT(Q19 = (SUM(M19, N19, P19) - SUM(O19))),
" Error: Position of accrued interest at the end of the period is not equal to: position of accrued interest at the beginning of the period+accrued interest during the period-received interest during the period+revaluation and other changes.",
""),
IF(AND(NOT(ISBLANK($E19)),$E19&lt;0),
" Error: Position at the beginning of the period must be a positive amount.",
""),
IF(AND(NOT(ISBLANK($L19)),$L19&lt;0),
" Error: Position at the end of the period must be a positive amount.",
""),
IF(AND(OR($E19&gt;0,$L19&gt;0),
    ISBLANK($N19)),
" Error: No accrued interest has been reported,whereas the position at the beginning or at the end of the period is greater than zero. Report '0' in case accrued interest equals zero,do not leave the cell empty.",
""),
IF(AND(NOT(ISBLANK($L19)),
    $L19&gt;0,
    OR(ISBLANK(#REF!),#REF!&lt;=
        0,
        ISBLANK(#REF!),#REF!&lt;=
        0)),
" Warning: If at least one of the forms T03.05,T04.03,T04.04 contains data other than zero,also the other two forms must be completed.",
"")))</f>
        <v/>
      </c>
    </row>
    <row r="20" spans="1:19">
      <c r="A20" s="21"/>
      <c r="B20" s="21"/>
      <c r="C20" s="21"/>
      <c r="D20" s="21"/>
      <c r="E20" s="16"/>
      <c r="F20" s="16"/>
      <c r="G20" s="16"/>
      <c r="H20" s="16"/>
      <c r="I20" s="16"/>
      <c r="J20" s="16"/>
      <c r="K20" s="16"/>
      <c r="L20" s="16"/>
      <c r="M20" s="16"/>
      <c r="N20" s="16"/>
      <c r="O20" s="16"/>
      <c r="P20" s="16"/>
      <c r="Q20" s="16"/>
      <c r="S20" s="33" t="str">
        <f>IF(COUNTA(E20:Q20)=0,"",_xlfn.CONCAT(,
IF(NOT(L20 = (SUM(E20, F20, H20:K20) - SUM(G20))),
" Error: Position at the end of the period is not equal to: position at the beginning of the period+increase in assets-decrease in assets+exchange rate changes+price changes+rectifications.",
""),
IF(NOT(Q20 = (SUM(M20, N20, P20) - SUM(O20))),
" Error: Position of accrued interest at the end of the period is not equal to: position of accrued interest at the beginning of the period+accrued interest during the period-received interest during the period+revaluation and other changes.",
""),
IF(AND(NOT(ISBLANK($E20)),$E20&lt;0),
" Error: Position at the beginning of the period must be a positive amount.",
""),
IF(AND(NOT(ISBLANK($L20)),$L20&lt;0),
" Error: Position at the end of the period must be a positive amount.",
""),
IF(AND(OR($E20&gt;0,$L20&gt;0),
    ISBLANK($N20)),
" Error: No accrued interest has been reported,whereas the position at the beginning or at the end of the period is greater than zero. Report '0' in case accrued interest equals zero,do not leave the cell empty.",
""),
IF(AND(NOT(ISBLANK($L20)),
    $L20&gt;0,
    OR(ISBLANK(#REF!),#REF!&lt;=
        0,
        ISBLANK(#REF!),#REF!&lt;=
        0)),
" Warning: If at least one of the forms T03.05,T04.03,T04.04 contains data other than zero,also the other two forms must be completed.",
"")))</f>
        <v/>
      </c>
    </row>
    <row r="21" spans="1:19">
      <c r="A21" s="21"/>
      <c r="B21" s="21"/>
      <c r="C21" s="21"/>
      <c r="D21" s="21"/>
      <c r="E21" s="16"/>
      <c r="F21" s="16"/>
      <c r="G21" s="16"/>
      <c r="H21" s="16"/>
      <c r="I21" s="16"/>
      <c r="J21" s="16"/>
      <c r="K21" s="16"/>
      <c r="L21" s="16"/>
      <c r="M21" s="16"/>
      <c r="N21" s="16"/>
      <c r="O21" s="16"/>
      <c r="P21" s="16"/>
      <c r="Q21" s="16"/>
      <c r="S21" s="33" t="str">
        <f>IF(COUNTA(E21:Q21)=0,"",_xlfn.CONCAT(,
IF(NOT(L21 = (SUM(E21, F21, H21:K21) - SUM(G21))),
" Error: Position at the end of the period is not equal to: position at the beginning of the period+increase in assets-decrease in assets+exchange rate changes+price changes+rectifications.",
""),
IF(NOT(Q21 = (SUM(M21, N21, P21) - SUM(O21))),
" Error: Position of accrued interest at the end of the period is not equal to: position of accrued interest at the beginning of the period+accrued interest during the period-received interest during the period+revaluation and other changes.",
""),
IF(AND(NOT(ISBLANK($E21)),$E21&lt;0),
" Error: Position at the beginning of the period must be a positive amount.",
""),
IF(AND(NOT(ISBLANK($L21)),$L21&lt;0),
" Error: Position at the end of the period must be a positive amount.",
""),
IF(AND(OR($E21&gt;0,$L21&gt;0),
    ISBLANK($N21)),
" Error: No accrued interest has been reported,whereas the position at the beginning or at the end of the period is greater than zero. Report '0' in case accrued interest equals zero,do not leave the cell empty.",
""),
IF(AND(NOT(ISBLANK($L21)),
    $L21&gt;0,
    OR(ISBLANK(#REF!),#REF!&lt;=
        0,
        ISBLANK(#REF!),#REF!&lt;=
        0)),
" Warning: If at least one of the forms T03.05,T04.03,T04.04 contains data other than zero,also the other two forms must be completed.",
"")))</f>
        <v/>
      </c>
    </row>
    <row r="22" spans="1:19">
      <c r="A22" s="21"/>
      <c r="B22" s="21"/>
      <c r="C22" s="21"/>
      <c r="D22" s="21"/>
      <c r="E22" s="16"/>
      <c r="F22" s="16"/>
      <c r="G22" s="16"/>
      <c r="H22" s="16"/>
      <c r="I22" s="16"/>
      <c r="J22" s="16"/>
      <c r="K22" s="16"/>
      <c r="L22" s="16"/>
      <c r="M22" s="16"/>
      <c r="N22" s="16"/>
      <c r="O22" s="16"/>
      <c r="P22" s="16"/>
      <c r="Q22" s="16"/>
      <c r="S22" s="33" t="str">
        <f>IF(COUNTA(E22:Q22)=0,"",_xlfn.CONCAT(,
IF(NOT(L22 = (SUM(E22, F22, H22:K22) - SUM(G22))),
" Error: Position at the end of the period is not equal to: position at the beginning of the period+increase in assets-decrease in assets+exchange rate changes+price changes+rectifications.",
""),
IF(NOT(Q22 = (SUM(M22, N22, P22) - SUM(O22))),
" Error: Position of accrued interest at the end of the period is not equal to: position of accrued interest at the beginning of the period+accrued interest during the period-received interest during the period+revaluation and other changes.",
""),
IF(AND(NOT(ISBLANK($E22)),$E22&lt;0),
" Error: Position at the beginning of the period must be a positive amount.",
""),
IF(AND(NOT(ISBLANK($L22)),$L22&lt;0),
" Error: Position at the end of the period must be a positive amount.",
""),
IF(AND(OR($E22&gt;0,$L22&gt;0),
    ISBLANK($N22)),
" Error: No accrued interest has been reported,whereas the position at the beginning or at the end of the period is greater than zero. Report '0' in case accrued interest equals zero,do not leave the cell empty.",
""),
IF(AND(NOT(ISBLANK($L22)),
    $L22&gt;0,
    OR(ISBLANK(#REF!),#REF!&lt;=
        0,
        ISBLANK(#REF!),#REF!&lt;=
        0)),
" Warning: If at least one of the forms T03.05,T04.03,T04.04 contains data other than zero,also the other two forms must be completed.",
"")))</f>
        <v/>
      </c>
    </row>
    <row r="23" spans="1:19">
      <c r="A23" s="21"/>
      <c r="B23" s="21"/>
      <c r="C23" s="21"/>
      <c r="D23" s="21"/>
      <c r="E23" s="16"/>
      <c r="F23" s="16"/>
      <c r="G23" s="16"/>
      <c r="H23" s="16"/>
      <c r="I23" s="16"/>
      <c r="J23" s="16"/>
      <c r="K23" s="16"/>
      <c r="L23" s="16"/>
      <c r="M23" s="16"/>
      <c r="N23" s="16"/>
      <c r="O23" s="16"/>
      <c r="P23" s="16"/>
      <c r="Q23" s="16"/>
      <c r="S23" s="33" t="str">
        <f>IF(COUNTA(E23:Q23)=0,"",_xlfn.CONCAT(,
IF(NOT(L23 = (SUM(E23, F23, H23:K23) - SUM(G23))),
" Error: Position at the end of the period is not equal to: position at the beginning of the period+increase in assets-decrease in assets+exchange rate changes+price changes+rectifications.",
""),
IF(NOT(Q23 = (SUM(M23, N23, P23) - SUM(O23))),
" Error: Position of accrued interest at the end of the period is not equal to: position of accrued interest at the beginning of the period+accrued interest during the period-received interest during the period+revaluation and other changes.",
""),
IF(AND(NOT(ISBLANK($E23)),$E23&lt;0),
" Error: Position at the beginning of the period must be a positive amount.",
""),
IF(AND(NOT(ISBLANK($L23)),$L23&lt;0),
" Error: Position at the end of the period must be a positive amount.",
""),
IF(AND(OR($E23&gt;0,$L23&gt;0),
    ISBLANK($N23)),
" Error: No accrued interest has been reported,whereas the position at the beginning or at the end of the period is greater than zero. Report '0' in case accrued interest equals zero,do not leave the cell empty.",
""),
IF(AND(NOT(ISBLANK($L23)),
    $L23&gt;0,
    OR(ISBLANK(#REF!),#REF!&lt;=
        0,
        ISBLANK(#REF!),#REF!&lt;=
        0)),
" Warning: If at least one of the forms T03.05,T04.03,T04.04 contains data other than zero,also the other two forms must be completed.",
"")))</f>
        <v/>
      </c>
    </row>
    <row r="24" spans="1:19">
      <c r="A24" s="21"/>
      <c r="B24" s="21"/>
      <c r="C24" s="21"/>
      <c r="D24" s="21"/>
      <c r="E24" s="16"/>
      <c r="F24" s="16"/>
      <c r="G24" s="16"/>
      <c r="H24" s="16"/>
      <c r="I24" s="16"/>
      <c r="J24" s="16"/>
      <c r="K24" s="16"/>
      <c r="L24" s="16"/>
      <c r="M24" s="16"/>
      <c r="N24" s="16"/>
      <c r="O24" s="16"/>
      <c r="P24" s="16"/>
      <c r="Q24" s="16"/>
      <c r="S24" s="33" t="str">
        <f>IF(COUNTA(E24:Q24)=0,"",_xlfn.CONCAT(,
IF(NOT(L24 = (SUM(E24, F24, H24:K24) - SUM(G24))),
" Error: Position at the end of the period is not equal to: position at the beginning of the period+increase in assets-decrease in assets+exchange rate changes+price changes+rectifications.",
""),
IF(NOT(Q24 = (SUM(M24, N24, P24) - SUM(O24))),
" Error: Position of accrued interest at the end of the period is not equal to: position of accrued interest at the beginning of the period+accrued interest during the period-received interest during the period+revaluation and other changes.",
""),
IF(AND(NOT(ISBLANK($E24)),$E24&lt;0),
" Error: Position at the beginning of the period must be a positive amount.",
""),
IF(AND(NOT(ISBLANK($L24)),$L24&lt;0),
" Error: Position at the end of the period must be a positive amount.",
""),
IF(AND(OR($E24&gt;0,$L24&gt;0),
    ISBLANK($N24)),
" Error: No accrued interest has been reported,whereas the position at the beginning or at the end of the period is greater than zero. Report '0' in case accrued interest equals zero,do not leave the cell empty.",
""),
IF(AND(NOT(ISBLANK($L24)),
    $L24&gt;0,
    OR(ISBLANK(#REF!),#REF!&lt;=
        0,
        ISBLANK(#REF!),#REF!&lt;=
        0)),
" Warning: If at least one of the forms T03.05,T04.03,T04.04 contains data other than zero,also the other two forms must be completed.",
"")))</f>
        <v/>
      </c>
    </row>
    <row r="25" spans="1:19">
      <c r="A25" s="21"/>
      <c r="B25" s="21"/>
      <c r="C25" s="21"/>
      <c r="D25" s="21"/>
      <c r="E25" s="16"/>
      <c r="F25" s="16"/>
      <c r="G25" s="16"/>
      <c r="H25" s="16"/>
      <c r="I25" s="16"/>
      <c r="J25" s="16"/>
      <c r="K25" s="16"/>
      <c r="L25" s="16"/>
      <c r="M25" s="16"/>
      <c r="N25" s="16"/>
      <c r="O25" s="16"/>
      <c r="P25" s="16"/>
      <c r="Q25" s="16"/>
      <c r="S25" s="33" t="str">
        <f>IF(COUNTA(E25:Q25)=0,"",_xlfn.CONCAT(,
IF(NOT(L25 = (SUM(E25, F25, H25:K25) - SUM(G25))),
" Error: Position at the end of the period is not equal to: position at the beginning of the period+increase in assets-decrease in assets+exchange rate changes+price changes+rectifications.",
""),
IF(NOT(Q25 = (SUM(M25, N25, P25) - SUM(O25))),
" Error: Position of accrued interest at the end of the period is not equal to: position of accrued interest at the beginning of the period+accrued interest during the period-received interest during the period+revaluation and other changes.",
""),
IF(AND(NOT(ISBLANK($E25)),$E25&lt;0),
" Error: Position at the beginning of the period must be a positive amount.",
""),
IF(AND(NOT(ISBLANK($L25)),$L25&lt;0),
" Error: Position at the end of the period must be a positive amount.",
""),
IF(AND(OR($E25&gt;0,$L25&gt;0),
    ISBLANK($N25)),
" Error: No accrued interest has been reported,whereas the position at the beginning or at the end of the period is greater than zero. Report '0' in case accrued interest equals zero,do not leave the cell empty.",
""),
IF(AND(NOT(ISBLANK($L25)),
    $L25&gt;0,
    OR(ISBLANK(#REF!),#REF!&lt;=
        0,
        ISBLANK(#REF!),#REF!&lt;=
        0)),
" Warning: If at least one of the forms T03.05,T04.03,T04.04 contains data other than zero,also the other two forms must be completed.",
"")))</f>
        <v/>
      </c>
    </row>
    <row r="26" spans="1:19">
      <c r="A26" s="21"/>
      <c r="B26" s="21"/>
      <c r="C26" s="21"/>
      <c r="D26" s="21"/>
      <c r="E26" s="16"/>
      <c r="F26" s="16"/>
      <c r="G26" s="16"/>
      <c r="H26" s="16"/>
      <c r="I26" s="16"/>
      <c r="J26" s="16"/>
      <c r="K26" s="16"/>
      <c r="L26" s="16"/>
      <c r="M26" s="16"/>
      <c r="N26" s="16"/>
      <c r="O26" s="16"/>
      <c r="P26" s="16"/>
      <c r="Q26" s="16"/>
      <c r="S26" s="33" t="str">
        <f>IF(COUNTA(E26:Q26)=0,"",_xlfn.CONCAT(,
IF(NOT(L26 = (SUM(E26, F26, H26:K26) - SUM(G26))),
" Error: Position at the end of the period is not equal to: position at the beginning of the period+increase in assets-decrease in assets+exchange rate changes+price changes+rectifications.",
""),
IF(NOT(Q26 = (SUM(M26, N26, P26) - SUM(O26))),
" Error: Position of accrued interest at the end of the period is not equal to: position of accrued interest at the beginning of the period+accrued interest during the period-received interest during the period+revaluation and other changes.",
""),
IF(AND(NOT(ISBLANK($E26)),$E26&lt;0),
" Error: Position at the beginning of the period must be a positive amount.",
""),
IF(AND(NOT(ISBLANK($L26)),$L26&lt;0),
" Error: Position at the end of the period must be a positive amount.",
""),
IF(AND(OR($E26&gt;0,$L26&gt;0),
    ISBLANK($N26)),
" Error: No accrued interest has been reported,whereas the position at the beginning or at the end of the period is greater than zero. Report '0' in case accrued interest equals zero,do not leave the cell empty.",
""),
IF(AND(NOT(ISBLANK($L26)),
    $L26&gt;0,
    OR(ISBLANK(#REF!),#REF!&lt;=
        0,
        ISBLANK(#REF!),#REF!&lt;=
        0)),
" Warning: If at least one of the forms T03.05,T04.03,T04.04 contains data other than zero,also the other two forms must be completed.",
"")))</f>
        <v/>
      </c>
    </row>
    <row r="27" spans="1:19">
      <c r="A27" s="21"/>
      <c r="B27" s="21"/>
      <c r="C27" s="21"/>
      <c r="D27" s="21"/>
      <c r="E27" s="16"/>
      <c r="F27" s="16"/>
      <c r="G27" s="16"/>
      <c r="H27" s="16"/>
      <c r="I27" s="16"/>
      <c r="J27" s="16"/>
      <c r="K27" s="16"/>
      <c r="L27" s="16"/>
      <c r="M27" s="16"/>
      <c r="N27" s="16"/>
      <c r="O27" s="16"/>
      <c r="P27" s="16"/>
      <c r="Q27" s="16"/>
      <c r="S27" s="33" t="str">
        <f>IF(COUNTA(E27:Q27)=0,"",_xlfn.CONCAT(,
IF(NOT(L27 = (SUM(E27, F27, H27:K27) - SUM(G27))),
" Error: Position at the end of the period is not equal to: position at the beginning of the period+increase in assets-decrease in assets+exchange rate changes+price changes+rectifications.",
""),
IF(NOT(Q27 = (SUM(M27, N27, P27) - SUM(O27))),
" Error: Position of accrued interest at the end of the period is not equal to: position of accrued interest at the beginning of the period+accrued interest during the period-received interest during the period+revaluation and other changes.",
""),
IF(AND(NOT(ISBLANK($E27)),$E27&lt;0),
" Error: Position at the beginning of the period must be a positive amount.",
""),
IF(AND(NOT(ISBLANK($L27)),$L27&lt;0),
" Error: Position at the end of the period must be a positive amount.",
""),
IF(AND(OR($E27&gt;0,$L27&gt;0),
    ISBLANK($N27)),
" Error: No accrued interest has been reported,whereas the position at the beginning or at the end of the period is greater than zero. Report '0' in case accrued interest equals zero,do not leave the cell empty.",
""),
IF(AND(NOT(ISBLANK($L27)),
    $L27&gt;0,
    OR(ISBLANK(#REF!),#REF!&lt;=
        0,
        ISBLANK(#REF!),#REF!&lt;=
        0)),
" Warning: If at least one of the forms T03.05,T04.03,T04.04 contains data other than zero,also the other two forms must be completed.",
"")))</f>
        <v/>
      </c>
    </row>
    <row r="28" spans="1:19">
      <c r="A28" s="21"/>
      <c r="B28" s="21"/>
      <c r="C28" s="21"/>
      <c r="D28" s="21"/>
      <c r="E28" s="16"/>
      <c r="F28" s="16"/>
      <c r="G28" s="16"/>
      <c r="H28" s="16"/>
      <c r="I28" s="16"/>
      <c r="J28" s="16"/>
      <c r="K28" s="16"/>
      <c r="L28" s="16"/>
      <c r="M28" s="16"/>
      <c r="N28" s="16"/>
      <c r="O28" s="16"/>
      <c r="P28" s="16"/>
      <c r="Q28" s="16"/>
      <c r="S28" s="33" t="str">
        <f>IF(COUNTA(E28:Q28)=0,"",_xlfn.CONCAT(,
IF(NOT(L28 = (SUM(E28, F28, H28:K28) - SUM(G28))),
" Error: Position at the end of the period is not equal to: position at the beginning of the period+increase in assets-decrease in assets+exchange rate changes+price changes+rectifications.",
""),
IF(NOT(Q28 = (SUM(M28, N28, P28) - SUM(O28))),
" Error: Position of accrued interest at the end of the period is not equal to: position of accrued interest at the beginning of the period+accrued interest during the period-received interest during the period+revaluation and other changes.",
""),
IF(AND(NOT(ISBLANK($E28)),$E28&lt;0),
" Error: Position at the beginning of the period must be a positive amount.",
""),
IF(AND(NOT(ISBLANK($L28)),$L28&lt;0),
" Error: Position at the end of the period must be a positive amount.",
""),
IF(AND(OR($E28&gt;0,$L28&gt;0),
    ISBLANK($N28)),
" Error: No accrued interest has been reported,whereas the position at the beginning or at the end of the period is greater than zero. Report '0' in case accrued interest equals zero,do not leave the cell empty.",
""),
IF(AND(NOT(ISBLANK($L28)),
    $L28&gt;0,
    OR(ISBLANK(#REF!),#REF!&lt;=
        0,
        ISBLANK(#REF!),#REF!&lt;=
        0)),
" Warning: If at least one of the forms T03.05,T04.03,T04.04 contains data other than zero,also the other two forms must be completed.",
"")))</f>
        <v/>
      </c>
    </row>
    <row r="29" spans="1:19">
      <c r="A29" s="21"/>
      <c r="B29" s="21"/>
      <c r="C29" s="21"/>
      <c r="D29" s="21"/>
      <c r="E29" s="16"/>
      <c r="F29" s="16"/>
      <c r="G29" s="16"/>
      <c r="H29" s="16"/>
      <c r="I29" s="16"/>
      <c r="J29" s="16"/>
      <c r="K29" s="16"/>
      <c r="L29" s="16"/>
      <c r="M29" s="16"/>
      <c r="N29" s="16"/>
      <c r="O29" s="16"/>
      <c r="P29" s="16"/>
      <c r="Q29" s="16"/>
      <c r="S29" s="33" t="str">
        <f>IF(COUNTA(E29:Q29)=0,"",_xlfn.CONCAT(,
IF(NOT(L29 = (SUM(E29, F29, H29:K29) - SUM(G29))),
" Error: Position at the end of the period is not equal to: position at the beginning of the period+increase in assets-decrease in assets+exchange rate changes+price changes+rectifications.",
""),
IF(NOT(Q29 = (SUM(M29, N29, P29) - SUM(O29))),
" Error: Position of accrued interest at the end of the period is not equal to: position of accrued interest at the beginning of the period+accrued interest during the period-received interest during the period+revaluation and other changes.",
""),
IF(AND(NOT(ISBLANK($E29)),$E29&lt;0),
" Error: Position at the beginning of the period must be a positive amount.",
""),
IF(AND(NOT(ISBLANK($L29)),$L29&lt;0),
" Error: Position at the end of the period must be a positive amount.",
""),
IF(AND(OR($E29&gt;0,$L29&gt;0),
    ISBLANK($N29)),
" Error: No accrued interest has been reported,whereas the position at the beginning or at the end of the period is greater than zero. Report '0' in case accrued interest equals zero,do not leave the cell empty.",
""),
IF(AND(NOT(ISBLANK($L29)),
    $L29&gt;0,
    OR(ISBLANK(#REF!),#REF!&lt;=
        0,
        ISBLANK(#REF!),#REF!&lt;=
        0)),
" Warning: If at least one of the forms T03.05,T04.03,T04.04 contains data other than zero,also the other two forms must be completed.",
"")))</f>
        <v/>
      </c>
    </row>
    <row r="30" spans="1:19">
      <c r="A30" s="21"/>
      <c r="B30" s="21"/>
      <c r="C30" s="21"/>
      <c r="D30" s="21"/>
      <c r="E30" s="16"/>
      <c r="F30" s="16"/>
      <c r="G30" s="16"/>
      <c r="H30" s="16"/>
      <c r="I30" s="16"/>
      <c r="J30" s="16"/>
      <c r="K30" s="16"/>
      <c r="L30" s="16"/>
      <c r="M30" s="16"/>
      <c r="N30" s="16"/>
      <c r="O30" s="16"/>
      <c r="P30" s="16"/>
      <c r="Q30" s="16"/>
      <c r="S30" s="33" t="str">
        <f>IF(COUNTA(E30:Q30)=0,"",_xlfn.CONCAT(,
IF(NOT(L30 = (SUM(E30, F30, H30:K30) - SUM(G30))),
" Error: Position at the end of the period is not equal to: position at the beginning of the period+increase in assets-decrease in assets+exchange rate changes+price changes+rectifications.",
""),
IF(NOT(Q30 = (SUM(M30, N30, P30) - SUM(O30))),
" Error: Position of accrued interest at the end of the period is not equal to: position of accrued interest at the beginning of the period+accrued interest during the period-received interest during the period+revaluation and other changes.",
""),
IF(AND(NOT(ISBLANK($E30)),$E30&lt;0),
" Error: Position at the beginning of the period must be a positive amount.",
""),
IF(AND(NOT(ISBLANK($L30)),$L30&lt;0),
" Error: Position at the end of the period must be a positive amount.",
""),
IF(AND(OR($E30&gt;0,$L30&gt;0),
    ISBLANK($N30)),
" Error: No accrued interest has been reported,whereas the position at the beginning or at the end of the period is greater than zero. Report '0' in case accrued interest equals zero,do not leave the cell empty.",
""),
IF(AND(NOT(ISBLANK($L30)),
    $L30&gt;0,
    OR(ISBLANK(#REF!),#REF!&lt;=
        0,
        ISBLANK(#REF!),#REF!&lt;=
        0)),
" Warning: If at least one of the forms T03.05,T04.03,T04.04 contains data other than zero,also the other two forms must be completed.",
"")))</f>
        <v/>
      </c>
    </row>
    <row r="31" spans="1:19">
      <c r="A31" s="21"/>
      <c r="B31" s="21"/>
      <c r="C31" s="21"/>
      <c r="D31" s="21"/>
      <c r="E31" s="16"/>
      <c r="F31" s="16"/>
      <c r="G31" s="16"/>
      <c r="H31" s="16"/>
      <c r="I31" s="16"/>
      <c r="J31" s="16"/>
      <c r="K31" s="16"/>
      <c r="L31" s="16"/>
      <c r="M31" s="16"/>
      <c r="N31" s="16"/>
      <c r="O31" s="16"/>
      <c r="P31" s="16"/>
      <c r="Q31" s="16"/>
      <c r="S31" s="33" t="str">
        <f>IF(COUNTA(E31:Q31)=0,"",_xlfn.CONCAT(,
IF(NOT(L31 = (SUM(E31, F31, H31:K31) - SUM(G31))),
" Error: Position at the end of the period is not equal to: position at the beginning of the period+increase in assets-decrease in assets+exchange rate changes+price changes+rectifications.",
""),
IF(NOT(Q31 = (SUM(M31, N31, P31) - SUM(O31))),
" Error: Position of accrued interest at the end of the period is not equal to: position of accrued interest at the beginning of the period+accrued interest during the period-received interest during the period+revaluation and other changes.",
""),
IF(AND(NOT(ISBLANK($E31)),$E31&lt;0),
" Error: Position at the beginning of the period must be a positive amount.",
""),
IF(AND(NOT(ISBLANK($L31)),$L31&lt;0),
" Error: Position at the end of the period must be a positive amount.",
""),
IF(AND(OR($E31&gt;0,$L31&gt;0),
    ISBLANK($N31)),
" Error: No accrued interest has been reported,whereas the position at the beginning or at the end of the period is greater than zero. Report '0' in case accrued interest equals zero,do not leave the cell empty.",
""),
IF(AND(NOT(ISBLANK($L31)),
    $L31&gt;0,
    OR(ISBLANK(#REF!),#REF!&lt;=
        0,
        ISBLANK(#REF!),#REF!&lt;=
        0)),
" Warning: If at least one of the forms T03.05,T04.03,T04.04 contains data other than zero,also the other two forms must be completed.",
"")))</f>
        <v/>
      </c>
    </row>
    <row r="32" spans="1:19">
      <c r="A32" s="21"/>
      <c r="B32" s="21"/>
      <c r="C32" s="21"/>
      <c r="D32" s="21"/>
      <c r="E32" s="16"/>
      <c r="F32" s="16"/>
      <c r="G32" s="16"/>
      <c r="H32" s="16"/>
      <c r="I32" s="16"/>
      <c r="J32" s="16"/>
      <c r="K32" s="16"/>
      <c r="L32" s="16"/>
      <c r="M32" s="16"/>
      <c r="N32" s="16"/>
      <c r="O32" s="16"/>
      <c r="P32" s="16"/>
      <c r="Q32" s="16"/>
      <c r="S32" s="33" t="str">
        <f>IF(COUNTA(E32:Q32)=0,"",_xlfn.CONCAT(,
IF(NOT(L32 = (SUM(E32, F32, H32:K32) - SUM(G32))),
" Error: Position at the end of the period is not equal to: position at the beginning of the period+increase in assets-decrease in assets+exchange rate changes+price changes+rectifications.",
""),
IF(NOT(Q32 = (SUM(M32, N32, P32) - SUM(O32))),
" Error: Position of accrued interest at the end of the period is not equal to: position of accrued interest at the beginning of the period+accrued interest during the period-received interest during the period+revaluation and other changes.",
""),
IF(AND(NOT(ISBLANK($E32)),$E32&lt;0),
" Error: Position at the beginning of the period must be a positive amount.",
""),
IF(AND(NOT(ISBLANK($L32)),$L32&lt;0),
" Error: Position at the end of the period must be a positive amount.",
""),
IF(AND(OR($E32&gt;0,$L32&gt;0),
    ISBLANK($N32)),
" Error: No accrued interest has been reported,whereas the position at the beginning or at the end of the period is greater than zero. Report '0' in case accrued interest equals zero,do not leave the cell empty.",
""),
IF(AND(NOT(ISBLANK($L32)),
    $L32&gt;0,
    OR(ISBLANK(#REF!),#REF!&lt;=
        0,
        ISBLANK(#REF!),#REF!&lt;=
        0)),
" Warning: If at least one of the forms T03.05,T04.03,T04.04 contains data other than zero,also the other two forms must be completed.",
"")))</f>
        <v/>
      </c>
    </row>
    <row r="33" spans="1:19">
      <c r="A33" s="21"/>
      <c r="B33" s="21"/>
      <c r="C33" s="21"/>
      <c r="D33" s="21"/>
      <c r="E33" s="16"/>
      <c r="F33" s="16"/>
      <c r="G33" s="16"/>
      <c r="H33" s="16"/>
      <c r="I33" s="16"/>
      <c r="J33" s="16"/>
      <c r="K33" s="16"/>
      <c r="L33" s="16"/>
      <c r="M33" s="16"/>
      <c r="N33" s="16"/>
      <c r="O33" s="16"/>
      <c r="P33" s="16"/>
      <c r="Q33" s="16"/>
      <c r="S33" s="33" t="str">
        <f>IF(COUNTA(E33:Q33)=0,"",_xlfn.CONCAT(,
IF(NOT(L33 = (SUM(E33, F33, H33:K33) - SUM(G33))),
" Error: Position at the end of the period is not equal to: position at the beginning of the period+increase in assets-decrease in assets+exchange rate changes+price changes+rectifications.",
""),
IF(NOT(Q33 = (SUM(M33, N33, P33) - SUM(O33))),
" Error: Position of accrued interest at the end of the period is not equal to: position of accrued interest at the beginning of the period+accrued interest during the period-received interest during the period+revaluation and other changes.",
""),
IF(AND(NOT(ISBLANK($E33)),$E33&lt;0),
" Error: Position at the beginning of the period must be a positive amount.",
""),
IF(AND(NOT(ISBLANK($L33)),$L33&lt;0),
" Error: Position at the end of the period must be a positive amount.",
""),
IF(AND(OR($E33&gt;0,$L33&gt;0),
    ISBLANK($N33)),
" Error: No accrued interest has been reported,whereas the position at the beginning or at the end of the period is greater than zero. Report '0' in case accrued interest equals zero,do not leave the cell empty.",
""),
IF(AND(NOT(ISBLANK($L33)),
    $L33&gt;0,
    OR(ISBLANK(#REF!),#REF!&lt;=
        0,
        ISBLANK(#REF!),#REF!&lt;=
        0)),
" Warning: If at least one of the forms T03.05,T04.03,T04.04 contains data other than zero,also the other two forms must be completed.",
"")))</f>
        <v/>
      </c>
    </row>
    <row r="34" spans="1:19">
      <c r="A34" s="21"/>
      <c r="B34" s="21"/>
      <c r="C34" s="21"/>
      <c r="D34" s="21"/>
      <c r="E34" s="16"/>
      <c r="F34" s="16"/>
      <c r="G34" s="16"/>
      <c r="H34" s="16"/>
      <c r="I34" s="16"/>
      <c r="J34" s="16"/>
      <c r="K34" s="16"/>
      <c r="L34" s="16"/>
      <c r="M34" s="16"/>
      <c r="N34" s="16"/>
      <c r="O34" s="16"/>
      <c r="P34" s="16"/>
      <c r="Q34" s="16"/>
      <c r="S34" s="33" t="str">
        <f>IF(COUNTA(E34:Q34)=0,"",_xlfn.CONCAT(,
IF(NOT(L34 = (SUM(E34, F34, H34:K34) - SUM(G34))),
" Error: Position at the end of the period is not equal to: position at the beginning of the period+increase in assets-decrease in assets+exchange rate changes+price changes+rectifications.",
""),
IF(NOT(Q34 = (SUM(M34, N34, P34) - SUM(O34))),
" Error: Position of accrued interest at the end of the period is not equal to: position of accrued interest at the beginning of the period+accrued interest during the period-received interest during the period+revaluation and other changes.",
""),
IF(AND(NOT(ISBLANK($E34)),$E34&lt;0),
" Error: Position at the beginning of the period must be a positive amount.",
""),
IF(AND(NOT(ISBLANK($L34)),$L34&lt;0),
" Error: Position at the end of the period must be a positive amount.",
""),
IF(AND(OR($E34&gt;0,$L34&gt;0),
    ISBLANK($N34)),
" Error: No accrued interest has been reported,whereas the position at the beginning or at the end of the period is greater than zero. Report '0' in case accrued interest equals zero,do not leave the cell empty.",
""),
IF(AND(NOT(ISBLANK($L34)),
    $L34&gt;0,
    OR(ISBLANK(#REF!),#REF!&lt;=
        0,
        ISBLANK(#REF!),#REF!&lt;=
        0)),
" Warning: If at least one of the forms T03.05,T04.03,T04.04 contains data other than zero,also the other two forms must be completed.",
"")))</f>
        <v/>
      </c>
    </row>
    <row r="35" spans="1:19">
      <c r="A35" s="21"/>
      <c r="B35" s="21"/>
      <c r="C35" s="21"/>
      <c r="D35" s="21"/>
      <c r="E35" s="16"/>
      <c r="F35" s="16"/>
      <c r="G35" s="16"/>
      <c r="H35" s="16"/>
      <c r="I35" s="16"/>
      <c r="J35" s="16"/>
      <c r="K35" s="16"/>
      <c r="L35" s="16"/>
      <c r="M35" s="16"/>
      <c r="N35" s="16"/>
      <c r="O35" s="16"/>
      <c r="P35" s="16"/>
      <c r="Q35" s="16"/>
      <c r="S35" s="33" t="str">
        <f>IF(COUNTA(E35:Q35)=0,"",_xlfn.CONCAT(,
IF(NOT(L35 = (SUM(E35, F35, H35:K35) - SUM(G35))),
" Error: Position at the end of the period is not equal to: position at the beginning of the period+increase in assets-decrease in assets+exchange rate changes+price changes+rectifications.",
""),
IF(NOT(Q35 = (SUM(M35, N35, P35) - SUM(O35))),
" Error: Position of accrued interest at the end of the period is not equal to: position of accrued interest at the beginning of the period+accrued interest during the period-received interest during the period+revaluation and other changes.",
""),
IF(AND(NOT(ISBLANK($E35)),$E35&lt;0),
" Error: Position at the beginning of the period must be a positive amount.",
""),
IF(AND(NOT(ISBLANK($L35)),$L35&lt;0),
" Error: Position at the end of the period must be a positive amount.",
""),
IF(AND(OR($E35&gt;0,$L35&gt;0),
    ISBLANK($N35)),
" Error: No accrued interest has been reported,whereas the position at the beginning or at the end of the period is greater than zero. Report '0' in case accrued interest equals zero,do not leave the cell empty.",
""),
IF(AND(NOT(ISBLANK($L35)),
    $L35&gt;0,
    OR(ISBLANK(#REF!),#REF!&lt;=
        0,
        ISBLANK(#REF!),#REF!&lt;=
        0)),
" Warning: If at least one of the forms T03.05,T04.03,T04.04 contains data other than zero,also the other two forms must be completed.",
"")))</f>
        <v/>
      </c>
    </row>
    <row r="36" spans="1:19">
      <c r="A36" s="21"/>
      <c r="B36" s="21"/>
      <c r="C36" s="21"/>
      <c r="D36" s="21"/>
      <c r="E36" s="16"/>
      <c r="F36" s="16"/>
      <c r="G36" s="16"/>
      <c r="H36" s="16"/>
      <c r="I36" s="16"/>
      <c r="J36" s="16"/>
      <c r="K36" s="16"/>
      <c r="L36" s="16"/>
      <c r="M36" s="16"/>
      <c r="N36" s="16"/>
      <c r="O36" s="16"/>
      <c r="P36" s="16"/>
      <c r="Q36" s="16"/>
      <c r="S36" s="33" t="str">
        <f>IF(COUNTA(E36:Q36)=0,"",_xlfn.CONCAT(,
IF(NOT(L36 = (SUM(E36, F36, H36:K36) - SUM(G36))),
" Error: Position at the end of the period is not equal to: position at the beginning of the period+increase in assets-decrease in assets+exchange rate changes+price changes+rectifications.",
""),
IF(NOT(Q36 = (SUM(M36, N36, P36) - SUM(O36))),
" Error: Position of accrued interest at the end of the period is not equal to: position of accrued interest at the beginning of the period+accrued interest during the period-received interest during the period+revaluation and other changes.",
""),
IF(AND(NOT(ISBLANK($E36)),$E36&lt;0),
" Error: Position at the beginning of the period must be a positive amount.",
""),
IF(AND(NOT(ISBLANK($L36)),$L36&lt;0),
" Error: Position at the end of the period must be a positive amount.",
""),
IF(AND(OR($E36&gt;0,$L36&gt;0),
    ISBLANK($N36)),
" Error: No accrued interest has been reported,whereas the position at the beginning or at the end of the period is greater than zero. Report '0' in case accrued interest equals zero,do not leave the cell empty.",
""),
IF(AND(NOT(ISBLANK($L36)),
    $L36&gt;0,
    OR(ISBLANK(#REF!),#REF!&lt;=
        0,
        ISBLANK(#REF!),#REF!&lt;=
        0)),
" Warning: If at least one of the forms T03.05,T04.03,T04.04 contains data other than zero,also the other two forms must be completed.",
"")))</f>
        <v/>
      </c>
    </row>
    <row r="37" spans="1:19">
      <c r="A37" s="21"/>
      <c r="B37" s="21"/>
      <c r="C37" s="21"/>
      <c r="D37" s="21"/>
      <c r="E37" s="16"/>
      <c r="F37" s="16"/>
      <c r="G37" s="16"/>
      <c r="H37" s="16"/>
      <c r="I37" s="16"/>
      <c r="J37" s="16"/>
      <c r="K37" s="16"/>
      <c r="L37" s="16"/>
      <c r="M37" s="16"/>
      <c r="N37" s="16"/>
      <c r="O37" s="16"/>
      <c r="P37" s="16"/>
      <c r="Q37" s="16"/>
      <c r="S37" s="33" t="str">
        <f>IF(COUNTA(E37:Q37)=0,"",_xlfn.CONCAT(,
IF(NOT(L37 = (SUM(E37, F37, H37:K37) - SUM(G37))),
" Error: Position at the end of the period is not equal to: position at the beginning of the period+increase in assets-decrease in assets+exchange rate changes+price changes+rectifications.",
""),
IF(NOT(Q37 = (SUM(M37, N37, P37) - SUM(O37))),
" Error: Position of accrued interest at the end of the period is not equal to: position of accrued interest at the beginning of the period+accrued interest during the period-received interest during the period+revaluation and other changes.",
""),
IF(AND(NOT(ISBLANK($E37)),$E37&lt;0),
" Error: Position at the beginning of the period must be a positive amount.",
""),
IF(AND(NOT(ISBLANK($L37)),$L37&lt;0),
" Error: Position at the end of the period must be a positive amount.",
""),
IF(AND(OR($E37&gt;0,$L37&gt;0),
    ISBLANK($N37)),
" Error: No accrued interest has been reported,whereas the position at the beginning or at the end of the period is greater than zero. Report '0' in case accrued interest equals zero,do not leave the cell empty.",
""),
IF(AND(NOT(ISBLANK($L37)),
    $L37&gt;0,
    OR(ISBLANK(#REF!),#REF!&lt;=
        0,
        ISBLANK(#REF!),#REF!&lt;=
        0)),
" Warning: If at least one of the forms T03.05,T04.03,T04.04 contains data other than zero,also the other two forms must be completed.",
"")))</f>
        <v/>
      </c>
    </row>
    <row r="38" spans="1:19">
      <c r="A38" s="21"/>
      <c r="B38" s="21"/>
      <c r="C38" s="21"/>
      <c r="D38" s="21"/>
      <c r="E38" s="16"/>
      <c r="F38" s="16"/>
      <c r="G38" s="16"/>
      <c r="H38" s="16"/>
      <c r="I38" s="16"/>
      <c r="J38" s="16"/>
      <c r="K38" s="16"/>
      <c r="L38" s="16"/>
      <c r="M38" s="16"/>
      <c r="N38" s="16"/>
      <c r="O38" s="16"/>
      <c r="P38" s="16"/>
      <c r="Q38" s="16"/>
      <c r="S38" s="33" t="str">
        <f>IF(COUNTA(E38:Q38)=0,"",_xlfn.CONCAT(,
IF(NOT(L38 = (SUM(E38, F38, H38:K38) - SUM(G38))),
" Error: Position at the end of the period is not equal to: position at the beginning of the period+increase in assets-decrease in assets+exchange rate changes+price changes+rectifications.",
""),
IF(NOT(Q38 = (SUM(M38, N38, P38) - SUM(O38))),
" Error: Position of accrued interest at the end of the period is not equal to: position of accrued interest at the beginning of the period+accrued interest during the period-received interest during the period+revaluation and other changes.",
""),
IF(AND(NOT(ISBLANK($E38)),$E38&lt;0),
" Error: Position at the beginning of the period must be a positive amount.",
""),
IF(AND(NOT(ISBLANK($L38)),$L38&lt;0),
" Error: Position at the end of the period must be a positive amount.",
""),
IF(AND(OR($E38&gt;0,$L38&gt;0),
    ISBLANK($N38)),
" Error: No accrued interest has been reported,whereas the position at the beginning or at the end of the period is greater than zero. Report '0' in case accrued interest equals zero,do not leave the cell empty.",
""),
IF(AND(NOT(ISBLANK($L38)),
    $L38&gt;0,
    OR(ISBLANK(#REF!),#REF!&lt;=
        0,
        ISBLANK(#REF!),#REF!&lt;=
        0)),
" Warning: If at least one of the forms T03.05,T04.03,T04.04 contains data other than zero,also the other two forms must be completed.",
"")))</f>
        <v/>
      </c>
    </row>
    <row r="39" spans="1:19">
      <c r="A39" s="21"/>
      <c r="B39" s="21"/>
      <c r="C39" s="21"/>
      <c r="D39" s="21"/>
      <c r="E39" s="16"/>
      <c r="F39" s="16"/>
      <c r="G39" s="16"/>
      <c r="H39" s="16"/>
      <c r="I39" s="16"/>
      <c r="J39" s="16"/>
      <c r="K39" s="16"/>
      <c r="L39" s="16"/>
      <c r="M39" s="16"/>
      <c r="N39" s="16"/>
      <c r="O39" s="16"/>
      <c r="P39" s="16"/>
      <c r="Q39" s="16"/>
      <c r="S39" s="33" t="str">
        <f>IF(COUNTA(E39:Q39)=0,"",_xlfn.CONCAT(,
IF(NOT(L39 = (SUM(E39, F39, H39:K39) - SUM(G39))),
" Error: Position at the end of the period is not equal to: position at the beginning of the period+increase in assets-decrease in assets+exchange rate changes+price changes+rectifications.",
""),
IF(NOT(Q39 = (SUM(M39, N39, P39) - SUM(O39))),
" Error: Position of accrued interest at the end of the period is not equal to: position of accrued interest at the beginning of the period+accrued interest during the period-received interest during the period+revaluation and other changes.",
""),
IF(AND(NOT(ISBLANK($E39)),$E39&lt;0),
" Error: Position at the beginning of the period must be a positive amount.",
""),
IF(AND(NOT(ISBLANK($L39)),$L39&lt;0),
" Error: Position at the end of the period must be a positive amount.",
""),
IF(AND(OR($E39&gt;0,$L39&gt;0),
    ISBLANK($N39)),
" Error: No accrued interest has been reported,whereas the position at the beginning or at the end of the period is greater than zero. Report '0' in case accrued interest equals zero,do not leave the cell empty.",
""),
IF(AND(NOT(ISBLANK($L39)),
    $L39&gt;0,
    OR(ISBLANK(#REF!),#REF!&lt;=
        0,
        ISBLANK(#REF!),#REF!&lt;=
        0)),
" Warning: If at least one of the forms T03.05,T04.03,T04.04 contains data other than zero,also the other two forms must be completed.",
"")))</f>
        <v/>
      </c>
    </row>
    <row r="40" spans="1:19">
      <c r="A40" s="21"/>
      <c r="B40" s="21"/>
      <c r="C40" s="21"/>
      <c r="D40" s="21"/>
      <c r="E40" s="16"/>
      <c r="F40" s="16"/>
      <c r="G40" s="16"/>
      <c r="H40" s="16"/>
      <c r="I40" s="16"/>
      <c r="J40" s="16"/>
      <c r="K40" s="16"/>
      <c r="L40" s="16"/>
      <c r="M40" s="16"/>
      <c r="N40" s="16"/>
      <c r="O40" s="16"/>
      <c r="P40" s="16"/>
      <c r="Q40" s="16"/>
      <c r="S40" s="33" t="str">
        <f>IF(COUNTA(E40:Q40)=0,"",_xlfn.CONCAT(,
IF(NOT(L40 = (SUM(E40, F40, H40:K40) - SUM(G40))),
" Error: Position at the end of the period is not equal to: position at the beginning of the period+increase in assets-decrease in assets+exchange rate changes+price changes+rectifications.",
""),
IF(NOT(Q40 = (SUM(M40, N40, P40) - SUM(O40))),
" Error: Position of accrued interest at the end of the period is not equal to: position of accrued interest at the beginning of the period+accrued interest during the period-received interest during the period+revaluation and other changes.",
""),
IF(AND(NOT(ISBLANK($E40)),$E40&lt;0),
" Error: Position at the beginning of the period must be a positive amount.",
""),
IF(AND(NOT(ISBLANK($L40)),$L40&lt;0),
" Error: Position at the end of the period must be a positive amount.",
""),
IF(AND(OR($E40&gt;0,$L40&gt;0),
    ISBLANK($N40)),
" Error: No accrued interest has been reported,whereas the position at the beginning or at the end of the period is greater than zero. Report '0' in case accrued interest equals zero,do not leave the cell empty.",
""),
IF(AND(NOT(ISBLANK($L40)),
    $L40&gt;0,
    OR(ISBLANK(#REF!),#REF!&lt;=
        0,
        ISBLANK(#REF!),#REF!&lt;=
        0)),
" Warning: If at least one of the forms T03.05,T04.03,T04.04 contains data other than zero,also the other two forms must be completed.",
"")))</f>
        <v/>
      </c>
    </row>
    <row r="41" spans="1:19">
      <c r="A41" s="21"/>
      <c r="B41" s="21"/>
      <c r="C41" s="21"/>
      <c r="D41" s="21"/>
      <c r="E41" s="16"/>
      <c r="F41" s="16"/>
      <c r="G41" s="16"/>
      <c r="H41" s="16"/>
      <c r="I41" s="16"/>
      <c r="J41" s="16"/>
      <c r="K41" s="16"/>
      <c r="L41" s="16"/>
      <c r="M41" s="16"/>
      <c r="N41" s="16"/>
      <c r="O41" s="16"/>
      <c r="P41" s="16"/>
      <c r="Q41" s="16"/>
      <c r="S41" s="33" t="str">
        <f>IF(COUNTA(E41:Q41)=0,"",_xlfn.CONCAT(,
IF(NOT(L41 = (SUM(E41, F41, H41:K41) - SUM(G41))),
" Error: Position at the end of the period is not equal to: position at the beginning of the period+increase in assets-decrease in assets+exchange rate changes+price changes+rectifications.",
""),
IF(NOT(Q41 = (SUM(M41, N41, P41) - SUM(O41))),
" Error: Position of accrued interest at the end of the period is not equal to: position of accrued interest at the beginning of the period+accrued interest during the period-received interest during the period+revaluation and other changes.",
""),
IF(AND(NOT(ISBLANK($E41)),$E41&lt;0),
" Error: Position at the beginning of the period must be a positive amount.",
""),
IF(AND(NOT(ISBLANK($L41)),$L41&lt;0),
" Error: Position at the end of the period must be a positive amount.",
""),
IF(AND(OR($E41&gt;0,$L41&gt;0),
    ISBLANK($N41)),
" Error: No accrued interest has been reported,whereas the position at the beginning or at the end of the period is greater than zero. Report '0' in case accrued interest equals zero,do not leave the cell empty.",
""),
IF(AND(NOT(ISBLANK($L41)),
    $L41&gt;0,
    OR(ISBLANK(#REF!),#REF!&lt;=
        0,
        ISBLANK(#REF!),#REF!&lt;=
        0)),
" Warning: If at least one of the forms T03.05,T04.03,T04.04 contains data other than zero,also the other two forms must be completed.",
"")))</f>
        <v/>
      </c>
    </row>
    <row r="42" spans="1:19">
      <c r="A42" s="21"/>
      <c r="B42" s="21"/>
      <c r="C42" s="21"/>
      <c r="D42" s="21"/>
      <c r="E42" s="16"/>
      <c r="F42" s="16"/>
      <c r="G42" s="16"/>
      <c r="H42" s="16"/>
      <c r="I42" s="16"/>
      <c r="J42" s="16"/>
      <c r="K42" s="16"/>
      <c r="L42" s="16"/>
      <c r="M42" s="16"/>
      <c r="N42" s="16"/>
      <c r="O42" s="16"/>
      <c r="P42" s="16"/>
      <c r="Q42" s="16"/>
      <c r="S42" s="33" t="str">
        <f>IF(COUNTA(E42:Q42)=0,"",_xlfn.CONCAT(,
IF(NOT(L42 = (SUM(E42, F42, H42:K42) - SUM(G42))),
" Error: Position at the end of the period is not equal to: position at the beginning of the period+increase in assets-decrease in assets+exchange rate changes+price changes+rectifications.",
""),
IF(NOT(Q42 = (SUM(M42, N42, P42) - SUM(O42))),
" Error: Position of accrued interest at the end of the period is not equal to: position of accrued interest at the beginning of the period+accrued interest during the period-received interest during the period+revaluation and other changes.",
""),
IF(AND(NOT(ISBLANK($E42)),$E42&lt;0),
" Error: Position at the beginning of the period must be a positive amount.",
""),
IF(AND(NOT(ISBLANK($L42)),$L42&lt;0),
" Error: Position at the end of the period must be a positive amount.",
""),
IF(AND(OR($E42&gt;0,$L42&gt;0),
    ISBLANK($N42)),
" Error: No accrued interest has been reported,whereas the position at the beginning or at the end of the period is greater than zero. Report '0' in case accrued interest equals zero,do not leave the cell empty.",
""),
IF(AND(NOT(ISBLANK($L42)),
    $L42&gt;0,
    OR(ISBLANK(#REF!),#REF!&lt;=
        0,
        ISBLANK(#REF!),#REF!&lt;=
        0)),
" Warning: If at least one of the forms T03.05,T04.03,T04.04 contains data other than zero,also the other two forms must be completed.",
"")))</f>
        <v/>
      </c>
    </row>
    <row r="43" spans="1:19">
      <c r="A43" s="21"/>
      <c r="B43" s="21"/>
      <c r="C43" s="21"/>
      <c r="D43" s="21"/>
      <c r="E43" s="16"/>
      <c r="F43" s="16"/>
      <c r="G43" s="16"/>
      <c r="H43" s="16"/>
      <c r="I43" s="16"/>
      <c r="J43" s="16"/>
      <c r="K43" s="16"/>
      <c r="L43" s="16"/>
      <c r="M43" s="16"/>
      <c r="N43" s="16"/>
      <c r="O43" s="16"/>
      <c r="P43" s="16"/>
      <c r="Q43" s="16"/>
      <c r="S43" s="33" t="str">
        <f>IF(COUNTA(E43:Q43)=0,"",_xlfn.CONCAT(,
IF(NOT(L43 = (SUM(E43, F43, H43:K43) - SUM(G43))),
" Error: Position at the end of the period is not equal to: position at the beginning of the period+increase in assets-decrease in assets+exchange rate changes+price changes+rectifications.",
""),
IF(NOT(Q43 = (SUM(M43, N43, P43) - SUM(O43))),
" Error: Position of accrued interest at the end of the period is not equal to: position of accrued interest at the beginning of the period+accrued interest during the period-received interest during the period+revaluation and other changes.",
""),
IF(AND(NOT(ISBLANK($E43)),$E43&lt;0),
" Error: Position at the beginning of the period must be a positive amount.",
""),
IF(AND(NOT(ISBLANK($L43)),$L43&lt;0),
" Error: Position at the end of the period must be a positive amount.",
""),
IF(AND(OR($E43&gt;0,$L43&gt;0),
    ISBLANK($N43)),
" Error: No accrued interest has been reported,whereas the position at the beginning or at the end of the period is greater than zero. Report '0' in case accrued interest equals zero,do not leave the cell empty.",
""),
IF(AND(NOT(ISBLANK($L43)),
    $L43&gt;0,
    OR(ISBLANK(#REF!),#REF!&lt;=
        0,
        ISBLANK(#REF!),#REF!&lt;=
        0)),
" Warning: If at least one of the forms T03.05,T04.03,T04.04 contains data other than zero,also the other two forms must be completed.",
"")))</f>
        <v/>
      </c>
    </row>
    <row r="44" spans="1:19">
      <c r="A44" s="21"/>
      <c r="B44" s="21"/>
      <c r="C44" s="21"/>
      <c r="D44" s="21"/>
      <c r="E44" s="16"/>
      <c r="F44" s="16"/>
      <c r="G44" s="16"/>
      <c r="H44" s="16"/>
      <c r="I44" s="16"/>
      <c r="J44" s="16"/>
      <c r="K44" s="16"/>
      <c r="L44" s="16"/>
      <c r="M44" s="16"/>
      <c r="N44" s="16"/>
      <c r="O44" s="16"/>
      <c r="P44" s="16"/>
      <c r="Q44" s="16"/>
      <c r="S44" s="33" t="str">
        <f>IF(COUNTA(E44:Q44)=0,"",_xlfn.CONCAT(,
IF(NOT(L44 = (SUM(E44, F44, H44:K44) - SUM(G44))),
" Error: Position at the end of the period is not equal to: position at the beginning of the period+increase in assets-decrease in assets+exchange rate changes+price changes+rectifications.",
""),
IF(NOT(Q44 = (SUM(M44, N44, P44) - SUM(O44))),
" Error: Position of accrued interest at the end of the period is not equal to: position of accrued interest at the beginning of the period+accrued interest during the period-received interest during the period+revaluation and other changes.",
""),
IF(AND(NOT(ISBLANK($E44)),$E44&lt;0),
" Error: Position at the beginning of the period must be a positive amount.",
""),
IF(AND(NOT(ISBLANK($L44)),$L44&lt;0),
" Error: Position at the end of the period must be a positive amount.",
""),
IF(AND(OR($E44&gt;0,$L44&gt;0),
    ISBLANK($N44)),
" Error: No accrued interest has been reported,whereas the position at the beginning or at the end of the period is greater than zero. Report '0' in case accrued interest equals zero,do not leave the cell empty.",
""),
IF(AND(NOT(ISBLANK($L44)),
    $L44&gt;0,
    OR(ISBLANK(#REF!),#REF!&lt;=
        0,
        ISBLANK(#REF!),#REF!&lt;=
        0)),
" Warning: If at least one of the forms T03.05,T04.03,T04.04 contains data other than zero,also the other two forms must be completed.",
"")))</f>
        <v/>
      </c>
    </row>
    <row r="45" spans="1:19">
      <c r="A45" s="21"/>
      <c r="B45" s="21"/>
      <c r="C45" s="21"/>
      <c r="D45" s="21"/>
      <c r="E45" s="16"/>
      <c r="F45" s="16"/>
      <c r="G45" s="16"/>
      <c r="H45" s="16"/>
      <c r="I45" s="16"/>
      <c r="J45" s="16"/>
      <c r="K45" s="16"/>
      <c r="L45" s="16"/>
      <c r="M45" s="16"/>
      <c r="N45" s="16"/>
      <c r="O45" s="16"/>
      <c r="P45" s="16"/>
      <c r="Q45" s="16"/>
      <c r="S45" s="33" t="str">
        <f>IF(COUNTA(E45:Q45)=0,"",_xlfn.CONCAT(,
IF(NOT(L45 = (SUM(E45, F45, H45:K45) - SUM(G45))),
" Error: Position at the end of the period is not equal to: position at the beginning of the period+increase in assets-decrease in assets+exchange rate changes+price changes+rectifications.",
""),
IF(NOT(Q45 = (SUM(M45, N45, P45) - SUM(O45))),
" Error: Position of accrued interest at the end of the period is not equal to: position of accrued interest at the beginning of the period+accrued interest during the period-received interest during the period+revaluation and other changes.",
""),
IF(AND(NOT(ISBLANK($E45)),$E45&lt;0),
" Error: Position at the beginning of the period must be a positive amount.",
""),
IF(AND(NOT(ISBLANK($L45)),$L45&lt;0),
" Error: Position at the end of the period must be a positive amount.",
""),
IF(AND(OR($E45&gt;0,$L45&gt;0),
    ISBLANK($N45)),
" Error: No accrued interest has been reported,whereas the position at the beginning or at the end of the period is greater than zero. Report '0' in case accrued interest equals zero,do not leave the cell empty.",
""),
IF(AND(NOT(ISBLANK($L45)),
    $L45&gt;0,
    OR(ISBLANK(#REF!),#REF!&lt;=
        0,
        ISBLANK(#REF!),#REF!&lt;=
        0)),
" Warning: If at least one of the forms T03.05,T04.03,T04.04 contains data other than zero,also the other two forms must be completed.",
"")))</f>
        <v/>
      </c>
    </row>
    <row r="46" spans="1:19">
      <c r="A46" s="21"/>
      <c r="B46" s="21"/>
      <c r="C46" s="21"/>
      <c r="D46" s="21"/>
      <c r="E46" s="16"/>
      <c r="F46" s="16"/>
      <c r="G46" s="16"/>
      <c r="H46" s="16"/>
      <c r="I46" s="16"/>
      <c r="J46" s="16"/>
      <c r="K46" s="16"/>
      <c r="L46" s="16"/>
      <c r="M46" s="16"/>
      <c r="N46" s="16"/>
      <c r="O46" s="16"/>
      <c r="P46" s="16"/>
      <c r="Q46" s="16"/>
      <c r="S46" s="33" t="str">
        <f>IF(COUNTA(E46:Q46)=0,"",_xlfn.CONCAT(,
IF(NOT(L46 = (SUM(E46, F46, H46:K46) - SUM(G46))),
" Error: Position at the end of the period is not equal to: position at the beginning of the period+increase in assets-decrease in assets+exchange rate changes+price changes+rectifications.",
""),
IF(NOT(Q46 = (SUM(M46, N46, P46) - SUM(O46))),
" Error: Position of accrued interest at the end of the period is not equal to: position of accrued interest at the beginning of the period+accrued interest during the period-received interest during the period+revaluation and other changes.",
""),
IF(AND(NOT(ISBLANK($E46)),$E46&lt;0),
" Error: Position at the beginning of the period must be a positive amount.",
""),
IF(AND(NOT(ISBLANK($L46)),$L46&lt;0),
" Error: Position at the end of the period must be a positive amount.",
""),
IF(AND(OR($E46&gt;0,$L46&gt;0),
    ISBLANK($N46)),
" Error: No accrued interest has been reported,whereas the position at the beginning or at the end of the period is greater than zero. Report '0' in case accrued interest equals zero,do not leave the cell empty.",
""),
IF(AND(NOT(ISBLANK($L46)),
    $L46&gt;0,
    OR(ISBLANK(#REF!),#REF!&lt;=
        0,
        ISBLANK(#REF!),#REF!&lt;=
        0)),
" Warning: If at least one of the forms T03.05,T04.03,T04.04 contains data other than zero,also the other two forms must be completed.",
"")))</f>
        <v/>
      </c>
    </row>
    <row r="47" spans="1:19">
      <c r="A47" s="21"/>
      <c r="B47" s="21"/>
      <c r="C47" s="21"/>
      <c r="D47" s="21"/>
      <c r="E47" s="16"/>
      <c r="F47" s="16"/>
      <c r="G47" s="16"/>
      <c r="H47" s="16"/>
      <c r="I47" s="16"/>
      <c r="J47" s="16"/>
      <c r="K47" s="16"/>
      <c r="L47" s="16"/>
      <c r="M47" s="16"/>
      <c r="N47" s="16"/>
      <c r="O47" s="16"/>
      <c r="P47" s="16"/>
      <c r="Q47" s="16"/>
      <c r="S47" s="33" t="str">
        <f>IF(COUNTA(E47:Q47)=0,"",_xlfn.CONCAT(,
IF(NOT(L47 = (SUM(E47, F47, H47:K47) - SUM(G47))),
" Error: Position at the end of the period is not equal to: position at the beginning of the period+increase in assets-decrease in assets+exchange rate changes+price changes+rectifications.",
""),
IF(NOT(Q47 = (SUM(M47, N47, P47) - SUM(O47))),
" Error: Position of accrued interest at the end of the period is not equal to: position of accrued interest at the beginning of the period+accrued interest during the period-received interest during the period+revaluation and other changes.",
""),
IF(AND(NOT(ISBLANK($E47)),$E47&lt;0),
" Error: Position at the beginning of the period must be a positive amount.",
""),
IF(AND(NOT(ISBLANK($L47)),$L47&lt;0),
" Error: Position at the end of the period must be a positive amount.",
""),
IF(AND(OR($E47&gt;0,$L47&gt;0),
    ISBLANK($N47)),
" Error: No accrued interest has been reported,whereas the position at the beginning or at the end of the period is greater than zero. Report '0' in case accrued interest equals zero,do not leave the cell empty.",
""),
IF(AND(NOT(ISBLANK($L47)),
    $L47&gt;0,
    OR(ISBLANK(#REF!),#REF!&lt;=
        0,
        ISBLANK(#REF!),#REF!&lt;=
        0)),
" Warning: If at least one of the forms T03.05,T04.03,T04.04 contains data other than zero,also the other two forms must be completed.",
"")))</f>
        <v/>
      </c>
    </row>
    <row r="48" spans="1:19">
      <c r="A48" s="21"/>
      <c r="B48" s="21"/>
      <c r="C48" s="21"/>
      <c r="D48" s="21"/>
      <c r="E48" s="16"/>
      <c r="F48" s="16"/>
      <c r="G48" s="16"/>
      <c r="H48" s="16"/>
      <c r="I48" s="16"/>
      <c r="J48" s="16"/>
      <c r="K48" s="16"/>
      <c r="L48" s="16"/>
      <c r="M48" s="16"/>
      <c r="N48" s="16"/>
      <c r="O48" s="16"/>
      <c r="P48" s="16"/>
      <c r="Q48" s="16"/>
      <c r="S48" s="33" t="str">
        <f>IF(COUNTA(E48:Q48)=0,"",_xlfn.CONCAT(,
IF(NOT(L48 = (SUM(E48, F48, H48:K48) - SUM(G48))),
" Error: Position at the end of the period is not equal to: position at the beginning of the period+increase in assets-decrease in assets+exchange rate changes+price changes+rectifications.",
""),
IF(NOT(Q48 = (SUM(M48, N48, P48) - SUM(O48))),
" Error: Position of accrued interest at the end of the period is not equal to: position of accrued interest at the beginning of the period+accrued interest during the period-received interest during the period+revaluation and other changes.",
""),
IF(AND(NOT(ISBLANK($E48)),$E48&lt;0),
" Error: Position at the beginning of the period must be a positive amount.",
""),
IF(AND(NOT(ISBLANK($L48)),$L48&lt;0),
" Error: Position at the end of the period must be a positive amount.",
""),
IF(AND(OR($E48&gt;0,$L48&gt;0),
    ISBLANK($N48)),
" Error: No accrued interest has been reported,whereas the position at the beginning or at the end of the period is greater than zero. Report '0' in case accrued interest equals zero,do not leave the cell empty.",
""),
IF(AND(NOT(ISBLANK($L48)),
    $L48&gt;0,
    OR(ISBLANK(#REF!),#REF!&lt;=
        0,
        ISBLANK(#REF!),#REF!&lt;=
        0)),
" Warning: If at least one of the forms T03.05,T04.03,T04.04 contains data other than zero,also the other two forms must be completed.",
"")))</f>
        <v/>
      </c>
    </row>
    <row r="49" spans="1:19">
      <c r="A49" s="21"/>
      <c r="B49" s="21"/>
      <c r="C49" s="21"/>
      <c r="D49" s="21"/>
      <c r="E49" s="16"/>
      <c r="F49" s="16"/>
      <c r="G49" s="16"/>
      <c r="H49" s="16"/>
      <c r="I49" s="16"/>
      <c r="J49" s="16"/>
      <c r="K49" s="16"/>
      <c r="L49" s="16"/>
      <c r="M49" s="16"/>
      <c r="N49" s="16"/>
      <c r="O49" s="16"/>
      <c r="P49" s="16"/>
      <c r="Q49" s="16"/>
      <c r="S49" s="33" t="str">
        <f>IF(COUNTA(E49:Q49)=0,"",_xlfn.CONCAT(,
IF(NOT(L49 = (SUM(E49, F49, H49:K49) - SUM(G49))),
" Error: Position at the end of the period is not equal to: position at the beginning of the period+increase in assets-decrease in assets+exchange rate changes+price changes+rectifications.",
""),
IF(NOT(Q49 = (SUM(M49, N49, P49) - SUM(O49))),
" Error: Position of accrued interest at the end of the period is not equal to: position of accrued interest at the beginning of the period+accrued interest during the period-received interest during the period+revaluation and other changes.",
""),
IF(AND(NOT(ISBLANK($E49)),$E49&lt;0),
" Error: Position at the beginning of the period must be a positive amount.",
""),
IF(AND(NOT(ISBLANK($L49)),$L49&lt;0),
" Error: Position at the end of the period must be a positive amount.",
""),
IF(AND(OR($E49&gt;0,$L49&gt;0),
    ISBLANK($N49)),
" Error: No accrued interest has been reported,whereas the position at the beginning or at the end of the period is greater than zero. Report '0' in case accrued interest equals zero,do not leave the cell empty.",
""),
IF(AND(NOT(ISBLANK($L49)),
    $L49&gt;0,
    OR(ISBLANK(#REF!),#REF!&lt;=
        0,
        ISBLANK(#REF!),#REF!&lt;=
        0)),
" Warning: If at least one of the forms T03.05,T04.03,T04.04 contains data other than zero,also the other two forms must be completed.",
"")))</f>
        <v/>
      </c>
    </row>
    <row r="50" spans="1:19">
      <c r="A50" s="21"/>
      <c r="B50" s="21"/>
      <c r="C50" s="21"/>
      <c r="D50" s="21"/>
      <c r="E50" s="16"/>
      <c r="F50" s="16"/>
      <c r="G50" s="16"/>
      <c r="H50" s="16"/>
      <c r="I50" s="16"/>
      <c r="J50" s="16"/>
      <c r="K50" s="16"/>
      <c r="L50" s="16"/>
      <c r="M50" s="16"/>
      <c r="N50" s="16"/>
      <c r="O50" s="16"/>
      <c r="P50" s="16"/>
      <c r="Q50" s="16"/>
      <c r="S50" s="33" t="str">
        <f>IF(COUNTA(E50:Q50)=0,"",_xlfn.CONCAT(,
IF(NOT(L50 = (SUM(E50, F50, H50:K50) - SUM(G50))),
" Error: Position at the end of the period is not equal to: position at the beginning of the period+increase in assets-decrease in assets+exchange rate changes+price changes+rectifications.",
""),
IF(NOT(Q50 = (SUM(M50, N50, P50) - SUM(O50))),
" Error: Position of accrued interest at the end of the period is not equal to: position of accrued interest at the beginning of the period+accrued interest during the period-received interest during the period+revaluation and other changes.",
""),
IF(AND(NOT(ISBLANK($E50)),$E50&lt;0),
" Error: Position at the beginning of the period must be a positive amount.",
""),
IF(AND(NOT(ISBLANK($L50)),$L50&lt;0),
" Error: Position at the end of the period must be a positive amount.",
""),
IF(AND(OR($E50&gt;0,$L50&gt;0),
    ISBLANK($N50)),
" Error: No accrued interest has been reported,whereas the position at the beginning or at the end of the period is greater than zero. Report '0' in case accrued interest equals zero,do not leave the cell empty.",
""),
IF(AND(NOT(ISBLANK($L50)),
    $L50&gt;0,
    OR(ISBLANK(#REF!),#REF!&lt;=
        0,
        ISBLANK(#REF!),#REF!&lt;=
        0)),
" Warning: If at least one of the forms T03.05,T04.03,T04.04 contains data other than zero,also the other two forms must be completed.",
"")))</f>
        <v/>
      </c>
    </row>
    <row r="51" spans="1:19">
      <c r="A51" s="21"/>
      <c r="B51" s="21"/>
      <c r="C51" s="21"/>
      <c r="D51" s="21"/>
      <c r="E51" s="16"/>
      <c r="F51" s="16"/>
      <c r="G51" s="16"/>
      <c r="H51" s="16"/>
      <c r="I51" s="16"/>
      <c r="J51" s="16"/>
      <c r="K51" s="16"/>
      <c r="L51" s="16"/>
      <c r="M51" s="16"/>
      <c r="N51" s="16"/>
      <c r="O51" s="16"/>
      <c r="P51" s="16"/>
      <c r="Q51" s="16"/>
      <c r="S51" s="33" t="str">
        <f>IF(COUNTA(E51:Q51)=0,"",_xlfn.CONCAT(,
IF(NOT(L51 = (SUM(E51, F51, H51:K51) - SUM(G51))),
" Error: Position at the end of the period is not equal to: position at the beginning of the period+increase in assets-decrease in assets+exchange rate changes+price changes+rectifications.",
""),
IF(NOT(Q51 = (SUM(M51, N51, P51) - SUM(O51))),
" Error: Position of accrued interest at the end of the period is not equal to: position of accrued interest at the beginning of the period+accrued interest during the period-received interest during the period+revaluation and other changes.",
""),
IF(AND(NOT(ISBLANK($E51)),$E51&lt;0),
" Error: Position at the beginning of the period must be a positive amount.",
""),
IF(AND(NOT(ISBLANK($L51)),$L51&lt;0),
" Error: Position at the end of the period must be a positive amount.",
""),
IF(AND(OR($E51&gt;0,$L51&gt;0),
    ISBLANK($N51)),
" Error: No accrued interest has been reported,whereas the position at the beginning or at the end of the period is greater than zero. Report '0' in case accrued interest equals zero,do not leave the cell empty.",
""),
IF(AND(NOT(ISBLANK($L51)),
    $L51&gt;0,
    OR(ISBLANK(#REF!),#REF!&lt;=
        0,
        ISBLANK(#REF!),#REF!&lt;=
        0)),
" Warning: If at least one of the forms T03.05,T04.03,T04.04 contains data other than zero,also the other two forms must be completed.",
"")))</f>
        <v/>
      </c>
    </row>
    <row r="52" spans="1:19">
      <c r="A52" s="21"/>
      <c r="B52" s="21"/>
      <c r="C52" s="21"/>
      <c r="D52" s="21"/>
      <c r="E52" s="16"/>
      <c r="F52" s="16"/>
      <c r="G52" s="16"/>
      <c r="H52" s="16"/>
      <c r="I52" s="16"/>
      <c r="J52" s="16"/>
      <c r="K52" s="16"/>
      <c r="L52" s="16"/>
      <c r="M52" s="16"/>
      <c r="N52" s="16"/>
      <c r="O52" s="16"/>
      <c r="P52" s="16"/>
      <c r="Q52" s="16"/>
      <c r="S52" s="33" t="str">
        <f>IF(COUNTA(E52:Q52)=0,"",_xlfn.CONCAT(,
IF(NOT(L52 = (SUM(E52, F52, H52:K52) - SUM(G52))),
" Error: Position at the end of the period is not equal to: position at the beginning of the period+increase in assets-decrease in assets+exchange rate changes+price changes+rectifications.",
""),
IF(NOT(Q52 = (SUM(M52, N52, P52) - SUM(O52))),
" Error: Position of accrued interest at the end of the period is not equal to: position of accrued interest at the beginning of the period+accrued interest during the period-received interest during the period+revaluation and other changes.",
""),
IF(AND(NOT(ISBLANK($E52)),$E52&lt;0),
" Error: Position at the beginning of the period must be a positive amount.",
""),
IF(AND(NOT(ISBLANK($L52)),$L52&lt;0),
" Error: Position at the end of the period must be a positive amount.",
""),
IF(AND(OR($E52&gt;0,$L52&gt;0),
    ISBLANK($N52)),
" Error: No accrued interest has been reported,whereas the position at the beginning or at the end of the period is greater than zero. Report '0' in case accrued interest equals zero,do not leave the cell empty.",
""),
IF(AND(NOT(ISBLANK($L52)),
    $L52&gt;0,
    OR(ISBLANK(#REF!),#REF!&lt;=
        0,
        ISBLANK(#REF!),#REF!&lt;=
        0)),
" Warning: If at least one of the forms T03.05,T04.03,T04.04 contains data other than zero,also the other two forms must be completed.",
"")))</f>
        <v/>
      </c>
    </row>
    <row r="53" spans="1:19">
      <c r="A53" s="21"/>
      <c r="B53" s="21"/>
      <c r="C53" s="21"/>
      <c r="D53" s="21"/>
      <c r="E53" s="16"/>
      <c r="F53" s="16"/>
      <c r="G53" s="16"/>
      <c r="H53" s="16"/>
      <c r="I53" s="16"/>
      <c r="J53" s="16"/>
      <c r="K53" s="16"/>
      <c r="L53" s="16"/>
      <c r="M53" s="16"/>
      <c r="N53" s="16"/>
      <c r="O53" s="16"/>
      <c r="P53" s="16"/>
      <c r="Q53" s="16"/>
      <c r="S53" s="33" t="str">
        <f>IF(COUNTA(E53:Q53)=0,"",_xlfn.CONCAT(,
IF(NOT(L53 = (SUM(E53, F53, H53:K53) - SUM(G53))),
" Error: Position at the end of the period is not equal to: position at the beginning of the period+increase in assets-decrease in assets+exchange rate changes+price changes+rectifications.",
""),
IF(NOT(Q53 = (SUM(M53, N53, P53) - SUM(O53))),
" Error: Position of accrued interest at the end of the period is not equal to: position of accrued interest at the beginning of the period+accrued interest during the period-received interest during the period+revaluation and other changes.",
""),
IF(AND(NOT(ISBLANK($E53)),$E53&lt;0),
" Error: Position at the beginning of the period must be a positive amount.",
""),
IF(AND(NOT(ISBLANK($L53)),$L53&lt;0),
" Error: Position at the end of the period must be a positive amount.",
""),
IF(AND(OR($E53&gt;0,$L53&gt;0),
    ISBLANK($N53)),
" Error: No accrued interest has been reported,whereas the position at the beginning or at the end of the period is greater than zero. Report '0' in case accrued interest equals zero,do not leave the cell empty.",
""),
IF(AND(NOT(ISBLANK($L53)),
    $L53&gt;0,
    OR(ISBLANK(#REF!),#REF!&lt;=
        0,
        ISBLANK(#REF!),#REF!&lt;=
        0)),
" Warning: If at least one of the forms T03.05,T04.03,T04.04 contains data other than zero,also the other two forms must be completed.",
"")))</f>
        <v/>
      </c>
    </row>
    <row r="54" spans="1:19">
      <c r="A54" s="21"/>
      <c r="B54" s="21"/>
      <c r="C54" s="21"/>
      <c r="D54" s="21"/>
      <c r="E54" s="16"/>
      <c r="F54" s="16"/>
      <c r="G54" s="16"/>
      <c r="H54" s="16"/>
      <c r="I54" s="16"/>
      <c r="J54" s="16"/>
      <c r="K54" s="16"/>
      <c r="L54" s="16"/>
      <c r="M54" s="16"/>
      <c r="N54" s="16"/>
      <c r="O54" s="16"/>
      <c r="P54" s="16"/>
      <c r="Q54" s="16"/>
      <c r="S54" s="33" t="str">
        <f>IF(COUNTA(E54:Q54)=0,"",_xlfn.CONCAT(,
IF(NOT(L54 = (SUM(E54, F54, H54:K54) - SUM(G54))),
" Error: Position at the end of the period is not equal to: position at the beginning of the period+increase in assets-decrease in assets+exchange rate changes+price changes+rectifications.",
""),
IF(NOT(Q54 = (SUM(M54, N54, P54) - SUM(O54))),
" Error: Position of accrued interest at the end of the period is not equal to: position of accrued interest at the beginning of the period+accrued interest during the period-received interest during the period+revaluation and other changes.",
""),
IF(AND(NOT(ISBLANK($E54)),$E54&lt;0),
" Error: Position at the beginning of the period must be a positive amount.",
""),
IF(AND(NOT(ISBLANK($L54)),$L54&lt;0),
" Error: Position at the end of the period must be a positive amount.",
""),
IF(AND(OR($E54&gt;0,$L54&gt;0),
    ISBLANK($N54)),
" Error: No accrued interest has been reported,whereas the position at the beginning or at the end of the period is greater than zero. Report '0' in case accrued interest equals zero,do not leave the cell empty.",
""),
IF(AND(NOT(ISBLANK($L54)),
    $L54&gt;0,
    OR(ISBLANK(#REF!),#REF!&lt;=
        0,
        ISBLANK(#REF!),#REF!&lt;=
        0)),
" Warning: If at least one of the forms T03.05,T04.03,T04.04 contains data other than zero,also the other two forms must be completed.",
"")))</f>
        <v/>
      </c>
    </row>
    <row r="55" spans="1:19">
      <c r="A55" s="21"/>
      <c r="B55" s="21"/>
      <c r="C55" s="21"/>
      <c r="D55" s="21"/>
      <c r="E55" s="16"/>
      <c r="F55" s="16"/>
      <c r="G55" s="16"/>
      <c r="H55" s="16"/>
      <c r="I55" s="16"/>
      <c r="J55" s="16"/>
      <c r="K55" s="16"/>
      <c r="L55" s="16"/>
      <c r="M55" s="16"/>
      <c r="N55" s="16"/>
      <c r="O55" s="16"/>
      <c r="P55" s="16"/>
      <c r="Q55" s="16"/>
      <c r="S55" s="33" t="str">
        <f>IF(COUNTA(E55:Q55)=0,"",_xlfn.CONCAT(,
IF(NOT(L55 = (SUM(E55, F55, H55:K55) - SUM(G55))),
" Error: Position at the end of the period is not equal to: position at the beginning of the period+increase in assets-decrease in assets+exchange rate changes+price changes+rectifications.",
""),
IF(NOT(Q55 = (SUM(M55, N55, P55) - SUM(O55))),
" Error: Position of accrued interest at the end of the period is not equal to: position of accrued interest at the beginning of the period+accrued interest during the period-received interest during the period+revaluation and other changes.",
""),
IF(AND(NOT(ISBLANK($E55)),$E55&lt;0),
" Error: Position at the beginning of the period must be a positive amount.",
""),
IF(AND(NOT(ISBLANK($L55)),$L55&lt;0),
" Error: Position at the end of the period must be a positive amount.",
""),
IF(AND(OR($E55&gt;0,$L55&gt;0),
    ISBLANK($N55)),
" Error: No accrued interest has been reported,whereas the position at the beginning or at the end of the period is greater than zero. Report '0' in case accrued interest equals zero,do not leave the cell empty.",
""),
IF(AND(NOT(ISBLANK($L55)),
    $L55&gt;0,
    OR(ISBLANK(#REF!),#REF!&lt;=
        0,
        ISBLANK(#REF!),#REF!&lt;=
        0)),
" Warning: If at least one of the forms T03.05,T04.03,T04.04 contains data other than zero,also the other two forms must be completed.",
"")))</f>
        <v/>
      </c>
    </row>
    <row r="56" spans="1:19">
      <c r="A56" s="21"/>
      <c r="B56" s="21"/>
      <c r="C56" s="21"/>
      <c r="D56" s="21"/>
      <c r="E56" s="16"/>
      <c r="F56" s="16"/>
      <c r="G56" s="16"/>
      <c r="H56" s="16"/>
      <c r="I56" s="16"/>
      <c r="J56" s="16"/>
      <c r="K56" s="16"/>
      <c r="L56" s="16"/>
      <c r="M56" s="16"/>
      <c r="N56" s="16"/>
      <c r="O56" s="16"/>
      <c r="P56" s="16"/>
      <c r="Q56" s="16"/>
      <c r="S56" s="33" t="str">
        <f>IF(COUNTA(E56:Q56)=0,"",_xlfn.CONCAT(,
IF(NOT(L56 = (SUM(E56, F56, H56:K56) - SUM(G56))),
" Error: Position at the end of the period is not equal to: position at the beginning of the period+increase in assets-decrease in assets+exchange rate changes+price changes+rectifications.",
""),
IF(NOT(Q56 = (SUM(M56, N56, P56) - SUM(O56))),
" Error: Position of accrued interest at the end of the period is not equal to: position of accrued interest at the beginning of the period+accrued interest during the period-received interest during the period+revaluation and other changes.",
""),
IF(AND(NOT(ISBLANK($E56)),$E56&lt;0),
" Error: Position at the beginning of the period must be a positive amount.",
""),
IF(AND(NOT(ISBLANK($L56)),$L56&lt;0),
" Error: Position at the end of the period must be a positive amount.",
""),
IF(AND(OR($E56&gt;0,$L56&gt;0),
    ISBLANK($N56)),
" Error: No accrued interest has been reported,whereas the position at the beginning or at the end of the period is greater than zero. Report '0' in case accrued interest equals zero,do not leave the cell empty.",
""),
IF(AND(NOT(ISBLANK($L56)),
    $L56&gt;0,
    OR(ISBLANK(#REF!),#REF!&lt;=
        0,
        ISBLANK(#REF!),#REF!&lt;=
        0)),
" Warning: If at least one of the forms T03.05,T04.03,T04.04 contains data other than zero,also the other two forms must be completed.",
"")))</f>
        <v/>
      </c>
    </row>
    <row r="57" spans="1:19">
      <c r="A57" s="21"/>
      <c r="B57" s="21"/>
      <c r="C57" s="21"/>
      <c r="D57" s="21"/>
      <c r="E57" s="16"/>
      <c r="F57" s="16"/>
      <c r="G57" s="16"/>
      <c r="H57" s="16"/>
      <c r="I57" s="16"/>
      <c r="J57" s="16"/>
      <c r="K57" s="16"/>
      <c r="L57" s="16"/>
      <c r="M57" s="16"/>
      <c r="N57" s="16"/>
      <c r="O57" s="16"/>
      <c r="P57" s="16"/>
      <c r="Q57" s="16"/>
      <c r="S57" s="33" t="str">
        <f>IF(COUNTA(E57:Q57)=0,"",_xlfn.CONCAT(,
IF(NOT(L57 = (SUM(E57, F57, H57:K57) - SUM(G57))),
" Error: Position at the end of the period is not equal to: position at the beginning of the period+increase in assets-decrease in assets+exchange rate changes+price changes+rectifications.",
""),
IF(NOT(Q57 = (SUM(M57, N57, P57) - SUM(O57))),
" Error: Position of accrued interest at the end of the period is not equal to: position of accrued interest at the beginning of the period+accrued interest during the period-received interest during the period+revaluation and other changes.",
""),
IF(AND(NOT(ISBLANK($E57)),$E57&lt;0),
" Error: Position at the beginning of the period must be a positive amount.",
""),
IF(AND(NOT(ISBLANK($L57)),$L57&lt;0),
" Error: Position at the end of the period must be a positive amount.",
""),
IF(AND(OR($E57&gt;0,$L57&gt;0),
    ISBLANK($N57)),
" Error: No accrued interest has been reported,whereas the position at the beginning or at the end of the period is greater than zero. Report '0' in case accrued interest equals zero,do not leave the cell empty.",
""),
IF(AND(NOT(ISBLANK($L57)),
    $L57&gt;0,
    OR(ISBLANK(#REF!),#REF!&lt;=
        0,
        ISBLANK(#REF!),#REF!&lt;=
        0)),
" Warning: If at least one of the forms T03.05,T04.03,T04.04 contains data other than zero,also the other two forms must be completed.",
"")))</f>
        <v/>
      </c>
    </row>
    <row r="58" spans="1:19">
      <c r="A58" s="21"/>
      <c r="B58" s="21"/>
      <c r="C58" s="21"/>
      <c r="D58" s="21"/>
      <c r="E58" s="16"/>
      <c r="F58" s="16"/>
      <c r="G58" s="16"/>
      <c r="H58" s="16"/>
      <c r="I58" s="16"/>
      <c r="J58" s="16"/>
      <c r="K58" s="16"/>
      <c r="L58" s="16"/>
      <c r="M58" s="16"/>
      <c r="N58" s="16"/>
      <c r="O58" s="16"/>
      <c r="P58" s="16"/>
      <c r="Q58" s="16"/>
      <c r="S58" s="33" t="str">
        <f>IF(COUNTA(E58:Q58)=0,"",_xlfn.CONCAT(,
IF(NOT(L58 = (SUM(E58, F58, H58:K58) - SUM(G58))),
" Error: Position at the end of the period is not equal to: position at the beginning of the period+increase in assets-decrease in assets+exchange rate changes+price changes+rectifications.",
""),
IF(NOT(Q58 = (SUM(M58, N58, P58) - SUM(O58))),
" Error: Position of accrued interest at the end of the period is not equal to: position of accrued interest at the beginning of the period+accrued interest during the period-received interest during the period+revaluation and other changes.",
""),
IF(AND(NOT(ISBLANK($E58)),$E58&lt;0),
" Error: Position at the beginning of the period must be a positive amount.",
""),
IF(AND(NOT(ISBLANK($L58)),$L58&lt;0),
" Error: Position at the end of the period must be a positive amount.",
""),
IF(AND(OR($E58&gt;0,$L58&gt;0),
    ISBLANK($N58)),
" Error: No accrued interest has been reported,whereas the position at the beginning or at the end of the period is greater than zero. Report '0' in case accrued interest equals zero,do not leave the cell empty.",
""),
IF(AND(NOT(ISBLANK($L58)),
    $L58&gt;0,
    OR(ISBLANK(#REF!),#REF!&lt;=
        0,
        ISBLANK(#REF!),#REF!&lt;=
        0)),
" Warning: If at least one of the forms T03.05,T04.03,T04.04 contains data other than zero,also the other two forms must be completed.",
"")))</f>
        <v/>
      </c>
    </row>
    <row r="59" spans="1:19">
      <c r="A59" s="21"/>
      <c r="B59" s="21"/>
      <c r="C59" s="21"/>
      <c r="D59" s="21"/>
      <c r="E59" s="16"/>
      <c r="F59" s="16"/>
      <c r="G59" s="16"/>
      <c r="H59" s="16"/>
      <c r="I59" s="16"/>
      <c r="J59" s="16"/>
      <c r="K59" s="16"/>
      <c r="L59" s="16"/>
      <c r="M59" s="16"/>
      <c r="N59" s="16"/>
      <c r="O59" s="16"/>
      <c r="P59" s="16"/>
      <c r="Q59" s="16"/>
      <c r="S59" s="33" t="str">
        <f>IF(COUNTA(E59:Q59)=0,"",_xlfn.CONCAT(,
IF(NOT(L59 = (SUM(E59, F59, H59:K59) - SUM(G59))),
" Error: Position at the end of the period is not equal to: position at the beginning of the period+increase in assets-decrease in assets+exchange rate changes+price changes+rectifications.",
""),
IF(NOT(Q59 = (SUM(M59, N59, P59) - SUM(O59))),
" Error: Position of accrued interest at the end of the period is not equal to: position of accrued interest at the beginning of the period+accrued interest during the period-received interest during the period+revaluation and other changes.",
""),
IF(AND(NOT(ISBLANK($E59)),$E59&lt;0),
" Error: Position at the beginning of the period must be a positive amount.",
""),
IF(AND(NOT(ISBLANK($L59)),$L59&lt;0),
" Error: Position at the end of the period must be a positive amount.",
""),
IF(AND(OR($E59&gt;0,$L59&gt;0),
    ISBLANK($N59)),
" Error: No accrued interest has been reported,whereas the position at the beginning or at the end of the period is greater than zero. Report '0' in case accrued interest equals zero,do not leave the cell empty.",
""),
IF(AND(NOT(ISBLANK($L59)),
    $L59&gt;0,
    OR(ISBLANK(#REF!),#REF!&lt;=
        0,
        ISBLANK(#REF!),#REF!&lt;=
        0)),
" Warning: If at least one of the forms T03.05,T04.03,T04.04 contains data other than zero,also the other two forms must be completed.",
"")))</f>
        <v/>
      </c>
    </row>
    <row r="60" spans="1:19">
      <c r="A60" s="21"/>
      <c r="B60" s="21"/>
      <c r="C60" s="21"/>
      <c r="D60" s="21"/>
      <c r="E60" s="16"/>
      <c r="F60" s="16"/>
      <c r="G60" s="16"/>
      <c r="H60" s="16"/>
      <c r="I60" s="16"/>
      <c r="J60" s="16"/>
      <c r="K60" s="16"/>
      <c r="L60" s="16"/>
      <c r="M60" s="16"/>
      <c r="N60" s="16"/>
      <c r="O60" s="16"/>
      <c r="P60" s="16"/>
      <c r="Q60" s="16"/>
      <c r="S60" s="33" t="str">
        <f>IF(COUNTA(E60:Q60)=0,"",_xlfn.CONCAT(,
IF(NOT(L60 = (SUM(E60, F60, H60:K60) - SUM(G60))),
" Error: Position at the end of the period is not equal to: position at the beginning of the period+increase in assets-decrease in assets+exchange rate changes+price changes+rectifications.",
""),
IF(NOT(Q60 = (SUM(M60, N60, P60) - SUM(O60))),
" Error: Position of accrued interest at the end of the period is not equal to: position of accrued interest at the beginning of the period+accrued interest during the period-received interest during the period+revaluation and other changes.",
""),
IF(AND(NOT(ISBLANK($E60)),$E60&lt;0),
" Error: Position at the beginning of the period must be a positive amount.",
""),
IF(AND(NOT(ISBLANK($L60)),$L60&lt;0),
" Error: Position at the end of the period must be a positive amount.",
""),
IF(AND(OR($E60&gt;0,$L60&gt;0),
    ISBLANK($N60)),
" Error: No accrued interest has been reported,whereas the position at the beginning or at the end of the period is greater than zero. Report '0' in case accrued interest equals zero,do not leave the cell empty.",
""),
IF(AND(NOT(ISBLANK($L60)),
    $L60&gt;0,
    OR(ISBLANK(#REF!),#REF!&lt;=
        0,
        ISBLANK(#REF!),#REF!&lt;=
        0)),
" Warning: If at least one of the forms T03.05,T04.03,T04.04 contains data other than zero,also the other two forms must be completed.",
"")))</f>
        <v/>
      </c>
    </row>
    <row r="61" spans="1:19">
      <c r="A61" s="21"/>
      <c r="B61" s="21"/>
      <c r="C61" s="21"/>
      <c r="D61" s="21"/>
      <c r="E61" s="16"/>
      <c r="F61" s="16"/>
      <c r="G61" s="16"/>
      <c r="H61" s="16"/>
      <c r="I61" s="16"/>
      <c r="J61" s="16"/>
      <c r="K61" s="16"/>
      <c r="L61" s="16"/>
      <c r="M61" s="16"/>
      <c r="N61" s="16"/>
      <c r="O61" s="16"/>
      <c r="P61" s="16"/>
      <c r="Q61" s="16"/>
      <c r="S61" s="33" t="str">
        <f>IF(COUNTA(E61:Q61)=0,"",_xlfn.CONCAT(,
IF(NOT(L61 = (SUM(E61, F61, H61:K61) - SUM(G61))),
" Error: Position at the end of the period is not equal to: position at the beginning of the period+increase in assets-decrease in assets+exchange rate changes+price changes+rectifications.",
""),
IF(NOT(Q61 = (SUM(M61, N61, P61) - SUM(O61))),
" Error: Position of accrued interest at the end of the period is not equal to: position of accrued interest at the beginning of the period+accrued interest during the period-received interest during the period+revaluation and other changes.",
""),
IF(AND(NOT(ISBLANK($E61)),$E61&lt;0),
" Error: Position at the beginning of the period must be a positive amount.",
""),
IF(AND(NOT(ISBLANK($L61)),$L61&lt;0),
" Error: Position at the end of the period must be a positive amount.",
""),
IF(AND(OR($E61&gt;0,$L61&gt;0),
    ISBLANK($N61)),
" Error: No accrued interest has been reported,whereas the position at the beginning or at the end of the period is greater than zero. Report '0' in case accrued interest equals zero,do not leave the cell empty.",
""),
IF(AND(NOT(ISBLANK($L61)),
    $L61&gt;0,
    OR(ISBLANK(#REF!),#REF!&lt;=
        0,
        ISBLANK(#REF!),#REF!&lt;=
        0)),
" Warning: If at least one of the forms T03.05,T04.03,T04.04 contains data other than zero,also the other two forms must be completed.",
"")))</f>
        <v/>
      </c>
    </row>
    <row r="62" spans="1:19">
      <c r="A62" s="21"/>
      <c r="B62" s="21"/>
      <c r="C62" s="21"/>
      <c r="D62" s="21"/>
      <c r="E62" s="16"/>
      <c r="F62" s="16"/>
      <c r="G62" s="16"/>
      <c r="H62" s="16"/>
      <c r="I62" s="16"/>
      <c r="J62" s="16"/>
      <c r="K62" s="16"/>
      <c r="L62" s="16"/>
      <c r="M62" s="16"/>
      <c r="N62" s="16"/>
      <c r="O62" s="16"/>
      <c r="P62" s="16"/>
      <c r="Q62" s="16"/>
      <c r="S62" s="33" t="str">
        <f>IF(COUNTA(E62:Q62)=0,"",_xlfn.CONCAT(,
IF(NOT(L62 = (SUM(E62, F62, H62:K62) - SUM(G62))),
" Error: Position at the end of the period is not equal to: position at the beginning of the period+increase in assets-decrease in assets+exchange rate changes+price changes+rectifications.",
""),
IF(NOT(Q62 = (SUM(M62, N62, P62) - SUM(O62))),
" Error: Position of accrued interest at the end of the period is not equal to: position of accrued interest at the beginning of the period+accrued interest during the period-received interest during the period+revaluation and other changes.",
""),
IF(AND(NOT(ISBLANK($E62)),$E62&lt;0),
" Error: Position at the beginning of the period must be a positive amount.",
""),
IF(AND(NOT(ISBLANK($L62)),$L62&lt;0),
" Error: Position at the end of the period must be a positive amount.",
""),
IF(AND(OR($E62&gt;0,$L62&gt;0),
    ISBLANK($N62)),
" Error: No accrued interest has been reported,whereas the position at the beginning or at the end of the period is greater than zero. Report '0' in case accrued interest equals zero,do not leave the cell empty.",
""),
IF(AND(NOT(ISBLANK($L62)),
    $L62&gt;0,
    OR(ISBLANK(#REF!),#REF!&lt;=
        0,
        ISBLANK(#REF!),#REF!&lt;=
        0)),
" Warning: If at least one of the forms T03.05,T04.03,T04.04 contains data other than zero,also the other two forms must be completed.",
"")))</f>
        <v/>
      </c>
    </row>
    <row r="63" spans="1:19">
      <c r="A63" s="21"/>
      <c r="B63" s="21"/>
      <c r="C63" s="21"/>
      <c r="D63" s="21"/>
      <c r="E63" s="16"/>
      <c r="F63" s="16"/>
      <c r="G63" s="16"/>
      <c r="H63" s="16"/>
      <c r="I63" s="16"/>
      <c r="J63" s="16"/>
      <c r="K63" s="16"/>
      <c r="L63" s="16"/>
      <c r="M63" s="16"/>
      <c r="N63" s="16"/>
      <c r="O63" s="16"/>
      <c r="P63" s="16"/>
      <c r="Q63" s="16"/>
      <c r="S63" s="33" t="str">
        <f>IF(COUNTA(E63:Q63)=0,"",_xlfn.CONCAT(,
IF(NOT(L63 = (SUM(E63, F63, H63:K63) - SUM(G63))),
" Error: Position at the end of the period is not equal to: position at the beginning of the period+increase in assets-decrease in assets+exchange rate changes+price changes+rectifications.",
""),
IF(NOT(Q63 = (SUM(M63, N63, P63) - SUM(O63))),
" Error: Position of accrued interest at the end of the period is not equal to: position of accrued interest at the beginning of the period+accrued interest during the period-received interest during the period+revaluation and other changes.",
""),
IF(AND(NOT(ISBLANK($E63)),$E63&lt;0),
" Error: Position at the beginning of the period must be a positive amount.",
""),
IF(AND(NOT(ISBLANK($L63)),$L63&lt;0),
" Error: Position at the end of the period must be a positive amount.",
""),
IF(AND(OR($E63&gt;0,$L63&gt;0),
    ISBLANK($N63)),
" Error: No accrued interest has been reported,whereas the position at the beginning or at the end of the period is greater than zero. Report '0' in case accrued interest equals zero,do not leave the cell empty.",
""),
IF(AND(NOT(ISBLANK($L63)),
    $L63&gt;0,
    OR(ISBLANK(#REF!),#REF!&lt;=
        0,
        ISBLANK(#REF!),#REF!&lt;=
        0)),
" Warning: If at least one of the forms T03.05,T04.03,T04.04 contains data other than zero,also the other two forms must be completed.",
"")))</f>
        <v/>
      </c>
    </row>
    <row r="64" spans="1:19">
      <c r="A64" s="21"/>
      <c r="B64" s="21"/>
      <c r="C64" s="21"/>
      <c r="D64" s="21"/>
      <c r="E64" s="16"/>
      <c r="F64" s="16"/>
      <c r="G64" s="16"/>
      <c r="H64" s="16"/>
      <c r="I64" s="16"/>
      <c r="J64" s="16"/>
      <c r="K64" s="16"/>
      <c r="L64" s="16"/>
      <c r="M64" s="16"/>
      <c r="N64" s="16"/>
      <c r="O64" s="16"/>
      <c r="P64" s="16"/>
      <c r="Q64" s="16"/>
      <c r="S64" s="33" t="str">
        <f>IF(COUNTA(E64:Q64)=0,"",_xlfn.CONCAT(,
IF(NOT(L64 = (SUM(E64, F64, H64:K64) - SUM(G64))),
" Error: Position at the end of the period is not equal to: position at the beginning of the period+increase in assets-decrease in assets+exchange rate changes+price changes+rectifications.",
""),
IF(NOT(Q64 = (SUM(M64, N64, P64) - SUM(O64))),
" Error: Position of accrued interest at the end of the period is not equal to: position of accrued interest at the beginning of the period+accrued interest during the period-received interest during the period+revaluation and other changes.",
""),
IF(AND(NOT(ISBLANK($E64)),$E64&lt;0),
" Error: Position at the beginning of the period must be a positive amount.",
""),
IF(AND(NOT(ISBLANK($L64)),$L64&lt;0),
" Error: Position at the end of the period must be a positive amount.",
""),
IF(AND(OR($E64&gt;0,$L64&gt;0),
    ISBLANK($N64)),
" Error: No accrued interest has been reported,whereas the position at the beginning or at the end of the period is greater than zero. Report '0' in case accrued interest equals zero,do not leave the cell empty.",
""),
IF(AND(NOT(ISBLANK($L64)),
    $L64&gt;0,
    OR(ISBLANK(#REF!),#REF!&lt;=
        0,
        ISBLANK(#REF!),#REF!&lt;=
        0)),
" Warning: If at least one of the forms T03.05,T04.03,T04.04 contains data other than zero,also the other two forms must be completed.",
"")))</f>
        <v/>
      </c>
    </row>
    <row r="65" spans="1:19">
      <c r="A65" s="21"/>
      <c r="B65" s="21"/>
      <c r="C65" s="21"/>
      <c r="D65" s="21"/>
      <c r="E65" s="16"/>
      <c r="F65" s="16"/>
      <c r="G65" s="16"/>
      <c r="H65" s="16"/>
      <c r="I65" s="16"/>
      <c r="J65" s="16"/>
      <c r="K65" s="16"/>
      <c r="L65" s="16"/>
      <c r="M65" s="16"/>
      <c r="N65" s="16"/>
      <c r="O65" s="16"/>
      <c r="P65" s="16"/>
      <c r="Q65" s="16"/>
      <c r="S65" s="33" t="str">
        <f>IF(COUNTA(E65:Q65)=0,"",_xlfn.CONCAT(,
IF(NOT(L65 = (SUM(E65, F65, H65:K65) - SUM(G65))),
" Error: Position at the end of the period is not equal to: position at the beginning of the period+increase in assets-decrease in assets+exchange rate changes+price changes+rectifications.",
""),
IF(NOT(Q65 = (SUM(M65, N65, P65) - SUM(O65))),
" Error: Position of accrued interest at the end of the period is not equal to: position of accrued interest at the beginning of the period+accrued interest during the period-received interest during the period+revaluation and other changes.",
""),
IF(AND(NOT(ISBLANK($E65)),$E65&lt;0),
" Error: Position at the beginning of the period must be a positive amount.",
""),
IF(AND(NOT(ISBLANK($L65)),$L65&lt;0),
" Error: Position at the end of the period must be a positive amount.",
""),
IF(AND(OR($E65&gt;0,$L65&gt;0),
    ISBLANK($N65)),
" Error: No accrued interest has been reported,whereas the position at the beginning or at the end of the period is greater than zero. Report '0' in case accrued interest equals zero,do not leave the cell empty.",
""),
IF(AND(NOT(ISBLANK($L65)),
    $L65&gt;0,
    OR(ISBLANK(#REF!),#REF!&lt;=
        0,
        ISBLANK(#REF!),#REF!&lt;=
        0)),
" Warning: If at least one of the forms T03.05,T04.03,T04.04 contains data other than zero,also the other two forms must be completed.",
"")))</f>
        <v/>
      </c>
    </row>
    <row r="66" spans="1:19">
      <c r="A66" s="21"/>
      <c r="B66" s="21"/>
      <c r="C66" s="21"/>
      <c r="D66" s="21"/>
      <c r="E66" s="16"/>
      <c r="F66" s="16"/>
      <c r="G66" s="16"/>
      <c r="H66" s="16"/>
      <c r="I66" s="16"/>
      <c r="J66" s="16"/>
      <c r="K66" s="16"/>
      <c r="L66" s="16"/>
      <c r="M66" s="16"/>
      <c r="N66" s="16"/>
      <c r="O66" s="16"/>
      <c r="P66" s="16"/>
      <c r="Q66" s="16"/>
      <c r="S66" s="33" t="str">
        <f>IF(COUNTA(E66:Q66)=0,"",_xlfn.CONCAT(,
IF(NOT(L66 = (SUM(E66, F66, H66:K66) - SUM(G66))),
" Error: Position at the end of the period is not equal to: position at the beginning of the period+increase in assets-decrease in assets+exchange rate changes+price changes+rectifications.",
""),
IF(NOT(Q66 = (SUM(M66, N66, P66) - SUM(O66))),
" Error: Position of accrued interest at the end of the period is not equal to: position of accrued interest at the beginning of the period+accrued interest during the period-received interest during the period+revaluation and other changes.",
""),
IF(AND(NOT(ISBLANK($E66)),$E66&lt;0),
" Error: Position at the beginning of the period must be a positive amount.",
""),
IF(AND(NOT(ISBLANK($L66)),$L66&lt;0),
" Error: Position at the end of the period must be a positive amount.",
""),
IF(AND(OR($E66&gt;0,$L66&gt;0),
    ISBLANK($N66)),
" Error: No accrued interest has been reported,whereas the position at the beginning or at the end of the period is greater than zero. Report '0' in case accrued interest equals zero,do not leave the cell empty.",
""),
IF(AND(NOT(ISBLANK($L66)),
    $L66&gt;0,
    OR(ISBLANK(#REF!),#REF!&lt;=
        0,
        ISBLANK(#REF!),#REF!&lt;=
        0)),
" Warning: If at least one of the forms T03.05,T04.03,T04.04 contains data other than zero,also the other two forms must be completed.",
"")))</f>
        <v/>
      </c>
    </row>
    <row r="67" spans="1:19">
      <c r="A67" s="21"/>
      <c r="B67" s="21"/>
      <c r="C67" s="21"/>
      <c r="D67" s="21"/>
      <c r="E67" s="16"/>
      <c r="F67" s="16"/>
      <c r="G67" s="16"/>
      <c r="H67" s="16"/>
      <c r="I67" s="16"/>
      <c r="J67" s="16"/>
      <c r="K67" s="16"/>
      <c r="L67" s="16"/>
      <c r="M67" s="16"/>
      <c r="N67" s="16"/>
      <c r="O67" s="16"/>
      <c r="P67" s="16"/>
      <c r="Q67" s="16"/>
      <c r="S67" s="33" t="str">
        <f>IF(COUNTA(E67:Q67)=0,"",_xlfn.CONCAT(,
IF(NOT(L67 = (SUM(E67, F67, H67:K67) - SUM(G67))),
" Error: Position at the end of the period is not equal to: position at the beginning of the period+increase in assets-decrease in assets+exchange rate changes+price changes+rectifications.",
""),
IF(NOT(Q67 = (SUM(M67, N67, P67) - SUM(O67))),
" Error: Position of accrued interest at the end of the period is not equal to: position of accrued interest at the beginning of the period+accrued interest during the period-received interest during the period+revaluation and other changes.",
""),
IF(AND(NOT(ISBLANK($E67)),$E67&lt;0),
" Error: Position at the beginning of the period must be a positive amount.",
""),
IF(AND(NOT(ISBLANK($L67)),$L67&lt;0),
" Error: Position at the end of the period must be a positive amount.",
""),
IF(AND(OR($E67&gt;0,$L67&gt;0),
    ISBLANK($N67)),
" Error: No accrued interest has been reported,whereas the position at the beginning or at the end of the period is greater than zero. Report '0' in case accrued interest equals zero,do not leave the cell empty.",
""),
IF(AND(NOT(ISBLANK($L67)),
    $L67&gt;0,
    OR(ISBLANK(#REF!),#REF!&lt;=
        0,
        ISBLANK(#REF!),#REF!&lt;=
        0)),
" Warning: If at least one of the forms T03.05,T04.03,T04.04 contains data other than zero,also the other two forms must be completed.",
"")))</f>
        <v/>
      </c>
    </row>
    <row r="68" spans="1:19">
      <c r="A68" s="21"/>
      <c r="B68" s="21"/>
      <c r="C68" s="21"/>
      <c r="D68" s="21"/>
      <c r="E68" s="16"/>
      <c r="F68" s="16"/>
      <c r="G68" s="16"/>
      <c r="H68" s="16"/>
      <c r="I68" s="16"/>
      <c r="J68" s="16"/>
      <c r="K68" s="16"/>
      <c r="L68" s="16"/>
      <c r="M68" s="16"/>
      <c r="N68" s="16"/>
      <c r="O68" s="16"/>
      <c r="P68" s="16"/>
      <c r="Q68" s="16"/>
      <c r="S68" s="33" t="str">
        <f>IF(COUNTA(E68:Q68)=0,"",_xlfn.CONCAT(,
IF(NOT(L68 = (SUM(E68, F68, H68:K68) - SUM(G68))),
" Error: Position at the end of the period is not equal to: position at the beginning of the period+increase in assets-decrease in assets+exchange rate changes+price changes+rectifications.",
""),
IF(NOT(Q68 = (SUM(M68, N68, P68) - SUM(O68))),
" Error: Position of accrued interest at the end of the period is not equal to: position of accrued interest at the beginning of the period+accrued interest during the period-received interest during the period+revaluation and other changes.",
""),
IF(AND(NOT(ISBLANK($E68)),$E68&lt;0),
" Error: Position at the beginning of the period must be a positive amount.",
""),
IF(AND(NOT(ISBLANK($L68)),$L68&lt;0),
" Error: Position at the end of the period must be a positive amount.",
""),
IF(AND(OR($E68&gt;0,$L68&gt;0),
    ISBLANK($N68)),
" Error: No accrued interest has been reported,whereas the position at the beginning or at the end of the period is greater than zero. Report '0' in case accrued interest equals zero,do not leave the cell empty.",
""),
IF(AND(NOT(ISBLANK($L68)),
    $L68&gt;0,
    OR(ISBLANK(#REF!),#REF!&lt;=
        0,
        ISBLANK(#REF!),#REF!&lt;=
        0)),
" Warning: If at least one of the forms T03.05,T04.03,T04.04 contains data other than zero,also the other two forms must be completed.",
"")))</f>
        <v/>
      </c>
    </row>
    <row r="69" spans="1:19">
      <c r="A69" s="21"/>
      <c r="B69" s="21"/>
      <c r="C69" s="21"/>
      <c r="D69" s="21"/>
      <c r="E69" s="16"/>
      <c r="F69" s="16"/>
      <c r="G69" s="16"/>
      <c r="H69" s="16"/>
      <c r="I69" s="16"/>
      <c r="J69" s="16"/>
      <c r="K69" s="16"/>
      <c r="L69" s="16"/>
      <c r="M69" s="16"/>
      <c r="N69" s="16"/>
      <c r="O69" s="16"/>
      <c r="P69" s="16"/>
      <c r="Q69" s="16"/>
      <c r="S69" s="33" t="str">
        <f>IF(COUNTA(E69:Q69)=0,"",_xlfn.CONCAT(,
IF(NOT(L69 = (SUM(E69, F69, H69:K69) - SUM(G69))),
" Error: Position at the end of the period is not equal to: position at the beginning of the period+increase in assets-decrease in assets+exchange rate changes+price changes+rectifications.",
""),
IF(NOT(Q69 = (SUM(M69, N69, P69) - SUM(O69))),
" Error: Position of accrued interest at the end of the period is not equal to: position of accrued interest at the beginning of the period+accrued interest during the period-received interest during the period+revaluation and other changes.",
""),
IF(AND(NOT(ISBLANK($E69)),$E69&lt;0),
" Error: Position at the beginning of the period must be a positive amount.",
""),
IF(AND(NOT(ISBLANK($L69)),$L69&lt;0),
" Error: Position at the end of the period must be a positive amount.",
""),
IF(AND(OR($E69&gt;0,$L69&gt;0),
    ISBLANK($N69)),
" Error: No accrued interest has been reported,whereas the position at the beginning or at the end of the period is greater than zero. Report '0' in case accrued interest equals zero,do not leave the cell empty.",
""),
IF(AND(NOT(ISBLANK($L69)),
    $L69&gt;0,
    OR(ISBLANK(#REF!),#REF!&lt;=
        0,
        ISBLANK(#REF!),#REF!&lt;=
        0)),
" Warning: If at least one of the forms T03.05,T04.03,T04.04 contains data other than zero,also the other two forms must be completed.",
"")))</f>
        <v/>
      </c>
    </row>
    <row r="70" spans="1:19">
      <c r="A70" s="21"/>
      <c r="B70" s="21"/>
      <c r="C70" s="21"/>
      <c r="D70" s="21"/>
      <c r="E70" s="16"/>
      <c r="F70" s="16"/>
      <c r="G70" s="16"/>
      <c r="H70" s="16"/>
      <c r="I70" s="16"/>
      <c r="J70" s="16"/>
      <c r="K70" s="16"/>
      <c r="L70" s="16"/>
      <c r="M70" s="16"/>
      <c r="N70" s="16"/>
      <c r="O70" s="16"/>
      <c r="P70" s="16"/>
      <c r="Q70" s="16"/>
      <c r="S70" s="33" t="str">
        <f>IF(COUNTA(E70:Q70)=0,"",_xlfn.CONCAT(,
IF(NOT(L70 = (SUM(E70, F70, H70:K70) - SUM(G70))),
" Error: Position at the end of the period is not equal to: position at the beginning of the period+increase in assets-decrease in assets+exchange rate changes+price changes+rectifications.",
""),
IF(NOT(Q70 = (SUM(M70, N70, P70) - SUM(O70))),
" Error: Position of accrued interest at the end of the period is not equal to: position of accrued interest at the beginning of the period+accrued interest during the period-received interest during the period+revaluation and other changes.",
""),
IF(AND(NOT(ISBLANK($E70)),$E70&lt;0),
" Error: Position at the beginning of the period must be a positive amount.",
""),
IF(AND(NOT(ISBLANK($L70)),$L70&lt;0),
" Error: Position at the end of the period must be a positive amount.",
""),
IF(AND(OR($E70&gt;0,$L70&gt;0),
    ISBLANK($N70)),
" Error: No accrued interest has been reported,whereas the position at the beginning or at the end of the period is greater than zero. Report '0' in case accrued interest equals zero,do not leave the cell empty.",
""),
IF(AND(NOT(ISBLANK($L70)),
    $L70&gt;0,
    OR(ISBLANK(#REF!),#REF!&lt;=
        0,
        ISBLANK(#REF!),#REF!&lt;=
        0)),
" Warning: If at least one of the forms T03.05,T04.03,T04.04 contains data other than zero,also the other two forms must be completed.",
"")))</f>
        <v/>
      </c>
    </row>
    <row r="71" spans="1:19">
      <c r="A71" s="21"/>
      <c r="B71" s="21"/>
      <c r="C71" s="21"/>
      <c r="D71" s="21"/>
      <c r="E71" s="16"/>
      <c r="F71" s="16"/>
      <c r="G71" s="16"/>
      <c r="H71" s="16"/>
      <c r="I71" s="16"/>
      <c r="J71" s="16"/>
      <c r="K71" s="16"/>
      <c r="L71" s="16"/>
      <c r="M71" s="16"/>
      <c r="N71" s="16"/>
      <c r="O71" s="16"/>
      <c r="P71" s="16"/>
      <c r="Q71" s="16"/>
      <c r="S71" s="33" t="str">
        <f>IF(COUNTA(E71:Q71)=0,"",_xlfn.CONCAT(,
IF(NOT(L71 = (SUM(E71, F71, H71:K71) - SUM(G71))),
" Error: Position at the end of the period is not equal to: position at the beginning of the period+increase in assets-decrease in assets+exchange rate changes+price changes+rectifications.",
""),
IF(NOT(Q71 = (SUM(M71, N71, P71) - SUM(O71))),
" Error: Position of accrued interest at the end of the period is not equal to: position of accrued interest at the beginning of the period+accrued interest during the period-received interest during the period+revaluation and other changes.",
""),
IF(AND(NOT(ISBLANK($E71)),$E71&lt;0),
" Error: Position at the beginning of the period must be a positive amount.",
""),
IF(AND(NOT(ISBLANK($L71)),$L71&lt;0),
" Error: Position at the end of the period must be a positive amount.",
""),
IF(AND(OR($E71&gt;0,$L71&gt;0),
    ISBLANK($N71)),
" Error: No accrued interest has been reported,whereas the position at the beginning or at the end of the period is greater than zero. Report '0' in case accrued interest equals zero,do not leave the cell empty.",
""),
IF(AND(NOT(ISBLANK($L71)),
    $L71&gt;0,
    OR(ISBLANK(#REF!),#REF!&lt;=
        0,
        ISBLANK(#REF!),#REF!&lt;=
        0)),
" Warning: If at least one of the forms T03.05,T04.03,T04.04 contains data other than zero,also the other two forms must be completed.",
"")))</f>
        <v/>
      </c>
    </row>
    <row r="72" spans="1:19">
      <c r="A72" s="21"/>
      <c r="B72" s="21"/>
      <c r="C72" s="21"/>
      <c r="D72" s="21"/>
      <c r="E72" s="16"/>
      <c r="F72" s="16"/>
      <c r="G72" s="16"/>
      <c r="H72" s="16"/>
      <c r="I72" s="16"/>
      <c r="J72" s="16"/>
      <c r="K72" s="16"/>
      <c r="L72" s="16"/>
      <c r="M72" s="16"/>
      <c r="N72" s="16"/>
      <c r="O72" s="16"/>
      <c r="P72" s="16"/>
      <c r="Q72" s="16"/>
      <c r="S72" s="33" t="str">
        <f>IF(COUNTA(E72:Q72)=0,"",_xlfn.CONCAT(,
IF(NOT(L72 = (SUM(E72, F72, H72:K72) - SUM(G72))),
" Error: Position at the end of the period is not equal to: position at the beginning of the period+increase in assets-decrease in assets+exchange rate changes+price changes+rectifications.",
""),
IF(NOT(Q72 = (SUM(M72, N72, P72) - SUM(O72))),
" Error: Position of accrued interest at the end of the period is not equal to: position of accrued interest at the beginning of the period+accrued interest during the period-received interest during the period+revaluation and other changes.",
""),
IF(AND(NOT(ISBLANK($E72)),$E72&lt;0),
" Error: Position at the beginning of the period must be a positive amount.",
""),
IF(AND(NOT(ISBLANK($L72)),$L72&lt;0),
" Error: Position at the end of the period must be a positive amount.",
""),
IF(AND(OR($E72&gt;0,$L72&gt;0),
    ISBLANK($N72)),
" Error: No accrued interest has been reported,whereas the position at the beginning or at the end of the period is greater than zero. Report '0' in case accrued interest equals zero,do not leave the cell empty.",
""),
IF(AND(NOT(ISBLANK($L72)),
    $L72&gt;0,
    OR(ISBLANK(#REF!),#REF!&lt;=
        0,
        ISBLANK(#REF!),#REF!&lt;=
        0)),
" Warning: If at least one of the forms T03.05,T04.03,T04.04 contains data other than zero,also the other two forms must be completed.",
"")))</f>
        <v/>
      </c>
    </row>
    <row r="73" spans="1:19">
      <c r="A73" s="21"/>
      <c r="B73" s="21"/>
      <c r="C73" s="21"/>
      <c r="D73" s="21"/>
      <c r="E73" s="16"/>
      <c r="F73" s="16"/>
      <c r="G73" s="16"/>
      <c r="H73" s="16"/>
      <c r="I73" s="16"/>
      <c r="J73" s="16"/>
      <c r="K73" s="16"/>
      <c r="L73" s="16"/>
      <c r="M73" s="16"/>
      <c r="N73" s="16"/>
      <c r="O73" s="16"/>
      <c r="P73" s="16"/>
      <c r="Q73" s="16"/>
      <c r="S73" s="33" t="str">
        <f>IF(COUNTA(E73:Q73)=0,"",_xlfn.CONCAT(,
IF(NOT(L73 = (SUM(E73, F73, H73:K73) - SUM(G73))),
" Error: Position at the end of the period is not equal to: position at the beginning of the period+increase in assets-decrease in assets+exchange rate changes+price changes+rectifications.",
""),
IF(NOT(Q73 = (SUM(M73, N73, P73) - SUM(O73))),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
IF(AND(NOT(ISBLANK($L73)),
    $L73&gt;0,
    OR(ISBLANK(#REF!),#REF!&lt;=
        0,
        ISBLANK(#REF!),#REF!&lt;=
        0)),
" Warning: If at least one of the forms T03.05,T04.03,T04.04 contains data other than zero,also the other two forms must be completed.",
"")))</f>
        <v/>
      </c>
    </row>
    <row r="74" spans="1:19">
      <c r="A74" s="21"/>
      <c r="B74" s="21"/>
      <c r="C74" s="21"/>
      <c r="D74" s="21"/>
      <c r="E74" s="16"/>
      <c r="F74" s="16"/>
      <c r="G74" s="16"/>
      <c r="H74" s="16"/>
      <c r="I74" s="16"/>
      <c r="J74" s="16"/>
      <c r="K74" s="16"/>
      <c r="L74" s="16"/>
      <c r="M74" s="16"/>
      <c r="N74" s="16"/>
      <c r="O74" s="16"/>
      <c r="P74" s="16"/>
      <c r="Q74" s="16"/>
      <c r="S74" s="33" t="str">
        <f>IF(COUNTA(E74:Q74)=0,"",_xlfn.CONCAT(,
IF(NOT(L74 = (SUM(E74, F74, H74:K74) - SUM(G74))),
" Error: Position at the end of the period is not equal to: position at the beginning of the period+increase in assets-decrease in assets+exchange rate changes+price changes+rectifications.",
""),
IF(NOT(Q74 = (SUM(M74, N74, P74) - SUM(O74))),
" Error: Position of accrued interest at the end of the period is not equal to: position of accrued interest at the beginning of the period+accrued interest during the period-received interest during the period+revaluation and other changes.",
""),
IF(AND(NOT(ISBLANK($E74)),$E74&lt;0),
" Error: Position at the beginning of the period must be a positive amount.",
""),
IF(AND(NOT(ISBLANK($L74)),$L74&lt;0),
" Error: Position at the end of the period must be a positive amount.",
""),
IF(AND(OR($E74&gt;0,$L74&gt;0),
    ISBLANK($N74)),
" Error: No accrued interest has been reported,whereas the position at the beginning or at the end of the period is greater than zero. Report '0' in case accrued interest equals zero,do not leave the cell empty.",
""),
IF(AND(NOT(ISBLANK($L74)),
    $L74&gt;0,
    OR(ISBLANK(#REF!),#REF!&lt;=
        0,
        ISBLANK(#REF!),#REF!&lt;=
        0)),
" Warning: If at least one of the forms T03.05,T04.03,T04.04 contains data other than zero,also the other two forms must be completed.",
"")))</f>
        <v/>
      </c>
    </row>
    <row r="75" spans="1:19">
      <c r="A75" s="21"/>
      <c r="B75" s="21"/>
      <c r="C75" s="21"/>
      <c r="D75" s="21"/>
      <c r="E75" s="16"/>
      <c r="F75" s="16"/>
      <c r="G75" s="16"/>
      <c r="H75" s="16"/>
      <c r="I75" s="16"/>
      <c r="J75" s="16"/>
      <c r="K75" s="16"/>
      <c r="L75" s="16"/>
      <c r="M75" s="16"/>
      <c r="N75" s="16"/>
      <c r="O75" s="16"/>
      <c r="P75" s="16"/>
      <c r="Q75" s="16"/>
      <c r="S75" s="33" t="str">
        <f>IF(COUNTA(E75:Q75)=0,"",_xlfn.CONCAT(,
IF(NOT(L75 = (SUM(E75, F75, H75:K75) - SUM(G75))),
" Error: Position at the end of the period is not equal to: position at the beginning of the period+increase in assets-decrease in assets+exchange rate changes+price changes+rectifications.",
""),
IF(NOT(Q75 = (SUM(M75, N75, P75) - SUM(O75))),
" Error: Position of accrued interest at the end of the period is not equal to: position of accrued interest at the beginning of the period+accrued interest during the period-received interest during the period+revaluation and other changes.",
""),
IF(AND(NOT(ISBLANK($E75)),$E75&lt;0),
" Error: Position at the beginning of the period must be a positive amount.",
""),
IF(AND(NOT(ISBLANK($L75)),$L75&lt;0),
" Error: Position at the end of the period must be a positive amount.",
""),
IF(AND(OR($E75&gt;0,$L75&gt;0),
    ISBLANK($N75)),
" Error: No accrued interest has been reported,whereas the position at the beginning or at the end of the period is greater than zero. Report '0' in case accrued interest equals zero,do not leave the cell empty.",
""),
IF(AND(NOT(ISBLANK($L75)),
    $L75&gt;0,
    OR(ISBLANK(#REF!),#REF!&lt;=
        0,
        ISBLANK(#REF!),#REF!&lt;=
        0)),
" Warning: If at least one of the forms T03.05,T04.03,T04.04 contains data other than zero,also the other two forms must be completed.",
"")))</f>
        <v/>
      </c>
    </row>
    <row r="76" spans="1:19">
      <c r="A76" s="21"/>
      <c r="B76" s="21"/>
      <c r="C76" s="21"/>
      <c r="D76" s="21"/>
      <c r="E76" s="16"/>
      <c r="F76" s="16"/>
      <c r="G76" s="16"/>
      <c r="H76" s="16"/>
      <c r="I76" s="16"/>
      <c r="J76" s="16"/>
      <c r="K76" s="16"/>
      <c r="L76" s="16"/>
      <c r="M76" s="16"/>
      <c r="N76" s="16"/>
      <c r="O76" s="16"/>
      <c r="P76" s="16"/>
      <c r="Q76" s="16"/>
      <c r="S76" s="33" t="str">
        <f>IF(COUNTA(E76:Q76)=0,"",_xlfn.CONCAT(,
IF(NOT(L76 = (SUM(E76, F76, H76:K76) - SUM(G76))),
" Error: Position at the end of the period is not equal to: position at the beginning of the period+increase in assets-decrease in assets+exchange rate changes+price changes+rectifications.",
""),
IF(NOT(Q76 = (SUM(M76, N76, P76) - SUM(O76))),
" Error: Position of accrued interest at the end of the period is not equal to: position of accrued interest at the beginning of the period+accrued interest during the period-received interest during the period+revaluation and other changes.",
""),
IF(AND(NOT(ISBLANK($E76)),$E76&lt;0),
" Error: Position at the beginning of the period must be a positive amount.",
""),
IF(AND(NOT(ISBLANK($L76)),$L76&lt;0),
" Error: Position at the end of the period must be a positive amount.",
""),
IF(AND(OR($E76&gt;0,$L76&gt;0),
    ISBLANK($N76)),
" Error: No accrued interest has been reported,whereas the position at the beginning or at the end of the period is greater than zero. Report '0' in case accrued interest equals zero,do not leave the cell empty.",
""),
IF(AND(NOT(ISBLANK($L76)),
    $L76&gt;0,
    OR(ISBLANK(#REF!),#REF!&lt;=
        0,
        ISBLANK(#REF!),#REF!&lt;=
        0)),
" Warning: If at least one of the forms T03.05,T04.03,T04.04 contains data other than zero,also the other two forms must be completed.",
"")))</f>
        <v/>
      </c>
    </row>
    <row r="77" spans="1:19">
      <c r="A77" s="21"/>
      <c r="B77" s="21"/>
      <c r="C77" s="21"/>
      <c r="D77" s="21"/>
      <c r="E77" s="16"/>
      <c r="F77" s="16"/>
      <c r="G77" s="16"/>
      <c r="H77" s="16"/>
      <c r="I77" s="16"/>
      <c r="J77" s="16"/>
      <c r="K77" s="16"/>
      <c r="L77" s="16"/>
      <c r="M77" s="16"/>
      <c r="N77" s="16"/>
      <c r="O77" s="16"/>
      <c r="P77" s="16"/>
      <c r="Q77" s="16"/>
      <c r="S77" s="33" t="str">
        <f>IF(COUNTA(E77:Q77)=0,"",_xlfn.CONCAT(,
IF(NOT(L77 = (SUM(E77, F77, H77:K77) - SUM(G77))),
" Error: Position at the end of the period is not equal to: position at the beginning of the period+increase in assets-decrease in assets+exchange rate changes+price changes+rectifications.",
""),
IF(NOT(Q77 = (SUM(M77, N77, P77) - SUM(O77))),
" Error: Position of accrued interest at the end of the period is not equal to: position of accrued interest at the beginning of the period+accrued interest during the period-received interest during the period+revaluation and other changes.",
""),
IF(AND(NOT(ISBLANK($E77)),$E77&lt;0),
" Error: Position at the beginning of the period must be a positive amount.",
""),
IF(AND(NOT(ISBLANK($L77)),$L77&lt;0),
" Error: Position at the end of the period must be a positive amount.",
""),
IF(AND(OR($E77&gt;0,$L77&gt;0),
    ISBLANK($N77)),
" Error: No accrued interest has been reported,whereas the position at the beginning or at the end of the period is greater than zero. Report '0' in case accrued interest equals zero,do not leave the cell empty.",
""),
IF(AND(NOT(ISBLANK($L77)),
    $L77&gt;0,
    OR(ISBLANK(#REF!),#REF!&lt;=
        0,
        ISBLANK(#REF!),#REF!&lt;=
        0)),
" Warning: If at least one of the forms T03.05,T04.03,T04.04 contains data other than zero,also the other two forms must be completed.",
"")))</f>
        <v/>
      </c>
    </row>
    <row r="78" spans="1:19">
      <c r="A78" s="21"/>
      <c r="B78" s="21"/>
      <c r="C78" s="21"/>
      <c r="D78" s="21"/>
      <c r="E78" s="16"/>
      <c r="F78" s="16"/>
      <c r="G78" s="16"/>
      <c r="H78" s="16"/>
      <c r="I78" s="16"/>
      <c r="J78" s="16"/>
      <c r="K78" s="16"/>
      <c r="L78" s="16"/>
      <c r="M78" s="16"/>
      <c r="N78" s="16"/>
      <c r="O78" s="16"/>
      <c r="P78" s="16"/>
      <c r="Q78" s="16"/>
      <c r="S78" s="33" t="str">
        <f>IF(COUNTA(E78:Q78)=0,"",_xlfn.CONCAT(,
IF(NOT(L78 = (SUM(E78, F78, H78:K78) - SUM(G78))),
" Error: Position at the end of the period is not equal to: position at the beginning of the period+increase in assets-decrease in assets+exchange rate changes+price changes+rectifications.",
""),
IF(NOT(Q78 = (SUM(M78, N78, P78) - SUM(O78))),
" Error: Position of accrued interest at the end of the period is not equal to: position of accrued interest at the beginning of the period+accrued interest during the period-received interest during the period+revaluation and other changes.",
""),
IF(AND(NOT(ISBLANK($E78)),$E78&lt;0),
" Error: Position at the beginning of the period must be a positive amount.",
""),
IF(AND(NOT(ISBLANK($L78)),$L78&lt;0),
" Error: Position at the end of the period must be a positive amount.",
""),
IF(AND(OR($E78&gt;0,$L78&gt;0),
    ISBLANK($N78)),
" Error: No accrued interest has been reported,whereas the position at the beginning or at the end of the period is greater than zero. Report '0' in case accrued interest equals zero,do not leave the cell empty.",
""),
IF(AND(NOT(ISBLANK($L78)),
    $L78&gt;0,
    OR(ISBLANK(#REF!),#REF!&lt;=
        0,
        ISBLANK(#REF!),#REF!&lt;=
        0)),
" Warning: If at least one of the forms T03.05,T04.03,T04.04 contains data other than zero,also the other two forms must be completed.",
"")))</f>
        <v/>
      </c>
    </row>
    <row r="79" spans="1:19">
      <c r="A79" s="21"/>
      <c r="B79" s="21"/>
      <c r="C79" s="21"/>
      <c r="D79" s="21"/>
      <c r="E79" s="16"/>
      <c r="F79" s="16"/>
      <c r="G79" s="16"/>
      <c r="H79" s="16"/>
      <c r="I79" s="16"/>
      <c r="J79" s="16"/>
      <c r="K79" s="16"/>
      <c r="L79" s="16"/>
      <c r="M79" s="16"/>
      <c r="N79" s="16"/>
      <c r="O79" s="16"/>
      <c r="P79" s="16"/>
      <c r="Q79" s="16"/>
      <c r="S79" s="33" t="str">
        <f>IF(COUNTA(E79:Q79)=0,"",_xlfn.CONCAT(,
IF(NOT(L79 = (SUM(E79, F79, H79:K79) - SUM(G79))),
" Error: Position at the end of the period is not equal to: position at the beginning of the period+increase in assets-decrease in assets+exchange rate changes+price changes+rectifications.",
""),
IF(NOT(Q79 = (SUM(M79, N79, P79) - SUM(O79))),
" Error: Position of accrued interest at the end of the period is not equal to: position of accrued interest at the beginning of the period+accrued interest during the period-received interest during the period+revaluation and other changes.",
""),
IF(AND(NOT(ISBLANK($E79)),$E79&lt;0),
" Error: Position at the beginning of the period must be a positive amount.",
""),
IF(AND(NOT(ISBLANK($L79)),$L79&lt;0),
" Error: Position at the end of the period must be a positive amount.",
""),
IF(AND(OR($E79&gt;0,$L79&gt;0),
    ISBLANK($N79)),
" Error: No accrued interest has been reported,whereas the position at the beginning or at the end of the period is greater than zero. Report '0' in case accrued interest equals zero,do not leave the cell empty.",
""),
IF(AND(NOT(ISBLANK($L79)),
    $L79&gt;0,
    OR(ISBLANK(#REF!),#REF!&lt;=
        0,
        ISBLANK(#REF!),#REF!&lt;=
        0)),
" Warning: If at least one of the forms T03.05,T04.03,T04.04 contains data other than zero,also the other two forms must be completed.",
"")))</f>
        <v/>
      </c>
    </row>
    <row r="80" spans="1:19">
      <c r="A80" s="21"/>
      <c r="B80" s="21"/>
      <c r="C80" s="21"/>
      <c r="D80" s="21"/>
      <c r="E80" s="16"/>
      <c r="F80" s="16"/>
      <c r="G80" s="16"/>
      <c r="H80" s="16"/>
      <c r="I80" s="16"/>
      <c r="J80" s="16"/>
      <c r="K80" s="16"/>
      <c r="L80" s="16"/>
      <c r="M80" s="16"/>
      <c r="N80" s="16"/>
      <c r="O80" s="16"/>
      <c r="P80" s="16"/>
      <c r="Q80" s="16"/>
      <c r="S80" s="33" t="str">
        <f>IF(COUNTA(E80:Q80)=0,"",_xlfn.CONCAT(,
IF(NOT(L80 = (SUM(E80, F80, H80:K80) - SUM(G80))),
" Error: Position at the end of the period is not equal to: position at the beginning of the period+increase in assets-decrease in assets+exchange rate changes+price changes+rectifications.",
""),
IF(NOT(Q80 = (SUM(M80, N80, P80) - SUM(O80))),
" Error: Position of accrued interest at the end of the period is not equal to: position of accrued interest at the beginning of the period+accrued interest during the period-received interest during the period+revaluation and other changes.",
""),
IF(AND(NOT(ISBLANK($E80)),$E80&lt;0),
" Error: Position at the beginning of the period must be a positive amount.",
""),
IF(AND(NOT(ISBLANK($L80)),$L80&lt;0),
" Error: Position at the end of the period must be a positive amount.",
""),
IF(AND(OR($E80&gt;0,$L80&gt;0),
    ISBLANK($N80)),
" Error: No accrued interest has been reported,whereas the position at the beginning or at the end of the period is greater than zero. Report '0' in case accrued interest equals zero,do not leave the cell empty.",
""),
IF(AND(NOT(ISBLANK($L80)),
    $L80&gt;0,
    OR(ISBLANK(#REF!),#REF!&lt;=
        0,
        ISBLANK(#REF!),#REF!&lt;=
        0)),
" Warning: If at least one of the forms T03.05,T04.03,T04.04 contains data other than zero,also the other two forms must be completed.",
"")))</f>
        <v/>
      </c>
    </row>
    <row r="81" spans="1:19">
      <c r="A81" s="21"/>
      <c r="B81" s="21"/>
      <c r="C81" s="21"/>
      <c r="D81" s="21"/>
      <c r="E81" s="16"/>
      <c r="F81" s="16"/>
      <c r="G81" s="16"/>
      <c r="H81" s="16"/>
      <c r="I81" s="16"/>
      <c r="J81" s="16"/>
      <c r="K81" s="16"/>
      <c r="L81" s="16"/>
      <c r="M81" s="16"/>
      <c r="N81" s="16"/>
      <c r="O81" s="16"/>
      <c r="P81" s="16"/>
      <c r="Q81" s="16"/>
      <c r="S81" s="33" t="str">
        <f>IF(COUNTA(E81:Q81)=0,"",_xlfn.CONCAT(,
IF(NOT(L81 = (SUM(E81, F81, H81:K81) - SUM(G81))),
" Error: Position at the end of the period is not equal to: position at the beginning of the period+increase in assets-decrease in assets+exchange rate changes+price changes+rectifications.",
""),
IF(NOT(Q81 = (SUM(M81, N81, P81) - SUM(O81))),
" Error: Position of accrued interest at the end of the period is not equal to: position of accrued interest at the beginning of the period+accrued interest during the period-received interest during the period+revaluation and other changes.",
""),
IF(AND(NOT(ISBLANK($E81)),$E81&lt;0),
" Error: Position at the beginning of the period must be a positive amount.",
""),
IF(AND(NOT(ISBLANK($L81)),$L81&lt;0),
" Error: Position at the end of the period must be a positive amount.",
""),
IF(AND(OR($E81&gt;0,$L81&gt;0),
    ISBLANK($N81)),
" Error: No accrued interest has been reported,whereas the position at the beginning or at the end of the period is greater than zero. Report '0' in case accrued interest equals zero,do not leave the cell empty.",
""),
IF(AND(NOT(ISBLANK($L81)),
    $L81&gt;0,
    OR(ISBLANK(#REF!),#REF!&lt;=
        0,
        ISBLANK(#REF!),#REF!&lt;=
        0)),
" Warning: If at least one of the forms T03.05,T04.03,T04.04 contains data other than zero,also the other two forms must be completed.",
"")))</f>
        <v/>
      </c>
    </row>
    <row r="82" spans="1:19">
      <c r="A82" s="21"/>
      <c r="B82" s="21"/>
      <c r="C82" s="21"/>
      <c r="D82" s="21"/>
      <c r="E82" s="16"/>
      <c r="F82" s="16"/>
      <c r="G82" s="16"/>
      <c r="H82" s="16"/>
      <c r="I82" s="16"/>
      <c r="J82" s="16"/>
      <c r="K82" s="16"/>
      <c r="L82" s="16"/>
      <c r="M82" s="16"/>
      <c r="N82" s="16"/>
      <c r="O82" s="16"/>
      <c r="P82" s="16"/>
      <c r="Q82" s="16"/>
      <c r="S82" s="33" t="str">
        <f>IF(COUNTA(E82:Q82)=0,"",_xlfn.CONCAT(,
IF(NOT(L82 = (SUM(E82, F82, H82:K82) - SUM(G82))),
" Error: Position at the end of the period is not equal to: position at the beginning of the period+increase in assets-decrease in assets+exchange rate changes+price changes+rectifications.",
""),
IF(NOT(Q82 = (SUM(M82, N82, P82) - SUM(O82))),
" Error: Position of accrued interest at the end of the period is not equal to: position of accrued interest at the beginning of the period+accrued interest during the period-received interest during the period+revaluation and other changes.",
""),
IF(AND(NOT(ISBLANK($E82)),$E82&lt;0),
" Error: Position at the beginning of the period must be a positive amount.",
""),
IF(AND(NOT(ISBLANK($L82)),$L82&lt;0),
" Error: Position at the end of the period must be a positive amount.",
""),
IF(AND(OR($E82&gt;0,$L82&gt;0),
    ISBLANK($N82)),
" Error: No accrued interest has been reported,whereas the position at the beginning or at the end of the period is greater than zero. Report '0' in case accrued interest equals zero,do not leave the cell empty.",
""),
IF(AND(NOT(ISBLANK($L82)),
    $L82&gt;0,
    OR(ISBLANK(#REF!),#REF!&lt;=
        0,
        ISBLANK(#REF!),#REF!&lt;=
        0)),
" Warning: If at least one of the forms T03.05,T04.03,T04.04 contains data other than zero,also the other two forms must be completed.",
"")))</f>
        <v/>
      </c>
    </row>
    <row r="83" spans="1:19">
      <c r="A83" s="21"/>
      <c r="B83" s="21"/>
      <c r="C83" s="21"/>
      <c r="D83" s="21"/>
      <c r="E83" s="16"/>
      <c r="F83" s="16"/>
      <c r="G83" s="16"/>
      <c r="H83" s="16"/>
      <c r="I83" s="16"/>
      <c r="J83" s="16"/>
      <c r="K83" s="16"/>
      <c r="L83" s="16"/>
      <c r="M83" s="16"/>
      <c r="N83" s="16"/>
      <c r="O83" s="16"/>
      <c r="P83" s="16"/>
      <c r="Q83" s="16"/>
      <c r="S83" s="33" t="str">
        <f>IF(COUNTA(E83:Q83)=0,"",_xlfn.CONCAT(,
IF(NOT(L83 = (SUM(E83, F83, H83:K83) - SUM(G83))),
" Error: Position at the end of the period is not equal to: position at the beginning of the period+increase in assets-decrease in assets+exchange rate changes+price changes+rectifications.",
""),
IF(NOT(Q83 = (SUM(M83, N83, P83) - SUM(O83))),
" Error: Position of accrued interest at the end of the period is not equal to: position of accrued interest at the beginning of the period+accrued interest during the period-received interest during the period+revaluation and other changes.",
""),
IF(AND(NOT(ISBLANK($E83)),$E83&lt;0),
" Error: Position at the beginning of the period must be a positive amount.",
""),
IF(AND(NOT(ISBLANK($L83)),$L83&lt;0),
" Error: Position at the end of the period must be a positive amount.",
""),
IF(AND(OR($E83&gt;0,$L83&gt;0),
    ISBLANK($N83)),
" Error: No accrued interest has been reported,whereas the position at the beginning or at the end of the period is greater than zero. Report '0' in case accrued interest equals zero,do not leave the cell empty.",
""),
IF(AND(NOT(ISBLANK($L83)),
    $L83&gt;0,
    OR(ISBLANK(#REF!),#REF!&lt;=
        0,
        ISBLANK(#REF!),#REF!&lt;=
        0)),
" Warning: If at least one of the forms T03.05,T04.03,T04.04 contains data other than zero,also the other two forms must be completed.",
"")))</f>
        <v/>
      </c>
    </row>
    <row r="84" spans="1:19">
      <c r="A84" s="21"/>
      <c r="B84" s="21"/>
      <c r="C84" s="21"/>
      <c r="D84" s="21"/>
      <c r="E84" s="16"/>
      <c r="F84" s="16"/>
      <c r="G84" s="16"/>
      <c r="H84" s="16"/>
      <c r="I84" s="16"/>
      <c r="J84" s="16"/>
      <c r="K84" s="16"/>
      <c r="L84" s="16"/>
      <c r="M84" s="16"/>
      <c r="N84" s="16"/>
      <c r="O84" s="16"/>
      <c r="P84" s="16"/>
      <c r="Q84" s="16"/>
      <c r="S84" s="33" t="str">
        <f>IF(COUNTA(E84:Q84)=0,"",_xlfn.CONCAT(,
IF(NOT(L84 = (SUM(E84, F84, H84:K84) - SUM(G84))),
" Error: Position at the end of the period is not equal to: position at the beginning of the period+increase in assets-decrease in assets+exchange rate changes+price changes+rectifications.",
""),
IF(NOT(Q84 = (SUM(M84, N84, P84) - SUM(O84))),
" Error: Position of accrued interest at the end of the period is not equal to: position of accrued interest at the beginning of the period+accrued interest during the period-received interest during the period+revaluation and other changes.",
""),
IF(AND(NOT(ISBLANK($E84)),$E84&lt;0),
" Error: Position at the beginning of the period must be a positive amount.",
""),
IF(AND(NOT(ISBLANK($L84)),$L84&lt;0),
" Error: Position at the end of the period must be a positive amount.",
""),
IF(AND(OR($E84&gt;0,$L84&gt;0),
    ISBLANK($N84)),
" Error: No accrued interest has been reported,whereas the position at the beginning or at the end of the period is greater than zero. Report '0' in case accrued interest equals zero,do not leave the cell empty.",
""),
IF(AND(NOT(ISBLANK($L84)),
    $L84&gt;0,
    OR(ISBLANK(#REF!),#REF!&lt;=
        0,
        ISBLANK(#REF!),#REF!&lt;=
        0)),
" Warning: If at least one of the forms T03.05,T04.03,T04.04 contains data other than zero,also the other two forms must be completed.",
"")))</f>
        <v/>
      </c>
    </row>
    <row r="85" spans="1:19">
      <c r="A85" s="21"/>
      <c r="B85" s="21"/>
      <c r="C85" s="21"/>
      <c r="D85" s="21"/>
      <c r="E85" s="16"/>
      <c r="F85" s="16"/>
      <c r="G85" s="16"/>
      <c r="H85" s="16"/>
      <c r="I85" s="16"/>
      <c r="J85" s="16"/>
      <c r="K85" s="16"/>
      <c r="L85" s="16"/>
      <c r="M85" s="16"/>
      <c r="N85" s="16"/>
      <c r="O85" s="16"/>
      <c r="P85" s="16"/>
      <c r="Q85" s="16"/>
      <c r="S85" s="33" t="str">
        <f>IF(COUNTA(E85:Q85)=0,"",_xlfn.CONCAT(,
IF(NOT(L85 = (SUM(E85, F85, H85:K85) - SUM(G85))),
" Error: Position at the end of the period is not equal to: position at the beginning of the period+increase in assets-decrease in assets+exchange rate changes+price changes+rectifications.",
""),
IF(NOT(Q85 = (SUM(M85, N85, P85) - SUM(O85))),
" Error: Position of accrued interest at the end of the period is not equal to: position of accrued interest at the beginning of the period+accrued interest during the period-received interest during the period+revaluation and other changes.",
""),
IF(AND(NOT(ISBLANK($E85)),$E85&lt;0),
" Error: Position at the beginning of the period must be a positive amount.",
""),
IF(AND(NOT(ISBLANK($L85)),$L85&lt;0),
" Error: Position at the end of the period must be a positive amount.",
""),
IF(AND(OR($E85&gt;0,$L85&gt;0),
    ISBLANK($N85)),
" Error: No accrued interest has been reported,whereas the position at the beginning or at the end of the period is greater than zero. Report '0' in case accrued interest equals zero,do not leave the cell empty.",
""),
IF(AND(NOT(ISBLANK($L85)),
    $L85&gt;0,
    OR(ISBLANK(#REF!),#REF!&lt;=
        0,
        ISBLANK(#REF!),#REF!&lt;=
        0)),
" Warning: If at least one of the forms T03.05,T04.03,T04.04 contains data other than zero,also the other two forms must be completed.",
"")))</f>
        <v/>
      </c>
    </row>
    <row r="86" spans="1:19">
      <c r="A86" s="21"/>
      <c r="B86" s="21"/>
      <c r="C86" s="21"/>
      <c r="D86" s="21"/>
      <c r="E86" s="16"/>
      <c r="F86" s="16"/>
      <c r="G86" s="16"/>
      <c r="H86" s="16"/>
      <c r="I86" s="16"/>
      <c r="J86" s="16"/>
      <c r="K86" s="16"/>
      <c r="L86" s="16"/>
      <c r="M86" s="16"/>
      <c r="N86" s="16"/>
      <c r="O86" s="16"/>
      <c r="P86" s="16"/>
      <c r="Q86" s="16"/>
      <c r="S86" s="33" t="str">
        <f>IF(COUNTA(E86:Q86)=0,"",_xlfn.CONCAT(,
IF(NOT(L86 = (SUM(E86, F86, H86:K86) - SUM(G86))),
" Error: Position at the end of the period is not equal to: position at the beginning of the period+increase in assets-decrease in assets+exchange rate changes+price changes+rectifications.",
""),
IF(NOT(Q86 = (SUM(M86, N86, P86) - SUM(O86))),
" Error: Position of accrued interest at the end of the period is not equal to: position of accrued interest at the beginning of the period+accrued interest during the period-received interest during the period+revaluation and other changes.",
""),
IF(AND(NOT(ISBLANK($E86)),$E86&lt;0),
" Error: Position at the beginning of the period must be a positive amount.",
""),
IF(AND(NOT(ISBLANK($L86)),$L86&lt;0),
" Error: Position at the end of the period must be a positive amount.",
""),
IF(AND(OR($E86&gt;0,$L86&gt;0),
    ISBLANK($N86)),
" Error: No accrued interest has been reported,whereas the position at the beginning or at the end of the period is greater than zero. Report '0' in case accrued interest equals zero,do not leave the cell empty.",
""),
IF(AND(NOT(ISBLANK($L86)),
    $L86&gt;0,
    OR(ISBLANK(#REF!),#REF!&lt;=
        0,
        ISBLANK(#REF!),#REF!&lt;=
        0)),
" Warning: If at least one of the forms T03.05,T04.03,T04.04 contains data other than zero,also the other two forms must be completed.",
"")))</f>
        <v/>
      </c>
    </row>
    <row r="87" spans="1:19">
      <c r="A87" s="21"/>
      <c r="B87" s="21"/>
      <c r="C87" s="21"/>
      <c r="D87" s="21"/>
      <c r="E87" s="16"/>
      <c r="F87" s="16"/>
      <c r="G87" s="16"/>
      <c r="H87" s="16"/>
      <c r="I87" s="16"/>
      <c r="J87" s="16"/>
      <c r="K87" s="16"/>
      <c r="L87" s="16"/>
      <c r="M87" s="16"/>
      <c r="N87" s="16"/>
      <c r="O87" s="16"/>
      <c r="P87" s="16"/>
      <c r="Q87" s="16"/>
      <c r="S87" s="33" t="str">
        <f>IF(COUNTA(E87:Q87)=0,"",_xlfn.CONCAT(,
IF(NOT(L87 = (SUM(E87, F87, H87:K87) - SUM(G87))),
" Error: Position at the end of the period is not equal to: position at the beginning of the period+increase in assets-decrease in assets+exchange rate changes+price changes+rectifications.",
""),
IF(NOT(Q87 = (SUM(M87, N87, P87) - SUM(O87))),
" Error: Position of accrued interest at the end of the period is not equal to: position of accrued interest at the beginning of the period+accrued interest during the period-received interest during the period+revaluation and other changes.",
""),
IF(AND(NOT(ISBLANK($E87)),$E87&lt;0),
" Error: Position at the beginning of the period must be a positive amount.",
""),
IF(AND(NOT(ISBLANK($L87)),$L87&lt;0),
" Error: Position at the end of the period must be a positive amount.",
""),
IF(AND(OR($E87&gt;0,$L87&gt;0),
    ISBLANK($N87)),
" Error: No accrued interest has been reported,whereas the position at the beginning or at the end of the period is greater than zero. Report '0' in case accrued interest equals zero,do not leave the cell empty.",
""),
IF(AND(NOT(ISBLANK($L87)),
    $L87&gt;0,
    OR(ISBLANK(#REF!),#REF!&lt;=
        0,
        ISBLANK(#REF!),#REF!&lt;=
        0)),
" Warning: If at least one of the forms T03.05,T04.03,T04.04 contains data other than zero,also the other two forms must be completed.",
"")))</f>
        <v/>
      </c>
    </row>
    <row r="88" spans="1:19">
      <c r="A88" s="21"/>
      <c r="B88" s="21"/>
      <c r="C88" s="21"/>
      <c r="D88" s="21"/>
      <c r="E88" s="16"/>
      <c r="F88" s="16"/>
      <c r="G88" s="16"/>
      <c r="H88" s="16"/>
      <c r="I88" s="16"/>
      <c r="J88" s="16"/>
      <c r="K88" s="16"/>
      <c r="L88" s="16"/>
      <c r="M88" s="16"/>
      <c r="N88" s="16"/>
      <c r="O88" s="16"/>
      <c r="P88" s="16"/>
      <c r="Q88" s="16"/>
      <c r="S88" s="33" t="str">
        <f>IF(COUNTA(E88:Q88)=0,"",_xlfn.CONCAT(,
IF(NOT(L88 = (SUM(E88, F88, H88:K88) - SUM(G88))),
" Error: Position at the end of the period is not equal to: position at the beginning of the period+increase in assets-decrease in assets+exchange rate changes+price changes+rectifications.",
""),
IF(NOT(Q88 = (SUM(M88, N88, P88) - SUM(O88))),
" Error: Position of accrued interest at the end of the period is not equal to: position of accrued interest at the beginning of the period+accrued interest during the period-received interest during the period+revaluation and other changes.",
""),
IF(AND(NOT(ISBLANK($E88)),$E88&lt;0),
" Error: Position at the beginning of the period must be a positive amount.",
""),
IF(AND(NOT(ISBLANK($L88)),$L88&lt;0),
" Error: Position at the end of the period must be a positive amount.",
""),
IF(AND(OR($E88&gt;0,$L88&gt;0),
    ISBLANK($N88)),
" Error: No accrued interest has been reported,whereas the position at the beginning or at the end of the period is greater than zero. Report '0' in case accrued interest equals zero,do not leave the cell empty.",
""),
IF(AND(NOT(ISBLANK($L88)),
    $L88&gt;0,
    OR(ISBLANK(#REF!),#REF!&lt;=
        0,
        ISBLANK(#REF!),#REF!&lt;=
        0)),
" Warning: If at least one of the forms T03.05,T04.03,T04.04 contains data other than zero,also the other two forms must be completed.",
"")))</f>
        <v/>
      </c>
    </row>
    <row r="89" spans="1:19">
      <c r="A89" s="21"/>
      <c r="B89" s="21"/>
      <c r="C89" s="21"/>
      <c r="D89" s="21"/>
      <c r="E89" s="16"/>
      <c r="F89" s="16"/>
      <c r="G89" s="16"/>
      <c r="H89" s="16"/>
      <c r="I89" s="16"/>
      <c r="J89" s="16"/>
      <c r="K89" s="16"/>
      <c r="L89" s="16"/>
      <c r="M89" s="16"/>
      <c r="N89" s="16"/>
      <c r="O89" s="16"/>
      <c r="P89" s="16"/>
      <c r="Q89" s="16"/>
      <c r="S89" s="33" t="str">
        <f>IF(COUNTA(E89:Q89)=0,"",_xlfn.CONCAT(,
IF(NOT(L89 = (SUM(E89, F89, H89:K89) - SUM(G89))),
" Error: Position at the end of the period is not equal to: position at the beginning of the period+increase in assets-decrease in assets+exchange rate changes+price changes+rectifications.",
""),
IF(NOT(Q89 = (SUM(M89, N89, P89) - SUM(O89))),
" Error: Position of accrued interest at the end of the period is not equal to: position of accrued interest at the beginning of the period+accrued interest during the period-received interest during the period+revaluation and other changes.",
""),
IF(AND(NOT(ISBLANK($E89)),$E89&lt;0),
" Error: Position at the beginning of the period must be a positive amount.",
""),
IF(AND(NOT(ISBLANK($L89)),$L89&lt;0),
" Error: Position at the end of the period must be a positive amount.",
""),
IF(AND(OR($E89&gt;0,$L89&gt;0),
    ISBLANK($N89)),
" Error: No accrued interest has been reported,whereas the position at the beginning or at the end of the period is greater than zero. Report '0' in case accrued interest equals zero,do not leave the cell empty.",
""),
IF(AND(NOT(ISBLANK($L89)),
    $L89&gt;0,
    OR(ISBLANK(#REF!),#REF!&lt;=
        0,
        ISBLANK(#REF!),#REF!&lt;=
        0)),
" Warning: If at least one of the forms T03.05,T04.03,T04.04 contains data other than zero,also the other two forms must be completed.",
"")))</f>
        <v/>
      </c>
    </row>
    <row r="90" spans="1:19">
      <c r="A90" s="21"/>
      <c r="B90" s="21"/>
      <c r="C90" s="21"/>
      <c r="D90" s="21"/>
      <c r="E90" s="16"/>
      <c r="F90" s="16"/>
      <c r="G90" s="16"/>
      <c r="H90" s="16"/>
      <c r="I90" s="16"/>
      <c r="J90" s="16"/>
      <c r="K90" s="16"/>
      <c r="L90" s="16"/>
      <c r="M90" s="16"/>
      <c r="N90" s="16"/>
      <c r="O90" s="16"/>
      <c r="P90" s="16"/>
      <c r="Q90" s="16"/>
      <c r="S90" s="33" t="str">
        <f>IF(COUNTA(E90:Q90)=0,"",_xlfn.CONCAT(,
IF(NOT(L90 = (SUM(E90, F90, H90:K90) - SUM(G90))),
" Error: Position at the end of the period is not equal to: position at the beginning of the period+increase in assets-decrease in assets+exchange rate changes+price changes+rectifications.",
""),
IF(NOT(Q90 = (SUM(M90, N90, P90) - SUM(O90))),
" Error: Position of accrued interest at the end of the period is not equal to: position of accrued interest at the beginning of the period+accrued interest during the period-received interest during the period+revaluation and other changes.",
""),
IF(AND(NOT(ISBLANK($E90)),$E90&lt;0),
" Error: Position at the beginning of the period must be a positive amount.",
""),
IF(AND(NOT(ISBLANK($L90)),$L90&lt;0),
" Error: Position at the end of the period must be a positive amount.",
""),
IF(AND(OR($E90&gt;0,$L90&gt;0),
    ISBLANK($N90)),
" Error: No accrued interest has been reported,whereas the position at the beginning or at the end of the period is greater than zero. Report '0' in case accrued interest equals zero,do not leave the cell empty.",
""),
IF(AND(NOT(ISBLANK($L90)),
    $L90&gt;0,
    OR(ISBLANK(#REF!),#REF!&lt;=
        0,
        ISBLANK(#REF!),#REF!&lt;=
        0)),
" Warning: If at least one of the forms T03.05,T04.03,T04.04 contains data other than zero,also the other two forms must be completed.",
"")))</f>
        <v/>
      </c>
    </row>
    <row r="91" spans="1:19">
      <c r="A91" s="21"/>
      <c r="B91" s="21"/>
      <c r="C91" s="21"/>
      <c r="D91" s="21"/>
      <c r="E91" s="16"/>
      <c r="F91" s="16"/>
      <c r="G91" s="16"/>
      <c r="H91" s="16"/>
      <c r="I91" s="16"/>
      <c r="J91" s="16"/>
      <c r="K91" s="16"/>
      <c r="L91" s="16"/>
      <c r="M91" s="16"/>
      <c r="N91" s="16"/>
      <c r="O91" s="16"/>
      <c r="P91" s="16"/>
      <c r="Q91" s="16"/>
      <c r="S91" s="33" t="str">
        <f>IF(COUNTA(E91:Q91)=0,"",_xlfn.CONCAT(,
IF(NOT(L91 = (SUM(E91, F91, H91:K91) - SUM(G91))),
" Error: Position at the end of the period is not equal to: position at the beginning of the period+increase in assets-decrease in assets+exchange rate changes+price changes+rectifications.",
""),
IF(NOT(Q91 = (SUM(M91, N91, P91) - SUM(O91))),
" Error: Position of accrued interest at the end of the period is not equal to: position of accrued interest at the beginning of the period+accrued interest during the period-received interest during the period+revaluation and other changes.",
""),
IF(AND(NOT(ISBLANK($E91)),$E91&lt;0),
" Error: Position at the beginning of the period must be a positive amount.",
""),
IF(AND(NOT(ISBLANK($L91)),$L91&lt;0),
" Error: Position at the end of the period must be a positive amount.",
""),
IF(AND(OR($E91&gt;0,$L91&gt;0),
    ISBLANK($N91)),
" Error: No accrued interest has been reported,whereas the position at the beginning or at the end of the period is greater than zero. Report '0' in case accrued interest equals zero,do not leave the cell empty.",
""),
IF(AND(NOT(ISBLANK($L91)),
    $L91&gt;0,
    OR(ISBLANK(#REF!),#REF!&lt;=
        0,
        ISBLANK(#REF!),#REF!&lt;=
        0)),
" Warning: If at least one of the forms T03.05,T04.03,T04.04 contains data other than zero,also the other two forms must be completed.",
"")))</f>
        <v/>
      </c>
    </row>
    <row r="92" spans="1:19">
      <c r="A92" s="21"/>
      <c r="B92" s="21"/>
      <c r="C92" s="21"/>
      <c r="D92" s="21"/>
      <c r="E92" s="16"/>
      <c r="F92" s="16"/>
      <c r="G92" s="16"/>
      <c r="H92" s="16"/>
      <c r="I92" s="16"/>
      <c r="J92" s="16"/>
      <c r="K92" s="16"/>
      <c r="L92" s="16"/>
      <c r="M92" s="16"/>
      <c r="N92" s="16"/>
      <c r="O92" s="16"/>
      <c r="P92" s="16"/>
      <c r="Q92" s="16"/>
      <c r="S92" s="33" t="str">
        <f>IF(COUNTA(E92:Q92)=0,"",_xlfn.CONCAT(,
IF(NOT(L92 = (SUM(E92, F92, H92:K92) - SUM(G92))),
" Error: Position at the end of the period is not equal to: position at the beginning of the period+increase in assets-decrease in assets+exchange rate changes+price changes+rectifications.",
""),
IF(NOT(Q92 = (SUM(M92, N92, P92) - SUM(O92))),
" Error: Position of accrued interest at the end of the period is not equal to: position of accrued interest at the beginning of the period+accrued interest during the period-received interest during the period+revaluation and other changes.",
""),
IF(AND(NOT(ISBLANK($E92)),$E92&lt;0),
" Error: Position at the beginning of the period must be a positive amount.",
""),
IF(AND(NOT(ISBLANK($L92)),$L92&lt;0),
" Error: Position at the end of the period must be a positive amount.",
""),
IF(AND(OR($E92&gt;0,$L92&gt;0),
    ISBLANK($N92)),
" Error: No accrued interest has been reported,whereas the position at the beginning or at the end of the period is greater than zero. Report '0' in case accrued interest equals zero,do not leave the cell empty.",
""),
IF(AND(NOT(ISBLANK($L92)),
    $L92&gt;0,
    OR(ISBLANK(#REF!),#REF!&lt;=
        0,
        ISBLANK(#REF!),#REF!&lt;=
        0)),
" Warning: If at least one of the forms T03.05,T04.03,T04.04 contains data other than zero,also the other two forms must be completed.",
"")))</f>
        <v/>
      </c>
    </row>
    <row r="93" spans="1:19">
      <c r="A93" s="21"/>
      <c r="B93" s="21"/>
      <c r="C93" s="21"/>
      <c r="D93" s="21"/>
      <c r="E93" s="16"/>
      <c r="F93" s="16"/>
      <c r="G93" s="16"/>
      <c r="H93" s="16"/>
      <c r="I93" s="16"/>
      <c r="J93" s="16"/>
      <c r="K93" s="16"/>
      <c r="L93" s="16"/>
      <c r="M93" s="16"/>
      <c r="N93" s="16"/>
      <c r="O93" s="16"/>
      <c r="P93" s="16"/>
      <c r="Q93" s="16"/>
      <c r="S93" s="33" t="str">
        <f>IF(COUNTA(E93:Q93)=0,"",_xlfn.CONCAT(,
IF(NOT(L93 = (SUM(E93, F93, H93:K93) - SUM(G93))),
" Error: Position at the end of the period is not equal to: position at the beginning of the period+increase in assets-decrease in assets+exchange rate changes+price changes+rectifications.",
""),
IF(NOT(Q93 = (SUM(M93, N93, P93) - SUM(O93))),
" Error: Position of accrued interest at the end of the period is not equal to: position of accrued interest at the beginning of the period+accrued interest during the period-received interest during the period+revaluation and other changes.",
""),
IF(AND(NOT(ISBLANK($E93)),$E93&lt;0),
" Error: Position at the beginning of the period must be a positive amount.",
""),
IF(AND(NOT(ISBLANK($L93)),$L93&lt;0),
" Error: Position at the end of the period must be a positive amount.",
""),
IF(AND(OR($E93&gt;0,$L93&gt;0),
    ISBLANK($N93)),
" Error: No accrued interest has been reported,whereas the position at the beginning or at the end of the period is greater than zero. Report '0' in case accrued interest equals zero,do not leave the cell empty.",
""),
IF(AND(NOT(ISBLANK($L93)),
    $L93&gt;0,
    OR(ISBLANK(#REF!),#REF!&lt;=
        0,
        ISBLANK(#REF!),#REF!&lt;=
        0)),
" Warning: If at least one of the forms T03.05,T04.03,T04.04 contains data other than zero,also the other two forms must be completed.",
"")))</f>
        <v/>
      </c>
    </row>
    <row r="94" spans="1:19">
      <c r="A94" s="21"/>
      <c r="B94" s="21"/>
      <c r="C94" s="21"/>
      <c r="D94" s="21"/>
      <c r="E94" s="16"/>
      <c r="F94" s="16"/>
      <c r="G94" s="16"/>
      <c r="H94" s="16"/>
      <c r="I94" s="16"/>
      <c r="J94" s="16"/>
      <c r="K94" s="16"/>
      <c r="L94" s="16"/>
      <c r="M94" s="16"/>
      <c r="N94" s="16"/>
      <c r="O94" s="16"/>
      <c r="P94" s="16"/>
      <c r="Q94" s="16"/>
      <c r="S94" s="33" t="str">
        <f>IF(COUNTA(E94:Q94)=0,"",_xlfn.CONCAT(,
IF(NOT(L94 = (SUM(E94, F94, H94:K94) - SUM(G94))),
" Error: Position at the end of the period is not equal to: position at the beginning of the period+increase in assets-decrease in assets+exchange rate changes+price changes+rectifications.",
""),
IF(NOT(Q94 = (SUM(M94, N94, P94) - SUM(O94))),
" Error: Position of accrued interest at the end of the period is not equal to: position of accrued interest at the beginning of the period+accrued interest during the period-received interest during the period+revaluation and other changes.",
""),
IF(AND(NOT(ISBLANK($E94)),$E94&lt;0),
" Error: Position at the beginning of the period must be a positive amount.",
""),
IF(AND(NOT(ISBLANK($L94)),$L94&lt;0),
" Error: Position at the end of the period must be a positive amount.",
""),
IF(AND(OR($E94&gt;0,$L94&gt;0),
    ISBLANK($N94)),
" Error: No accrued interest has been reported,whereas the position at the beginning or at the end of the period is greater than zero. Report '0' in case accrued interest equals zero,do not leave the cell empty.",
""),
IF(AND(NOT(ISBLANK($L94)),
    $L94&gt;0,
    OR(ISBLANK(#REF!),#REF!&lt;=
        0,
        ISBLANK(#REF!),#REF!&lt;=
        0)),
" Warning: If at least one of the forms T03.05,T04.03,T04.04 contains data other than zero,also the other two forms must be completed.",
"")))</f>
        <v/>
      </c>
    </row>
    <row r="95" spans="1:19">
      <c r="A95" s="21"/>
      <c r="B95" s="21"/>
      <c r="C95" s="21"/>
      <c r="D95" s="21"/>
      <c r="E95" s="16"/>
      <c r="F95" s="16"/>
      <c r="G95" s="16"/>
      <c r="H95" s="16"/>
      <c r="I95" s="16"/>
      <c r="J95" s="16"/>
      <c r="K95" s="16"/>
      <c r="L95" s="16"/>
      <c r="M95" s="16"/>
      <c r="N95" s="16"/>
      <c r="O95" s="16"/>
      <c r="P95" s="16"/>
      <c r="Q95" s="16"/>
      <c r="S95" s="33" t="str">
        <f>IF(COUNTA(E95:Q95)=0,"",_xlfn.CONCAT(,
IF(NOT(L95 = (SUM(E95, F95, H95:K95) - SUM(G95))),
" Error: Position at the end of the period is not equal to: position at the beginning of the period+increase in assets-decrease in assets+exchange rate changes+price changes+rectifications.",
""),
IF(NOT(Q95 = (SUM(M95, N95, P95) - SUM(O95))),
" Error: Position of accrued interest at the end of the period is not equal to: position of accrued interest at the beginning of the period+accrued interest during the period-received interest during the period+revaluation and other changes.",
""),
IF(AND(NOT(ISBLANK($E95)),$E95&lt;0),
" Error: Position at the beginning of the period must be a positive amount.",
""),
IF(AND(NOT(ISBLANK($L95)),$L95&lt;0),
" Error: Position at the end of the period must be a positive amount.",
""),
IF(AND(OR($E95&gt;0,$L95&gt;0),
    ISBLANK($N95)),
" Error: No accrued interest has been reported,whereas the position at the beginning or at the end of the period is greater than zero. Report '0' in case accrued interest equals zero,do not leave the cell empty.",
""),
IF(AND(NOT(ISBLANK($L95)),
    $L95&gt;0,
    OR(ISBLANK(#REF!),#REF!&lt;=
        0,
        ISBLANK(#REF!),#REF!&lt;=
        0)),
" Warning: If at least one of the forms T03.05,T04.03,T04.04 contains data other than zero,also the other two forms must be completed.",
"")))</f>
        <v/>
      </c>
    </row>
    <row r="96" spans="1:19">
      <c r="A96" s="21"/>
      <c r="B96" s="21"/>
      <c r="C96" s="21"/>
      <c r="D96" s="21"/>
      <c r="E96" s="16"/>
      <c r="F96" s="16"/>
      <c r="G96" s="16"/>
      <c r="H96" s="16"/>
      <c r="I96" s="16"/>
      <c r="J96" s="16"/>
      <c r="K96" s="16"/>
      <c r="L96" s="16"/>
      <c r="M96" s="16"/>
      <c r="N96" s="16"/>
      <c r="O96" s="16"/>
      <c r="P96" s="16"/>
      <c r="Q96" s="16"/>
      <c r="S96" s="33" t="str">
        <f>IF(COUNTA(E96:Q96)=0,"",_xlfn.CONCAT(,
IF(NOT(L96 = (SUM(E96, F96, H96:K96) - SUM(G96))),
" Error: Position at the end of the period is not equal to: position at the beginning of the period+increase in assets-decrease in assets+exchange rate changes+price changes+rectifications.",
""),
IF(NOT(Q96 = (SUM(M96, N96, P96) - SUM(O96))),
" Error: Position of accrued interest at the end of the period is not equal to: position of accrued interest at the beginning of the period+accrued interest during the period-received interest during the period+revaluation and other changes.",
""),
IF(AND(NOT(ISBLANK($E96)),$E96&lt;0),
" Error: Position at the beginning of the period must be a positive amount.",
""),
IF(AND(NOT(ISBLANK($L96)),$L96&lt;0),
" Error: Position at the end of the period must be a positive amount.",
""),
IF(AND(OR($E96&gt;0,$L96&gt;0),
    ISBLANK($N96)),
" Error: No accrued interest has been reported,whereas the position at the beginning or at the end of the period is greater than zero. Report '0' in case accrued interest equals zero,do not leave the cell empty.",
""),
IF(AND(NOT(ISBLANK($L96)),
    $L96&gt;0,
    OR(ISBLANK(#REF!),#REF!&lt;=
        0,
        ISBLANK(#REF!),#REF!&lt;=
        0)),
" Warning: If at least one of the forms T03.05,T04.03,T04.04 contains data other than zero,also the other two forms must be completed.",
"")))</f>
        <v/>
      </c>
    </row>
    <row r="97" spans="1:19">
      <c r="A97" s="21"/>
      <c r="B97" s="21"/>
      <c r="C97" s="21"/>
      <c r="D97" s="21"/>
      <c r="E97" s="16"/>
      <c r="F97" s="16"/>
      <c r="G97" s="16"/>
      <c r="H97" s="16"/>
      <c r="I97" s="16"/>
      <c r="J97" s="16"/>
      <c r="K97" s="16"/>
      <c r="L97" s="16"/>
      <c r="M97" s="16"/>
      <c r="N97" s="16"/>
      <c r="O97" s="16"/>
      <c r="P97" s="16"/>
      <c r="Q97" s="16"/>
      <c r="S97" s="33" t="str">
        <f>IF(COUNTA(E97:Q97)=0,"",_xlfn.CONCAT(,
IF(NOT(L97 = (SUM(E97, F97, H97:K97) - SUM(G97))),
" Error: Position at the end of the period is not equal to: position at the beginning of the period+increase in assets-decrease in assets+exchange rate changes+price changes+rectifications.",
""),
IF(NOT(Q97 = (SUM(M97, N97, P97) - SUM(O97))),
" Error: Position of accrued interest at the end of the period is not equal to: position of accrued interest at the beginning of the period+accrued interest during the period-received interest during the period+revaluation and other changes.",
""),
IF(AND(NOT(ISBLANK($E97)),$E97&lt;0),
" Error: Position at the beginning of the period must be a positive amount.",
""),
IF(AND(NOT(ISBLANK($L97)),$L97&lt;0),
" Error: Position at the end of the period must be a positive amount.",
""),
IF(AND(OR($E97&gt;0,$L97&gt;0),
    ISBLANK($N97)),
" Error: No accrued interest has been reported,whereas the position at the beginning or at the end of the period is greater than zero. Report '0' in case accrued interest equals zero,do not leave the cell empty.",
""),
IF(AND(NOT(ISBLANK($L97)),
    $L97&gt;0,
    OR(ISBLANK(#REF!),#REF!&lt;=
        0,
        ISBLANK(#REF!),#REF!&lt;=
        0)),
" Warning: If at least one of the forms T03.05,T04.03,T04.04 contains data other than zero,also the other two forms must be completed.",
"")))</f>
        <v/>
      </c>
    </row>
    <row r="98" spans="1:19">
      <c r="A98" s="21"/>
      <c r="B98" s="21"/>
      <c r="C98" s="21"/>
      <c r="D98" s="21"/>
      <c r="E98" s="16"/>
      <c r="F98" s="16"/>
      <c r="G98" s="16"/>
      <c r="H98" s="16"/>
      <c r="I98" s="16"/>
      <c r="J98" s="16"/>
      <c r="K98" s="16"/>
      <c r="L98" s="16"/>
      <c r="M98" s="16"/>
      <c r="N98" s="16"/>
      <c r="O98" s="16"/>
      <c r="P98" s="16"/>
      <c r="Q98" s="16"/>
      <c r="S98" s="33" t="str">
        <f>IF(COUNTA(E98:Q98)=0,"",_xlfn.CONCAT(,
IF(NOT(L98 = (SUM(E98, F98, H98:K98) - SUM(G98))),
" Error: Position at the end of the period is not equal to: position at the beginning of the period+increase in assets-decrease in assets+exchange rate changes+price changes+rectifications.",
""),
IF(NOT(Q98 = (SUM(M98, N98, P98) - SUM(O98))),
" Error: Position of accrued interest at the end of the period is not equal to: position of accrued interest at the beginning of the period+accrued interest during the period-received interest during the period+revaluation and other changes.",
""),
IF(AND(NOT(ISBLANK($E98)),$E98&lt;0),
" Error: Position at the beginning of the period must be a positive amount.",
""),
IF(AND(NOT(ISBLANK($L98)),$L98&lt;0),
" Error: Position at the end of the period must be a positive amount.",
""),
IF(AND(OR($E98&gt;0,$L98&gt;0),
    ISBLANK($N98)),
" Error: No accrued interest has been reported,whereas the position at the beginning or at the end of the period is greater than zero. Report '0' in case accrued interest equals zero,do not leave the cell empty.",
""),
IF(AND(NOT(ISBLANK($L98)),
    $L98&gt;0,
    OR(ISBLANK(#REF!),#REF!&lt;=
        0,
        ISBLANK(#REF!),#REF!&lt;=
        0)),
" Warning: If at least one of the forms T03.05,T04.03,T04.04 contains data other than zero,also the other two forms must be completed.",
"")))</f>
        <v/>
      </c>
    </row>
    <row r="99" spans="1:19">
      <c r="A99" s="21"/>
      <c r="B99" s="21"/>
      <c r="C99" s="21"/>
      <c r="D99" s="21"/>
      <c r="E99" s="16"/>
      <c r="F99" s="16"/>
      <c r="G99" s="16"/>
      <c r="H99" s="16"/>
      <c r="I99" s="16"/>
      <c r="J99" s="16"/>
      <c r="K99" s="16"/>
      <c r="L99" s="16"/>
      <c r="M99" s="16"/>
      <c r="N99" s="16"/>
      <c r="O99" s="16"/>
      <c r="P99" s="16"/>
      <c r="Q99" s="16"/>
      <c r="S99" s="33" t="str">
        <f>IF(COUNTA(E99:Q99)=0,"",_xlfn.CONCAT(,
IF(NOT(L99 = (SUM(E99, F99, H99:K99) - SUM(G99))),
" Error: Position at the end of the period is not equal to: position at the beginning of the period+increase in assets-decrease in assets+exchange rate changes+price changes+rectifications.",
""),
IF(NOT(Q99 = (SUM(M99, N99, P99) - SUM(O99))),
" Error: Position of accrued interest at the end of the period is not equal to: position of accrued interest at the beginning of the period+accrued interest during the period-received interest during the period+revaluation and other changes.",
""),
IF(AND(NOT(ISBLANK($E99)),$E99&lt;0),
" Error: Position at the beginning of the period must be a positive amount.",
""),
IF(AND(NOT(ISBLANK($L99)),$L99&lt;0),
" Error: Position at the end of the period must be a positive amount.",
""),
IF(AND(OR($E99&gt;0,$L99&gt;0),
    ISBLANK($N99)),
" Error: No accrued interest has been reported,whereas the position at the beginning or at the end of the period is greater than zero. Report '0' in case accrued interest equals zero,do not leave the cell empty.",
""),
IF(AND(NOT(ISBLANK($L99)),
    $L99&gt;0,
    OR(ISBLANK(#REF!),#REF!&lt;=
        0,
        ISBLANK(#REF!),#REF!&lt;=
        0)),
" Warning: If at least one of the forms T03.05,T04.03,T04.04 contains data other than zero,also the other two forms must be completed.",
"")))</f>
        <v/>
      </c>
    </row>
    <row r="100" spans="1:19">
      <c r="A100" s="21"/>
      <c r="B100" s="21"/>
      <c r="C100" s="21"/>
      <c r="D100" s="21"/>
      <c r="E100" s="16"/>
      <c r="F100" s="16"/>
      <c r="G100" s="16"/>
      <c r="H100" s="16"/>
      <c r="I100" s="16"/>
      <c r="J100" s="16"/>
      <c r="K100" s="16"/>
      <c r="L100" s="16"/>
      <c r="M100" s="16"/>
      <c r="N100" s="16"/>
      <c r="O100" s="16"/>
      <c r="P100" s="16"/>
      <c r="Q100" s="16"/>
      <c r="S100" s="33" t="str">
        <f>IF(COUNTA(E100:Q100)=0,"",_xlfn.CONCAT(,
IF(NOT(L100 = (SUM(E100, F100, H100:K100) - SUM(G100))),
" Error: Position at the end of the period is not equal to: position at the beginning of the period+increase in assets-decrease in assets+exchange rate changes+price changes+rectifications.",
""),
IF(NOT(Q100 = (SUM(M100, N100, P100) - SUM(O100))),
" Error: Position of accrued interest at the end of the period is not equal to: position of accrued interest at the beginning of the period+accrued interest during the period-received interest during the period+revaluation and other changes.",
""),
IF(AND(NOT(ISBLANK($E100)),$E100&lt;0),
" Error: Position at the beginning of the period must be a positive amount.",
""),
IF(AND(NOT(ISBLANK($L100)),$L100&lt;0),
" Error: Position at the end of the period must be a positive amount.",
""),
IF(AND(OR($E100&gt;0,$L100&gt;0),
    ISBLANK($N100)),
" Error: No accrued interest has been reported,whereas the position at the beginning or at the end of the period is greater than zero. Report '0' in case accrued interest equals zero,do not leave the cell empty.",
""),
IF(AND(NOT(ISBLANK($L100)),
    $L100&gt;0,
    OR(ISBLANK(#REF!),#REF!&lt;=
        0,
        ISBLANK(#REF!),#REF!&lt;=
        0)),
" Warning: If at least one of the forms T03.05,T04.03,T04.04 contains data other than zero,also the other two forms must be completed.",
"")))</f>
        <v/>
      </c>
    </row>
    <row r="101" spans="1:19">
      <c r="A101" s="21"/>
      <c r="B101" s="21"/>
      <c r="C101" s="21"/>
      <c r="D101" s="21"/>
      <c r="E101" s="16"/>
      <c r="F101" s="16"/>
      <c r="G101" s="16"/>
      <c r="H101" s="16"/>
      <c r="I101" s="16"/>
      <c r="J101" s="16"/>
      <c r="K101" s="16"/>
      <c r="L101" s="16"/>
      <c r="M101" s="16"/>
      <c r="N101" s="16"/>
      <c r="O101" s="16"/>
      <c r="P101" s="16"/>
      <c r="Q101" s="16"/>
      <c r="S101" s="33" t="str">
        <f>IF(COUNTA(E101:Q101)=0,"",_xlfn.CONCAT(,
IF(NOT(L101 = (SUM(E101, F101, H101:K101) - SUM(G101))),
" Error: Position at the end of the period is not equal to: position at the beginning of the period+increase in assets-decrease in assets+exchange rate changes+price changes+rectifications.",
""),
IF(NOT(Q101 = (SUM(M101, N101, P101) - SUM(O101))),
" Error: Position of accrued interest at the end of the period is not equal to: position of accrued interest at the beginning of the period+accrued interest during the period-received interest during the period+revaluation and other changes.",
""),
IF(AND(NOT(ISBLANK($E101)),$E101&lt;0),
" Error: Position at the beginning of the period must be a positive amount.",
""),
IF(AND(NOT(ISBLANK($L101)),$L101&lt;0),
" Error: Position at the end of the period must be a positive amount.",
""),
IF(AND(OR($E101&gt;0,$L101&gt;0),
    ISBLANK($N101)),
" Error: No accrued interest has been reported,whereas the position at the beginning or at the end of the period is greater than zero. Report '0' in case accrued interest equals zero,do not leave the cell empty.",
""),
IF(AND(NOT(ISBLANK($L101)),
    $L101&gt;0,
    OR(ISBLANK(#REF!),#REF!&lt;=
        0,
        ISBLANK(#REF!),#REF!&lt;=
        0)),
" Warning: If at least one of the forms T03.05,T04.03,T04.04 contains data other than zero,also the other two forms must be completed.",
"")))</f>
        <v/>
      </c>
    </row>
    <row r="102" spans="1:19">
      <c r="A102" s="21"/>
      <c r="B102" s="21"/>
      <c r="C102" s="21"/>
      <c r="D102" s="21"/>
      <c r="E102" s="16"/>
      <c r="F102" s="16"/>
      <c r="G102" s="16"/>
      <c r="H102" s="16"/>
      <c r="I102" s="16"/>
      <c r="J102" s="16"/>
      <c r="K102" s="16"/>
      <c r="L102" s="16"/>
      <c r="M102" s="16"/>
      <c r="N102" s="16"/>
      <c r="O102" s="16"/>
      <c r="P102" s="16"/>
      <c r="Q102" s="16"/>
      <c r="S102" s="33" t="str">
        <f>IF(COUNTA(E102:Q102)=0,"",_xlfn.CONCAT(,
IF(NOT(L102 = (SUM(E102, F102, H102:K102) - SUM(G102))),
" Error: Position at the end of the period is not equal to: position at the beginning of the period+increase in assets-decrease in assets+exchange rate changes+price changes+rectifications.",
""),
IF(NOT(Q102 = (SUM(M102, N102, P102) - SUM(O102))),
" Error: Position of accrued interest at the end of the period is not equal to: position of accrued interest at the beginning of the period+accrued interest during the period-received interest during the period+revaluation and other changes.",
""),
IF(AND(NOT(ISBLANK($E102)),$E102&lt;0),
" Error: Position at the beginning of the period must be a positive amount.",
""),
IF(AND(NOT(ISBLANK($L102)),$L102&lt;0),
" Error: Position at the end of the period must be a positive amount.",
""),
IF(AND(OR($E102&gt;0,$L102&gt;0),
    ISBLANK($N102)),
" Error: No accrued interest has been reported,whereas the position at the beginning or at the end of the period is greater than zero. Report '0' in case accrued interest equals zero,do not leave the cell empty.",
""),
IF(AND(NOT(ISBLANK($L102)),
    $L102&gt;0,
    OR(ISBLANK(#REF!),#REF!&lt;=
        0,
        ISBLANK(#REF!),#REF!&lt;=
        0)),
" Warning: If at least one of the forms T03.05,T04.03,T04.04 contains data other than zero,also the other two forms must be completed.",
"")))</f>
        <v/>
      </c>
    </row>
    <row r="103" spans="1:19">
      <c r="A103" s="21"/>
      <c r="B103" s="21"/>
      <c r="C103" s="21"/>
      <c r="D103" s="21"/>
      <c r="E103" s="16"/>
      <c r="F103" s="16"/>
      <c r="G103" s="16"/>
      <c r="H103" s="16"/>
      <c r="I103" s="16"/>
      <c r="J103" s="16"/>
      <c r="K103" s="16"/>
      <c r="L103" s="16"/>
      <c r="M103" s="16"/>
      <c r="N103" s="16"/>
      <c r="O103" s="16"/>
      <c r="P103" s="16"/>
      <c r="Q103" s="16"/>
      <c r="S103" s="33" t="str">
        <f>IF(COUNTA(E103:Q103)=0,"",_xlfn.CONCAT(,
IF(NOT(L103 = (SUM(E103, F103, H103:K103) - SUM(G103))),
" Error: Position at the end of the period is not equal to: position at the beginning of the period+increase in assets-decrease in assets+exchange rate changes+price changes+rectifications.",
""),
IF(NOT(Q103 = (SUM(M103, N103, P103) - SUM(O103))),
" Error: Position of accrued interest at the end of the period is not equal to: position of accrued interest at the beginning of the period+accrued interest during the period-received interest during the period+revaluation and other changes.",
""),
IF(AND(NOT(ISBLANK($E103)),$E103&lt;0),
" Error: Position at the beginning of the period must be a positive amount.",
""),
IF(AND(NOT(ISBLANK($L103)),$L103&lt;0),
" Error: Position at the end of the period must be a positive amount.",
""),
IF(AND(OR($E103&gt;0,$L103&gt;0),
    ISBLANK($N103)),
" Error: No accrued interest has been reported,whereas the position at the beginning or at the end of the period is greater than zero. Report '0' in case accrued interest equals zero,do not leave the cell empty.",
""),
IF(AND(NOT(ISBLANK($L103)),
    $L103&gt;0,
    OR(ISBLANK(#REF!),#REF!&lt;=
        0,
        ISBLANK(#REF!),#REF!&lt;=
        0)),
" Warning: If at least one of the forms T03.05,T04.03,T04.04 contains data other than zero,also the other two forms must be completed.",
"")))</f>
        <v/>
      </c>
    </row>
    <row r="104" spans="1:19">
      <c r="A104" s="21"/>
      <c r="B104" s="21"/>
      <c r="C104" s="21"/>
      <c r="D104" s="21"/>
      <c r="E104" s="16"/>
      <c r="F104" s="16"/>
      <c r="G104" s="16"/>
      <c r="H104" s="16"/>
      <c r="I104" s="16"/>
      <c r="J104" s="16"/>
      <c r="K104" s="16"/>
      <c r="L104" s="16"/>
      <c r="M104" s="16"/>
      <c r="N104" s="16"/>
      <c r="O104" s="16"/>
      <c r="P104" s="16"/>
      <c r="Q104" s="16"/>
      <c r="S104" s="33" t="str">
        <f>IF(COUNTA(E104:Q104)=0,"",_xlfn.CONCAT(,
IF(NOT(L104 = (SUM(E104, F104, H104:K104) - SUM(G104))),
" Error: Position at the end of the period is not equal to: position at the beginning of the period+increase in assets-decrease in assets+exchange rate changes+price changes+rectifications.",
""),
IF(NOT(Q104 = (SUM(M104, N104, P104) - SUM(O104))),
" Error: Position of accrued interest at the end of the period is not equal to: position of accrued interest at the beginning of the period+accrued interest during the period-received interest during the period+revaluation and other changes.",
""),
IF(AND(NOT(ISBLANK($E104)),$E104&lt;0),
" Error: Position at the beginning of the period must be a positive amount.",
""),
IF(AND(NOT(ISBLANK($L104)),$L104&lt;0),
" Error: Position at the end of the period must be a positive amount.",
""),
IF(AND(OR($E104&gt;0,$L104&gt;0),
    ISBLANK($N104)),
" Error: No accrued interest has been reported,whereas the position at the beginning or at the end of the period is greater than zero. Report '0' in case accrued interest equals zero,do not leave the cell empty.",
""),
IF(AND(NOT(ISBLANK($L104)),
    $L104&gt;0,
    OR(ISBLANK(#REF!),#REF!&lt;=
        0,
        ISBLANK(#REF!),#REF!&lt;=
        0)),
" Warning: If at least one of the forms T03.05,T04.03,T04.04 contains data other than zero,also the other two forms must be completed.",
"")))</f>
        <v/>
      </c>
    </row>
    <row r="105" spans="1:19">
      <c r="A105" s="21"/>
      <c r="B105" s="21"/>
      <c r="C105" s="21"/>
      <c r="D105" s="21"/>
      <c r="E105" s="16"/>
      <c r="F105" s="16"/>
      <c r="G105" s="16"/>
      <c r="H105" s="16"/>
      <c r="I105" s="16"/>
      <c r="J105" s="16"/>
      <c r="K105" s="16"/>
      <c r="L105" s="16"/>
      <c r="M105" s="16"/>
      <c r="N105" s="16"/>
      <c r="O105" s="16"/>
      <c r="P105" s="16"/>
      <c r="Q105" s="16"/>
      <c r="S105" s="33" t="str">
        <f>IF(COUNTA(E105:Q105)=0,"",_xlfn.CONCAT(,
IF(NOT(L105 = (SUM(E105, F105, H105:K105) - SUM(G105))),
" Error: Position at the end of the period is not equal to: position at the beginning of the period+increase in assets-decrease in assets+exchange rate changes+price changes+rectifications.",
""),
IF(NOT(Q105 = (SUM(M105, N105, P105) - SUM(O105))),
" Error: Position of accrued interest at the end of the period is not equal to: position of accrued interest at the beginning of the period+accrued interest during the period-received interest during the period+revaluation and other changes.",
""),
IF(AND(NOT(ISBLANK($E105)),$E105&lt;0),
" Error: Position at the beginning of the period must be a positive amount.",
""),
IF(AND(NOT(ISBLANK($L105)),$L105&lt;0),
" Error: Position at the end of the period must be a positive amount.",
""),
IF(AND(OR($E105&gt;0,$L105&gt;0),
    ISBLANK($N105)),
" Error: No accrued interest has been reported,whereas the position at the beginning or at the end of the period is greater than zero. Report '0' in case accrued interest equals zero,do not leave the cell empty.",
""),
IF(AND(NOT(ISBLANK($L105)),
    $L105&gt;0,
    OR(ISBLANK(#REF!),#REF!&lt;=
        0,
        ISBLANK(#REF!),#REF!&lt;=
        0)),
" Warning: If at least one of the forms T03.05,T04.03,T04.04 contains data other than zero,also the other two forms must be completed.",
"")))</f>
        <v/>
      </c>
    </row>
    <row r="106" spans="1:19">
      <c r="A106" s="21"/>
      <c r="B106" s="21"/>
      <c r="C106" s="21"/>
      <c r="D106" s="21"/>
      <c r="E106" s="16"/>
      <c r="F106" s="16"/>
      <c r="G106" s="16"/>
      <c r="H106" s="16"/>
      <c r="I106" s="16"/>
      <c r="J106" s="16"/>
      <c r="K106" s="16"/>
      <c r="L106" s="16"/>
      <c r="M106" s="16"/>
      <c r="N106" s="16"/>
      <c r="O106" s="16"/>
      <c r="P106" s="16"/>
      <c r="Q106" s="16"/>
      <c r="S106" s="33" t="str">
        <f>IF(COUNTA(E106:Q106)=0,"",_xlfn.CONCAT(,
IF(NOT(L106 = (SUM(E106, F106, H106:K106) - SUM(G106))),
" Error: Position at the end of the period is not equal to: position at the beginning of the period+increase in assets-decrease in assets+exchange rate changes+price changes+rectifications.",
""),
IF(NOT(Q106 = (SUM(M106, N106, P106) - SUM(O106))),
" Error: Position of accrued interest at the end of the period is not equal to: position of accrued interest at the beginning of the period+accrued interest during the period-received interest during the period+revaluation and other changes.",
""),
IF(AND(NOT(ISBLANK($E106)),$E106&lt;0),
" Error: Position at the beginning of the period must be a positive amount.",
""),
IF(AND(NOT(ISBLANK($L106)),$L106&lt;0),
" Error: Position at the end of the period must be a positive amount.",
""),
IF(AND(OR($E106&gt;0,$L106&gt;0),
    ISBLANK($N106)),
" Error: No accrued interest has been reported,whereas the position at the beginning or at the end of the period is greater than zero. Report '0' in case accrued interest equals zero,do not leave the cell empty.",
""),
IF(AND(NOT(ISBLANK($L106)),
    $L106&gt;0,
    OR(ISBLANK(#REF!),#REF!&lt;=
        0,
        ISBLANK(#REF!),#REF!&lt;=
        0)),
" Warning: If at least one of the forms T03.05,T04.03,T04.04 contains data other than zero,also the other two forms must be completed.",
"")))</f>
        <v/>
      </c>
    </row>
    <row r="107" spans="1:19">
      <c r="A107" s="21"/>
      <c r="B107" s="21"/>
      <c r="C107" s="21"/>
      <c r="D107" s="21"/>
      <c r="E107" s="16"/>
      <c r="F107" s="16"/>
      <c r="G107" s="16"/>
      <c r="H107" s="16"/>
      <c r="I107" s="16"/>
      <c r="J107" s="16"/>
      <c r="K107" s="16"/>
      <c r="L107" s="16"/>
      <c r="M107" s="16"/>
      <c r="N107" s="16"/>
      <c r="O107" s="16"/>
      <c r="P107" s="16"/>
      <c r="Q107" s="16"/>
      <c r="S107" s="33" t="str">
        <f>IF(COUNTA(E107:Q107)=0,"",_xlfn.CONCAT(,
IF(NOT(L107 = (SUM(E107, F107, H107:K107) - SUM(G107))),
" Error: Position at the end of the period is not equal to: position at the beginning of the period+increase in assets-decrease in assets+exchange rate changes+price changes+rectifications.",
""),
IF(NOT(Q107 = (SUM(M107, N107, P107) - SUM(O107))),
" Error: Position of accrued interest at the end of the period is not equal to: position of accrued interest at the beginning of the period+accrued interest during the period-received interest during the period+revaluation and other changes.",
""),
IF(AND(NOT(ISBLANK($E107)),$E107&lt;0),
" Error: Position at the beginning of the period must be a positive amount.",
""),
IF(AND(NOT(ISBLANK($L107)),$L107&lt;0),
" Error: Position at the end of the period must be a positive amount.",
""),
IF(AND(OR($E107&gt;0,$L107&gt;0),
    ISBLANK($N107)),
" Error: No accrued interest has been reported,whereas the position at the beginning or at the end of the period is greater than zero. Report '0' in case accrued interest equals zero,do not leave the cell empty.",
""),
IF(AND(NOT(ISBLANK($L107)),
    $L107&gt;0,
    OR(ISBLANK(#REF!),#REF!&lt;=
        0,
        ISBLANK(#REF!),#REF!&lt;=
        0)),
" Warning: If at least one of the forms T03.05,T04.03,T04.04 contains data other than zero,also the other two forms must be completed.",
"")))</f>
        <v/>
      </c>
    </row>
    <row r="108" spans="1:19">
      <c r="A108" s="21"/>
      <c r="B108" s="21"/>
      <c r="C108" s="21"/>
      <c r="D108" s="21"/>
      <c r="E108" s="16"/>
      <c r="F108" s="16"/>
      <c r="G108" s="16"/>
      <c r="H108" s="16"/>
      <c r="I108" s="16"/>
      <c r="J108" s="16"/>
      <c r="K108" s="16"/>
      <c r="L108" s="16"/>
      <c r="M108" s="16"/>
      <c r="N108" s="16"/>
      <c r="O108" s="16"/>
      <c r="P108" s="16"/>
      <c r="Q108" s="16"/>
      <c r="S108" s="33" t="str">
        <f>IF(COUNTA(E108:Q108)=0,"",_xlfn.CONCAT(,
IF(NOT(L108 = (SUM(E108, F108, H108:K108) - SUM(G108))),
" Error: Position at the end of the period is not equal to: position at the beginning of the period+increase in assets-decrease in assets+exchange rate changes+price changes+rectifications.",
""),
IF(NOT(Q108 = (SUM(M108, N108, P108) - SUM(O108))),
" Error: Position of accrued interest at the end of the period is not equal to: position of accrued interest at the beginning of the period+accrued interest during the period-received interest during the period+revaluation and other changes.",
""),
IF(AND(NOT(ISBLANK($E108)),$E108&lt;0),
" Error: Position at the beginning of the period must be a positive amount.",
""),
IF(AND(NOT(ISBLANK($L108)),$L108&lt;0),
" Error: Position at the end of the period must be a positive amount.",
""),
IF(AND(OR($E108&gt;0,$L108&gt;0),
    ISBLANK($N108)),
" Error: No accrued interest has been reported,whereas the position at the beginning or at the end of the period is greater than zero. Report '0' in case accrued interest equals zero,do not leave the cell empty.",
""),
IF(AND(NOT(ISBLANK($L108)),
    $L108&gt;0,
    OR(ISBLANK(#REF!),#REF!&lt;=
        0,
        ISBLANK(#REF!),#REF!&lt;=
        0)),
" Warning: If at least one of the forms T03.05,T04.03,T04.04 contains data other than zero,also the other two forms must be completed.",
"")))</f>
        <v/>
      </c>
    </row>
    <row r="109" spans="1:19">
      <c r="A109" s="21"/>
      <c r="B109" s="21"/>
      <c r="C109" s="21"/>
      <c r="D109" s="21"/>
      <c r="E109" s="16"/>
      <c r="F109" s="16"/>
      <c r="G109" s="16"/>
      <c r="H109" s="16"/>
      <c r="I109" s="16"/>
      <c r="J109" s="16"/>
      <c r="K109" s="16"/>
      <c r="L109" s="16"/>
      <c r="M109" s="16"/>
      <c r="N109" s="16"/>
      <c r="O109" s="16"/>
      <c r="P109" s="16"/>
      <c r="Q109" s="16"/>
      <c r="S109" s="33" t="str">
        <f>IF(COUNTA(E109:Q109)=0,"",_xlfn.CONCAT(,
IF(NOT(L109 = (SUM(E109, F109, H109:K109) - SUM(G109))),
" Error: Position at the end of the period is not equal to: position at the beginning of the period+increase in assets-decrease in assets+exchange rate changes+price changes+rectifications.",
""),
IF(NOT(Q109 = (SUM(M109, N109, P109) - SUM(O109))),
" Error: Position of accrued interest at the end of the period is not equal to: position of accrued interest at the beginning of the period+accrued interest during the period-received interest during the period+revaluation and other changes.",
""),
IF(AND(NOT(ISBLANK($E109)),$E109&lt;0),
" Error: Position at the beginning of the period must be a positive amount.",
""),
IF(AND(NOT(ISBLANK($L109)),$L109&lt;0),
" Error: Position at the end of the period must be a positive amount.",
""),
IF(AND(OR($E109&gt;0,$L109&gt;0),
    ISBLANK($N109)),
" Error: No accrued interest has been reported,whereas the position at the beginning or at the end of the period is greater than zero. Report '0' in case accrued interest equals zero,do not leave the cell empty.",
""),
IF(AND(NOT(ISBLANK($L109)),
    $L109&gt;0,
    OR(ISBLANK(#REF!),#REF!&lt;=
        0,
        ISBLANK(#REF!),#REF!&lt;=
        0)),
" Warning: If at least one of the forms T03.05,T04.03,T04.04 contains data other than zero,also the other two forms must be completed.",
"")))</f>
        <v/>
      </c>
    </row>
    <row r="110" spans="1:19">
      <c r="A110" s="21"/>
      <c r="B110" s="21"/>
      <c r="C110" s="21"/>
      <c r="D110" s="21"/>
      <c r="E110" s="16"/>
      <c r="F110" s="16"/>
      <c r="G110" s="16"/>
      <c r="H110" s="16"/>
      <c r="I110" s="16"/>
      <c r="J110" s="16"/>
      <c r="K110" s="16"/>
      <c r="L110" s="16"/>
      <c r="M110" s="16"/>
      <c r="N110" s="16"/>
      <c r="O110" s="16"/>
      <c r="P110" s="16"/>
      <c r="Q110" s="16"/>
      <c r="S110" s="33" t="str">
        <f>IF(COUNTA(E110:Q110)=0,"",_xlfn.CONCAT(,
IF(NOT(L110 = (SUM(E110, F110, H110:K110) - SUM(G110))),
" Error: Position at the end of the period is not equal to: position at the beginning of the period+increase in assets-decrease in assets+exchange rate changes+price changes+rectifications.",
""),
IF(NOT(Q110 = (SUM(M110, N110, P110) - SUM(O110))),
" Error: Position of accrued interest at the end of the period is not equal to: position of accrued interest at the beginning of the period+accrued interest during the period-received interest during the period+revaluation and other changes.",
""),
IF(AND(NOT(ISBLANK($E110)),$E110&lt;0),
" Error: Position at the beginning of the period must be a positive amount.",
""),
IF(AND(NOT(ISBLANK($L110)),$L110&lt;0),
" Error: Position at the end of the period must be a positive amount.",
""),
IF(AND(OR($E110&gt;0,$L110&gt;0),
    ISBLANK($N110)),
" Error: No accrued interest has been reported,whereas the position at the beginning or at the end of the period is greater than zero. Report '0' in case accrued interest equals zero,do not leave the cell empty.",
""),
IF(AND(NOT(ISBLANK($L110)),
    $L110&gt;0,
    OR(ISBLANK(#REF!),#REF!&lt;=
        0,
        ISBLANK(#REF!),#REF!&lt;=
        0)),
" Warning: If at least one of the forms T03.05,T04.03,T04.04 contains data other than zero,also the other two forms must be completed.",
"")))</f>
        <v/>
      </c>
    </row>
    <row r="111" spans="1:19">
      <c r="A111" s="21"/>
      <c r="B111" s="21"/>
      <c r="C111" s="21"/>
      <c r="D111" s="21"/>
      <c r="E111" s="16"/>
      <c r="F111" s="16"/>
      <c r="G111" s="16"/>
      <c r="H111" s="16"/>
      <c r="I111" s="16"/>
      <c r="J111" s="16"/>
      <c r="K111" s="16"/>
      <c r="L111" s="16"/>
      <c r="M111" s="16"/>
      <c r="N111" s="16"/>
      <c r="O111" s="16"/>
      <c r="P111" s="16"/>
      <c r="Q111" s="16"/>
      <c r="S111" s="33" t="str">
        <f>IF(COUNTA(E111:Q111)=0,"",_xlfn.CONCAT(,
IF(NOT(L111 = (SUM(E111, F111, H111:K111) - SUM(G111))),
" Error: Position at the end of the period is not equal to: position at the beginning of the period+increase in assets-decrease in assets+exchange rate changes+price changes+rectifications.",
""),
IF(NOT(Q111 = (SUM(M111, N111, P111) - SUM(O111))),
" Error: Position of accrued interest at the end of the period is not equal to: position of accrued interest at the beginning of the period+accrued interest during the period-received interest during the period+revaluation and other changes.",
""),
IF(AND(NOT(ISBLANK($E111)),$E111&lt;0),
" Error: Position at the beginning of the period must be a positive amount.",
""),
IF(AND(NOT(ISBLANK($L111)),$L111&lt;0),
" Error: Position at the end of the period must be a positive amount.",
""),
IF(AND(OR($E111&gt;0,$L111&gt;0),
    ISBLANK($N111)),
" Error: No accrued interest has been reported,whereas the position at the beginning or at the end of the period is greater than zero. Report '0' in case accrued interest equals zero,do not leave the cell empty.",
""),
IF(AND(NOT(ISBLANK($L111)),
    $L111&gt;0,
    OR(ISBLANK(#REF!),#REF!&lt;=
        0,
        ISBLANK(#REF!),#REF!&lt;=
        0)),
" Warning: If at least one of the forms T03.05,T04.03,T04.04 contains data other than zero,also the other two forms must be completed.",
"")))</f>
        <v/>
      </c>
    </row>
    <row r="112" spans="1:19">
      <c r="A112" s="21"/>
      <c r="B112" s="21"/>
      <c r="C112" s="21"/>
      <c r="D112" s="21"/>
      <c r="E112" s="16"/>
      <c r="F112" s="16"/>
      <c r="G112" s="16"/>
      <c r="H112" s="16"/>
      <c r="I112" s="16"/>
      <c r="J112" s="16"/>
      <c r="K112" s="16"/>
      <c r="L112" s="16"/>
      <c r="M112" s="16"/>
      <c r="N112" s="16"/>
      <c r="O112" s="16"/>
      <c r="P112" s="16"/>
      <c r="Q112" s="16"/>
      <c r="S112" s="33" t="str">
        <f>IF(COUNTA(E112:Q112)=0,"",_xlfn.CONCAT(,
IF(NOT(L112 = (SUM(E112, F112, H112:K112) - SUM(G112))),
" Error: Position at the end of the period is not equal to: position at the beginning of the period+increase in assets-decrease in assets+exchange rate changes+price changes+rectifications.",
""),
IF(NOT(Q112 = (SUM(M112, N112, P112) - SUM(O112))),
" Error: Position of accrued interest at the end of the period is not equal to: position of accrued interest at the beginning of the period+accrued interest during the period-received interest during the period+revaluation and other changes.",
""),
IF(AND(NOT(ISBLANK($E112)),$E112&lt;0),
" Error: Position at the beginning of the period must be a positive amount.",
""),
IF(AND(NOT(ISBLANK($L112)),$L112&lt;0),
" Error: Position at the end of the period must be a positive amount.",
""),
IF(AND(OR($E112&gt;0,$L112&gt;0),
    ISBLANK($N112)),
" Error: No accrued interest has been reported,whereas the position at the beginning or at the end of the period is greater than zero. Report '0' in case accrued interest equals zero,do not leave the cell empty.",
""),
IF(AND(NOT(ISBLANK($L112)),
    $L112&gt;0,
    OR(ISBLANK(#REF!),#REF!&lt;=
        0,
        ISBLANK(#REF!),#REF!&lt;=
        0)),
" Warning: If at least one of the forms T03.05,T04.03,T04.04 contains data other than zero,also the other two forms must be completed.",
"")))</f>
        <v/>
      </c>
    </row>
    <row r="113" spans="1:19">
      <c r="A113" s="21"/>
      <c r="B113" s="21"/>
      <c r="C113" s="21"/>
      <c r="D113" s="21"/>
      <c r="E113" s="16"/>
      <c r="F113" s="16"/>
      <c r="G113" s="16"/>
      <c r="H113" s="16"/>
      <c r="I113" s="16"/>
      <c r="J113" s="16"/>
      <c r="K113" s="16"/>
      <c r="L113" s="16"/>
      <c r="M113" s="16"/>
      <c r="N113" s="16"/>
      <c r="O113" s="16"/>
      <c r="P113" s="16"/>
      <c r="Q113" s="16"/>
      <c r="S113" s="33" t="str">
        <f>IF(COUNTA(E113:Q113)=0,"",_xlfn.CONCAT(,
IF(NOT(L113 = (SUM(E113, F113, H113:K113) - SUM(G113))),
" Error: Position at the end of the period is not equal to: position at the beginning of the period+increase in assets-decrease in assets+exchange rate changes+price changes+rectifications.",
""),
IF(NOT(Q113 = (SUM(M113, N113, P113) - SUM(O113))),
" Error: Position of accrued interest at the end of the period is not equal to: position of accrued interest at the beginning of the period+accrued interest during the period-received interest during the period+revaluation and other changes.",
""),
IF(AND(NOT(ISBLANK($E113)),$E113&lt;0),
" Error: Position at the beginning of the period must be a positive amount.",
""),
IF(AND(NOT(ISBLANK($L113)),$L113&lt;0),
" Error: Position at the end of the period must be a positive amount.",
""),
IF(AND(OR($E113&gt;0,$L113&gt;0),
    ISBLANK($N113)),
" Error: No accrued interest has been reported,whereas the position at the beginning or at the end of the period is greater than zero. Report '0' in case accrued interest equals zero,do not leave the cell empty.",
""),
IF(AND(NOT(ISBLANK($L113)),
    $L113&gt;0,
    OR(ISBLANK(#REF!),#REF!&lt;=
        0,
        ISBLANK(#REF!),#REF!&lt;=
        0)),
" Warning: If at least one of the forms T03.05,T04.03,T04.04 contains data other than zero,also the other two forms must be completed.",
"")))</f>
        <v/>
      </c>
    </row>
    <row r="114" spans="1:19">
      <c r="A114" s="21"/>
      <c r="B114" s="21"/>
      <c r="C114" s="21"/>
      <c r="D114" s="21"/>
      <c r="E114" s="16"/>
      <c r="F114" s="16"/>
      <c r="G114" s="16"/>
      <c r="H114" s="16"/>
      <c r="I114" s="16"/>
      <c r="J114" s="16"/>
      <c r="K114" s="16"/>
      <c r="L114" s="16"/>
      <c r="M114" s="16"/>
      <c r="N114" s="16"/>
      <c r="O114" s="16"/>
      <c r="P114" s="16"/>
      <c r="Q114" s="16"/>
      <c r="S114" s="33" t="str">
        <f>IF(COUNTA(E114:Q114)=0,"",_xlfn.CONCAT(,
IF(NOT(L114 = (SUM(E114, F114, H114:K114) - SUM(G114))),
" Error: Position at the end of the period is not equal to: position at the beginning of the period+increase in assets-decrease in assets+exchange rate changes+price changes+rectifications.",
""),
IF(NOT(Q114 = (SUM(M114, N114, P114) - SUM(O114))),
" Error: Position of accrued interest at the end of the period is not equal to: position of accrued interest at the beginning of the period+accrued interest during the period-received interest during the period+revaluation and other changes.",
""),
IF(AND(NOT(ISBLANK($E114)),$E114&lt;0),
" Error: Position at the beginning of the period must be a positive amount.",
""),
IF(AND(NOT(ISBLANK($L114)),$L114&lt;0),
" Error: Position at the end of the period must be a positive amount.",
""),
IF(AND(OR($E114&gt;0,$L114&gt;0),
    ISBLANK($N114)),
" Error: No accrued interest has been reported,whereas the position at the beginning or at the end of the period is greater than zero. Report '0' in case accrued interest equals zero,do not leave the cell empty.",
""),
IF(AND(NOT(ISBLANK($L114)),
    $L114&gt;0,
    OR(ISBLANK(#REF!),#REF!&lt;=
        0,
        ISBLANK(#REF!),#REF!&lt;=
        0)),
" Warning: If at least one of the forms T03.05,T04.03,T04.04 contains data other than zero,also the other two forms must be completed.",
"")))</f>
        <v/>
      </c>
    </row>
    <row r="115" spans="1:19">
      <c r="A115" s="21"/>
      <c r="B115" s="21"/>
      <c r="C115" s="21"/>
      <c r="D115" s="21"/>
      <c r="E115" s="16"/>
      <c r="F115" s="16"/>
      <c r="G115" s="16"/>
      <c r="H115" s="16"/>
      <c r="I115" s="16"/>
      <c r="J115" s="16"/>
      <c r="K115" s="16"/>
      <c r="L115" s="16"/>
      <c r="M115" s="16"/>
      <c r="N115" s="16"/>
      <c r="O115" s="16"/>
      <c r="P115" s="16"/>
      <c r="Q115" s="16"/>
      <c r="S115" s="33" t="str">
        <f>IF(COUNTA(E115:Q115)=0,"",_xlfn.CONCAT(,
IF(NOT(L115 = (SUM(E115, F115, H115:K115) - SUM(G115))),
" Error: Position at the end of the period is not equal to: position at the beginning of the period+increase in assets-decrease in assets+exchange rate changes+price changes+rectifications.",
""),
IF(NOT(Q115 = (SUM(M115, N115, P115) - SUM(O115))),
" Error: Position of accrued interest at the end of the period is not equal to: position of accrued interest at the beginning of the period+accrued interest during the period-received interest during the period+revaluation and other changes.",
""),
IF(AND(NOT(ISBLANK($E115)),$E115&lt;0),
" Error: Position at the beginning of the period must be a positive amount.",
""),
IF(AND(NOT(ISBLANK($L115)),$L115&lt;0),
" Error: Position at the end of the period must be a positive amount.",
""),
IF(AND(OR($E115&gt;0,$L115&gt;0),
    ISBLANK($N115)),
" Error: No accrued interest has been reported,whereas the position at the beginning or at the end of the period is greater than zero. Report '0' in case accrued interest equals zero,do not leave the cell empty.",
""),
IF(AND(NOT(ISBLANK($L115)),
    $L115&gt;0,
    OR(ISBLANK(#REF!),#REF!&lt;=
        0,
        ISBLANK(#REF!),#REF!&lt;=
        0)),
" Warning: If at least one of the forms T03.05,T04.03,T04.04 contains data other than zero,also the other two forms must be completed.",
"")))</f>
        <v/>
      </c>
    </row>
    <row r="116" spans="1:19">
      <c r="A116" s="21"/>
      <c r="B116" s="21"/>
      <c r="C116" s="21"/>
      <c r="D116" s="21"/>
      <c r="E116" s="16"/>
      <c r="F116" s="16"/>
      <c r="G116" s="16"/>
      <c r="H116" s="16"/>
      <c r="I116" s="16"/>
      <c r="J116" s="16"/>
      <c r="K116" s="16"/>
      <c r="L116" s="16"/>
      <c r="M116" s="16"/>
      <c r="N116" s="16"/>
      <c r="O116" s="16"/>
      <c r="P116" s="16"/>
      <c r="Q116" s="16"/>
      <c r="S116" s="33" t="str">
        <f>IF(COUNTA(E116:Q116)=0,"",_xlfn.CONCAT(,
IF(NOT(L116 = (SUM(E116, F116, H116:K116) - SUM(G116))),
" Error: Position at the end of the period is not equal to: position at the beginning of the period+increase in assets-decrease in assets+exchange rate changes+price changes+rectifications.",
""),
IF(NOT(Q116 = (SUM(M116, N116, P116) - SUM(O116))),
" Error: Position of accrued interest at the end of the period is not equal to: position of accrued interest at the beginning of the period+accrued interest during the period-received interest during the period+revaluation and other changes.",
""),
IF(AND(NOT(ISBLANK($E116)),$E116&lt;0),
" Error: Position at the beginning of the period must be a positive amount.",
""),
IF(AND(NOT(ISBLANK($L116)),$L116&lt;0),
" Error: Position at the end of the period must be a positive amount.",
""),
IF(AND(OR($E116&gt;0,$L116&gt;0),
    ISBLANK($N116)),
" Error: No accrued interest has been reported,whereas the position at the beginning or at the end of the period is greater than zero. Report '0' in case accrued interest equals zero,do not leave the cell empty.",
""),
IF(AND(NOT(ISBLANK($L116)),
    $L116&gt;0,
    OR(ISBLANK(#REF!),#REF!&lt;=
        0,
        ISBLANK(#REF!),#REF!&lt;=
        0)),
" Warning: If at least one of the forms T03.05,T04.03,T04.04 contains data other than zero,also the other two forms must be completed.",
"")))</f>
        <v/>
      </c>
    </row>
    <row r="117" spans="1:19">
      <c r="A117" s="21"/>
      <c r="B117" s="21"/>
      <c r="C117" s="21"/>
      <c r="D117" s="21"/>
      <c r="E117" s="16"/>
      <c r="F117" s="16"/>
      <c r="G117" s="16"/>
      <c r="H117" s="16"/>
      <c r="I117" s="16"/>
      <c r="J117" s="16"/>
      <c r="K117" s="16"/>
      <c r="L117" s="16"/>
      <c r="M117" s="16"/>
      <c r="N117" s="16"/>
      <c r="O117" s="16"/>
      <c r="P117" s="16"/>
      <c r="Q117" s="16"/>
      <c r="S117" s="33" t="str">
        <f>IF(COUNTA(E117:Q117)=0,"",_xlfn.CONCAT(,
IF(NOT(L117 = (SUM(E117, F117, H117:K117) - SUM(G117))),
" Error: Position at the end of the period is not equal to: position at the beginning of the period+increase in assets-decrease in assets+exchange rate changes+price changes+rectifications.",
""),
IF(NOT(Q117 = (SUM(M117, N117, P117) - SUM(O117))),
" Error: Position of accrued interest at the end of the period is not equal to: position of accrued interest at the beginning of the period+accrued interest during the period-received interest during the period+revaluation and other changes.",
""),
IF(AND(NOT(ISBLANK($E117)),$E117&lt;0),
" Error: Position at the beginning of the period must be a positive amount.",
""),
IF(AND(NOT(ISBLANK($L117)),$L117&lt;0),
" Error: Position at the end of the period must be a positive amount.",
""),
IF(AND(OR($E117&gt;0,$L117&gt;0),
    ISBLANK($N117)),
" Error: No accrued interest has been reported,whereas the position at the beginning or at the end of the period is greater than zero. Report '0' in case accrued interest equals zero,do not leave the cell empty.",
""),
IF(AND(NOT(ISBLANK($L117)),
    $L117&gt;0,
    OR(ISBLANK(#REF!),#REF!&lt;=
        0,
        ISBLANK(#REF!),#REF!&lt;=
        0)),
" Warning: If at least one of the forms T03.05,T04.03,T04.04 contains data other than zero,also the other two forms must be completed.",
"")))</f>
        <v/>
      </c>
    </row>
    <row r="118" spans="1:19">
      <c r="A118" s="21"/>
      <c r="B118" s="21"/>
      <c r="C118" s="21"/>
      <c r="D118" s="21"/>
      <c r="E118" s="16"/>
      <c r="F118" s="16"/>
      <c r="G118" s="16"/>
      <c r="H118" s="16"/>
      <c r="I118" s="16"/>
      <c r="J118" s="16"/>
      <c r="K118" s="16"/>
      <c r="L118" s="16"/>
      <c r="M118" s="16"/>
      <c r="N118" s="16"/>
      <c r="O118" s="16"/>
      <c r="P118" s="16"/>
      <c r="Q118" s="16"/>
      <c r="S118" s="33" t="str">
        <f>IF(COUNTA(E118:Q118)=0,"",_xlfn.CONCAT(,
IF(NOT(L118 = (SUM(E118, F118, H118:K118) - SUM(G118))),
" Error: Position at the end of the period is not equal to: position at the beginning of the period+increase in assets-decrease in assets+exchange rate changes+price changes+rectifications.",
""),
IF(NOT(Q118 = (SUM(M118, N118, P118) - SUM(O118))),
" Error: Position of accrued interest at the end of the period is not equal to: position of accrued interest at the beginning of the period+accrued interest during the period-received interest during the period+revaluation and other changes.",
""),
IF(AND(NOT(ISBLANK($E118)),$E118&lt;0),
" Error: Position at the beginning of the period must be a positive amount.",
""),
IF(AND(NOT(ISBLANK($L118)),$L118&lt;0),
" Error: Position at the end of the period must be a positive amount.",
""),
IF(AND(OR($E118&gt;0,$L118&gt;0),
    ISBLANK($N118)),
" Error: No accrued interest has been reported,whereas the position at the beginning or at the end of the period is greater than zero. Report '0' in case accrued interest equals zero,do not leave the cell empty.",
""),
IF(AND(NOT(ISBLANK($L118)),
    $L118&gt;0,
    OR(ISBLANK(#REF!),#REF!&lt;=
        0,
        ISBLANK(#REF!),#REF!&lt;=
        0)),
" Warning: If at least one of the forms T03.05,T04.03,T04.04 contains data other than zero,also the other two forms must be completed.",
"")))</f>
        <v/>
      </c>
    </row>
    <row r="119" spans="1:19">
      <c r="A119" s="21"/>
      <c r="B119" s="21"/>
      <c r="C119" s="21"/>
      <c r="D119" s="21"/>
      <c r="E119" s="16"/>
      <c r="F119" s="16"/>
      <c r="G119" s="16"/>
      <c r="H119" s="16"/>
      <c r="I119" s="16"/>
      <c r="J119" s="16"/>
      <c r="K119" s="16"/>
      <c r="L119" s="16"/>
      <c r="M119" s="16"/>
      <c r="N119" s="16"/>
      <c r="O119" s="16"/>
      <c r="P119" s="16"/>
      <c r="Q119" s="16"/>
      <c r="S119" s="33" t="str">
        <f>IF(COUNTA(E119:Q119)=0,"",_xlfn.CONCAT(,
IF(NOT(L119 = (SUM(E119, F119, H119:K119) - SUM(G119))),
" Error: Position at the end of the period is not equal to: position at the beginning of the period+increase in assets-decrease in assets+exchange rate changes+price changes+rectifications.",
""),
IF(NOT(Q119 = (SUM(M119, N119, P119) - SUM(O119))),
" Error: Position of accrued interest at the end of the period is not equal to: position of accrued interest at the beginning of the period+accrued interest during the period-received interest during the period+revaluation and other changes.",
""),
IF(AND(NOT(ISBLANK($E119)),$E119&lt;0),
" Error: Position at the beginning of the period must be a positive amount.",
""),
IF(AND(NOT(ISBLANK($L119)),$L119&lt;0),
" Error: Position at the end of the period must be a positive amount.",
""),
IF(AND(OR($E119&gt;0,$L119&gt;0),
    ISBLANK($N119)),
" Error: No accrued interest has been reported,whereas the position at the beginning or at the end of the period is greater than zero. Report '0' in case accrued interest equals zero,do not leave the cell empty.",
""),
IF(AND(NOT(ISBLANK($L119)),
    $L119&gt;0,
    OR(ISBLANK(#REF!),#REF!&lt;=
        0,
        ISBLANK(#REF!),#REF!&lt;=
        0)),
" Warning: If at least one of the forms T03.05,T04.03,T04.04 contains data other than zero,also the other two forms must be completed.",
"")))</f>
        <v/>
      </c>
    </row>
    <row r="120" spans="1:19">
      <c r="A120" s="21"/>
      <c r="B120" s="21"/>
      <c r="C120" s="21"/>
      <c r="D120" s="21"/>
      <c r="E120" s="16"/>
      <c r="F120" s="16"/>
      <c r="G120" s="16"/>
      <c r="H120" s="16"/>
      <c r="I120" s="16"/>
      <c r="J120" s="16"/>
      <c r="K120" s="16"/>
      <c r="L120" s="16"/>
      <c r="M120" s="16"/>
      <c r="N120" s="16"/>
      <c r="O120" s="16"/>
      <c r="P120" s="16"/>
      <c r="Q120" s="16"/>
      <c r="S120" s="33" t="str">
        <f>IF(COUNTA(E120:Q120)=0,"",_xlfn.CONCAT(,
IF(NOT(L120 = (SUM(E120, F120, H120:K120) - SUM(G120))),
" Error: Position at the end of the period is not equal to: position at the beginning of the period+increase in assets-decrease in assets+exchange rate changes+price changes+rectifications.",
""),
IF(NOT(Q120 = (SUM(M120, N120, P120) - SUM(O120))),
" Error: Position of accrued interest at the end of the period is not equal to: position of accrued interest at the beginning of the period+accrued interest during the period-received interest during the period+revaluation and other changes.",
""),
IF(AND(NOT(ISBLANK($E120)),$E120&lt;0),
" Error: Position at the beginning of the period must be a positive amount.",
""),
IF(AND(NOT(ISBLANK($L120)),$L120&lt;0),
" Error: Position at the end of the period must be a positive amount.",
""),
IF(AND(OR($E120&gt;0,$L120&gt;0),
    ISBLANK($N120)),
" Error: No accrued interest has been reported,whereas the position at the beginning or at the end of the period is greater than zero. Report '0' in case accrued interest equals zero,do not leave the cell empty.",
""),
IF(AND(NOT(ISBLANK($L120)),
    $L120&gt;0,
    OR(ISBLANK(#REF!),#REF!&lt;=
        0,
        ISBLANK(#REF!),#REF!&lt;=
        0)),
" Warning: If at least one of the forms T03.05,T04.03,T04.04 contains data other than zero,also the other two forms must be completed.",
"")))</f>
        <v/>
      </c>
    </row>
    <row r="121" spans="1:19">
      <c r="A121" s="21"/>
      <c r="B121" s="21"/>
      <c r="C121" s="21"/>
      <c r="D121" s="21"/>
      <c r="E121" s="16"/>
      <c r="F121" s="16"/>
      <c r="G121" s="16"/>
      <c r="H121" s="16"/>
      <c r="I121" s="16"/>
      <c r="J121" s="16"/>
      <c r="K121" s="16"/>
      <c r="L121" s="16"/>
      <c r="M121" s="16"/>
      <c r="N121" s="16"/>
      <c r="O121" s="16"/>
      <c r="P121" s="16"/>
      <c r="Q121" s="16"/>
      <c r="S121" s="33" t="str">
        <f>IF(COUNTA(E121:Q121)=0,"",_xlfn.CONCAT(,
IF(NOT(L121 = (SUM(E121, F121, H121:K121) - SUM(G121))),
" Error: Position at the end of the period is not equal to: position at the beginning of the period+increase in assets-decrease in assets+exchange rate changes+price changes+rectifications.",
""),
IF(NOT(Q121 = (SUM(M121, N121, P121) - SUM(O121))),
" Error: Position of accrued interest at the end of the period is not equal to: position of accrued interest at the beginning of the period+accrued interest during the period-received interest during the period+revaluation and other changes.",
""),
IF(AND(NOT(ISBLANK($E121)),$E121&lt;0),
" Error: Position at the beginning of the period must be a positive amount.",
""),
IF(AND(NOT(ISBLANK($L121)),$L121&lt;0),
" Error: Position at the end of the period must be a positive amount.",
""),
IF(AND(OR($E121&gt;0,$L121&gt;0),
    ISBLANK($N121)),
" Error: No accrued interest has been reported,whereas the position at the beginning or at the end of the period is greater than zero. Report '0' in case accrued interest equals zero,do not leave the cell empty.",
""),
IF(AND(NOT(ISBLANK($L121)),
    $L121&gt;0,
    OR(ISBLANK(#REF!),#REF!&lt;=
        0,
        ISBLANK(#REF!),#REF!&lt;=
        0)),
" Warning: If at least one of the forms T03.05,T04.03,T04.04 contains data other than zero,also the other two forms must be completed.",
"")))</f>
        <v/>
      </c>
    </row>
    <row r="122" spans="1:19">
      <c r="A122" s="21"/>
      <c r="B122" s="21"/>
      <c r="C122" s="21"/>
      <c r="D122" s="21"/>
      <c r="E122" s="16"/>
      <c r="F122" s="16"/>
      <c r="G122" s="16"/>
      <c r="H122" s="16"/>
      <c r="I122" s="16"/>
      <c r="J122" s="16"/>
      <c r="K122" s="16"/>
      <c r="L122" s="16"/>
      <c r="M122" s="16"/>
      <c r="N122" s="16"/>
      <c r="O122" s="16"/>
      <c r="P122" s="16"/>
      <c r="Q122" s="16"/>
      <c r="S122" s="33" t="str">
        <f>IF(COUNTA(E122:Q122)=0,"",_xlfn.CONCAT(,
IF(NOT(L122 = (SUM(E122, F122, H122:K122) - SUM(G122))),
" Error: Position at the end of the period is not equal to: position at the beginning of the period+increase in assets-decrease in assets+exchange rate changes+price changes+rectifications.",
""),
IF(NOT(Q122 = (SUM(M122, N122, P122) - SUM(O122))),
" Error: Position of accrued interest at the end of the period is not equal to: position of accrued interest at the beginning of the period+accrued interest during the period-received interest during the period+revaluation and other changes.",
""),
IF(AND(NOT(ISBLANK($E122)),$E122&lt;0),
" Error: Position at the beginning of the period must be a positive amount.",
""),
IF(AND(NOT(ISBLANK($L122)),$L122&lt;0),
" Error: Position at the end of the period must be a positive amount.",
""),
IF(AND(OR($E122&gt;0,$L122&gt;0),
    ISBLANK($N122)),
" Error: No accrued interest has been reported,whereas the position at the beginning or at the end of the period is greater than zero. Report '0' in case accrued interest equals zero,do not leave the cell empty.",
""),
IF(AND(NOT(ISBLANK($L122)),
    $L122&gt;0,
    OR(ISBLANK(#REF!),#REF!&lt;=
        0,
        ISBLANK(#REF!),#REF!&lt;=
        0)),
" Warning: If at least one of the forms T03.05,T04.03,T04.04 contains data other than zero,also the other two forms must be completed.",
"")))</f>
        <v/>
      </c>
    </row>
    <row r="123" spans="1:19">
      <c r="A123" s="21"/>
      <c r="B123" s="21"/>
      <c r="C123" s="21"/>
      <c r="D123" s="21"/>
      <c r="E123" s="16"/>
      <c r="F123" s="16"/>
      <c r="G123" s="16"/>
      <c r="H123" s="16"/>
      <c r="I123" s="16"/>
      <c r="J123" s="16"/>
      <c r="K123" s="16"/>
      <c r="L123" s="16"/>
      <c r="M123" s="16"/>
      <c r="N123" s="16"/>
      <c r="O123" s="16"/>
      <c r="P123" s="16"/>
      <c r="Q123" s="16"/>
      <c r="S123" s="33" t="str">
        <f>IF(COUNTA(E123:Q123)=0,"",_xlfn.CONCAT(,
IF(NOT(L123 = (SUM(E123, F123, H123:K123) - SUM(G123))),
" Error: Position at the end of the period is not equal to: position at the beginning of the period+increase in assets-decrease in assets+exchange rate changes+price changes+rectifications.",
""),
IF(NOT(Q123 = (SUM(M123, N123, P123) - SUM(O123))),
" Error: Position of accrued interest at the end of the period is not equal to: position of accrued interest at the beginning of the period+accrued interest during the period-received interest during the period+revaluation and other changes.",
""),
IF(AND(NOT(ISBLANK($E123)),$E123&lt;0),
" Error: Position at the beginning of the period must be a positive amount.",
""),
IF(AND(NOT(ISBLANK($L123)),$L123&lt;0),
" Error: Position at the end of the period must be a positive amount.",
""),
IF(AND(OR($E123&gt;0,$L123&gt;0),
    ISBLANK($N123)),
" Error: No accrued interest has been reported,whereas the position at the beginning or at the end of the period is greater than zero. Report '0' in case accrued interest equals zero,do not leave the cell empty.",
""),
IF(AND(NOT(ISBLANK($L123)),
    $L123&gt;0,
    OR(ISBLANK(#REF!),#REF!&lt;=
        0,
        ISBLANK(#REF!),#REF!&lt;=
        0)),
" Warning: If at least one of the forms T03.05,T04.03,T04.04 contains data other than zero,also the other two forms must be completed.",
"")))</f>
        <v/>
      </c>
    </row>
    <row r="124" spans="1:19">
      <c r="A124" s="21"/>
      <c r="B124" s="21"/>
      <c r="C124" s="21"/>
      <c r="D124" s="21"/>
      <c r="E124" s="16"/>
      <c r="F124" s="16"/>
      <c r="G124" s="16"/>
      <c r="H124" s="16"/>
      <c r="I124" s="16"/>
      <c r="J124" s="16"/>
      <c r="K124" s="16"/>
      <c r="L124" s="16"/>
      <c r="M124" s="16"/>
      <c r="N124" s="16"/>
      <c r="O124" s="16"/>
      <c r="P124" s="16"/>
      <c r="Q124" s="16"/>
      <c r="S124" s="33" t="str">
        <f>IF(COUNTA(E124:Q124)=0,"",_xlfn.CONCAT(,
IF(NOT(L124 = (SUM(E124, F124, H124:K124) - SUM(G124))),
" Error: Position at the end of the period is not equal to: position at the beginning of the period+increase in assets-decrease in assets+exchange rate changes+price changes+rectifications.",
""),
IF(NOT(Q124 = (SUM(M124, N124, P124) - SUM(O124))),
" Error: Position of accrued interest at the end of the period is not equal to: position of accrued interest at the beginning of the period+accrued interest during the period-received interest during the period+revaluation and other changes.",
""),
IF(AND(NOT(ISBLANK($E124)),$E124&lt;0),
" Error: Position at the beginning of the period must be a positive amount.",
""),
IF(AND(NOT(ISBLANK($L124)),$L124&lt;0),
" Error: Position at the end of the period must be a positive amount.",
""),
IF(AND(OR($E124&gt;0,$L124&gt;0),
    ISBLANK($N124)),
" Error: No accrued interest has been reported,whereas the position at the beginning or at the end of the period is greater than zero. Report '0' in case accrued interest equals zero,do not leave the cell empty.",
""),
IF(AND(NOT(ISBLANK($L124)),
    $L124&gt;0,
    OR(ISBLANK(#REF!),#REF!&lt;=
        0,
        ISBLANK(#REF!),#REF!&lt;=
        0)),
" Warning: If at least one of the forms T03.05,T04.03,T04.04 contains data other than zero,also the other two forms must be completed.",
"")))</f>
        <v/>
      </c>
    </row>
    <row r="125" spans="1:19">
      <c r="A125" s="21"/>
      <c r="B125" s="21"/>
      <c r="C125" s="21"/>
      <c r="D125" s="21"/>
      <c r="E125" s="16"/>
      <c r="F125" s="16"/>
      <c r="G125" s="16"/>
      <c r="H125" s="16"/>
      <c r="I125" s="16"/>
      <c r="J125" s="16"/>
      <c r="K125" s="16"/>
      <c r="L125" s="16"/>
      <c r="M125" s="16"/>
      <c r="N125" s="16"/>
      <c r="O125" s="16"/>
      <c r="P125" s="16"/>
      <c r="Q125" s="16"/>
      <c r="S125" s="33" t="str">
        <f>IF(COUNTA(E125:Q125)=0,"",_xlfn.CONCAT(,
IF(NOT(L125 = (SUM(E125, F125, H125:K125) - SUM(G125))),
" Error: Position at the end of the period is not equal to: position at the beginning of the period+increase in assets-decrease in assets+exchange rate changes+price changes+rectifications.",
""),
IF(NOT(Q125 = (SUM(M125, N125, P125) - SUM(O125))),
" Error: Position of accrued interest at the end of the period is not equal to: position of accrued interest at the beginning of the period+accrued interest during the period-received interest during the period+revaluation and other changes.",
""),
IF(AND(NOT(ISBLANK($E125)),$E125&lt;0),
" Error: Position at the beginning of the period must be a positive amount.",
""),
IF(AND(NOT(ISBLANK($L125)),$L125&lt;0),
" Error: Position at the end of the period must be a positive amount.",
""),
IF(AND(OR($E125&gt;0,$L125&gt;0),
    ISBLANK($N125)),
" Error: No accrued interest has been reported,whereas the position at the beginning or at the end of the period is greater than zero. Report '0' in case accrued interest equals zero,do not leave the cell empty.",
""),
IF(AND(NOT(ISBLANK($L125)),
    $L125&gt;0,
    OR(ISBLANK(#REF!),#REF!&lt;=
        0,
        ISBLANK(#REF!),#REF!&lt;=
        0)),
" Warning: If at least one of the forms T03.05,T04.03,T04.04 contains data other than zero,also the other two forms must be completed.",
"")))</f>
        <v/>
      </c>
    </row>
    <row r="126" spans="1:19">
      <c r="A126" s="21"/>
      <c r="B126" s="21"/>
      <c r="C126" s="21"/>
      <c r="D126" s="21"/>
      <c r="E126" s="16"/>
      <c r="F126" s="16"/>
      <c r="G126" s="16"/>
      <c r="H126" s="16"/>
      <c r="I126" s="16"/>
      <c r="J126" s="16"/>
      <c r="K126" s="16"/>
      <c r="L126" s="16"/>
      <c r="M126" s="16"/>
      <c r="N126" s="16"/>
      <c r="O126" s="16"/>
      <c r="P126" s="16"/>
      <c r="Q126" s="16"/>
      <c r="S126" s="33" t="str">
        <f>IF(COUNTA(E126:Q126)=0,"",_xlfn.CONCAT(,
IF(NOT(L126 = (SUM(E126, F126, H126:K126) - SUM(G126))),
" Error: Position at the end of the period is not equal to: position at the beginning of the period+increase in assets-decrease in assets+exchange rate changes+price changes+rectifications.",
""),
IF(NOT(Q126 = (SUM(M126, N126, P126) - SUM(O126))),
" Error: Position of accrued interest at the end of the period is not equal to: position of accrued interest at the beginning of the period+accrued interest during the period-received interest during the period+revaluation and other changes.",
""),
IF(AND(NOT(ISBLANK($E126)),$E126&lt;0),
" Error: Position at the beginning of the period must be a positive amount.",
""),
IF(AND(NOT(ISBLANK($L126)),$L126&lt;0),
" Error: Position at the end of the period must be a positive amount.",
""),
IF(AND(OR($E126&gt;0,$L126&gt;0),
    ISBLANK($N126)),
" Error: No accrued interest has been reported,whereas the position at the beginning or at the end of the period is greater than zero. Report '0' in case accrued interest equals zero,do not leave the cell empty.",
""),
IF(AND(NOT(ISBLANK($L126)),
    $L126&gt;0,
    OR(ISBLANK(#REF!),#REF!&lt;=
        0,
        ISBLANK(#REF!),#REF!&lt;=
        0)),
" Warning: If at least one of the forms T03.05,T04.03,T04.04 contains data other than zero,also the other two forms must be completed.",
"")))</f>
        <v/>
      </c>
    </row>
    <row r="127" spans="1:19">
      <c r="A127" s="21"/>
      <c r="B127" s="21"/>
      <c r="C127" s="21"/>
      <c r="D127" s="21"/>
      <c r="E127" s="16"/>
      <c r="F127" s="16"/>
      <c r="G127" s="16"/>
      <c r="H127" s="16"/>
      <c r="I127" s="16"/>
      <c r="J127" s="16"/>
      <c r="K127" s="16"/>
      <c r="L127" s="16"/>
      <c r="M127" s="16"/>
      <c r="N127" s="16"/>
      <c r="O127" s="16"/>
      <c r="P127" s="16"/>
      <c r="Q127" s="16"/>
      <c r="S127" s="33" t="str">
        <f>IF(COUNTA(E127:Q127)=0,"",_xlfn.CONCAT(,
IF(NOT(L127 = (SUM(E127, F127, H127:K127) - SUM(G127))),
" Error: Position at the end of the period is not equal to: position at the beginning of the period+increase in assets-decrease in assets+exchange rate changes+price changes+rectifications.",
""),
IF(NOT(Q127 = (SUM(M127, N127, P127) - SUM(O127))),
" Error: Position of accrued interest at the end of the period is not equal to: position of accrued interest at the beginning of the period+accrued interest during the period-received interest during the period+revaluation and other changes.",
""),
IF(AND(NOT(ISBLANK($E127)),$E127&lt;0),
" Error: Position at the beginning of the period must be a positive amount.",
""),
IF(AND(NOT(ISBLANK($L127)),$L127&lt;0),
" Error: Position at the end of the period must be a positive amount.",
""),
IF(AND(OR($E127&gt;0,$L127&gt;0),
    ISBLANK($N127)),
" Error: No accrued interest has been reported,whereas the position at the beginning or at the end of the period is greater than zero. Report '0' in case accrued interest equals zero,do not leave the cell empty.",
""),
IF(AND(NOT(ISBLANK($L127)),
    $L127&gt;0,
    OR(ISBLANK(#REF!),#REF!&lt;=
        0,
        ISBLANK(#REF!),#REF!&lt;=
        0)),
" Warning: If at least one of the forms T03.05,T04.03,T04.04 contains data other than zero,also the other two forms must be completed.",
"")))</f>
        <v/>
      </c>
    </row>
    <row r="128" spans="1:19">
      <c r="A128" s="21"/>
      <c r="B128" s="21"/>
      <c r="C128" s="21"/>
      <c r="D128" s="21"/>
      <c r="E128" s="16"/>
      <c r="F128" s="16"/>
      <c r="G128" s="16"/>
      <c r="H128" s="16"/>
      <c r="I128" s="16"/>
      <c r="J128" s="16"/>
      <c r="K128" s="16"/>
      <c r="L128" s="16"/>
      <c r="M128" s="16"/>
      <c r="N128" s="16"/>
      <c r="O128" s="16"/>
      <c r="P128" s="16"/>
      <c r="Q128" s="16"/>
      <c r="S128" s="33" t="str">
        <f>IF(COUNTA(E128:Q128)=0,"",_xlfn.CONCAT(,
IF(NOT(L128 = (SUM(E128, F128, H128:K128) - SUM(G128))),
" Error: Position at the end of the period is not equal to: position at the beginning of the period+increase in assets-decrease in assets+exchange rate changes+price changes+rectifications.",
""),
IF(NOT(Q128 = (SUM(M128, N128, P128) - SUM(O128))),
" Error: Position of accrued interest at the end of the period is not equal to: position of accrued interest at the beginning of the period+accrued interest during the period-received interest during the period+revaluation and other changes.",
""),
IF(AND(NOT(ISBLANK($E128)),$E128&lt;0),
" Error: Position at the beginning of the period must be a positive amount.",
""),
IF(AND(NOT(ISBLANK($L128)),$L128&lt;0),
" Error: Position at the end of the period must be a positive amount.",
""),
IF(AND(OR($E128&gt;0,$L128&gt;0),
    ISBLANK($N128)),
" Error: No accrued interest has been reported,whereas the position at the beginning or at the end of the period is greater than zero. Report '0' in case accrued interest equals zero,do not leave the cell empty.",
""),
IF(AND(NOT(ISBLANK($L128)),
    $L128&gt;0,
    OR(ISBLANK(#REF!),#REF!&lt;=
        0,
        ISBLANK(#REF!),#REF!&lt;=
        0)),
" Warning: If at least one of the forms T03.05,T04.03,T04.04 contains data other than zero,also the other two forms must be completed.",
"")))</f>
        <v/>
      </c>
    </row>
    <row r="129" spans="1:19">
      <c r="A129" s="21"/>
      <c r="B129" s="21"/>
      <c r="C129" s="21"/>
      <c r="D129" s="21"/>
      <c r="E129" s="16"/>
      <c r="F129" s="16"/>
      <c r="G129" s="16"/>
      <c r="H129" s="16"/>
      <c r="I129" s="16"/>
      <c r="J129" s="16"/>
      <c r="K129" s="16"/>
      <c r="L129" s="16"/>
      <c r="M129" s="16"/>
      <c r="N129" s="16"/>
      <c r="O129" s="16"/>
      <c r="P129" s="16"/>
      <c r="Q129" s="16"/>
      <c r="S129" s="33" t="str">
        <f>IF(COUNTA(E129:Q129)=0,"",_xlfn.CONCAT(,
IF(NOT(L129 = (SUM(E129, F129, H129:K129) - SUM(G129))),
" Error: Position at the end of the period is not equal to: position at the beginning of the period+increase in assets-decrease in assets+exchange rate changes+price changes+rectifications.",
""),
IF(NOT(Q129 = (SUM(M129, N129, P129) - SUM(O129))),
" Error: Position of accrued interest at the end of the period is not equal to: position of accrued interest at the beginning of the period+accrued interest during the period-received interest during the period+revaluation and other changes.",
""),
IF(AND(NOT(ISBLANK($E129)),$E129&lt;0),
" Error: Position at the beginning of the period must be a positive amount.",
""),
IF(AND(NOT(ISBLANK($L129)),$L129&lt;0),
" Error: Position at the end of the period must be a positive amount.",
""),
IF(AND(OR($E129&gt;0,$L129&gt;0),
    ISBLANK($N129)),
" Error: No accrued interest has been reported,whereas the position at the beginning or at the end of the period is greater than zero. Report '0' in case accrued interest equals zero,do not leave the cell empty.",
""),
IF(AND(NOT(ISBLANK($L129)),
    $L129&gt;0,
    OR(ISBLANK(#REF!),#REF!&lt;=
        0,
        ISBLANK(#REF!),#REF!&lt;=
        0)),
" Warning: If at least one of the forms T03.05,T04.03,T04.04 contains data other than zero,also the other two forms must be completed.",
"")))</f>
        <v/>
      </c>
    </row>
    <row r="130" spans="1:19">
      <c r="A130" s="21"/>
      <c r="B130" s="21"/>
      <c r="C130" s="21"/>
      <c r="D130" s="21"/>
      <c r="E130" s="16"/>
      <c r="F130" s="16"/>
      <c r="G130" s="16"/>
      <c r="H130" s="16"/>
      <c r="I130" s="16"/>
      <c r="J130" s="16"/>
      <c r="K130" s="16"/>
      <c r="L130" s="16"/>
      <c r="M130" s="16"/>
      <c r="N130" s="16"/>
      <c r="O130" s="16"/>
      <c r="P130" s="16"/>
      <c r="Q130" s="16"/>
      <c r="S130" s="33" t="str">
        <f>IF(COUNTA(E130:Q130)=0,"",_xlfn.CONCAT(,
IF(NOT(L130 = (SUM(E130, F130, H130:K130) - SUM(G130))),
" Error: Position at the end of the period is not equal to: position at the beginning of the period+increase in assets-decrease in assets+exchange rate changes+price changes+rectifications.",
""),
IF(NOT(Q130 = (SUM(M130, N130, P130) - SUM(O130))),
" Error: Position of accrued interest at the end of the period is not equal to: position of accrued interest at the beginning of the period+accrued interest during the period-received interest during the period+revaluation and other changes.",
""),
IF(AND(NOT(ISBLANK($E130)),$E130&lt;0),
" Error: Position at the beginning of the period must be a positive amount.",
""),
IF(AND(NOT(ISBLANK($L130)),$L130&lt;0),
" Error: Position at the end of the period must be a positive amount.",
""),
IF(AND(OR($E130&gt;0,$L130&gt;0),
    ISBLANK($N130)),
" Error: No accrued interest has been reported,whereas the position at the beginning or at the end of the period is greater than zero. Report '0' in case accrued interest equals zero,do not leave the cell empty.",
""),
IF(AND(NOT(ISBLANK($L130)),
    $L130&gt;0,
    OR(ISBLANK(#REF!),#REF!&lt;=
        0,
        ISBLANK(#REF!),#REF!&lt;=
        0)),
" Warning: If at least one of the forms T03.05,T04.03,T04.04 contains data other than zero,also the other two forms must be completed.",
"")))</f>
        <v/>
      </c>
    </row>
    <row r="131" spans="1:19">
      <c r="A131" s="21"/>
      <c r="B131" s="21"/>
      <c r="C131" s="21"/>
      <c r="D131" s="21"/>
      <c r="E131" s="16"/>
      <c r="F131" s="16"/>
      <c r="G131" s="16"/>
      <c r="H131" s="16"/>
      <c r="I131" s="16"/>
      <c r="J131" s="16"/>
      <c r="K131" s="16"/>
      <c r="L131" s="16"/>
      <c r="M131" s="16"/>
      <c r="N131" s="16"/>
      <c r="O131" s="16"/>
      <c r="P131" s="16"/>
      <c r="Q131" s="16"/>
      <c r="S131" s="33" t="str">
        <f>IF(COUNTA(E131:Q131)=0,"",_xlfn.CONCAT(,
IF(NOT(L131 = (SUM(E131, F131, H131:K131) - SUM(G131))),
" Error: Position at the end of the period is not equal to: position at the beginning of the period+increase in assets-decrease in assets+exchange rate changes+price changes+rectifications.",
""),
IF(NOT(Q131 = (SUM(M131, N131, P131) - SUM(O131))),
" Error: Position of accrued interest at the end of the period is not equal to: position of accrued interest at the beginning of the period+accrued interest during the period-received interest during the period+revaluation and other changes.",
""),
IF(AND(NOT(ISBLANK($E131)),$E131&lt;0),
" Error: Position at the beginning of the period must be a positive amount.",
""),
IF(AND(NOT(ISBLANK($L131)),$L131&lt;0),
" Error: Position at the end of the period must be a positive amount.",
""),
IF(AND(OR($E131&gt;0,$L131&gt;0),
    ISBLANK($N131)),
" Error: No accrued interest has been reported,whereas the position at the beginning or at the end of the period is greater than zero. Report '0' in case accrued interest equals zero,do not leave the cell empty.",
""),
IF(AND(NOT(ISBLANK($L131)),
    $L131&gt;0,
    OR(ISBLANK(#REF!),#REF!&lt;=
        0,
        ISBLANK(#REF!),#REF!&lt;=
        0)),
" Warning: If at least one of the forms T03.05,T04.03,T04.04 contains data other than zero,also the other two forms must be completed.",
"")))</f>
        <v/>
      </c>
    </row>
    <row r="132" spans="1:19">
      <c r="A132" s="21"/>
      <c r="B132" s="21"/>
      <c r="C132" s="21"/>
      <c r="D132" s="21"/>
      <c r="E132" s="16"/>
      <c r="F132" s="16"/>
      <c r="G132" s="16"/>
      <c r="H132" s="16"/>
      <c r="I132" s="16"/>
      <c r="J132" s="16"/>
      <c r="K132" s="16"/>
      <c r="L132" s="16"/>
      <c r="M132" s="16"/>
      <c r="N132" s="16"/>
      <c r="O132" s="16"/>
      <c r="P132" s="16"/>
      <c r="Q132" s="16"/>
      <c r="S132" s="33" t="str">
        <f>IF(COUNTA(E132:Q132)=0,"",_xlfn.CONCAT(,
IF(NOT(L132 = (SUM(E132, F132, H132:K132) - SUM(G132))),
" Error: Position at the end of the period is not equal to: position at the beginning of the period+increase in assets-decrease in assets+exchange rate changes+price changes+rectifications.",
""),
IF(NOT(Q132 = (SUM(M132, N132, P132) - SUM(O132))),
" Error: Position of accrued interest at the end of the period is not equal to: position of accrued interest at the beginning of the period+accrued interest during the period-received interest during the period+revaluation and other changes.",
""),
IF(AND(NOT(ISBLANK($E132)),$E132&lt;0),
" Error: Position at the beginning of the period must be a positive amount.",
""),
IF(AND(NOT(ISBLANK($L132)),$L132&lt;0),
" Error: Position at the end of the period must be a positive amount.",
""),
IF(AND(OR($E132&gt;0,$L132&gt;0),
    ISBLANK($N132)),
" Error: No accrued interest has been reported,whereas the position at the beginning or at the end of the period is greater than zero. Report '0' in case accrued interest equals zero,do not leave the cell empty.",
""),
IF(AND(NOT(ISBLANK($L132)),
    $L132&gt;0,
    OR(ISBLANK(#REF!),#REF!&lt;=
        0,
        ISBLANK(#REF!),#REF!&lt;=
        0)),
" Warning: If at least one of the forms T03.05,T04.03,T04.04 contains data other than zero,also the other two forms must be completed.",
"")))</f>
        <v/>
      </c>
    </row>
    <row r="133" spans="1:19">
      <c r="A133" s="21"/>
      <c r="B133" s="21"/>
      <c r="C133" s="21"/>
      <c r="D133" s="21"/>
      <c r="E133" s="16"/>
      <c r="F133" s="16"/>
      <c r="G133" s="16"/>
      <c r="H133" s="16"/>
      <c r="I133" s="16"/>
      <c r="J133" s="16"/>
      <c r="K133" s="16"/>
      <c r="L133" s="16"/>
      <c r="M133" s="16"/>
      <c r="N133" s="16"/>
      <c r="O133" s="16"/>
      <c r="P133" s="16"/>
      <c r="Q133" s="16"/>
      <c r="S133" s="33" t="str">
        <f>IF(COUNTA(E133:Q133)=0,"",_xlfn.CONCAT(,
IF(NOT(L133 = (SUM(E133, F133, H133:K133) - SUM(G133))),
" Error: Position at the end of the period is not equal to: position at the beginning of the period+increase in assets-decrease in assets+exchange rate changes+price changes+rectifications.",
""),
IF(NOT(Q133 = (SUM(M133, N133, P133) - SUM(O133))),
" Error: Position of accrued interest at the end of the period is not equal to: position of accrued interest at the beginning of the period+accrued interest during the period-received interest during the period+revaluation and other changes.",
""),
IF(AND(NOT(ISBLANK($E133)),$E133&lt;0),
" Error: Position at the beginning of the period must be a positive amount.",
""),
IF(AND(NOT(ISBLANK($L133)),$L133&lt;0),
" Error: Position at the end of the period must be a positive amount.",
""),
IF(AND(OR($E133&gt;0,$L133&gt;0),
    ISBLANK($N133)),
" Error: No accrued interest has been reported,whereas the position at the beginning or at the end of the period is greater than zero. Report '0' in case accrued interest equals zero,do not leave the cell empty.",
""),
IF(AND(NOT(ISBLANK($L133)),
    $L133&gt;0,
    OR(ISBLANK(#REF!),#REF!&lt;=
        0,
        ISBLANK(#REF!),#REF!&lt;=
        0)),
" Warning: If at least one of the forms T03.05,T04.03,T04.04 contains data other than zero,also the other two forms must be completed.",
"")))</f>
        <v/>
      </c>
    </row>
    <row r="134" spans="1:19">
      <c r="A134" s="21"/>
      <c r="B134" s="21"/>
      <c r="C134" s="21"/>
      <c r="D134" s="21"/>
      <c r="E134" s="16"/>
      <c r="F134" s="16"/>
      <c r="G134" s="16"/>
      <c r="H134" s="16"/>
      <c r="I134" s="16"/>
      <c r="J134" s="16"/>
      <c r="K134" s="16"/>
      <c r="L134" s="16"/>
      <c r="M134" s="16"/>
      <c r="N134" s="16"/>
      <c r="O134" s="16"/>
      <c r="P134" s="16"/>
      <c r="Q134" s="16"/>
      <c r="S134" s="33" t="str">
        <f>IF(COUNTA(E134:Q134)=0,"",_xlfn.CONCAT(,
IF(NOT(L134 = (SUM(E134, F134, H134:K134) - SUM(G134))),
" Error: Position at the end of the period is not equal to: position at the beginning of the period+increase in assets-decrease in assets+exchange rate changes+price changes+rectifications.",
""),
IF(NOT(Q134 = (SUM(M134, N134, P134) - SUM(O134))),
" Error: Position of accrued interest at the end of the period is not equal to: position of accrued interest at the beginning of the period+accrued interest during the period-received interest during the period+revaluation and other changes.",
""),
IF(AND(NOT(ISBLANK($E134)),$E134&lt;0),
" Error: Position at the beginning of the period must be a positive amount.",
""),
IF(AND(NOT(ISBLANK($L134)),$L134&lt;0),
" Error: Position at the end of the period must be a positive amount.",
""),
IF(AND(OR($E134&gt;0,$L134&gt;0),
    ISBLANK($N134)),
" Error: No accrued interest has been reported,whereas the position at the beginning or at the end of the period is greater than zero. Report '0' in case accrued interest equals zero,do not leave the cell empty.",
""),
IF(AND(NOT(ISBLANK($L134)),
    $L134&gt;0,
    OR(ISBLANK(#REF!),#REF!&lt;=
        0,
        ISBLANK(#REF!),#REF!&lt;=
        0)),
" Warning: If at least one of the forms T03.05,T04.03,T04.04 contains data other than zero,also the other two forms must be completed.",
"")))</f>
        <v/>
      </c>
    </row>
    <row r="135" spans="1:19">
      <c r="A135" s="21"/>
      <c r="B135" s="21"/>
      <c r="C135" s="21"/>
      <c r="D135" s="21"/>
      <c r="E135" s="16"/>
      <c r="F135" s="16"/>
      <c r="G135" s="16"/>
      <c r="H135" s="16"/>
      <c r="I135" s="16"/>
      <c r="J135" s="16"/>
      <c r="K135" s="16"/>
      <c r="L135" s="16"/>
      <c r="M135" s="16"/>
      <c r="N135" s="16"/>
      <c r="O135" s="16"/>
      <c r="P135" s="16"/>
      <c r="Q135" s="16"/>
      <c r="S135" s="33" t="str">
        <f>IF(COUNTA(E135:Q135)=0,"",_xlfn.CONCAT(,
IF(NOT(L135 = (SUM(E135, F135, H135:K135) - SUM(G135))),
" Error: Position at the end of the period is not equal to: position at the beginning of the period+increase in assets-decrease in assets+exchange rate changes+price changes+rectifications.",
""),
IF(NOT(Q135 = (SUM(M135, N135, P135) - SUM(O135))),
" Error: Position of accrued interest at the end of the period is not equal to: position of accrued interest at the beginning of the period+accrued interest during the period-received interest during the period+revaluation and other changes.",
""),
IF(AND(NOT(ISBLANK($E135)),$E135&lt;0),
" Error: Position at the beginning of the period must be a positive amount.",
""),
IF(AND(NOT(ISBLANK($L135)),$L135&lt;0),
" Error: Position at the end of the period must be a positive amount.",
""),
IF(AND(OR($E135&gt;0,$L135&gt;0),
    ISBLANK($N135)),
" Error: No accrued interest has been reported,whereas the position at the beginning or at the end of the period is greater than zero. Report '0' in case accrued interest equals zero,do not leave the cell empty.",
""),
IF(AND(NOT(ISBLANK($L135)),
    $L135&gt;0,
    OR(ISBLANK(#REF!),#REF!&lt;=
        0,
        ISBLANK(#REF!),#REF!&lt;=
        0)),
" Warning: If at least one of the forms T03.05,T04.03,T04.04 contains data other than zero,also the other two forms must be completed.",
"")))</f>
        <v/>
      </c>
    </row>
    <row r="136" spans="1:19">
      <c r="A136" s="21"/>
      <c r="B136" s="21"/>
      <c r="C136" s="21"/>
      <c r="D136" s="21"/>
      <c r="E136" s="16"/>
      <c r="F136" s="16"/>
      <c r="G136" s="16"/>
      <c r="H136" s="16"/>
      <c r="I136" s="16"/>
      <c r="J136" s="16"/>
      <c r="K136" s="16"/>
      <c r="L136" s="16"/>
      <c r="M136" s="16"/>
      <c r="N136" s="16"/>
      <c r="O136" s="16"/>
      <c r="P136" s="16"/>
      <c r="Q136" s="16"/>
      <c r="S136" s="33" t="str">
        <f>IF(COUNTA(E136:Q136)=0,"",_xlfn.CONCAT(,
IF(NOT(L136 = (SUM(E136, F136, H136:K136) - SUM(G136))),
" Error: Position at the end of the period is not equal to: position at the beginning of the period+increase in assets-decrease in assets+exchange rate changes+price changes+rectifications.",
""),
IF(NOT(Q136 = (SUM(M136, N136, P136) - SUM(O136))),
" Error: Position of accrued interest at the end of the period is not equal to: position of accrued interest at the beginning of the period+accrued interest during the period-received interest during the period+revaluation and other changes.",
""),
IF(AND(NOT(ISBLANK($E136)),$E136&lt;0),
" Error: Position at the beginning of the period must be a positive amount.",
""),
IF(AND(NOT(ISBLANK($L136)),$L136&lt;0),
" Error: Position at the end of the period must be a positive amount.",
""),
IF(AND(OR($E136&gt;0,$L136&gt;0),
    ISBLANK($N136)),
" Error: No accrued interest has been reported,whereas the position at the beginning or at the end of the period is greater than zero. Report '0' in case accrued interest equals zero,do not leave the cell empty.",
""),
IF(AND(NOT(ISBLANK($L136)),
    $L136&gt;0,
    OR(ISBLANK(#REF!),#REF!&lt;=
        0,
        ISBLANK(#REF!),#REF!&lt;=
        0)),
" Warning: If at least one of the forms T03.05,T04.03,T04.04 contains data other than zero,also the other two forms must be completed.",
"")))</f>
        <v/>
      </c>
    </row>
    <row r="137" spans="1:19">
      <c r="A137" s="21"/>
      <c r="B137" s="21"/>
      <c r="C137" s="21"/>
      <c r="D137" s="21"/>
      <c r="E137" s="16"/>
      <c r="F137" s="16"/>
      <c r="G137" s="16"/>
      <c r="H137" s="16"/>
      <c r="I137" s="16"/>
      <c r="J137" s="16"/>
      <c r="K137" s="16"/>
      <c r="L137" s="16"/>
      <c r="M137" s="16"/>
      <c r="N137" s="16"/>
      <c r="O137" s="16"/>
      <c r="P137" s="16"/>
      <c r="Q137" s="16"/>
      <c r="S137" s="33" t="str">
        <f>IF(COUNTA(E137:Q137)=0,"",_xlfn.CONCAT(,
IF(NOT(L137 = (SUM(E137, F137, H137:K137) - SUM(G137))),
" Error: Position at the end of the period is not equal to: position at the beginning of the period+increase in assets-decrease in assets+exchange rate changes+price changes+rectifications.",
""),
IF(NOT(Q137 = (SUM(M137, N137, P137) - SUM(O137))),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
IF(AND(NOT(ISBLANK($L137)),
    $L137&gt;0,
    OR(ISBLANK(#REF!),#REF!&lt;=
        0,
        ISBLANK(#REF!),#REF!&lt;=
        0)),
" Warning: If at least one of the forms T03.05,T04.03,T04.04 contains data other than zero,also the other two forms must be completed.",
"")))</f>
        <v/>
      </c>
    </row>
    <row r="138" spans="1:19">
      <c r="A138" s="21"/>
      <c r="B138" s="21"/>
      <c r="C138" s="21"/>
      <c r="D138" s="21"/>
      <c r="E138" s="16"/>
      <c r="F138" s="16"/>
      <c r="G138" s="16"/>
      <c r="H138" s="16"/>
      <c r="I138" s="16"/>
      <c r="J138" s="16"/>
      <c r="K138" s="16"/>
      <c r="L138" s="16"/>
      <c r="M138" s="16"/>
      <c r="N138" s="16"/>
      <c r="O138" s="16"/>
      <c r="P138" s="16"/>
      <c r="Q138" s="16"/>
      <c r="S138" s="33" t="str">
        <f>IF(COUNTA(E138:Q138)=0,"",_xlfn.CONCAT(,
IF(NOT(L138 = (SUM(E138, F138, H138:K138) - SUM(G138))),
" Error: Position at the end of the period is not equal to: position at the beginning of the period+increase in assets-decrease in assets+exchange rate changes+price changes+rectifications.",
""),
IF(NOT(Q138 = (SUM(M138, N138, P138) - SUM(O138))),
" Error: Position of accrued interest at the end of the period is not equal to: position of accrued interest at the beginning of the period+accrued interest during the period-received interest during the period+revaluation and other changes.",
""),
IF(AND(NOT(ISBLANK($E138)),$E138&lt;0),
" Error: Position at the beginning of the period must be a positive amount.",
""),
IF(AND(NOT(ISBLANK($L138)),$L138&lt;0),
" Error: Position at the end of the period must be a positive amount.",
""),
IF(AND(OR($E138&gt;0,$L138&gt;0),
    ISBLANK($N138)),
" Error: No accrued interest has been reported,whereas the position at the beginning or at the end of the period is greater than zero. Report '0' in case accrued interest equals zero,do not leave the cell empty.",
""),
IF(AND(NOT(ISBLANK($L138)),
    $L138&gt;0,
    OR(ISBLANK(#REF!),#REF!&lt;=
        0,
        ISBLANK(#REF!),#REF!&lt;=
        0)),
" Warning: If at least one of the forms T03.05,T04.03,T04.04 contains data other than zero,also the other two forms must be completed.",
"")))</f>
        <v/>
      </c>
    </row>
    <row r="139" spans="1:19">
      <c r="A139" s="21"/>
      <c r="B139" s="21"/>
      <c r="C139" s="21"/>
      <c r="D139" s="21"/>
      <c r="E139" s="16"/>
      <c r="F139" s="16"/>
      <c r="G139" s="16"/>
      <c r="H139" s="16"/>
      <c r="I139" s="16"/>
      <c r="J139" s="16"/>
      <c r="K139" s="16"/>
      <c r="L139" s="16"/>
      <c r="M139" s="16"/>
      <c r="N139" s="16"/>
      <c r="O139" s="16"/>
      <c r="P139" s="16"/>
      <c r="Q139" s="16"/>
      <c r="S139" s="33" t="str">
        <f>IF(COUNTA(E139:Q139)=0,"",_xlfn.CONCAT(,
IF(NOT(L139 = (SUM(E139, F139, H139:K139) - SUM(G139))),
" Error: Position at the end of the period is not equal to: position at the beginning of the period+increase in assets-decrease in assets+exchange rate changes+price changes+rectifications.",
""),
IF(NOT(Q139 = (SUM(M139, N139, P139) - SUM(O139))),
" Error: Position of accrued interest at the end of the period is not equal to: position of accrued interest at the beginning of the period+accrued interest during the period-received interest during the period+revaluation and other changes.",
""),
IF(AND(NOT(ISBLANK($E139)),$E139&lt;0),
" Error: Position at the beginning of the period must be a positive amount.",
""),
IF(AND(NOT(ISBLANK($L139)),$L139&lt;0),
" Error: Position at the end of the period must be a positive amount.",
""),
IF(AND(OR($E139&gt;0,$L139&gt;0),
    ISBLANK($N139)),
" Error: No accrued interest has been reported,whereas the position at the beginning or at the end of the period is greater than zero. Report '0' in case accrued interest equals zero,do not leave the cell empty.",
""),
IF(AND(NOT(ISBLANK($L139)),
    $L139&gt;0,
    OR(ISBLANK(#REF!),#REF!&lt;=
        0,
        ISBLANK(#REF!),#REF!&lt;=
        0)),
" Warning: If at least one of the forms T03.05,T04.03,T04.04 contains data other than zero,also the other two forms must be completed.",
"")))</f>
        <v/>
      </c>
    </row>
    <row r="140" spans="1:19">
      <c r="A140" s="21"/>
      <c r="B140" s="21"/>
      <c r="C140" s="21"/>
      <c r="D140" s="21"/>
      <c r="E140" s="16"/>
      <c r="F140" s="16"/>
      <c r="G140" s="16"/>
      <c r="H140" s="16"/>
      <c r="I140" s="16"/>
      <c r="J140" s="16"/>
      <c r="K140" s="16"/>
      <c r="L140" s="16"/>
      <c r="M140" s="16"/>
      <c r="N140" s="16"/>
      <c r="O140" s="16"/>
      <c r="P140" s="16"/>
      <c r="Q140" s="16"/>
      <c r="S140" s="33" t="str">
        <f>IF(COUNTA(E140:Q140)=0,"",_xlfn.CONCAT(,
IF(NOT(L140 = (SUM(E140, F140, H140:K140) - SUM(G140))),
" Error: Position at the end of the period is not equal to: position at the beginning of the period+increase in assets-decrease in assets+exchange rate changes+price changes+rectifications.",
""),
IF(NOT(Q140 = (SUM(M140, N140, P140) - SUM(O140))),
" Error: Position of accrued interest at the end of the period is not equal to: position of accrued interest at the beginning of the period+accrued interest during the period-received interest during the period+revaluation and other changes.",
""),
IF(AND(NOT(ISBLANK($E140)),$E140&lt;0),
" Error: Position at the beginning of the period must be a positive amount.",
""),
IF(AND(NOT(ISBLANK($L140)),$L140&lt;0),
" Error: Position at the end of the period must be a positive amount.",
""),
IF(AND(OR($E140&gt;0,$L140&gt;0),
    ISBLANK($N140)),
" Error: No accrued interest has been reported,whereas the position at the beginning or at the end of the period is greater than zero. Report '0' in case accrued interest equals zero,do not leave the cell empty.",
""),
IF(AND(NOT(ISBLANK($L140)),
    $L140&gt;0,
    OR(ISBLANK(#REF!),#REF!&lt;=
        0,
        ISBLANK(#REF!),#REF!&lt;=
        0)),
" Warning: If at least one of the forms T03.05,T04.03,T04.04 contains data other than zero,also the other two forms must be completed.",
"")))</f>
        <v/>
      </c>
    </row>
    <row r="141" spans="1:19">
      <c r="A141" s="21"/>
      <c r="B141" s="21"/>
      <c r="C141" s="21"/>
      <c r="D141" s="21"/>
      <c r="E141" s="16"/>
      <c r="F141" s="16"/>
      <c r="G141" s="16"/>
      <c r="H141" s="16"/>
      <c r="I141" s="16"/>
      <c r="J141" s="16"/>
      <c r="K141" s="16"/>
      <c r="L141" s="16"/>
      <c r="M141" s="16"/>
      <c r="N141" s="16"/>
      <c r="O141" s="16"/>
      <c r="P141" s="16"/>
      <c r="Q141" s="16"/>
      <c r="S141" s="33" t="str">
        <f>IF(COUNTA(E141:Q141)=0,"",_xlfn.CONCAT(,
IF(NOT(L141 = (SUM(E141, F141, H141:K141) - SUM(G141))),
" Error: Position at the end of the period is not equal to: position at the beginning of the period+increase in assets-decrease in assets+exchange rate changes+price changes+rectifications.",
""),
IF(NOT(Q141 = (SUM(M141, N141, P141) - SUM(O141))),
" Error: Position of accrued interest at the end of the period is not equal to: position of accrued interest at the beginning of the period+accrued interest during the period-received interest during the period+revaluation and other changes.",
""),
IF(AND(NOT(ISBLANK($E141)),$E141&lt;0),
" Error: Position at the beginning of the period must be a positive amount.",
""),
IF(AND(NOT(ISBLANK($L141)),$L141&lt;0),
" Error: Position at the end of the period must be a positive amount.",
""),
IF(AND(OR($E141&gt;0,$L141&gt;0),
    ISBLANK($N141)),
" Error: No accrued interest has been reported,whereas the position at the beginning or at the end of the period is greater than zero. Report '0' in case accrued interest equals zero,do not leave the cell empty.",
""),
IF(AND(NOT(ISBLANK($L141)),
    $L141&gt;0,
    OR(ISBLANK(#REF!),#REF!&lt;=
        0,
        ISBLANK(#REF!),#REF!&lt;=
        0)),
" Warning: If at least one of the forms T03.05,T04.03,T04.04 contains data other than zero,also the other two forms must be completed.",
"")))</f>
        <v/>
      </c>
    </row>
    <row r="142" spans="1:19">
      <c r="A142" s="21"/>
      <c r="B142" s="21"/>
      <c r="C142" s="21"/>
      <c r="D142" s="21"/>
      <c r="E142" s="16"/>
      <c r="F142" s="16"/>
      <c r="G142" s="16"/>
      <c r="H142" s="16"/>
      <c r="I142" s="16"/>
      <c r="J142" s="16"/>
      <c r="K142" s="16"/>
      <c r="L142" s="16"/>
      <c r="M142" s="16"/>
      <c r="N142" s="16"/>
      <c r="O142" s="16"/>
      <c r="P142" s="16"/>
      <c r="Q142" s="16"/>
      <c r="S142" s="33" t="str">
        <f>IF(COUNTA(E142:Q142)=0,"",_xlfn.CONCAT(,
IF(NOT(L142 = (SUM(E142, F142, H142:K142) - SUM(G142))),
" Error: Position at the end of the period is not equal to: position at the beginning of the period+increase in assets-decrease in assets+exchange rate changes+price changes+rectifications.",
""),
IF(NOT(Q142 = (SUM(M142, N142, P142) - SUM(O142))),
" Error: Position of accrued interest at the end of the period is not equal to: position of accrued interest at the beginning of the period+accrued interest during the period-received interest during the period+revaluation and other changes.",
""),
IF(AND(NOT(ISBLANK($E142)),$E142&lt;0),
" Error: Position at the beginning of the period must be a positive amount.",
""),
IF(AND(NOT(ISBLANK($L142)),$L142&lt;0),
" Error: Position at the end of the period must be a positive amount.",
""),
IF(AND(OR($E142&gt;0,$L142&gt;0),
    ISBLANK($N142)),
" Error: No accrued interest has been reported,whereas the position at the beginning or at the end of the period is greater than zero. Report '0' in case accrued interest equals zero,do not leave the cell empty.",
""),
IF(AND(NOT(ISBLANK($L142)),
    $L142&gt;0,
    OR(ISBLANK(#REF!),#REF!&lt;=
        0,
        ISBLANK(#REF!),#REF!&lt;=
        0)),
" Warning: If at least one of the forms T03.05,T04.03,T04.04 contains data other than zero,also the other two forms must be completed.",
"")))</f>
        <v/>
      </c>
    </row>
    <row r="143" spans="1:19">
      <c r="A143" s="21"/>
      <c r="B143" s="21"/>
      <c r="C143" s="21"/>
      <c r="D143" s="21"/>
      <c r="E143" s="16"/>
      <c r="F143" s="16"/>
      <c r="G143" s="16"/>
      <c r="H143" s="16"/>
      <c r="I143" s="16"/>
      <c r="J143" s="16"/>
      <c r="K143" s="16"/>
      <c r="L143" s="16"/>
      <c r="M143" s="16"/>
      <c r="N143" s="16"/>
      <c r="O143" s="16"/>
      <c r="P143" s="16"/>
      <c r="Q143" s="16"/>
      <c r="S143" s="33" t="str">
        <f>IF(COUNTA(E143:Q143)=0,"",_xlfn.CONCAT(,
IF(NOT(L143 = (SUM(E143, F143, H143:K143) - SUM(G143))),
" Error: Position at the end of the period is not equal to: position at the beginning of the period+increase in assets-decrease in assets+exchange rate changes+price changes+rectifications.",
""),
IF(NOT(Q143 = (SUM(M143, N143, P143) - SUM(O143))),
" Error: Position of accrued interest at the end of the period is not equal to: position of accrued interest at the beginning of the period+accrued interest during the period-received interest during the period+revaluation and other changes.",
""),
IF(AND(NOT(ISBLANK($E143)),$E143&lt;0),
" Error: Position at the beginning of the period must be a positive amount.",
""),
IF(AND(NOT(ISBLANK($L143)),$L143&lt;0),
" Error: Position at the end of the period must be a positive amount.",
""),
IF(AND(OR($E143&gt;0,$L143&gt;0),
    ISBLANK($N143)),
" Error: No accrued interest has been reported,whereas the position at the beginning or at the end of the period is greater than zero. Report '0' in case accrued interest equals zero,do not leave the cell empty.",
""),
IF(AND(NOT(ISBLANK($L143)),
    $L143&gt;0,
    OR(ISBLANK(#REF!),#REF!&lt;=
        0,
        ISBLANK(#REF!),#REF!&lt;=
        0)),
" Warning: If at least one of the forms T03.05,T04.03,T04.04 contains data other than zero,also the other two forms must be completed.",
"")))</f>
        <v/>
      </c>
    </row>
    <row r="144" spans="1:19">
      <c r="A144" s="21"/>
      <c r="B144" s="21"/>
      <c r="C144" s="21"/>
      <c r="D144" s="21"/>
      <c r="E144" s="16"/>
      <c r="F144" s="16"/>
      <c r="G144" s="16"/>
      <c r="H144" s="16"/>
      <c r="I144" s="16"/>
      <c r="J144" s="16"/>
      <c r="K144" s="16"/>
      <c r="L144" s="16"/>
      <c r="M144" s="16"/>
      <c r="N144" s="16"/>
      <c r="O144" s="16"/>
      <c r="P144" s="16"/>
      <c r="Q144" s="16"/>
      <c r="S144" s="33" t="str">
        <f>IF(COUNTA(E144:Q144)=0,"",_xlfn.CONCAT(,
IF(NOT(L144 = (SUM(E144, F144, H144:K144) - SUM(G144))),
" Error: Position at the end of the period is not equal to: position at the beginning of the period+increase in assets-decrease in assets+exchange rate changes+price changes+rectifications.",
""),
IF(NOT(Q144 = (SUM(M144, N144, P144) - SUM(O144))),
" Error: Position of accrued interest at the end of the period is not equal to: position of accrued interest at the beginning of the period+accrued interest during the period-received interest during the period+revaluation and other changes.",
""),
IF(AND(NOT(ISBLANK($E144)),$E144&lt;0),
" Error: Position at the beginning of the period must be a positive amount.",
""),
IF(AND(NOT(ISBLANK($L144)),$L144&lt;0),
" Error: Position at the end of the period must be a positive amount.",
""),
IF(AND(OR($E144&gt;0,$L144&gt;0),
    ISBLANK($N144)),
" Error: No accrued interest has been reported,whereas the position at the beginning or at the end of the period is greater than zero. Report '0' in case accrued interest equals zero,do not leave the cell empty.",
""),
IF(AND(NOT(ISBLANK($L144)),
    $L144&gt;0,
    OR(ISBLANK(#REF!),#REF!&lt;=
        0,
        ISBLANK(#REF!),#REF!&lt;=
        0)),
" Warning: If at least one of the forms T03.05,T04.03,T04.04 contains data other than zero,also the other two forms must be completed.",
"")))</f>
        <v/>
      </c>
    </row>
    <row r="145" spans="1:19">
      <c r="A145" s="21"/>
      <c r="B145" s="21"/>
      <c r="C145" s="21"/>
      <c r="D145" s="21"/>
      <c r="E145" s="16"/>
      <c r="F145" s="16"/>
      <c r="G145" s="16"/>
      <c r="H145" s="16"/>
      <c r="I145" s="16"/>
      <c r="J145" s="16"/>
      <c r="K145" s="16"/>
      <c r="L145" s="16"/>
      <c r="M145" s="16"/>
      <c r="N145" s="16"/>
      <c r="O145" s="16"/>
      <c r="P145" s="16"/>
      <c r="Q145" s="16"/>
      <c r="S145" s="33" t="str">
        <f>IF(COUNTA(E145:Q145)=0,"",_xlfn.CONCAT(,
IF(NOT(L145 = (SUM(E145, F145, H145:K145) - SUM(G145))),
" Error: Position at the end of the period is not equal to: position at the beginning of the period+increase in assets-decrease in assets+exchange rate changes+price changes+rectifications.",
""),
IF(NOT(Q145 = (SUM(M145, N145, P145) - SUM(O145))),
" Error: Position of accrued interest at the end of the period is not equal to: position of accrued interest at the beginning of the period+accrued interest during the period-received interest during the period+revaluation and other changes.",
""),
IF(AND(NOT(ISBLANK($E145)),$E145&lt;0),
" Error: Position at the beginning of the period must be a positive amount.",
""),
IF(AND(NOT(ISBLANK($L145)),$L145&lt;0),
" Error: Position at the end of the period must be a positive amount.",
""),
IF(AND(OR($E145&gt;0,$L145&gt;0),
    ISBLANK($N145)),
" Error: No accrued interest has been reported,whereas the position at the beginning or at the end of the period is greater than zero. Report '0' in case accrued interest equals zero,do not leave the cell empty.",
""),
IF(AND(NOT(ISBLANK($L145)),
    $L145&gt;0,
    OR(ISBLANK(#REF!),#REF!&lt;=
        0,
        ISBLANK(#REF!),#REF!&lt;=
        0)),
" Warning: If at least one of the forms T03.05,T04.03,T04.04 contains data other than zero,also the other two forms must be completed.",
"")))</f>
        <v/>
      </c>
    </row>
    <row r="146" spans="1:19">
      <c r="A146" s="21"/>
      <c r="B146" s="21"/>
      <c r="C146" s="21"/>
      <c r="D146" s="21"/>
      <c r="E146" s="16"/>
      <c r="F146" s="16"/>
      <c r="G146" s="16"/>
      <c r="H146" s="16"/>
      <c r="I146" s="16"/>
      <c r="J146" s="16"/>
      <c r="K146" s="16"/>
      <c r="L146" s="16"/>
      <c r="M146" s="16"/>
      <c r="N146" s="16"/>
      <c r="O146" s="16"/>
      <c r="P146" s="16"/>
      <c r="Q146" s="16"/>
      <c r="S146" s="33" t="str">
        <f>IF(COUNTA(E146:Q146)=0,"",_xlfn.CONCAT(,
IF(NOT(L146 = (SUM(E146, F146, H146:K146) - SUM(G146))),
" Error: Position at the end of the period is not equal to: position at the beginning of the period+increase in assets-decrease in assets+exchange rate changes+price changes+rectifications.",
""),
IF(NOT(Q146 = (SUM(M146, N146, P146) - SUM(O146))),
" Error: Position of accrued interest at the end of the period is not equal to: position of accrued interest at the beginning of the period+accrued interest during the period-received interest during the period+revaluation and other changes.",
""),
IF(AND(NOT(ISBLANK($E146)),$E146&lt;0),
" Error: Position at the beginning of the period must be a positive amount.",
""),
IF(AND(NOT(ISBLANK($L146)),$L146&lt;0),
" Error: Position at the end of the period must be a positive amount.",
""),
IF(AND(OR($E146&gt;0,$L146&gt;0),
    ISBLANK($N146)),
" Error: No accrued interest has been reported,whereas the position at the beginning or at the end of the period is greater than zero. Report '0' in case accrued interest equals zero,do not leave the cell empty.",
""),
IF(AND(NOT(ISBLANK($L146)),
    $L146&gt;0,
    OR(ISBLANK(#REF!),#REF!&lt;=
        0,
        ISBLANK(#REF!),#REF!&lt;=
        0)),
" Warning: If at least one of the forms T03.05,T04.03,T04.04 contains data other than zero,also the other two forms must be completed.",
"")))</f>
        <v/>
      </c>
    </row>
    <row r="147" spans="1:19">
      <c r="A147" s="21"/>
      <c r="B147" s="21"/>
      <c r="C147" s="21"/>
      <c r="D147" s="21"/>
      <c r="E147" s="16"/>
      <c r="F147" s="16"/>
      <c r="G147" s="16"/>
      <c r="H147" s="16"/>
      <c r="I147" s="16"/>
      <c r="J147" s="16"/>
      <c r="K147" s="16"/>
      <c r="L147" s="16"/>
      <c r="M147" s="16"/>
      <c r="N147" s="16"/>
      <c r="O147" s="16"/>
      <c r="P147" s="16"/>
      <c r="Q147" s="16"/>
      <c r="S147" s="33" t="str">
        <f>IF(COUNTA(E147:Q147)=0,"",_xlfn.CONCAT(,
IF(NOT(L147 = (SUM(E147, F147, H147:K147) - SUM(G147))),
" Error: Position at the end of the period is not equal to: position at the beginning of the period+increase in assets-decrease in assets+exchange rate changes+price changes+rectifications.",
""),
IF(NOT(Q147 = (SUM(M147, N147, P147) - SUM(O147))),
" Error: Position of accrued interest at the end of the period is not equal to: position of accrued interest at the beginning of the period+accrued interest during the period-received interest during the period+revaluation and other changes.",
""),
IF(AND(NOT(ISBLANK($E147)),$E147&lt;0),
" Error: Position at the beginning of the period must be a positive amount.",
""),
IF(AND(NOT(ISBLANK($L147)),$L147&lt;0),
" Error: Position at the end of the period must be a positive amount.",
""),
IF(AND(OR($E147&gt;0,$L147&gt;0),
    ISBLANK($N147)),
" Error: No accrued interest has been reported,whereas the position at the beginning or at the end of the period is greater than zero. Report '0' in case accrued interest equals zero,do not leave the cell empty.",
""),
IF(AND(NOT(ISBLANK($L147)),
    $L147&gt;0,
    OR(ISBLANK(#REF!),#REF!&lt;=
        0,
        ISBLANK(#REF!),#REF!&lt;=
        0)),
" Warning: If at least one of the forms T03.05,T04.03,T04.04 contains data other than zero,also the other two forms must be completed.",
"")))</f>
        <v/>
      </c>
    </row>
    <row r="148" spans="1:19">
      <c r="A148" s="21"/>
      <c r="B148" s="21"/>
      <c r="C148" s="21"/>
      <c r="D148" s="21"/>
      <c r="E148" s="16"/>
      <c r="F148" s="16"/>
      <c r="G148" s="16"/>
      <c r="H148" s="16"/>
      <c r="I148" s="16"/>
      <c r="J148" s="16"/>
      <c r="K148" s="16"/>
      <c r="L148" s="16"/>
      <c r="M148" s="16"/>
      <c r="N148" s="16"/>
      <c r="O148" s="16"/>
      <c r="P148" s="16"/>
      <c r="Q148" s="16"/>
      <c r="S148" s="33" t="str">
        <f>IF(COUNTA(E148:Q148)=0,"",_xlfn.CONCAT(,
IF(NOT(L148 = (SUM(E148, F148, H148:K148) - SUM(G148))),
" Error: Position at the end of the period is not equal to: position at the beginning of the period+increase in assets-decrease in assets+exchange rate changes+price changes+rectifications.",
""),
IF(NOT(Q148 = (SUM(M148, N148, P148) - SUM(O148))),
" Error: Position of accrued interest at the end of the period is not equal to: position of accrued interest at the beginning of the period+accrued interest during the period-received interest during the period+revaluation and other changes.",
""),
IF(AND(NOT(ISBLANK($E148)),$E148&lt;0),
" Error: Position at the beginning of the period must be a positive amount.",
""),
IF(AND(NOT(ISBLANK($L148)),$L148&lt;0),
" Error: Position at the end of the period must be a positive amount.",
""),
IF(AND(OR($E148&gt;0,$L148&gt;0),
    ISBLANK($N148)),
" Error: No accrued interest has been reported,whereas the position at the beginning or at the end of the period is greater than zero. Report '0' in case accrued interest equals zero,do not leave the cell empty.",
""),
IF(AND(NOT(ISBLANK($L148)),
    $L148&gt;0,
    OR(ISBLANK(#REF!),#REF!&lt;=
        0,
        ISBLANK(#REF!),#REF!&lt;=
        0)),
" Warning: If at least one of the forms T03.05,T04.03,T04.04 contains data other than zero,also the other two forms must be completed.",
"")))</f>
        <v/>
      </c>
    </row>
    <row r="149" spans="1:19">
      <c r="A149" s="21"/>
      <c r="B149" s="21"/>
      <c r="C149" s="21"/>
      <c r="D149" s="21"/>
      <c r="E149" s="16"/>
      <c r="F149" s="16"/>
      <c r="G149" s="16"/>
      <c r="H149" s="16"/>
      <c r="I149" s="16"/>
      <c r="J149" s="16"/>
      <c r="K149" s="16"/>
      <c r="L149" s="16"/>
      <c r="M149" s="16"/>
      <c r="N149" s="16"/>
      <c r="O149" s="16"/>
      <c r="P149" s="16"/>
      <c r="Q149" s="16"/>
      <c r="S149" s="33" t="str">
        <f>IF(COUNTA(E149:Q149)=0,"",_xlfn.CONCAT(,
IF(NOT(L149 = (SUM(E149, F149, H149:K149) - SUM(G149))),
" Error: Position at the end of the period is not equal to: position at the beginning of the period+increase in assets-decrease in assets+exchange rate changes+price changes+rectifications.",
""),
IF(NOT(Q149 = (SUM(M149, N149, P149) - SUM(O149))),
" Error: Position of accrued interest at the end of the period is not equal to: position of accrued interest at the beginning of the period+accrued interest during the period-received interest during the period+revaluation and other changes.",
""),
IF(AND(NOT(ISBLANK($E149)),$E149&lt;0),
" Error: Position at the beginning of the period must be a positive amount.",
""),
IF(AND(NOT(ISBLANK($L149)),$L149&lt;0),
" Error: Position at the end of the period must be a positive amount.",
""),
IF(AND(OR($E149&gt;0,$L149&gt;0),
    ISBLANK($N149)),
" Error: No accrued interest has been reported,whereas the position at the beginning or at the end of the period is greater than zero. Report '0' in case accrued interest equals zero,do not leave the cell empty.",
""),
IF(AND(NOT(ISBLANK($L149)),
    $L149&gt;0,
    OR(ISBLANK(#REF!),#REF!&lt;=
        0,
        ISBLANK(#REF!),#REF!&lt;=
        0)),
" Warning: If at least one of the forms T03.05,T04.03,T04.04 contains data other than zero,also the other two forms must be completed.",
"")))</f>
        <v/>
      </c>
    </row>
    <row r="150" spans="1:19">
      <c r="A150" s="21"/>
      <c r="B150" s="21"/>
      <c r="C150" s="21"/>
      <c r="D150" s="21"/>
      <c r="E150" s="16"/>
      <c r="F150" s="16"/>
      <c r="G150" s="16"/>
      <c r="H150" s="16"/>
      <c r="I150" s="16"/>
      <c r="J150" s="16"/>
      <c r="K150" s="16"/>
      <c r="L150" s="16"/>
      <c r="M150" s="16"/>
      <c r="N150" s="16"/>
      <c r="O150" s="16"/>
      <c r="P150" s="16"/>
      <c r="Q150" s="16"/>
      <c r="S150" s="33" t="str">
        <f>IF(COUNTA(E150:Q150)=0,"",_xlfn.CONCAT(,
IF(NOT(L150 = (SUM(E150, F150, H150:K150) - SUM(G150))),
" Error: Position at the end of the period is not equal to: position at the beginning of the period+increase in assets-decrease in assets+exchange rate changes+price changes+rectifications.",
""),
IF(NOT(Q150 = (SUM(M150, N150, P150) - SUM(O150))),
" Error: Position of accrued interest at the end of the period is not equal to: position of accrued interest at the beginning of the period+accrued interest during the period-received interest during the period+revaluation and other changes.",
""),
IF(AND(NOT(ISBLANK($E150)),$E150&lt;0),
" Error: Position at the beginning of the period must be a positive amount.",
""),
IF(AND(NOT(ISBLANK($L150)),$L150&lt;0),
" Error: Position at the end of the period must be a positive amount.",
""),
IF(AND(OR($E150&gt;0,$L150&gt;0),
    ISBLANK($N150)),
" Error: No accrued interest has been reported,whereas the position at the beginning or at the end of the period is greater than zero. Report '0' in case accrued interest equals zero,do not leave the cell empty.",
""),
IF(AND(NOT(ISBLANK($L150)),
    $L150&gt;0,
    OR(ISBLANK(#REF!),#REF!&lt;=
        0,
        ISBLANK(#REF!),#REF!&lt;=
        0)),
" Warning: If at least one of the forms T03.05,T04.03,T04.04 contains data other than zero,also the other two forms must be completed.",
"")))</f>
        <v/>
      </c>
    </row>
    <row r="151" spans="1:19">
      <c r="A151" s="21"/>
      <c r="B151" s="21"/>
      <c r="C151" s="21"/>
      <c r="D151" s="21"/>
      <c r="E151" s="16"/>
      <c r="F151" s="16"/>
      <c r="G151" s="16"/>
      <c r="H151" s="16"/>
      <c r="I151" s="16"/>
      <c r="J151" s="16"/>
      <c r="K151" s="16"/>
      <c r="L151" s="16"/>
      <c r="M151" s="16"/>
      <c r="N151" s="16"/>
      <c r="O151" s="16"/>
      <c r="P151" s="16"/>
      <c r="Q151" s="16"/>
      <c r="S151" s="33" t="str">
        <f>IF(COUNTA(E151:Q151)=0,"",_xlfn.CONCAT(,
IF(NOT(L151 = (SUM(E151, F151, H151:K151) - SUM(G151))),
" Error: Position at the end of the period is not equal to: position at the beginning of the period+increase in assets-decrease in assets+exchange rate changes+price changes+rectifications.",
""),
IF(NOT(Q151 = (SUM(M151, N151, P151) - SUM(O151))),
" Error: Position of accrued interest at the end of the period is not equal to: position of accrued interest at the beginning of the period+accrued interest during the period-received interest during the period+revaluation and other changes.",
""),
IF(AND(NOT(ISBLANK($E151)),$E151&lt;0),
" Error: Position at the beginning of the period must be a positive amount.",
""),
IF(AND(NOT(ISBLANK($L151)),$L151&lt;0),
" Error: Position at the end of the period must be a positive amount.",
""),
IF(AND(OR($E151&gt;0,$L151&gt;0),
    ISBLANK($N151)),
" Error: No accrued interest has been reported,whereas the position at the beginning or at the end of the period is greater than zero. Report '0' in case accrued interest equals zero,do not leave the cell empty.",
""),
IF(AND(NOT(ISBLANK($L151)),
    $L151&gt;0,
    OR(ISBLANK(#REF!),#REF!&lt;=
        0,
        ISBLANK(#REF!),#REF!&lt;=
        0)),
" Warning: If at least one of the forms T03.05,T04.03,T04.04 contains data other than zero,also the other two forms must be completed.",
"")))</f>
        <v/>
      </c>
    </row>
    <row r="152" spans="1:19">
      <c r="A152" s="21"/>
      <c r="B152" s="21"/>
      <c r="C152" s="21"/>
      <c r="D152" s="21"/>
      <c r="E152" s="16"/>
      <c r="F152" s="16"/>
      <c r="G152" s="16"/>
      <c r="H152" s="16"/>
      <c r="I152" s="16"/>
      <c r="J152" s="16"/>
      <c r="K152" s="16"/>
      <c r="L152" s="16"/>
      <c r="M152" s="16"/>
      <c r="N152" s="16"/>
      <c r="O152" s="16"/>
      <c r="P152" s="16"/>
      <c r="Q152" s="16"/>
      <c r="S152" s="33" t="str">
        <f>IF(COUNTA(E152:Q152)=0,"",_xlfn.CONCAT(,
IF(NOT(L152 = (SUM(E152, F152, H152:K152) - SUM(G152))),
" Error: Position at the end of the period is not equal to: position at the beginning of the period+increase in assets-decrease in assets+exchange rate changes+price changes+rectifications.",
""),
IF(NOT(Q152 = (SUM(M152, N152, P152) - SUM(O152))),
" Error: Position of accrued interest at the end of the period is not equal to: position of accrued interest at the beginning of the period+accrued interest during the period-received interest during the period+revaluation and other changes.",
""),
IF(AND(NOT(ISBLANK($E152)),$E152&lt;0),
" Error: Position at the beginning of the period must be a positive amount.",
""),
IF(AND(NOT(ISBLANK($L152)),$L152&lt;0),
" Error: Position at the end of the period must be a positive amount.",
""),
IF(AND(OR($E152&gt;0,$L152&gt;0),
    ISBLANK($N152)),
" Error: No accrued interest has been reported,whereas the position at the beginning or at the end of the period is greater than zero. Report '0' in case accrued interest equals zero,do not leave the cell empty.",
""),
IF(AND(NOT(ISBLANK($L152)),
    $L152&gt;0,
    OR(ISBLANK(#REF!),#REF!&lt;=
        0,
        ISBLANK(#REF!),#REF!&lt;=
        0)),
" Warning: If at least one of the forms T03.05,T04.03,T04.04 contains data other than zero,also the other two forms must be completed.",
"")))</f>
        <v/>
      </c>
    </row>
    <row r="153" spans="1:19">
      <c r="A153" s="21"/>
      <c r="B153" s="21"/>
      <c r="C153" s="21"/>
      <c r="D153" s="21"/>
      <c r="E153" s="16"/>
      <c r="F153" s="16"/>
      <c r="G153" s="16"/>
      <c r="H153" s="16"/>
      <c r="I153" s="16"/>
      <c r="J153" s="16"/>
      <c r="K153" s="16"/>
      <c r="L153" s="16"/>
      <c r="M153" s="16"/>
      <c r="N153" s="16"/>
      <c r="O153" s="16"/>
      <c r="P153" s="16"/>
      <c r="Q153" s="16"/>
      <c r="S153" s="33" t="str">
        <f>IF(COUNTA(E153:Q153)=0,"",_xlfn.CONCAT(,
IF(NOT(L153 = (SUM(E153, F153, H153:K153) - SUM(G153))),
" Error: Position at the end of the period is not equal to: position at the beginning of the period+increase in assets-decrease in assets+exchange rate changes+price changes+rectifications.",
""),
IF(NOT(Q153 = (SUM(M153, N153, P153) - SUM(O153))),
" Error: Position of accrued interest at the end of the period is not equal to: position of accrued interest at the beginning of the period+accrued interest during the period-received interest during the period+revaluation and other changes.",
""),
IF(AND(NOT(ISBLANK($E153)),$E153&lt;0),
" Error: Position at the beginning of the period must be a positive amount.",
""),
IF(AND(NOT(ISBLANK($L153)),$L153&lt;0),
" Error: Position at the end of the period must be a positive amount.",
""),
IF(AND(OR($E153&gt;0,$L153&gt;0),
    ISBLANK($N153)),
" Error: No accrued interest has been reported,whereas the position at the beginning or at the end of the period is greater than zero. Report '0' in case accrued interest equals zero,do not leave the cell empty.",
""),
IF(AND(NOT(ISBLANK($L153)),
    $L153&gt;0,
    OR(ISBLANK(#REF!),#REF!&lt;=
        0,
        ISBLANK(#REF!),#REF!&lt;=
        0)),
" Warning: If at least one of the forms T03.05,T04.03,T04.04 contains data other than zero,also the other two forms must be completed.",
"")))</f>
        <v/>
      </c>
    </row>
    <row r="154" spans="1:19">
      <c r="A154" s="21"/>
      <c r="B154" s="21"/>
      <c r="C154" s="21"/>
      <c r="D154" s="21"/>
      <c r="E154" s="16"/>
      <c r="F154" s="16"/>
      <c r="G154" s="16"/>
      <c r="H154" s="16"/>
      <c r="I154" s="16"/>
      <c r="J154" s="16"/>
      <c r="K154" s="16"/>
      <c r="L154" s="16"/>
      <c r="M154" s="16"/>
      <c r="N154" s="16"/>
      <c r="O154" s="16"/>
      <c r="P154" s="16"/>
      <c r="Q154" s="16"/>
      <c r="S154" s="33" t="str">
        <f>IF(COUNTA(E154:Q154)=0,"",_xlfn.CONCAT(,
IF(NOT(L154 = (SUM(E154, F154, H154:K154) - SUM(G154))),
" Error: Position at the end of the period is not equal to: position at the beginning of the period+increase in assets-decrease in assets+exchange rate changes+price changes+rectifications.",
""),
IF(NOT(Q154 = (SUM(M154, N154, P154) - SUM(O154))),
" Error: Position of accrued interest at the end of the period is not equal to: position of accrued interest at the beginning of the period+accrued interest during the period-received interest during the period+revaluation and other changes.",
""),
IF(AND(NOT(ISBLANK($E154)),$E154&lt;0),
" Error: Position at the beginning of the period must be a positive amount.",
""),
IF(AND(NOT(ISBLANK($L154)),$L154&lt;0),
" Error: Position at the end of the period must be a positive amount.",
""),
IF(AND(OR($E154&gt;0,$L154&gt;0),
    ISBLANK($N154)),
" Error: No accrued interest has been reported,whereas the position at the beginning or at the end of the period is greater than zero. Report '0' in case accrued interest equals zero,do not leave the cell empty.",
""),
IF(AND(NOT(ISBLANK($L154)),
    $L154&gt;0,
    OR(ISBLANK(#REF!),#REF!&lt;=
        0,
        ISBLANK(#REF!),#REF!&lt;=
        0)),
" Warning: If at least one of the forms T03.05,T04.03,T04.04 contains data other than zero,also the other two forms must be completed.",
"")))</f>
        <v/>
      </c>
    </row>
    <row r="155" spans="1:19">
      <c r="A155" s="21"/>
      <c r="B155" s="21"/>
      <c r="C155" s="21"/>
      <c r="D155" s="21"/>
      <c r="E155" s="16"/>
      <c r="F155" s="16"/>
      <c r="G155" s="16"/>
      <c r="H155" s="16"/>
      <c r="I155" s="16"/>
      <c r="J155" s="16"/>
      <c r="K155" s="16"/>
      <c r="L155" s="16"/>
      <c r="M155" s="16"/>
      <c r="N155" s="16"/>
      <c r="O155" s="16"/>
      <c r="P155" s="16"/>
      <c r="Q155" s="16"/>
      <c r="S155" s="33" t="str">
        <f>IF(COUNTA(E155:Q155)=0,"",_xlfn.CONCAT(,
IF(NOT(L155 = (SUM(E155, F155, H155:K155) - SUM(G155))),
" Error: Position at the end of the period is not equal to: position at the beginning of the period+increase in assets-decrease in assets+exchange rate changes+price changes+rectifications.",
""),
IF(NOT(Q155 = (SUM(M155, N155, P155) - SUM(O155))),
" Error: Position of accrued interest at the end of the period is not equal to: position of accrued interest at the beginning of the period+accrued interest during the period-received interest during the period+revaluation and other changes.",
""),
IF(AND(NOT(ISBLANK($E155)),$E155&lt;0),
" Error: Position at the beginning of the period must be a positive amount.",
""),
IF(AND(NOT(ISBLANK($L155)),$L155&lt;0),
" Error: Position at the end of the period must be a positive amount.",
""),
IF(AND(OR($E155&gt;0,$L155&gt;0),
    ISBLANK($N155)),
" Error: No accrued interest has been reported,whereas the position at the beginning or at the end of the period is greater than zero. Report '0' in case accrued interest equals zero,do not leave the cell empty.",
""),
IF(AND(NOT(ISBLANK($L155)),
    $L155&gt;0,
    OR(ISBLANK(#REF!),#REF!&lt;=
        0,
        ISBLANK(#REF!),#REF!&lt;=
        0)),
" Warning: If at least one of the forms T03.05,T04.03,T04.04 contains data other than zero,also the other two forms must be completed.",
"")))</f>
        <v/>
      </c>
    </row>
    <row r="156" spans="1:19">
      <c r="A156" s="21"/>
      <c r="B156" s="21"/>
      <c r="C156" s="21"/>
      <c r="D156" s="21"/>
      <c r="E156" s="16"/>
      <c r="F156" s="16"/>
      <c r="G156" s="16"/>
      <c r="H156" s="16"/>
      <c r="I156" s="16"/>
      <c r="J156" s="16"/>
      <c r="K156" s="16"/>
      <c r="L156" s="16"/>
      <c r="M156" s="16"/>
      <c r="N156" s="16"/>
      <c r="O156" s="16"/>
      <c r="P156" s="16"/>
      <c r="Q156" s="16"/>
      <c r="S156" s="33" t="str">
        <f>IF(COUNTA(E156:Q156)=0,"",_xlfn.CONCAT(,
IF(NOT(L156 = (SUM(E156, F156, H156:K156) - SUM(G156))),
" Error: Position at the end of the period is not equal to: position at the beginning of the period+increase in assets-decrease in assets+exchange rate changes+price changes+rectifications.",
""),
IF(NOT(Q156 = (SUM(M156, N156, P156) - SUM(O156))),
" Error: Position of accrued interest at the end of the period is not equal to: position of accrued interest at the beginning of the period+accrued interest during the period-received interest during the period+revaluation and other changes.",
""),
IF(AND(NOT(ISBLANK($E156)),$E156&lt;0),
" Error: Position at the beginning of the period must be a positive amount.",
""),
IF(AND(NOT(ISBLANK($L156)),$L156&lt;0),
" Error: Position at the end of the period must be a positive amount.",
""),
IF(AND(OR($E156&gt;0,$L156&gt;0),
    ISBLANK($N156)),
" Error: No accrued interest has been reported,whereas the position at the beginning or at the end of the period is greater than zero. Report '0' in case accrued interest equals zero,do not leave the cell empty.",
""),
IF(AND(NOT(ISBLANK($L156)),
    $L156&gt;0,
    OR(ISBLANK(#REF!),#REF!&lt;=
        0,
        ISBLANK(#REF!),#REF!&lt;=
        0)),
" Warning: If at least one of the forms T03.05,T04.03,T04.04 contains data other than zero,also the other two forms must be completed.",
"")))</f>
        <v/>
      </c>
    </row>
    <row r="157" spans="1:19">
      <c r="A157" s="21"/>
      <c r="B157" s="21"/>
      <c r="C157" s="21"/>
      <c r="D157" s="21"/>
      <c r="E157" s="16"/>
      <c r="F157" s="16"/>
      <c r="G157" s="16"/>
      <c r="H157" s="16"/>
      <c r="I157" s="16"/>
      <c r="J157" s="16"/>
      <c r="K157" s="16"/>
      <c r="L157" s="16"/>
      <c r="M157" s="16"/>
      <c r="N157" s="16"/>
      <c r="O157" s="16"/>
      <c r="P157" s="16"/>
      <c r="Q157" s="16"/>
      <c r="S157" s="33" t="str">
        <f>IF(COUNTA(E157:Q157)=0,"",_xlfn.CONCAT(,
IF(NOT(L157 = (SUM(E157, F157, H157:K157) - SUM(G157))),
" Error: Position at the end of the period is not equal to: position at the beginning of the period+increase in assets-decrease in assets+exchange rate changes+price changes+rectifications.",
""),
IF(NOT(Q157 = (SUM(M157, N157, P157) - SUM(O157))),
" Error: Position of accrued interest at the end of the period is not equal to: position of accrued interest at the beginning of the period+accrued interest during the period-received interest during the period+revaluation and other changes.",
""),
IF(AND(NOT(ISBLANK($E157)),$E157&lt;0),
" Error: Position at the beginning of the period must be a positive amount.",
""),
IF(AND(NOT(ISBLANK($L157)),$L157&lt;0),
" Error: Position at the end of the period must be a positive amount.",
""),
IF(AND(OR($E157&gt;0,$L157&gt;0),
    ISBLANK($N157)),
" Error: No accrued interest has been reported,whereas the position at the beginning or at the end of the period is greater than zero. Report '0' in case accrued interest equals zero,do not leave the cell empty.",
""),
IF(AND(NOT(ISBLANK($L157)),
    $L157&gt;0,
    OR(ISBLANK(#REF!),#REF!&lt;=
        0,
        ISBLANK(#REF!),#REF!&lt;=
        0)),
" Warning: If at least one of the forms T03.05,T04.03,T04.04 contains data other than zero,also the other two forms must be completed.",
"")))</f>
        <v/>
      </c>
    </row>
    <row r="158" spans="1:19">
      <c r="A158" s="21"/>
      <c r="B158" s="21"/>
      <c r="C158" s="21"/>
      <c r="D158" s="21"/>
      <c r="E158" s="16"/>
      <c r="F158" s="16"/>
      <c r="G158" s="16"/>
      <c r="H158" s="16"/>
      <c r="I158" s="16"/>
      <c r="J158" s="16"/>
      <c r="K158" s="16"/>
      <c r="L158" s="16"/>
      <c r="M158" s="16"/>
      <c r="N158" s="16"/>
      <c r="O158" s="16"/>
      <c r="P158" s="16"/>
      <c r="Q158" s="16"/>
      <c r="S158" s="33" t="str">
        <f>IF(COUNTA(E158:Q158)=0,"",_xlfn.CONCAT(,
IF(NOT(L158 = (SUM(E158, F158, H158:K158) - SUM(G158))),
" Error: Position at the end of the period is not equal to: position at the beginning of the period+increase in assets-decrease in assets+exchange rate changes+price changes+rectifications.",
""),
IF(NOT(Q158 = (SUM(M158, N158, P158) - SUM(O158))),
" Error: Position of accrued interest at the end of the period is not equal to: position of accrued interest at the beginning of the period+accrued interest during the period-received interest during the period+revaluation and other changes.",
""),
IF(AND(NOT(ISBLANK($E158)),$E158&lt;0),
" Error: Position at the beginning of the period must be a positive amount.",
""),
IF(AND(NOT(ISBLANK($L158)),$L158&lt;0),
" Error: Position at the end of the period must be a positive amount.",
""),
IF(AND(OR($E158&gt;0,$L158&gt;0),
    ISBLANK($N158)),
" Error: No accrued interest has been reported,whereas the position at the beginning or at the end of the period is greater than zero. Report '0' in case accrued interest equals zero,do not leave the cell empty.",
""),
IF(AND(NOT(ISBLANK($L158)),
    $L158&gt;0,
    OR(ISBLANK(#REF!),#REF!&lt;=
        0,
        ISBLANK(#REF!),#REF!&lt;=
        0)),
" Warning: If at least one of the forms T03.05,T04.03,T04.04 contains data other than zero,also the other two forms must be completed.",
"")))</f>
        <v/>
      </c>
    </row>
    <row r="159" spans="1:19">
      <c r="A159" s="21"/>
      <c r="B159" s="21"/>
      <c r="C159" s="21"/>
      <c r="D159" s="21"/>
      <c r="E159" s="16"/>
      <c r="F159" s="16"/>
      <c r="G159" s="16"/>
      <c r="H159" s="16"/>
      <c r="I159" s="16"/>
      <c r="J159" s="16"/>
      <c r="K159" s="16"/>
      <c r="L159" s="16"/>
      <c r="M159" s="16"/>
      <c r="N159" s="16"/>
      <c r="O159" s="16"/>
      <c r="P159" s="16"/>
      <c r="Q159" s="16"/>
      <c r="S159" s="33" t="str">
        <f>IF(COUNTA(E159:Q159)=0,"",_xlfn.CONCAT(,
IF(NOT(L159 = (SUM(E159, F159, H159:K159) - SUM(G159))),
" Error: Position at the end of the period is not equal to: position at the beginning of the period+increase in assets-decrease in assets+exchange rate changes+price changes+rectifications.",
""),
IF(NOT(Q159 = (SUM(M159, N159, P159) - SUM(O159))),
" Error: Position of accrued interest at the end of the period is not equal to: position of accrued interest at the beginning of the period+accrued interest during the period-received interest during the period+revaluation and other changes.",
""),
IF(AND(NOT(ISBLANK($E159)),$E159&lt;0),
" Error: Position at the beginning of the period must be a positive amount.",
""),
IF(AND(NOT(ISBLANK($L159)),$L159&lt;0),
" Error: Position at the end of the period must be a positive amount.",
""),
IF(AND(OR($E159&gt;0,$L159&gt;0),
    ISBLANK($N159)),
" Error: No accrued interest has been reported,whereas the position at the beginning or at the end of the period is greater than zero. Report '0' in case accrued interest equals zero,do not leave the cell empty.",
""),
IF(AND(NOT(ISBLANK($L159)),
    $L159&gt;0,
    OR(ISBLANK(#REF!),#REF!&lt;=
        0,
        ISBLANK(#REF!),#REF!&lt;=
        0)),
" Warning: If at least one of the forms T03.05,T04.03,T04.04 contains data other than zero,also the other two forms must be completed.",
"")))</f>
        <v/>
      </c>
    </row>
    <row r="160" spans="1:19">
      <c r="A160" s="21"/>
      <c r="B160" s="21"/>
      <c r="C160" s="21"/>
      <c r="D160" s="21"/>
      <c r="E160" s="16"/>
      <c r="F160" s="16"/>
      <c r="G160" s="16"/>
      <c r="H160" s="16"/>
      <c r="I160" s="16"/>
      <c r="J160" s="16"/>
      <c r="K160" s="16"/>
      <c r="L160" s="16"/>
      <c r="M160" s="16"/>
      <c r="N160" s="16"/>
      <c r="O160" s="16"/>
      <c r="P160" s="16"/>
      <c r="Q160" s="16"/>
      <c r="S160" s="33" t="str">
        <f>IF(COUNTA(E160:Q160)=0,"",_xlfn.CONCAT(,
IF(NOT(L160 = (SUM(E160, F160, H160:K160) - SUM(G160))),
" Error: Position at the end of the period is not equal to: position at the beginning of the period+increase in assets-decrease in assets+exchange rate changes+price changes+rectifications.",
""),
IF(NOT(Q160 = (SUM(M160, N160, P160) - SUM(O160))),
" Error: Position of accrued interest at the end of the period is not equal to: position of accrued interest at the beginning of the period+accrued interest during the period-received interest during the period+revaluation and other changes.",
""),
IF(AND(NOT(ISBLANK($E160)),$E160&lt;0),
" Error: Position at the beginning of the period must be a positive amount.",
""),
IF(AND(NOT(ISBLANK($L160)),$L160&lt;0),
" Error: Position at the end of the period must be a positive amount.",
""),
IF(AND(OR($E160&gt;0,$L160&gt;0),
    ISBLANK($N160)),
" Error: No accrued interest has been reported,whereas the position at the beginning or at the end of the period is greater than zero. Report '0' in case accrued interest equals zero,do not leave the cell empty.",
""),
IF(AND(NOT(ISBLANK($L160)),
    $L160&gt;0,
    OR(ISBLANK(#REF!),#REF!&lt;=
        0,
        ISBLANK(#REF!),#REF!&lt;=
        0)),
" Warning: If at least one of the forms T03.05,T04.03,T04.04 contains data other than zero,also the other two forms must be completed.",
"")))</f>
        <v/>
      </c>
    </row>
    <row r="161" spans="1:19">
      <c r="A161" s="21"/>
      <c r="B161" s="21"/>
      <c r="C161" s="21"/>
      <c r="D161" s="21"/>
      <c r="E161" s="16"/>
      <c r="F161" s="16"/>
      <c r="G161" s="16"/>
      <c r="H161" s="16"/>
      <c r="I161" s="16"/>
      <c r="J161" s="16"/>
      <c r="K161" s="16"/>
      <c r="L161" s="16"/>
      <c r="M161" s="16"/>
      <c r="N161" s="16"/>
      <c r="O161" s="16"/>
      <c r="P161" s="16"/>
      <c r="Q161" s="16"/>
      <c r="S161" s="33" t="str">
        <f>IF(COUNTA(E161:Q161)=0,"",_xlfn.CONCAT(,
IF(NOT(L161 = (SUM(E161, F161, H161:K161) - SUM(G161))),
" Error: Position at the end of the period is not equal to: position at the beginning of the period+increase in assets-decrease in assets+exchange rate changes+price changes+rectifications.",
""),
IF(NOT(Q161 = (SUM(M161, N161, P161) - SUM(O161))),
" Error: Position of accrued interest at the end of the period is not equal to: position of accrued interest at the beginning of the period+accrued interest during the period-received interest during the period+revaluation and other changes.",
""),
IF(AND(NOT(ISBLANK($E161)),$E161&lt;0),
" Error: Position at the beginning of the period must be a positive amount.",
""),
IF(AND(NOT(ISBLANK($L161)),$L161&lt;0),
" Error: Position at the end of the period must be a positive amount.",
""),
IF(AND(OR($E161&gt;0,$L161&gt;0),
    ISBLANK($N161)),
" Error: No accrued interest has been reported,whereas the position at the beginning or at the end of the period is greater than zero. Report '0' in case accrued interest equals zero,do not leave the cell empty.",
""),
IF(AND(NOT(ISBLANK($L161)),
    $L161&gt;0,
    OR(ISBLANK(#REF!),#REF!&lt;=
        0,
        ISBLANK(#REF!),#REF!&lt;=
        0)),
" Warning: If at least one of the forms T03.05,T04.03,T04.04 contains data other than zero,also the other two forms must be completed.",
"")))</f>
        <v/>
      </c>
    </row>
    <row r="162" spans="1:19">
      <c r="A162" s="21"/>
      <c r="B162" s="21"/>
      <c r="C162" s="21"/>
      <c r="D162" s="21"/>
      <c r="E162" s="16"/>
      <c r="F162" s="16"/>
      <c r="G162" s="16"/>
      <c r="H162" s="16"/>
      <c r="I162" s="16"/>
      <c r="J162" s="16"/>
      <c r="K162" s="16"/>
      <c r="L162" s="16"/>
      <c r="M162" s="16"/>
      <c r="N162" s="16"/>
      <c r="O162" s="16"/>
      <c r="P162" s="16"/>
      <c r="Q162" s="16"/>
      <c r="S162" s="33" t="str">
        <f>IF(COUNTA(E162:Q162)=0,"",_xlfn.CONCAT(,
IF(NOT(L162 = (SUM(E162, F162, H162:K162) - SUM(G162))),
" Error: Position at the end of the period is not equal to: position at the beginning of the period+increase in assets-decrease in assets+exchange rate changes+price changes+rectifications.",
""),
IF(NOT(Q162 = (SUM(M162, N162, P162) - SUM(O162))),
" Error: Position of accrued interest at the end of the period is not equal to: position of accrued interest at the beginning of the period+accrued interest during the period-received interest during the period+revaluation and other changes.",
""),
IF(AND(NOT(ISBLANK($E162)),$E162&lt;0),
" Error: Position at the beginning of the period must be a positive amount.",
""),
IF(AND(NOT(ISBLANK($L162)),$L162&lt;0),
" Error: Position at the end of the period must be a positive amount.",
""),
IF(AND(OR($E162&gt;0,$L162&gt;0),
    ISBLANK($N162)),
" Error: No accrued interest has been reported,whereas the position at the beginning or at the end of the period is greater than zero. Report '0' in case accrued interest equals zero,do not leave the cell empty.",
""),
IF(AND(NOT(ISBLANK($L162)),
    $L162&gt;0,
    OR(ISBLANK(#REF!),#REF!&lt;=
        0,
        ISBLANK(#REF!),#REF!&lt;=
        0)),
" Warning: If at least one of the forms T03.05,T04.03,T04.04 contains data other than zero,also the other two forms must be completed.",
"")))</f>
        <v/>
      </c>
    </row>
    <row r="163" spans="1:19">
      <c r="A163" s="21"/>
      <c r="B163" s="21"/>
      <c r="C163" s="21"/>
      <c r="D163" s="21"/>
      <c r="E163" s="16"/>
      <c r="F163" s="16"/>
      <c r="G163" s="16"/>
      <c r="H163" s="16"/>
      <c r="I163" s="16"/>
      <c r="J163" s="16"/>
      <c r="K163" s="16"/>
      <c r="L163" s="16"/>
      <c r="M163" s="16"/>
      <c r="N163" s="16"/>
      <c r="O163" s="16"/>
      <c r="P163" s="16"/>
      <c r="Q163" s="16"/>
      <c r="S163" s="33" t="str">
        <f>IF(COUNTA(E163:Q163)=0,"",_xlfn.CONCAT(,
IF(NOT(L163 = (SUM(E163, F163, H163:K163) - SUM(G163))),
" Error: Position at the end of the period is not equal to: position at the beginning of the period+increase in assets-decrease in assets+exchange rate changes+price changes+rectifications.",
""),
IF(NOT(Q163 = (SUM(M163, N163, P163) - SUM(O163))),
" Error: Position of accrued interest at the end of the period is not equal to: position of accrued interest at the beginning of the period+accrued interest during the period-received interest during the period+revaluation and other changes.",
""),
IF(AND(NOT(ISBLANK($E163)),$E163&lt;0),
" Error: Position at the beginning of the period must be a positive amount.",
""),
IF(AND(NOT(ISBLANK($L163)),$L163&lt;0),
" Error: Position at the end of the period must be a positive amount.",
""),
IF(AND(OR($E163&gt;0,$L163&gt;0),
    ISBLANK($N163)),
" Error: No accrued interest has been reported,whereas the position at the beginning or at the end of the period is greater than zero. Report '0' in case accrued interest equals zero,do not leave the cell empty.",
""),
IF(AND(NOT(ISBLANK($L163)),
    $L163&gt;0,
    OR(ISBLANK(#REF!),#REF!&lt;=
        0,
        ISBLANK(#REF!),#REF!&lt;=
        0)),
" Warning: If at least one of the forms T03.05,T04.03,T04.04 contains data other than zero,also the other two forms must be completed.",
"")))</f>
        <v/>
      </c>
    </row>
    <row r="164" spans="1:19">
      <c r="A164" s="21"/>
      <c r="B164" s="21"/>
      <c r="C164" s="21"/>
      <c r="D164" s="21"/>
      <c r="E164" s="16"/>
      <c r="F164" s="16"/>
      <c r="G164" s="16"/>
      <c r="H164" s="16"/>
      <c r="I164" s="16"/>
      <c r="J164" s="16"/>
      <c r="K164" s="16"/>
      <c r="L164" s="16"/>
      <c r="M164" s="16"/>
      <c r="N164" s="16"/>
      <c r="O164" s="16"/>
      <c r="P164" s="16"/>
      <c r="Q164" s="16"/>
      <c r="S164" s="33" t="str">
        <f>IF(COUNTA(E164:Q164)=0,"",_xlfn.CONCAT(,
IF(NOT(L164 = (SUM(E164, F164, H164:K164) - SUM(G164))),
" Error: Position at the end of the period is not equal to: position at the beginning of the period+increase in assets-decrease in assets+exchange rate changes+price changes+rectifications.",
""),
IF(NOT(Q164 = (SUM(M164, N164, P164) - SUM(O164))),
" Error: Position of accrued interest at the end of the period is not equal to: position of accrued interest at the beginning of the period+accrued interest during the period-received interest during the period+revaluation and other changes.",
""),
IF(AND(NOT(ISBLANK($E164)),$E164&lt;0),
" Error: Position at the beginning of the period must be a positive amount.",
""),
IF(AND(NOT(ISBLANK($L164)),$L164&lt;0),
" Error: Position at the end of the period must be a positive amount.",
""),
IF(AND(OR($E164&gt;0,$L164&gt;0),
    ISBLANK($N164)),
" Error: No accrued interest has been reported,whereas the position at the beginning or at the end of the period is greater than zero. Report '0' in case accrued interest equals zero,do not leave the cell empty.",
""),
IF(AND(NOT(ISBLANK($L164)),
    $L164&gt;0,
    OR(ISBLANK(#REF!),#REF!&lt;=
        0,
        ISBLANK(#REF!),#REF!&lt;=
        0)),
" Warning: If at least one of the forms T03.05,T04.03,T04.04 contains data other than zero,also the other two forms must be completed.",
"")))</f>
        <v/>
      </c>
    </row>
    <row r="165" spans="1:19">
      <c r="A165" s="21"/>
      <c r="B165" s="21"/>
      <c r="C165" s="21"/>
      <c r="D165" s="21"/>
      <c r="E165" s="16"/>
      <c r="F165" s="16"/>
      <c r="G165" s="16"/>
      <c r="H165" s="16"/>
      <c r="I165" s="16"/>
      <c r="J165" s="16"/>
      <c r="K165" s="16"/>
      <c r="L165" s="16"/>
      <c r="M165" s="16"/>
      <c r="N165" s="16"/>
      <c r="O165" s="16"/>
      <c r="P165" s="16"/>
      <c r="Q165" s="16"/>
      <c r="S165" s="33" t="str">
        <f>IF(COUNTA(E165:Q165)=0,"",_xlfn.CONCAT(,
IF(NOT(L165 = (SUM(E165, F165, H165:K165) - SUM(G165))),
" Error: Position at the end of the period is not equal to: position at the beginning of the period+increase in assets-decrease in assets+exchange rate changes+price changes+rectifications.",
""),
IF(NOT(Q165 = (SUM(M165, N165, P165) - SUM(O165))),
" Error: Position of accrued interest at the end of the period is not equal to: position of accrued interest at the beginning of the period+accrued interest during the period-received interest during the period+revaluation and other changes.",
""),
IF(AND(NOT(ISBLANK($E165)),$E165&lt;0),
" Error: Position at the beginning of the period must be a positive amount.",
""),
IF(AND(NOT(ISBLANK($L165)),$L165&lt;0),
" Error: Position at the end of the period must be a positive amount.",
""),
IF(AND(OR($E165&gt;0,$L165&gt;0),
    ISBLANK($N165)),
" Error: No accrued interest has been reported,whereas the position at the beginning or at the end of the period is greater than zero. Report '0' in case accrued interest equals zero,do not leave the cell empty.",
""),
IF(AND(NOT(ISBLANK($L165)),
    $L165&gt;0,
    OR(ISBLANK(#REF!),#REF!&lt;=
        0,
        ISBLANK(#REF!),#REF!&lt;=
        0)),
" Warning: If at least one of the forms T03.05,T04.03,T04.04 contains data other than zero,also the other two forms must be completed.",
"")))</f>
        <v/>
      </c>
    </row>
    <row r="166" spans="1:19">
      <c r="A166" s="21"/>
      <c r="B166" s="21"/>
      <c r="C166" s="21"/>
      <c r="D166" s="21"/>
      <c r="E166" s="16"/>
      <c r="F166" s="16"/>
      <c r="G166" s="16"/>
      <c r="H166" s="16"/>
      <c r="I166" s="16"/>
      <c r="J166" s="16"/>
      <c r="K166" s="16"/>
      <c r="L166" s="16"/>
      <c r="M166" s="16"/>
      <c r="N166" s="16"/>
      <c r="O166" s="16"/>
      <c r="P166" s="16"/>
      <c r="Q166" s="16"/>
      <c r="S166" s="33" t="str">
        <f>IF(COUNTA(E166:Q166)=0,"",_xlfn.CONCAT(,
IF(NOT(L166 = (SUM(E166, F166, H166:K166) - SUM(G166))),
" Error: Position at the end of the period is not equal to: position at the beginning of the period+increase in assets-decrease in assets+exchange rate changes+price changes+rectifications.",
""),
IF(NOT(Q166 = (SUM(M166, N166, P166) - SUM(O166))),
" Error: Position of accrued interest at the end of the period is not equal to: position of accrued interest at the beginning of the period+accrued interest during the period-received interest during the period+revaluation and other changes.",
""),
IF(AND(NOT(ISBLANK($E166)),$E166&lt;0),
" Error: Position at the beginning of the period must be a positive amount.",
""),
IF(AND(NOT(ISBLANK($L166)),$L166&lt;0),
" Error: Position at the end of the period must be a positive amount.",
""),
IF(AND(OR($E166&gt;0,$L166&gt;0),
    ISBLANK($N166)),
" Error: No accrued interest has been reported,whereas the position at the beginning or at the end of the period is greater than zero. Report '0' in case accrued interest equals zero,do not leave the cell empty.",
""),
IF(AND(NOT(ISBLANK($L166)),
    $L166&gt;0,
    OR(ISBLANK(#REF!),#REF!&lt;=
        0,
        ISBLANK(#REF!),#REF!&lt;=
        0)),
" Warning: If at least one of the forms T03.05,T04.03,T04.04 contains data other than zero,also the other two forms must be completed.",
"")))</f>
        <v/>
      </c>
    </row>
    <row r="167" spans="1:19">
      <c r="A167" s="21"/>
      <c r="B167" s="21"/>
      <c r="C167" s="21"/>
      <c r="D167" s="21"/>
      <c r="E167" s="16"/>
      <c r="F167" s="16"/>
      <c r="G167" s="16"/>
      <c r="H167" s="16"/>
      <c r="I167" s="16"/>
      <c r="J167" s="16"/>
      <c r="K167" s="16"/>
      <c r="L167" s="16"/>
      <c r="M167" s="16"/>
      <c r="N167" s="16"/>
      <c r="O167" s="16"/>
      <c r="P167" s="16"/>
      <c r="Q167" s="16"/>
      <c r="S167" s="33" t="str">
        <f>IF(COUNTA(E167:Q167)=0,"",_xlfn.CONCAT(,
IF(NOT(L167 = (SUM(E167, F167, H167:K167) - SUM(G167))),
" Error: Position at the end of the period is not equal to: position at the beginning of the period+increase in assets-decrease in assets+exchange rate changes+price changes+rectifications.",
""),
IF(NOT(Q167 = (SUM(M167, N167, P167) - SUM(O167))),
" Error: Position of accrued interest at the end of the period is not equal to: position of accrued interest at the beginning of the period+accrued interest during the period-received interest during the period+revaluation and other changes.",
""),
IF(AND(NOT(ISBLANK($E167)),$E167&lt;0),
" Error: Position at the beginning of the period must be a positive amount.",
""),
IF(AND(NOT(ISBLANK($L167)),$L167&lt;0),
" Error: Position at the end of the period must be a positive amount.",
""),
IF(AND(OR($E167&gt;0,$L167&gt;0),
    ISBLANK($N167)),
" Error: No accrued interest has been reported,whereas the position at the beginning or at the end of the period is greater than zero. Report '0' in case accrued interest equals zero,do not leave the cell empty.",
""),
IF(AND(NOT(ISBLANK($L167)),
    $L167&gt;0,
    OR(ISBLANK(#REF!),#REF!&lt;=
        0,
        ISBLANK(#REF!),#REF!&lt;=
        0)),
" Warning: If at least one of the forms T03.05,T04.03,T04.04 contains data other than zero,also the other two forms must be completed.",
"")))</f>
        <v/>
      </c>
    </row>
    <row r="168" spans="1:19">
      <c r="A168" s="21"/>
      <c r="B168" s="21"/>
      <c r="C168" s="21"/>
      <c r="D168" s="21"/>
      <c r="E168" s="16"/>
      <c r="F168" s="16"/>
      <c r="G168" s="16"/>
      <c r="H168" s="16"/>
      <c r="I168" s="16"/>
      <c r="J168" s="16"/>
      <c r="K168" s="16"/>
      <c r="L168" s="16"/>
      <c r="M168" s="16"/>
      <c r="N168" s="16"/>
      <c r="O168" s="16"/>
      <c r="P168" s="16"/>
      <c r="Q168" s="16"/>
      <c r="S168" s="33" t="str">
        <f>IF(COUNTA(E168:Q168)=0,"",_xlfn.CONCAT(,
IF(NOT(L168 = (SUM(E168, F168, H168:K168) - SUM(G168))),
" Error: Position at the end of the period is not equal to: position at the beginning of the period+increase in assets-decrease in assets+exchange rate changes+price changes+rectifications.",
""),
IF(NOT(Q168 = (SUM(M168, N168, P168) - SUM(O168))),
" Error: Position of accrued interest at the end of the period is not equal to: position of accrued interest at the beginning of the period+accrued interest during the period-received interest during the period+revaluation and other changes.",
""),
IF(AND(NOT(ISBLANK($E168)),$E168&lt;0),
" Error: Position at the beginning of the period must be a positive amount.",
""),
IF(AND(NOT(ISBLANK($L168)),$L168&lt;0),
" Error: Position at the end of the period must be a positive amount.",
""),
IF(AND(OR($E168&gt;0,$L168&gt;0),
    ISBLANK($N168)),
" Error: No accrued interest has been reported,whereas the position at the beginning or at the end of the period is greater than zero. Report '0' in case accrued interest equals zero,do not leave the cell empty.",
""),
IF(AND(NOT(ISBLANK($L168)),
    $L168&gt;0,
    OR(ISBLANK(#REF!),#REF!&lt;=
        0,
        ISBLANK(#REF!),#REF!&lt;=
        0)),
" Warning: If at least one of the forms T03.05,T04.03,T04.04 contains data other than zero,also the other two forms must be completed.",
"")))</f>
        <v/>
      </c>
    </row>
    <row r="169" spans="1:19">
      <c r="A169" s="21"/>
      <c r="B169" s="21"/>
      <c r="C169" s="21"/>
      <c r="D169" s="21"/>
      <c r="E169" s="16"/>
      <c r="F169" s="16"/>
      <c r="G169" s="16"/>
      <c r="H169" s="16"/>
      <c r="I169" s="16"/>
      <c r="J169" s="16"/>
      <c r="K169" s="16"/>
      <c r="L169" s="16"/>
      <c r="M169" s="16"/>
      <c r="N169" s="16"/>
      <c r="O169" s="16"/>
      <c r="P169" s="16"/>
      <c r="Q169" s="16"/>
      <c r="S169" s="33" t="str">
        <f>IF(COUNTA(E169:Q169)=0,"",_xlfn.CONCAT(,
IF(NOT(L169 = (SUM(E169, F169, H169:K169) - SUM(G169))),
" Error: Position at the end of the period is not equal to: position at the beginning of the period+increase in assets-decrease in assets+exchange rate changes+price changes+rectifications.",
""),
IF(NOT(Q169 = (SUM(M169, N169, P169) - SUM(O169))),
" Error: Position of accrued interest at the end of the period is not equal to: position of accrued interest at the beginning of the period+accrued interest during the period-received interest during the period+revaluation and other changes.",
""),
IF(AND(NOT(ISBLANK($E169)),$E169&lt;0),
" Error: Position at the beginning of the period must be a positive amount.",
""),
IF(AND(NOT(ISBLANK($L169)),$L169&lt;0),
" Error: Position at the end of the period must be a positive amount.",
""),
IF(AND(OR($E169&gt;0,$L169&gt;0),
    ISBLANK($N169)),
" Error: No accrued interest has been reported,whereas the position at the beginning or at the end of the period is greater than zero. Report '0' in case accrued interest equals zero,do not leave the cell empty.",
""),
IF(AND(NOT(ISBLANK($L169)),
    $L169&gt;0,
    OR(ISBLANK(#REF!),#REF!&lt;=
        0,
        ISBLANK(#REF!),#REF!&lt;=
        0)),
" Warning: If at least one of the forms T03.05,T04.03,T04.04 contains data other than zero,also the other two forms must be completed.",
"")))</f>
        <v/>
      </c>
    </row>
    <row r="170" spans="1:19">
      <c r="A170" s="21"/>
      <c r="B170" s="21"/>
      <c r="C170" s="21"/>
      <c r="D170" s="21"/>
      <c r="E170" s="16"/>
      <c r="F170" s="16"/>
      <c r="G170" s="16"/>
      <c r="H170" s="16"/>
      <c r="I170" s="16"/>
      <c r="J170" s="16"/>
      <c r="K170" s="16"/>
      <c r="L170" s="16"/>
      <c r="M170" s="16"/>
      <c r="N170" s="16"/>
      <c r="O170" s="16"/>
      <c r="P170" s="16"/>
      <c r="Q170" s="16"/>
      <c r="S170" s="33" t="str">
        <f>IF(COUNTA(E170:Q170)=0,"",_xlfn.CONCAT(,
IF(NOT(L170 = (SUM(E170, F170, H170:K170) - SUM(G170))),
" Error: Position at the end of the period is not equal to: position at the beginning of the period+increase in assets-decrease in assets+exchange rate changes+price changes+rectifications.",
""),
IF(NOT(Q170 = (SUM(M170, N170, P170) - SUM(O170))),
" Error: Position of accrued interest at the end of the period is not equal to: position of accrued interest at the beginning of the period+accrued interest during the period-received interest during the period+revaluation and other changes.",
""),
IF(AND(NOT(ISBLANK($E170)),$E170&lt;0),
" Error: Position at the beginning of the period must be a positive amount.",
""),
IF(AND(NOT(ISBLANK($L170)),$L170&lt;0),
" Error: Position at the end of the period must be a positive amount.",
""),
IF(AND(OR($E170&gt;0,$L170&gt;0),
    ISBLANK($N170)),
" Error: No accrued interest has been reported,whereas the position at the beginning or at the end of the period is greater than zero. Report '0' in case accrued interest equals zero,do not leave the cell empty.",
""),
IF(AND(NOT(ISBLANK($L170)),
    $L170&gt;0,
    OR(ISBLANK(#REF!),#REF!&lt;=
        0,
        ISBLANK(#REF!),#REF!&lt;=
        0)),
" Warning: If at least one of the forms T03.05,T04.03,T04.04 contains data other than zero,also the other two forms must be completed.",
"")))</f>
        <v/>
      </c>
    </row>
    <row r="171" spans="1:19">
      <c r="A171" s="21"/>
      <c r="B171" s="21"/>
      <c r="C171" s="21"/>
      <c r="D171" s="21"/>
      <c r="E171" s="16"/>
      <c r="F171" s="16"/>
      <c r="G171" s="16"/>
      <c r="H171" s="16"/>
      <c r="I171" s="16"/>
      <c r="J171" s="16"/>
      <c r="K171" s="16"/>
      <c r="L171" s="16"/>
      <c r="M171" s="16"/>
      <c r="N171" s="16"/>
      <c r="O171" s="16"/>
      <c r="P171" s="16"/>
      <c r="Q171" s="16"/>
      <c r="S171" s="33" t="str">
        <f>IF(COUNTA(E171:Q171)=0,"",_xlfn.CONCAT(,
IF(NOT(L171 = (SUM(E171, F171, H171:K171) - SUM(G171))),
" Error: Position at the end of the period is not equal to: position at the beginning of the period+increase in assets-decrease in assets+exchange rate changes+price changes+rectifications.",
""),
IF(NOT(Q171 = (SUM(M171, N171, P171) - SUM(O171))),
" Error: Position of accrued interest at the end of the period is not equal to: position of accrued interest at the beginning of the period+accrued interest during the period-received interest during the period+revaluation and other changes.",
""),
IF(AND(NOT(ISBLANK($E171)),$E171&lt;0),
" Error: Position at the beginning of the period must be a positive amount.",
""),
IF(AND(NOT(ISBLANK($L171)),$L171&lt;0),
" Error: Position at the end of the period must be a positive amount.",
""),
IF(AND(OR($E171&gt;0,$L171&gt;0),
    ISBLANK($N171)),
" Error: No accrued interest has been reported,whereas the position at the beginning or at the end of the period is greater than zero. Report '0' in case accrued interest equals zero,do not leave the cell empty.",
""),
IF(AND(NOT(ISBLANK($L171)),
    $L171&gt;0,
    OR(ISBLANK(#REF!),#REF!&lt;=
        0,
        ISBLANK(#REF!),#REF!&lt;=
        0)),
" Warning: If at least one of the forms T03.05,T04.03,T04.04 contains data other than zero,also the other two forms must be completed.",
"")))</f>
        <v/>
      </c>
    </row>
    <row r="172" spans="1:19">
      <c r="A172" s="21"/>
      <c r="B172" s="21"/>
      <c r="C172" s="21"/>
      <c r="D172" s="21"/>
      <c r="E172" s="16"/>
      <c r="F172" s="16"/>
      <c r="G172" s="16"/>
      <c r="H172" s="16"/>
      <c r="I172" s="16"/>
      <c r="J172" s="16"/>
      <c r="K172" s="16"/>
      <c r="L172" s="16"/>
      <c r="M172" s="16"/>
      <c r="N172" s="16"/>
      <c r="O172" s="16"/>
      <c r="P172" s="16"/>
      <c r="Q172" s="16"/>
      <c r="S172" s="33" t="str">
        <f>IF(COUNTA(E172:Q172)=0,"",_xlfn.CONCAT(,
IF(NOT(L172 = (SUM(E172, F172, H172:K172) - SUM(G172))),
" Error: Position at the end of the period is not equal to: position at the beginning of the period+increase in assets-decrease in assets+exchange rate changes+price changes+rectifications.",
""),
IF(NOT(Q172 = (SUM(M172, N172, P172) - SUM(O172))),
" Error: Position of accrued interest at the end of the period is not equal to: position of accrued interest at the beginning of the period+accrued interest during the period-received interest during the period+revaluation and other changes.",
""),
IF(AND(NOT(ISBLANK($E172)),$E172&lt;0),
" Error: Position at the beginning of the period must be a positive amount.",
""),
IF(AND(NOT(ISBLANK($L172)),$L172&lt;0),
" Error: Position at the end of the period must be a positive amount.",
""),
IF(AND(OR($E172&gt;0,$L172&gt;0),
    ISBLANK($N172)),
" Error: No accrued interest has been reported,whereas the position at the beginning or at the end of the period is greater than zero. Report '0' in case accrued interest equals zero,do not leave the cell empty.",
""),
IF(AND(NOT(ISBLANK($L172)),
    $L172&gt;0,
    OR(ISBLANK(#REF!),#REF!&lt;=
        0,
        ISBLANK(#REF!),#REF!&lt;=
        0)),
" Warning: If at least one of the forms T03.05,T04.03,T04.04 contains data other than zero,also the other two forms must be completed.",
"")))</f>
        <v/>
      </c>
    </row>
    <row r="173" spans="1:19">
      <c r="A173" s="21"/>
      <c r="B173" s="21"/>
      <c r="C173" s="21"/>
      <c r="D173" s="21"/>
      <c r="E173" s="16"/>
      <c r="F173" s="16"/>
      <c r="G173" s="16"/>
      <c r="H173" s="16"/>
      <c r="I173" s="16"/>
      <c r="J173" s="16"/>
      <c r="K173" s="16"/>
      <c r="L173" s="16"/>
      <c r="M173" s="16"/>
      <c r="N173" s="16"/>
      <c r="O173" s="16"/>
      <c r="P173" s="16"/>
      <c r="Q173" s="16"/>
      <c r="S173" s="33" t="str">
        <f>IF(COUNTA(E173:Q173)=0,"",_xlfn.CONCAT(,
IF(NOT(L173 = (SUM(E173, F173, H173:K173) - SUM(G173))),
" Error: Position at the end of the period is not equal to: position at the beginning of the period+increase in assets-decrease in assets+exchange rate changes+price changes+rectifications.",
""),
IF(NOT(Q173 = (SUM(M173, N173, P173) - SUM(O173))),
" Error: Position of accrued interest at the end of the period is not equal to: position of accrued interest at the beginning of the period+accrued interest during the period-received interest during the period+revaluation and other changes.",
""),
IF(AND(NOT(ISBLANK($E173)),$E173&lt;0),
" Error: Position at the beginning of the period must be a positive amount.",
""),
IF(AND(NOT(ISBLANK($L173)),$L173&lt;0),
" Error: Position at the end of the period must be a positive amount.",
""),
IF(AND(OR($E173&gt;0,$L173&gt;0),
    ISBLANK($N173)),
" Error: No accrued interest has been reported,whereas the position at the beginning or at the end of the period is greater than zero. Report '0' in case accrued interest equals zero,do not leave the cell empty.",
""),
IF(AND(NOT(ISBLANK($L173)),
    $L173&gt;0,
    OR(ISBLANK(#REF!),#REF!&lt;=
        0,
        ISBLANK(#REF!),#REF!&lt;=
        0)),
" Warning: If at least one of the forms T03.05,T04.03,T04.04 contains data other than zero,also the other two forms must be completed.",
"")))</f>
        <v/>
      </c>
    </row>
    <row r="174" spans="1:19">
      <c r="A174" s="21"/>
      <c r="B174" s="21"/>
      <c r="C174" s="21"/>
      <c r="D174" s="21"/>
      <c r="E174" s="16"/>
      <c r="F174" s="16"/>
      <c r="G174" s="16"/>
      <c r="H174" s="16"/>
      <c r="I174" s="16"/>
      <c r="J174" s="16"/>
      <c r="K174" s="16"/>
      <c r="L174" s="16"/>
      <c r="M174" s="16"/>
      <c r="N174" s="16"/>
      <c r="O174" s="16"/>
      <c r="P174" s="16"/>
      <c r="Q174" s="16"/>
      <c r="S174" s="33" t="str">
        <f>IF(COUNTA(E174:Q174)=0,"",_xlfn.CONCAT(,
IF(NOT(L174 = (SUM(E174, F174, H174:K174) - SUM(G174))),
" Error: Position at the end of the period is not equal to: position at the beginning of the period+increase in assets-decrease in assets+exchange rate changes+price changes+rectifications.",
""),
IF(NOT(Q174 = (SUM(M174, N174, P174) - SUM(O174))),
" Error: Position of accrued interest at the end of the period is not equal to: position of accrued interest at the beginning of the period+accrued interest during the period-received interest during the period+revaluation and other changes.",
""),
IF(AND(NOT(ISBLANK($E174)),$E174&lt;0),
" Error: Position at the beginning of the period must be a positive amount.",
""),
IF(AND(NOT(ISBLANK($L174)),$L174&lt;0),
" Error: Position at the end of the period must be a positive amount.",
""),
IF(AND(OR($E174&gt;0,$L174&gt;0),
    ISBLANK($N174)),
" Error: No accrued interest has been reported,whereas the position at the beginning or at the end of the period is greater than zero. Report '0' in case accrued interest equals zero,do not leave the cell empty.",
""),
IF(AND(NOT(ISBLANK($L174)),
    $L174&gt;0,
    OR(ISBLANK(#REF!),#REF!&lt;=
        0,
        ISBLANK(#REF!),#REF!&lt;=
        0)),
" Warning: If at least one of the forms T03.05,T04.03,T04.04 contains data other than zero,also the other two forms must be completed.",
"")))</f>
        <v/>
      </c>
    </row>
    <row r="175" spans="1:19">
      <c r="A175" s="21"/>
      <c r="B175" s="21"/>
      <c r="C175" s="21"/>
      <c r="D175" s="21"/>
      <c r="E175" s="16"/>
      <c r="F175" s="16"/>
      <c r="G175" s="16"/>
      <c r="H175" s="16"/>
      <c r="I175" s="16"/>
      <c r="J175" s="16"/>
      <c r="K175" s="16"/>
      <c r="L175" s="16"/>
      <c r="M175" s="16"/>
      <c r="N175" s="16"/>
      <c r="O175" s="16"/>
      <c r="P175" s="16"/>
      <c r="Q175" s="16"/>
      <c r="S175" s="33" t="str">
        <f>IF(COUNTA(E175:Q175)=0,"",_xlfn.CONCAT(,
IF(NOT(L175 = (SUM(E175, F175, H175:K175) - SUM(G175))),
" Error: Position at the end of the period is not equal to: position at the beginning of the period+increase in assets-decrease in assets+exchange rate changes+price changes+rectifications.",
""),
IF(NOT(Q175 = (SUM(M175, N175, P175) - SUM(O175))),
" Error: Position of accrued interest at the end of the period is not equal to: position of accrued interest at the beginning of the period+accrued interest during the period-received interest during the period+revaluation and other changes.",
""),
IF(AND(NOT(ISBLANK($E175)),$E175&lt;0),
" Error: Position at the beginning of the period must be a positive amount.",
""),
IF(AND(NOT(ISBLANK($L175)),$L175&lt;0),
" Error: Position at the end of the period must be a positive amount.",
""),
IF(AND(OR($E175&gt;0,$L175&gt;0),
    ISBLANK($N175)),
" Error: No accrued interest has been reported,whereas the position at the beginning or at the end of the period is greater than zero. Report '0' in case accrued interest equals zero,do not leave the cell empty.",
""),
IF(AND(NOT(ISBLANK($L175)),
    $L175&gt;0,
    OR(ISBLANK(#REF!),#REF!&lt;=
        0,
        ISBLANK(#REF!),#REF!&lt;=
        0)),
" Warning: If at least one of the forms T03.05,T04.03,T04.04 contains data other than zero,also the other two forms must be completed.",
"")))</f>
        <v/>
      </c>
    </row>
    <row r="176" spans="1:19">
      <c r="A176" s="21"/>
      <c r="B176" s="21"/>
      <c r="C176" s="21"/>
      <c r="D176" s="21"/>
      <c r="E176" s="16"/>
      <c r="F176" s="16"/>
      <c r="G176" s="16"/>
      <c r="H176" s="16"/>
      <c r="I176" s="16"/>
      <c r="J176" s="16"/>
      <c r="K176" s="16"/>
      <c r="L176" s="16"/>
      <c r="M176" s="16"/>
      <c r="N176" s="16"/>
      <c r="O176" s="16"/>
      <c r="P176" s="16"/>
      <c r="Q176" s="16"/>
      <c r="S176" s="33" t="str">
        <f>IF(COUNTA(E176:Q176)=0,"",_xlfn.CONCAT(,
IF(NOT(L176 = (SUM(E176, F176, H176:K176) - SUM(G176))),
" Error: Position at the end of the period is not equal to: position at the beginning of the period+increase in assets-decrease in assets+exchange rate changes+price changes+rectifications.",
""),
IF(NOT(Q176 = (SUM(M176, N176, P176) - SUM(O176))),
" Error: Position of accrued interest at the end of the period is not equal to: position of accrued interest at the beginning of the period+accrued interest during the period-received interest during the period+revaluation and other changes.",
""),
IF(AND(NOT(ISBLANK($E176)),$E176&lt;0),
" Error: Position at the beginning of the period must be a positive amount.",
""),
IF(AND(NOT(ISBLANK($L176)),$L176&lt;0),
" Error: Position at the end of the period must be a positive amount.",
""),
IF(AND(OR($E176&gt;0,$L176&gt;0),
    ISBLANK($N176)),
" Error: No accrued interest has been reported,whereas the position at the beginning or at the end of the period is greater than zero. Report '0' in case accrued interest equals zero,do not leave the cell empty.",
""),
IF(AND(NOT(ISBLANK($L176)),
    $L176&gt;0,
    OR(ISBLANK(#REF!),#REF!&lt;=
        0,
        ISBLANK(#REF!),#REF!&lt;=
        0)),
" Warning: If at least one of the forms T03.05,T04.03,T04.04 contains data other than zero,also the other two forms must be completed.",
"")))</f>
        <v/>
      </c>
    </row>
    <row r="177" spans="1:19">
      <c r="A177" s="21"/>
      <c r="B177" s="21"/>
      <c r="C177" s="21"/>
      <c r="D177" s="21"/>
      <c r="E177" s="16"/>
      <c r="F177" s="16"/>
      <c r="G177" s="16"/>
      <c r="H177" s="16"/>
      <c r="I177" s="16"/>
      <c r="J177" s="16"/>
      <c r="K177" s="16"/>
      <c r="L177" s="16"/>
      <c r="M177" s="16"/>
      <c r="N177" s="16"/>
      <c r="O177" s="16"/>
      <c r="P177" s="16"/>
      <c r="Q177" s="16"/>
      <c r="S177" s="33" t="str">
        <f>IF(COUNTA(E177:Q177)=0,"",_xlfn.CONCAT(,
IF(NOT(L177 = (SUM(E177, F177, H177:K177) - SUM(G177))),
" Error: Position at the end of the period is not equal to: position at the beginning of the period+increase in assets-decrease in assets+exchange rate changes+price changes+rectifications.",
""),
IF(NOT(Q177 = (SUM(M177, N177, P177) - SUM(O177))),
" Error: Position of accrued interest at the end of the period is not equal to: position of accrued interest at the beginning of the period+accrued interest during the period-received interest during the period+revaluation and other changes.",
""),
IF(AND(NOT(ISBLANK($E177)),$E177&lt;0),
" Error: Position at the beginning of the period must be a positive amount.",
""),
IF(AND(NOT(ISBLANK($L177)),$L177&lt;0),
" Error: Position at the end of the period must be a positive amount.",
""),
IF(AND(OR($E177&gt;0,$L177&gt;0),
    ISBLANK($N177)),
" Error: No accrued interest has been reported,whereas the position at the beginning or at the end of the period is greater than zero. Report '0' in case accrued interest equals zero,do not leave the cell empty.",
""),
IF(AND(NOT(ISBLANK($L177)),
    $L177&gt;0,
    OR(ISBLANK(#REF!),#REF!&lt;=
        0,
        ISBLANK(#REF!),#REF!&lt;=
        0)),
" Warning: If at least one of the forms T03.05,T04.03,T04.04 contains data other than zero,also the other two forms must be completed.",
"")))</f>
        <v/>
      </c>
    </row>
    <row r="178" spans="1:19">
      <c r="A178" s="21"/>
      <c r="B178" s="21"/>
      <c r="C178" s="21"/>
      <c r="D178" s="21"/>
      <c r="E178" s="16"/>
      <c r="F178" s="16"/>
      <c r="G178" s="16"/>
      <c r="H178" s="16"/>
      <c r="I178" s="16"/>
      <c r="J178" s="16"/>
      <c r="K178" s="16"/>
      <c r="L178" s="16"/>
      <c r="M178" s="16"/>
      <c r="N178" s="16"/>
      <c r="O178" s="16"/>
      <c r="P178" s="16"/>
      <c r="Q178" s="16"/>
      <c r="S178" s="33" t="str">
        <f>IF(COUNTA(E178:Q178)=0,"",_xlfn.CONCAT(,
IF(NOT(L178 = (SUM(E178, F178, H178:K178) - SUM(G178))),
" Error: Position at the end of the period is not equal to: position at the beginning of the period+increase in assets-decrease in assets+exchange rate changes+price changes+rectifications.",
""),
IF(NOT(Q178 = (SUM(M178, N178, P178) - SUM(O178))),
" Error: Position of accrued interest at the end of the period is not equal to: position of accrued interest at the beginning of the period+accrued interest during the period-received interest during the period+revaluation and other changes.",
""),
IF(AND(NOT(ISBLANK($E178)),$E178&lt;0),
" Error: Position at the beginning of the period must be a positive amount.",
""),
IF(AND(NOT(ISBLANK($L178)),$L178&lt;0),
" Error: Position at the end of the period must be a positive amount.",
""),
IF(AND(OR($E178&gt;0,$L178&gt;0),
    ISBLANK($N178)),
" Error: No accrued interest has been reported,whereas the position at the beginning or at the end of the period is greater than zero. Report '0' in case accrued interest equals zero,do not leave the cell empty.",
""),
IF(AND(NOT(ISBLANK($L178)),
    $L178&gt;0,
    OR(ISBLANK(#REF!),#REF!&lt;=
        0,
        ISBLANK(#REF!),#REF!&lt;=
        0)),
" Warning: If at least one of the forms T03.05,T04.03,T04.04 contains data other than zero,also the other two forms must be completed.",
"")))</f>
        <v/>
      </c>
    </row>
    <row r="179" spans="1:19">
      <c r="A179" s="21"/>
      <c r="B179" s="21"/>
      <c r="C179" s="21"/>
      <c r="D179" s="21"/>
      <c r="E179" s="16"/>
      <c r="F179" s="16"/>
      <c r="G179" s="16"/>
      <c r="H179" s="16"/>
      <c r="I179" s="16"/>
      <c r="J179" s="16"/>
      <c r="K179" s="16"/>
      <c r="L179" s="16"/>
      <c r="M179" s="16"/>
      <c r="N179" s="16"/>
      <c r="O179" s="16"/>
      <c r="P179" s="16"/>
      <c r="Q179" s="16"/>
      <c r="S179" s="33" t="str">
        <f>IF(COUNTA(E179:Q179)=0,"",_xlfn.CONCAT(,
IF(NOT(L179 = (SUM(E179, F179, H179:K179) - SUM(G179))),
" Error: Position at the end of the period is not equal to: position at the beginning of the period+increase in assets-decrease in assets+exchange rate changes+price changes+rectifications.",
""),
IF(NOT(Q179 = (SUM(M179, N179, P179) - SUM(O179))),
" Error: Position of accrued interest at the end of the period is not equal to: position of accrued interest at the beginning of the period+accrued interest during the period-received interest during the period+revaluation and other changes.",
""),
IF(AND(NOT(ISBLANK($E179)),$E179&lt;0),
" Error: Position at the beginning of the period must be a positive amount.",
""),
IF(AND(NOT(ISBLANK($L179)),$L179&lt;0),
" Error: Position at the end of the period must be a positive amount.",
""),
IF(AND(OR($E179&gt;0,$L179&gt;0),
    ISBLANK($N179)),
" Error: No accrued interest has been reported,whereas the position at the beginning or at the end of the period is greater than zero. Report '0' in case accrued interest equals zero,do not leave the cell empty.",
""),
IF(AND(NOT(ISBLANK($L179)),
    $L179&gt;0,
    OR(ISBLANK(#REF!),#REF!&lt;=
        0,
        ISBLANK(#REF!),#REF!&lt;=
        0)),
" Warning: If at least one of the forms T03.05,T04.03,T04.04 contains data other than zero,also the other two forms must be completed.",
"")))</f>
        <v/>
      </c>
    </row>
    <row r="180" spans="1:19">
      <c r="A180" s="21"/>
      <c r="B180" s="21"/>
      <c r="C180" s="21"/>
      <c r="D180" s="21"/>
      <c r="E180" s="16"/>
      <c r="F180" s="16"/>
      <c r="G180" s="16"/>
      <c r="H180" s="16"/>
      <c r="I180" s="16"/>
      <c r="J180" s="16"/>
      <c r="K180" s="16"/>
      <c r="L180" s="16"/>
      <c r="M180" s="16"/>
      <c r="N180" s="16"/>
      <c r="O180" s="16"/>
      <c r="P180" s="16"/>
      <c r="Q180" s="16"/>
      <c r="S180" s="33" t="str">
        <f>IF(COUNTA(E180:Q180)=0,"",_xlfn.CONCAT(,
IF(NOT(L180 = (SUM(E180, F180, H180:K180) - SUM(G180))),
" Error: Position at the end of the period is not equal to: position at the beginning of the period+increase in assets-decrease in assets+exchange rate changes+price changes+rectifications.",
""),
IF(NOT(Q180 = (SUM(M180, N180, P180) - SUM(O180))),
" Error: Position of accrued interest at the end of the period is not equal to: position of accrued interest at the beginning of the period+accrued interest during the period-received interest during the period+revaluation and other changes.",
""),
IF(AND(NOT(ISBLANK($E180)),$E180&lt;0),
" Error: Position at the beginning of the period must be a positive amount.",
""),
IF(AND(NOT(ISBLANK($L180)),$L180&lt;0),
" Error: Position at the end of the period must be a positive amount.",
""),
IF(AND(OR($E180&gt;0,$L180&gt;0),
    ISBLANK($N180)),
" Error: No accrued interest has been reported,whereas the position at the beginning or at the end of the period is greater than zero. Report '0' in case accrued interest equals zero,do not leave the cell empty.",
""),
IF(AND(NOT(ISBLANK($L180)),
    $L180&gt;0,
    OR(ISBLANK(#REF!),#REF!&lt;=
        0,
        ISBLANK(#REF!),#REF!&lt;=
        0)),
" Warning: If at least one of the forms T03.05,T04.03,T04.04 contains data other than zero,also the other two forms must be completed.",
"")))</f>
        <v/>
      </c>
    </row>
    <row r="181" spans="1:19">
      <c r="A181" s="21"/>
      <c r="B181" s="21"/>
      <c r="C181" s="21"/>
      <c r="D181" s="21"/>
      <c r="E181" s="16"/>
      <c r="F181" s="16"/>
      <c r="G181" s="16"/>
      <c r="H181" s="16"/>
      <c r="I181" s="16"/>
      <c r="J181" s="16"/>
      <c r="K181" s="16"/>
      <c r="L181" s="16"/>
      <c r="M181" s="16"/>
      <c r="N181" s="16"/>
      <c r="O181" s="16"/>
      <c r="P181" s="16"/>
      <c r="Q181" s="16"/>
      <c r="S181" s="33" t="str">
        <f>IF(COUNTA(E181:Q181)=0,"",_xlfn.CONCAT(,
IF(NOT(L181 = (SUM(E181, F181, H181:K181) - SUM(G181))),
" Error: Position at the end of the period is not equal to: position at the beginning of the period+increase in assets-decrease in assets+exchange rate changes+price changes+rectifications.",
""),
IF(NOT(Q181 = (SUM(M181, N181, P181) - SUM(O181))),
" Error: Position of accrued interest at the end of the period is not equal to: position of accrued interest at the beginning of the period+accrued interest during the period-received interest during the period+revaluation and other changes.",
""),
IF(AND(NOT(ISBLANK($E181)),$E181&lt;0),
" Error: Position at the beginning of the period must be a positive amount.",
""),
IF(AND(NOT(ISBLANK($L181)),$L181&lt;0),
" Error: Position at the end of the period must be a positive amount.",
""),
IF(AND(OR($E181&gt;0,$L181&gt;0),
    ISBLANK($N181)),
" Error: No accrued interest has been reported,whereas the position at the beginning or at the end of the period is greater than zero. Report '0' in case accrued interest equals zero,do not leave the cell empty.",
""),
IF(AND(NOT(ISBLANK($L181)),
    $L181&gt;0,
    OR(ISBLANK(#REF!),#REF!&lt;=
        0,
        ISBLANK(#REF!),#REF!&lt;=
        0)),
" Warning: If at least one of the forms T03.05,T04.03,T04.04 contains data other than zero,also the other two forms must be completed.",
"")))</f>
        <v/>
      </c>
    </row>
    <row r="182" spans="1:19">
      <c r="A182" s="21"/>
      <c r="B182" s="21"/>
      <c r="C182" s="21"/>
      <c r="D182" s="21"/>
      <c r="E182" s="16"/>
      <c r="F182" s="16"/>
      <c r="G182" s="16"/>
      <c r="H182" s="16"/>
      <c r="I182" s="16"/>
      <c r="J182" s="16"/>
      <c r="K182" s="16"/>
      <c r="L182" s="16"/>
      <c r="M182" s="16"/>
      <c r="N182" s="16"/>
      <c r="O182" s="16"/>
      <c r="P182" s="16"/>
      <c r="Q182" s="16"/>
      <c r="S182" s="33" t="str">
        <f>IF(COUNTA(E182:Q182)=0,"",_xlfn.CONCAT(,
IF(NOT(L182 = (SUM(E182, F182, H182:K182) - SUM(G182))),
" Error: Position at the end of the period is not equal to: position at the beginning of the period+increase in assets-decrease in assets+exchange rate changes+price changes+rectifications.",
""),
IF(NOT(Q182 = (SUM(M182, N182, P182) - SUM(O182))),
" Error: Position of accrued interest at the end of the period is not equal to: position of accrued interest at the beginning of the period+accrued interest during the period-received interest during the period+revaluation and other changes.",
""),
IF(AND(NOT(ISBLANK($E182)),$E182&lt;0),
" Error: Position at the beginning of the period must be a positive amount.",
""),
IF(AND(NOT(ISBLANK($L182)),$L182&lt;0),
" Error: Position at the end of the period must be a positive amount.",
""),
IF(AND(OR($E182&gt;0,$L182&gt;0),
    ISBLANK($N182)),
" Error: No accrued interest has been reported,whereas the position at the beginning or at the end of the period is greater than zero. Report '0' in case accrued interest equals zero,do not leave the cell empty.",
""),
IF(AND(NOT(ISBLANK($L182)),
    $L182&gt;0,
    OR(ISBLANK(#REF!),#REF!&lt;=
        0,
        ISBLANK(#REF!),#REF!&lt;=
        0)),
" Warning: If at least one of the forms T03.05,T04.03,T04.04 contains data other than zero,also the other two forms must be completed.",
"")))</f>
        <v/>
      </c>
    </row>
    <row r="183" spans="1:19">
      <c r="A183" s="21"/>
      <c r="B183" s="21"/>
      <c r="C183" s="21"/>
      <c r="D183" s="21"/>
      <c r="E183" s="16"/>
      <c r="F183" s="16"/>
      <c r="G183" s="16"/>
      <c r="H183" s="16"/>
      <c r="I183" s="16"/>
      <c r="J183" s="16"/>
      <c r="K183" s="16"/>
      <c r="L183" s="16"/>
      <c r="M183" s="16"/>
      <c r="N183" s="16"/>
      <c r="O183" s="16"/>
      <c r="P183" s="16"/>
      <c r="Q183" s="16"/>
      <c r="S183" s="33" t="str">
        <f>IF(COUNTA(E183:Q183)=0,"",_xlfn.CONCAT(,
IF(NOT(L183 = (SUM(E183, F183, H183:K183) - SUM(G183))),
" Error: Position at the end of the period is not equal to: position at the beginning of the period+increase in assets-decrease in assets+exchange rate changes+price changes+rectifications.",
""),
IF(NOT(Q183 = (SUM(M183, N183, P183) - SUM(O183))),
" Error: Position of accrued interest at the end of the period is not equal to: position of accrued interest at the beginning of the period+accrued interest during the period-received interest during the period+revaluation and other changes.",
""),
IF(AND(NOT(ISBLANK($E183)),$E183&lt;0),
" Error: Position at the beginning of the period must be a positive amount.",
""),
IF(AND(NOT(ISBLANK($L183)),$L183&lt;0),
" Error: Position at the end of the period must be a positive amount.",
""),
IF(AND(OR($E183&gt;0,$L183&gt;0),
    ISBLANK($N183)),
" Error: No accrued interest has been reported,whereas the position at the beginning or at the end of the period is greater than zero. Report '0' in case accrued interest equals zero,do not leave the cell empty.",
""),
IF(AND(NOT(ISBLANK($L183)),
    $L183&gt;0,
    OR(ISBLANK(#REF!),#REF!&lt;=
        0,
        ISBLANK(#REF!),#REF!&lt;=
        0)),
" Warning: If at least one of the forms T03.05,T04.03,T04.04 contains data other than zero,also the other two forms must be completed.",
"")))</f>
        <v/>
      </c>
    </row>
    <row r="184" spans="1:19">
      <c r="A184" s="21"/>
      <c r="B184" s="21"/>
      <c r="C184" s="21"/>
      <c r="D184" s="21"/>
      <c r="E184" s="16"/>
      <c r="F184" s="16"/>
      <c r="G184" s="16"/>
      <c r="H184" s="16"/>
      <c r="I184" s="16"/>
      <c r="J184" s="16"/>
      <c r="K184" s="16"/>
      <c r="L184" s="16"/>
      <c r="M184" s="16"/>
      <c r="N184" s="16"/>
      <c r="O184" s="16"/>
      <c r="P184" s="16"/>
      <c r="Q184" s="16"/>
      <c r="S184" s="33" t="str">
        <f>IF(COUNTA(E184:Q184)=0,"",_xlfn.CONCAT(,
IF(NOT(L184 = (SUM(E184, F184, H184:K184) - SUM(G184))),
" Error: Position at the end of the period is not equal to: position at the beginning of the period+increase in assets-decrease in assets+exchange rate changes+price changes+rectifications.",
""),
IF(NOT(Q184 = (SUM(M184, N184, P184) - SUM(O184))),
" Error: Position of accrued interest at the end of the period is not equal to: position of accrued interest at the beginning of the period+accrued interest during the period-received interest during the period+revaluation and other changes.",
""),
IF(AND(NOT(ISBLANK($E184)),$E184&lt;0),
" Error: Position at the beginning of the period must be a positive amount.",
""),
IF(AND(NOT(ISBLANK($L184)),$L184&lt;0),
" Error: Position at the end of the period must be a positive amount.",
""),
IF(AND(OR($E184&gt;0,$L184&gt;0),
    ISBLANK($N184)),
" Error: No accrued interest has been reported,whereas the position at the beginning or at the end of the period is greater than zero. Report '0' in case accrued interest equals zero,do not leave the cell empty.",
""),
IF(AND(NOT(ISBLANK($L184)),
    $L184&gt;0,
    OR(ISBLANK(#REF!),#REF!&lt;=
        0,
        ISBLANK(#REF!),#REF!&lt;=
        0)),
" Warning: If at least one of the forms T03.05,T04.03,T04.04 contains data other than zero,also the other two forms must be completed.",
"")))</f>
        <v/>
      </c>
    </row>
    <row r="185" spans="1:19">
      <c r="A185" s="21"/>
      <c r="B185" s="21"/>
      <c r="C185" s="21"/>
      <c r="D185" s="21"/>
      <c r="E185" s="16"/>
      <c r="F185" s="16"/>
      <c r="G185" s="16"/>
      <c r="H185" s="16"/>
      <c r="I185" s="16"/>
      <c r="J185" s="16"/>
      <c r="K185" s="16"/>
      <c r="L185" s="16"/>
      <c r="M185" s="16"/>
      <c r="N185" s="16"/>
      <c r="O185" s="16"/>
      <c r="P185" s="16"/>
      <c r="Q185" s="16"/>
      <c r="S185" s="33" t="str">
        <f>IF(COUNTA(E185:Q185)=0,"",_xlfn.CONCAT(,
IF(NOT(L185 = (SUM(E185, F185, H185:K185) - SUM(G185))),
" Error: Position at the end of the period is not equal to: position at the beginning of the period+increase in assets-decrease in assets+exchange rate changes+price changes+rectifications.",
""),
IF(NOT(Q185 = (SUM(M185, N185, P185) - SUM(O185))),
" Error: Position of accrued interest at the end of the period is not equal to: position of accrued interest at the beginning of the period+accrued interest during the period-received interest during the period+revaluation and other changes.",
""),
IF(AND(NOT(ISBLANK($E185)),$E185&lt;0),
" Error: Position at the beginning of the period must be a positive amount.",
""),
IF(AND(NOT(ISBLANK($L185)),$L185&lt;0),
" Error: Position at the end of the period must be a positive amount.",
""),
IF(AND(OR($E185&gt;0,$L185&gt;0),
    ISBLANK($N185)),
" Error: No accrued interest has been reported,whereas the position at the beginning or at the end of the period is greater than zero. Report '0' in case accrued interest equals zero,do not leave the cell empty.",
""),
IF(AND(NOT(ISBLANK($L185)),
    $L185&gt;0,
    OR(ISBLANK(#REF!),#REF!&lt;=
        0,
        ISBLANK(#REF!),#REF!&lt;=
        0)),
" Warning: If at least one of the forms T03.05,T04.03,T04.04 contains data other than zero,also the other two forms must be completed.",
"")))</f>
        <v/>
      </c>
    </row>
    <row r="186" spans="1:19">
      <c r="A186" s="21"/>
      <c r="B186" s="21"/>
      <c r="C186" s="21"/>
      <c r="D186" s="21"/>
      <c r="E186" s="16"/>
      <c r="F186" s="16"/>
      <c r="G186" s="16"/>
      <c r="H186" s="16"/>
      <c r="I186" s="16"/>
      <c r="J186" s="16"/>
      <c r="K186" s="16"/>
      <c r="L186" s="16"/>
      <c r="M186" s="16"/>
      <c r="N186" s="16"/>
      <c r="O186" s="16"/>
      <c r="P186" s="16"/>
      <c r="Q186" s="16"/>
      <c r="S186" s="33" t="str">
        <f>IF(COUNTA(E186:Q186)=0,"",_xlfn.CONCAT(,
IF(NOT(L186 = (SUM(E186, F186, H186:K186) - SUM(G186))),
" Error: Position at the end of the period is not equal to: position at the beginning of the period+increase in assets-decrease in assets+exchange rate changes+price changes+rectifications.",
""),
IF(NOT(Q186 = (SUM(M186, N186, P186) - SUM(O186))),
" Error: Position of accrued interest at the end of the period is not equal to: position of accrued interest at the beginning of the period+accrued interest during the period-received interest during the period+revaluation and other changes.",
""),
IF(AND(NOT(ISBLANK($E186)),$E186&lt;0),
" Error: Position at the beginning of the period must be a positive amount.",
""),
IF(AND(NOT(ISBLANK($L186)),$L186&lt;0),
" Error: Position at the end of the period must be a positive amount.",
""),
IF(AND(OR($E186&gt;0,$L186&gt;0),
    ISBLANK($N186)),
" Error: No accrued interest has been reported,whereas the position at the beginning or at the end of the period is greater than zero. Report '0' in case accrued interest equals zero,do not leave the cell empty.",
""),
IF(AND(NOT(ISBLANK($L186)),
    $L186&gt;0,
    OR(ISBLANK(#REF!),#REF!&lt;=
        0,
        ISBLANK(#REF!),#REF!&lt;=
        0)),
" Warning: If at least one of the forms T03.05,T04.03,T04.04 contains data other than zero,also the other two forms must be completed.",
"")))</f>
        <v/>
      </c>
    </row>
    <row r="187" spans="1:19">
      <c r="A187" s="21"/>
      <c r="B187" s="21"/>
      <c r="C187" s="21"/>
      <c r="D187" s="21"/>
      <c r="E187" s="16"/>
      <c r="F187" s="16"/>
      <c r="G187" s="16"/>
      <c r="H187" s="16"/>
      <c r="I187" s="16"/>
      <c r="J187" s="16"/>
      <c r="K187" s="16"/>
      <c r="L187" s="16"/>
      <c r="M187" s="16"/>
      <c r="N187" s="16"/>
      <c r="O187" s="16"/>
      <c r="P187" s="16"/>
      <c r="Q187" s="16"/>
      <c r="S187" s="33" t="str">
        <f>IF(COUNTA(E187:Q187)=0,"",_xlfn.CONCAT(,
IF(NOT(L187 = (SUM(E187, F187, H187:K187) - SUM(G187))),
" Error: Position at the end of the period is not equal to: position at the beginning of the period+increase in assets-decrease in assets+exchange rate changes+price changes+rectifications.",
""),
IF(NOT(Q187 = (SUM(M187, N187, P187) - SUM(O187))),
" Error: Position of accrued interest at the end of the period is not equal to: position of accrued interest at the beginning of the period+accrued interest during the period-received interest during the period+revaluation and other changes.",
""),
IF(AND(NOT(ISBLANK($E187)),$E187&lt;0),
" Error: Position at the beginning of the period must be a positive amount.",
""),
IF(AND(NOT(ISBLANK($L187)),$L187&lt;0),
" Error: Position at the end of the period must be a positive amount.",
""),
IF(AND(OR($E187&gt;0,$L187&gt;0),
    ISBLANK($N187)),
" Error: No accrued interest has been reported,whereas the position at the beginning or at the end of the period is greater than zero. Report '0' in case accrued interest equals zero,do not leave the cell empty.",
""),
IF(AND(NOT(ISBLANK($L187)),
    $L187&gt;0,
    OR(ISBLANK(#REF!),#REF!&lt;=
        0,
        ISBLANK(#REF!),#REF!&lt;=
        0)),
" Warning: If at least one of the forms T03.05,T04.03,T04.04 contains data other than zero,also the other two forms must be completed.",
"")))</f>
        <v/>
      </c>
    </row>
    <row r="188" spans="1:19">
      <c r="A188" s="21"/>
      <c r="B188" s="21"/>
      <c r="C188" s="21"/>
      <c r="D188" s="21"/>
      <c r="E188" s="16"/>
      <c r="F188" s="16"/>
      <c r="G188" s="16"/>
      <c r="H188" s="16"/>
      <c r="I188" s="16"/>
      <c r="J188" s="16"/>
      <c r="K188" s="16"/>
      <c r="L188" s="16"/>
      <c r="M188" s="16"/>
      <c r="N188" s="16"/>
      <c r="O188" s="16"/>
      <c r="P188" s="16"/>
      <c r="Q188" s="16"/>
      <c r="S188" s="33" t="str">
        <f>IF(COUNTA(E188:Q188)=0,"",_xlfn.CONCAT(,
IF(NOT(L188 = (SUM(E188, F188, H188:K188) - SUM(G188))),
" Error: Position at the end of the period is not equal to: position at the beginning of the period+increase in assets-decrease in assets+exchange rate changes+price changes+rectifications.",
""),
IF(NOT(Q188 = (SUM(M188, N188, P188) - SUM(O188))),
" Error: Position of accrued interest at the end of the period is not equal to: position of accrued interest at the beginning of the period+accrued interest during the period-received interest during the period+revaluation and other changes.",
""),
IF(AND(NOT(ISBLANK($E188)),$E188&lt;0),
" Error: Position at the beginning of the period must be a positive amount.",
""),
IF(AND(NOT(ISBLANK($L188)),$L188&lt;0),
" Error: Position at the end of the period must be a positive amount.",
""),
IF(AND(OR($E188&gt;0,$L188&gt;0),
    ISBLANK($N188)),
" Error: No accrued interest has been reported,whereas the position at the beginning or at the end of the period is greater than zero. Report '0' in case accrued interest equals zero,do not leave the cell empty.",
""),
IF(AND(NOT(ISBLANK($L188)),
    $L188&gt;0,
    OR(ISBLANK(#REF!),#REF!&lt;=
        0,
        ISBLANK(#REF!),#REF!&lt;=
        0)),
" Warning: If at least one of the forms T03.05,T04.03,T04.04 contains data other than zero,also the other two forms must be completed.",
"")))</f>
        <v/>
      </c>
    </row>
    <row r="189" spans="1:19">
      <c r="A189" s="21"/>
      <c r="B189" s="21"/>
      <c r="C189" s="21"/>
      <c r="D189" s="21"/>
      <c r="E189" s="16"/>
      <c r="F189" s="16"/>
      <c r="G189" s="16"/>
      <c r="H189" s="16"/>
      <c r="I189" s="16"/>
      <c r="J189" s="16"/>
      <c r="K189" s="16"/>
      <c r="L189" s="16"/>
      <c r="M189" s="16"/>
      <c r="N189" s="16"/>
      <c r="O189" s="16"/>
      <c r="P189" s="16"/>
      <c r="Q189" s="16"/>
      <c r="S189" s="33" t="str">
        <f>IF(COUNTA(E189:Q189)=0,"",_xlfn.CONCAT(,
IF(NOT(L189 = (SUM(E189, F189, H189:K189) - SUM(G189))),
" Error: Position at the end of the period is not equal to: position at the beginning of the period+increase in assets-decrease in assets+exchange rate changes+price changes+rectifications.",
""),
IF(NOT(Q189 = (SUM(M189, N189, P189) - SUM(O189))),
" Error: Position of accrued interest at the end of the period is not equal to: position of accrued interest at the beginning of the period+accrued interest during the period-received interest during the period+revaluation and other changes.",
""),
IF(AND(NOT(ISBLANK($E189)),$E189&lt;0),
" Error: Position at the beginning of the period must be a positive amount.",
""),
IF(AND(NOT(ISBLANK($L189)),$L189&lt;0),
" Error: Position at the end of the period must be a positive amount.",
""),
IF(AND(OR($E189&gt;0,$L189&gt;0),
    ISBLANK($N189)),
" Error: No accrued interest has been reported,whereas the position at the beginning or at the end of the period is greater than zero. Report '0' in case accrued interest equals zero,do not leave the cell empty.",
""),
IF(AND(NOT(ISBLANK($L189)),
    $L189&gt;0,
    OR(ISBLANK(#REF!),#REF!&lt;=
        0,
        ISBLANK(#REF!),#REF!&lt;=
        0)),
" Warning: If at least one of the forms T03.05,T04.03,T04.04 contains data other than zero,also the other two forms must be completed.",
"")))</f>
        <v/>
      </c>
    </row>
    <row r="190" spans="1:19">
      <c r="A190" s="21"/>
      <c r="B190" s="21"/>
      <c r="C190" s="21"/>
      <c r="D190" s="21"/>
      <c r="E190" s="16"/>
      <c r="F190" s="16"/>
      <c r="G190" s="16"/>
      <c r="H190" s="16"/>
      <c r="I190" s="16"/>
      <c r="J190" s="16"/>
      <c r="K190" s="16"/>
      <c r="L190" s="16"/>
      <c r="M190" s="16"/>
      <c r="N190" s="16"/>
      <c r="O190" s="16"/>
      <c r="P190" s="16"/>
      <c r="Q190" s="16"/>
      <c r="S190" s="33" t="str">
        <f>IF(COUNTA(E190:Q190)=0,"",_xlfn.CONCAT(,
IF(NOT(L190 = (SUM(E190, F190, H190:K190) - SUM(G190))),
" Error: Position at the end of the period is not equal to: position at the beginning of the period+increase in assets-decrease in assets+exchange rate changes+price changes+rectifications.",
""),
IF(NOT(Q190 = (SUM(M190, N190, P190) - SUM(O190))),
" Error: Position of accrued interest at the end of the period is not equal to: position of accrued interest at the beginning of the period+accrued interest during the period-received interest during the period+revaluation and other changes.",
""),
IF(AND(NOT(ISBLANK($E190)),$E190&lt;0),
" Error: Position at the beginning of the period must be a positive amount.",
""),
IF(AND(NOT(ISBLANK($L190)),$L190&lt;0),
" Error: Position at the end of the period must be a positive amount.",
""),
IF(AND(OR($E190&gt;0,$L190&gt;0),
    ISBLANK($N190)),
" Error: No accrued interest has been reported,whereas the position at the beginning or at the end of the period is greater than zero. Report '0' in case accrued interest equals zero,do not leave the cell empty.",
""),
IF(AND(NOT(ISBLANK($L190)),
    $L190&gt;0,
    OR(ISBLANK(#REF!),#REF!&lt;=
        0,
        ISBLANK(#REF!),#REF!&lt;=
        0)),
" Warning: If at least one of the forms T03.05,T04.03,T04.04 contains data other than zero,also the other two forms must be completed.",
"")))</f>
        <v/>
      </c>
    </row>
    <row r="191" spans="1:19">
      <c r="A191" s="21"/>
      <c r="B191" s="21"/>
      <c r="C191" s="21"/>
      <c r="D191" s="21"/>
      <c r="E191" s="16"/>
      <c r="F191" s="16"/>
      <c r="G191" s="16"/>
      <c r="H191" s="16"/>
      <c r="I191" s="16"/>
      <c r="J191" s="16"/>
      <c r="K191" s="16"/>
      <c r="L191" s="16"/>
      <c r="M191" s="16"/>
      <c r="N191" s="16"/>
      <c r="O191" s="16"/>
      <c r="P191" s="16"/>
      <c r="Q191" s="16"/>
      <c r="S191" s="33" t="str">
        <f>IF(COUNTA(E191:Q191)=0,"",_xlfn.CONCAT(,
IF(NOT(L191 = (SUM(E191, F191, H191:K191) - SUM(G191))),
" Error: Position at the end of the period is not equal to: position at the beginning of the period+increase in assets-decrease in assets+exchange rate changes+price changes+rectifications.",
""),
IF(NOT(Q191 = (SUM(M191, N191, P191) - SUM(O191))),
" Error: Position of accrued interest at the end of the period is not equal to: position of accrued interest at the beginning of the period+accrued interest during the period-received interest during the period+revaluation and other changes.",
""),
IF(AND(NOT(ISBLANK($E191)),$E191&lt;0),
" Error: Position at the beginning of the period must be a positive amount.",
""),
IF(AND(NOT(ISBLANK($L191)),$L191&lt;0),
" Error: Position at the end of the period must be a positive amount.",
""),
IF(AND(OR($E191&gt;0,$L191&gt;0),
    ISBLANK($N191)),
" Error: No accrued interest has been reported,whereas the position at the beginning or at the end of the period is greater than zero. Report '0' in case accrued interest equals zero,do not leave the cell empty.",
""),
IF(AND(NOT(ISBLANK($L191)),
    $L191&gt;0,
    OR(ISBLANK(#REF!),#REF!&lt;=
        0,
        ISBLANK(#REF!),#REF!&lt;=
        0)),
" Warning: If at least one of the forms T03.05,T04.03,T04.04 contains data other than zero,also the other two forms must be completed.",
"")))</f>
        <v/>
      </c>
    </row>
    <row r="192" spans="1:19">
      <c r="A192" s="21"/>
      <c r="B192" s="21"/>
      <c r="C192" s="21"/>
      <c r="D192" s="21"/>
      <c r="E192" s="16"/>
      <c r="F192" s="16"/>
      <c r="G192" s="16"/>
      <c r="H192" s="16"/>
      <c r="I192" s="16"/>
      <c r="J192" s="16"/>
      <c r="K192" s="16"/>
      <c r="L192" s="16"/>
      <c r="M192" s="16"/>
      <c r="N192" s="16"/>
      <c r="O192" s="16"/>
      <c r="P192" s="16"/>
      <c r="Q192" s="16"/>
      <c r="S192" s="33" t="str">
        <f>IF(COUNTA(E192:Q192)=0,"",_xlfn.CONCAT(,
IF(NOT(L192 = (SUM(E192, F192, H192:K192) - SUM(G192))),
" Error: Position at the end of the period is not equal to: position at the beginning of the period+increase in assets-decrease in assets+exchange rate changes+price changes+rectifications.",
""),
IF(NOT(Q192 = (SUM(M192, N192, P192) - SUM(O192))),
" Error: Position of accrued interest at the end of the period is not equal to: position of accrued interest at the beginning of the period+accrued interest during the period-received interest during the period+revaluation and other changes.",
""),
IF(AND(NOT(ISBLANK($E192)),$E192&lt;0),
" Error: Position at the beginning of the period must be a positive amount.",
""),
IF(AND(NOT(ISBLANK($L192)),$L192&lt;0),
" Error: Position at the end of the period must be a positive amount.",
""),
IF(AND(OR($E192&gt;0,$L192&gt;0),
    ISBLANK($N192)),
" Error: No accrued interest has been reported,whereas the position at the beginning or at the end of the period is greater than zero. Report '0' in case accrued interest equals zero,do not leave the cell empty.",
""),
IF(AND(NOT(ISBLANK($L192)),
    $L192&gt;0,
    OR(ISBLANK(#REF!),#REF!&lt;=
        0,
        ISBLANK(#REF!),#REF!&lt;=
        0)),
" Warning: If at least one of the forms T03.05,T04.03,T04.04 contains data other than zero,also the other two forms must be completed.",
"")))</f>
        <v/>
      </c>
    </row>
    <row r="193" spans="1:19">
      <c r="A193" s="21"/>
      <c r="B193" s="21"/>
      <c r="C193" s="21"/>
      <c r="D193" s="21"/>
      <c r="E193" s="16"/>
      <c r="F193" s="16"/>
      <c r="G193" s="16"/>
      <c r="H193" s="16"/>
      <c r="I193" s="16"/>
      <c r="J193" s="16"/>
      <c r="K193" s="16"/>
      <c r="L193" s="16"/>
      <c r="M193" s="16"/>
      <c r="N193" s="16"/>
      <c r="O193" s="16"/>
      <c r="P193" s="16"/>
      <c r="Q193" s="16"/>
      <c r="S193" s="33" t="str">
        <f>IF(COUNTA(E193:Q193)=0,"",_xlfn.CONCAT(,
IF(NOT(L193 = (SUM(E193, F193, H193:K193) - SUM(G193))),
" Error: Position at the end of the period is not equal to: position at the beginning of the period+increase in assets-decrease in assets+exchange rate changes+price changes+rectifications.",
""),
IF(NOT(Q193 = (SUM(M193, N193, P193) - SUM(O193))),
" Error: Position of accrued interest at the end of the period is not equal to: position of accrued interest at the beginning of the period+accrued interest during the period-received interest during the period+revaluation and other changes.",
""),
IF(AND(NOT(ISBLANK($E193)),$E193&lt;0),
" Error: Position at the beginning of the period must be a positive amount.",
""),
IF(AND(NOT(ISBLANK($L193)),$L193&lt;0),
" Error: Position at the end of the period must be a positive amount.",
""),
IF(AND(OR($E193&gt;0,$L193&gt;0),
    ISBLANK($N193)),
" Error: No accrued interest has been reported,whereas the position at the beginning or at the end of the period is greater than zero. Report '0' in case accrued interest equals zero,do not leave the cell empty.",
""),
IF(AND(NOT(ISBLANK($L193)),
    $L193&gt;0,
    OR(ISBLANK(#REF!),#REF!&lt;=
        0,
        ISBLANK(#REF!),#REF!&lt;=
        0)),
" Warning: If at least one of the forms T03.05,T04.03,T04.04 contains data other than zero,also the other two forms must be completed.",
"")))</f>
        <v/>
      </c>
    </row>
    <row r="194" spans="1:19">
      <c r="A194" s="21"/>
      <c r="B194" s="21"/>
      <c r="C194" s="21"/>
      <c r="D194" s="21"/>
      <c r="E194" s="16"/>
      <c r="F194" s="16"/>
      <c r="G194" s="16"/>
      <c r="H194" s="16"/>
      <c r="I194" s="16"/>
      <c r="J194" s="16"/>
      <c r="K194" s="16"/>
      <c r="L194" s="16"/>
      <c r="M194" s="16"/>
      <c r="N194" s="16"/>
      <c r="O194" s="16"/>
      <c r="P194" s="16"/>
      <c r="Q194" s="16"/>
      <c r="S194" s="33" t="str">
        <f>IF(COUNTA(E194:Q194)=0,"",_xlfn.CONCAT(,
IF(NOT(L194 = (SUM(E194, F194, H194:K194) - SUM(G194))),
" Error: Position at the end of the period is not equal to: position at the beginning of the period+increase in assets-decrease in assets+exchange rate changes+price changes+rectifications.",
""),
IF(NOT(Q194 = (SUM(M194, N194, P194) - SUM(O194))),
" Error: Position of accrued interest at the end of the period is not equal to: position of accrued interest at the beginning of the period+accrued interest during the period-received interest during the period+revaluation and other changes.",
""),
IF(AND(NOT(ISBLANK($E194)),$E194&lt;0),
" Error: Position at the beginning of the period must be a positive amount.",
""),
IF(AND(NOT(ISBLANK($L194)),$L194&lt;0),
" Error: Position at the end of the period must be a positive amount.",
""),
IF(AND(OR($E194&gt;0,$L194&gt;0),
    ISBLANK($N194)),
" Error: No accrued interest has been reported,whereas the position at the beginning or at the end of the period is greater than zero. Report '0' in case accrued interest equals zero,do not leave the cell empty.",
""),
IF(AND(NOT(ISBLANK($L194)),
    $L194&gt;0,
    OR(ISBLANK(#REF!),#REF!&lt;=
        0,
        ISBLANK(#REF!),#REF!&lt;=
        0)),
" Warning: If at least one of the forms T03.05,T04.03,T04.04 contains data other than zero,also the other two forms must be completed.",
"")))</f>
        <v/>
      </c>
    </row>
    <row r="195" spans="1:19">
      <c r="A195" s="21"/>
      <c r="B195" s="21"/>
      <c r="C195" s="21"/>
      <c r="D195" s="21"/>
      <c r="E195" s="16"/>
      <c r="F195" s="16"/>
      <c r="G195" s="16"/>
      <c r="H195" s="16"/>
      <c r="I195" s="16"/>
      <c r="J195" s="16"/>
      <c r="K195" s="16"/>
      <c r="L195" s="16"/>
      <c r="M195" s="16"/>
      <c r="N195" s="16"/>
      <c r="O195" s="16"/>
      <c r="P195" s="16"/>
      <c r="Q195" s="16"/>
      <c r="S195" s="33" t="str">
        <f>IF(COUNTA(E195:Q195)=0,"",_xlfn.CONCAT(,
IF(NOT(L195 = (SUM(E195, F195, H195:K195) - SUM(G195))),
" Error: Position at the end of the period is not equal to: position at the beginning of the period+increase in assets-decrease in assets+exchange rate changes+price changes+rectifications.",
""),
IF(NOT(Q195 = (SUM(M195, N195, P195) - SUM(O195))),
" Error: Position of accrued interest at the end of the period is not equal to: position of accrued interest at the beginning of the period+accrued interest during the period-received interest during the period+revaluation and other changes.",
""),
IF(AND(NOT(ISBLANK($E195)),$E195&lt;0),
" Error: Position at the beginning of the period must be a positive amount.",
""),
IF(AND(NOT(ISBLANK($L195)),$L195&lt;0),
" Error: Position at the end of the period must be a positive amount.",
""),
IF(AND(OR($E195&gt;0,$L195&gt;0),
    ISBLANK($N195)),
" Error: No accrued interest has been reported,whereas the position at the beginning or at the end of the period is greater than zero. Report '0' in case accrued interest equals zero,do not leave the cell empty.",
""),
IF(AND(NOT(ISBLANK($L195)),
    $L195&gt;0,
    OR(ISBLANK(#REF!),#REF!&lt;=
        0,
        ISBLANK(#REF!),#REF!&lt;=
        0)),
" Warning: If at least one of the forms T03.05,T04.03,T04.04 contains data other than zero,also the other two forms must be completed.",
"")))</f>
        <v/>
      </c>
    </row>
    <row r="196" spans="1:19">
      <c r="A196" s="21"/>
      <c r="B196" s="21"/>
      <c r="C196" s="21"/>
      <c r="D196" s="21"/>
      <c r="E196" s="16"/>
      <c r="F196" s="16"/>
      <c r="G196" s="16"/>
      <c r="H196" s="16"/>
      <c r="I196" s="16"/>
      <c r="J196" s="16"/>
      <c r="K196" s="16"/>
      <c r="L196" s="16"/>
      <c r="M196" s="16"/>
      <c r="N196" s="16"/>
      <c r="O196" s="16"/>
      <c r="P196" s="16"/>
      <c r="Q196" s="16"/>
      <c r="S196" s="33" t="str">
        <f>IF(COUNTA(E196:Q196)=0,"",_xlfn.CONCAT(,
IF(NOT(L196 = (SUM(E196, F196, H196:K196) - SUM(G196))),
" Error: Position at the end of the period is not equal to: position at the beginning of the period+increase in assets-decrease in assets+exchange rate changes+price changes+rectifications.",
""),
IF(NOT(Q196 = (SUM(M196, N196, P196) - SUM(O196))),
" Error: Position of accrued interest at the end of the period is not equal to: position of accrued interest at the beginning of the period+accrued interest during the period-received interest during the period+revaluation and other changes.",
""),
IF(AND(NOT(ISBLANK($E196)),$E196&lt;0),
" Error: Position at the beginning of the period must be a positive amount.",
""),
IF(AND(NOT(ISBLANK($L196)),$L196&lt;0),
" Error: Position at the end of the period must be a positive amount.",
""),
IF(AND(OR($E196&gt;0,$L196&gt;0),
    ISBLANK($N196)),
" Error: No accrued interest has been reported,whereas the position at the beginning or at the end of the period is greater than zero. Report '0' in case accrued interest equals zero,do not leave the cell empty.",
""),
IF(AND(NOT(ISBLANK($L196)),
    $L196&gt;0,
    OR(ISBLANK(#REF!),#REF!&lt;=
        0,
        ISBLANK(#REF!),#REF!&lt;=
        0)),
" Warning: If at least one of the forms T03.05,T04.03,T04.04 contains data other than zero,also the other two forms must be completed.",
"")))</f>
        <v/>
      </c>
    </row>
    <row r="197" spans="1:19">
      <c r="A197" s="21"/>
      <c r="B197" s="21"/>
      <c r="C197" s="21"/>
      <c r="D197" s="21"/>
      <c r="E197" s="16"/>
      <c r="F197" s="16"/>
      <c r="G197" s="16"/>
      <c r="H197" s="16"/>
      <c r="I197" s="16"/>
      <c r="J197" s="16"/>
      <c r="K197" s="16"/>
      <c r="L197" s="16"/>
      <c r="M197" s="16"/>
      <c r="N197" s="16"/>
      <c r="O197" s="16"/>
      <c r="P197" s="16"/>
      <c r="Q197" s="16"/>
      <c r="S197" s="33" t="str">
        <f>IF(COUNTA(E197:Q197)=0,"",_xlfn.CONCAT(,
IF(NOT(L197 = (SUM(E197, F197, H197:K197) - SUM(G197))),
" Error: Position at the end of the period is not equal to: position at the beginning of the period+increase in assets-decrease in assets+exchange rate changes+price changes+rectifications.",
""),
IF(NOT(Q197 = (SUM(M197, N197, P197) - SUM(O197))),
" Error: Position of accrued interest at the end of the period is not equal to: position of accrued interest at the beginning of the period+accrued interest during the period-received interest during the period+revaluation and other changes.",
""),
IF(AND(NOT(ISBLANK($E197)),$E197&lt;0),
" Error: Position at the beginning of the period must be a positive amount.",
""),
IF(AND(NOT(ISBLANK($L197)),$L197&lt;0),
" Error: Position at the end of the period must be a positive amount.",
""),
IF(AND(OR($E197&gt;0,$L197&gt;0),
    ISBLANK($N197)),
" Error: No accrued interest has been reported,whereas the position at the beginning or at the end of the period is greater than zero. Report '0' in case accrued interest equals zero,do not leave the cell empty.",
""),
IF(AND(NOT(ISBLANK($L197)),
    $L197&gt;0,
    OR(ISBLANK(#REF!),#REF!&lt;=
        0,
        ISBLANK(#REF!),#REF!&lt;=
        0)),
" Warning: If at least one of the forms T03.05,T04.03,T04.04 contains data other than zero,also the other two forms must be completed.",
"")))</f>
        <v/>
      </c>
    </row>
    <row r="198" spans="1:19">
      <c r="A198" s="21"/>
      <c r="B198" s="21"/>
      <c r="C198" s="21"/>
      <c r="D198" s="21"/>
      <c r="E198" s="16"/>
      <c r="F198" s="16"/>
      <c r="G198" s="16"/>
      <c r="H198" s="16"/>
      <c r="I198" s="16"/>
      <c r="J198" s="16"/>
      <c r="K198" s="16"/>
      <c r="L198" s="16"/>
      <c r="M198" s="16"/>
      <c r="N198" s="16"/>
      <c r="O198" s="16"/>
      <c r="P198" s="16"/>
      <c r="Q198" s="16"/>
      <c r="S198" s="33" t="str">
        <f>IF(COUNTA(E198:Q198)=0,"",_xlfn.CONCAT(,
IF(NOT(L198 = (SUM(E198, F198, H198:K198) - SUM(G198))),
" Error: Position at the end of the period is not equal to: position at the beginning of the period+increase in assets-decrease in assets+exchange rate changes+price changes+rectifications.",
""),
IF(NOT(Q198 = (SUM(M198, N198, P198) - SUM(O198))),
" Error: Position of accrued interest at the end of the period is not equal to: position of accrued interest at the beginning of the period+accrued interest during the period-received interest during the period+revaluation and other changes.",
""),
IF(AND(NOT(ISBLANK($E198)),$E198&lt;0),
" Error: Position at the beginning of the period must be a positive amount.",
""),
IF(AND(NOT(ISBLANK($L198)),$L198&lt;0),
" Error: Position at the end of the period must be a positive amount.",
""),
IF(AND(OR($E198&gt;0,$L198&gt;0),
    ISBLANK($N198)),
" Error: No accrued interest has been reported,whereas the position at the beginning or at the end of the period is greater than zero. Report '0' in case accrued interest equals zero,do not leave the cell empty.",
""),
IF(AND(NOT(ISBLANK($L198)),
    $L198&gt;0,
    OR(ISBLANK(#REF!),#REF!&lt;=
        0,
        ISBLANK(#REF!),#REF!&lt;=
        0)),
" Warning: If at least one of the forms T03.05,T04.03,T04.04 contains data other than zero,also the other two forms must be completed.",
"")))</f>
        <v/>
      </c>
    </row>
    <row r="199" spans="1:19">
      <c r="A199" s="21"/>
      <c r="B199" s="21"/>
      <c r="C199" s="21"/>
      <c r="D199" s="21"/>
      <c r="E199" s="16"/>
      <c r="F199" s="16"/>
      <c r="G199" s="16"/>
      <c r="H199" s="16"/>
      <c r="I199" s="16"/>
      <c r="J199" s="16"/>
      <c r="K199" s="16"/>
      <c r="L199" s="16"/>
      <c r="M199" s="16"/>
      <c r="N199" s="16"/>
      <c r="O199" s="16"/>
      <c r="P199" s="16"/>
      <c r="Q199" s="16"/>
      <c r="S199" s="33" t="str">
        <f>IF(COUNTA(E199:Q199)=0,"",_xlfn.CONCAT(,
IF(NOT(L199 = (SUM(E199, F199, H199:K199) - SUM(G199))),
" Error: Position at the end of the period is not equal to: position at the beginning of the period+increase in assets-decrease in assets+exchange rate changes+price changes+rectifications.",
""),
IF(NOT(Q199 = (SUM(M199, N199, P199) - SUM(O199))),
" Error: Position of accrued interest at the end of the period is not equal to: position of accrued interest at the beginning of the period+accrued interest during the period-received interest during the period+revaluation and other changes.",
""),
IF(AND(NOT(ISBLANK($E199)),$E199&lt;0),
" Error: Position at the beginning of the period must be a positive amount.",
""),
IF(AND(NOT(ISBLANK($L199)),$L199&lt;0),
" Error: Position at the end of the period must be a positive amount.",
""),
IF(AND(OR($E199&gt;0,$L199&gt;0),
    ISBLANK($N199)),
" Error: No accrued interest has been reported,whereas the position at the beginning or at the end of the period is greater than zero. Report '0' in case accrued interest equals zero,do not leave the cell empty.",
""),
IF(AND(NOT(ISBLANK($L199)),
    $L199&gt;0,
    OR(ISBLANK(#REF!),#REF!&lt;=
        0,
        ISBLANK(#REF!),#REF!&lt;=
        0)),
" Warning: If at least one of the forms T03.05,T04.03,T04.04 contains data other than zero,also the other two forms must be completed.",
"")))</f>
        <v/>
      </c>
    </row>
    <row r="200" spans="1:19">
      <c r="A200" s="21"/>
      <c r="B200" s="21"/>
      <c r="C200" s="21"/>
      <c r="D200" s="21"/>
      <c r="E200" s="16"/>
      <c r="F200" s="16"/>
      <c r="G200" s="16"/>
      <c r="H200" s="16"/>
      <c r="I200" s="16"/>
      <c r="J200" s="16"/>
      <c r="K200" s="16"/>
      <c r="L200" s="16"/>
      <c r="M200" s="16"/>
      <c r="N200" s="16"/>
      <c r="O200" s="16"/>
      <c r="P200" s="16"/>
      <c r="Q200" s="16"/>
      <c r="S200" s="33" t="str">
        <f>IF(COUNTA(E200:Q200)=0,"",_xlfn.CONCAT(,
IF(NOT(L200 = (SUM(E200, F200, H200:K200) - SUM(G200))),
" Error: Position at the end of the period is not equal to: position at the beginning of the period+increase in assets-decrease in assets+exchange rate changes+price changes+rectifications.",
""),
IF(NOT(Q200 = (SUM(M200, N200, P200) - SUM(O200))),
" Error: Position of accrued interest at the end of the period is not equal to: position of accrued interest at the beginning of the period+accrued interest during the period-received interest during the period+revaluation and other changes.",
""),
IF(AND(NOT(ISBLANK($E200)),$E200&lt;0),
" Error: Position at the beginning of the period must be a positive amount.",
""),
IF(AND(NOT(ISBLANK($L200)),$L200&lt;0),
" Error: Position at the end of the period must be a positive amount.",
""),
IF(AND(OR($E200&gt;0,$L200&gt;0),
    ISBLANK($N200)),
" Error: No accrued interest has been reported,whereas the position at the beginning or at the end of the period is greater than zero. Report '0' in case accrued interest equals zero,do not leave the cell empty.",
""),
IF(AND(NOT(ISBLANK($L200)),
    $L200&gt;0,
    OR(ISBLANK(#REF!),#REF!&lt;=
        0,
        ISBLANK(#REF!),#REF!&lt;=
        0)),
" Warning: If at least one of the forms T03.05,T04.03,T04.04 contains data other than zero,also the other two forms must be completed.",
"")))</f>
        <v/>
      </c>
    </row>
    <row r="201" spans="1:19">
      <c r="A201" s="21"/>
      <c r="B201" s="21"/>
      <c r="C201" s="21"/>
      <c r="D201" s="21"/>
      <c r="E201" s="16"/>
      <c r="F201" s="16"/>
      <c r="G201" s="16"/>
      <c r="H201" s="16"/>
      <c r="I201" s="16"/>
      <c r="J201" s="16"/>
      <c r="K201" s="16"/>
      <c r="L201" s="16"/>
      <c r="M201" s="16"/>
      <c r="N201" s="16"/>
      <c r="O201" s="16"/>
      <c r="P201" s="16"/>
      <c r="Q201" s="16"/>
      <c r="S201" s="33" t="str">
        <f>IF(COUNTA(E201:Q201)=0,"",_xlfn.CONCAT(,
IF(NOT(L201 = (SUM(E201, F201, H201:K201) - SUM(G201))),
" Error: Position at the end of the period is not equal to: position at the beginning of the period+increase in assets-decrease in assets+exchange rate changes+price changes+rectifications.",
""),
IF(NOT(Q201 = (SUM(M201, N201, P201) - SUM(O201))),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
IF(AND(NOT(ISBLANK($L201)),
    $L201&gt;0,
    OR(ISBLANK(#REF!),#REF!&lt;=
        0,
        ISBLANK(#REF!),#REF!&lt;=
        0)),
" Warning: If at least one of the forms T03.05,T04.03,T04.04 contains data other than zero,also the other two forms must be completed.",
"")))</f>
        <v/>
      </c>
    </row>
    <row r="202" spans="1:19">
      <c r="A202" s="21"/>
      <c r="B202" s="21"/>
      <c r="C202" s="21"/>
      <c r="D202" s="21"/>
      <c r="E202" s="16"/>
      <c r="F202" s="16"/>
      <c r="G202" s="16"/>
      <c r="H202" s="16"/>
      <c r="I202" s="16"/>
      <c r="J202" s="16"/>
      <c r="K202" s="16"/>
      <c r="L202" s="16"/>
      <c r="M202" s="16"/>
      <c r="N202" s="16"/>
      <c r="O202" s="16"/>
      <c r="P202" s="16"/>
      <c r="Q202" s="16"/>
      <c r="S202" s="33" t="str">
        <f>IF(COUNTA(E202:Q202)=0,"",_xlfn.CONCAT(,
IF(NOT(L202 = (SUM(E202, F202, H202:K202) - SUM(G202))),
" Error: Position at the end of the period is not equal to: position at the beginning of the period+increase in assets-decrease in assets+exchange rate changes+price changes+rectifications.",
""),
IF(NOT(Q202 = (SUM(M202, N202, P202) - SUM(O202))),
" Error: Position of accrued interest at the end of the period is not equal to: position of accrued interest at the beginning of the period+accrued interest during the period-received interest during the period+revaluation and other changes.",
""),
IF(AND(NOT(ISBLANK($E202)),$E202&lt;0),
" Error: Position at the beginning of the period must be a positive amount.",
""),
IF(AND(NOT(ISBLANK($L202)),$L202&lt;0),
" Error: Position at the end of the period must be a positive amount.",
""),
IF(AND(OR($E202&gt;0,$L202&gt;0),
    ISBLANK($N202)),
" Error: No accrued interest has been reported,whereas the position at the beginning or at the end of the period is greater than zero. Report '0' in case accrued interest equals zero,do not leave the cell empty.",
""),
IF(AND(NOT(ISBLANK($L202)),
    $L202&gt;0,
    OR(ISBLANK(#REF!),#REF!&lt;=
        0,
        ISBLANK(#REF!),#REF!&lt;=
        0)),
" Warning: If at least one of the forms T03.05,T04.03,T04.04 contains data other than zero,also the other two forms must be completed.",
"")))</f>
        <v/>
      </c>
    </row>
    <row r="203" spans="1:19">
      <c r="A203" s="21"/>
      <c r="B203" s="21"/>
      <c r="C203" s="21"/>
      <c r="D203" s="21"/>
      <c r="E203" s="16"/>
      <c r="F203" s="16"/>
      <c r="G203" s="16"/>
      <c r="H203" s="16"/>
      <c r="I203" s="16"/>
      <c r="J203" s="16"/>
      <c r="K203" s="16"/>
      <c r="L203" s="16"/>
      <c r="M203" s="16"/>
      <c r="N203" s="16"/>
      <c r="O203" s="16"/>
      <c r="P203" s="16"/>
      <c r="Q203" s="16"/>
      <c r="S203" s="33" t="str">
        <f>IF(COUNTA(E203:Q203)=0,"",_xlfn.CONCAT(,
IF(NOT(L203 = (SUM(E203, F203, H203:K203) - SUM(G203))),
" Error: Position at the end of the period is not equal to: position at the beginning of the period+increase in assets-decrease in assets+exchange rate changes+price changes+rectifications.",
""),
IF(NOT(Q203 = (SUM(M203, N203, P203) - SUM(O203))),
" Error: Position of accrued interest at the end of the period is not equal to: position of accrued interest at the beginning of the period+accrued interest during the period-received interest during the period+revaluation and other changes.",
""),
IF(AND(NOT(ISBLANK($E203)),$E203&lt;0),
" Error: Position at the beginning of the period must be a positive amount.",
""),
IF(AND(NOT(ISBLANK($L203)),$L203&lt;0),
" Error: Position at the end of the period must be a positive amount.",
""),
IF(AND(OR($E203&gt;0,$L203&gt;0),
    ISBLANK($N203)),
" Error: No accrued interest has been reported,whereas the position at the beginning or at the end of the period is greater than zero. Report '0' in case accrued interest equals zero,do not leave the cell empty.",
""),
IF(AND(NOT(ISBLANK($L203)),
    $L203&gt;0,
    OR(ISBLANK(#REF!),#REF!&lt;=
        0,
        ISBLANK(#REF!),#REF!&lt;=
        0)),
" Warning: If at least one of the forms T03.05,T04.03,T04.04 contains data other than zero,also the other two forms must be completed.",
"")))</f>
        <v/>
      </c>
    </row>
    <row r="204" spans="1:19">
      <c r="A204" s="21"/>
      <c r="B204" s="21"/>
      <c r="C204" s="21"/>
      <c r="D204" s="21"/>
      <c r="E204" s="16"/>
      <c r="F204" s="16"/>
      <c r="G204" s="16"/>
      <c r="H204" s="16"/>
      <c r="I204" s="16"/>
      <c r="J204" s="16"/>
      <c r="K204" s="16"/>
      <c r="L204" s="16"/>
      <c r="M204" s="16"/>
      <c r="N204" s="16"/>
      <c r="O204" s="16"/>
      <c r="P204" s="16"/>
      <c r="Q204" s="16"/>
      <c r="S204" s="33" t="str">
        <f>IF(COUNTA(E204:Q204)=0,"",_xlfn.CONCAT(,
IF(NOT(L204 = (SUM(E204, F204, H204:K204) - SUM(G204))),
" Error: Position at the end of the period is not equal to: position at the beginning of the period+increase in assets-decrease in assets+exchange rate changes+price changes+rectifications.",
""),
IF(NOT(Q204 = (SUM(M204, N204, P204) - SUM(O204))),
" Error: Position of accrued interest at the end of the period is not equal to: position of accrued interest at the beginning of the period+accrued interest during the period-received interest during the period+revaluation and other changes.",
""),
IF(AND(NOT(ISBLANK($E204)),$E204&lt;0),
" Error: Position at the beginning of the period must be a positive amount.",
""),
IF(AND(NOT(ISBLANK($L204)),$L204&lt;0),
" Error: Position at the end of the period must be a positive amount.",
""),
IF(AND(OR($E204&gt;0,$L204&gt;0),
    ISBLANK($N204)),
" Error: No accrued interest has been reported,whereas the position at the beginning or at the end of the period is greater than zero. Report '0' in case accrued interest equals zero,do not leave the cell empty.",
""),
IF(AND(NOT(ISBLANK($L204)),
    $L204&gt;0,
    OR(ISBLANK(#REF!),#REF!&lt;=
        0,
        ISBLANK(#REF!),#REF!&lt;=
        0)),
" Warning: If at least one of the forms T03.05,T04.03,T04.04 contains data other than zero,also the other two forms must be completed.",
"")))</f>
        <v/>
      </c>
    </row>
    <row r="205" spans="1:19">
      <c r="A205" s="21"/>
      <c r="B205" s="21"/>
      <c r="C205" s="21"/>
      <c r="D205" s="21"/>
      <c r="E205" s="16"/>
      <c r="F205" s="16"/>
      <c r="G205" s="16"/>
      <c r="H205" s="16"/>
      <c r="I205" s="16"/>
      <c r="J205" s="16"/>
      <c r="K205" s="16"/>
      <c r="L205" s="16"/>
      <c r="M205" s="16"/>
      <c r="N205" s="16"/>
      <c r="O205" s="16"/>
      <c r="P205" s="16"/>
      <c r="Q205" s="16"/>
      <c r="S205" s="33" t="str">
        <f>IF(COUNTA(E205:Q205)=0,"",_xlfn.CONCAT(,
IF(NOT(L205 = (SUM(E205, F205, H205:K205) - SUM(G205))),
" Error: Position at the end of the period is not equal to: position at the beginning of the period+increase in assets-decrease in assets+exchange rate changes+price changes+rectifications.",
""),
IF(NOT(Q205 = (SUM(M205, N205, P205) - SUM(O205))),
" Error: Position of accrued interest at the end of the period is not equal to: position of accrued interest at the beginning of the period+accrued interest during the period-received interest during the period+revaluation and other changes.",
""),
IF(AND(NOT(ISBLANK($E205)),$E205&lt;0),
" Error: Position at the beginning of the period must be a positive amount.",
""),
IF(AND(NOT(ISBLANK($L205)),$L205&lt;0),
" Error: Position at the end of the period must be a positive amount.",
""),
IF(AND(OR($E205&gt;0,$L205&gt;0),
    ISBLANK($N205)),
" Error: No accrued interest has been reported,whereas the position at the beginning or at the end of the period is greater than zero. Report '0' in case accrued interest equals zero,do not leave the cell empty.",
""),
IF(AND(NOT(ISBLANK($L205)),
    $L205&gt;0,
    OR(ISBLANK(#REF!),#REF!&lt;=
        0,
        ISBLANK(#REF!),#REF!&lt;=
        0)),
" Warning: If at least one of the forms T03.05,T04.03,T04.04 contains data other than zero,also the other two forms must be completed.",
"")))</f>
        <v/>
      </c>
    </row>
    <row r="206" spans="1:19">
      <c r="A206" s="21"/>
      <c r="B206" s="21"/>
      <c r="C206" s="21"/>
      <c r="D206" s="21"/>
      <c r="E206" s="16"/>
      <c r="F206" s="16"/>
      <c r="G206" s="16"/>
      <c r="H206" s="16"/>
      <c r="I206" s="16"/>
      <c r="J206" s="16"/>
      <c r="K206" s="16"/>
      <c r="L206" s="16"/>
      <c r="M206" s="16"/>
      <c r="N206" s="16"/>
      <c r="O206" s="16"/>
      <c r="P206" s="16"/>
      <c r="Q206" s="16"/>
      <c r="S206" s="33" t="str">
        <f>IF(COUNTA(E206:Q206)=0,"",_xlfn.CONCAT(,
IF(NOT(L206 = (SUM(E206, F206, H206:K206) - SUM(G206))),
" Error: Position at the end of the period is not equal to: position at the beginning of the period+increase in assets-decrease in assets+exchange rate changes+price changes+rectifications.",
""),
IF(NOT(Q206 = (SUM(M206, N206, P206) - SUM(O206))),
" Error: Position of accrued interest at the end of the period is not equal to: position of accrued interest at the beginning of the period+accrued interest during the period-received interest during the period+revaluation and other changes.",
""),
IF(AND(NOT(ISBLANK($E206)),$E206&lt;0),
" Error: Position at the beginning of the period must be a positive amount.",
""),
IF(AND(NOT(ISBLANK($L206)),$L206&lt;0),
" Error: Position at the end of the period must be a positive amount.",
""),
IF(AND(OR($E206&gt;0,$L206&gt;0),
    ISBLANK($N206)),
" Error: No accrued interest has been reported,whereas the position at the beginning or at the end of the period is greater than zero. Report '0' in case accrued interest equals zero,do not leave the cell empty.",
""),
IF(AND(NOT(ISBLANK($L206)),
    $L206&gt;0,
    OR(ISBLANK(#REF!),#REF!&lt;=
        0,
        ISBLANK(#REF!),#REF!&lt;=
        0)),
" Warning: If at least one of the forms T03.05,T04.03,T04.04 contains data other than zero,also the other two forms must be completed.",
"")))</f>
        <v/>
      </c>
    </row>
    <row r="207" spans="1:19">
      <c r="A207" s="21"/>
      <c r="B207" s="21"/>
      <c r="C207" s="21"/>
      <c r="D207" s="21"/>
      <c r="E207" s="16"/>
      <c r="F207" s="16"/>
      <c r="G207" s="16"/>
      <c r="H207" s="16"/>
      <c r="I207" s="16"/>
      <c r="J207" s="16"/>
      <c r="K207" s="16"/>
      <c r="L207" s="16"/>
      <c r="M207" s="16"/>
      <c r="N207" s="16"/>
      <c r="O207" s="16"/>
      <c r="P207" s="16"/>
      <c r="Q207" s="16"/>
      <c r="S207" s="33" t="str">
        <f>IF(COUNTA(E207:Q207)=0,"",_xlfn.CONCAT(,
IF(NOT(L207 = (SUM(E207, F207, H207:K207) - SUM(G207))),
" Error: Position at the end of the period is not equal to: position at the beginning of the period+increase in assets-decrease in assets+exchange rate changes+price changes+rectifications.",
""),
IF(NOT(Q207 = (SUM(M207, N207, P207) - SUM(O207))),
" Error: Position of accrued interest at the end of the period is not equal to: position of accrued interest at the beginning of the period+accrued interest during the period-received interest during the period+revaluation and other changes.",
""),
IF(AND(NOT(ISBLANK($E207)),$E207&lt;0),
" Error: Position at the beginning of the period must be a positive amount.",
""),
IF(AND(NOT(ISBLANK($L207)),$L207&lt;0),
" Error: Position at the end of the period must be a positive amount.",
""),
IF(AND(OR($E207&gt;0,$L207&gt;0),
    ISBLANK($N207)),
" Error: No accrued interest has been reported,whereas the position at the beginning or at the end of the period is greater than zero. Report '0' in case accrued interest equals zero,do not leave the cell empty.",
""),
IF(AND(NOT(ISBLANK($L207)),
    $L207&gt;0,
    OR(ISBLANK(#REF!),#REF!&lt;=
        0,
        ISBLANK(#REF!),#REF!&lt;=
        0)),
" Warning: If at least one of the forms T03.05,T04.03,T04.04 contains data other than zero,also the other two forms must be completed.",
"")))</f>
        <v/>
      </c>
    </row>
    <row r="208" spans="1:19">
      <c r="A208" s="21"/>
      <c r="B208" s="21"/>
      <c r="C208" s="21"/>
      <c r="D208" s="21"/>
      <c r="E208" s="16"/>
      <c r="F208" s="16"/>
      <c r="G208" s="16"/>
      <c r="H208" s="16"/>
      <c r="I208" s="16"/>
      <c r="J208" s="16"/>
      <c r="K208" s="16"/>
      <c r="L208" s="16"/>
      <c r="M208" s="16"/>
      <c r="N208" s="16"/>
      <c r="O208" s="16"/>
      <c r="P208" s="16"/>
      <c r="Q208" s="16"/>
      <c r="S208" s="33" t="str">
        <f>IF(COUNTA(E208:Q208)=0,"",_xlfn.CONCAT(,
IF(NOT(L208 = (SUM(E208, F208, H208:K208) - SUM(G208))),
" Error: Position at the end of the period is not equal to: position at the beginning of the period+increase in assets-decrease in assets+exchange rate changes+price changes+rectifications.",
""),
IF(NOT(Q208 = (SUM(M208, N208, P208) - SUM(O208))),
" Error: Position of accrued interest at the end of the period is not equal to: position of accrued interest at the beginning of the period+accrued interest during the period-received interest during the period+revaluation and other changes.",
""),
IF(AND(NOT(ISBLANK($E208)),$E208&lt;0),
" Error: Position at the beginning of the period must be a positive amount.",
""),
IF(AND(NOT(ISBLANK($L208)),$L208&lt;0),
" Error: Position at the end of the period must be a positive amount.",
""),
IF(AND(OR($E208&gt;0,$L208&gt;0),
    ISBLANK($N208)),
" Error: No accrued interest has been reported,whereas the position at the beginning or at the end of the period is greater than zero. Report '0' in case accrued interest equals zero,do not leave the cell empty.",
""),
IF(AND(NOT(ISBLANK($L208)),
    $L208&gt;0,
    OR(ISBLANK(#REF!),#REF!&lt;=
        0,
        ISBLANK(#REF!),#REF!&lt;=
        0)),
" Warning: If at least one of the forms T03.05,T04.03,T04.04 contains data other than zero,also the other two forms must be completed.",
"")))</f>
        <v/>
      </c>
    </row>
    <row r="209" spans="1:19">
      <c r="A209" s="21"/>
      <c r="B209" s="21"/>
      <c r="C209" s="21"/>
      <c r="D209" s="21"/>
      <c r="E209" s="16"/>
      <c r="F209" s="16"/>
      <c r="G209" s="16"/>
      <c r="H209" s="16"/>
      <c r="I209" s="16"/>
      <c r="J209" s="16"/>
      <c r="K209" s="16"/>
      <c r="L209" s="16"/>
      <c r="M209" s="16"/>
      <c r="N209" s="16"/>
      <c r="O209" s="16"/>
      <c r="P209" s="16"/>
      <c r="Q209" s="16"/>
      <c r="S209" s="33" t="str">
        <f>IF(COUNTA(E209:Q209)=0,"",_xlfn.CONCAT(,
IF(NOT(L209 = (SUM(E209, F209, H209:K209) - SUM(G209))),
" Error: Position at the end of the period is not equal to: position at the beginning of the period+increase in assets-decrease in assets+exchange rate changes+price changes+rectifications.",
""),
IF(NOT(Q209 = (SUM(M209, N209, P209) - SUM(O209))),
" Error: Position of accrued interest at the end of the period is not equal to: position of accrued interest at the beginning of the period+accrued interest during the period-received interest during the period+revaluation and other changes.",
""),
IF(AND(NOT(ISBLANK($E209)),$E209&lt;0),
" Error: Position at the beginning of the period must be a positive amount.",
""),
IF(AND(NOT(ISBLANK($L209)),$L209&lt;0),
" Error: Position at the end of the period must be a positive amount.",
""),
IF(AND(OR($E209&gt;0,$L209&gt;0),
    ISBLANK($N209)),
" Error: No accrued interest has been reported,whereas the position at the beginning or at the end of the period is greater than zero. Report '0' in case accrued interest equals zero,do not leave the cell empty.",
""),
IF(AND(NOT(ISBLANK($L209)),
    $L209&gt;0,
    OR(ISBLANK(#REF!),#REF!&lt;=
        0,
        ISBLANK(#REF!),#REF!&lt;=
        0)),
" Warning: If at least one of the forms T03.05,T04.03,T04.04 contains data other than zero,also the other two forms must be completed.",
"")))</f>
        <v/>
      </c>
    </row>
    <row r="210" spans="1:19">
      <c r="A210" s="21"/>
      <c r="B210" s="21"/>
      <c r="C210" s="21"/>
      <c r="D210" s="21"/>
      <c r="E210" s="16"/>
      <c r="F210" s="16"/>
      <c r="G210" s="16"/>
      <c r="H210" s="16"/>
      <c r="I210" s="16"/>
      <c r="J210" s="16"/>
      <c r="K210" s="16"/>
      <c r="L210" s="16"/>
      <c r="M210" s="16"/>
      <c r="N210" s="16"/>
      <c r="O210" s="16"/>
      <c r="P210" s="16"/>
      <c r="Q210" s="16"/>
      <c r="S210" s="33" t="str">
        <f>IF(COUNTA(E210:Q210)=0,"",_xlfn.CONCAT(,
IF(NOT(L210 = (SUM(E210, F210, H210:K210) - SUM(G210))),
" Error: Position at the end of the period is not equal to: position at the beginning of the period+increase in assets-decrease in assets+exchange rate changes+price changes+rectifications.",
""),
IF(NOT(Q210 = (SUM(M210, N210, P210) - SUM(O210))),
" Error: Position of accrued interest at the end of the period is not equal to: position of accrued interest at the beginning of the period+accrued interest during the period-received interest during the period+revaluation and other changes.",
""),
IF(AND(NOT(ISBLANK($E210)),$E210&lt;0),
" Error: Position at the beginning of the period must be a positive amount.",
""),
IF(AND(NOT(ISBLANK($L210)),$L210&lt;0),
" Error: Position at the end of the period must be a positive amount.",
""),
IF(AND(OR($E210&gt;0,$L210&gt;0),
    ISBLANK($N210)),
" Error: No accrued interest has been reported,whereas the position at the beginning or at the end of the period is greater than zero. Report '0' in case accrued interest equals zero,do not leave the cell empty.",
""),
IF(AND(NOT(ISBLANK($L210)),
    $L210&gt;0,
    OR(ISBLANK(#REF!),#REF!&lt;=
        0,
        ISBLANK(#REF!),#REF!&lt;=
        0)),
" Warning: If at least one of the forms T03.05,T04.03,T04.04 contains data other than zero,also the other two forms must be completed.",
"")))</f>
        <v/>
      </c>
    </row>
    <row r="211" spans="1:19">
      <c r="A211" s="21"/>
      <c r="B211" s="21"/>
      <c r="C211" s="21"/>
      <c r="D211" s="21"/>
      <c r="E211" s="16"/>
      <c r="F211" s="16"/>
      <c r="G211" s="16"/>
      <c r="H211" s="16"/>
      <c r="I211" s="16"/>
      <c r="J211" s="16"/>
      <c r="K211" s="16"/>
      <c r="L211" s="16"/>
      <c r="M211" s="16"/>
      <c r="N211" s="16"/>
      <c r="O211" s="16"/>
      <c r="P211" s="16"/>
      <c r="Q211" s="16"/>
      <c r="S211" s="33" t="str">
        <f>IF(COUNTA(E211:Q211)=0,"",_xlfn.CONCAT(,
IF(NOT(L211 = (SUM(E211, F211, H211:K211) - SUM(G211))),
" Error: Position at the end of the period is not equal to: position at the beginning of the period+increase in assets-decrease in assets+exchange rate changes+price changes+rectifications.",
""),
IF(NOT(Q211 = (SUM(M211, N211, P211) - SUM(O211))),
" Error: Position of accrued interest at the end of the period is not equal to: position of accrued interest at the beginning of the period+accrued interest during the period-received interest during the period+revaluation and other changes.",
""),
IF(AND(NOT(ISBLANK($E211)),$E211&lt;0),
" Error: Position at the beginning of the period must be a positive amount.",
""),
IF(AND(NOT(ISBLANK($L211)),$L211&lt;0),
" Error: Position at the end of the period must be a positive amount.",
""),
IF(AND(OR($E211&gt;0,$L211&gt;0),
    ISBLANK($N211)),
" Error: No accrued interest has been reported,whereas the position at the beginning or at the end of the period is greater than zero. Report '0' in case accrued interest equals zero,do not leave the cell empty.",
""),
IF(AND(NOT(ISBLANK($L211)),
    $L211&gt;0,
    OR(ISBLANK(#REF!),#REF!&lt;=
        0,
        ISBLANK(#REF!),#REF!&lt;=
        0)),
" Warning: If at least one of the forms T03.05,T04.03,T04.04 contains data other than zero,also the other two forms must be completed.",
"")))</f>
        <v/>
      </c>
    </row>
    <row r="212" spans="1:19">
      <c r="A212" s="21"/>
      <c r="B212" s="21"/>
      <c r="C212" s="21"/>
      <c r="D212" s="21"/>
      <c r="E212" s="16"/>
      <c r="F212" s="16"/>
      <c r="G212" s="16"/>
      <c r="H212" s="16"/>
      <c r="I212" s="16"/>
      <c r="J212" s="16"/>
      <c r="K212" s="16"/>
      <c r="L212" s="16"/>
      <c r="M212" s="16"/>
      <c r="N212" s="16"/>
      <c r="O212" s="16"/>
      <c r="P212" s="16"/>
      <c r="Q212" s="16"/>
      <c r="S212" s="33" t="str">
        <f>IF(COUNTA(E212:Q212)=0,"",_xlfn.CONCAT(,
IF(NOT(L212 = (SUM(E212, F212, H212:K212) - SUM(G212))),
" Error: Position at the end of the period is not equal to: position at the beginning of the period+increase in assets-decrease in assets+exchange rate changes+price changes+rectifications.",
""),
IF(NOT(Q212 = (SUM(M212, N212, P212) - SUM(O212))),
" Error: Position of accrued interest at the end of the period is not equal to: position of accrued interest at the beginning of the period+accrued interest during the period-received interest during the period+revaluation and other changes.",
""),
IF(AND(NOT(ISBLANK($E212)),$E212&lt;0),
" Error: Position at the beginning of the period must be a positive amount.",
""),
IF(AND(NOT(ISBLANK($L212)),$L212&lt;0),
" Error: Position at the end of the period must be a positive amount.",
""),
IF(AND(OR($E212&gt;0,$L212&gt;0),
    ISBLANK($N212)),
" Error: No accrued interest has been reported,whereas the position at the beginning or at the end of the period is greater than zero. Report '0' in case accrued interest equals zero,do not leave the cell empty.",
""),
IF(AND(NOT(ISBLANK($L212)),
    $L212&gt;0,
    OR(ISBLANK(#REF!),#REF!&lt;=
        0,
        ISBLANK(#REF!),#REF!&lt;=
        0)),
" Warning: If at least one of the forms T03.05,T04.03,T04.04 contains data other than zero,also the other two forms must be completed.",
"")))</f>
        <v/>
      </c>
    </row>
    <row r="213" spans="1:19">
      <c r="A213" s="21"/>
      <c r="B213" s="21"/>
      <c r="C213" s="21"/>
      <c r="D213" s="21"/>
      <c r="E213" s="16"/>
      <c r="F213" s="16"/>
      <c r="G213" s="16"/>
      <c r="H213" s="16"/>
      <c r="I213" s="16"/>
      <c r="J213" s="16"/>
      <c r="K213" s="16"/>
      <c r="L213" s="16"/>
      <c r="M213" s="16"/>
      <c r="N213" s="16"/>
      <c r="O213" s="16"/>
      <c r="P213" s="16"/>
      <c r="Q213" s="16"/>
      <c r="S213" s="33" t="str">
        <f>IF(COUNTA(E213:Q213)=0,"",_xlfn.CONCAT(,
IF(NOT(L213 = (SUM(E213, F213, H213:K213) - SUM(G213))),
" Error: Position at the end of the period is not equal to: position at the beginning of the period+increase in assets-decrease in assets+exchange rate changes+price changes+rectifications.",
""),
IF(NOT(Q213 = (SUM(M213, N213, P213) - SUM(O213))),
" Error: Position of accrued interest at the end of the period is not equal to: position of accrued interest at the beginning of the period+accrued interest during the period-received interest during the period+revaluation and other changes.",
""),
IF(AND(NOT(ISBLANK($E213)),$E213&lt;0),
" Error: Position at the beginning of the period must be a positive amount.",
""),
IF(AND(NOT(ISBLANK($L213)),$L213&lt;0),
" Error: Position at the end of the period must be a positive amount.",
""),
IF(AND(OR($E213&gt;0,$L213&gt;0),
    ISBLANK($N213)),
" Error: No accrued interest has been reported,whereas the position at the beginning or at the end of the period is greater than zero. Report '0' in case accrued interest equals zero,do not leave the cell empty.",
""),
IF(AND(NOT(ISBLANK($L213)),
    $L213&gt;0,
    OR(ISBLANK(#REF!),#REF!&lt;=
        0,
        ISBLANK(#REF!),#REF!&lt;=
        0)),
" Warning: If at least one of the forms T03.05,T04.03,T04.04 contains data other than zero,also the other two forms must be completed.",
"")))</f>
        <v/>
      </c>
    </row>
    <row r="214" spans="1:19">
      <c r="A214" s="21"/>
      <c r="B214" s="21"/>
      <c r="C214" s="21"/>
      <c r="D214" s="21"/>
      <c r="E214" s="16"/>
      <c r="F214" s="16"/>
      <c r="G214" s="16"/>
      <c r="H214" s="16"/>
      <c r="I214" s="16"/>
      <c r="J214" s="16"/>
      <c r="K214" s="16"/>
      <c r="L214" s="16"/>
      <c r="M214" s="16"/>
      <c r="N214" s="16"/>
      <c r="O214" s="16"/>
      <c r="P214" s="16"/>
      <c r="Q214" s="16"/>
      <c r="S214" s="33" t="str">
        <f>IF(COUNTA(E214:Q214)=0,"",_xlfn.CONCAT(,
IF(NOT(L214 = (SUM(E214, F214, H214:K214) - SUM(G214))),
" Error: Position at the end of the period is not equal to: position at the beginning of the period+increase in assets-decrease in assets+exchange rate changes+price changes+rectifications.",
""),
IF(NOT(Q214 = (SUM(M214, N214, P214) - SUM(O214))),
" Error: Position of accrued interest at the end of the period is not equal to: position of accrued interest at the beginning of the period+accrued interest during the period-received interest during the period+revaluation and other changes.",
""),
IF(AND(NOT(ISBLANK($E214)),$E214&lt;0),
" Error: Position at the beginning of the period must be a positive amount.",
""),
IF(AND(NOT(ISBLANK($L214)),$L214&lt;0),
" Error: Position at the end of the period must be a positive amount.",
""),
IF(AND(OR($E214&gt;0,$L214&gt;0),
    ISBLANK($N214)),
" Error: No accrued interest has been reported,whereas the position at the beginning or at the end of the period is greater than zero. Report '0' in case accrued interest equals zero,do not leave the cell empty.",
""),
IF(AND(NOT(ISBLANK($L214)),
    $L214&gt;0,
    OR(ISBLANK(#REF!),#REF!&lt;=
        0,
        ISBLANK(#REF!),#REF!&lt;=
        0)),
" Warning: If at least one of the forms T03.05,T04.03,T04.04 contains data other than zero,also the other two forms must be completed.",
"")))</f>
        <v/>
      </c>
    </row>
    <row r="215" spans="1:19">
      <c r="A215" s="21"/>
      <c r="B215" s="21"/>
      <c r="C215" s="21"/>
      <c r="D215" s="21"/>
      <c r="E215" s="16"/>
      <c r="F215" s="16"/>
      <c r="G215" s="16"/>
      <c r="H215" s="16"/>
      <c r="I215" s="16"/>
      <c r="J215" s="16"/>
      <c r="K215" s="16"/>
      <c r="L215" s="16"/>
      <c r="M215" s="16"/>
      <c r="N215" s="16"/>
      <c r="O215" s="16"/>
      <c r="P215" s="16"/>
      <c r="Q215" s="16"/>
      <c r="S215" s="33" t="str">
        <f>IF(COUNTA(E215:Q215)=0,"",_xlfn.CONCAT(,
IF(NOT(L215 = (SUM(E215, F215, H215:K215) - SUM(G215))),
" Error: Position at the end of the period is not equal to: position at the beginning of the period+increase in assets-decrease in assets+exchange rate changes+price changes+rectifications.",
""),
IF(NOT(Q215 = (SUM(M215, N215, P215) - SUM(O215))),
" Error: Position of accrued interest at the end of the period is not equal to: position of accrued interest at the beginning of the period+accrued interest during the period-received interest during the period+revaluation and other changes.",
""),
IF(AND(NOT(ISBLANK($E215)),$E215&lt;0),
" Error: Position at the beginning of the period must be a positive amount.",
""),
IF(AND(NOT(ISBLANK($L215)),$L215&lt;0),
" Error: Position at the end of the period must be a positive amount.",
""),
IF(AND(OR($E215&gt;0,$L215&gt;0),
    ISBLANK($N215)),
" Error: No accrued interest has been reported,whereas the position at the beginning or at the end of the period is greater than zero. Report '0' in case accrued interest equals zero,do not leave the cell empty.",
""),
IF(AND(NOT(ISBLANK($L215)),
    $L215&gt;0,
    OR(ISBLANK(#REF!),#REF!&lt;=
        0,
        ISBLANK(#REF!),#REF!&lt;=
        0)),
" Warning: If at least one of the forms T03.05,T04.03,T04.04 contains data other than zero,also the other two forms must be completed.",
"")))</f>
        <v/>
      </c>
    </row>
    <row r="216" spans="1:19">
      <c r="A216" s="21"/>
      <c r="B216" s="21"/>
      <c r="C216" s="21"/>
      <c r="D216" s="21"/>
      <c r="E216" s="16"/>
      <c r="F216" s="16"/>
      <c r="G216" s="16"/>
      <c r="H216" s="16"/>
      <c r="I216" s="16"/>
      <c r="J216" s="16"/>
      <c r="K216" s="16"/>
      <c r="L216" s="16"/>
      <c r="M216" s="16"/>
      <c r="N216" s="16"/>
      <c r="O216" s="16"/>
      <c r="P216" s="16"/>
      <c r="Q216" s="16"/>
      <c r="S216" s="33" t="str">
        <f>IF(COUNTA(E216:Q216)=0,"",_xlfn.CONCAT(,
IF(NOT(L216 = (SUM(E216, F216, H216:K216) - SUM(G216))),
" Error: Position at the end of the period is not equal to: position at the beginning of the period+increase in assets-decrease in assets+exchange rate changes+price changes+rectifications.",
""),
IF(NOT(Q216 = (SUM(M216, N216, P216) - SUM(O216))),
" Error: Position of accrued interest at the end of the period is not equal to: position of accrued interest at the beginning of the period+accrued interest during the period-received interest during the period+revaluation and other changes.",
""),
IF(AND(NOT(ISBLANK($E216)),$E216&lt;0),
" Error: Position at the beginning of the period must be a positive amount.",
""),
IF(AND(NOT(ISBLANK($L216)),$L216&lt;0),
" Error: Position at the end of the period must be a positive amount.",
""),
IF(AND(OR($E216&gt;0,$L216&gt;0),
    ISBLANK($N216)),
" Error: No accrued interest has been reported,whereas the position at the beginning or at the end of the period is greater than zero. Report '0' in case accrued interest equals zero,do not leave the cell empty.",
""),
IF(AND(NOT(ISBLANK($L216)),
    $L216&gt;0,
    OR(ISBLANK(#REF!),#REF!&lt;=
        0,
        ISBLANK(#REF!),#REF!&lt;=
        0)),
" Warning: If at least one of the forms T03.05,T04.03,T04.04 contains data other than zero,also the other two forms must be completed.",
"")))</f>
        <v/>
      </c>
    </row>
    <row r="217" spans="1:19">
      <c r="A217" s="21"/>
      <c r="B217" s="21"/>
      <c r="C217" s="21"/>
      <c r="D217" s="21"/>
      <c r="E217" s="16"/>
      <c r="F217" s="16"/>
      <c r="G217" s="16"/>
      <c r="H217" s="16"/>
      <c r="I217" s="16"/>
      <c r="J217" s="16"/>
      <c r="K217" s="16"/>
      <c r="L217" s="16"/>
      <c r="M217" s="16"/>
      <c r="N217" s="16"/>
      <c r="O217" s="16"/>
      <c r="P217" s="16"/>
      <c r="Q217" s="16"/>
      <c r="S217" s="33" t="str">
        <f>IF(COUNTA(E217:Q217)=0,"",_xlfn.CONCAT(,
IF(NOT(L217 = (SUM(E217, F217, H217:K217) - SUM(G217))),
" Error: Position at the end of the period is not equal to: position at the beginning of the period+increase in assets-decrease in assets+exchange rate changes+price changes+rectifications.",
""),
IF(NOT(Q217 = (SUM(M217, N217, P217) - SUM(O217))),
" Error: Position of accrued interest at the end of the period is not equal to: position of accrued interest at the beginning of the period+accrued interest during the period-received interest during the period+revaluation and other changes.",
""),
IF(AND(NOT(ISBLANK($E217)),$E217&lt;0),
" Error: Position at the beginning of the period must be a positive amount.",
""),
IF(AND(NOT(ISBLANK($L217)),$L217&lt;0),
" Error: Position at the end of the period must be a positive amount.",
""),
IF(AND(OR($E217&gt;0,$L217&gt;0),
    ISBLANK($N217)),
" Error: No accrued interest has been reported,whereas the position at the beginning or at the end of the period is greater than zero. Report '0' in case accrued interest equals zero,do not leave the cell empty.",
""),
IF(AND(NOT(ISBLANK($L217)),
    $L217&gt;0,
    OR(ISBLANK(#REF!),#REF!&lt;=
        0,
        ISBLANK(#REF!),#REF!&lt;=
        0)),
" Warning: If at least one of the forms T03.05,T04.03,T04.04 contains data other than zero,also the other two forms must be completed.",
"")))</f>
        <v/>
      </c>
    </row>
    <row r="218" spans="1:19">
      <c r="A218" s="21"/>
      <c r="B218" s="21"/>
      <c r="C218" s="21"/>
      <c r="D218" s="21"/>
      <c r="E218" s="16"/>
      <c r="F218" s="16"/>
      <c r="G218" s="16"/>
      <c r="H218" s="16"/>
      <c r="I218" s="16"/>
      <c r="J218" s="16"/>
      <c r="K218" s="16"/>
      <c r="L218" s="16"/>
      <c r="M218" s="16"/>
      <c r="N218" s="16"/>
      <c r="O218" s="16"/>
      <c r="P218" s="16"/>
      <c r="Q218" s="16"/>
      <c r="S218" s="33" t="str">
        <f>IF(COUNTA(E218:Q218)=0,"",_xlfn.CONCAT(,
IF(NOT(L218 = (SUM(E218, F218, H218:K218) - SUM(G218))),
" Error: Position at the end of the period is not equal to: position at the beginning of the period+increase in assets-decrease in assets+exchange rate changes+price changes+rectifications.",
""),
IF(NOT(Q218 = (SUM(M218, N218, P218) - SUM(O218))),
" Error: Position of accrued interest at the end of the period is not equal to: position of accrued interest at the beginning of the period+accrued interest during the period-received interest during the period+revaluation and other changes.",
""),
IF(AND(NOT(ISBLANK($E218)),$E218&lt;0),
" Error: Position at the beginning of the period must be a positive amount.",
""),
IF(AND(NOT(ISBLANK($L218)),$L218&lt;0),
" Error: Position at the end of the period must be a positive amount.",
""),
IF(AND(OR($E218&gt;0,$L218&gt;0),
    ISBLANK($N218)),
" Error: No accrued interest has been reported,whereas the position at the beginning or at the end of the period is greater than zero. Report '0' in case accrued interest equals zero,do not leave the cell empty.",
""),
IF(AND(NOT(ISBLANK($L218)),
    $L218&gt;0,
    OR(ISBLANK(#REF!),#REF!&lt;=
        0,
        ISBLANK(#REF!),#REF!&lt;=
        0)),
" Warning: If at least one of the forms T03.05,T04.03,T04.04 contains data other than zero,also the other two forms must be completed.",
"")))</f>
        <v/>
      </c>
    </row>
    <row r="219" spans="1:19">
      <c r="A219" s="21"/>
      <c r="B219" s="21"/>
      <c r="C219" s="21"/>
      <c r="D219" s="21"/>
      <c r="E219" s="16"/>
      <c r="F219" s="16"/>
      <c r="G219" s="16"/>
      <c r="H219" s="16"/>
      <c r="I219" s="16"/>
      <c r="J219" s="16"/>
      <c r="K219" s="16"/>
      <c r="L219" s="16"/>
      <c r="M219" s="16"/>
      <c r="N219" s="16"/>
      <c r="O219" s="16"/>
      <c r="P219" s="16"/>
      <c r="Q219" s="16"/>
      <c r="S219" s="33" t="str">
        <f>IF(COUNTA(E219:Q219)=0,"",_xlfn.CONCAT(,
IF(NOT(L219 = (SUM(E219, F219, H219:K219) - SUM(G219))),
" Error: Position at the end of the period is not equal to: position at the beginning of the period+increase in assets-decrease in assets+exchange rate changes+price changes+rectifications.",
""),
IF(NOT(Q219 = (SUM(M219, N219, P219) - SUM(O219))),
" Error: Position of accrued interest at the end of the period is not equal to: position of accrued interest at the beginning of the period+accrued interest during the period-received interest during the period+revaluation and other changes.",
""),
IF(AND(NOT(ISBLANK($E219)),$E219&lt;0),
" Error: Position at the beginning of the period must be a positive amount.",
""),
IF(AND(NOT(ISBLANK($L219)),$L219&lt;0),
" Error: Position at the end of the period must be a positive amount.",
""),
IF(AND(OR($E219&gt;0,$L219&gt;0),
    ISBLANK($N219)),
" Error: No accrued interest has been reported,whereas the position at the beginning or at the end of the period is greater than zero. Report '0' in case accrued interest equals zero,do not leave the cell empty.",
""),
IF(AND(NOT(ISBLANK($L219)),
    $L219&gt;0,
    OR(ISBLANK(#REF!),#REF!&lt;=
        0,
        ISBLANK(#REF!),#REF!&lt;=
        0)),
" Warning: If at least one of the forms T03.05,T04.03,T04.04 contains data other than zero,also the other two forms must be completed.",
"")))</f>
        <v/>
      </c>
    </row>
    <row r="220" spans="1:19">
      <c r="A220" s="21"/>
      <c r="B220" s="21"/>
      <c r="C220" s="21"/>
      <c r="D220" s="21"/>
      <c r="E220" s="16"/>
      <c r="F220" s="16"/>
      <c r="G220" s="16"/>
      <c r="H220" s="16"/>
      <c r="I220" s="16"/>
      <c r="J220" s="16"/>
      <c r="K220" s="16"/>
      <c r="L220" s="16"/>
      <c r="M220" s="16"/>
      <c r="N220" s="16"/>
      <c r="O220" s="16"/>
      <c r="P220" s="16"/>
      <c r="Q220" s="16"/>
      <c r="S220" s="33" t="str">
        <f>IF(COUNTA(E220:Q220)=0,"",_xlfn.CONCAT(,
IF(NOT(L220 = (SUM(E220, F220, H220:K220) - SUM(G220))),
" Error: Position at the end of the period is not equal to: position at the beginning of the period+increase in assets-decrease in assets+exchange rate changes+price changes+rectifications.",
""),
IF(NOT(Q220 = (SUM(M220, N220, P220) - SUM(O220))),
" Error: Position of accrued interest at the end of the period is not equal to: position of accrued interest at the beginning of the period+accrued interest during the period-received interest during the period+revaluation and other changes.",
""),
IF(AND(NOT(ISBLANK($E220)),$E220&lt;0),
" Error: Position at the beginning of the period must be a positive amount.",
""),
IF(AND(NOT(ISBLANK($L220)),$L220&lt;0),
" Error: Position at the end of the period must be a positive amount.",
""),
IF(AND(OR($E220&gt;0,$L220&gt;0),
    ISBLANK($N220)),
" Error: No accrued interest has been reported,whereas the position at the beginning or at the end of the period is greater than zero. Report '0' in case accrued interest equals zero,do not leave the cell empty.",
""),
IF(AND(NOT(ISBLANK($L220)),
    $L220&gt;0,
    OR(ISBLANK(#REF!),#REF!&lt;=
        0,
        ISBLANK(#REF!),#REF!&lt;=
        0)),
" Warning: If at least one of the forms T03.05,T04.03,T04.04 contains data other than zero,also the other two forms must be completed.",
"")))</f>
        <v/>
      </c>
    </row>
    <row r="221" spans="1:19">
      <c r="A221" s="21"/>
      <c r="B221" s="21"/>
      <c r="C221" s="21"/>
      <c r="D221" s="21"/>
      <c r="E221" s="16"/>
      <c r="F221" s="16"/>
      <c r="G221" s="16"/>
      <c r="H221" s="16"/>
      <c r="I221" s="16"/>
      <c r="J221" s="16"/>
      <c r="K221" s="16"/>
      <c r="L221" s="16"/>
      <c r="M221" s="16"/>
      <c r="N221" s="16"/>
      <c r="O221" s="16"/>
      <c r="P221" s="16"/>
      <c r="Q221" s="16"/>
      <c r="S221" s="33" t="str">
        <f>IF(COUNTA(E221:Q221)=0,"",_xlfn.CONCAT(,
IF(NOT(L221 = (SUM(E221, F221, H221:K221) - SUM(G221))),
" Error: Position at the end of the period is not equal to: position at the beginning of the period+increase in assets-decrease in assets+exchange rate changes+price changes+rectifications.",
""),
IF(NOT(Q221 = (SUM(M221, N221, P221) - SUM(O221))),
" Error: Position of accrued interest at the end of the period is not equal to: position of accrued interest at the beginning of the period+accrued interest during the period-received interest during the period+revaluation and other changes.",
""),
IF(AND(NOT(ISBLANK($E221)),$E221&lt;0),
" Error: Position at the beginning of the period must be a positive amount.",
""),
IF(AND(NOT(ISBLANK($L221)),$L221&lt;0),
" Error: Position at the end of the period must be a positive amount.",
""),
IF(AND(OR($E221&gt;0,$L221&gt;0),
    ISBLANK($N221)),
" Error: No accrued interest has been reported,whereas the position at the beginning or at the end of the period is greater than zero. Report '0' in case accrued interest equals zero,do not leave the cell empty.",
""),
IF(AND(NOT(ISBLANK($L221)),
    $L221&gt;0,
    OR(ISBLANK(#REF!),#REF!&lt;=
        0,
        ISBLANK(#REF!),#REF!&lt;=
        0)),
" Warning: If at least one of the forms T03.05,T04.03,T04.04 contains data other than zero,also the other two forms must be completed.",
"")))</f>
        <v/>
      </c>
    </row>
    <row r="222" spans="1:19">
      <c r="A222" s="21"/>
      <c r="B222" s="21"/>
      <c r="C222" s="21"/>
      <c r="D222" s="21"/>
      <c r="E222" s="16"/>
      <c r="F222" s="16"/>
      <c r="G222" s="16"/>
      <c r="H222" s="16"/>
      <c r="I222" s="16"/>
      <c r="J222" s="16"/>
      <c r="K222" s="16"/>
      <c r="L222" s="16"/>
      <c r="M222" s="16"/>
      <c r="N222" s="16"/>
      <c r="O222" s="16"/>
      <c r="P222" s="16"/>
      <c r="Q222" s="16"/>
      <c r="S222" s="33" t="str">
        <f>IF(COUNTA(E222:Q222)=0,"",_xlfn.CONCAT(,
IF(NOT(L222 = (SUM(E222, F222, H222:K222) - SUM(G222))),
" Error: Position at the end of the period is not equal to: position at the beginning of the period+increase in assets-decrease in assets+exchange rate changes+price changes+rectifications.",
""),
IF(NOT(Q222 = (SUM(M222, N222, P222) - SUM(O222))),
" Error: Position of accrued interest at the end of the period is not equal to: position of accrued interest at the beginning of the period+accrued interest during the period-received interest during the period+revaluation and other changes.",
""),
IF(AND(NOT(ISBLANK($E222)),$E222&lt;0),
" Error: Position at the beginning of the period must be a positive amount.",
""),
IF(AND(NOT(ISBLANK($L222)),$L222&lt;0),
" Error: Position at the end of the period must be a positive amount.",
""),
IF(AND(OR($E222&gt;0,$L222&gt;0),
    ISBLANK($N222)),
" Error: No accrued interest has been reported,whereas the position at the beginning or at the end of the period is greater than zero. Report '0' in case accrued interest equals zero,do not leave the cell empty.",
""),
IF(AND(NOT(ISBLANK($L222)),
    $L222&gt;0,
    OR(ISBLANK(#REF!),#REF!&lt;=
        0,
        ISBLANK(#REF!),#REF!&lt;=
        0)),
" Warning: If at least one of the forms T03.05,T04.03,T04.04 contains data other than zero,also the other two forms must be completed.",
"")))</f>
        <v/>
      </c>
    </row>
    <row r="223" spans="1:19">
      <c r="A223" s="21"/>
      <c r="B223" s="21"/>
      <c r="C223" s="21"/>
      <c r="D223" s="21"/>
      <c r="E223" s="16"/>
      <c r="F223" s="16"/>
      <c r="G223" s="16"/>
      <c r="H223" s="16"/>
      <c r="I223" s="16"/>
      <c r="J223" s="16"/>
      <c r="K223" s="16"/>
      <c r="L223" s="16"/>
      <c r="M223" s="16"/>
      <c r="N223" s="16"/>
      <c r="O223" s="16"/>
      <c r="P223" s="16"/>
      <c r="Q223" s="16"/>
      <c r="S223" s="33" t="str">
        <f>IF(COUNTA(E223:Q223)=0,"",_xlfn.CONCAT(,
IF(NOT(L223 = (SUM(E223, F223, H223:K223) - SUM(G223))),
" Error: Position at the end of the period is not equal to: position at the beginning of the period+increase in assets-decrease in assets+exchange rate changes+price changes+rectifications.",
""),
IF(NOT(Q223 = (SUM(M223, N223, P223) - SUM(O223))),
" Error: Position of accrued interest at the end of the period is not equal to: position of accrued interest at the beginning of the period+accrued interest during the period-received interest during the period+revaluation and other changes.",
""),
IF(AND(NOT(ISBLANK($E223)),$E223&lt;0),
" Error: Position at the beginning of the period must be a positive amount.",
""),
IF(AND(NOT(ISBLANK($L223)),$L223&lt;0),
" Error: Position at the end of the period must be a positive amount.",
""),
IF(AND(OR($E223&gt;0,$L223&gt;0),
    ISBLANK($N223)),
" Error: No accrued interest has been reported,whereas the position at the beginning or at the end of the period is greater than zero. Report '0' in case accrued interest equals zero,do not leave the cell empty.",
""),
IF(AND(NOT(ISBLANK($L223)),
    $L223&gt;0,
    OR(ISBLANK(#REF!),#REF!&lt;=
        0,
        ISBLANK(#REF!),#REF!&lt;=
        0)),
" Warning: If at least one of the forms T03.05,T04.03,T04.04 contains data other than zero,also the other two forms must be completed.",
"")))</f>
        <v/>
      </c>
    </row>
    <row r="224" spans="1:19">
      <c r="A224" s="21"/>
      <c r="B224" s="21"/>
      <c r="C224" s="21"/>
      <c r="D224" s="21"/>
      <c r="E224" s="16"/>
      <c r="F224" s="16"/>
      <c r="G224" s="16"/>
      <c r="H224" s="16"/>
      <c r="I224" s="16"/>
      <c r="J224" s="16"/>
      <c r="K224" s="16"/>
      <c r="L224" s="16"/>
      <c r="M224" s="16"/>
      <c r="N224" s="16"/>
      <c r="O224" s="16"/>
      <c r="P224" s="16"/>
      <c r="Q224" s="16"/>
      <c r="S224" s="33" t="str">
        <f>IF(COUNTA(E224:Q224)=0,"",_xlfn.CONCAT(,
IF(NOT(L224 = (SUM(E224, F224, H224:K224) - SUM(G224))),
" Error: Position at the end of the period is not equal to: position at the beginning of the period+increase in assets-decrease in assets+exchange rate changes+price changes+rectifications.",
""),
IF(NOT(Q224 = (SUM(M224, N224, P224) - SUM(O224))),
" Error: Position of accrued interest at the end of the period is not equal to: position of accrued interest at the beginning of the period+accrued interest during the period-received interest during the period+revaluation and other changes.",
""),
IF(AND(NOT(ISBLANK($E224)),$E224&lt;0),
" Error: Position at the beginning of the period must be a positive amount.",
""),
IF(AND(NOT(ISBLANK($L224)),$L224&lt;0),
" Error: Position at the end of the period must be a positive amount.",
""),
IF(AND(OR($E224&gt;0,$L224&gt;0),
    ISBLANK($N224)),
" Error: No accrued interest has been reported,whereas the position at the beginning or at the end of the period is greater than zero. Report '0' in case accrued interest equals zero,do not leave the cell empty.",
""),
IF(AND(NOT(ISBLANK($L224)),
    $L224&gt;0,
    OR(ISBLANK(#REF!),#REF!&lt;=
        0,
        ISBLANK(#REF!),#REF!&lt;=
        0)),
" Warning: If at least one of the forms T03.05,T04.03,T04.04 contains data other than zero,also the other two forms must be completed.",
"")))</f>
        <v/>
      </c>
    </row>
    <row r="225" spans="1:19">
      <c r="A225" s="21"/>
      <c r="B225" s="21"/>
      <c r="C225" s="21"/>
      <c r="D225" s="21"/>
      <c r="E225" s="16"/>
      <c r="F225" s="16"/>
      <c r="G225" s="16"/>
      <c r="H225" s="16"/>
      <c r="I225" s="16"/>
      <c r="J225" s="16"/>
      <c r="K225" s="16"/>
      <c r="L225" s="16"/>
      <c r="M225" s="16"/>
      <c r="N225" s="16"/>
      <c r="O225" s="16"/>
      <c r="P225" s="16"/>
      <c r="Q225" s="16"/>
      <c r="S225" s="33" t="str">
        <f>IF(COUNTA(E225:Q225)=0,"",_xlfn.CONCAT(,
IF(NOT(L225 = (SUM(E225, F225, H225:K225) - SUM(G225))),
" Error: Position at the end of the period is not equal to: position at the beginning of the period+increase in assets-decrease in assets+exchange rate changes+price changes+rectifications.",
""),
IF(NOT(Q225 = (SUM(M225, N225, P225) - SUM(O225))),
" Error: Position of accrued interest at the end of the period is not equal to: position of accrued interest at the beginning of the period+accrued interest during the period-received interest during the period+revaluation and other changes.",
""),
IF(AND(NOT(ISBLANK($E225)),$E225&lt;0),
" Error: Position at the beginning of the period must be a positive amount.",
""),
IF(AND(NOT(ISBLANK($L225)),$L225&lt;0),
" Error: Position at the end of the period must be a positive amount.",
""),
IF(AND(OR($E225&gt;0,$L225&gt;0),
    ISBLANK($N225)),
" Error: No accrued interest has been reported,whereas the position at the beginning or at the end of the period is greater than zero. Report '0' in case accrued interest equals zero,do not leave the cell empty.",
""),
IF(AND(NOT(ISBLANK($L225)),
    $L225&gt;0,
    OR(ISBLANK(#REF!),#REF!&lt;=
        0,
        ISBLANK(#REF!),#REF!&lt;=
        0)),
" Warning: If at least one of the forms T03.05,T04.03,T04.04 contains data other than zero,also the other two forms must be completed.",
"")))</f>
        <v/>
      </c>
    </row>
    <row r="226" spans="1:19">
      <c r="A226" s="21"/>
      <c r="B226" s="21"/>
      <c r="C226" s="21"/>
      <c r="D226" s="21"/>
      <c r="E226" s="16"/>
      <c r="F226" s="16"/>
      <c r="G226" s="16"/>
      <c r="H226" s="16"/>
      <c r="I226" s="16"/>
      <c r="J226" s="16"/>
      <c r="K226" s="16"/>
      <c r="L226" s="16"/>
      <c r="M226" s="16"/>
      <c r="N226" s="16"/>
      <c r="O226" s="16"/>
      <c r="P226" s="16"/>
      <c r="Q226" s="16"/>
      <c r="S226" s="33" t="str">
        <f>IF(COUNTA(E226:Q226)=0,"",_xlfn.CONCAT(,
IF(NOT(L226 = (SUM(E226, F226, H226:K226) - SUM(G226))),
" Error: Position at the end of the period is not equal to: position at the beginning of the period+increase in assets-decrease in assets+exchange rate changes+price changes+rectifications.",
""),
IF(NOT(Q226 = (SUM(M226, N226, P226) - SUM(O226))),
" Error: Position of accrued interest at the end of the period is not equal to: position of accrued interest at the beginning of the period+accrued interest during the period-received interest during the period+revaluation and other changes.",
""),
IF(AND(NOT(ISBLANK($E226)),$E226&lt;0),
" Error: Position at the beginning of the period must be a positive amount.",
""),
IF(AND(NOT(ISBLANK($L226)),$L226&lt;0),
" Error: Position at the end of the period must be a positive amount.",
""),
IF(AND(OR($E226&gt;0,$L226&gt;0),
    ISBLANK($N226)),
" Error: No accrued interest has been reported,whereas the position at the beginning or at the end of the period is greater than zero. Report '0' in case accrued interest equals zero,do not leave the cell empty.",
""),
IF(AND(NOT(ISBLANK($L226)),
    $L226&gt;0,
    OR(ISBLANK(#REF!),#REF!&lt;=
        0,
        ISBLANK(#REF!),#REF!&lt;=
        0)),
" Warning: If at least one of the forms T03.05,T04.03,T04.04 contains data other than zero,also the other two forms must be completed.",
"")))</f>
        <v/>
      </c>
    </row>
    <row r="227" spans="1:19">
      <c r="A227" s="21"/>
      <c r="B227" s="21"/>
      <c r="C227" s="21"/>
      <c r="D227" s="21"/>
      <c r="E227" s="16"/>
      <c r="F227" s="16"/>
      <c r="G227" s="16"/>
      <c r="H227" s="16"/>
      <c r="I227" s="16"/>
      <c r="J227" s="16"/>
      <c r="K227" s="16"/>
      <c r="L227" s="16"/>
      <c r="M227" s="16"/>
      <c r="N227" s="16"/>
      <c r="O227" s="16"/>
      <c r="P227" s="16"/>
      <c r="Q227" s="16"/>
      <c r="S227" s="33" t="str">
        <f>IF(COUNTA(E227:Q227)=0,"",_xlfn.CONCAT(,
IF(NOT(L227 = (SUM(E227, F227, H227:K227) - SUM(G227))),
" Error: Position at the end of the period is not equal to: position at the beginning of the period+increase in assets-decrease in assets+exchange rate changes+price changes+rectifications.",
""),
IF(NOT(Q227 = (SUM(M227, N227, P227) - SUM(O227))),
" Error: Position of accrued interest at the end of the period is not equal to: position of accrued interest at the beginning of the period+accrued interest during the period-received interest during the period+revaluation and other changes.",
""),
IF(AND(NOT(ISBLANK($E227)),$E227&lt;0),
" Error: Position at the beginning of the period must be a positive amount.",
""),
IF(AND(NOT(ISBLANK($L227)),$L227&lt;0),
" Error: Position at the end of the period must be a positive amount.",
""),
IF(AND(OR($E227&gt;0,$L227&gt;0),
    ISBLANK($N227)),
" Error: No accrued interest has been reported,whereas the position at the beginning or at the end of the period is greater than zero. Report '0' in case accrued interest equals zero,do not leave the cell empty.",
""),
IF(AND(NOT(ISBLANK($L227)),
    $L227&gt;0,
    OR(ISBLANK(#REF!),#REF!&lt;=
        0,
        ISBLANK(#REF!),#REF!&lt;=
        0)),
" Warning: If at least one of the forms T03.05,T04.03,T04.04 contains data other than zero,also the other two forms must be completed.",
"")))</f>
        <v/>
      </c>
    </row>
    <row r="228" spans="1:19">
      <c r="A228" s="21"/>
      <c r="B228" s="21"/>
      <c r="C228" s="21"/>
      <c r="D228" s="21"/>
      <c r="E228" s="16"/>
      <c r="F228" s="16"/>
      <c r="G228" s="16"/>
      <c r="H228" s="16"/>
      <c r="I228" s="16"/>
      <c r="J228" s="16"/>
      <c r="K228" s="16"/>
      <c r="L228" s="16"/>
      <c r="M228" s="16"/>
      <c r="N228" s="16"/>
      <c r="O228" s="16"/>
      <c r="P228" s="16"/>
      <c r="Q228" s="16"/>
      <c r="S228" s="33" t="str">
        <f>IF(COUNTA(E228:Q228)=0,"",_xlfn.CONCAT(,
IF(NOT(L228 = (SUM(E228, F228, H228:K228) - SUM(G228))),
" Error: Position at the end of the period is not equal to: position at the beginning of the period+increase in assets-decrease in assets+exchange rate changes+price changes+rectifications.",
""),
IF(NOT(Q228 = (SUM(M228, N228, P228) - SUM(O228))),
" Error: Position of accrued interest at the end of the period is not equal to: position of accrued interest at the beginning of the period+accrued interest during the period-received interest during the period+revaluation and other changes.",
""),
IF(AND(NOT(ISBLANK($E228)),$E228&lt;0),
" Error: Position at the beginning of the period must be a positive amount.",
""),
IF(AND(NOT(ISBLANK($L228)),$L228&lt;0),
" Error: Position at the end of the period must be a positive amount.",
""),
IF(AND(OR($E228&gt;0,$L228&gt;0),
    ISBLANK($N228)),
" Error: No accrued interest has been reported,whereas the position at the beginning or at the end of the period is greater than zero. Report '0' in case accrued interest equals zero,do not leave the cell empty.",
""),
IF(AND(NOT(ISBLANK($L228)),
    $L228&gt;0,
    OR(ISBLANK(#REF!),#REF!&lt;=
        0,
        ISBLANK(#REF!),#REF!&lt;=
        0)),
" Warning: If at least one of the forms T03.05,T04.03,T04.04 contains data other than zero,also the other two forms must be completed.",
"")))</f>
        <v/>
      </c>
    </row>
    <row r="229" spans="1:19">
      <c r="A229" s="21"/>
      <c r="B229" s="21"/>
      <c r="C229" s="21"/>
      <c r="D229" s="21"/>
      <c r="E229" s="16"/>
      <c r="F229" s="16"/>
      <c r="G229" s="16"/>
      <c r="H229" s="16"/>
      <c r="I229" s="16"/>
      <c r="J229" s="16"/>
      <c r="K229" s="16"/>
      <c r="L229" s="16"/>
      <c r="M229" s="16"/>
      <c r="N229" s="16"/>
      <c r="O229" s="16"/>
      <c r="P229" s="16"/>
      <c r="Q229" s="16"/>
      <c r="S229" s="33" t="str">
        <f>IF(COUNTA(E229:Q229)=0,"",_xlfn.CONCAT(,
IF(NOT(L229 = (SUM(E229, F229, H229:K229) - SUM(G229))),
" Error: Position at the end of the period is not equal to: position at the beginning of the period+increase in assets-decrease in assets+exchange rate changes+price changes+rectifications.",
""),
IF(NOT(Q229 = (SUM(M229, N229, P229) - SUM(O229))),
" Error: Position of accrued interest at the end of the period is not equal to: position of accrued interest at the beginning of the period+accrued interest during the period-received interest during the period+revaluation and other changes.",
""),
IF(AND(NOT(ISBLANK($E229)),$E229&lt;0),
" Error: Position at the beginning of the period must be a positive amount.",
""),
IF(AND(NOT(ISBLANK($L229)),$L229&lt;0),
" Error: Position at the end of the period must be a positive amount.",
""),
IF(AND(OR($E229&gt;0,$L229&gt;0),
    ISBLANK($N229)),
" Error: No accrued interest has been reported,whereas the position at the beginning or at the end of the period is greater than zero. Report '0' in case accrued interest equals zero,do not leave the cell empty.",
""),
IF(AND(NOT(ISBLANK($L229)),
    $L229&gt;0,
    OR(ISBLANK(#REF!),#REF!&lt;=
        0,
        ISBLANK(#REF!),#REF!&lt;=
        0)),
" Warning: If at least one of the forms T03.05,T04.03,T04.04 contains data other than zero,also the other two forms must be completed.",
"")))</f>
        <v/>
      </c>
    </row>
    <row r="230" spans="1:19">
      <c r="A230" s="21"/>
      <c r="B230" s="21"/>
      <c r="C230" s="21"/>
      <c r="D230" s="21"/>
      <c r="E230" s="16"/>
      <c r="F230" s="16"/>
      <c r="G230" s="16"/>
      <c r="H230" s="16"/>
      <c r="I230" s="16"/>
      <c r="J230" s="16"/>
      <c r="K230" s="16"/>
      <c r="L230" s="16"/>
      <c r="M230" s="16"/>
      <c r="N230" s="16"/>
      <c r="O230" s="16"/>
      <c r="P230" s="16"/>
      <c r="Q230" s="16"/>
      <c r="S230" s="33" t="str">
        <f>IF(COUNTA(E230:Q230)=0,"",_xlfn.CONCAT(,
IF(NOT(L230 = (SUM(E230, F230, H230:K230) - SUM(G230))),
" Error: Position at the end of the period is not equal to: position at the beginning of the period+increase in assets-decrease in assets+exchange rate changes+price changes+rectifications.",
""),
IF(NOT(Q230 = (SUM(M230, N230, P230) - SUM(O230))),
" Error: Position of accrued interest at the end of the period is not equal to: position of accrued interest at the beginning of the period+accrued interest during the period-received interest during the period+revaluation and other changes.",
""),
IF(AND(NOT(ISBLANK($E230)),$E230&lt;0),
" Error: Position at the beginning of the period must be a positive amount.",
""),
IF(AND(NOT(ISBLANK($L230)),$L230&lt;0),
" Error: Position at the end of the period must be a positive amount.",
""),
IF(AND(OR($E230&gt;0,$L230&gt;0),
    ISBLANK($N230)),
" Error: No accrued interest has been reported,whereas the position at the beginning or at the end of the period is greater than zero. Report '0' in case accrued interest equals zero,do not leave the cell empty.",
""),
IF(AND(NOT(ISBLANK($L230)),
    $L230&gt;0,
    OR(ISBLANK(#REF!),#REF!&lt;=
        0,
        ISBLANK(#REF!),#REF!&lt;=
        0)),
" Warning: If at least one of the forms T03.05,T04.03,T04.04 contains data other than zero,also the other two forms must be completed.",
"")))</f>
        <v/>
      </c>
    </row>
    <row r="231" spans="1:19">
      <c r="A231" s="21"/>
      <c r="B231" s="21"/>
      <c r="C231" s="21"/>
      <c r="D231" s="21"/>
      <c r="E231" s="16"/>
      <c r="F231" s="16"/>
      <c r="G231" s="16"/>
      <c r="H231" s="16"/>
      <c r="I231" s="16"/>
      <c r="J231" s="16"/>
      <c r="K231" s="16"/>
      <c r="L231" s="16"/>
      <c r="M231" s="16"/>
      <c r="N231" s="16"/>
      <c r="O231" s="16"/>
      <c r="P231" s="16"/>
      <c r="Q231" s="16"/>
      <c r="S231" s="33" t="str">
        <f>IF(COUNTA(E231:Q231)=0,"",_xlfn.CONCAT(,
IF(NOT(L231 = (SUM(E231, F231, H231:K231) - SUM(G231))),
" Error: Position at the end of the period is not equal to: position at the beginning of the period+increase in assets-decrease in assets+exchange rate changes+price changes+rectifications.",
""),
IF(NOT(Q231 = (SUM(M231, N231, P231) - SUM(O231))),
" Error: Position of accrued interest at the end of the period is not equal to: position of accrued interest at the beginning of the period+accrued interest during the period-received interest during the period+revaluation and other changes.",
""),
IF(AND(NOT(ISBLANK($E231)),$E231&lt;0),
" Error: Position at the beginning of the period must be a positive amount.",
""),
IF(AND(NOT(ISBLANK($L231)),$L231&lt;0),
" Error: Position at the end of the period must be a positive amount.",
""),
IF(AND(OR($E231&gt;0,$L231&gt;0),
    ISBLANK($N231)),
" Error: No accrued interest has been reported,whereas the position at the beginning or at the end of the period is greater than zero. Report '0' in case accrued interest equals zero,do not leave the cell empty.",
""),
IF(AND(NOT(ISBLANK($L231)),
    $L231&gt;0,
    OR(ISBLANK(#REF!),#REF!&lt;=
        0,
        ISBLANK(#REF!),#REF!&lt;=
        0)),
" Warning: If at least one of the forms T03.05,T04.03,T04.04 contains data other than zero,also the other two forms must be completed.",
"")))</f>
        <v/>
      </c>
    </row>
    <row r="232" spans="1:19">
      <c r="A232" s="21"/>
      <c r="B232" s="21"/>
      <c r="C232" s="21"/>
      <c r="D232" s="21"/>
      <c r="E232" s="16"/>
      <c r="F232" s="16"/>
      <c r="G232" s="16"/>
      <c r="H232" s="16"/>
      <c r="I232" s="16"/>
      <c r="J232" s="16"/>
      <c r="K232" s="16"/>
      <c r="L232" s="16"/>
      <c r="M232" s="16"/>
      <c r="N232" s="16"/>
      <c r="O232" s="16"/>
      <c r="P232" s="16"/>
      <c r="Q232" s="16"/>
      <c r="S232" s="33" t="str">
        <f>IF(COUNTA(E232:Q232)=0,"",_xlfn.CONCAT(,
IF(NOT(L232 = (SUM(E232, F232, H232:K232) - SUM(G232))),
" Error: Position at the end of the period is not equal to: position at the beginning of the period+increase in assets-decrease in assets+exchange rate changes+price changes+rectifications.",
""),
IF(NOT(Q232 = (SUM(M232, N232, P232) - SUM(O232))),
" Error: Position of accrued interest at the end of the period is not equal to: position of accrued interest at the beginning of the period+accrued interest during the period-received interest during the period+revaluation and other changes.",
""),
IF(AND(NOT(ISBLANK($E232)),$E232&lt;0),
" Error: Position at the beginning of the period must be a positive amount.",
""),
IF(AND(NOT(ISBLANK($L232)),$L232&lt;0),
" Error: Position at the end of the period must be a positive amount.",
""),
IF(AND(OR($E232&gt;0,$L232&gt;0),
    ISBLANK($N232)),
" Error: No accrued interest has been reported,whereas the position at the beginning or at the end of the period is greater than zero. Report '0' in case accrued interest equals zero,do not leave the cell empty.",
""),
IF(AND(NOT(ISBLANK($L232)),
    $L232&gt;0,
    OR(ISBLANK(#REF!),#REF!&lt;=
        0,
        ISBLANK(#REF!),#REF!&lt;=
        0)),
" Warning: If at least one of the forms T03.05,T04.03,T04.04 contains data other than zero,also the other two forms must be completed.",
"")))</f>
        <v/>
      </c>
    </row>
    <row r="233" spans="1:19">
      <c r="A233" s="21"/>
      <c r="B233" s="21"/>
      <c r="C233" s="21"/>
      <c r="D233" s="21"/>
      <c r="E233" s="16"/>
      <c r="F233" s="16"/>
      <c r="G233" s="16"/>
      <c r="H233" s="16"/>
      <c r="I233" s="16"/>
      <c r="J233" s="16"/>
      <c r="K233" s="16"/>
      <c r="L233" s="16"/>
      <c r="M233" s="16"/>
      <c r="N233" s="16"/>
      <c r="O233" s="16"/>
      <c r="P233" s="16"/>
      <c r="Q233" s="16"/>
      <c r="S233" s="33" t="str">
        <f>IF(COUNTA(E233:Q233)=0,"",_xlfn.CONCAT(,
IF(NOT(L233 = (SUM(E233, F233, H233:K233) - SUM(G233))),
" Error: Position at the end of the period is not equal to: position at the beginning of the period+increase in assets-decrease in assets+exchange rate changes+price changes+rectifications.",
""),
IF(NOT(Q233 = (SUM(M233, N233, P233) - SUM(O233))),
" Error: Position of accrued interest at the end of the period is not equal to: position of accrued interest at the beginning of the period+accrued interest during the period-received interest during the period+revaluation and other changes.",
""),
IF(AND(NOT(ISBLANK($E233)),$E233&lt;0),
" Error: Position at the beginning of the period must be a positive amount.",
""),
IF(AND(NOT(ISBLANK($L233)),$L233&lt;0),
" Error: Position at the end of the period must be a positive amount.",
""),
IF(AND(OR($E233&gt;0,$L233&gt;0),
    ISBLANK($N233)),
" Error: No accrued interest has been reported,whereas the position at the beginning or at the end of the period is greater than zero. Report '0' in case accrued interest equals zero,do not leave the cell empty.",
""),
IF(AND(NOT(ISBLANK($L233)),
    $L233&gt;0,
    OR(ISBLANK(#REF!),#REF!&lt;=
        0,
        ISBLANK(#REF!),#REF!&lt;=
        0)),
" Warning: If at least one of the forms T03.05,T04.03,T04.04 contains data other than zero,also the other two forms must be completed.",
"")))</f>
        <v/>
      </c>
    </row>
    <row r="234" spans="1:19">
      <c r="A234" s="21"/>
      <c r="B234" s="21"/>
      <c r="C234" s="21"/>
      <c r="D234" s="21"/>
      <c r="E234" s="16"/>
      <c r="F234" s="16"/>
      <c r="G234" s="16"/>
      <c r="H234" s="16"/>
      <c r="I234" s="16"/>
      <c r="J234" s="16"/>
      <c r="K234" s="16"/>
      <c r="L234" s="16"/>
      <c r="M234" s="16"/>
      <c r="N234" s="16"/>
      <c r="O234" s="16"/>
      <c r="P234" s="16"/>
      <c r="Q234" s="16"/>
      <c r="S234" s="33" t="str">
        <f>IF(COUNTA(E234:Q234)=0,"",_xlfn.CONCAT(,
IF(NOT(L234 = (SUM(E234, F234, H234:K234) - SUM(G234))),
" Error: Position at the end of the period is not equal to: position at the beginning of the period+increase in assets-decrease in assets+exchange rate changes+price changes+rectifications.",
""),
IF(NOT(Q234 = (SUM(M234, N234, P234) - SUM(O234))),
" Error: Position of accrued interest at the end of the period is not equal to: position of accrued interest at the beginning of the period+accrued interest during the period-received interest during the period+revaluation and other changes.",
""),
IF(AND(NOT(ISBLANK($E234)),$E234&lt;0),
" Error: Position at the beginning of the period must be a positive amount.",
""),
IF(AND(NOT(ISBLANK($L234)),$L234&lt;0),
" Error: Position at the end of the period must be a positive amount.",
""),
IF(AND(OR($E234&gt;0,$L234&gt;0),
    ISBLANK($N234)),
" Error: No accrued interest has been reported,whereas the position at the beginning or at the end of the period is greater than zero. Report '0' in case accrued interest equals zero,do not leave the cell empty.",
""),
IF(AND(NOT(ISBLANK($L234)),
    $L234&gt;0,
    OR(ISBLANK(#REF!),#REF!&lt;=
        0,
        ISBLANK(#REF!),#REF!&lt;=
        0)),
" Warning: If at least one of the forms T03.05,T04.03,T04.04 contains data other than zero,also the other two forms must be completed.",
"")))</f>
        <v/>
      </c>
    </row>
    <row r="235" spans="1:19">
      <c r="A235" s="21"/>
      <c r="B235" s="21"/>
      <c r="C235" s="21"/>
      <c r="D235" s="21"/>
      <c r="E235" s="16"/>
      <c r="F235" s="16"/>
      <c r="G235" s="16"/>
      <c r="H235" s="16"/>
      <c r="I235" s="16"/>
      <c r="J235" s="16"/>
      <c r="K235" s="16"/>
      <c r="L235" s="16"/>
      <c r="M235" s="16"/>
      <c r="N235" s="16"/>
      <c r="O235" s="16"/>
      <c r="P235" s="16"/>
      <c r="Q235" s="16"/>
      <c r="S235" s="33" t="str">
        <f>IF(COUNTA(E235:Q235)=0,"",_xlfn.CONCAT(,
IF(NOT(L235 = (SUM(E235, F235, H235:K235) - SUM(G235))),
" Error: Position at the end of the period is not equal to: position at the beginning of the period+increase in assets-decrease in assets+exchange rate changes+price changes+rectifications.",
""),
IF(NOT(Q235 = (SUM(M235, N235, P235) - SUM(O235))),
" Error: Position of accrued interest at the end of the period is not equal to: position of accrued interest at the beginning of the period+accrued interest during the period-received interest during the period+revaluation and other changes.",
""),
IF(AND(NOT(ISBLANK($E235)),$E235&lt;0),
" Error: Position at the beginning of the period must be a positive amount.",
""),
IF(AND(NOT(ISBLANK($L235)),$L235&lt;0),
" Error: Position at the end of the period must be a positive amount.",
""),
IF(AND(OR($E235&gt;0,$L235&gt;0),
    ISBLANK($N235)),
" Error: No accrued interest has been reported,whereas the position at the beginning or at the end of the period is greater than zero. Report '0' in case accrued interest equals zero,do not leave the cell empty.",
""),
IF(AND(NOT(ISBLANK($L235)),
    $L235&gt;0,
    OR(ISBLANK(#REF!),#REF!&lt;=
        0,
        ISBLANK(#REF!),#REF!&lt;=
        0)),
" Warning: If at least one of the forms T03.05,T04.03,T04.04 contains data other than zero,also the other two forms must be completed.",
"")))</f>
        <v/>
      </c>
    </row>
    <row r="236" spans="1:19">
      <c r="A236" s="21"/>
      <c r="B236" s="21"/>
      <c r="C236" s="21"/>
      <c r="D236" s="21"/>
      <c r="E236" s="16"/>
      <c r="F236" s="16"/>
      <c r="G236" s="16"/>
      <c r="H236" s="16"/>
      <c r="I236" s="16"/>
      <c r="J236" s="16"/>
      <c r="K236" s="16"/>
      <c r="L236" s="16"/>
      <c r="M236" s="16"/>
      <c r="N236" s="16"/>
      <c r="O236" s="16"/>
      <c r="P236" s="16"/>
      <c r="Q236" s="16"/>
      <c r="S236" s="33" t="str">
        <f>IF(COUNTA(E236:Q236)=0,"",_xlfn.CONCAT(,
IF(NOT(L236 = (SUM(E236, F236, H236:K236) - SUM(G236))),
" Error: Position at the end of the period is not equal to: position at the beginning of the period+increase in assets-decrease in assets+exchange rate changes+price changes+rectifications.",
""),
IF(NOT(Q236 = (SUM(M236, N236, P236) - SUM(O236))),
" Error: Position of accrued interest at the end of the period is not equal to: position of accrued interest at the beginning of the period+accrued interest during the period-received interest during the period+revaluation and other changes.",
""),
IF(AND(NOT(ISBLANK($E236)),$E236&lt;0),
" Error: Position at the beginning of the period must be a positive amount.",
""),
IF(AND(NOT(ISBLANK($L236)),$L236&lt;0),
" Error: Position at the end of the period must be a positive amount.",
""),
IF(AND(OR($E236&gt;0,$L236&gt;0),
    ISBLANK($N236)),
" Error: No accrued interest has been reported,whereas the position at the beginning or at the end of the period is greater than zero. Report '0' in case accrued interest equals zero,do not leave the cell empty.",
""),
IF(AND(NOT(ISBLANK($L236)),
    $L236&gt;0,
    OR(ISBLANK(#REF!),#REF!&lt;=
        0,
        ISBLANK(#REF!),#REF!&lt;=
        0)),
" Warning: If at least one of the forms T03.05,T04.03,T04.04 contains data other than zero,also the other two forms must be completed.",
"")))</f>
        <v/>
      </c>
    </row>
    <row r="237" spans="1:19">
      <c r="A237" s="21"/>
      <c r="B237" s="21"/>
      <c r="C237" s="21"/>
      <c r="D237" s="21"/>
      <c r="E237" s="16"/>
      <c r="F237" s="16"/>
      <c r="G237" s="16"/>
      <c r="H237" s="16"/>
      <c r="I237" s="16"/>
      <c r="J237" s="16"/>
      <c r="K237" s="16"/>
      <c r="L237" s="16"/>
      <c r="M237" s="16"/>
      <c r="N237" s="16"/>
      <c r="O237" s="16"/>
      <c r="P237" s="16"/>
      <c r="Q237" s="16"/>
      <c r="S237" s="33" t="str">
        <f>IF(COUNTA(E237:Q237)=0,"",_xlfn.CONCAT(,
IF(NOT(L237 = (SUM(E237, F237, H237:K237) - SUM(G237))),
" Error: Position at the end of the period is not equal to: position at the beginning of the period+increase in assets-decrease in assets+exchange rate changes+price changes+rectifications.",
""),
IF(NOT(Q237 = (SUM(M237, N237, P237) - SUM(O237))),
" Error: Position of accrued interest at the end of the period is not equal to: position of accrued interest at the beginning of the period+accrued interest during the period-received interest during the period+revaluation and other changes.",
""),
IF(AND(NOT(ISBLANK($E237)),$E237&lt;0),
" Error: Position at the beginning of the period must be a positive amount.",
""),
IF(AND(NOT(ISBLANK($L237)),$L237&lt;0),
" Error: Position at the end of the period must be a positive amount.",
""),
IF(AND(OR($E237&gt;0,$L237&gt;0),
    ISBLANK($N237)),
" Error: No accrued interest has been reported,whereas the position at the beginning or at the end of the period is greater than zero. Report '0' in case accrued interest equals zero,do not leave the cell empty.",
""),
IF(AND(NOT(ISBLANK($L237)),
    $L237&gt;0,
    OR(ISBLANK(#REF!),#REF!&lt;=
        0,
        ISBLANK(#REF!),#REF!&lt;=
        0)),
" Warning: If at least one of the forms T03.05,T04.03,T04.04 contains data other than zero,also the other two forms must be completed.",
"")))</f>
        <v/>
      </c>
    </row>
    <row r="238" spans="1:19">
      <c r="A238" s="21"/>
      <c r="B238" s="21"/>
      <c r="C238" s="21"/>
      <c r="D238" s="21"/>
      <c r="E238" s="16"/>
      <c r="F238" s="16"/>
      <c r="G238" s="16"/>
      <c r="H238" s="16"/>
      <c r="I238" s="16"/>
      <c r="J238" s="16"/>
      <c r="K238" s="16"/>
      <c r="L238" s="16"/>
      <c r="M238" s="16"/>
      <c r="N238" s="16"/>
      <c r="O238" s="16"/>
      <c r="P238" s="16"/>
      <c r="Q238" s="16"/>
      <c r="S238" s="33" t="str">
        <f>IF(COUNTA(E238:Q238)=0,"",_xlfn.CONCAT(,
IF(NOT(L238 = (SUM(E238, F238, H238:K238) - SUM(G238))),
" Error: Position at the end of the period is not equal to: position at the beginning of the period+increase in assets-decrease in assets+exchange rate changes+price changes+rectifications.",
""),
IF(NOT(Q238 = (SUM(M238, N238, P238) - SUM(O238))),
" Error: Position of accrued interest at the end of the period is not equal to: position of accrued interest at the beginning of the period+accrued interest during the period-received interest during the period+revaluation and other changes.",
""),
IF(AND(NOT(ISBLANK($E238)),$E238&lt;0),
" Error: Position at the beginning of the period must be a positive amount.",
""),
IF(AND(NOT(ISBLANK($L238)),$L238&lt;0),
" Error: Position at the end of the period must be a positive amount.",
""),
IF(AND(OR($E238&gt;0,$L238&gt;0),
    ISBLANK($N238)),
" Error: No accrued interest has been reported,whereas the position at the beginning or at the end of the period is greater than zero. Report '0' in case accrued interest equals zero,do not leave the cell empty.",
""),
IF(AND(NOT(ISBLANK($L238)),
    $L238&gt;0,
    OR(ISBLANK(#REF!),#REF!&lt;=
        0,
        ISBLANK(#REF!),#REF!&lt;=
        0)),
" Warning: If at least one of the forms T03.05,T04.03,T04.04 contains data other than zero,also the other two forms must be completed.",
"")))</f>
        <v/>
      </c>
    </row>
    <row r="239" spans="1:19">
      <c r="A239" s="21"/>
      <c r="B239" s="21"/>
      <c r="C239" s="21"/>
      <c r="D239" s="21"/>
      <c r="E239" s="16"/>
      <c r="F239" s="16"/>
      <c r="G239" s="16"/>
      <c r="H239" s="16"/>
      <c r="I239" s="16"/>
      <c r="J239" s="16"/>
      <c r="K239" s="16"/>
      <c r="L239" s="16"/>
      <c r="M239" s="16"/>
      <c r="N239" s="16"/>
      <c r="O239" s="16"/>
      <c r="P239" s="16"/>
      <c r="Q239" s="16"/>
      <c r="S239" s="33" t="str">
        <f>IF(COUNTA(E239:Q239)=0,"",_xlfn.CONCAT(,
IF(NOT(L239 = (SUM(E239, F239, H239:K239) - SUM(G239))),
" Error: Position at the end of the period is not equal to: position at the beginning of the period+increase in assets-decrease in assets+exchange rate changes+price changes+rectifications.",
""),
IF(NOT(Q239 = (SUM(M239, N239, P239) - SUM(O239))),
" Error: Position of accrued interest at the end of the period is not equal to: position of accrued interest at the beginning of the period+accrued interest during the period-received interest during the period+revaluation and other changes.",
""),
IF(AND(NOT(ISBLANK($E239)),$E239&lt;0),
" Error: Position at the beginning of the period must be a positive amount.",
""),
IF(AND(NOT(ISBLANK($L239)),$L239&lt;0),
" Error: Position at the end of the period must be a positive amount.",
""),
IF(AND(OR($E239&gt;0,$L239&gt;0),
    ISBLANK($N239)),
" Error: No accrued interest has been reported,whereas the position at the beginning or at the end of the period is greater than zero. Report '0' in case accrued interest equals zero,do not leave the cell empty.",
""),
IF(AND(NOT(ISBLANK($L239)),
    $L239&gt;0,
    OR(ISBLANK(#REF!),#REF!&lt;=
        0,
        ISBLANK(#REF!),#REF!&lt;=
        0)),
" Warning: If at least one of the forms T03.05,T04.03,T04.04 contains data other than zero,also the other two forms must be completed.",
"")))</f>
        <v/>
      </c>
    </row>
    <row r="240" spans="1:19">
      <c r="A240" s="21"/>
      <c r="B240" s="21"/>
      <c r="C240" s="21"/>
      <c r="D240" s="21"/>
      <c r="E240" s="16"/>
      <c r="F240" s="16"/>
      <c r="G240" s="16"/>
      <c r="H240" s="16"/>
      <c r="I240" s="16"/>
      <c r="J240" s="16"/>
      <c r="K240" s="16"/>
      <c r="L240" s="16"/>
      <c r="M240" s="16"/>
      <c r="N240" s="16"/>
      <c r="O240" s="16"/>
      <c r="P240" s="16"/>
      <c r="Q240" s="16"/>
      <c r="S240" s="33" t="str">
        <f>IF(COUNTA(E240:Q240)=0,"",_xlfn.CONCAT(,
IF(NOT(L240 = (SUM(E240, F240, H240:K240) - SUM(G240))),
" Error: Position at the end of the period is not equal to: position at the beginning of the period+increase in assets-decrease in assets+exchange rate changes+price changes+rectifications.",
""),
IF(NOT(Q240 = (SUM(M240, N240, P240) - SUM(O240))),
" Error: Position of accrued interest at the end of the period is not equal to: position of accrued interest at the beginning of the period+accrued interest during the period-received interest during the period+revaluation and other changes.",
""),
IF(AND(NOT(ISBLANK($E240)),$E240&lt;0),
" Error: Position at the beginning of the period must be a positive amount.",
""),
IF(AND(NOT(ISBLANK($L240)),$L240&lt;0),
" Error: Position at the end of the period must be a positive amount.",
""),
IF(AND(OR($E240&gt;0,$L240&gt;0),
    ISBLANK($N240)),
" Error: No accrued interest has been reported,whereas the position at the beginning or at the end of the period is greater than zero. Report '0' in case accrued interest equals zero,do not leave the cell empty.",
""),
IF(AND(NOT(ISBLANK($L240)),
    $L240&gt;0,
    OR(ISBLANK(#REF!),#REF!&lt;=
        0,
        ISBLANK(#REF!),#REF!&lt;=
        0)),
" Warning: If at least one of the forms T03.05,T04.03,T04.04 contains data other than zero,also the other two forms must be completed.",
"")))</f>
        <v/>
      </c>
    </row>
    <row r="241" spans="1:19">
      <c r="A241" s="21"/>
      <c r="B241" s="21"/>
      <c r="C241" s="21"/>
      <c r="D241" s="21"/>
      <c r="E241" s="16"/>
      <c r="F241" s="16"/>
      <c r="G241" s="16"/>
      <c r="H241" s="16"/>
      <c r="I241" s="16"/>
      <c r="J241" s="16"/>
      <c r="K241" s="16"/>
      <c r="L241" s="16"/>
      <c r="M241" s="16"/>
      <c r="N241" s="16"/>
      <c r="O241" s="16"/>
      <c r="P241" s="16"/>
      <c r="Q241" s="16"/>
      <c r="S241" s="33" t="str">
        <f>IF(COUNTA(E241:Q241)=0,"",_xlfn.CONCAT(,
IF(NOT(L241 = (SUM(E241, F241, H241:K241) - SUM(G241))),
" Error: Position at the end of the period is not equal to: position at the beginning of the period+increase in assets-decrease in assets+exchange rate changes+price changes+rectifications.",
""),
IF(NOT(Q241 = (SUM(M241, N241, P241) - SUM(O241))),
" Error: Position of accrued interest at the end of the period is not equal to: position of accrued interest at the beginning of the period+accrued interest during the period-received interest during the period+revaluation and other changes.",
""),
IF(AND(NOT(ISBLANK($E241)),$E241&lt;0),
" Error: Position at the beginning of the period must be a positive amount.",
""),
IF(AND(NOT(ISBLANK($L241)),$L241&lt;0),
" Error: Position at the end of the period must be a positive amount.",
""),
IF(AND(OR($E241&gt;0,$L241&gt;0),
    ISBLANK($N241)),
" Error: No accrued interest has been reported,whereas the position at the beginning or at the end of the period is greater than zero. Report '0' in case accrued interest equals zero,do not leave the cell empty.",
""),
IF(AND(NOT(ISBLANK($L241)),
    $L241&gt;0,
    OR(ISBLANK(#REF!),#REF!&lt;=
        0,
        ISBLANK(#REF!),#REF!&lt;=
        0)),
" Warning: If at least one of the forms T03.05,T04.03,T04.04 contains data other than zero,also the other two forms must be completed.",
"")))</f>
        <v/>
      </c>
    </row>
    <row r="242" spans="1:19">
      <c r="A242" s="21"/>
      <c r="B242" s="21"/>
      <c r="C242" s="21"/>
      <c r="D242" s="21"/>
      <c r="E242" s="16"/>
      <c r="F242" s="16"/>
      <c r="G242" s="16"/>
      <c r="H242" s="16"/>
      <c r="I242" s="16"/>
      <c r="J242" s="16"/>
      <c r="K242" s="16"/>
      <c r="L242" s="16"/>
      <c r="M242" s="16"/>
      <c r="N242" s="16"/>
      <c r="O242" s="16"/>
      <c r="P242" s="16"/>
      <c r="Q242" s="16"/>
      <c r="S242" s="33" t="str">
        <f>IF(COUNTA(E242:Q242)=0,"",_xlfn.CONCAT(,
IF(NOT(L242 = (SUM(E242, F242, H242:K242) - SUM(G242))),
" Error: Position at the end of the period is not equal to: position at the beginning of the period+increase in assets-decrease in assets+exchange rate changes+price changes+rectifications.",
""),
IF(NOT(Q242 = (SUM(M242, N242, P242) - SUM(O242))),
" Error: Position of accrued interest at the end of the period is not equal to: position of accrued interest at the beginning of the period+accrued interest during the period-received interest during the period+revaluation and other changes.",
""),
IF(AND(NOT(ISBLANK($E242)),$E242&lt;0),
" Error: Position at the beginning of the period must be a positive amount.",
""),
IF(AND(NOT(ISBLANK($L242)),$L242&lt;0),
" Error: Position at the end of the period must be a positive amount.",
""),
IF(AND(OR($E242&gt;0,$L242&gt;0),
    ISBLANK($N242)),
" Error: No accrued interest has been reported,whereas the position at the beginning or at the end of the period is greater than zero. Report '0' in case accrued interest equals zero,do not leave the cell empty.",
""),
IF(AND(NOT(ISBLANK($L242)),
    $L242&gt;0,
    OR(ISBLANK(#REF!),#REF!&lt;=
        0,
        ISBLANK(#REF!),#REF!&lt;=
        0)),
" Warning: If at least one of the forms T03.05,T04.03,T04.04 contains data other than zero,also the other two forms must be completed.",
"")))</f>
        <v/>
      </c>
    </row>
    <row r="243" spans="1:19">
      <c r="A243" s="21"/>
      <c r="B243" s="21"/>
      <c r="C243" s="21"/>
      <c r="D243" s="21"/>
      <c r="E243" s="16"/>
      <c r="F243" s="16"/>
      <c r="G243" s="16"/>
      <c r="H243" s="16"/>
      <c r="I243" s="16"/>
      <c r="J243" s="16"/>
      <c r="K243" s="16"/>
      <c r="L243" s="16"/>
      <c r="M243" s="16"/>
      <c r="N243" s="16"/>
      <c r="O243" s="16"/>
      <c r="P243" s="16"/>
      <c r="Q243" s="16"/>
      <c r="S243" s="33" t="str">
        <f>IF(COUNTA(E243:Q243)=0,"",_xlfn.CONCAT(,
IF(NOT(L243 = (SUM(E243, F243, H243:K243) - SUM(G243))),
" Error: Position at the end of the period is not equal to: position at the beginning of the period+increase in assets-decrease in assets+exchange rate changes+price changes+rectifications.",
""),
IF(NOT(Q243 = (SUM(M243, N243, P243) - SUM(O243))),
" Error: Position of accrued interest at the end of the period is not equal to: position of accrued interest at the beginning of the period+accrued interest during the period-received interest during the period+revaluation and other changes.",
""),
IF(AND(NOT(ISBLANK($E243)),$E243&lt;0),
" Error: Position at the beginning of the period must be a positive amount.",
""),
IF(AND(NOT(ISBLANK($L243)),$L243&lt;0),
" Error: Position at the end of the period must be a positive amount.",
""),
IF(AND(OR($E243&gt;0,$L243&gt;0),
    ISBLANK($N243)),
" Error: No accrued interest has been reported,whereas the position at the beginning or at the end of the period is greater than zero. Report '0' in case accrued interest equals zero,do not leave the cell empty.",
""),
IF(AND(NOT(ISBLANK($L243)),
    $L243&gt;0,
    OR(ISBLANK(#REF!),#REF!&lt;=
        0,
        ISBLANK(#REF!),#REF!&lt;=
        0)),
" Warning: If at least one of the forms T03.05,T04.03,T04.04 contains data other than zero,also the other two forms must be completed.",
"")))</f>
        <v/>
      </c>
    </row>
    <row r="244" spans="1:19">
      <c r="A244" s="21"/>
      <c r="B244" s="21"/>
      <c r="C244" s="21"/>
      <c r="D244" s="21"/>
      <c r="E244" s="16"/>
      <c r="F244" s="16"/>
      <c r="G244" s="16"/>
      <c r="H244" s="16"/>
      <c r="I244" s="16"/>
      <c r="J244" s="16"/>
      <c r="K244" s="16"/>
      <c r="L244" s="16"/>
      <c r="M244" s="16"/>
      <c r="N244" s="16"/>
      <c r="O244" s="16"/>
      <c r="P244" s="16"/>
      <c r="Q244" s="16"/>
      <c r="S244" s="33" t="str">
        <f>IF(COUNTA(E244:Q244)=0,"",_xlfn.CONCAT(,
IF(NOT(L244 = (SUM(E244, F244, H244:K244) - SUM(G244))),
" Error: Position at the end of the period is not equal to: position at the beginning of the period+increase in assets-decrease in assets+exchange rate changes+price changes+rectifications.",
""),
IF(NOT(Q244 = (SUM(M244, N244, P244) - SUM(O244))),
" Error: Position of accrued interest at the end of the period is not equal to: position of accrued interest at the beginning of the period+accrued interest during the period-received interest during the period+revaluation and other changes.",
""),
IF(AND(NOT(ISBLANK($E244)),$E244&lt;0),
" Error: Position at the beginning of the period must be a positive amount.",
""),
IF(AND(NOT(ISBLANK($L244)),$L244&lt;0),
" Error: Position at the end of the period must be a positive amount.",
""),
IF(AND(OR($E244&gt;0,$L244&gt;0),
    ISBLANK($N244)),
" Error: No accrued interest has been reported,whereas the position at the beginning or at the end of the period is greater than zero. Report '0' in case accrued interest equals zero,do not leave the cell empty.",
""),
IF(AND(NOT(ISBLANK($L244)),
    $L244&gt;0,
    OR(ISBLANK(#REF!),#REF!&lt;=
        0,
        ISBLANK(#REF!),#REF!&lt;=
        0)),
" Warning: If at least one of the forms T03.05,T04.03,T04.04 contains data other than zero,also the other two forms must be completed.",
"")))</f>
        <v/>
      </c>
    </row>
    <row r="245" spans="1:19">
      <c r="A245" s="21"/>
      <c r="B245" s="21"/>
      <c r="C245" s="21"/>
      <c r="D245" s="21"/>
      <c r="E245" s="16"/>
      <c r="F245" s="16"/>
      <c r="G245" s="16"/>
      <c r="H245" s="16"/>
      <c r="I245" s="16"/>
      <c r="J245" s="16"/>
      <c r="K245" s="16"/>
      <c r="L245" s="16"/>
      <c r="M245" s="16"/>
      <c r="N245" s="16"/>
      <c r="O245" s="16"/>
      <c r="P245" s="16"/>
      <c r="Q245" s="16"/>
      <c r="S245" s="33" t="str">
        <f>IF(COUNTA(E245:Q245)=0,"",_xlfn.CONCAT(,
IF(NOT(L245 = (SUM(E245, F245, H245:K245) - SUM(G245))),
" Error: Position at the end of the period is not equal to: position at the beginning of the period+increase in assets-decrease in assets+exchange rate changes+price changes+rectifications.",
""),
IF(NOT(Q245 = (SUM(M245, N245, P245) - SUM(O245))),
" Error: Position of accrued interest at the end of the period is not equal to: position of accrued interest at the beginning of the period+accrued interest during the period-received interest during the period+revaluation and other changes.",
""),
IF(AND(NOT(ISBLANK($E245)),$E245&lt;0),
" Error: Position at the beginning of the period must be a positive amount.",
""),
IF(AND(NOT(ISBLANK($L245)),$L245&lt;0),
" Error: Position at the end of the period must be a positive amount.",
""),
IF(AND(OR($E245&gt;0,$L245&gt;0),
    ISBLANK($N245)),
" Error: No accrued interest has been reported,whereas the position at the beginning or at the end of the period is greater than zero. Report '0' in case accrued interest equals zero,do not leave the cell empty.",
""),
IF(AND(NOT(ISBLANK($L245)),
    $L245&gt;0,
    OR(ISBLANK(#REF!),#REF!&lt;=
        0,
        ISBLANK(#REF!),#REF!&lt;=
        0)),
" Warning: If at least one of the forms T03.05,T04.03,T04.04 contains data other than zero,also the other two forms must be completed.",
"")))</f>
        <v/>
      </c>
    </row>
    <row r="246" spans="1:19">
      <c r="A246" s="21"/>
      <c r="B246" s="21"/>
      <c r="C246" s="21"/>
      <c r="D246" s="21"/>
      <c r="E246" s="16"/>
      <c r="F246" s="16"/>
      <c r="G246" s="16"/>
      <c r="H246" s="16"/>
      <c r="I246" s="16"/>
      <c r="J246" s="16"/>
      <c r="K246" s="16"/>
      <c r="L246" s="16"/>
      <c r="M246" s="16"/>
      <c r="N246" s="16"/>
      <c r="O246" s="16"/>
      <c r="P246" s="16"/>
      <c r="Q246" s="16"/>
      <c r="S246" s="33" t="str">
        <f>IF(COUNTA(E246:Q246)=0,"",_xlfn.CONCAT(,
IF(NOT(L246 = (SUM(E246, F246, H246:K246) - SUM(G246))),
" Error: Position at the end of the period is not equal to: position at the beginning of the period+increase in assets-decrease in assets+exchange rate changes+price changes+rectifications.",
""),
IF(NOT(Q246 = (SUM(M246, N246, P246) - SUM(O246))),
" Error: Position of accrued interest at the end of the period is not equal to: position of accrued interest at the beginning of the period+accrued interest during the period-received interest during the period+revaluation and other changes.",
""),
IF(AND(NOT(ISBLANK($E246)),$E246&lt;0),
" Error: Position at the beginning of the period must be a positive amount.",
""),
IF(AND(NOT(ISBLANK($L246)),$L246&lt;0),
" Error: Position at the end of the period must be a positive amount.",
""),
IF(AND(OR($E246&gt;0,$L246&gt;0),
    ISBLANK($N246)),
" Error: No accrued interest has been reported,whereas the position at the beginning or at the end of the period is greater than zero. Report '0' in case accrued interest equals zero,do not leave the cell empty.",
""),
IF(AND(NOT(ISBLANK($L246)),
    $L246&gt;0,
    OR(ISBLANK(#REF!),#REF!&lt;=
        0,
        ISBLANK(#REF!),#REF!&lt;=
        0)),
" Warning: If at least one of the forms T03.05,T04.03,T04.04 contains data other than zero,also the other two forms must be completed.",
"")))</f>
        <v/>
      </c>
    </row>
    <row r="247" spans="1:19">
      <c r="A247" s="21"/>
      <c r="B247" s="21"/>
      <c r="C247" s="21"/>
      <c r="D247" s="21"/>
      <c r="E247" s="16"/>
      <c r="F247" s="16"/>
      <c r="G247" s="16"/>
      <c r="H247" s="16"/>
      <c r="I247" s="16"/>
      <c r="J247" s="16"/>
      <c r="K247" s="16"/>
      <c r="L247" s="16"/>
      <c r="M247" s="16"/>
      <c r="N247" s="16"/>
      <c r="O247" s="16"/>
      <c r="P247" s="16"/>
      <c r="Q247" s="16"/>
      <c r="S247" s="33" t="str">
        <f>IF(COUNTA(E247:Q247)=0,"",_xlfn.CONCAT(,
IF(NOT(L247 = (SUM(E247, F247, H247:K247) - SUM(G247))),
" Error: Position at the end of the period is not equal to: position at the beginning of the period+increase in assets-decrease in assets+exchange rate changes+price changes+rectifications.",
""),
IF(NOT(Q247 = (SUM(M247, N247, P247) - SUM(O247))),
" Error: Position of accrued interest at the end of the period is not equal to: position of accrued interest at the beginning of the period+accrued interest during the period-received interest during the period+revaluation and other changes.",
""),
IF(AND(NOT(ISBLANK($E247)),$E247&lt;0),
" Error: Position at the beginning of the period must be a positive amount.",
""),
IF(AND(NOT(ISBLANK($L247)),$L247&lt;0),
" Error: Position at the end of the period must be a positive amount.",
""),
IF(AND(OR($E247&gt;0,$L247&gt;0),
    ISBLANK($N247)),
" Error: No accrued interest has been reported,whereas the position at the beginning or at the end of the period is greater than zero. Report '0' in case accrued interest equals zero,do not leave the cell empty.",
""),
IF(AND(NOT(ISBLANK($L247)),
    $L247&gt;0,
    OR(ISBLANK(#REF!),#REF!&lt;=
        0,
        ISBLANK(#REF!),#REF!&lt;=
        0)),
" Warning: If at least one of the forms T03.05,T04.03,T04.04 contains data other than zero,also the other two forms must be completed.",
"")))</f>
        <v/>
      </c>
    </row>
    <row r="248" spans="1:19">
      <c r="A248" s="21"/>
      <c r="B248" s="21"/>
      <c r="C248" s="21"/>
      <c r="D248" s="21"/>
      <c r="E248" s="16"/>
      <c r="F248" s="16"/>
      <c r="G248" s="16"/>
      <c r="H248" s="16"/>
      <c r="I248" s="16"/>
      <c r="J248" s="16"/>
      <c r="K248" s="16"/>
      <c r="L248" s="16"/>
      <c r="M248" s="16"/>
      <c r="N248" s="16"/>
      <c r="O248" s="16"/>
      <c r="P248" s="16"/>
      <c r="Q248" s="16"/>
      <c r="S248" s="33" t="str">
        <f>IF(COUNTA(E248:Q248)=0,"",_xlfn.CONCAT(,
IF(NOT(L248 = (SUM(E248, F248, H248:K248) - SUM(G248))),
" Error: Position at the end of the period is not equal to: position at the beginning of the period+increase in assets-decrease in assets+exchange rate changes+price changes+rectifications.",
""),
IF(NOT(Q248 = (SUM(M248, N248, P248) - SUM(O248))),
" Error: Position of accrued interest at the end of the period is not equal to: position of accrued interest at the beginning of the period+accrued interest during the period-received interest during the period+revaluation and other changes.",
""),
IF(AND(NOT(ISBLANK($E248)),$E248&lt;0),
" Error: Position at the beginning of the period must be a positive amount.",
""),
IF(AND(NOT(ISBLANK($L248)),$L248&lt;0),
" Error: Position at the end of the period must be a positive amount.",
""),
IF(AND(OR($E248&gt;0,$L248&gt;0),
    ISBLANK($N248)),
" Error: No accrued interest has been reported,whereas the position at the beginning or at the end of the period is greater than zero. Report '0' in case accrued interest equals zero,do not leave the cell empty.",
""),
IF(AND(NOT(ISBLANK($L248)),
    $L248&gt;0,
    OR(ISBLANK(#REF!),#REF!&lt;=
        0,
        ISBLANK(#REF!),#REF!&lt;=
        0)),
" Warning: If at least one of the forms T03.05,T04.03,T04.04 contains data other than zero,also the other two forms must be completed.",
"")))</f>
        <v/>
      </c>
    </row>
    <row r="249" spans="1:19">
      <c r="A249" s="21"/>
      <c r="B249" s="21"/>
      <c r="C249" s="21"/>
      <c r="D249" s="21"/>
      <c r="E249" s="16"/>
      <c r="F249" s="16"/>
      <c r="G249" s="16"/>
      <c r="H249" s="16"/>
      <c r="I249" s="16"/>
      <c r="J249" s="16"/>
      <c r="K249" s="16"/>
      <c r="L249" s="16"/>
      <c r="M249" s="16"/>
      <c r="N249" s="16"/>
      <c r="O249" s="16"/>
      <c r="P249" s="16"/>
      <c r="Q249" s="16"/>
      <c r="S249" s="33" t="str">
        <f>IF(COUNTA(E249:Q249)=0,"",_xlfn.CONCAT(,
IF(NOT(L249 = (SUM(E249, F249, H249:K249) - SUM(G249))),
" Error: Position at the end of the period is not equal to: position at the beginning of the period+increase in assets-decrease in assets+exchange rate changes+price changes+rectifications.",
""),
IF(NOT(Q249 = (SUM(M249, N249, P249) - SUM(O249))),
" Error: Position of accrued interest at the end of the period is not equal to: position of accrued interest at the beginning of the period+accrued interest during the period-received interest during the period+revaluation and other changes.",
""),
IF(AND(NOT(ISBLANK($E249)),$E249&lt;0),
" Error: Position at the beginning of the period must be a positive amount.",
""),
IF(AND(NOT(ISBLANK($L249)),$L249&lt;0),
" Error: Position at the end of the period must be a positive amount.",
""),
IF(AND(OR($E249&gt;0,$L249&gt;0),
    ISBLANK($N249)),
" Error: No accrued interest has been reported,whereas the position at the beginning or at the end of the period is greater than zero. Report '0' in case accrued interest equals zero,do not leave the cell empty.",
""),
IF(AND(NOT(ISBLANK($L249)),
    $L249&gt;0,
    OR(ISBLANK(#REF!),#REF!&lt;=
        0,
        ISBLANK(#REF!),#REF!&lt;=
        0)),
" Warning: If at least one of the forms T03.05,T04.03,T04.04 contains data other than zero,also the other two forms must be completed.",
"")))</f>
        <v/>
      </c>
    </row>
    <row r="250" spans="1:19">
      <c r="A250" s="21"/>
      <c r="B250" s="21"/>
      <c r="C250" s="21"/>
      <c r="D250" s="21"/>
      <c r="E250" s="16"/>
      <c r="F250" s="16"/>
      <c r="G250" s="16"/>
      <c r="H250" s="16"/>
      <c r="I250" s="16"/>
      <c r="J250" s="16"/>
      <c r="K250" s="16"/>
      <c r="L250" s="16"/>
      <c r="M250" s="16"/>
      <c r="N250" s="16"/>
      <c r="O250" s="16"/>
      <c r="P250" s="16"/>
      <c r="Q250" s="16"/>
      <c r="S250" s="33" t="str">
        <f>IF(COUNTA(E250:Q250)=0,"",_xlfn.CONCAT(,
IF(NOT(L250 = (SUM(E250, F250, H250:K250) - SUM(G250))),
" Error: Position at the end of the period is not equal to: position at the beginning of the period+increase in assets-decrease in assets+exchange rate changes+price changes+rectifications.",
""),
IF(NOT(Q250 = (SUM(M250, N250, P250) - SUM(O250))),
" Error: Position of accrued interest at the end of the period is not equal to: position of accrued interest at the beginning of the period+accrued interest during the period-received interest during the period+revaluation and other changes.",
""),
IF(AND(NOT(ISBLANK($E250)),$E250&lt;0),
" Error: Position at the beginning of the period must be a positive amount.",
""),
IF(AND(NOT(ISBLANK($L250)),$L250&lt;0),
" Error: Position at the end of the period must be a positive amount.",
""),
IF(AND(OR($E250&gt;0,$L250&gt;0),
    ISBLANK($N250)),
" Error: No accrued interest has been reported,whereas the position at the beginning or at the end of the period is greater than zero. Report '0' in case accrued interest equals zero,do not leave the cell empty.",
""),
IF(AND(NOT(ISBLANK($L250)),
    $L250&gt;0,
    OR(ISBLANK(#REF!),#REF!&lt;=
        0,
        ISBLANK(#REF!),#REF!&lt;=
        0)),
" Warning: If at least one of the forms T03.05,T04.03,T04.04 contains data other than zero,also the other two forms must be completed.",
"")))</f>
        <v/>
      </c>
    </row>
    <row r="251" spans="1:19">
      <c r="A251" s="21"/>
      <c r="B251" s="21"/>
      <c r="C251" s="21"/>
      <c r="D251" s="21"/>
      <c r="E251" s="16"/>
      <c r="F251" s="16"/>
      <c r="G251" s="16"/>
      <c r="H251" s="16"/>
      <c r="I251" s="16"/>
      <c r="J251" s="16"/>
      <c r="K251" s="16"/>
      <c r="L251" s="16"/>
      <c r="M251" s="16"/>
      <c r="N251" s="16"/>
      <c r="O251" s="16"/>
      <c r="P251" s="16"/>
      <c r="Q251" s="16"/>
      <c r="S251" s="33" t="str">
        <f>IF(COUNTA(E251:Q251)=0,"",_xlfn.CONCAT(,
IF(NOT(L251 = (SUM(E251, F251, H251:K251) - SUM(G251))),
" Error: Position at the end of the period is not equal to: position at the beginning of the period+increase in assets-decrease in assets+exchange rate changes+price changes+rectifications.",
""),
IF(NOT(Q251 = (SUM(M251, N251, P251) - SUM(O251))),
" Error: Position of accrued interest at the end of the period is not equal to: position of accrued interest at the beginning of the period+accrued interest during the period-received interest during the period+revaluation and other changes.",
""),
IF(AND(NOT(ISBLANK($E251)),$E251&lt;0),
" Error: Position at the beginning of the period must be a positive amount.",
""),
IF(AND(NOT(ISBLANK($L251)),$L251&lt;0),
" Error: Position at the end of the period must be a positive amount.",
""),
IF(AND(OR($E251&gt;0,$L251&gt;0),
    ISBLANK($N251)),
" Error: No accrued interest has been reported,whereas the position at the beginning or at the end of the period is greater than zero. Report '0' in case accrued interest equals zero,do not leave the cell empty.",
""),
IF(AND(NOT(ISBLANK($L251)),
    $L251&gt;0,
    OR(ISBLANK(#REF!),#REF!&lt;=
        0,
        ISBLANK(#REF!),#REF!&lt;=
        0)),
" Warning: If at least one of the forms T03.05,T04.03,T04.04 contains data other than zero,also the other two forms must be completed.",
"")))</f>
        <v/>
      </c>
    </row>
    <row r="252" spans="1:19">
      <c r="A252" s="21"/>
      <c r="B252" s="21"/>
      <c r="C252" s="21"/>
      <c r="D252" s="21"/>
      <c r="E252" s="16"/>
      <c r="F252" s="16"/>
      <c r="G252" s="16"/>
      <c r="H252" s="16"/>
      <c r="I252" s="16"/>
      <c r="J252" s="16"/>
      <c r="K252" s="16"/>
      <c r="L252" s="16"/>
      <c r="M252" s="16"/>
      <c r="N252" s="16"/>
      <c r="O252" s="16"/>
      <c r="P252" s="16"/>
      <c r="Q252" s="16"/>
      <c r="S252" s="33" t="str">
        <f>IF(COUNTA(E252:Q252)=0,"",_xlfn.CONCAT(,
IF(NOT(L252 = (SUM(E252, F252, H252:K252) - SUM(G252))),
" Error: Position at the end of the period is not equal to: position at the beginning of the period+increase in assets-decrease in assets+exchange rate changes+price changes+rectifications.",
""),
IF(NOT(Q252 = (SUM(M252, N252, P252) - SUM(O252))),
" Error: Position of accrued interest at the end of the period is not equal to: position of accrued interest at the beginning of the period+accrued interest during the period-received interest during the period+revaluation and other changes.",
""),
IF(AND(NOT(ISBLANK($E252)),$E252&lt;0),
" Error: Position at the beginning of the period must be a positive amount.",
""),
IF(AND(NOT(ISBLANK($L252)),$L252&lt;0),
" Error: Position at the end of the period must be a positive amount.",
""),
IF(AND(OR($E252&gt;0,$L252&gt;0),
    ISBLANK($N252)),
" Error: No accrued interest has been reported,whereas the position at the beginning or at the end of the period is greater than zero. Report '0' in case accrued interest equals zero,do not leave the cell empty.",
""),
IF(AND(NOT(ISBLANK($L252)),
    $L252&gt;0,
    OR(ISBLANK(#REF!),#REF!&lt;=
        0,
        ISBLANK(#REF!),#REF!&lt;=
        0)),
" Warning: If at least one of the forms T03.05,T04.03,T04.04 contains data other than zero,also the other two forms must be completed.",
"")))</f>
        <v/>
      </c>
    </row>
    <row r="253" spans="1:19">
      <c r="A253" s="21"/>
      <c r="B253" s="21"/>
      <c r="C253" s="21"/>
      <c r="D253" s="21"/>
      <c r="E253" s="16"/>
      <c r="F253" s="16"/>
      <c r="G253" s="16"/>
      <c r="H253" s="16"/>
      <c r="I253" s="16"/>
      <c r="J253" s="16"/>
      <c r="K253" s="16"/>
      <c r="L253" s="16"/>
      <c r="M253" s="16"/>
      <c r="N253" s="16"/>
      <c r="O253" s="16"/>
      <c r="P253" s="16"/>
      <c r="Q253" s="16"/>
      <c r="S253" s="33" t="str">
        <f>IF(COUNTA(E253:Q253)=0,"",_xlfn.CONCAT(,
IF(NOT(L253 = (SUM(E253, F253, H253:K253) - SUM(G253))),
" Error: Position at the end of the period is not equal to: position at the beginning of the period+increase in assets-decrease in assets+exchange rate changes+price changes+rectifications.",
""),
IF(NOT(Q253 = (SUM(M253, N253, P253) - SUM(O253))),
" Error: Position of accrued interest at the end of the period is not equal to: position of accrued interest at the beginning of the period+accrued interest during the period-received interest during the period+revaluation and other changes.",
""),
IF(AND(NOT(ISBLANK($E253)),$E253&lt;0),
" Error: Position at the beginning of the period must be a positive amount.",
""),
IF(AND(NOT(ISBLANK($L253)),$L253&lt;0),
" Error: Position at the end of the period must be a positive amount.",
""),
IF(AND(OR($E253&gt;0,$L253&gt;0),
    ISBLANK($N253)),
" Error: No accrued interest has been reported,whereas the position at the beginning or at the end of the period is greater than zero. Report '0' in case accrued interest equals zero,do not leave the cell empty.",
""),
IF(AND(NOT(ISBLANK($L253)),
    $L253&gt;0,
    OR(ISBLANK(#REF!),#REF!&lt;=
        0,
        ISBLANK(#REF!),#REF!&lt;=
        0)),
" Warning: If at least one of the forms T03.05,T04.03,T04.04 contains data other than zero,also the other two forms must be completed.",
"")))</f>
        <v/>
      </c>
    </row>
    <row r="254" spans="1:19">
      <c r="A254" s="21"/>
      <c r="B254" s="21"/>
      <c r="C254" s="21"/>
      <c r="D254" s="21"/>
      <c r="E254" s="16"/>
      <c r="F254" s="16"/>
      <c r="G254" s="16"/>
      <c r="H254" s="16"/>
      <c r="I254" s="16"/>
      <c r="J254" s="16"/>
      <c r="K254" s="16"/>
      <c r="L254" s="16"/>
      <c r="M254" s="16"/>
      <c r="N254" s="16"/>
      <c r="O254" s="16"/>
      <c r="P254" s="16"/>
      <c r="Q254" s="16"/>
      <c r="S254" s="33" t="str">
        <f>IF(COUNTA(E254:Q254)=0,"",_xlfn.CONCAT(,
IF(NOT(L254 = (SUM(E254, F254, H254:K254) - SUM(G254))),
" Error: Position at the end of the period is not equal to: position at the beginning of the period+increase in assets-decrease in assets+exchange rate changes+price changes+rectifications.",
""),
IF(NOT(Q254 = (SUM(M254, N254, P254) - SUM(O254))),
" Error: Position of accrued interest at the end of the period is not equal to: position of accrued interest at the beginning of the period+accrued interest during the period-received interest during the period+revaluation and other changes.",
""),
IF(AND(NOT(ISBLANK($E254)),$E254&lt;0),
" Error: Position at the beginning of the period must be a positive amount.",
""),
IF(AND(NOT(ISBLANK($L254)),$L254&lt;0),
" Error: Position at the end of the period must be a positive amount.",
""),
IF(AND(OR($E254&gt;0,$L254&gt;0),
    ISBLANK($N254)),
" Error: No accrued interest has been reported,whereas the position at the beginning or at the end of the period is greater than zero. Report '0' in case accrued interest equals zero,do not leave the cell empty.",
""),
IF(AND(NOT(ISBLANK($L254)),
    $L254&gt;0,
    OR(ISBLANK(#REF!),#REF!&lt;=
        0,
        ISBLANK(#REF!),#REF!&lt;=
        0)),
" Warning: If at least one of the forms T03.05,T04.03,T04.04 contains data other than zero,also the other two forms must be completed.",
"")))</f>
        <v/>
      </c>
    </row>
    <row r="255" spans="1:19">
      <c r="A255" s="21"/>
      <c r="B255" s="21"/>
      <c r="C255" s="21"/>
      <c r="D255" s="21"/>
      <c r="E255" s="16"/>
      <c r="F255" s="16"/>
      <c r="G255" s="16"/>
      <c r="H255" s="16"/>
      <c r="I255" s="16"/>
      <c r="J255" s="16"/>
      <c r="K255" s="16"/>
      <c r="L255" s="16"/>
      <c r="M255" s="16"/>
      <c r="N255" s="16"/>
      <c r="O255" s="16"/>
      <c r="P255" s="16"/>
      <c r="Q255" s="16"/>
      <c r="S255" s="33" t="str">
        <f>IF(COUNTA(E255:Q255)=0,"",_xlfn.CONCAT(,
IF(NOT(L255 = (SUM(E255, F255, H255:K255) - SUM(G255))),
" Error: Position at the end of the period is not equal to: position at the beginning of the period+increase in assets-decrease in assets+exchange rate changes+price changes+rectifications.",
""),
IF(NOT(Q255 = (SUM(M255, N255, P255) - SUM(O255))),
" Error: Position of accrued interest at the end of the period is not equal to: position of accrued interest at the beginning of the period+accrued interest during the period-received interest during the period+revaluation and other changes.",
""),
IF(AND(NOT(ISBLANK($E255)),$E255&lt;0),
" Error: Position at the beginning of the period must be a positive amount.",
""),
IF(AND(NOT(ISBLANK($L255)),$L255&lt;0),
" Error: Position at the end of the period must be a positive amount.",
""),
IF(AND(OR($E255&gt;0,$L255&gt;0),
    ISBLANK($N255)),
" Error: No accrued interest has been reported,whereas the position at the beginning or at the end of the period is greater than zero. Report '0' in case accrued interest equals zero,do not leave the cell empty.",
""),
IF(AND(NOT(ISBLANK($L255)),
    $L255&gt;0,
    OR(ISBLANK(#REF!),#REF!&lt;=
        0,
        ISBLANK(#REF!),#REF!&lt;=
        0)),
" Warning: If at least one of the forms T03.05,T04.03,T04.04 contains data other than zero,also the other two forms must be completed.",
"")))</f>
        <v/>
      </c>
    </row>
    <row r="256" spans="1:19">
      <c r="A256" s="21"/>
      <c r="B256" s="21"/>
      <c r="C256" s="21"/>
      <c r="D256" s="21"/>
      <c r="E256" s="16"/>
      <c r="F256" s="16"/>
      <c r="G256" s="16"/>
      <c r="H256" s="16"/>
      <c r="I256" s="16"/>
      <c r="J256" s="16"/>
      <c r="K256" s="16"/>
      <c r="L256" s="16"/>
      <c r="M256" s="16"/>
      <c r="N256" s="16"/>
      <c r="O256" s="16"/>
      <c r="P256" s="16"/>
      <c r="Q256" s="16"/>
      <c r="S256" s="33" t="str">
        <f>IF(COUNTA(E256:Q256)=0,"",_xlfn.CONCAT(,
IF(NOT(L256 = (SUM(E256, F256, H256:K256) - SUM(G256))),
" Error: Position at the end of the period is not equal to: position at the beginning of the period+increase in assets-decrease in assets+exchange rate changes+price changes+rectifications.",
""),
IF(NOT(Q256 = (SUM(M256, N256, P256) - SUM(O256))),
" Error: Position of accrued interest at the end of the period is not equal to: position of accrued interest at the beginning of the period+accrued interest during the period-received interest during the period+revaluation and other changes.",
""),
IF(AND(NOT(ISBLANK($E256)),$E256&lt;0),
" Error: Position at the beginning of the period must be a positive amount.",
""),
IF(AND(NOT(ISBLANK($L256)),$L256&lt;0),
" Error: Position at the end of the period must be a positive amount.",
""),
IF(AND(OR($E256&gt;0,$L256&gt;0),
    ISBLANK($N256)),
" Error: No accrued interest has been reported,whereas the position at the beginning or at the end of the period is greater than zero. Report '0' in case accrued interest equals zero,do not leave the cell empty.",
""),
IF(AND(NOT(ISBLANK($L256)),
    $L256&gt;0,
    OR(ISBLANK(#REF!),#REF!&lt;=
        0,
        ISBLANK(#REF!),#REF!&lt;=
        0)),
" Warning: If at least one of the forms T03.05,T04.03,T04.04 contains data other than zero,also the other two forms must be completed.",
"")))</f>
        <v/>
      </c>
    </row>
    <row r="257" spans="1:19">
      <c r="A257" s="21"/>
      <c r="B257" s="21"/>
      <c r="C257" s="21"/>
      <c r="D257" s="21"/>
      <c r="E257" s="16"/>
      <c r="F257" s="16"/>
      <c r="G257" s="16"/>
      <c r="H257" s="16"/>
      <c r="I257" s="16"/>
      <c r="J257" s="16"/>
      <c r="K257" s="16"/>
      <c r="L257" s="16"/>
      <c r="M257" s="16"/>
      <c r="N257" s="16"/>
      <c r="O257" s="16"/>
      <c r="P257" s="16"/>
      <c r="Q257" s="16"/>
      <c r="S257" s="33" t="str">
        <f>IF(COUNTA(E257:Q257)=0,"",_xlfn.CONCAT(,
IF(NOT(L257 = (SUM(E257, F257, H257:K257) - SUM(G257))),
" Error: Position at the end of the period is not equal to: position at the beginning of the period+increase in assets-decrease in assets+exchange rate changes+price changes+rectifications.",
""),
IF(NOT(Q257 = (SUM(M257, N257, P257) - SUM(O257))),
" Error: Position of accrued interest at the end of the period is not equal to: position of accrued interest at the beginning of the period+accrued interest during the period-received interest during the period+revaluation and other changes.",
""),
IF(AND(NOT(ISBLANK($E257)),$E257&lt;0),
" Error: Position at the beginning of the period must be a positive amount.",
""),
IF(AND(NOT(ISBLANK($L257)),$L257&lt;0),
" Error: Position at the end of the period must be a positive amount.",
""),
IF(AND(OR($E257&gt;0,$L257&gt;0),
    ISBLANK($N257)),
" Error: No accrued interest has been reported,whereas the position at the beginning or at the end of the period is greater than zero. Report '0' in case accrued interest equals zero,do not leave the cell empty.",
""),
IF(AND(NOT(ISBLANK($L257)),
    $L257&gt;0,
    OR(ISBLANK(#REF!),#REF!&lt;=
        0,
        ISBLANK(#REF!),#REF!&lt;=
        0)),
" Warning: If at least one of the forms T03.05,T04.03,T04.04 contains data other than zero,also the other two forms must be completed.",
"")))</f>
        <v/>
      </c>
    </row>
    <row r="258" spans="1:19">
      <c r="A258" s="21"/>
      <c r="B258" s="21"/>
      <c r="C258" s="21"/>
      <c r="D258" s="21"/>
      <c r="E258" s="16"/>
      <c r="F258" s="16"/>
      <c r="G258" s="16"/>
      <c r="H258" s="16"/>
      <c r="I258" s="16"/>
      <c r="J258" s="16"/>
      <c r="K258" s="16"/>
      <c r="L258" s="16"/>
      <c r="M258" s="16"/>
      <c r="N258" s="16"/>
      <c r="O258" s="16"/>
      <c r="P258" s="16"/>
      <c r="Q258" s="16"/>
      <c r="S258" s="33" t="str">
        <f>IF(COUNTA(E258:Q258)=0,"",_xlfn.CONCAT(,
IF(NOT(L258 = (SUM(E258, F258, H258:K258) - SUM(G258))),
" Error: Position at the end of the period is not equal to: position at the beginning of the period+increase in assets-decrease in assets+exchange rate changes+price changes+rectifications.",
""),
IF(NOT(Q258 = (SUM(M258, N258, P258) - SUM(O258))),
" Error: Position of accrued interest at the end of the period is not equal to: position of accrued interest at the beginning of the period+accrued interest during the period-received interest during the period+revaluation and other changes.",
""),
IF(AND(NOT(ISBLANK($E258)),$E258&lt;0),
" Error: Position at the beginning of the period must be a positive amount.",
""),
IF(AND(NOT(ISBLANK($L258)),$L258&lt;0),
" Error: Position at the end of the period must be a positive amount.",
""),
IF(AND(OR($E258&gt;0,$L258&gt;0),
    ISBLANK($N258)),
" Error: No accrued interest has been reported,whereas the position at the beginning or at the end of the period is greater than zero. Report '0' in case accrued interest equals zero,do not leave the cell empty.",
""),
IF(AND(NOT(ISBLANK($L258)),
    $L258&gt;0,
    OR(ISBLANK(#REF!),#REF!&lt;=
        0,
        ISBLANK(#REF!),#REF!&lt;=
        0)),
" Warning: If at least one of the forms T03.05,T04.03,T04.04 contains data other than zero,also the other two forms must be completed.",
"")))</f>
        <v/>
      </c>
    </row>
    <row r="259" spans="1:19">
      <c r="A259" s="21"/>
      <c r="B259" s="21"/>
      <c r="C259" s="21"/>
      <c r="D259" s="21"/>
      <c r="E259" s="16"/>
      <c r="F259" s="16"/>
      <c r="G259" s="16"/>
      <c r="H259" s="16"/>
      <c r="I259" s="16"/>
      <c r="J259" s="16"/>
      <c r="K259" s="16"/>
      <c r="L259" s="16"/>
      <c r="M259" s="16"/>
      <c r="N259" s="16"/>
      <c r="O259" s="16"/>
      <c r="P259" s="16"/>
      <c r="Q259" s="16"/>
      <c r="S259" s="33" t="str">
        <f>IF(COUNTA(E259:Q259)=0,"",_xlfn.CONCAT(,
IF(NOT(L259 = (SUM(E259, F259, H259:K259) - SUM(G259))),
" Error: Position at the end of the period is not equal to: position at the beginning of the period+increase in assets-decrease in assets+exchange rate changes+price changes+rectifications.",
""),
IF(NOT(Q259 = (SUM(M259, N259, P259) - SUM(O259))),
" Error: Position of accrued interest at the end of the period is not equal to: position of accrued interest at the beginning of the period+accrued interest during the period-received interest during the period+revaluation and other changes.",
""),
IF(AND(NOT(ISBLANK($E259)),$E259&lt;0),
" Error: Position at the beginning of the period must be a positive amount.",
""),
IF(AND(NOT(ISBLANK($L259)),$L259&lt;0),
" Error: Position at the end of the period must be a positive amount.",
""),
IF(AND(OR($E259&gt;0,$L259&gt;0),
    ISBLANK($N259)),
" Error: No accrued interest has been reported,whereas the position at the beginning or at the end of the period is greater than zero. Report '0' in case accrued interest equals zero,do not leave the cell empty.",
""),
IF(AND(NOT(ISBLANK($L259)),
    $L259&gt;0,
    OR(ISBLANK(#REF!),#REF!&lt;=
        0,
        ISBLANK(#REF!),#REF!&lt;=
        0)),
" Warning: If at least one of the forms T03.05,T04.03,T04.04 contains data other than zero,also the other two forms must be completed.",
"")))</f>
        <v/>
      </c>
    </row>
    <row r="260" spans="1:19">
      <c r="A260" s="21"/>
      <c r="B260" s="21"/>
      <c r="C260" s="21"/>
      <c r="D260" s="21"/>
      <c r="E260" s="16"/>
      <c r="F260" s="16"/>
      <c r="G260" s="16"/>
      <c r="H260" s="16"/>
      <c r="I260" s="16"/>
      <c r="J260" s="16"/>
      <c r="K260" s="16"/>
      <c r="L260" s="16"/>
      <c r="M260" s="16"/>
      <c r="N260" s="16"/>
      <c r="O260" s="16"/>
      <c r="P260" s="16"/>
      <c r="Q260" s="16"/>
      <c r="S260" s="33" t="str">
        <f>IF(COUNTA(E260:Q260)=0,"",_xlfn.CONCAT(,
IF(NOT(L260 = (SUM(E260, F260, H260:K260) - SUM(G260))),
" Error: Position at the end of the period is not equal to: position at the beginning of the period+increase in assets-decrease in assets+exchange rate changes+price changes+rectifications.",
""),
IF(NOT(Q260 = (SUM(M260, N260, P260) - SUM(O260))),
" Error: Position of accrued interest at the end of the period is not equal to: position of accrued interest at the beginning of the period+accrued interest during the period-received interest during the period+revaluation and other changes.",
""),
IF(AND(NOT(ISBLANK($E260)),$E260&lt;0),
" Error: Position at the beginning of the period must be a positive amount.",
""),
IF(AND(NOT(ISBLANK($L260)),$L260&lt;0),
" Error: Position at the end of the period must be a positive amount.",
""),
IF(AND(OR($E260&gt;0,$L260&gt;0),
    ISBLANK($N260)),
" Error: No accrued interest has been reported,whereas the position at the beginning or at the end of the period is greater than zero. Report '0' in case accrued interest equals zero,do not leave the cell empty.",
""),
IF(AND(NOT(ISBLANK($L260)),
    $L260&gt;0,
    OR(ISBLANK(#REF!),#REF!&lt;=
        0,
        ISBLANK(#REF!),#REF!&lt;=
        0)),
" Warning: If at least one of the forms T03.05,T04.03,T04.04 contains data other than zero,also the other two forms must be completed.",
"")))</f>
        <v/>
      </c>
    </row>
    <row r="261" spans="1:19">
      <c r="A261" s="21"/>
      <c r="B261" s="21"/>
      <c r="C261" s="21"/>
      <c r="D261" s="21"/>
      <c r="E261" s="16"/>
      <c r="F261" s="16"/>
      <c r="G261" s="16"/>
      <c r="H261" s="16"/>
      <c r="I261" s="16"/>
      <c r="J261" s="16"/>
      <c r="K261" s="16"/>
      <c r="L261" s="16"/>
      <c r="M261" s="16"/>
      <c r="N261" s="16"/>
      <c r="O261" s="16"/>
      <c r="P261" s="16"/>
      <c r="Q261" s="16"/>
      <c r="S261" s="33" t="str">
        <f>IF(COUNTA(E261:Q261)=0,"",_xlfn.CONCAT(,
IF(NOT(L261 = (SUM(E261, F261, H261:K261) - SUM(G261))),
" Error: Position at the end of the period is not equal to: position at the beginning of the period+increase in assets-decrease in assets+exchange rate changes+price changes+rectifications.",
""),
IF(NOT(Q261 = (SUM(M261, N261, P261) - SUM(O261))),
" Error: Position of accrued interest at the end of the period is not equal to: position of accrued interest at the beginning of the period+accrued interest during the period-received interest during the period+revaluation and other changes.",
""),
IF(AND(NOT(ISBLANK($E261)),$E261&lt;0),
" Error: Position at the beginning of the period must be a positive amount.",
""),
IF(AND(NOT(ISBLANK($L261)),$L261&lt;0),
" Error: Position at the end of the period must be a positive amount.",
""),
IF(AND(OR($E261&gt;0,$L261&gt;0),
    ISBLANK($N261)),
" Error: No accrued interest has been reported,whereas the position at the beginning or at the end of the period is greater than zero. Report '0' in case accrued interest equals zero,do not leave the cell empty.",
""),
IF(AND(NOT(ISBLANK($L261)),
    $L261&gt;0,
    OR(ISBLANK(#REF!),#REF!&lt;=
        0,
        ISBLANK(#REF!),#REF!&lt;=
        0)),
" Warning: If at least one of the forms T03.05,T04.03,T04.04 contains data other than zero,also the other two forms must be completed.",
"")))</f>
        <v/>
      </c>
    </row>
    <row r="262" spans="1:19">
      <c r="A262" s="21"/>
      <c r="B262" s="21"/>
      <c r="C262" s="21"/>
      <c r="D262" s="21"/>
      <c r="E262" s="16"/>
      <c r="F262" s="16"/>
      <c r="G262" s="16"/>
      <c r="H262" s="16"/>
      <c r="I262" s="16"/>
      <c r="J262" s="16"/>
      <c r="K262" s="16"/>
      <c r="L262" s="16"/>
      <c r="M262" s="16"/>
      <c r="N262" s="16"/>
      <c r="O262" s="16"/>
      <c r="P262" s="16"/>
      <c r="Q262" s="16"/>
      <c r="S262" s="33" t="str">
        <f>IF(COUNTA(E262:Q262)=0,"",_xlfn.CONCAT(,
IF(NOT(L262 = (SUM(E262, F262, H262:K262) - SUM(G262))),
" Error: Position at the end of the period is not equal to: position at the beginning of the period+increase in assets-decrease in assets+exchange rate changes+price changes+rectifications.",
""),
IF(NOT(Q262 = (SUM(M262, N262, P262) - SUM(O262))),
" Error: Position of accrued interest at the end of the period is not equal to: position of accrued interest at the beginning of the period+accrued interest during the period-received interest during the period+revaluation and other changes.",
""),
IF(AND(NOT(ISBLANK($E262)),$E262&lt;0),
" Error: Position at the beginning of the period must be a positive amount.",
""),
IF(AND(NOT(ISBLANK($L262)),$L262&lt;0),
" Error: Position at the end of the period must be a positive amount.",
""),
IF(AND(OR($E262&gt;0,$L262&gt;0),
    ISBLANK($N262)),
" Error: No accrued interest has been reported,whereas the position at the beginning or at the end of the period is greater than zero. Report '0' in case accrued interest equals zero,do not leave the cell empty.",
""),
IF(AND(NOT(ISBLANK($L262)),
    $L262&gt;0,
    OR(ISBLANK(#REF!),#REF!&lt;=
        0,
        ISBLANK(#REF!),#REF!&lt;=
        0)),
" Warning: If at least one of the forms T03.05,T04.03,T04.04 contains data other than zero,also the other two forms must be completed.",
"")))</f>
        <v/>
      </c>
    </row>
    <row r="263" spans="1:19">
      <c r="A263" s="21"/>
      <c r="B263" s="21"/>
      <c r="C263" s="21"/>
      <c r="D263" s="21"/>
      <c r="E263" s="16"/>
      <c r="F263" s="16"/>
      <c r="G263" s="16"/>
      <c r="H263" s="16"/>
      <c r="I263" s="16"/>
      <c r="J263" s="16"/>
      <c r="K263" s="16"/>
      <c r="L263" s="16"/>
      <c r="M263" s="16"/>
      <c r="N263" s="16"/>
      <c r="O263" s="16"/>
      <c r="P263" s="16"/>
      <c r="Q263" s="16"/>
      <c r="S263" s="33" t="str">
        <f>IF(COUNTA(E263:Q263)=0,"",_xlfn.CONCAT(,
IF(NOT(L263 = (SUM(E263, F263, H263:K263) - SUM(G263))),
" Error: Position at the end of the period is not equal to: position at the beginning of the period+increase in assets-decrease in assets+exchange rate changes+price changes+rectifications.",
""),
IF(NOT(Q263 = (SUM(M263, N263, P263) - SUM(O263))),
" Error: Position of accrued interest at the end of the period is not equal to: position of accrued interest at the beginning of the period+accrued interest during the period-received interest during the period+revaluation and other changes.",
""),
IF(AND(NOT(ISBLANK($E263)),$E263&lt;0),
" Error: Position at the beginning of the period must be a positive amount.",
""),
IF(AND(NOT(ISBLANK($L263)),$L263&lt;0),
" Error: Position at the end of the period must be a positive amount.",
""),
IF(AND(OR($E263&gt;0,$L263&gt;0),
    ISBLANK($N263)),
" Error: No accrued interest has been reported,whereas the position at the beginning or at the end of the period is greater than zero. Report '0' in case accrued interest equals zero,do not leave the cell empty.",
""),
IF(AND(NOT(ISBLANK($L263)),
    $L263&gt;0,
    OR(ISBLANK(#REF!),#REF!&lt;=
        0,
        ISBLANK(#REF!),#REF!&lt;=
        0)),
" Warning: If at least one of the forms T03.05,T04.03,T04.04 contains data other than zero,also the other two forms must be completed.",
"")))</f>
        <v/>
      </c>
    </row>
    <row r="264" spans="1:19">
      <c r="A264" s="21"/>
      <c r="B264" s="21"/>
      <c r="C264" s="21"/>
      <c r="D264" s="21"/>
      <c r="E264" s="16"/>
      <c r="F264" s="16"/>
      <c r="G264" s="16"/>
      <c r="H264" s="16"/>
      <c r="I264" s="16"/>
      <c r="J264" s="16"/>
      <c r="K264" s="16"/>
      <c r="L264" s="16"/>
      <c r="M264" s="16"/>
      <c r="N264" s="16"/>
      <c r="O264" s="16"/>
      <c r="P264" s="16"/>
      <c r="Q264" s="16"/>
      <c r="S264" s="33" t="str">
        <f>IF(COUNTA(E264:Q264)=0,"",_xlfn.CONCAT(,
IF(NOT(L264 = (SUM(E264, F264, H264:K264) - SUM(G264))),
" Error: Position at the end of the period is not equal to: position at the beginning of the period+increase in assets-decrease in assets+exchange rate changes+price changes+rectifications.",
""),
IF(NOT(Q264 = (SUM(M264, N264, P264) - SUM(O264))),
" Error: Position of accrued interest at the end of the period is not equal to: position of accrued interest at the beginning of the period+accrued interest during the period-received interest during the period+revaluation and other changes.",
""),
IF(AND(NOT(ISBLANK($E264)),$E264&lt;0),
" Error: Position at the beginning of the period must be a positive amount.",
""),
IF(AND(NOT(ISBLANK($L264)),$L264&lt;0),
" Error: Position at the end of the period must be a positive amount.",
""),
IF(AND(OR($E264&gt;0,$L264&gt;0),
    ISBLANK($N264)),
" Error: No accrued interest has been reported,whereas the position at the beginning or at the end of the period is greater than zero. Report '0' in case accrued interest equals zero,do not leave the cell empty.",
""),
IF(AND(NOT(ISBLANK($L264)),
    $L264&gt;0,
    OR(ISBLANK(#REF!),#REF!&lt;=
        0,
        ISBLANK(#REF!),#REF!&lt;=
        0)),
" Warning: If at least one of the forms T03.05,T04.03,T04.04 contains data other than zero,also the other two forms must be completed.",
"")))</f>
        <v/>
      </c>
    </row>
    <row r="265" spans="1:19">
      <c r="A265" s="21"/>
      <c r="B265" s="21"/>
      <c r="C265" s="21"/>
      <c r="D265" s="21"/>
      <c r="E265" s="16"/>
      <c r="F265" s="16"/>
      <c r="G265" s="16"/>
      <c r="H265" s="16"/>
      <c r="I265" s="16"/>
      <c r="J265" s="16"/>
      <c r="K265" s="16"/>
      <c r="L265" s="16"/>
      <c r="M265" s="16"/>
      <c r="N265" s="16"/>
      <c r="O265" s="16"/>
      <c r="P265" s="16"/>
      <c r="Q265" s="16"/>
      <c r="S265" s="33" t="str">
        <f>IF(COUNTA(E265:Q265)=0,"",_xlfn.CONCAT(,
IF(NOT(L265 = (SUM(E265, F265, H265:K265) - SUM(G265))),
" Error: Position at the end of the period is not equal to: position at the beginning of the period+increase in assets-decrease in assets+exchange rate changes+price changes+rectifications.",
""),
IF(NOT(Q265 = (SUM(M265, N265, P265) - SUM(O265))),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
IF(AND(NOT(ISBLANK($L265)),
    $L265&gt;0,
    OR(ISBLANK(#REF!),#REF!&lt;=
        0,
        ISBLANK(#REF!),#REF!&lt;=
        0)),
" Warning: If at least one of the forms T03.05,T04.03,T04.04 contains data other than zero,also the other two forms must be completed.",
"")))</f>
        <v/>
      </c>
    </row>
    <row r="266" spans="1:19">
      <c r="A266" s="21"/>
      <c r="B266" s="21"/>
      <c r="C266" s="21"/>
      <c r="D266" s="21"/>
      <c r="E266" s="16"/>
      <c r="F266" s="16"/>
      <c r="G266" s="16"/>
      <c r="H266" s="16"/>
      <c r="I266" s="16"/>
      <c r="J266" s="16"/>
      <c r="K266" s="16"/>
      <c r="L266" s="16"/>
      <c r="M266" s="16"/>
      <c r="N266" s="16"/>
      <c r="O266" s="16"/>
      <c r="P266" s="16"/>
      <c r="Q266" s="16"/>
      <c r="S266" s="33" t="str">
        <f>IF(COUNTA(E266:Q266)=0,"",_xlfn.CONCAT(,
IF(NOT(L266 = (SUM(E266, F266, H266:K266) - SUM(G266))),
" Error: Position at the end of the period is not equal to: position at the beginning of the period+increase in assets-decrease in assets+exchange rate changes+price changes+rectifications.",
""),
IF(NOT(Q266 = (SUM(M266, N266, P266) - SUM(O266))),
" Error: Position of accrued interest at the end of the period is not equal to: position of accrued interest at the beginning of the period+accrued interest during the period-received interest during the period+revaluation and other changes.",
""),
IF(AND(NOT(ISBLANK($E266)),$E266&lt;0),
" Error: Position at the beginning of the period must be a positive amount.",
""),
IF(AND(NOT(ISBLANK($L266)),$L266&lt;0),
" Error: Position at the end of the period must be a positive amount.",
""),
IF(AND(OR($E266&gt;0,$L266&gt;0),
    ISBLANK($N266)),
" Error: No accrued interest has been reported,whereas the position at the beginning or at the end of the period is greater than zero. Report '0' in case accrued interest equals zero,do not leave the cell empty.",
""),
IF(AND(NOT(ISBLANK($L266)),
    $L266&gt;0,
    OR(ISBLANK(#REF!),#REF!&lt;=
        0,
        ISBLANK(#REF!),#REF!&lt;=
        0)),
" Warning: If at least one of the forms T03.05,T04.03,T04.04 contains data other than zero,also the other two forms must be completed.",
"")))</f>
        <v/>
      </c>
    </row>
    <row r="267" spans="1:19">
      <c r="A267" s="21"/>
      <c r="B267" s="21"/>
      <c r="C267" s="21"/>
      <c r="D267" s="21"/>
      <c r="E267" s="16"/>
      <c r="F267" s="16"/>
      <c r="G267" s="16"/>
      <c r="H267" s="16"/>
      <c r="I267" s="16"/>
      <c r="J267" s="16"/>
      <c r="K267" s="16"/>
      <c r="L267" s="16"/>
      <c r="M267" s="16"/>
      <c r="N267" s="16"/>
      <c r="O267" s="16"/>
      <c r="P267" s="16"/>
      <c r="Q267" s="16"/>
      <c r="S267" s="33" t="str">
        <f>IF(COUNTA(E267:Q267)=0,"",_xlfn.CONCAT(,
IF(NOT(L267 = (SUM(E267, F267, H267:K267) - SUM(G267))),
" Error: Position at the end of the period is not equal to: position at the beginning of the period+increase in assets-decrease in assets+exchange rate changes+price changes+rectifications.",
""),
IF(NOT(Q267 = (SUM(M267, N267, P267) - SUM(O267))),
" Error: Position of accrued interest at the end of the period is not equal to: position of accrued interest at the beginning of the period+accrued interest during the period-received interest during the period+revaluation and other changes.",
""),
IF(AND(NOT(ISBLANK($E267)),$E267&lt;0),
" Error: Position at the beginning of the period must be a positive amount.",
""),
IF(AND(NOT(ISBLANK($L267)),$L267&lt;0),
" Error: Position at the end of the period must be a positive amount.",
""),
IF(AND(OR($E267&gt;0,$L267&gt;0),
    ISBLANK($N267)),
" Error: No accrued interest has been reported,whereas the position at the beginning or at the end of the period is greater than zero. Report '0' in case accrued interest equals zero,do not leave the cell empty.",
""),
IF(AND(NOT(ISBLANK($L267)),
    $L267&gt;0,
    OR(ISBLANK(#REF!),#REF!&lt;=
        0,
        ISBLANK(#REF!),#REF!&lt;=
        0)),
" Warning: If at least one of the forms T03.05,T04.03,T04.04 contains data other than zero,also the other two forms must be completed.",
"")))</f>
        <v/>
      </c>
    </row>
    <row r="268" spans="1:19">
      <c r="A268" s="21"/>
      <c r="B268" s="21"/>
      <c r="C268" s="21"/>
      <c r="D268" s="21"/>
      <c r="E268" s="16"/>
      <c r="F268" s="16"/>
      <c r="G268" s="16"/>
      <c r="H268" s="16"/>
      <c r="I268" s="16"/>
      <c r="J268" s="16"/>
      <c r="K268" s="16"/>
      <c r="L268" s="16"/>
      <c r="M268" s="16"/>
      <c r="N268" s="16"/>
      <c r="O268" s="16"/>
      <c r="P268" s="16"/>
      <c r="Q268" s="16"/>
      <c r="S268" s="33" t="str">
        <f>IF(COUNTA(E268:Q268)=0,"",_xlfn.CONCAT(,
IF(NOT(L268 = (SUM(E268, F268, H268:K268) - SUM(G268))),
" Error: Position at the end of the period is not equal to: position at the beginning of the period+increase in assets-decrease in assets+exchange rate changes+price changes+rectifications.",
""),
IF(NOT(Q268 = (SUM(M268, N268, P268) - SUM(O268))),
" Error: Position of accrued interest at the end of the period is not equal to: position of accrued interest at the beginning of the period+accrued interest during the period-received interest during the period+revaluation and other changes.",
""),
IF(AND(NOT(ISBLANK($E268)),$E268&lt;0),
" Error: Position at the beginning of the period must be a positive amount.",
""),
IF(AND(NOT(ISBLANK($L268)),$L268&lt;0),
" Error: Position at the end of the period must be a positive amount.",
""),
IF(AND(OR($E268&gt;0,$L268&gt;0),
    ISBLANK($N268)),
" Error: No accrued interest has been reported,whereas the position at the beginning or at the end of the period is greater than zero. Report '0' in case accrued interest equals zero,do not leave the cell empty.",
""),
IF(AND(NOT(ISBLANK($L268)),
    $L268&gt;0,
    OR(ISBLANK(#REF!),#REF!&lt;=
        0,
        ISBLANK(#REF!),#REF!&lt;=
        0)),
" Warning: If at least one of the forms T03.05,T04.03,T04.04 contains data other than zero,also the other two forms must be completed.",
"")))</f>
        <v/>
      </c>
    </row>
    <row r="269" spans="1:19">
      <c r="A269" s="21"/>
      <c r="B269" s="21"/>
      <c r="C269" s="21"/>
      <c r="D269" s="21"/>
      <c r="E269" s="16"/>
      <c r="F269" s="16"/>
      <c r="G269" s="16"/>
      <c r="H269" s="16"/>
      <c r="I269" s="16"/>
      <c r="J269" s="16"/>
      <c r="K269" s="16"/>
      <c r="L269" s="16"/>
      <c r="M269" s="16"/>
      <c r="N269" s="16"/>
      <c r="O269" s="16"/>
      <c r="P269" s="16"/>
      <c r="Q269" s="16"/>
      <c r="S269" s="33" t="str">
        <f>IF(COUNTA(E269:Q269)=0,"",_xlfn.CONCAT(,
IF(NOT(L269 = (SUM(E269, F269, H269:K269) - SUM(G269))),
" Error: Position at the end of the period is not equal to: position at the beginning of the period+increase in assets-decrease in assets+exchange rate changes+price changes+rectifications.",
""),
IF(NOT(Q269 = (SUM(M269, N269, P269) - SUM(O269))),
" Error: Position of accrued interest at the end of the period is not equal to: position of accrued interest at the beginning of the period+accrued interest during the period-received interest during the period+revaluation and other changes.",
""),
IF(AND(NOT(ISBLANK($E269)),$E269&lt;0),
" Error: Position at the beginning of the period must be a positive amount.",
""),
IF(AND(NOT(ISBLANK($L269)),$L269&lt;0),
" Error: Position at the end of the period must be a positive amount.",
""),
IF(AND(OR($E269&gt;0,$L269&gt;0),
    ISBLANK($N269)),
" Error: No accrued interest has been reported,whereas the position at the beginning or at the end of the period is greater than zero. Report '0' in case accrued interest equals zero,do not leave the cell empty.",
""),
IF(AND(NOT(ISBLANK($L269)),
    $L269&gt;0,
    OR(ISBLANK(#REF!),#REF!&lt;=
        0,
        ISBLANK(#REF!),#REF!&lt;=
        0)),
" Warning: If at least one of the forms T03.05,T04.03,T04.04 contains data other than zero,also the other two forms must be completed.",
"")))</f>
        <v/>
      </c>
    </row>
    <row r="270" spans="1:19">
      <c r="A270" s="21"/>
      <c r="B270" s="21"/>
      <c r="C270" s="21"/>
      <c r="D270" s="21"/>
      <c r="E270" s="16"/>
      <c r="F270" s="16"/>
      <c r="G270" s="16"/>
      <c r="H270" s="16"/>
      <c r="I270" s="16"/>
      <c r="J270" s="16"/>
      <c r="K270" s="16"/>
      <c r="L270" s="16"/>
      <c r="M270" s="16"/>
      <c r="N270" s="16"/>
      <c r="O270" s="16"/>
      <c r="P270" s="16"/>
      <c r="Q270" s="16"/>
      <c r="S270" s="33" t="str">
        <f>IF(COUNTA(E270:Q270)=0,"",_xlfn.CONCAT(,
IF(NOT(L270 = (SUM(E270, F270, H270:K270) - SUM(G270))),
" Error: Position at the end of the period is not equal to: position at the beginning of the period+increase in assets-decrease in assets+exchange rate changes+price changes+rectifications.",
""),
IF(NOT(Q270 = (SUM(M270, N270, P270) - SUM(O270))),
" Error: Position of accrued interest at the end of the period is not equal to: position of accrued interest at the beginning of the period+accrued interest during the period-received interest during the period+revaluation and other changes.",
""),
IF(AND(NOT(ISBLANK($E270)),$E270&lt;0),
" Error: Position at the beginning of the period must be a positive amount.",
""),
IF(AND(NOT(ISBLANK($L270)),$L270&lt;0),
" Error: Position at the end of the period must be a positive amount.",
""),
IF(AND(OR($E270&gt;0,$L270&gt;0),
    ISBLANK($N270)),
" Error: No accrued interest has been reported,whereas the position at the beginning or at the end of the period is greater than zero. Report '0' in case accrued interest equals zero,do not leave the cell empty.",
""),
IF(AND(NOT(ISBLANK($L270)),
    $L270&gt;0,
    OR(ISBLANK(#REF!),#REF!&lt;=
        0,
        ISBLANK(#REF!),#REF!&lt;=
        0)),
" Warning: If at least one of the forms T03.05,T04.03,T04.04 contains data other than zero,also the other two forms must be completed.",
"")))</f>
        <v/>
      </c>
    </row>
    <row r="271" spans="1:19">
      <c r="A271" s="21"/>
      <c r="B271" s="21"/>
      <c r="C271" s="21"/>
      <c r="D271" s="21"/>
      <c r="E271" s="16"/>
      <c r="F271" s="16"/>
      <c r="G271" s="16"/>
      <c r="H271" s="16"/>
      <c r="I271" s="16"/>
      <c r="J271" s="16"/>
      <c r="K271" s="16"/>
      <c r="L271" s="16"/>
      <c r="M271" s="16"/>
      <c r="N271" s="16"/>
      <c r="O271" s="16"/>
      <c r="P271" s="16"/>
      <c r="Q271" s="16"/>
      <c r="S271" s="33" t="str">
        <f>IF(COUNTA(E271:Q271)=0,"",_xlfn.CONCAT(,
IF(NOT(L271 = (SUM(E271, F271, H271:K271) - SUM(G271))),
" Error: Position at the end of the period is not equal to: position at the beginning of the period+increase in assets-decrease in assets+exchange rate changes+price changes+rectifications.",
""),
IF(NOT(Q271 = (SUM(M271, N271, P271) - SUM(O271))),
" Error: Position of accrued interest at the end of the period is not equal to: position of accrued interest at the beginning of the period+accrued interest during the period-received interest during the period+revaluation and other changes.",
""),
IF(AND(NOT(ISBLANK($E271)),$E271&lt;0),
" Error: Position at the beginning of the period must be a positive amount.",
""),
IF(AND(NOT(ISBLANK($L271)),$L271&lt;0),
" Error: Position at the end of the period must be a positive amount.",
""),
IF(AND(OR($E271&gt;0,$L271&gt;0),
    ISBLANK($N271)),
" Error: No accrued interest has been reported,whereas the position at the beginning or at the end of the period is greater than zero. Report '0' in case accrued interest equals zero,do not leave the cell empty.",
""),
IF(AND(NOT(ISBLANK($L271)),
    $L271&gt;0,
    OR(ISBLANK(#REF!),#REF!&lt;=
        0,
        ISBLANK(#REF!),#REF!&lt;=
        0)),
" Warning: If at least one of the forms T03.05,T04.03,T04.04 contains data other than zero,also the other two forms must be completed.",
"")))</f>
        <v/>
      </c>
    </row>
    <row r="272" spans="1:19">
      <c r="A272" s="21"/>
      <c r="B272" s="21"/>
      <c r="C272" s="21"/>
      <c r="D272" s="21"/>
      <c r="E272" s="16"/>
      <c r="F272" s="16"/>
      <c r="G272" s="16"/>
      <c r="H272" s="16"/>
      <c r="I272" s="16"/>
      <c r="J272" s="16"/>
      <c r="K272" s="16"/>
      <c r="L272" s="16"/>
      <c r="M272" s="16"/>
      <c r="N272" s="16"/>
      <c r="O272" s="16"/>
      <c r="P272" s="16"/>
      <c r="Q272" s="16"/>
      <c r="S272" s="33" t="str">
        <f>IF(COUNTA(E272:Q272)=0,"",_xlfn.CONCAT(,
IF(NOT(L272 = (SUM(E272, F272, H272:K272) - SUM(G272))),
" Error: Position at the end of the period is not equal to: position at the beginning of the period+increase in assets-decrease in assets+exchange rate changes+price changes+rectifications.",
""),
IF(NOT(Q272 = (SUM(M272, N272, P272) - SUM(O272))),
" Error: Position of accrued interest at the end of the period is not equal to: position of accrued interest at the beginning of the period+accrued interest during the period-received interest during the period+revaluation and other changes.",
""),
IF(AND(NOT(ISBLANK($E272)),$E272&lt;0),
" Error: Position at the beginning of the period must be a positive amount.",
""),
IF(AND(NOT(ISBLANK($L272)),$L272&lt;0),
" Error: Position at the end of the period must be a positive amount.",
""),
IF(AND(OR($E272&gt;0,$L272&gt;0),
    ISBLANK($N272)),
" Error: No accrued interest has been reported,whereas the position at the beginning or at the end of the period is greater than zero. Report '0' in case accrued interest equals zero,do not leave the cell empty.",
""),
IF(AND(NOT(ISBLANK($L272)),
    $L272&gt;0,
    OR(ISBLANK(#REF!),#REF!&lt;=
        0,
        ISBLANK(#REF!),#REF!&lt;=
        0)),
" Warning: If at least one of the forms T03.05,T04.03,T04.04 contains data other than zero,also the other two forms must be completed.",
"")))</f>
        <v/>
      </c>
    </row>
    <row r="273" spans="1:19">
      <c r="A273" s="21"/>
      <c r="B273" s="21"/>
      <c r="C273" s="21"/>
      <c r="D273" s="21"/>
      <c r="E273" s="16"/>
      <c r="F273" s="16"/>
      <c r="G273" s="16"/>
      <c r="H273" s="16"/>
      <c r="I273" s="16"/>
      <c r="J273" s="16"/>
      <c r="K273" s="16"/>
      <c r="L273" s="16"/>
      <c r="M273" s="16"/>
      <c r="N273" s="16"/>
      <c r="O273" s="16"/>
      <c r="P273" s="16"/>
      <c r="Q273" s="16"/>
      <c r="S273" s="33" t="str">
        <f>IF(COUNTA(E273:Q273)=0,"",_xlfn.CONCAT(,
IF(NOT(L273 = (SUM(E273, F273, H273:K273) - SUM(G273))),
" Error: Position at the end of the period is not equal to: position at the beginning of the period+increase in assets-decrease in assets+exchange rate changes+price changes+rectifications.",
""),
IF(NOT(Q273 = (SUM(M273, N273, P273) - SUM(O273))),
" Error: Position of accrued interest at the end of the period is not equal to: position of accrued interest at the beginning of the period+accrued interest during the period-received interest during the period+revaluation and other changes.",
""),
IF(AND(NOT(ISBLANK($E273)),$E273&lt;0),
" Error: Position at the beginning of the period must be a positive amount.",
""),
IF(AND(NOT(ISBLANK($L273)),$L273&lt;0),
" Error: Position at the end of the period must be a positive amount.",
""),
IF(AND(OR($E273&gt;0,$L273&gt;0),
    ISBLANK($N273)),
" Error: No accrued interest has been reported,whereas the position at the beginning or at the end of the period is greater than zero. Report '0' in case accrued interest equals zero,do not leave the cell empty.",
""),
IF(AND(NOT(ISBLANK($L273)),
    $L273&gt;0,
    OR(ISBLANK(#REF!),#REF!&lt;=
        0,
        ISBLANK(#REF!),#REF!&lt;=
        0)),
" Warning: If at least one of the forms T03.05,T04.03,T04.04 contains data other than zero,also the other two forms must be completed.",
"")))</f>
        <v/>
      </c>
    </row>
    <row r="274" spans="1:19">
      <c r="A274" s="21"/>
      <c r="B274" s="21"/>
      <c r="C274" s="21"/>
      <c r="D274" s="21"/>
      <c r="E274" s="16"/>
      <c r="F274" s="16"/>
      <c r="G274" s="16"/>
      <c r="H274" s="16"/>
      <c r="I274" s="16"/>
      <c r="J274" s="16"/>
      <c r="K274" s="16"/>
      <c r="L274" s="16"/>
      <c r="M274" s="16"/>
      <c r="N274" s="16"/>
      <c r="O274" s="16"/>
      <c r="P274" s="16"/>
      <c r="Q274" s="16"/>
      <c r="S274" s="33" t="str">
        <f>IF(COUNTA(E274:Q274)=0,"",_xlfn.CONCAT(,
IF(NOT(L274 = (SUM(E274, F274, H274:K274) - SUM(G274))),
" Error: Position at the end of the period is not equal to: position at the beginning of the period+increase in assets-decrease in assets+exchange rate changes+price changes+rectifications.",
""),
IF(NOT(Q274 = (SUM(M274, N274, P274) - SUM(O274))),
" Error: Position of accrued interest at the end of the period is not equal to: position of accrued interest at the beginning of the period+accrued interest during the period-received interest during the period+revaluation and other changes.",
""),
IF(AND(NOT(ISBLANK($E274)),$E274&lt;0),
" Error: Position at the beginning of the period must be a positive amount.",
""),
IF(AND(NOT(ISBLANK($L274)),$L274&lt;0),
" Error: Position at the end of the period must be a positive amount.",
""),
IF(AND(OR($E274&gt;0,$L274&gt;0),
    ISBLANK($N274)),
" Error: No accrued interest has been reported,whereas the position at the beginning or at the end of the period is greater than zero. Report '0' in case accrued interest equals zero,do not leave the cell empty.",
""),
IF(AND(NOT(ISBLANK($L274)),
    $L274&gt;0,
    OR(ISBLANK(#REF!),#REF!&lt;=
        0,
        ISBLANK(#REF!),#REF!&lt;=
        0)),
" Warning: If at least one of the forms T03.05,T04.03,T04.04 contains data other than zero,also the other two forms must be completed.",
"")))</f>
        <v/>
      </c>
    </row>
    <row r="275" spans="1:19">
      <c r="A275" s="21"/>
      <c r="B275" s="21"/>
      <c r="C275" s="21"/>
      <c r="D275" s="21"/>
      <c r="E275" s="16"/>
      <c r="F275" s="16"/>
      <c r="G275" s="16"/>
      <c r="H275" s="16"/>
      <c r="I275" s="16"/>
      <c r="J275" s="16"/>
      <c r="K275" s="16"/>
      <c r="L275" s="16"/>
      <c r="M275" s="16"/>
      <c r="N275" s="16"/>
      <c r="O275" s="16"/>
      <c r="P275" s="16"/>
      <c r="Q275" s="16"/>
      <c r="S275" s="33" t="str">
        <f>IF(COUNTA(E275:Q275)=0,"",_xlfn.CONCAT(,
IF(NOT(L275 = (SUM(E275, F275, H275:K275) - SUM(G275))),
" Error: Position at the end of the period is not equal to: position at the beginning of the period+increase in assets-decrease in assets+exchange rate changes+price changes+rectifications.",
""),
IF(NOT(Q275 = (SUM(M275, N275, P275) - SUM(O275))),
" Error: Position of accrued interest at the end of the period is not equal to: position of accrued interest at the beginning of the period+accrued interest during the period-received interest during the period+revaluation and other changes.",
""),
IF(AND(NOT(ISBLANK($E275)),$E275&lt;0),
" Error: Position at the beginning of the period must be a positive amount.",
""),
IF(AND(NOT(ISBLANK($L275)),$L275&lt;0),
" Error: Position at the end of the period must be a positive amount.",
""),
IF(AND(OR($E275&gt;0,$L275&gt;0),
    ISBLANK($N275)),
" Error: No accrued interest has been reported,whereas the position at the beginning or at the end of the period is greater than zero. Report '0' in case accrued interest equals zero,do not leave the cell empty.",
""),
IF(AND(NOT(ISBLANK($L275)),
    $L275&gt;0,
    OR(ISBLANK(#REF!),#REF!&lt;=
        0,
        ISBLANK(#REF!),#REF!&lt;=
        0)),
" Warning: If at least one of the forms T03.05,T04.03,T04.04 contains data other than zero,also the other two forms must be completed.",
"")))</f>
        <v/>
      </c>
    </row>
    <row r="276" spans="1:19">
      <c r="A276" s="21"/>
      <c r="B276" s="21"/>
      <c r="C276" s="21"/>
      <c r="D276" s="21"/>
      <c r="E276" s="16"/>
      <c r="F276" s="16"/>
      <c r="G276" s="16"/>
      <c r="H276" s="16"/>
      <c r="I276" s="16"/>
      <c r="J276" s="16"/>
      <c r="K276" s="16"/>
      <c r="L276" s="16"/>
      <c r="M276" s="16"/>
      <c r="N276" s="16"/>
      <c r="O276" s="16"/>
      <c r="P276" s="16"/>
      <c r="Q276" s="16"/>
      <c r="S276" s="33" t="str">
        <f>IF(COUNTA(E276:Q276)=0,"",_xlfn.CONCAT(,
IF(NOT(L276 = (SUM(E276, F276, H276:K276) - SUM(G276))),
" Error: Position at the end of the period is not equal to: position at the beginning of the period+increase in assets-decrease in assets+exchange rate changes+price changes+rectifications.",
""),
IF(NOT(Q276 = (SUM(M276, N276, P276) - SUM(O276))),
" Error: Position of accrued interest at the end of the period is not equal to: position of accrued interest at the beginning of the period+accrued interest during the period-received interest during the period+revaluation and other changes.",
""),
IF(AND(NOT(ISBLANK($E276)),$E276&lt;0),
" Error: Position at the beginning of the period must be a positive amount.",
""),
IF(AND(NOT(ISBLANK($L276)),$L276&lt;0),
" Error: Position at the end of the period must be a positive amount.",
""),
IF(AND(OR($E276&gt;0,$L276&gt;0),
    ISBLANK($N276)),
" Error: No accrued interest has been reported,whereas the position at the beginning or at the end of the period is greater than zero. Report '0' in case accrued interest equals zero,do not leave the cell empty.",
""),
IF(AND(NOT(ISBLANK($L276)),
    $L276&gt;0,
    OR(ISBLANK(#REF!),#REF!&lt;=
        0,
        ISBLANK(#REF!),#REF!&lt;=
        0)),
" Warning: If at least one of the forms T03.05,T04.03,T04.04 contains data other than zero,also the other two forms must be completed.",
"")))</f>
        <v/>
      </c>
    </row>
    <row r="277" spans="1:19">
      <c r="A277" s="21"/>
      <c r="B277" s="21"/>
      <c r="C277" s="21"/>
      <c r="D277" s="21"/>
      <c r="E277" s="16"/>
      <c r="F277" s="16"/>
      <c r="G277" s="16"/>
      <c r="H277" s="16"/>
      <c r="I277" s="16"/>
      <c r="J277" s="16"/>
      <c r="K277" s="16"/>
      <c r="L277" s="16"/>
      <c r="M277" s="16"/>
      <c r="N277" s="16"/>
      <c r="O277" s="16"/>
      <c r="P277" s="16"/>
      <c r="Q277" s="16"/>
      <c r="S277" s="33" t="str">
        <f>IF(COUNTA(E277:Q277)=0,"",_xlfn.CONCAT(,
IF(NOT(L277 = (SUM(E277, F277, H277:K277) - SUM(G277))),
" Error: Position at the end of the period is not equal to: position at the beginning of the period+increase in assets-decrease in assets+exchange rate changes+price changes+rectifications.",
""),
IF(NOT(Q277 = (SUM(M277, N277, P277) - SUM(O277))),
" Error: Position of accrued interest at the end of the period is not equal to: position of accrued interest at the beginning of the period+accrued interest during the period-received interest during the period+revaluation and other changes.",
""),
IF(AND(NOT(ISBLANK($E277)),$E277&lt;0),
" Error: Position at the beginning of the period must be a positive amount.",
""),
IF(AND(NOT(ISBLANK($L277)),$L277&lt;0),
" Error: Position at the end of the period must be a positive amount.",
""),
IF(AND(OR($E277&gt;0,$L277&gt;0),
    ISBLANK($N277)),
" Error: No accrued interest has been reported,whereas the position at the beginning or at the end of the period is greater than zero. Report '0' in case accrued interest equals zero,do not leave the cell empty.",
""),
IF(AND(NOT(ISBLANK($L277)),
    $L277&gt;0,
    OR(ISBLANK(#REF!),#REF!&lt;=
        0,
        ISBLANK(#REF!),#REF!&lt;=
        0)),
" Warning: If at least one of the forms T03.05,T04.03,T04.04 contains data other than zero,also the other two forms must be completed.",
"")))</f>
        <v/>
      </c>
    </row>
    <row r="278" spans="1:19">
      <c r="A278" s="21"/>
      <c r="B278" s="21"/>
      <c r="C278" s="21"/>
      <c r="D278" s="21"/>
      <c r="E278" s="16"/>
      <c r="F278" s="16"/>
      <c r="G278" s="16"/>
      <c r="H278" s="16"/>
      <c r="I278" s="16"/>
      <c r="J278" s="16"/>
      <c r="K278" s="16"/>
      <c r="L278" s="16"/>
      <c r="M278" s="16"/>
      <c r="N278" s="16"/>
      <c r="O278" s="16"/>
      <c r="P278" s="16"/>
      <c r="Q278" s="16"/>
      <c r="S278" s="33" t="str">
        <f>IF(COUNTA(E278:Q278)=0,"",_xlfn.CONCAT(,
IF(NOT(L278 = (SUM(E278, F278, H278:K278) - SUM(G278))),
" Error: Position at the end of the period is not equal to: position at the beginning of the period+increase in assets-decrease in assets+exchange rate changes+price changes+rectifications.",
""),
IF(NOT(Q278 = (SUM(M278, N278, P278) - SUM(O278))),
" Error: Position of accrued interest at the end of the period is not equal to: position of accrued interest at the beginning of the period+accrued interest during the period-received interest during the period+revaluation and other changes.",
""),
IF(AND(NOT(ISBLANK($E278)),$E278&lt;0),
" Error: Position at the beginning of the period must be a positive amount.",
""),
IF(AND(NOT(ISBLANK($L278)),$L278&lt;0),
" Error: Position at the end of the period must be a positive amount.",
""),
IF(AND(OR($E278&gt;0,$L278&gt;0),
    ISBLANK($N278)),
" Error: No accrued interest has been reported,whereas the position at the beginning or at the end of the period is greater than zero. Report '0' in case accrued interest equals zero,do not leave the cell empty.",
""),
IF(AND(NOT(ISBLANK($L278)),
    $L278&gt;0,
    OR(ISBLANK(#REF!),#REF!&lt;=
        0,
        ISBLANK(#REF!),#REF!&lt;=
        0)),
" Warning: If at least one of the forms T03.05,T04.03,T04.04 contains data other than zero,also the other two forms must be completed.",
"")))</f>
        <v/>
      </c>
    </row>
    <row r="279" spans="1:19">
      <c r="A279" s="21"/>
      <c r="B279" s="21"/>
      <c r="C279" s="21"/>
      <c r="D279" s="21"/>
      <c r="E279" s="16"/>
      <c r="F279" s="16"/>
      <c r="G279" s="16"/>
      <c r="H279" s="16"/>
      <c r="I279" s="16"/>
      <c r="J279" s="16"/>
      <c r="K279" s="16"/>
      <c r="L279" s="16"/>
      <c r="M279" s="16"/>
      <c r="N279" s="16"/>
      <c r="O279" s="16"/>
      <c r="P279" s="16"/>
      <c r="Q279" s="16"/>
      <c r="S279" s="33" t="str">
        <f>IF(COUNTA(E279:Q279)=0,"",_xlfn.CONCAT(,
IF(NOT(L279 = (SUM(E279, F279, H279:K279) - SUM(G279))),
" Error: Position at the end of the period is not equal to: position at the beginning of the period+increase in assets-decrease in assets+exchange rate changes+price changes+rectifications.",
""),
IF(NOT(Q279 = (SUM(M279, N279, P279) - SUM(O279))),
" Error: Position of accrued interest at the end of the period is not equal to: position of accrued interest at the beginning of the period+accrued interest during the period-received interest during the period+revaluation and other changes.",
""),
IF(AND(NOT(ISBLANK($E279)),$E279&lt;0),
" Error: Position at the beginning of the period must be a positive amount.",
""),
IF(AND(NOT(ISBLANK($L279)),$L279&lt;0),
" Error: Position at the end of the period must be a positive amount.",
""),
IF(AND(OR($E279&gt;0,$L279&gt;0),
    ISBLANK($N279)),
" Error: No accrued interest has been reported,whereas the position at the beginning or at the end of the period is greater than zero. Report '0' in case accrued interest equals zero,do not leave the cell empty.",
""),
IF(AND(NOT(ISBLANK($L279)),
    $L279&gt;0,
    OR(ISBLANK(#REF!),#REF!&lt;=
        0,
        ISBLANK(#REF!),#REF!&lt;=
        0)),
" Warning: If at least one of the forms T03.05,T04.03,T04.04 contains data other than zero,also the other two forms must be completed.",
"")))</f>
        <v/>
      </c>
    </row>
    <row r="280" spans="1:19">
      <c r="A280" s="21"/>
      <c r="B280" s="21"/>
      <c r="C280" s="21"/>
      <c r="D280" s="21"/>
      <c r="E280" s="16"/>
      <c r="F280" s="16"/>
      <c r="G280" s="16"/>
      <c r="H280" s="16"/>
      <c r="I280" s="16"/>
      <c r="J280" s="16"/>
      <c r="K280" s="16"/>
      <c r="L280" s="16"/>
      <c r="M280" s="16"/>
      <c r="N280" s="16"/>
      <c r="O280" s="16"/>
      <c r="P280" s="16"/>
      <c r="Q280" s="16"/>
      <c r="S280" s="33" t="str">
        <f>IF(COUNTA(E280:Q280)=0,"",_xlfn.CONCAT(,
IF(NOT(L280 = (SUM(E280, F280, H280:K280) - SUM(G280))),
" Error: Position at the end of the period is not equal to: position at the beginning of the period+increase in assets-decrease in assets+exchange rate changes+price changes+rectifications.",
""),
IF(NOT(Q280 = (SUM(M280, N280, P280) - SUM(O280))),
" Error: Position of accrued interest at the end of the period is not equal to: position of accrued interest at the beginning of the period+accrued interest during the period-received interest during the period+revaluation and other changes.",
""),
IF(AND(NOT(ISBLANK($E280)),$E280&lt;0),
" Error: Position at the beginning of the period must be a positive amount.",
""),
IF(AND(NOT(ISBLANK($L280)),$L280&lt;0),
" Error: Position at the end of the period must be a positive amount.",
""),
IF(AND(OR($E280&gt;0,$L280&gt;0),
    ISBLANK($N280)),
" Error: No accrued interest has been reported,whereas the position at the beginning or at the end of the period is greater than zero. Report '0' in case accrued interest equals zero,do not leave the cell empty.",
""),
IF(AND(NOT(ISBLANK($L280)),
    $L280&gt;0,
    OR(ISBLANK(#REF!),#REF!&lt;=
        0,
        ISBLANK(#REF!),#REF!&lt;=
        0)),
" Warning: If at least one of the forms T03.05,T04.03,T04.04 contains data other than zero,also the other two forms must be completed.",
"")))</f>
        <v/>
      </c>
    </row>
    <row r="281" spans="1:19">
      <c r="A281" s="21"/>
      <c r="B281" s="21"/>
      <c r="C281" s="21"/>
      <c r="D281" s="21"/>
      <c r="E281" s="16"/>
      <c r="F281" s="16"/>
      <c r="G281" s="16"/>
      <c r="H281" s="16"/>
      <c r="I281" s="16"/>
      <c r="J281" s="16"/>
      <c r="K281" s="16"/>
      <c r="L281" s="16"/>
      <c r="M281" s="16"/>
      <c r="N281" s="16"/>
      <c r="O281" s="16"/>
      <c r="P281" s="16"/>
      <c r="Q281" s="16"/>
      <c r="S281" s="33" t="str">
        <f>IF(COUNTA(E281:Q281)=0,"",_xlfn.CONCAT(,
IF(NOT(L281 = (SUM(E281, F281, H281:K281) - SUM(G281))),
" Error: Position at the end of the period is not equal to: position at the beginning of the period+increase in assets-decrease in assets+exchange rate changes+price changes+rectifications.",
""),
IF(NOT(Q281 = (SUM(M281, N281, P281) - SUM(O281))),
" Error: Position of accrued interest at the end of the period is not equal to: position of accrued interest at the beginning of the period+accrued interest during the period-received interest during the period+revaluation and other changes.",
""),
IF(AND(NOT(ISBLANK($E281)),$E281&lt;0),
" Error: Position at the beginning of the period must be a positive amount.",
""),
IF(AND(NOT(ISBLANK($L281)),$L281&lt;0),
" Error: Position at the end of the period must be a positive amount.",
""),
IF(AND(OR($E281&gt;0,$L281&gt;0),
    ISBLANK($N281)),
" Error: No accrued interest has been reported,whereas the position at the beginning or at the end of the period is greater than zero. Report '0' in case accrued interest equals zero,do not leave the cell empty.",
""),
IF(AND(NOT(ISBLANK($L281)),
    $L281&gt;0,
    OR(ISBLANK(#REF!),#REF!&lt;=
        0,
        ISBLANK(#REF!),#REF!&lt;=
        0)),
" Warning: If at least one of the forms T03.05,T04.03,T04.04 contains data other than zero,also the other two forms must be completed.",
"")))</f>
        <v/>
      </c>
    </row>
    <row r="282" spans="1:19">
      <c r="A282" s="21"/>
      <c r="B282" s="21"/>
      <c r="C282" s="21"/>
      <c r="D282" s="21"/>
      <c r="E282" s="16"/>
      <c r="F282" s="16"/>
      <c r="G282" s="16"/>
      <c r="H282" s="16"/>
      <c r="I282" s="16"/>
      <c r="J282" s="16"/>
      <c r="K282" s="16"/>
      <c r="L282" s="16"/>
      <c r="M282" s="16"/>
      <c r="N282" s="16"/>
      <c r="O282" s="16"/>
      <c r="P282" s="16"/>
      <c r="Q282" s="16"/>
      <c r="S282" s="33" t="str">
        <f>IF(COUNTA(E282:Q282)=0,"",_xlfn.CONCAT(,
IF(NOT(L282 = (SUM(E282, F282, H282:K282) - SUM(G282))),
" Error: Position at the end of the period is not equal to: position at the beginning of the period+increase in assets-decrease in assets+exchange rate changes+price changes+rectifications.",
""),
IF(NOT(Q282 = (SUM(M282, N282, P282) - SUM(O282))),
" Error: Position of accrued interest at the end of the period is not equal to: position of accrued interest at the beginning of the period+accrued interest during the period-received interest during the period+revaluation and other changes.",
""),
IF(AND(NOT(ISBLANK($E282)),$E282&lt;0),
" Error: Position at the beginning of the period must be a positive amount.",
""),
IF(AND(NOT(ISBLANK($L282)),$L282&lt;0),
" Error: Position at the end of the period must be a positive amount.",
""),
IF(AND(OR($E282&gt;0,$L282&gt;0),
    ISBLANK($N282)),
" Error: No accrued interest has been reported,whereas the position at the beginning or at the end of the period is greater than zero. Report '0' in case accrued interest equals zero,do not leave the cell empty.",
""),
IF(AND(NOT(ISBLANK($L282)),
    $L282&gt;0,
    OR(ISBLANK(#REF!),#REF!&lt;=
        0,
        ISBLANK(#REF!),#REF!&lt;=
        0)),
" Warning: If at least one of the forms T03.05,T04.03,T04.04 contains data other than zero,also the other two forms must be completed.",
"")))</f>
        <v/>
      </c>
    </row>
    <row r="283" spans="1:19">
      <c r="A283" s="21"/>
      <c r="B283" s="21"/>
      <c r="C283" s="21"/>
      <c r="D283" s="21"/>
      <c r="E283" s="16"/>
      <c r="F283" s="16"/>
      <c r="G283" s="16"/>
      <c r="H283" s="16"/>
      <c r="I283" s="16"/>
      <c r="J283" s="16"/>
      <c r="K283" s="16"/>
      <c r="L283" s="16"/>
      <c r="M283" s="16"/>
      <c r="N283" s="16"/>
      <c r="O283" s="16"/>
      <c r="P283" s="16"/>
      <c r="Q283" s="16"/>
      <c r="S283" s="33" t="str">
        <f>IF(COUNTA(E283:Q283)=0,"",_xlfn.CONCAT(,
IF(NOT(L283 = (SUM(E283, F283, H283:K283) - SUM(G283))),
" Error: Position at the end of the period is not equal to: position at the beginning of the period+increase in assets-decrease in assets+exchange rate changes+price changes+rectifications.",
""),
IF(NOT(Q283 = (SUM(M283, N283, P283) - SUM(O283))),
" Error: Position of accrued interest at the end of the period is not equal to: position of accrued interest at the beginning of the period+accrued interest during the period-received interest during the period+revaluation and other changes.",
""),
IF(AND(NOT(ISBLANK($E283)),$E283&lt;0),
" Error: Position at the beginning of the period must be a positive amount.",
""),
IF(AND(NOT(ISBLANK($L283)),$L283&lt;0),
" Error: Position at the end of the period must be a positive amount.",
""),
IF(AND(OR($E283&gt;0,$L283&gt;0),
    ISBLANK($N283)),
" Error: No accrued interest has been reported,whereas the position at the beginning or at the end of the period is greater than zero. Report '0' in case accrued interest equals zero,do not leave the cell empty.",
""),
IF(AND(NOT(ISBLANK($L283)),
    $L283&gt;0,
    OR(ISBLANK(#REF!),#REF!&lt;=
        0,
        ISBLANK(#REF!),#REF!&lt;=
        0)),
" Warning: If at least one of the forms T03.05,T04.03,T04.04 contains data other than zero,also the other two forms must be completed.",
"")))</f>
        <v/>
      </c>
    </row>
    <row r="284" spans="1:19">
      <c r="A284" s="21"/>
      <c r="B284" s="21"/>
      <c r="C284" s="21"/>
      <c r="D284" s="21"/>
      <c r="E284" s="16"/>
      <c r="F284" s="16"/>
      <c r="G284" s="16"/>
      <c r="H284" s="16"/>
      <c r="I284" s="16"/>
      <c r="J284" s="16"/>
      <c r="K284" s="16"/>
      <c r="L284" s="16"/>
      <c r="M284" s="16"/>
      <c r="N284" s="16"/>
      <c r="O284" s="16"/>
      <c r="P284" s="16"/>
      <c r="Q284" s="16"/>
      <c r="S284" s="33" t="str">
        <f>IF(COUNTA(E284:Q284)=0,"",_xlfn.CONCAT(,
IF(NOT(L284 = (SUM(E284, F284, H284:K284) - SUM(G284))),
" Error: Position at the end of the period is not equal to: position at the beginning of the period+increase in assets-decrease in assets+exchange rate changes+price changes+rectifications.",
""),
IF(NOT(Q284 = (SUM(M284, N284, P284) - SUM(O284))),
" Error: Position of accrued interest at the end of the period is not equal to: position of accrued interest at the beginning of the period+accrued interest during the period-received interest during the period+revaluation and other changes.",
""),
IF(AND(NOT(ISBLANK($E284)),$E284&lt;0),
" Error: Position at the beginning of the period must be a positive amount.",
""),
IF(AND(NOT(ISBLANK($L284)),$L284&lt;0),
" Error: Position at the end of the period must be a positive amount.",
""),
IF(AND(OR($E284&gt;0,$L284&gt;0),
    ISBLANK($N284)),
" Error: No accrued interest has been reported,whereas the position at the beginning or at the end of the period is greater than zero. Report '0' in case accrued interest equals zero,do not leave the cell empty.",
""),
IF(AND(NOT(ISBLANK($L284)),
    $L284&gt;0,
    OR(ISBLANK(#REF!),#REF!&lt;=
        0,
        ISBLANK(#REF!),#REF!&lt;=
        0)),
" Warning: If at least one of the forms T03.05,T04.03,T04.04 contains data other than zero,also the other two forms must be completed.",
"")))</f>
        <v/>
      </c>
    </row>
    <row r="285" spans="1:19">
      <c r="A285" s="21"/>
      <c r="B285" s="21"/>
      <c r="C285" s="21"/>
      <c r="D285" s="21"/>
      <c r="E285" s="16"/>
      <c r="F285" s="16"/>
      <c r="G285" s="16"/>
      <c r="H285" s="16"/>
      <c r="I285" s="16"/>
      <c r="J285" s="16"/>
      <c r="K285" s="16"/>
      <c r="L285" s="16"/>
      <c r="M285" s="16"/>
      <c r="N285" s="16"/>
      <c r="O285" s="16"/>
      <c r="P285" s="16"/>
      <c r="Q285" s="16"/>
      <c r="S285" s="33" t="str">
        <f>IF(COUNTA(E285:Q285)=0,"",_xlfn.CONCAT(,
IF(NOT(L285 = (SUM(E285, F285, H285:K285) - SUM(G285))),
" Error: Position at the end of the period is not equal to: position at the beginning of the period+increase in assets-decrease in assets+exchange rate changes+price changes+rectifications.",
""),
IF(NOT(Q285 = (SUM(M285, N285, P285) - SUM(O285))),
" Error: Position of accrued interest at the end of the period is not equal to: position of accrued interest at the beginning of the period+accrued interest during the period-received interest during the period+revaluation and other changes.",
""),
IF(AND(NOT(ISBLANK($E285)),$E285&lt;0),
" Error: Position at the beginning of the period must be a positive amount.",
""),
IF(AND(NOT(ISBLANK($L285)),$L285&lt;0),
" Error: Position at the end of the period must be a positive amount.",
""),
IF(AND(OR($E285&gt;0,$L285&gt;0),
    ISBLANK($N285)),
" Error: No accrued interest has been reported,whereas the position at the beginning or at the end of the period is greater than zero. Report '0' in case accrued interest equals zero,do not leave the cell empty.",
""),
IF(AND(NOT(ISBLANK($L285)),
    $L285&gt;0,
    OR(ISBLANK(#REF!),#REF!&lt;=
        0,
        ISBLANK(#REF!),#REF!&lt;=
        0)),
" Warning: If at least one of the forms T03.05,T04.03,T04.04 contains data other than zero,also the other two forms must be completed.",
"")))</f>
        <v/>
      </c>
    </row>
    <row r="286" spans="1:19">
      <c r="A286" s="21"/>
      <c r="B286" s="21"/>
      <c r="C286" s="21"/>
      <c r="D286" s="21"/>
      <c r="E286" s="16"/>
      <c r="F286" s="16"/>
      <c r="G286" s="16"/>
      <c r="H286" s="16"/>
      <c r="I286" s="16"/>
      <c r="J286" s="16"/>
      <c r="K286" s="16"/>
      <c r="L286" s="16"/>
      <c r="M286" s="16"/>
      <c r="N286" s="16"/>
      <c r="O286" s="16"/>
      <c r="P286" s="16"/>
      <c r="Q286" s="16"/>
      <c r="S286" s="33" t="str">
        <f>IF(COUNTA(E286:Q286)=0,"",_xlfn.CONCAT(,
IF(NOT(L286 = (SUM(E286, F286, H286:K286) - SUM(G286))),
" Error: Position at the end of the period is not equal to: position at the beginning of the period+increase in assets-decrease in assets+exchange rate changes+price changes+rectifications.",
""),
IF(NOT(Q286 = (SUM(M286, N286, P286) - SUM(O286))),
" Error: Position of accrued interest at the end of the period is not equal to: position of accrued interest at the beginning of the period+accrued interest during the period-received interest during the period+revaluation and other changes.",
""),
IF(AND(NOT(ISBLANK($E286)),$E286&lt;0),
" Error: Position at the beginning of the period must be a positive amount.",
""),
IF(AND(NOT(ISBLANK($L286)),$L286&lt;0),
" Error: Position at the end of the period must be a positive amount.",
""),
IF(AND(OR($E286&gt;0,$L286&gt;0),
    ISBLANK($N286)),
" Error: No accrued interest has been reported,whereas the position at the beginning or at the end of the period is greater than zero. Report '0' in case accrued interest equals zero,do not leave the cell empty.",
""),
IF(AND(NOT(ISBLANK($L286)),
    $L286&gt;0,
    OR(ISBLANK(#REF!),#REF!&lt;=
        0,
        ISBLANK(#REF!),#REF!&lt;=
        0)),
" Warning: If at least one of the forms T03.05,T04.03,T04.04 contains data other than zero,also the other two forms must be completed.",
"")))</f>
        <v/>
      </c>
    </row>
    <row r="287" spans="1:19">
      <c r="A287" s="21"/>
      <c r="B287" s="21"/>
      <c r="C287" s="21"/>
      <c r="D287" s="21"/>
      <c r="E287" s="16"/>
      <c r="F287" s="16"/>
      <c r="G287" s="16"/>
      <c r="H287" s="16"/>
      <c r="I287" s="16"/>
      <c r="J287" s="16"/>
      <c r="K287" s="16"/>
      <c r="L287" s="16"/>
      <c r="M287" s="16"/>
      <c r="N287" s="16"/>
      <c r="O287" s="16"/>
      <c r="P287" s="16"/>
      <c r="Q287" s="16"/>
      <c r="S287" s="33" t="str">
        <f>IF(COUNTA(E287:Q287)=0,"",_xlfn.CONCAT(,
IF(NOT(L287 = (SUM(E287, F287, H287:K287) - SUM(G287))),
" Error: Position at the end of the period is not equal to: position at the beginning of the period+increase in assets-decrease in assets+exchange rate changes+price changes+rectifications.",
""),
IF(NOT(Q287 = (SUM(M287, N287, P287) - SUM(O287))),
" Error: Position of accrued interest at the end of the period is not equal to: position of accrued interest at the beginning of the period+accrued interest during the period-received interest during the period+revaluation and other changes.",
""),
IF(AND(NOT(ISBLANK($E287)),$E287&lt;0),
" Error: Position at the beginning of the period must be a positive amount.",
""),
IF(AND(NOT(ISBLANK($L287)),$L287&lt;0),
" Error: Position at the end of the period must be a positive amount.",
""),
IF(AND(OR($E287&gt;0,$L287&gt;0),
    ISBLANK($N287)),
" Error: No accrued interest has been reported,whereas the position at the beginning or at the end of the period is greater than zero. Report '0' in case accrued interest equals zero,do not leave the cell empty.",
""),
IF(AND(NOT(ISBLANK($L287)),
    $L287&gt;0,
    OR(ISBLANK(#REF!),#REF!&lt;=
        0,
        ISBLANK(#REF!),#REF!&lt;=
        0)),
" Warning: If at least one of the forms T03.05,T04.03,T04.04 contains data other than zero,also the other two forms must be completed.",
"")))</f>
        <v/>
      </c>
    </row>
    <row r="288" spans="1:19">
      <c r="A288" s="21"/>
      <c r="B288" s="21"/>
      <c r="C288" s="21"/>
      <c r="D288" s="21"/>
      <c r="E288" s="16"/>
      <c r="F288" s="16"/>
      <c r="G288" s="16"/>
      <c r="H288" s="16"/>
      <c r="I288" s="16"/>
      <c r="J288" s="16"/>
      <c r="K288" s="16"/>
      <c r="L288" s="16"/>
      <c r="M288" s="16"/>
      <c r="N288" s="16"/>
      <c r="O288" s="16"/>
      <c r="P288" s="16"/>
      <c r="Q288" s="16"/>
      <c r="S288" s="33" t="str">
        <f>IF(COUNTA(E288:Q288)=0,"",_xlfn.CONCAT(,
IF(NOT(L288 = (SUM(E288, F288, H288:K288) - SUM(G288))),
" Error: Position at the end of the period is not equal to: position at the beginning of the period+increase in assets-decrease in assets+exchange rate changes+price changes+rectifications.",
""),
IF(NOT(Q288 = (SUM(M288, N288, P288) - SUM(O288))),
" Error: Position of accrued interest at the end of the period is not equal to: position of accrued interest at the beginning of the period+accrued interest during the period-received interest during the period+revaluation and other changes.",
""),
IF(AND(NOT(ISBLANK($E288)),$E288&lt;0),
" Error: Position at the beginning of the period must be a positive amount.",
""),
IF(AND(NOT(ISBLANK($L288)),$L288&lt;0),
" Error: Position at the end of the period must be a positive amount.",
""),
IF(AND(OR($E288&gt;0,$L288&gt;0),
    ISBLANK($N288)),
" Error: No accrued interest has been reported,whereas the position at the beginning or at the end of the period is greater than zero. Report '0' in case accrued interest equals zero,do not leave the cell empty.",
""),
IF(AND(NOT(ISBLANK($L288)),
    $L288&gt;0,
    OR(ISBLANK(#REF!),#REF!&lt;=
        0,
        ISBLANK(#REF!),#REF!&lt;=
        0)),
" Warning: If at least one of the forms T03.05,T04.03,T04.04 contains data other than zero,also the other two forms must be completed.",
"")))</f>
        <v/>
      </c>
    </row>
    <row r="289" spans="1:19">
      <c r="A289" s="21"/>
      <c r="B289" s="21"/>
      <c r="C289" s="21"/>
      <c r="D289" s="21"/>
      <c r="E289" s="16"/>
      <c r="F289" s="16"/>
      <c r="G289" s="16"/>
      <c r="H289" s="16"/>
      <c r="I289" s="16"/>
      <c r="J289" s="16"/>
      <c r="K289" s="16"/>
      <c r="L289" s="16"/>
      <c r="M289" s="16"/>
      <c r="N289" s="16"/>
      <c r="O289" s="16"/>
      <c r="P289" s="16"/>
      <c r="Q289" s="16"/>
      <c r="S289" s="33" t="str">
        <f>IF(COUNTA(E289:Q289)=0,"",_xlfn.CONCAT(,
IF(NOT(L289 = (SUM(E289, F289, H289:K289) - SUM(G289))),
" Error: Position at the end of the period is not equal to: position at the beginning of the period+increase in assets-decrease in assets+exchange rate changes+price changes+rectifications.",
""),
IF(NOT(Q289 = (SUM(M289, N289, P289) - SUM(O289))),
" Error: Position of accrued interest at the end of the period is not equal to: position of accrued interest at the beginning of the period+accrued interest during the period-received interest during the period+revaluation and other changes.",
""),
IF(AND(NOT(ISBLANK($E289)),$E289&lt;0),
" Error: Position at the beginning of the period must be a positive amount.",
""),
IF(AND(NOT(ISBLANK($L289)),$L289&lt;0),
" Error: Position at the end of the period must be a positive amount.",
""),
IF(AND(OR($E289&gt;0,$L289&gt;0),
    ISBLANK($N289)),
" Error: No accrued interest has been reported,whereas the position at the beginning or at the end of the period is greater than zero. Report '0' in case accrued interest equals zero,do not leave the cell empty.",
""),
IF(AND(NOT(ISBLANK($L289)),
    $L289&gt;0,
    OR(ISBLANK(#REF!),#REF!&lt;=
        0,
        ISBLANK(#REF!),#REF!&lt;=
        0)),
" Warning: If at least one of the forms T03.05,T04.03,T04.04 contains data other than zero,also the other two forms must be completed.",
"")))</f>
        <v/>
      </c>
    </row>
    <row r="290" spans="1:19">
      <c r="A290" s="21"/>
      <c r="B290" s="21"/>
      <c r="C290" s="21"/>
      <c r="D290" s="21"/>
      <c r="E290" s="16"/>
      <c r="F290" s="16"/>
      <c r="G290" s="16"/>
      <c r="H290" s="16"/>
      <c r="I290" s="16"/>
      <c r="J290" s="16"/>
      <c r="K290" s="16"/>
      <c r="L290" s="16"/>
      <c r="M290" s="16"/>
      <c r="N290" s="16"/>
      <c r="O290" s="16"/>
      <c r="P290" s="16"/>
      <c r="Q290" s="16"/>
      <c r="S290" s="33" t="str">
        <f>IF(COUNTA(E290:Q290)=0,"",_xlfn.CONCAT(,
IF(NOT(L290 = (SUM(E290, F290, H290:K290) - SUM(G290))),
" Error: Position at the end of the period is not equal to: position at the beginning of the period+increase in assets-decrease in assets+exchange rate changes+price changes+rectifications.",
""),
IF(NOT(Q290 = (SUM(M290, N290, P290) - SUM(O290))),
" Error: Position of accrued interest at the end of the period is not equal to: position of accrued interest at the beginning of the period+accrued interest during the period-received interest during the period+revaluation and other changes.",
""),
IF(AND(NOT(ISBLANK($E290)),$E290&lt;0),
" Error: Position at the beginning of the period must be a positive amount.",
""),
IF(AND(NOT(ISBLANK($L290)),$L290&lt;0),
" Error: Position at the end of the period must be a positive amount.",
""),
IF(AND(OR($E290&gt;0,$L290&gt;0),
    ISBLANK($N290)),
" Error: No accrued interest has been reported,whereas the position at the beginning or at the end of the period is greater than zero. Report '0' in case accrued interest equals zero,do not leave the cell empty.",
""),
IF(AND(NOT(ISBLANK($L290)),
    $L290&gt;0,
    OR(ISBLANK(#REF!),#REF!&lt;=
        0,
        ISBLANK(#REF!),#REF!&lt;=
        0)),
" Warning: If at least one of the forms T03.05,T04.03,T04.04 contains data other than zero,also the other two forms must be completed.",
"")))</f>
        <v/>
      </c>
    </row>
    <row r="291" spans="1:19">
      <c r="A291" s="21"/>
      <c r="B291" s="21"/>
      <c r="C291" s="21"/>
      <c r="D291" s="21"/>
      <c r="E291" s="16"/>
      <c r="F291" s="16"/>
      <c r="G291" s="16"/>
      <c r="H291" s="16"/>
      <c r="I291" s="16"/>
      <c r="J291" s="16"/>
      <c r="K291" s="16"/>
      <c r="L291" s="16"/>
      <c r="M291" s="16"/>
      <c r="N291" s="16"/>
      <c r="O291" s="16"/>
      <c r="P291" s="16"/>
      <c r="Q291" s="16"/>
      <c r="S291" s="33" t="str">
        <f>IF(COUNTA(E291:Q291)=0,"",_xlfn.CONCAT(,
IF(NOT(L291 = (SUM(E291, F291, H291:K291) - SUM(G291))),
" Error: Position at the end of the period is not equal to: position at the beginning of the period+increase in assets-decrease in assets+exchange rate changes+price changes+rectifications.",
""),
IF(NOT(Q291 = (SUM(M291, N291, P291) - SUM(O291))),
" Error: Position of accrued interest at the end of the period is not equal to: position of accrued interest at the beginning of the period+accrued interest during the period-received interest during the period+revaluation and other changes.",
""),
IF(AND(NOT(ISBLANK($E291)),$E291&lt;0),
" Error: Position at the beginning of the period must be a positive amount.",
""),
IF(AND(NOT(ISBLANK($L291)),$L291&lt;0),
" Error: Position at the end of the period must be a positive amount.",
""),
IF(AND(OR($E291&gt;0,$L291&gt;0),
    ISBLANK($N291)),
" Error: No accrued interest has been reported,whereas the position at the beginning or at the end of the period is greater than zero. Report '0' in case accrued interest equals zero,do not leave the cell empty.",
""),
IF(AND(NOT(ISBLANK($L291)),
    $L291&gt;0,
    OR(ISBLANK(#REF!),#REF!&lt;=
        0,
        ISBLANK(#REF!),#REF!&lt;=
        0)),
" Warning: If at least one of the forms T03.05,T04.03,T04.04 contains data other than zero,also the other two forms must be completed.",
"")))</f>
        <v/>
      </c>
    </row>
    <row r="292" spans="1:19">
      <c r="A292" s="21"/>
      <c r="B292" s="21"/>
      <c r="C292" s="21"/>
      <c r="D292" s="21"/>
      <c r="E292" s="16"/>
      <c r="F292" s="16"/>
      <c r="G292" s="16"/>
      <c r="H292" s="16"/>
      <c r="I292" s="16"/>
      <c r="J292" s="16"/>
      <c r="K292" s="16"/>
      <c r="L292" s="16"/>
      <c r="M292" s="16"/>
      <c r="N292" s="16"/>
      <c r="O292" s="16"/>
      <c r="P292" s="16"/>
      <c r="Q292" s="16"/>
      <c r="S292" s="33" t="str">
        <f>IF(COUNTA(E292:Q292)=0,"",_xlfn.CONCAT(,
IF(NOT(L292 = (SUM(E292, F292, H292:K292) - SUM(G292))),
" Error: Position at the end of the period is not equal to: position at the beginning of the period+increase in assets-decrease in assets+exchange rate changes+price changes+rectifications.",
""),
IF(NOT(Q292 = (SUM(M292, N292, P292) - SUM(O292))),
" Error: Position of accrued interest at the end of the period is not equal to: position of accrued interest at the beginning of the period+accrued interest during the period-received interest during the period+revaluation and other changes.",
""),
IF(AND(NOT(ISBLANK($E292)),$E292&lt;0),
" Error: Position at the beginning of the period must be a positive amount.",
""),
IF(AND(NOT(ISBLANK($L292)),$L292&lt;0),
" Error: Position at the end of the period must be a positive amount.",
""),
IF(AND(OR($E292&gt;0,$L292&gt;0),
    ISBLANK($N292)),
" Error: No accrued interest has been reported,whereas the position at the beginning or at the end of the period is greater than zero. Report '0' in case accrued interest equals zero,do not leave the cell empty.",
""),
IF(AND(NOT(ISBLANK($L292)),
    $L292&gt;0,
    OR(ISBLANK(#REF!),#REF!&lt;=
        0,
        ISBLANK(#REF!),#REF!&lt;=
        0)),
" Warning: If at least one of the forms T03.05,T04.03,T04.04 contains data other than zero,also the other two forms must be completed.",
"")))</f>
        <v/>
      </c>
    </row>
    <row r="293" spans="1:19">
      <c r="A293" s="21"/>
      <c r="B293" s="21"/>
      <c r="C293" s="21"/>
      <c r="D293" s="21"/>
      <c r="E293" s="16"/>
      <c r="F293" s="16"/>
      <c r="G293" s="16"/>
      <c r="H293" s="16"/>
      <c r="I293" s="16"/>
      <c r="J293" s="16"/>
      <c r="K293" s="16"/>
      <c r="L293" s="16"/>
      <c r="M293" s="16"/>
      <c r="N293" s="16"/>
      <c r="O293" s="16"/>
      <c r="P293" s="16"/>
      <c r="Q293" s="16"/>
      <c r="S293" s="33" t="str">
        <f>IF(COUNTA(E293:Q293)=0,"",_xlfn.CONCAT(,
IF(NOT(L293 = (SUM(E293, F293, H293:K293) - SUM(G293))),
" Error: Position at the end of the period is not equal to: position at the beginning of the period+increase in assets-decrease in assets+exchange rate changes+price changes+rectifications.",
""),
IF(NOT(Q293 = (SUM(M293, N293, P293) - SUM(O293))),
" Error: Position of accrued interest at the end of the period is not equal to: position of accrued interest at the beginning of the period+accrued interest during the period-received interest during the period+revaluation and other changes.",
""),
IF(AND(NOT(ISBLANK($E293)),$E293&lt;0),
" Error: Position at the beginning of the period must be a positive amount.",
""),
IF(AND(NOT(ISBLANK($L293)),$L293&lt;0),
" Error: Position at the end of the period must be a positive amount.",
""),
IF(AND(OR($E293&gt;0,$L293&gt;0),
    ISBLANK($N293)),
" Error: No accrued interest has been reported,whereas the position at the beginning or at the end of the period is greater than zero. Report '0' in case accrued interest equals zero,do not leave the cell empty.",
""),
IF(AND(NOT(ISBLANK($L293)),
    $L293&gt;0,
    OR(ISBLANK(#REF!),#REF!&lt;=
        0,
        ISBLANK(#REF!),#REF!&lt;=
        0)),
" Warning: If at least one of the forms T03.05,T04.03,T04.04 contains data other than zero,also the other two forms must be completed.",
"")))</f>
        <v/>
      </c>
    </row>
    <row r="294" spans="1:19">
      <c r="A294" s="21"/>
      <c r="B294" s="21"/>
      <c r="C294" s="21"/>
      <c r="D294" s="21"/>
      <c r="E294" s="16"/>
      <c r="F294" s="16"/>
      <c r="G294" s="16"/>
      <c r="H294" s="16"/>
      <c r="I294" s="16"/>
      <c r="J294" s="16"/>
      <c r="K294" s="16"/>
      <c r="L294" s="16"/>
      <c r="M294" s="16"/>
      <c r="N294" s="16"/>
      <c r="O294" s="16"/>
      <c r="P294" s="16"/>
      <c r="Q294" s="16"/>
      <c r="S294" s="33" t="str">
        <f>IF(COUNTA(E294:Q294)=0,"",_xlfn.CONCAT(,
IF(NOT(L294 = (SUM(E294, F294, H294:K294) - SUM(G294))),
" Error: Position at the end of the period is not equal to: position at the beginning of the period+increase in assets-decrease in assets+exchange rate changes+price changes+rectifications.",
""),
IF(NOT(Q294 = (SUM(M294, N294, P294) - SUM(O294))),
" Error: Position of accrued interest at the end of the period is not equal to: position of accrued interest at the beginning of the period+accrued interest during the period-received interest during the period+revaluation and other changes.",
""),
IF(AND(NOT(ISBLANK($E294)),$E294&lt;0),
" Error: Position at the beginning of the period must be a positive amount.",
""),
IF(AND(NOT(ISBLANK($L294)),$L294&lt;0),
" Error: Position at the end of the period must be a positive amount.",
""),
IF(AND(OR($E294&gt;0,$L294&gt;0),
    ISBLANK($N294)),
" Error: No accrued interest has been reported,whereas the position at the beginning or at the end of the period is greater than zero. Report '0' in case accrued interest equals zero,do not leave the cell empty.",
""),
IF(AND(NOT(ISBLANK($L294)),
    $L294&gt;0,
    OR(ISBLANK(#REF!),#REF!&lt;=
        0,
        ISBLANK(#REF!),#REF!&lt;=
        0)),
" Warning: If at least one of the forms T03.05,T04.03,T04.04 contains data other than zero,also the other two forms must be completed.",
"")))</f>
        <v/>
      </c>
    </row>
    <row r="295" spans="1:19">
      <c r="A295" s="21"/>
      <c r="B295" s="21"/>
      <c r="C295" s="21"/>
      <c r="D295" s="21"/>
      <c r="E295" s="16"/>
      <c r="F295" s="16"/>
      <c r="G295" s="16"/>
      <c r="H295" s="16"/>
      <c r="I295" s="16"/>
      <c r="J295" s="16"/>
      <c r="K295" s="16"/>
      <c r="L295" s="16"/>
      <c r="M295" s="16"/>
      <c r="N295" s="16"/>
      <c r="O295" s="16"/>
      <c r="P295" s="16"/>
      <c r="Q295" s="16"/>
      <c r="S295" s="33" t="str">
        <f>IF(COUNTA(E295:Q295)=0,"",_xlfn.CONCAT(,
IF(NOT(L295 = (SUM(E295, F295, H295:K295) - SUM(G295))),
" Error: Position at the end of the period is not equal to: position at the beginning of the period+increase in assets-decrease in assets+exchange rate changes+price changes+rectifications.",
""),
IF(NOT(Q295 = (SUM(M295, N295, P295) - SUM(O295))),
" Error: Position of accrued interest at the end of the period is not equal to: position of accrued interest at the beginning of the period+accrued interest during the period-received interest during the period+revaluation and other changes.",
""),
IF(AND(NOT(ISBLANK($E295)),$E295&lt;0),
" Error: Position at the beginning of the period must be a positive amount.",
""),
IF(AND(NOT(ISBLANK($L295)),$L295&lt;0),
" Error: Position at the end of the period must be a positive amount.",
""),
IF(AND(OR($E295&gt;0,$L295&gt;0),
    ISBLANK($N295)),
" Error: No accrued interest has been reported,whereas the position at the beginning or at the end of the period is greater than zero. Report '0' in case accrued interest equals zero,do not leave the cell empty.",
""),
IF(AND(NOT(ISBLANK($L295)),
    $L295&gt;0,
    OR(ISBLANK(#REF!),#REF!&lt;=
        0,
        ISBLANK(#REF!),#REF!&lt;=
        0)),
" Warning: If at least one of the forms T03.05,T04.03,T04.04 contains data other than zero,also the other two forms must be completed.",
"")))</f>
        <v/>
      </c>
    </row>
    <row r="296" spans="1:19">
      <c r="A296" s="21"/>
      <c r="B296" s="21"/>
      <c r="C296" s="21"/>
      <c r="D296" s="21"/>
      <c r="E296" s="16"/>
      <c r="F296" s="16"/>
      <c r="G296" s="16"/>
      <c r="H296" s="16"/>
      <c r="I296" s="16"/>
      <c r="J296" s="16"/>
      <c r="K296" s="16"/>
      <c r="L296" s="16"/>
      <c r="M296" s="16"/>
      <c r="N296" s="16"/>
      <c r="O296" s="16"/>
      <c r="P296" s="16"/>
      <c r="Q296" s="16"/>
      <c r="S296" s="33" t="str">
        <f>IF(COUNTA(E296:Q296)=0,"",_xlfn.CONCAT(,
IF(NOT(L296 = (SUM(E296, F296, H296:K296) - SUM(G296))),
" Error: Position at the end of the period is not equal to: position at the beginning of the period+increase in assets-decrease in assets+exchange rate changes+price changes+rectifications.",
""),
IF(NOT(Q296 = (SUM(M296, N296, P296) - SUM(O296))),
" Error: Position of accrued interest at the end of the period is not equal to: position of accrued interest at the beginning of the period+accrued interest during the period-received interest during the period+revaluation and other changes.",
""),
IF(AND(NOT(ISBLANK($E296)),$E296&lt;0),
" Error: Position at the beginning of the period must be a positive amount.",
""),
IF(AND(NOT(ISBLANK($L296)),$L296&lt;0),
" Error: Position at the end of the period must be a positive amount.",
""),
IF(AND(OR($E296&gt;0,$L296&gt;0),
    ISBLANK($N296)),
" Error: No accrued interest has been reported,whereas the position at the beginning or at the end of the period is greater than zero. Report '0' in case accrued interest equals zero,do not leave the cell empty.",
""),
IF(AND(NOT(ISBLANK($L296)),
    $L296&gt;0,
    OR(ISBLANK(#REF!),#REF!&lt;=
        0,
        ISBLANK(#REF!),#REF!&lt;=
        0)),
" Warning: If at least one of the forms T03.05,T04.03,T04.04 contains data other than zero,also the other two forms must be completed.",
"")))</f>
        <v/>
      </c>
    </row>
    <row r="297" spans="1:19">
      <c r="A297" s="21"/>
      <c r="B297" s="21"/>
      <c r="C297" s="21"/>
      <c r="D297" s="21"/>
      <c r="E297" s="16"/>
      <c r="F297" s="16"/>
      <c r="G297" s="16"/>
      <c r="H297" s="16"/>
      <c r="I297" s="16"/>
      <c r="J297" s="16"/>
      <c r="K297" s="16"/>
      <c r="L297" s="16"/>
      <c r="M297" s="16"/>
      <c r="N297" s="16"/>
      <c r="O297" s="16"/>
      <c r="P297" s="16"/>
      <c r="Q297" s="16"/>
      <c r="S297" s="33" t="str">
        <f>IF(COUNTA(E297:Q297)=0,"",_xlfn.CONCAT(,
IF(NOT(L297 = (SUM(E297, F297, H297:K297) - SUM(G297))),
" Error: Position at the end of the period is not equal to: position at the beginning of the period+increase in assets-decrease in assets+exchange rate changes+price changes+rectifications.",
""),
IF(NOT(Q297 = (SUM(M297, N297, P297) - SUM(O297))),
" Error: Position of accrued interest at the end of the period is not equal to: position of accrued interest at the beginning of the period+accrued interest during the period-received interest during the period+revaluation and other changes.",
""),
IF(AND(NOT(ISBLANK($E297)),$E297&lt;0),
" Error: Position at the beginning of the period must be a positive amount.",
""),
IF(AND(NOT(ISBLANK($L297)),$L297&lt;0),
" Error: Position at the end of the period must be a positive amount.",
""),
IF(AND(OR($E297&gt;0,$L297&gt;0),
    ISBLANK($N297)),
" Error: No accrued interest has been reported,whereas the position at the beginning or at the end of the period is greater than zero. Report '0' in case accrued interest equals zero,do not leave the cell empty.",
""),
IF(AND(NOT(ISBLANK($L297)),
    $L297&gt;0,
    OR(ISBLANK(#REF!),#REF!&lt;=
        0,
        ISBLANK(#REF!),#REF!&lt;=
        0)),
" Warning: If at least one of the forms T03.05,T04.03,T04.04 contains data other than zero,also the other two forms must be completed.",
"")))</f>
        <v/>
      </c>
    </row>
    <row r="298" spans="1:19">
      <c r="A298" s="21"/>
      <c r="B298" s="21"/>
      <c r="C298" s="21"/>
      <c r="D298" s="21"/>
      <c r="E298" s="16"/>
      <c r="F298" s="16"/>
      <c r="G298" s="16"/>
      <c r="H298" s="16"/>
      <c r="I298" s="16"/>
      <c r="J298" s="16"/>
      <c r="K298" s="16"/>
      <c r="L298" s="16"/>
      <c r="M298" s="16"/>
      <c r="N298" s="16"/>
      <c r="O298" s="16"/>
      <c r="P298" s="16"/>
      <c r="Q298" s="16"/>
      <c r="S298" s="33" t="str">
        <f>IF(COUNTA(E298:Q298)=0,"",_xlfn.CONCAT(,
IF(NOT(L298 = (SUM(E298, F298, H298:K298) - SUM(G298))),
" Error: Position at the end of the period is not equal to: position at the beginning of the period+increase in assets-decrease in assets+exchange rate changes+price changes+rectifications.",
""),
IF(NOT(Q298 = (SUM(M298, N298, P298) - SUM(O298))),
" Error: Position of accrued interest at the end of the period is not equal to: position of accrued interest at the beginning of the period+accrued interest during the period-received interest during the period+revaluation and other changes.",
""),
IF(AND(NOT(ISBLANK($E298)),$E298&lt;0),
" Error: Position at the beginning of the period must be a positive amount.",
""),
IF(AND(NOT(ISBLANK($L298)),$L298&lt;0),
" Error: Position at the end of the period must be a positive amount.",
""),
IF(AND(OR($E298&gt;0,$L298&gt;0),
    ISBLANK($N298)),
" Error: No accrued interest has been reported,whereas the position at the beginning or at the end of the period is greater than zero. Report '0' in case accrued interest equals zero,do not leave the cell empty.",
""),
IF(AND(NOT(ISBLANK($L298)),
    $L298&gt;0,
    OR(ISBLANK(#REF!),#REF!&lt;=
        0,
        ISBLANK(#REF!),#REF!&lt;=
        0)),
" Warning: If at least one of the forms T03.05,T04.03,T04.04 contains data other than zero,also the other two forms must be completed.",
"")))</f>
        <v/>
      </c>
    </row>
    <row r="299" spans="1:19">
      <c r="A299" s="21"/>
      <c r="B299" s="21"/>
      <c r="C299" s="21"/>
      <c r="D299" s="21"/>
      <c r="E299" s="16"/>
      <c r="F299" s="16"/>
      <c r="G299" s="16"/>
      <c r="H299" s="16"/>
      <c r="I299" s="16"/>
      <c r="J299" s="16"/>
      <c r="K299" s="16"/>
      <c r="L299" s="16"/>
      <c r="M299" s="16"/>
      <c r="N299" s="16"/>
      <c r="O299" s="16"/>
      <c r="P299" s="16"/>
      <c r="Q299" s="16"/>
      <c r="S299" s="33" t="str">
        <f>IF(COUNTA(E299:Q299)=0,"",_xlfn.CONCAT(,
IF(NOT(L299 = (SUM(E299, F299, H299:K299) - SUM(G299))),
" Error: Position at the end of the period is not equal to: position at the beginning of the period+increase in assets-decrease in assets+exchange rate changes+price changes+rectifications.",
""),
IF(NOT(Q299 = (SUM(M299, N299, P299) - SUM(O299))),
" Error: Position of accrued interest at the end of the period is not equal to: position of accrued interest at the beginning of the period+accrued interest during the period-received interest during the period+revaluation and other changes.",
""),
IF(AND(NOT(ISBLANK($E299)),$E299&lt;0),
" Error: Position at the beginning of the period must be a positive amount.",
""),
IF(AND(NOT(ISBLANK($L299)),$L299&lt;0),
" Error: Position at the end of the period must be a positive amount.",
""),
IF(AND(OR($E299&gt;0,$L299&gt;0),
    ISBLANK($N299)),
" Error: No accrued interest has been reported,whereas the position at the beginning or at the end of the period is greater than zero. Report '0' in case accrued interest equals zero,do not leave the cell empty.",
""),
IF(AND(NOT(ISBLANK($L299)),
    $L299&gt;0,
    OR(ISBLANK(#REF!),#REF!&lt;=
        0,
        ISBLANK(#REF!),#REF!&lt;=
        0)),
" Warning: If at least one of the forms T03.05,T04.03,T04.04 contains data other than zero,also the other two forms must be completed.",
"")))</f>
        <v/>
      </c>
    </row>
    <row r="300" spans="1:19">
      <c r="A300" s="21"/>
      <c r="B300" s="21"/>
      <c r="C300" s="21"/>
      <c r="D300" s="21"/>
      <c r="E300" s="16"/>
      <c r="F300" s="16"/>
      <c r="G300" s="16"/>
      <c r="H300" s="16"/>
      <c r="I300" s="16"/>
      <c r="J300" s="16"/>
      <c r="K300" s="16"/>
      <c r="L300" s="16"/>
      <c r="M300" s="16"/>
      <c r="N300" s="16"/>
      <c r="O300" s="16"/>
      <c r="P300" s="16"/>
      <c r="Q300" s="16"/>
      <c r="S300" s="33" t="str">
        <f>IF(COUNTA(E300:Q300)=0,"",_xlfn.CONCAT(,
IF(NOT(L300 = (SUM(E300, F300, H300:K300) - SUM(G300))),
" Error: Position at the end of the period is not equal to: position at the beginning of the period+increase in assets-decrease in assets+exchange rate changes+price changes+rectifications.",
""),
IF(NOT(Q300 = (SUM(M300, N300, P300) - SUM(O300))),
" Error: Position of accrued interest at the end of the period is not equal to: position of accrued interest at the beginning of the period+accrued interest during the period-received interest during the period+revaluation and other changes.",
""),
IF(AND(NOT(ISBLANK($E300)),$E300&lt;0),
" Error: Position at the beginning of the period must be a positive amount.",
""),
IF(AND(NOT(ISBLANK($L300)),$L300&lt;0),
" Error: Position at the end of the period must be a positive amount.",
""),
IF(AND(OR($E300&gt;0,$L300&gt;0),
    ISBLANK($N300)),
" Error: No accrued interest has been reported,whereas the position at the beginning or at the end of the period is greater than zero. Report '0' in case accrued interest equals zero,do not leave the cell empty.",
""),
IF(AND(NOT(ISBLANK($L300)),
    $L300&gt;0,
    OR(ISBLANK(#REF!),#REF!&lt;=
        0,
        ISBLANK(#REF!),#REF!&lt;=
        0)),
" Warning: If at least one of the forms T03.05,T04.03,T04.04 contains data other than zero,also the other two forms must be completed.",
"")))</f>
        <v/>
      </c>
    </row>
    <row r="301" spans="1:19">
      <c r="A301" s="21"/>
      <c r="B301" s="21"/>
      <c r="C301" s="21"/>
      <c r="D301" s="21"/>
      <c r="E301" s="16"/>
      <c r="F301" s="16"/>
      <c r="G301" s="16"/>
      <c r="H301" s="16"/>
      <c r="I301" s="16"/>
      <c r="J301" s="16"/>
      <c r="K301" s="16"/>
      <c r="L301" s="16"/>
      <c r="M301" s="16"/>
      <c r="N301" s="16"/>
      <c r="O301" s="16"/>
      <c r="P301" s="16"/>
      <c r="Q301" s="16"/>
      <c r="S301" s="33" t="str">
        <f>IF(COUNTA(E301:Q301)=0,"",_xlfn.CONCAT(,
IF(NOT(L301 = (SUM(E301, F301, H301:K301) - SUM(G301))),
" Error: Position at the end of the period is not equal to: position at the beginning of the period+increase in assets-decrease in assets+exchange rate changes+price changes+rectifications.",
""),
IF(NOT(Q301 = (SUM(M301, N301, P301) - SUM(O301))),
" Error: Position of accrued interest at the end of the period is not equal to: position of accrued interest at the beginning of the period+accrued interest during the period-received interest during the period+revaluation and other changes.",
""),
IF(AND(NOT(ISBLANK($E301)),$E301&lt;0),
" Error: Position at the beginning of the period must be a positive amount.",
""),
IF(AND(NOT(ISBLANK($L301)),$L301&lt;0),
" Error: Position at the end of the period must be a positive amount.",
""),
IF(AND(OR($E301&gt;0,$L301&gt;0),
    ISBLANK($N301)),
" Error: No accrued interest has been reported,whereas the position at the beginning or at the end of the period is greater than zero. Report '0' in case accrued interest equals zero,do not leave the cell empty.",
""),
IF(AND(NOT(ISBLANK($L301)),
    $L301&gt;0,
    OR(ISBLANK(#REF!),#REF!&lt;=
        0,
        ISBLANK(#REF!),#REF!&lt;=
        0)),
" Warning: If at least one of the forms T03.05,T04.03,T04.04 contains data other than zero,also the other two forms must be completed.",
"")))</f>
        <v/>
      </c>
    </row>
    <row r="302" spans="1:19">
      <c r="A302" s="21"/>
      <c r="B302" s="21"/>
      <c r="C302" s="21"/>
      <c r="D302" s="21"/>
      <c r="E302" s="16"/>
      <c r="F302" s="16"/>
      <c r="G302" s="16"/>
      <c r="H302" s="16"/>
      <c r="I302" s="16"/>
      <c r="J302" s="16"/>
      <c r="K302" s="16"/>
      <c r="L302" s="16"/>
      <c r="M302" s="16"/>
      <c r="N302" s="16"/>
      <c r="O302" s="16"/>
      <c r="P302" s="16"/>
      <c r="Q302" s="16"/>
      <c r="S302" s="33" t="str">
        <f>IF(COUNTA(E302:Q302)=0,"",_xlfn.CONCAT(,
IF(NOT(L302 = (SUM(E302, F302, H302:K302) - SUM(G302))),
" Error: Position at the end of the period is not equal to: position at the beginning of the period+increase in assets-decrease in assets+exchange rate changes+price changes+rectifications.",
""),
IF(NOT(Q302 = (SUM(M302, N302, P302) - SUM(O302))),
" Error: Position of accrued interest at the end of the period is not equal to: position of accrued interest at the beginning of the period+accrued interest during the period-received interest during the period+revaluation and other changes.",
""),
IF(AND(NOT(ISBLANK($E302)),$E302&lt;0),
" Error: Position at the beginning of the period must be a positive amount.",
""),
IF(AND(NOT(ISBLANK($L302)),$L302&lt;0),
" Error: Position at the end of the period must be a positive amount.",
""),
IF(AND(OR($E302&gt;0,$L302&gt;0),
    ISBLANK($N302)),
" Error: No accrued interest has been reported,whereas the position at the beginning or at the end of the period is greater than zero. Report '0' in case accrued interest equals zero,do not leave the cell empty.",
""),
IF(AND(NOT(ISBLANK($L302)),
    $L302&gt;0,
    OR(ISBLANK(#REF!),#REF!&lt;=
        0,
        ISBLANK(#REF!),#REF!&lt;=
        0)),
" Warning: If at least one of the forms T03.05,T04.03,T04.04 contains data other than zero,also the other two forms must be completed.",
"")))</f>
        <v/>
      </c>
    </row>
    <row r="303" spans="1:19">
      <c r="A303" s="21"/>
      <c r="B303" s="21"/>
      <c r="C303" s="21"/>
      <c r="D303" s="21"/>
      <c r="E303" s="16"/>
      <c r="F303" s="16"/>
      <c r="G303" s="16"/>
      <c r="H303" s="16"/>
      <c r="I303" s="16"/>
      <c r="J303" s="16"/>
      <c r="K303" s="16"/>
      <c r="L303" s="16"/>
      <c r="M303" s="16"/>
      <c r="N303" s="16"/>
      <c r="O303" s="16"/>
      <c r="P303" s="16"/>
      <c r="Q303" s="16"/>
      <c r="S303" s="33" t="str">
        <f>IF(COUNTA(E303:Q303)=0,"",_xlfn.CONCAT(,
IF(NOT(L303 = (SUM(E303, F303, H303:K303) - SUM(G303))),
" Error: Position at the end of the period is not equal to: position at the beginning of the period+increase in assets-decrease in assets+exchange rate changes+price changes+rectifications.",
""),
IF(NOT(Q303 = (SUM(M303, N303, P303) - SUM(O303))),
" Error: Position of accrued interest at the end of the period is not equal to: position of accrued interest at the beginning of the period+accrued interest during the period-received interest during the period+revaluation and other changes.",
""),
IF(AND(NOT(ISBLANK($E303)),$E303&lt;0),
" Error: Position at the beginning of the period must be a positive amount.",
""),
IF(AND(NOT(ISBLANK($L303)),$L303&lt;0),
" Error: Position at the end of the period must be a positive amount.",
""),
IF(AND(OR($E303&gt;0,$L303&gt;0),
    ISBLANK($N303)),
" Error: No accrued interest has been reported,whereas the position at the beginning or at the end of the period is greater than zero. Report '0' in case accrued interest equals zero,do not leave the cell empty.",
""),
IF(AND(NOT(ISBLANK($L303)),
    $L303&gt;0,
    OR(ISBLANK(#REF!),#REF!&lt;=
        0,
        ISBLANK(#REF!),#REF!&lt;=
        0)),
" Warning: If at least one of the forms T03.05,T04.03,T04.04 contains data other than zero,also the other two forms must be completed.",
"")))</f>
        <v/>
      </c>
    </row>
    <row r="304" spans="1:19">
      <c r="A304" s="21"/>
      <c r="B304" s="21"/>
      <c r="C304" s="21"/>
      <c r="D304" s="21"/>
      <c r="E304" s="16"/>
      <c r="F304" s="16"/>
      <c r="G304" s="16"/>
      <c r="H304" s="16"/>
      <c r="I304" s="16"/>
      <c r="J304" s="16"/>
      <c r="K304" s="16"/>
      <c r="L304" s="16"/>
      <c r="M304" s="16"/>
      <c r="N304" s="16"/>
      <c r="O304" s="16"/>
      <c r="P304" s="16"/>
      <c r="Q304" s="16"/>
      <c r="S304" s="33" t="str">
        <f>IF(COUNTA(E304:Q304)=0,"",_xlfn.CONCAT(,
IF(NOT(L304 = (SUM(E304, F304, H304:K304) - SUM(G304))),
" Error: Position at the end of the period is not equal to: position at the beginning of the period+increase in assets-decrease in assets+exchange rate changes+price changes+rectifications.",
""),
IF(NOT(Q304 = (SUM(M304, N304, P304) - SUM(O304))),
" Error: Position of accrued interest at the end of the period is not equal to: position of accrued interest at the beginning of the period+accrued interest during the period-received interest during the period+revaluation and other changes.",
""),
IF(AND(NOT(ISBLANK($E304)),$E304&lt;0),
" Error: Position at the beginning of the period must be a positive amount.",
""),
IF(AND(NOT(ISBLANK($L304)),$L304&lt;0),
" Error: Position at the end of the period must be a positive amount.",
""),
IF(AND(OR($E304&gt;0,$L304&gt;0),
    ISBLANK($N304)),
" Error: No accrued interest has been reported,whereas the position at the beginning or at the end of the period is greater than zero. Report '0' in case accrued interest equals zero,do not leave the cell empty.",
""),
IF(AND(NOT(ISBLANK($L304)),
    $L304&gt;0,
    OR(ISBLANK(#REF!),#REF!&lt;=
        0,
        ISBLANK(#REF!),#REF!&lt;=
        0)),
" Warning: If at least one of the forms T03.05,T04.03,T04.04 contains data other than zero,also the other two forms must be completed.",
"")))</f>
        <v/>
      </c>
    </row>
    <row r="305" spans="1:19">
      <c r="A305" s="21"/>
      <c r="B305" s="21"/>
      <c r="C305" s="21"/>
      <c r="D305" s="21"/>
      <c r="E305" s="16"/>
      <c r="F305" s="16"/>
      <c r="G305" s="16"/>
      <c r="H305" s="16"/>
      <c r="I305" s="16"/>
      <c r="J305" s="16"/>
      <c r="K305" s="16"/>
      <c r="L305" s="16"/>
      <c r="M305" s="16"/>
      <c r="N305" s="16"/>
      <c r="O305" s="16"/>
      <c r="P305" s="16"/>
      <c r="Q305" s="16"/>
      <c r="S305" s="33" t="str">
        <f>IF(COUNTA(E305:Q305)=0,"",_xlfn.CONCAT(,
IF(NOT(L305 = (SUM(E305, F305, H305:K305) - SUM(G305))),
" Error: Position at the end of the period is not equal to: position at the beginning of the period+increase in assets-decrease in assets+exchange rate changes+price changes+rectifications.",
""),
IF(NOT(Q305 = (SUM(M305, N305, P305) - SUM(O305))),
" Error: Position of accrued interest at the end of the period is not equal to: position of accrued interest at the beginning of the period+accrued interest during the period-received interest during the period+revaluation and other changes.",
""),
IF(AND(NOT(ISBLANK($E305)),$E305&lt;0),
" Error: Position at the beginning of the period must be a positive amount.",
""),
IF(AND(NOT(ISBLANK($L305)),$L305&lt;0),
" Error: Position at the end of the period must be a positive amount.",
""),
IF(AND(OR($E305&gt;0,$L305&gt;0),
    ISBLANK($N305)),
" Error: No accrued interest has been reported,whereas the position at the beginning or at the end of the period is greater than zero. Report '0' in case accrued interest equals zero,do not leave the cell empty.",
""),
IF(AND(NOT(ISBLANK($L305)),
    $L305&gt;0,
    OR(ISBLANK(#REF!),#REF!&lt;=
        0,
        ISBLANK(#REF!),#REF!&lt;=
        0)),
" Warning: If at least one of the forms T03.05,T04.03,T04.04 contains data other than zero,also the other two forms must be completed.",
"")))</f>
        <v/>
      </c>
    </row>
    <row r="306" spans="1:19">
      <c r="A306" s="21"/>
      <c r="B306" s="21"/>
      <c r="C306" s="21"/>
      <c r="D306" s="21"/>
      <c r="E306" s="16"/>
      <c r="F306" s="16"/>
      <c r="G306" s="16"/>
      <c r="H306" s="16"/>
      <c r="I306" s="16"/>
      <c r="J306" s="16"/>
      <c r="K306" s="16"/>
      <c r="L306" s="16"/>
      <c r="M306" s="16"/>
      <c r="N306" s="16"/>
      <c r="O306" s="16"/>
      <c r="P306" s="16"/>
      <c r="Q306" s="16"/>
      <c r="S306" s="33" t="str">
        <f>IF(COUNTA(E306:Q306)=0,"",_xlfn.CONCAT(,
IF(NOT(L306 = (SUM(E306, F306, H306:K306) - SUM(G306))),
" Error: Position at the end of the period is not equal to: position at the beginning of the period+increase in assets-decrease in assets+exchange rate changes+price changes+rectifications.",
""),
IF(NOT(Q306 = (SUM(M306, N306, P306) - SUM(O306))),
" Error: Position of accrued interest at the end of the period is not equal to: position of accrued interest at the beginning of the period+accrued interest during the period-received interest during the period+revaluation and other changes.",
""),
IF(AND(NOT(ISBLANK($E306)),$E306&lt;0),
" Error: Position at the beginning of the period must be a positive amount.",
""),
IF(AND(NOT(ISBLANK($L306)),$L306&lt;0),
" Error: Position at the end of the period must be a positive amount.",
""),
IF(AND(OR($E306&gt;0,$L306&gt;0),
    ISBLANK($N306)),
" Error: No accrued interest has been reported,whereas the position at the beginning or at the end of the period is greater than zero. Report '0' in case accrued interest equals zero,do not leave the cell empty.",
""),
IF(AND(NOT(ISBLANK($L306)),
    $L306&gt;0,
    OR(ISBLANK(#REF!),#REF!&lt;=
        0,
        ISBLANK(#REF!),#REF!&lt;=
        0)),
" Warning: If at least one of the forms T03.05,T04.03,T04.04 contains data other than zero,also the other two forms must be completed.",
"")))</f>
        <v/>
      </c>
    </row>
    <row r="307" spans="1:19">
      <c r="A307" s="21"/>
      <c r="B307" s="21"/>
      <c r="C307" s="21"/>
      <c r="D307" s="21"/>
      <c r="E307" s="16"/>
      <c r="F307" s="16"/>
      <c r="G307" s="16"/>
      <c r="H307" s="16"/>
      <c r="I307" s="16"/>
      <c r="J307" s="16"/>
      <c r="K307" s="16"/>
      <c r="L307" s="16"/>
      <c r="M307" s="16"/>
      <c r="N307" s="16"/>
      <c r="O307" s="16"/>
      <c r="P307" s="16"/>
      <c r="Q307" s="16"/>
      <c r="S307" s="33" t="str">
        <f>IF(COUNTA(E307:Q307)=0,"",_xlfn.CONCAT(,
IF(NOT(L307 = (SUM(E307, F307, H307:K307) - SUM(G307))),
" Error: Position at the end of the period is not equal to: position at the beginning of the period+increase in assets-decrease in assets+exchange rate changes+price changes+rectifications.",
""),
IF(NOT(Q307 = (SUM(M307, N307, P307) - SUM(O307))),
" Error: Position of accrued interest at the end of the period is not equal to: position of accrued interest at the beginning of the period+accrued interest during the period-received interest during the period+revaluation and other changes.",
""),
IF(AND(NOT(ISBLANK($E307)),$E307&lt;0),
" Error: Position at the beginning of the period must be a positive amount.",
""),
IF(AND(NOT(ISBLANK($L307)),$L307&lt;0),
" Error: Position at the end of the period must be a positive amount.",
""),
IF(AND(OR($E307&gt;0,$L307&gt;0),
    ISBLANK($N307)),
" Error: No accrued interest has been reported,whereas the position at the beginning or at the end of the period is greater than zero. Report '0' in case accrued interest equals zero,do not leave the cell empty.",
""),
IF(AND(NOT(ISBLANK($L307)),
    $L307&gt;0,
    OR(ISBLANK(#REF!),#REF!&lt;=
        0,
        ISBLANK(#REF!),#REF!&lt;=
        0)),
" Warning: If at least one of the forms T03.05,T04.03,T04.04 contains data other than zero,also the other two forms must be completed.",
"")))</f>
        <v/>
      </c>
    </row>
    <row r="308" spans="1:19">
      <c r="A308" s="21"/>
      <c r="B308" s="21"/>
      <c r="C308" s="21"/>
      <c r="D308" s="21"/>
      <c r="E308" s="16"/>
      <c r="F308" s="16"/>
      <c r="G308" s="16"/>
      <c r="H308" s="16"/>
      <c r="I308" s="16"/>
      <c r="J308" s="16"/>
      <c r="K308" s="16"/>
      <c r="L308" s="16"/>
      <c r="M308" s="16"/>
      <c r="N308" s="16"/>
      <c r="O308" s="16"/>
      <c r="P308" s="16"/>
      <c r="Q308" s="16"/>
      <c r="S308" s="33" t="str">
        <f>IF(COUNTA(E308:Q308)=0,"",_xlfn.CONCAT(,
IF(NOT(L308 = (SUM(E308, F308, H308:K308) - SUM(G308))),
" Error: Position at the end of the period is not equal to: position at the beginning of the period+increase in assets-decrease in assets+exchange rate changes+price changes+rectifications.",
""),
IF(NOT(Q308 = (SUM(M308, N308, P308) - SUM(O308))),
" Error: Position of accrued interest at the end of the period is not equal to: position of accrued interest at the beginning of the period+accrued interest during the period-received interest during the period+revaluation and other changes.",
""),
IF(AND(NOT(ISBLANK($E308)),$E308&lt;0),
" Error: Position at the beginning of the period must be a positive amount.",
""),
IF(AND(NOT(ISBLANK($L308)),$L308&lt;0),
" Error: Position at the end of the period must be a positive amount.",
""),
IF(AND(OR($E308&gt;0,$L308&gt;0),
    ISBLANK($N308)),
" Error: No accrued interest has been reported,whereas the position at the beginning or at the end of the period is greater than zero. Report '0' in case accrued interest equals zero,do not leave the cell empty.",
""),
IF(AND(NOT(ISBLANK($L308)),
    $L308&gt;0,
    OR(ISBLANK(#REF!),#REF!&lt;=
        0,
        ISBLANK(#REF!),#REF!&lt;=
        0)),
" Warning: If at least one of the forms T03.05,T04.03,T04.04 contains data other than zero,also the other two forms must be completed.",
"")))</f>
        <v/>
      </c>
    </row>
    <row r="309" spans="1:19">
      <c r="A309" s="21"/>
      <c r="B309" s="21"/>
      <c r="C309" s="21"/>
      <c r="D309" s="21"/>
      <c r="E309" s="16"/>
      <c r="F309" s="16"/>
      <c r="G309" s="16"/>
      <c r="H309" s="16"/>
      <c r="I309" s="16"/>
      <c r="J309" s="16"/>
      <c r="K309" s="16"/>
      <c r="L309" s="16"/>
      <c r="M309" s="16"/>
      <c r="N309" s="16"/>
      <c r="O309" s="16"/>
      <c r="P309" s="16"/>
      <c r="Q309" s="16"/>
      <c r="S309" s="33" t="str">
        <f>IF(COUNTA(E309:Q309)=0,"",_xlfn.CONCAT(,
IF(NOT(L309 = (SUM(E309, F309, H309:K309) - SUM(G309))),
" Error: Position at the end of the period is not equal to: position at the beginning of the period+increase in assets-decrease in assets+exchange rate changes+price changes+rectifications.",
""),
IF(NOT(Q309 = (SUM(M309, N309, P309) - SUM(O309))),
" Error: Position of accrued interest at the end of the period is not equal to: position of accrued interest at the beginning of the period+accrued interest during the period-received interest during the period+revaluation and other changes.",
""),
IF(AND(NOT(ISBLANK($E309)),$E309&lt;0),
" Error: Position at the beginning of the period must be a positive amount.",
""),
IF(AND(NOT(ISBLANK($L309)),$L309&lt;0),
" Error: Position at the end of the period must be a positive amount.",
""),
IF(AND(OR($E309&gt;0,$L309&gt;0),
    ISBLANK($N309)),
" Error: No accrued interest has been reported,whereas the position at the beginning or at the end of the period is greater than zero. Report '0' in case accrued interest equals zero,do not leave the cell empty.",
""),
IF(AND(NOT(ISBLANK($L309)),
    $L309&gt;0,
    OR(ISBLANK(#REF!),#REF!&lt;=
        0,
        ISBLANK(#REF!),#REF!&lt;=
        0)),
" Warning: If at least one of the forms T03.05,T04.03,T04.04 contains data other than zero,also the other two forms must be completed.",
"")))</f>
        <v/>
      </c>
    </row>
    <row r="310" spans="1:19">
      <c r="A310" s="21"/>
      <c r="B310" s="21"/>
      <c r="C310" s="21"/>
      <c r="D310" s="21"/>
      <c r="E310" s="16"/>
      <c r="F310" s="16"/>
      <c r="G310" s="16"/>
      <c r="H310" s="16"/>
      <c r="I310" s="16"/>
      <c r="J310" s="16"/>
      <c r="K310" s="16"/>
      <c r="L310" s="16"/>
      <c r="M310" s="16"/>
      <c r="N310" s="16"/>
      <c r="O310" s="16"/>
      <c r="P310" s="16"/>
      <c r="Q310" s="16"/>
      <c r="S310" s="33" t="str">
        <f>IF(COUNTA(E310:Q310)=0,"",_xlfn.CONCAT(,
IF(NOT(L310 = (SUM(E310, F310, H310:K310) - SUM(G310))),
" Error: Position at the end of the period is not equal to: position at the beginning of the period+increase in assets-decrease in assets+exchange rate changes+price changes+rectifications.",
""),
IF(NOT(Q310 = (SUM(M310, N310, P310) - SUM(O310))),
" Error: Position of accrued interest at the end of the period is not equal to: position of accrued interest at the beginning of the period+accrued interest during the period-received interest during the period+revaluation and other changes.",
""),
IF(AND(NOT(ISBLANK($E310)),$E310&lt;0),
" Error: Position at the beginning of the period must be a positive amount.",
""),
IF(AND(NOT(ISBLANK($L310)),$L310&lt;0),
" Error: Position at the end of the period must be a positive amount.",
""),
IF(AND(OR($E310&gt;0,$L310&gt;0),
    ISBLANK($N310)),
" Error: No accrued interest has been reported,whereas the position at the beginning or at the end of the period is greater than zero. Report '0' in case accrued interest equals zero,do not leave the cell empty.",
""),
IF(AND(NOT(ISBLANK($L310)),
    $L310&gt;0,
    OR(ISBLANK(#REF!),#REF!&lt;=
        0,
        ISBLANK(#REF!),#REF!&lt;=
        0)),
" Warning: If at least one of the forms T03.05,T04.03,T04.04 contains data other than zero,also the other two forms must be completed.",
"")))</f>
        <v/>
      </c>
    </row>
    <row r="311" spans="1:19">
      <c r="A311" s="21"/>
      <c r="B311" s="21"/>
      <c r="C311" s="21"/>
      <c r="D311" s="21"/>
      <c r="E311" s="16"/>
      <c r="F311" s="16"/>
      <c r="G311" s="16"/>
      <c r="H311" s="16"/>
      <c r="I311" s="16"/>
      <c r="J311" s="16"/>
      <c r="K311" s="16"/>
      <c r="L311" s="16"/>
      <c r="M311" s="16"/>
      <c r="N311" s="16"/>
      <c r="O311" s="16"/>
      <c r="P311" s="16"/>
      <c r="Q311" s="16"/>
      <c r="S311" s="33" t="str">
        <f>IF(COUNTA(E311:Q311)=0,"",_xlfn.CONCAT(,
IF(NOT(L311 = (SUM(E311, F311, H311:K311) - SUM(G311))),
" Error: Position at the end of the period is not equal to: position at the beginning of the period+increase in assets-decrease in assets+exchange rate changes+price changes+rectifications.",
""),
IF(NOT(Q311 = (SUM(M311, N311, P311) - SUM(O311))),
" Error: Position of accrued interest at the end of the period is not equal to: position of accrued interest at the beginning of the period+accrued interest during the period-received interest during the period+revaluation and other changes.",
""),
IF(AND(NOT(ISBLANK($E311)),$E311&lt;0),
" Error: Position at the beginning of the period must be a positive amount.",
""),
IF(AND(NOT(ISBLANK($L311)),$L311&lt;0),
" Error: Position at the end of the period must be a positive amount.",
""),
IF(AND(OR($E311&gt;0,$L311&gt;0),
    ISBLANK($N311)),
" Error: No accrued interest has been reported,whereas the position at the beginning or at the end of the period is greater than zero. Report '0' in case accrued interest equals zero,do not leave the cell empty.",
""),
IF(AND(NOT(ISBLANK($L311)),
    $L311&gt;0,
    OR(ISBLANK(#REF!),#REF!&lt;=
        0,
        ISBLANK(#REF!),#REF!&lt;=
        0)),
" Warning: If at least one of the forms T03.05,T04.03,T04.04 contains data other than zero,also the other two forms must be completed.",
"")))</f>
        <v/>
      </c>
    </row>
    <row r="312" spans="1:19">
      <c r="A312" s="21"/>
      <c r="B312" s="21"/>
      <c r="C312" s="21"/>
      <c r="D312" s="21"/>
      <c r="E312" s="16"/>
      <c r="F312" s="16"/>
      <c r="G312" s="16"/>
      <c r="H312" s="16"/>
      <c r="I312" s="16"/>
      <c r="J312" s="16"/>
      <c r="K312" s="16"/>
      <c r="L312" s="16"/>
      <c r="M312" s="16"/>
      <c r="N312" s="16"/>
      <c r="O312" s="16"/>
      <c r="P312" s="16"/>
      <c r="Q312" s="16"/>
      <c r="S312" s="33" t="str">
        <f>IF(COUNTA(E312:Q312)=0,"",_xlfn.CONCAT(,
IF(NOT(L312 = (SUM(E312, F312, H312:K312) - SUM(G312))),
" Error: Position at the end of the period is not equal to: position at the beginning of the period+increase in assets-decrease in assets+exchange rate changes+price changes+rectifications.",
""),
IF(NOT(Q312 = (SUM(M312, N312, P312) - SUM(O312))),
" Error: Position of accrued interest at the end of the period is not equal to: position of accrued interest at the beginning of the period+accrued interest during the period-received interest during the period+revaluation and other changes.",
""),
IF(AND(NOT(ISBLANK($E312)),$E312&lt;0),
" Error: Position at the beginning of the period must be a positive amount.",
""),
IF(AND(NOT(ISBLANK($L312)),$L312&lt;0),
" Error: Position at the end of the period must be a positive amount.",
""),
IF(AND(OR($E312&gt;0,$L312&gt;0),
    ISBLANK($N312)),
" Error: No accrued interest has been reported,whereas the position at the beginning or at the end of the period is greater than zero. Report '0' in case accrued interest equals zero,do not leave the cell empty.",
""),
IF(AND(NOT(ISBLANK($L312)),
    $L312&gt;0,
    OR(ISBLANK(#REF!),#REF!&lt;=
        0,
        ISBLANK(#REF!),#REF!&lt;=
        0)),
" Warning: If at least one of the forms T03.05,T04.03,T04.04 contains data other than zero,also the other two forms must be completed.",
"")))</f>
        <v/>
      </c>
    </row>
    <row r="313" spans="1:19">
      <c r="A313" s="21"/>
      <c r="B313" s="21"/>
      <c r="C313" s="21"/>
      <c r="D313" s="21"/>
      <c r="E313" s="16"/>
      <c r="F313" s="16"/>
      <c r="G313" s="16"/>
      <c r="H313" s="16"/>
      <c r="I313" s="16"/>
      <c r="J313" s="16"/>
      <c r="K313" s="16"/>
      <c r="L313" s="16"/>
      <c r="M313" s="16"/>
      <c r="N313" s="16"/>
      <c r="O313" s="16"/>
      <c r="P313" s="16"/>
      <c r="Q313" s="16"/>
      <c r="S313" s="33" t="str">
        <f>IF(COUNTA(E313:Q313)=0,"",_xlfn.CONCAT(,
IF(NOT(L313 = (SUM(E313, F313, H313:K313) - SUM(G313))),
" Error: Position at the end of the period is not equal to: position at the beginning of the period+increase in assets-decrease in assets+exchange rate changes+price changes+rectifications.",
""),
IF(NOT(Q313 = (SUM(M313, N313, P313) - SUM(O313))),
" Error: Position of accrued interest at the end of the period is not equal to: position of accrued interest at the beginning of the period+accrued interest during the period-received interest during the period+revaluation and other changes.",
""),
IF(AND(NOT(ISBLANK($E313)),$E313&lt;0),
" Error: Position at the beginning of the period must be a positive amount.",
""),
IF(AND(NOT(ISBLANK($L313)),$L313&lt;0),
" Error: Position at the end of the period must be a positive amount.",
""),
IF(AND(OR($E313&gt;0,$L313&gt;0),
    ISBLANK($N313)),
" Error: No accrued interest has been reported,whereas the position at the beginning or at the end of the period is greater than zero. Report '0' in case accrued interest equals zero,do not leave the cell empty.",
""),
IF(AND(NOT(ISBLANK($L313)),
    $L313&gt;0,
    OR(ISBLANK(#REF!),#REF!&lt;=
        0,
        ISBLANK(#REF!),#REF!&lt;=
        0)),
" Warning: If at least one of the forms T03.05,T04.03,T04.04 contains data other than zero,also the other two forms must be completed.",
"")))</f>
        <v/>
      </c>
    </row>
    <row r="314" spans="1:19">
      <c r="A314" s="21"/>
      <c r="B314" s="21"/>
      <c r="C314" s="21"/>
      <c r="D314" s="21"/>
      <c r="E314" s="16"/>
      <c r="F314" s="16"/>
      <c r="G314" s="16"/>
      <c r="H314" s="16"/>
      <c r="I314" s="16"/>
      <c r="J314" s="16"/>
      <c r="K314" s="16"/>
      <c r="L314" s="16"/>
      <c r="M314" s="16"/>
      <c r="N314" s="16"/>
      <c r="O314" s="16"/>
      <c r="P314" s="16"/>
      <c r="Q314" s="16"/>
      <c r="S314" s="33" t="str">
        <f>IF(COUNTA(E314:Q314)=0,"",_xlfn.CONCAT(,
IF(NOT(L314 = (SUM(E314, F314, H314:K314) - SUM(G314))),
" Error: Position at the end of the period is not equal to: position at the beginning of the period+increase in assets-decrease in assets+exchange rate changes+price changes+rectifications.",
""),
IF(NOT(Q314 = (SUM(M314, N314, P314) - SUM(O314))),
" Error: Position of accrued interest at the end of the period is not equal to: position of accrued interest at the beginning of the period+accrued interest during the period-received interest during the period+revaluation and other changes.",
""),
IF(AND(NOT(ISBLANK($E314)),$E314&lt;0),
" Error: Position at the beginning of the period must be a positive amount.",
""),
IF(AND(NOT(ISBLANK($L314)),$L314&lt;0),
" Error: Position at the end of the period must be a positive amount.",
""),
IF(AND(OR($E314&gt;0,$L314&gt;0),
    ISBLANK($N314)),
" Error: No accrued interest has been reported,whereas the position at the beginning or at the end of the period is greater than zero. Report '0' in case accrued interest equals zero,do not leave the cell empty.",
""),
IF(AND(NOT(ISBLANK($L314)),
    $L314&gt;0,
    OR(ISBLANK(#REF!),#REF!&lt;=
        0,
        ISBLANK(#REF!),#REF!&lt;=
        0)),
" Warning: If at least one of the forms T03.05,T04.03,T04.04 contains data other than zero,also the other two forms must be completed.",
"")))</f>
        <v/>
      </c>
    </row>
    <row r="315" spans="1:19">
      <c r="A315" s="21"/>
      <c r="B315" s="21"/>
      <c r="C315" s="21"/>
      <c r="D315" s="21"/>
      <c r="E315" s="16"/>
      <c r="F315" s="16"/>
      <c r="G315" s="16"/>
      <c r="H315" s="16"/>
      <c r="I315" s="16"/>
      <c r="J315" s="16"/>
      <c r="K315" s="16"/>
      <c r="L315" s="16"/>
      <c r="M315" s="16"/>
      <c r="N315" s="16"/>
      <c r="O315" s="16"/>
      <c r="P315" s="16"/>
      <c r="Q315" s="16"/>
      <c r="S315" s="33" t="str">
        <f>IF(COUNTA(E315:Q315)=0,"",_xlfn.CONCAT(,
IF(NOT(L315 = (SUM(E315, F315, H315:K315) - SUM(G315))),
" Error: Position at the end of the period is not equal to: position at the beginning of the period+increase in assets-decrease in assets+exchange rate changes+price changes+rectifications.",
""),
IF(NOT(Q315 = (SUM(M315, N315, P315) - SUM(O315))),
" Error: Position of accrued interest at the end of the period is not equal to: position of accrued interest at the beginning of the period+accrued interest during the period-received interest during the period+revaluation and other changes.",
""),
IF(AND(NOT(ISBLANK($E315)),$E315&lt;0),
" Error: Position at the beginning of the period must be a positive amount.",
""),
IF(AND(NOT(ISBLANK($L315)),$L315&lt;0),
" Error: Position at the end of the period must be a positive amount.",
""),
IF(AND(OR($E315&gt;0,$L315&gt;0),
    ISBLANK($N315)),
" Error: No accrued interest has been reported,whereas the position at the beginning or at the end of the period is greater than zero. Report '0' in case accrued interest equals zero,do not leave the cell empty.",
""),
IF(AND(NOT(ISBLANK($L315)),
    $L315&gt;0,
    OR(ISBLANK(#REF!),#REF!&lt;=
        0,
        ISBLANK(#REF!),#REF!&lt;=
        0)),
" Warning: If at least one of the forms T03.05,T04.03,T04.04 contains data other than zero,also the other two forms must be completed.",
"")))</f>
        <v/>
      </c>
    </row>
    <row r="316" spans="1:19">
      <c r="A316" s="21"/>
      <c r="B316" s="21"/>
      <c r="C316" s="21"/>
      <c r="D316" s="21"/>
      <c r="E316" s="16"/>
      <c r="F316" s="16"/>
      <c r="G316" s="16"/>
      <c r="H316" s="16"/>
      <c r="I316" s="16"/>
      <c r="J316" s="16"/>
      <c r="K316" s="16"/>
      <c r="L316" s="16"/>
      <c r="M316" s="16"/>
      <c r="N316" s="16"/>
      <c r="O316" s="16"/>
      <c r="P316" s="16"/>
      <c r="Q316" s="16"/>
      <c r="S316" s="33" t="str">
        <f>IF(COUNTA(E316:Q316)=0,"",_xlfn.CONCAT(,
IF(NOT(L316 = (SUM(E316, F316, H316:K316) - SUM(G316))),
" Error: Position at the end of the period is not equal to: position at the beginning of the period+increase in assets-decrease in assets+exchange rate changes+price changes+rectifications.",
""),
IF(NOT(Q316 = (SUM(M316, N316, P316) - SUM(O316))),
" Error: Position of accrued interest at the end of the period is not equal to: position of accrued interest at the beginning of the period+accrued interest during the period-received interest during the period+revaluation and other changes.",
""),
IF(AND(NOT(ISBLANK($E316)),$E316&lt;0),
" Error: Position at the beginning of the period must be a positive amount.",
""),
IF(AND(NOT(ISBLANK($L316)),$L316&lt;0),
" Error: Position at the end of the period must be a positive amount.",
""),
IF(AND(OR($E316&gt;0,$L316&gt;0),
    ISBLANK($N316)),
" Error: No accrued interest has been reported,whereas the position at the beginning or at the end of the period is greater than zero. Report '0' in case accrued interest equals zero,do not leave the cell empty.",
""),
IF(AND(NOT(ISBLANK($L316)),
    $L316&gt;0,
    OR(ISBLANK(#REF!),#REF!&lt;=
        0,
        ISBLANK(#REF!),#REF!&lt;=
        0)),
" Warning: If at least one of the forms T03.05,T04.03,T04.04 contains data other than zero,also the other two forms must be completed.",
"")))</f>
        <v/>
      </c>
    </row>
    <row r="317" spans="1:19">
      <c r="A317" s="21"/>
      <c r="B317" s="21"/>
      <c r="C317" s="21"/>
      <c r="D317" s="21"/>
      <c r="E317" s="16"/>
      <c r="F317" s="16"/>
      <c r="G317" s="16"/>
      <c r="H317" s="16"/>
      <c r="I317" s="16"/>
      <c r="J317" s="16"/>
      <c r="K317" s="16"/>
      <c r="L317" s="16"/>
      <c r="M317" s="16"/>
      <c r="N317" s="16"/>
      <c r="O317" s="16"/>
      <c r="P317" s="16"/>
      <c r="Q317" s="16"/>
      <c r="S317" s="33" t="str">
        <f>IF(COUNTA(E317:Q317)=0,"",_xlfn.CONCAT(,
IF(NOT(L317 = (SUM(E317, F317, H317:K317) - SUM(G317))),
" Error: Position at the end of the period is not equal to: position at the beginning of the period+increase in assets-decrease in assets+exchange rate changes+price changes+rectifications.",
""),
IF(NOT(Q317 = (SUM(M317, N317, P317) - SUM(O317))),
" Error: Position of accrued interest at the end of the period is not equal to: position of accrued interest at the beginning of the period+accrued interest during the period-received interest during the period+revaluation and other changes.",
""),
IF(AND(NOT(ISBLANK($E317)),$E317&lt;0),
" Error: Position at the beginning of the period must be a positive amount.",
""),
IF(AND(NOT(ISBLANK($L317)),$L317&lt;0),
" Error: Position at the end of the period must be a positive amount.",
""),
IF(AND(OR($E317&gt;0,$L317&gt;0),
    ISBLANK($N317)),
" Error: No accrued interest has been reported,whereas the position at the beginning or at the end of the period is greater than zero. Report '0' in case accrued interest equals zero,do not leave the cell empty.",
""),
IF(AND(NOT(ISBLANK($L317)),
    $L317&gt;0,
    OR(ISBLANK(#REF!),#REF!&lt;=
        0,
        ISBLANK(#REF!),#REF!&lt;=
        0)),
" Warning: If at least one of the forms T03.05,T04.03,T04.04 contains data other than zero,also the other two forms must be completed.",
"")))</f>
        <v/>
      </c>
    </row>
    <row r="318" spans="1:19">
      <c r="A318" s="21"/>
      <c r="B318" s="21"/>
      <c r="C318" s="21"/>
      <c r="D318" s="21"/>
      <c r="E318" s="16"/>
      <c r="F318" s="16"/>
      <c r="G318" s="16"/>
      <c r="H318" s="16"/>
      <c r="I318" s="16"/>
      <c r="J318" s="16"/>
      <c r="K318" s="16"/>
      <c r="L318" s="16"/>
      <c r="M318" s="16"/>
      <c r="N318" s="16"/>
      <c r="O318" s="16"/>
      <c r="P318" s="16"/>
      <c r="Q318" s="16"/>
      <c r="S318" s="33" t="str">
        <f>IF(COUNTA(E318:Q318)=0,"",_xlfn.CONCAT(,
IF(NOT(L318 = (SUM(E318, F318, H318:K318) - SUM(G318))),
" Error: Position at the end of the period is not equal to: position at the beginning of the period+increase in assets-decrease in assets+exchange rate changes+price changes+rectifications.",
""),
IF(NOT(Q318 = (SUM(M318, N318, P318) - SUM(O318))),
" Error: Position of accrued interest at the end of the period is not equal to: position of accrued interest at the beginning of the period+accrued interest during the period-received interest during the period+revaluation and other changes.",
""),
IF(AND(NOT(ISBLANK($E318)),$E318&lt;0),
" Error: Position at the beginning of the period must be a positive amount.",
""),
IF(AND(NOT(ISBLANK($L318)),$L318&lt;0),
" Error: Position at the end of the period must be a positive amount.",
""),
IF(AND(OR($E318&gt;0,$L318&gt;0),
    ISBLANK($N318)),
" Error: No accrued interest has been reported,whereas the position at the beginning or at the end of the period is greater than zero. Report '0' in case accrued interest equals zero,do not leave the cell empty.",
""),
IF(AND(NOT(ISBLANK($L318)),
    $L318&gt;0,
    OR(ISBLANK(#REF!),#REF!&lt;=
        0,
        ISBLANK(#REF!),#REF!&lt;=
        0)),
" Warning: If at least one of the forms T03.05,T04.03,T04.04 contains data other than zero,also the other two forms must be completed.",
"")))</f>
        <v/>
      </c>
    </row>
    <row r="319" spans="1:19">
      <c r="A319" s="21"/>
      <c r="B319" s="21"/>
      <c r="C319" s="21"/>
      <c r="D319" s="21"/>
      <c r="E319" s="16"/>
      <c r="F319" s="16"/>
      <c r="G319" s="16"/>
      <c r="H319" s="16"/>
      <c r="I319" s="16"/>
      <c r="J319" s="16"/>
      <c r="K319" s="16"/>
      <c r="L319" s="16"/>
      <c r="M319" s="16"/>
      <c r="N319" s="16"/>
      <c r="O319" s="16"/>
      <c r="P319" s="16"/>
      <c r="Q319" s="16"/>
      <c r="S319" s="33" t="str">
        <f>IF(COUNTA(E319:Q319)=0,"",_xlfn.CONCAT(,
IF(NOT(L319 = (SUM(E319, F319, H319:K319) - SUM(G319))),
" Error: Position at the end of the period is not equal to: position at the beginning of the period+increase in assets-decrease in assets+exchange rate changes+price changes+rectifications.",
""),
IF(NOT(Q319 = (SUM(M319, N319, P319) - SUM(O319))),
" Error: Position of accrued interest at the end of the period is not equal to: position of accrued interest at the beginning of the period+accrued interest during the period-received interest during the period+revaluation and other changes.",
""),
IF(AND(NOT(ISBLANK($E319)),$E319&lt;0),
" Error: Position at the beginning of the period must be a positive amount.",
""),
IF(AND(NOT(ISBLANK($L319)),$L319&lt;0),
" Error: Position at the end of the period must be a positive amount.",
""),
IF(AND(OR($E319&gt;0,$L319&gt;0),
    ISBLANK($N319)),
" Error: No accrued interest has been reported,whereas the position at the beginning or at the end of the period is greater than zero. Report '0' in case accrued interest equals zero,do not leave the cell empty.",
""),
IF(AND(NOT(ISBLANK($L319)),
    $L319&gt;0,
    OR(ISBLANK(#REF!),#REF!&lt;=
        0,
        ISBLANK(#REF!),#REF!&lt;=
        0)),
" Warning: If at least one of the forms T03.05,T04.03,T04.04 contains data other than zero,also the other two forms must be completed.",
"")))</f>
        <v/>
      </c>
    </row>
    <row r="320" spans="1:19">
      <c r="A320" s="21"/>
      <c r="B320" s="21"/>
      <c r="C320" s="21"/>
      <c r="D320" s="21"/>
      <c r="E320" s="16"/>
      <c r="F320" s="16"/>
      <c r="G320" s="16"/>
      <c r="H320" s="16"/>
      <c r="I320" s="16"/>
      <c r="J320" s="16"/>
      <c r="K320" s="16"/>
      <c r="L320" s="16"/>
      <c r="M320" s="16"/>
      <c r="N320" s="16"/>
      <c r="O320" s="16"/>
      <c r="P320" s="16"/>
      <c r="Q320" s="16"/>
      <c r="S320" s="33" t="str">
        <f>IF(COUNTA(E320:Q320)=0,"",_xlfn.CONCAT(,
IF(NOT(L320 = (SUM(E320, F320, H320:K320) - SUM(G320))),
" Error: Position at the end of the period is not equal to: position at the beginning of the period+increase in assets-decrease in assets+exchange rate changes+price changes+rectifications.",
""),
IF(NOT(Q320 = (SUM(M320, N320, P320) - SUM(O320))),
" Error: Position of accrued interest at the end of the period is not equal to: position of accrued interest at the beginning of the period+accrued interest during the period-received interest during the period+revaluation and other changes.",
""),
IF(AND(NOT(ISBLANK($E320)),$E320&lt;0),
" Error: Position at the beginning of the period must be a positive amount.",
""),
IF(AND(NOT(ISBLANK($L320)),$L320&lt;0),
" Error: Position at the end of the period must be a positive amount.",
""),
IF(AND(OR($E320&gt;0,$L320&gt;0),
    ISBLANK($N320)),
" Error: No accrued interest has been reported,whereas the position at the beginning or at the end of the period is greater than zero. Report '0' in case accrued interest equals zero,do not leave the cell empty.",
""),
IF(AND(NOT(ISBLANK($L320)),
    $L320&gt;0,
    OR(ISBLANK(#REF!),#REF!&lt;=
        0,
        ISBLANK(#REF!),#REF!&lt;=
        0)),
" Warning: If at least one of the forms T03.05,T04.03,T04.04 contains data other than zero,also the other two forms must be completed.",
"")))</f>
        <v/>
      </c>
    </row>
    <row r="321" spans="1:19">
      <c r="A321" s="21"/>
      <c r="B321" s="21"/>
      <c r="C321" s="21"/>
      <c r="D321" s="21"/>
      <c r="E321" s="16"/>
      <c r="F321" s="16"/>
      <c r="G321" s="16"/>
      <c r="H321" s="16"/>
      <c r="I321" s="16"/>
      <c r="J321" s="16"/>
      <c r="K321" s="16"/>
      <c r="L321" s="16"/>
      <c r="M321" s="16"/>
      <c r="N321" s="16"/>
      <c r="O321" s="16"/>
      <c r="P321" s="16"/>
      <c r="Q321" s="16"/>
      <c r="S321" s="33" t="str">
        <f>IF(COUNTA(E321:Q321)=0,"",_xlfn.CONCAT(,
IF(NOT(L321 = (SUM(E321, F321, H321:K321) - SUM(G321))),
" Error: Position at the end of the period is not equal to: position at the beginning of the period+increase in assets-decrease in assets+exchange rate changes+price changes+rectifications.",
""),
IF(NOT(Q321 = (SUM(M321, N321, P321) - SUM(O321))),
" Error: Position of accrued interest at the end of the period is not equal to: position of accrued interest at the beginning of the period+accrued interest during the period-received interest during the period+revaluation and other changes.",
""),
IF(AND(NOT(ISBLANK($E321)),$E321&lt;0),
" Error: Position at the beginning of the period must be a positive amount.",
""),
IF(AND(NOT(ISBLANK($L321)),$L321&lt;0),
" Error: Position at the end of the period must be a positive amount.",
""),
IF(AND(OR($E321&gt;0,$L321&gt;0),
    ISBLANK($N321)),
" Error: No accrued interest has been reported,whereas the position at the beginning or at the end of the period is greater than zero. Report '0' in case accrued interest equals zero,do not leave the cell empty.",
""),
IF(AND(NOT(ISBLANK($L321)),
    $L321&gt;0,
    OR(ISBLANK(#REF!),#REF!&lt;=
        0,
        ISBLANK(#REF!),#REF!&lt;=
        0)),
" Warning: If at least one of the forms T03.05,T04.03,T04.04 contains data other than zero,also the other two forms must be completed.",
"")))</f>
        <v/>
      </c>
    </row>
    <row r="322" spans="1:19">
      <c r="A322" s="21"/>
      <c r="B322" s="21"/>
      <c r="C322" s="21"/>
      <c r="D322" s="21"/>
      <c r="E322" s="16"/>
      <c r="F322" s="16"/>
      <c r="G322" s="16"/>
      <c r="H322" s="16"/>
      <c r="I322" s="16"/>
      <c r="J322" s="16"/>
      <c r="K322" s="16"/>
      <c r="L322" s="16"/>
      <c r="M322" s="16"/>
      <c r="N322" s="16"/>
      <c r="O322" s="16"/>
      <c r="P322" s="16"/>
      <c r="Q322" s="16"/>
      <c r="S322" s="33" t="str">
        <f>IF(COUNTA(E322:Q322)=0,"",_xlfn.CONCAT(,
IF(NOT(L322 = (SUM(E322, F322, H322:K322) - SUM(G322))),
" Error: Position at the end of the period is not equal to: position at the beginning of the period+increase in assets-decrease in assets+exchange rate changes+price changes+rectifications.",
""),
IF(NOT(Q322 = (SUM(M322, N322, P322) - SUM(O322))),
" Error: Position of accrued interest at the end of the period is not equal to: position of accrued interest at the beginning of the period+accrued interest during the period-received interest during the period+revaluation and other changes.",
""),
IF(AND(NOT(ISBLANK($E322)),$E322&lt;0),
" Error: Position at the beginning of the period must be a positive amount.",
""),
IF(AND(NOT(ISBLANK($L322)),$L322&lt;0),
" Error: Position at the end of the period must be a positive amount.",
""),
IF(AND(OR($E322&gt;0,$L322&gt;0),
    ISBLANK($N322)),
" Error: No accrued interest has been reported,whereas the position at the beginning or at the end of the period is greater than zero. Report '0' in case accrued interest equals zero,do not leave the cell empty.",
""),
IF(AND(NOT(ISBLANK($L322)),
    $L322&gt;0,
    OR(ISBLANK(#REF!),#REF!&lt;=
        0,
        ISBLANK(#REF!),#REF!&lt;=
        0)),
" Warning: If at least one of the forms T03.05,T04.03,T04.04 contains data other than zero,also the other two forms must be completed.",
"")))</f>
        <v/>
      </c>
    </row>
    <row r="323" spans="1:19">
      <c r="A323" s="21"/>
      <c r="B323" s="21"/>
      <c r="C323" s="21"/>
      <c r="D323" s="21"/>
      <c r="E323" s="16"/>
      <c r="F323" s="16"/>
      <c r="G323" s="16"/>
      <c r="H323" s="16"/>
      <c r="I323" s="16"/>
      <c r="J323" s="16"/>
      <c r="K323" s="16"/>
      <c r="L323" s="16"/>
      <c r="M323" s="16"/>
      <c r="N323" s="16"/>
      <c r="O323" s="16"/>
      <c r="P323" s="16"/>
      <c r="Q323" s="16"/>
      <c r="S323" s="33" t="str">
        <f>IF(COUNTA(E323:Q323)=0,"",_xlfn.CONCAT(,
IF(NOT(L323 = (SUM(E323, F323, H323:K323) - SUM(G323))),
" Error: Position at the end of the period is not equal to: position at the beginning of the period+increase in assets-decrease in assets+exchange rate changes+price changes+rectifications.",
""),
IF(NOT(Q323 = (SUM(M323, N323, P323) - SUM(O323))),
" Error: Position of accrued interest at the end of the period is not equal to: position of accrued interest at the beginning of the period+accrued interest during the period-received interest during the period+revaluation and other changes.",
""),
IF(AND(NOT(ISBLANK($E323)),$E323&lt;0),
" Error: Position at the beginning of the period must be a positive amount.",
""),
IF(AND(NOT(ISBLANK($L323)),$L323&lt;0),
" Error: Position at the end of the period must be a positive amount.",
""),
IF(AND(OR($E323&gt;0,$L323&gt;0),
    ISBLANK($N323)),
" Error: No accrued interest has been reported,whereas the position at the beginning or at the end of the period is greater than zero. Report '0' in case accrued interest equals zero,do not leave the cell empty.",
""),
IF(AND(NOT(ISBLANK($L323)),
    $L323&gt;0,
    OR(ISBLANK(#REF!),#REF!&lt;=
        0,
        ISBLANK(#REF!),#REF!&lt;=
        0)),
" Warning: If at least one of the forms T03.05,T04.03,T04.04 contains data other than zero,also the other two forms must be completed.",
"")))</f>
        <v/>
      </c>
    </row>
    <row r="324" spans="1:19">
      <c r="A324" s="21"/>
      <c r="B324" s="21"/>
      <c r="C324" s="21"/>
      <c r="D324" s="21"/>
      <c r="E324" s="16"/>
      <c r="F324" s="16"/>
      <c r="G324" s="16"/>
      <c r="H324" s="16"/>
      <c r="I324" s="16"/>
      <c r="J324" s="16"/>
      <c r="K324" s="16"/>
      <c r="L324" s="16"/>
      <c r="M324" s="16"/>
      <c r="N324" s="16"/>
      <c r="O324" s="16"/>
      <c r="P324" s="16"/>
      <c r="Q324" s="16"/>
      <c r="S324" s="33" t="str">
        <f>IF(COUNTA(E324:Q324)=0,"",_xlfn.CONCAT(,
IF(NOT(L324 = (SUM(E324, F324, H324:K324) - SUM(G324))),
" Error: Position at the end of the period is not equal to: position at the beginning of the period+increase in assets-decrease in assets+exchange rate changes+price changes+rectifications.",
""),
IF(NOT(Q324 = (SUM(M324, N324, P324) - SUM(O324))),
" Error: Position of accrued interest at the end of the period is not equal to: position of accrued interest at the beginning of the period+accrued interest during the period-received interest during the period+revaluation and other changes.",
""),
IF(AND(NOT(ISBLANK($E324)),$E324&lt;0),
" Error: Position at the beginning of the period must be a positive amount.",
""),
IF(AND(NOT(ISBLANK($L324)),$L324&lt;0),
" Error: Position at the end of the period must be a positive amount.",
""),
IF(AND(OR($E324&gt;0,$L324&gt;0),
    ISBLANK($N324)),
" Error: No accrued interest has been reported,whereas the position at the beginning or at the end of the period is greater than zero. Report '0' in case accrued interest equals zero,do not leave the cell empty.",
""),
IF(AND(NOT(ISBLANK($L324)),
    $L324&gt;0,
    OR(ISBLANK(#REF!),#REF!&lt;=
        0,
        ISBLANK(#REF!),#REF!&lt;=
        0)),
" Warning: If at least one of the forms T03.05,T04.03,T04.04 contains data other than zero,also the other two forms must be completed.",
"")))</f>
        <v/>
      </c>
    </row>
    <row r="325" spans="1:19">
      <c r="A325" s="21"/>
      <c r="B325" s="21"/>
      <c r="C325" s="21"/>
      <c r="D325" s="21"/>
      <c r="E325" s="16"/>
      <c r="F325" s="16"/>
      <c r="G325" s="16"/>
      <c r="H325" s="16"/>
      <c r="I325" s="16"/>
      <c r="J325" s="16"/>
      <c r="K325" s="16"/>
      <c r="L325" s="16"/>
      <c r="M325" s="16"/>
      <c r="N325" s="16"/>
      <c r="O325" s="16"/>
      <c r="P325" s="16"/>
      <c r="Q325" s="16"/>
      <c r="S325" s="33" t="str">
        <f>IF(COUNTA(E325:Q325)=0,"",_xlfn.CONCAT(,
IF(NOT(L325 = (SUM(E325, F325, H325:K325) - SUM(G325))),
" Error: Position at the end of the period is not equal to: position at the beginning of the period+increase in assets-decrease in assets+exchange rate changes+price changes+rectifications.",
""),
IF(NOT(Q325 = (SUM(M325, N325, P325) - SUM(O325))),
" Error: Position of accrued interest at the end of the period is not equal to: position of accrued interest at the beginning of the period+accrued interest during the period-received interest during the period+revaluation and other changes.",
""),
IF(AND(NOT(ISBLANK($E325)),$E325&lt;0),
" Error: Position at the beginning of the period must be a positive amount.",
""),
IF(AND(NOT(ISBLANK($L325)),$L325&lt;0),
" Error: Position at the end of the period must be a positive amount.",
""),
IF(AND(OR($E325&gt;0,$L325&gt;0),
    ISBLANK($N325)),
" Error: No accrued interest has been reported,whereas the position at the beginning or at the end of the period is greater than zero. Report '0' in case accrued interest equals zero,do not leave the cell empty.",
""),
IF(AND(NOT(ISBLANK($L325)),
    $L325&gt;0,
    OR(ISBLANK(#REF!),#REF!&lt;=
        0,
        ISBLANK(#REF!),#REF!&lt;=
        0)),
" Warning: If at least one of the forms T03.05,T04.03,T04.04 contains data other than zero,also the other two forms must be completed.",
"")))</f>
        <v/>
      </c>
    </row>
    <row r="326" spans="1:19">
      <c r="A326" s="21"/>
      <c r="B326" s="21"/>
      <c r="C326" s="21"/>
      <c r="D326" s="21"/>
      <c r="E326" s="16"/>
      <c r="F326" s="16"/>
      <c r="G326" s="16"/>
      <c r="H326" s="16"/>
      <c r="I326" s="16"/>
      <c r="J326" s="16"/>
      <c r="K326" s="16"/>
      <c r="L326" s="16"/>
      <c r="M326" s="16"/>
      <c r="N326" s="16"/>
      <c r="O326" s="16"/>
      <c r="P326" s="16"/>
      <c r="Q326" s="16"/>
      <c r="S326" s="33" t="str">
        <f>IF(COUNTA(E326:Q326)=0,"",_xlfn.CONCAT(,
IF(NOT(L326 = (SUM(E326, F326, H326:K326) - SUM(G326))),
" Error: Position at the end of the period is not equal to: position at the beginning of the period+increase in assets-decrease in assets+exchange rate changes+price changes+rectifications.",
""),
IF(NOT(Q326 = (SUM(M326, N326, P326) - SUM(O326))),
" Error: Position of accrued interest at the end of the period is not equal to: position of accrued interest at the beginning of the period+accrued interest during the period-received interest during the period+revaluation and other changes.",
""),
IF(AND(NOT(ISBLANK($E326)),$E326&lt;0),
" Error: Position at the beginning of the period must be a positive amount.",
""),
IF(AND(NOT(ISBLANK($L326)),$L326&lt;0),
" Error: Position at the end of the period must be a positive amount.",
""),
IF(AND(OR($E326&gt;0,$L326&gt;0),
    ISBLANK($N326)),
" Error: No accrued interest has been reported,whereas the position at the beginning or at the end of the period is greater than zero. Report '0' in case accrued interest equals zero,do not leave the cell empty.",
""),
IF(AND(NOT(ISBLANK($L326)),
    $L326&gt;0,
    OR(ISBLANK(#REF!),#REF!&lt;=
        0,
        ISBLANK(#REF!),#REF!&lt;=
        0)),
" Warning: If at least one of the forms T03.05,T04.03,T04.04 contains data other than zero,also the other two forms must be completed.",
"")))</f>
        <v/>
      </c>
    </row>
    <row r="327" spans="1:19">
      <c r="A327" s="21"/>
      <c r="B327" s="21"/>
      <c r="C327" s="21"/>
      <c r="D327" s="21"/>
      <c r="E327" s="16"/>
      <c r="F327" s="16"/>
      <c r="G327" s="16"/>
      <c r="H327" s="16"/>
      <c r="I327" s="16"/>
      <c r="J327" s="16"/>
      <c r="K327" s="16"/>
      <c r="L327" s="16"/>
      <c r="M327" s="16"/>
      <c r="N327" s="16"/>
      <c r="O327" s="16"/>
      <c r="P327" s="16"/>
      <c r="Q327" s="16"/>
      <c r="S327" s="33" t="str">
        <f>IF(COUNTA(E327:Q327)=0,"",_xlfn.CONCAT(,
IF(NOT(L327 = (SUM(E327, F327, H327:K327) - SUM(G327))),
" Error: Position at the end of the period is not equal to: position at the beginning of the period+increase in assets-decrease in assets+exchange rate changes+price changes+rectifications.",
""),
IF(NOT(Q327 = (SUM(M327, N327, P327) - SUM(O327))),
" Error: Position of accrued interest at the end of the period is not equal to: position of accrued interest at the beginning of the period+accrued interest during the period-received interest during the period+revaluation and other changes.",
""),
IF(AND(NOT(ISBLANK($E327)),$E327&lt;0),
" Error: Position at the beginning of the period must be a positive amount.",
""),
IF(AND(NOT(ISBLANK($L327)),$L327&lt;0),
" Error: Position at the end of the period must be a positive amount.",
""),
IF(AND(OR($E327&gt;0,$L327&gt;0),
    ISBLANK($N327)),
" Error: No accrued interest has been reported,whereas the position at the beginning or at the end of the period is greater than zero. Report '0' in case accrued interest equals zero,do not leave the cell empty.",
""),
IF(AND(NOT(ISBLANK($L327)),
    $L327&gt;0,
    OR(ISBLANK(#REF!),#REF!&lt;=
        0,
        ISBLANK(#REF!),#REF!&lt;=
        0)),
" Warning: If at least one of the forms T03.05,T04.03,T04.04 contains data other than zero,also the other two forms must be completed.",
"")))</f>
        <v/>
      </c>
    </row>
    <row r="328" spans="1:19">
      <c r="A328" s="21"/>
      <c r="B328" s="21"/>
      <c r="C328" s="21"/>
      <c r="D328" s="21"/>
      <c r="E328" s="16"/>
      <c r="F328" s="16"/>
      <c r="G328" s="16"/>
      <c r="H328" s="16"/>
      <c r="I328" s="16"/>
      <c r="J328" s="16"/>
      <c r="K328" s="16"/>
      <c r="L328" s="16"/>
      <c r="M328" s="16"/>
      <c r="N328" s="16"/>
      <c r="O328" s="16"/>
      <c r="P328" s="16"/>
      <c r="Q328" s="16"/>
      <c r="S328" s="33" t="str">
        <f>IF(COUNTA(E328:Q328)=0,"",_xlfn.CONCAT(,
IF(NOT(L328 = (SUM(E328, F328, H328:K328) - SUM(G328))),
" Error: Position at the end of the period is not equal to: position at the beginning of the period+increase in assets-decrease in assets+exchange rate changes+price changes+rectifications.",
""),
IF(NOT(Q328 = (SUM(M328, N328, P328) - SUM(O328))),
" Error: Position of accrued interest at the end of the period is not equal to: position of accrued interest at the beginning of the period+accrued interest during the period-received interest during the period+revaluation and other changes.",
""),
IF(AND(NOT(ISBLANK($E328)),$E328&lt;0),
" Error: Position at the beginning of the period must be a positive amount.",
""),
IF(AND(NOT(ISBLANK($L328)),$L328&lt;0),
" Error: Position at the end of the period must be a positive amount.",
""),
IF(AND(OR($E328&gt;0,$L328&gt;0),
    ISBLANK($N328)),
" Error: No accrued interest has been reported,whereas the position at the beginning or at the end of the period is greater than zero. Report '0' in case accrued interest equals zero,do not leave the cell empty.",
""),
IF(AND(NOT(ISBLANK($L328)),
    $L328&gt;0,
    OR(ISBLANK(#REF!),#REF!&lt;=
        0,
        ISBLANK(#REF!),#REF!&lt;=
        0)),
" Warning: If at least one of the forms T03.05,T04.03,T04.04 contains data other than zero,also the other two forms must be completed.",
"")))</f>
        <v/>
      </c>
    </row>
    <row r="329" spans="1:19">
      <c r="A329" s="21"/>
      <c r="B329" s="21"/>
      <c r="C329" s="21"/>
      <c r="D329" s="21"/>
      <c r="E329" s="16"/>
      <c r="F329" s="16"/>
      <c r="G329" s="16"/>
      <c r="H329" s="16"/>
      <c r="I329" s="16"/>
      <c r="J329" s="16"/>
      <c r="K329" s="16"/>
      <c r="L329" s="16"/>
      <c r="M329" s="16"/>
      <c r="N329" s="16"/>
      <c r="O329" s="16"/>
      <c r="P329" s="16"/>
      <c r="Q329" s="16"/>
      <c r="S329" s="33" t="str">
        <f>IF(COUNTA(E329:Q329)=0,"",_xlfn.CONCAT(,
IF(NOT(L329 = (SUM(E329, F329, H329:K329) - SUM(G329))),
" Error: Position at the end of the period is not equal to: position at the beginning of the period+increase in assets-decrease in assets+exchange rate changes+price changes+rectifications.",
""),
IF(NOT(Q329 = (SUM(M329, N329, P329) - SUM(O329))),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
IF(AND(NOT(ISBLANK($L329)),
    $L329&gt;0,
    OR(ISBLANK(#REF!),#REF!&lt;=
        0,
        ISBLANK(#REF!),#REF!&lt;=
        0)),
" Warning: If at least one of the forms T03.05,T04.03,T04.04 contains data other than zero,also the other two forms must be completed.",
"")))</f>
        <v/>
      </c>
    </row>
    <row r="330" spans="1:19">
      <c r="A330" s="21"/>
      <c r="B330" s="21"/>
      <c r="C330" s="21"/>
      <c r="D330" s="21"/>
      <c r="E330" s="16"/>
      <c r="F330" s="16"/>
      <c r="G330" s="16"/>
      <c r="H330" s="16"/>
      <c r="I330" s="16"/>
      <c r="J330" s="16"/>
      <c r="K330" s="16"/>
      <c r="L330" s="16"/>
      <c r="M330" s="16"/>
      <c r="N330" s="16"/>
      <c r="O330" s="16"/>
      <c r="P330" s="16"/>
      <c r="Q330" s="16"/>
      <c r="S330" s="33" t="str">
        <f>IF(COUNTA(E330:Q330)=0,"",_xlfn.CONCAT(,
IF(NOT(L330 = (SUM(E330, F330, H330:K330) - SUM(G330))),
" Error: Position at the end of the period is not equal to: position at the beginning of the period+increase in assets-decrease in assets+exchange rate changes+price changes+rectifications.",
""),
IF(NOT(Q330 = (SUM(M330, N330, P330) - SUM(O330))),
" Error: Position of accrued interest at the end of the period is not equal to: position of accrued interest at the beginning of the period+accrued interest during the period-received interest during the period+revaluation and other changes.",
""),
IF(AND(NOT(ISBLANK($E330)),$E330&lt;0),
" Error: Position at the beginning of the period must be a positive amount.",
""),
IF(AND(NOT(ISBLANK($L330)),$L330&lt;0),
" Error: Position at the end of the period must be a positive amount.",
""),
IF(AND(OR($E330&gt;0,$L330&gt;0),
    ISBLANK($N330)),
" Error: No accrued interest has been reported,whereas the position at the beginning or at the end of the period is greater than zero. Report '0' in case accrued interest equals zero,do not leave the cell empty.",
""),
IF(AND(NOT(ISBLANK($L330)),
    $L330&gt;0,
    OR(ISBLANK(#REF!),#REF!&lt;=
        0,
        ISBLANK(#REF!),#REF!&lt;=
        0)),
" Warning: If at least one of the forms T03.05,T04.03,T04.04 contains data other than zero,also the other two forms must be completed.",
"")))</f>
        <v/>
      </c>
    </row>
    <row r="331" spans="1:19">
      <c r="A331" s="21"/>
      <c r="B331" s="21"/>
      <c r="C331" s="21"/>
      <c r="D331" s="21"/>
      <c r="E331" s="16"/>
      <c r="F331" s="16"/>
      <c r="G331" s="16"/>
      <c r="H331" s="16"/>
      <c r="I331" s="16"/>
      <c r="J331" s="16"/>
      <c r="K331" s="16"/>
      <c r="L331" s="16"/>
      <c r="M331" s="16"/>
      <c r="N331" s="16"/>
      <c r="O331" s="16"/>
      <c r="P331" s="16"/>
      <c r="Q331" s="16"/>
      <c r="S331" s="33" t="str">
        <f>IF(COUNTA(E331:Q331)=0,"",_xlfn.CONCAT(,
IF(NOT(L331 = (SUM(E331, F331, H331:K331) - SUM(G331))),
" Error: Position at the end of the period is not equal to: position at the beginning of the period+increase in assets-decrease in assets+exchange rate changes+price changes+rectifications.",
""),
IF(NOT(Q331 = (SUM(M331, N331, P331) - SUM(O331))),
" Error: Position of accrued interest at the end of the period is not equal to: position of accrued interest at the beginning of the period+accrued interest during the period-received interest during the period+revaluation and other changes.",
""),
IF(AND(NOT(ISBLANK($E331)),$E331&lt;0),
" Error: Position at the beginning of the period must be a positive amount.",
""),
IF(AND(NOT(ISBLANK($L331)),$L331&lt;0),
" Error: Position at the end of the period must be a positive amount.",
""),
IF(AND(OR($E331&gt;0,$L331&gt;0),
    ISBLANK($N331)),
" Error: No accrued interest has been reported,whereas the position at the beginning or at the end of the period is greater than zero. Report '0' in case accrued interest equals zero,do not leave the cell empty.",
""),
IF(AND(NOT(ISBLANK($L331)),
    $L331&gt;0,
    OR(ISBLANK(#REF!),#REF!&lt;=
        0,
        ISBLANK(#REF!),#REF!&lt;=
        0)),
" Warning: If at least one of the forms T03.05,T04.03,T04.04 contains data other than zero,also the other two forms must be completed.",
"")))</f>
        <v/>
      </c>
    </row>
    <row r="332" spans="1:19">
      <c r="A332" s="21"/>
      <c r="B332" s="21"/>
      <c r="C332" s="21"/>
      <c r="D332" s="21"/>
      <c r="E332" s="16"/>
      <c r="F332" s="16"/>
      <c r="G332" s="16"/>
      <c r="H332" s="16"/>
      <c r="I332" s="16"/>
      <c r="J332" s="16"/>
      <c r="K332" s="16"/>
      <c r="L332" s="16"/>
      <c r="M332" s="16"/>
      <c r="N332" s="16"/>
      <c r="O332" s="16"/>
      <c r="P332" s="16"/>
      <c r="Q332" s="16"/>
      <c r="S332" s="33" t="str">
        <f>IF(COUNTA(E332:Q332)=0,"",_xlfn.CONCAT(,
IF(NOT(L332 = (SUM(E332, F332, H332:K332) - SUM(G332))),
" Error: Position at the end of the period is not equal to: position at the beginning of the period+increase in assets-decrease in assets+exchange rate changes+price changes+rectifications.",
""),
IF(NOT(Q332 = (SUM(M332, N332, P332) - SUM(O332))),
" Error: Position of accrued interest at the end of the period is not equal to: position of accrued interest at the beginning of the period+accrued interest during the period-received interest during the period+revaluation and other changes.",
""),
IF(AND(NOT(ISBLANK($E332)),$E332&lt;0),
" Error: Position at the beginning of the period must be a positive amount.",
""),
IF(AND(NOT(ISBLANK($L332)),$L332&lt;0),
" Error: Position at the end of the period must be a positive amount.",
""),
IF(AND(OR($E332&gt;0,$L332&gt;0),
    ISBLANK($N332)),
" Error: No accrued interest has been reported,whereas the position at the beginning or at the end of the period is greater than zero. Report '0' in case accrued interest equals zero,do not leave the cell empty.",
""),
IF(AND(NOT(ISBLANK($L332)),
    $L332&gt;0,
    OR(ISBLANK(#REF!),#REF!&lt;=
        0,
        ISBLANK(#REF!),#REF!&lt;=
        0)),
" Warning: If at least one of the forms T03.05,T04.03,T04.04 contains data other than zero,also the other two forms must be completed.",
"")))</f>
        <v/>
      </c>
    </row>
    <row r="333" spans="1:19">
      <c r="A333" s="21"/>
      <c r="B333" s="21"/>
      <c r="C333" s="21"/>
      <c r="D333" s="21"/>
      <c r="E333" s="16"/>
      <c r="F333" s="16"/>
      <c r="G333" s="16"/>
      <c r="H333" s="16"/>
      <c r="I333" s="16"/>
      <c r="J333" s="16"/>
      <c r="K333" s="16"/>
      <c r="L333" s="16"/>
      <c r="M333" s="16"/>
      <c r="N333" s="16"/>
      <c r="O333" s="16"/>
      <c r="P333" s="16"/>
      <c r="Q333" s="16"/>
      <c r="S333" s="33" t="str">
        <f>IF(COUNTA(E333:Q333)=0,"",_xlfn.CONCAT(,
IF(NOT(L333 = (SUM(E333, F333, H333:K333) - SUM(G333))),
" Error: Position at the end of the period is not equal to: position at the beginning of the period+increase in assets-decrease in assets+exchange rate changes+price changes+rectifications.",
""),
IF(NOT(Q333 = (SUM(M333, N333, P333) - SUM(O333))),
" Error: Position of accrued interest at the end of the period is not equal to: position of accrued interest at the beginning of the period+accrued interest during the period-received interest during the period+revaluation and other changes.",
""),
IF(AND(NOT(ISBLANK($E333)),$E333&lt;0),
" Error: Position at the beginning of the period must be a positive amount.",
""),
IF(AND(NOT(ISBLANK($L333)),$L333&lt;0),
" Error: Position at the end of the period must be a positive amount.",
""),
IF(AND(OR($E333&gt;0,$L333&gt;0),
    ISBLANK($N333)),
" Error: No accrued interest has been reported,whereas the position at the beginning or at the end of the period is greater than zero. Report '0' in case accrued interest equals zero,do not leave the cell empty.",
""),
IF(AND(NOT(ISBLANK($L333)),
    $L333&gt;0,
    OR(ISBLANK(#REF!),#REF!&lt;=
        0,
        ISBLANK(#REF!),#REF!&lt;=
        0)),
" Warning: If at least one of the forms T03.05,T04.03,T04.04 contains data other than zero,also the other two forms must be completed.",
"")))</f>
        <v/>
      </c>
    </row>
    <row r="334" spans="1:19">
      <c r="A334" s="21"/>
      <c r="B334" s="21"/>
      <c r="C334" s="21"/>
      <c r="D334" s="21"/>
      <c r="E334" s="16"/>
      <c r="F334" s="16"/>
      <c r="G334" s="16"/>
      <c r="H334" s="16"/>
      <c r="I334" s="16"/>
      <c r="J334" s="16"/>
      <c r="K334" s="16"/>
      <c r="L334" s="16"/>
      <c r="M334" s="16"/>
      <c r="N334" s="16"/>
      <c r="O334" s="16"/>
      <c r="P334" s="16"/>
      <c r="Q334" s="16"/>
      <c r="S334" s="33" t="str">
        <f>IF(COUNTA(E334:Q334)=0,"",_xlfn.CONCAT(,
IF(NOT(L334 = (SUM(E334, F334, H334:K334) - SUM(G334))),
" Error: Position at the end of the period is not equal to: position at the beginning of the period+increase in assets-decrease in assets+exchange rate changes+price changes+rectifications.",
""),
IF(NOT(Q334 = (SUM(M334, N334, P334) - SUM(O334))),
" Error: Position of accrued interest at the end of the period is not equal to: position of accrued interest at the beginning of the period+accrued interest during the period-received interest during the period+revaluation and other changes.",
""),
IF(AND(NOT(ISBLANK($E334)),$E334&lt;0),
" Error: Position at the beginning of the period must be a positive amount.",
""),
IF(AND(NOT(ISBLANK($L334)),$L334&lt;0),
" Error: Position at the end of the period must be a positive amount.",
""),
IF(AND(OR($E334&gt;0,$L334&gt;0),
    ISBLANK($N334)),
" Error: No accrued interest has been reported,whereas the position at the beginning or at the end of the period is greater than zero. Report '0' in case accrued interest equals zero,do not leave the cell empty.",
""),
IF(AND(NOT(ISBLANK($L334)),
    $L334&gt;0,
    OR(ISBLANK(#REF!),#REF!&lt;=
        0,
        ISBLANK(#REF!),#REF!&lt;=
        0)),
" Warning: If at least one of the forms T03.05,T04.03,T04.04 contains data other than zero,also the other two forms must be completed.",
"")))</f>
        <v/>
      </c>
    </row>
    <row r="335" spans="1:19">
      <c r="A335" s="21"/>
      <c r="B335" s="21"/>
      <c r="C335" s="21"/>
      <c r="D335" s="21"/>
      <c r="E335" s="16"/>
      <c r="F335" s="16"/>
      <c r="G335" s="16"/>
      <c r="H335" s="16"/>
      <c r="I335" s="16"/>
      <c r="J335" s="16"/>
      <c r="K335" s="16"/>
      <c r="L335" s="16"/>
      <c r="M335" s="16"/>
      <c r="N335" s="16"/>
      <c r="O335" s="16"/>
      <c r="P335" s="16"/>
      <c r="Q335" s="16"/>
      <c r="S335" s="33" t="str">
        <f>IF(COUNTA(E335:Q335)=0,"",_xlfn.CONCAT(,
IF(NOT(L335 = (SUM(E335, F335, H335:K335) - SUM(G335))),
" Error: Position at the end of the period is not equal to: position at the beginning of the period+increase in assets-decrease in assets+exchange rate changes+price changes+rectifications.",
""),
IF(NOT(Q335 = (SUM(M335, N335, P335) - SUM(O335))),
" Error: Position of accrued interest at the end of the period is not equal to: position of accrued interest at the beginning of the period+accrued interest during the period-received interest during the period+revaluation and other changes.",
""),
IF(AND(NOT(ISBLANK($E335)),$E335&lt;0),
" Error: Position at the beginning of the period must be a positive amount.",
""),
IF(AND(NOT(ISBLANK($L335)),$L335&lt;0),
" Error: Position at the end of the period must be a positive amount.",
""),
IF(AND(OR($E335&gt;0,$L335&gt;0),
    ISBLANK($N335)),
" Error: No accrued interest has been reported,whereas the position at the beginning or at the end of the period is greater than zero. Report '0' in case accrued interest equals zero,do not leave the cell empty.",
""),
IF(AND(NOT(ISBLANK($L335)),
    $L335&gt;0,
    OR(ISBLANK(#REF!),#REF!&lt;=
        0,
        ISBLANK(#REF!),#REF!&lt;=
        0)),
" Warning: If at least one of the forms T03.05,T04.03,T04.04 contains data other than zero,also the other two forms must be completed.",
"")))</f>
        <v/>
      </c>
    </row>
    <row r="336" spans="1:19">
      <c r="A336" s="21"/>
      <c r="B336" s="21"/>
      <c r="C336" s="21"/>
      <c r="D336" s="21"/>
      <c r="E336" s="16"/>
      <c r="F336" s="16"/>
      <c r="G336" s="16"/>
      <c r="H336" s="16"/>
      <c r="I336" s="16"/>
      <c r="J336" s="16"/>
      <c r="K336" s="16"/>
      <c r="L336" s="16"/>
      <c r="M336" s="16"/>
      <c r="N336" s="16"/>
      <c r="O336" s="16"/>
      <c r="P336" s="16"/>
      <c r="Q336" s="16"/>
      <c r="S336" s="33" t="str">
        <f>IF(COUNTA(E336:Q336)=0,"",_xlfn.CONCAT(,
IF(NOT(L336 = (SUM(E336, F336, H336:K336) - SUM(G336))),
" Error: Position at the end of the period is not equal to: position at the beginning of the period+increase in assets-decrease in assets+exchange rate changes+price changes+rectifications.",
""),
IF(NOT(Q336 = (SUM(M336, N336, P336) - SUM(O336))),
" Error: Position of accrued interest at the end of the period is not equal to: position of accrued interest at the beginning of the period+accrued interest during the period-received interest during the period+revaluation and other changes.",
""),
IF(AND(NOT(ISBLANK($E336)),$E336&lt;0),
" Error: Position at the beginning of the period must be a positive amount.",
""),
IF(AND(NOT(ISBLANK($L336)),$L336&lt;0),
" Error: Position at the end of the period must be a positive amount.",
""),
IF(AND(OR($E336&gt;0,$L336&gt;0),
    ISBLANK($N336)),
" Error: No accrued interest has been reported,whereas the position at the beginning or at the end of the period is greater than zero. Report '0' in case accrued interest equals zero,do not leave the cell empty.",
""),
IF(AND(NOT(ISBLANK($L336)),
    $L336&gt;0,
    OR(ISBLANK(#REF!),#REF!&lt;=
        0,
        ISBLANK(#REF!),#REF!&lt;=
        0)),
" Warning: If at least one of the forms T03.05,T04.03,T04.04 contains data other than zero,also the other two forms must be completed.",
"")))</f>
        <v/>
      </c>
    </row>
    <row r="337" spans="1:19">
      <c r="A337" s="21"/>
      <c r="B337" s="21"/>
      <c r="C337" s="21"/>
      <c r="D337" s="21"/>
      <c r="E337" s="16"/>
      <c r="F337" s="16"/>
      <c r="G337" s="16"/>
      <c r="H337" s="16"/>
      <c r="I337" s="16"/>
      <c r="J337" s="16"/>
      <c r="K337" s="16"/>
      <c r="L337" s="16"/>
      <c r="M337" s="16"/>
      <c r="N337" s="16"/>
      <c r="O337" s="16"/>
      <c r="P337" s="16"/>
      <c r="Q337" s="16"/>
      <c r="S337" s="33" t="str">
        <f>IF(COUNTA(E337:Q337)=0,"",_xlfn.CONCAT(,
IF(NOT(L337 = (SUM(E337, F337, H337:K337) - SUM(G337))),
" Error: Position at the end of the period is not equal to: position at the beginning of the period+increase in assets-decrease in assets+exchange rate changes+price changes+rectifications.",
""),
IF(NOT(Q337 = (SUM(M337, N337, P337) - SUM(O337))),
" Error: Position of accrued interest at the end of the period is not equal to: position of accrued interest at the beginning of the period+accrued interest during the period-received interest during the period+revaluation and other changes.",
""),
IF(AND(NOT(ISBLANK($E337)),$E337&lt;0),
" Error: Position at the beginning of the period must be a positive amount.",
""),
IF(AND(NOT(ISBLANK($L337)),$L337&lt;0),
" Error: Position at the end of the period must be a positive amount.",
""),
IF(AND(OR($E337&gt;0,$L337&gt;0),
    ISBLANK($N337)),
" Error: No accrued interest has been reported,whereas the position at the beginning or at the end of the period is greater than zero. Report '0' in case accrued interest equals zero,do not leave the cell empty.",
""),
IF(AND(NOT(ISBLANK($L337)),
    $L337&gt;0,
    OR(ISBLANK(#REF!),#REF!&lt;=
        0,
        ISBLANK(#REF!),#REF!&lt;=
        0)),
" Warning: If at least one of the forms T03.05,T04.03,T04.04 contains data other than zero,also the other two forms must be completed.",
"")))</f>
        <v/>
      </c>
    </row>
    <row r="338" spans="1:19">
      <c r="A338" s="21"/>
      <c r="B338" s="21"/>
      <c r="C338" s="21"/>
      <c r="D338" s="21"/>
      <c r="E338" s="16"/>
      <c r="F338" s="16"/>
      <c r="G338" s="16"/>
      <c r="H338" s="16"/>
      <c r="I338" s="16"/>
      <c r="J338" s="16"/>
      <c r="K338" s="16"/>
      <c r="L338" s="16"/>
      <c r="M338" s="16"/>
      <c r="N338" s="16"/>
      <c r="O338" s="16"/>
      <c r="P338" s="16"/>
      <c r="Q338" s="16"/>
      <c r="S338" s="33" t="str">
        <f>IF(COUNTA(E338:Q338)=0,"",_xlfn.CONCAT(,
IF(NOT(L338 = (SUM(E338, F338, H338:K338) - SUM(G338))),
" Error: Position at the end of the period is not equal to: position at the beginning of the period+increase in assets-decrease in assets+exchange rate changes+price changes+rectifications.",
""),
IF(NOT(Q338 = (SUM(M338, N338, P338) - SUM(O338))),
" Error: Position of accrued interest at the end of the period is not equal to: position of accrued interest at the beginning of the period+accrued interest during the period-received interest during the period+revaluation and other changes.",
""),
IF(AND(NOT(ISBLANK($E338)),$E338&lt;0),
" Error: Position at the beginning of the period must be a positive amount.",
""),
IF(AND(NOT(ISBLANK($L338)),$L338&lt;0),
" Error: Position at the end of the period must be a positive amount.",
""),
IF(AND(OR($E338&gt;0,$L338&gt;0),
    ISBLANK($N338)),
" Error: No accrued interest has been reported,whereas the position at the beginning or at the end of the period is greater than zero. Report '0' in case accrued interest equals zero,do not leave the cell empty.",
""),
IF(AND(NOT(ISBLANK($L338)),
    $L338&gt;0,
    OR(ISBLANK(#REF!),#REF!&lt;=
        0,
        ISBLANK(#REF!),#REF!&lt;=
        0)),
" Warning: If at least one of the forms T03.05,T04.03,T04.04 contains data other than zero,also the other two forms must be completed.",
"")))</f>
        <v/>
      </c>
    </row>
    <row r="339" spans="1:19">
      <c r="A339" s="21"/>
      <c r="B339" s="21"/>
      <c r="C339" s="21"/>
      <c r="D339" s="21"/>
      <c r="E339" s="16"/>
      <c r="F339" s="16"/>
      <c r="G339" s="16"/>
      <c r="H339" s="16"/>
      <c r="I339" s="16"/>
      <c r="J339" s="16"/>
      <c r="K339" s="16"/>
      <c r="L339" s="16"/>
      <c r="M339" s="16"/>
      <c r="N339" s="16"/>
      <c r="O339" s="16"/>
      <c r="P339" s="16"/>
      <c r="Q339" s="16"/>
      <c r="S339" s="33" t="str">
        <f>IF(COUNTA(E339:Q339)=0,"",_xlfn.CONCAT(,
IF(NOT(L339 = (SUM(E339, F339, H339:K339) - SUM(G339))),
" Error: Position at the end of the period is not equal to: position at the beginning of the period+increase in assets-decrease in assets+exchange rate changes+price changes+rectifications.",
""),
IF(NOT(Q339 = (SUM(M339, N339, P339) - SUM(O339))),
" Error: Position of accrued interest at the end of the period is not equal to: position of accrued interest at the beginning of the period+accrued interest during the period-received interest during the period+revaluation and other changes.",
""),
IF(AND(NOT(ISBLANK($E339)),$E339&lt;0),
" Error: Position at the beginning of the period must be a positive amount.",
""),
IF(AND(NOT(ISBLANK($L339)),$L339&lt;0),
" Error: Position at the end of the period must be a positive amount.",
""),
IF(AND(OR($E339&gt;0,$L339&gt;0),
    ISBLANK($N339)),
" Error: No accrued interest has been reported,whereas the position at the beginning or at the end of the period is greater than zero. Report '0' in case accrued interest equals zero,do not leave the cell empty.",
""),
IF(AND(NOT(ISBLANK($L339)),
    $L339&gt;0,
    OR(ISBLANK(#REF!),#REF!&lt;=
        0,
        ISBLANK(#REF!),#REF!&lt;=
        0)),
" Warning: If at least one of the forms T03.05,T04.03,T04.04 contains data other than zero,also the other two forms must be completed.",
"")))</f>
        <v/>
      </c>
    </row>
    <row r="340" spans="1:19">
      <c r="A340" s="21"/>
      <c r="B340" s="21"/>
      <c r="C340" s="21"/>
      <c r="D340" s="21"/>
      <c r="E340" s="16"/>
      <c r="F340" s="16"/>
      <c r="G340" s="16"/>
      <c r="H340" s="16"/>
      <c r="I340" s="16"/>
      <c r="J340" s="16"/>
      <c r="K340" s="16"/>
      <c r="L340" s="16"/>
      <c r="M340" s="16"/>
      <c r="N340" s="16"/>
      <c r="O340" s="16"/>
      <c r="P340" s="16"/>
      <c r="Q340" s="16"/>
      <c r="S340" s="33" t="str">
        <f>IF(COUNTA(E340:Q340)=0,"",_xlfn.CONCAT(,
IF(NOT(L340 = (SUM(E340, F340, H340:K340) - SUM(G340))),
" Error: Position at the end of the period is not equal to: position at the beginning of the period+increase in assets-decrease in assets+exchange rate changes+price changes+rectifications.",
""),
IF(NOT(Q340 = (SUM(M340, N340, P340) - SUM(O340))),
" Error: Position of accrued interest at the end of the period is not equal to: position of accrued interest at the beginning of the period+accrued interest during the period-received interest during the period+revaluation and other changes.",
""),
IF(AND(NOT(ISBLANK($E340)),$E340&lt;0),
" Error: Position at the beginning of the period must be a positive amount.",
""),
IF(AND(NOT(ISBLANK($L340)),$L340&lt;0),
" Error: Position at the end of the period must be a positive amount.",
""),
IF(AND(OR($E340&gt;0,$L340&gt;0),
    ISBLANK($N340)),
" Error: No accrued interest has been reported,whereas the position at the beginning or at the end of the period is greater than zero. Report '0' in case accrued interest equals zero,do not leave the cell empty.",
""),
IF(AND(NOT(ISBLANK($L340)),
    $L340&gt;0,
    OR(ISBLANK(#REF!),#REF!&lt;=
        0,
        ISBLANK(#REF!),#REF!&lt;=
        0)),
" Warning: If at least one of the forms T03.05,T04.03,T04.04 contains data other than zero,also the other two forms must be completed.",
"")))</f>
        <v/>
      </c>
    </row>
    <row r="341" spans="1:19">
      <c r="A341" s="21"/>
      <c r="B341" s="21"/>
      <c r="C341" s="21"/>
      <c r="D341" s="21"/>
      <c r="E341" s="16"/>
      <c r="F341" s="16"/>
      <c r="G341" s="16"/>
      <c r="H341" s="16"/>
      <c r="I341" s="16"/>
      <c r="J341" s="16"/>
      <c r="K341" s="16"/>
      <c r="L341" s="16"/>
      <c r="M341" s="16"/>
      <c r="N341" s="16"/>
      <c r="O341" s="16"/>
      <c r="P341" s="16"/>
      <c r="Q341" s="16"/>
      <c r="S341" s="33" t="str">
        <f>IF(COUNTA(E341:Q341)=0,"",_xlfn.CONCAT(,
IF(NOT(L341 = (SUM(E341, F341, H341:K341) - SUM(G341))),
" Error: Position at the end of the period is not equal to: position at the beginning of the period+increase in assets-decrease in assets+exchange rate changes+price changes+rectifications.",
""),
IF(NOT(Q341 = (SUM(M341, N341, P341) - SUM(O341))),
" Error: Position of accrued interest at the end of the period is not equal to: position of accrued interest at the beginning of the period+accrued interest during the period-received interest during the period+revaluation and other changes.",
""),
IF(AND(NOT(ISBLANK($E341)),$E341&lt;0),
" Error: Position at the beginning of the period must be a positive amount.",
""),
IF(AND(NOT(ISBLANK($L341)),$L341&lt;0),
" Error: Position at the end of the period must be a positive amount.",
""),
IF(AND(OR($E341&gt;0,$L341&gt;0),
    ISBLANK($N341)),
" Error: No accrued interest has been reported,whereas the position at the beginning or at the end of the period is greater than zero. Report '0' in case accrued interest equals zero,do not leave the cell empty.",
""),
IF(AND(NOT(ISBLANK($L341)),
    $L341&gt;0,
    OR(ISBLANK(#REF!),#REF!&lt;=
        0,
        ISBLANK(#REF!),#REF!&lt;=
        0)),
" Warning: If at least one of the forms T03.05,T04.03,T04.04 contains data other than zero,also the other two forms must be completed.",
"")))</f>
        <v/>
      </c>
    </row>
    <row r="342" spans="1:19">
      <c r="A342" s="21"/>
      <c r="B342" s="21"/>
      <c r="C342" s="21"/>
      <c r="D342" s="21"/>
      <c r="E342" s="16"/>
      <c r="F342" s="16"/>
      <c r="G342" s="16"/>
      <c r="H342" s="16"/>
      <c r="I342" s="16"/>
      <c r="J342" s="16"/>
      <c r="K342" s="16"/>
      <c r="L342" s="16"/>
      <c r="M342" s="16"/>
      <c r="N342" s="16"/>
      <c r="O342" s="16"/>
      <c r="P342" s="16"/>
      <c r="Q342" s="16"/>
      <c r="S342" s="33" t="str">
        <f>IF(COUNTA(E342:Q342)=0,"",_xlfn.CONCAT(,
IF(NOT(L342 = (SUM(E342, F342, H342:K342) - SUM(G342))),
" Error: Position at the end of the period is not equal to: position at the beginning of the period+increase in assets-decrease in assets+exchange rate changes+price changes+rectifications.",
""),
IF(NOT(Q342 = (SUM(M342, N342, P342) - SUM(O342))),
" Error: Position of accrued interest at the end of the period is not equal to: position of accrued interest at the beginning of the period+accrued interest during the period-received interest during the period+revaluation and other changes.",
""),
IF(AND(NOT(ISBLANK($E342)),$E342&lt;0),
" Error: Position at the beginning of the period must be a positive amount.",
""),
IF(AND(NOT(ISBLANK($L342)),$L342&lt;0),
" Error: Position at the end of the period must be a positive amount.",
""),
IF(AND(OR($E342&gt;0,$L342&gt;0),
    ISBLANK($N342)),
" Error: No accrued interest has been reported,whereas the position at the beginning or at the end of the period is greater than zero. Report '0' in case accrued interest equals zero,do not leave the cell empty.",
""),
IF(AND(NOT(ISBLANK($L342)),
    $L342&gt;0,
    OR(ISBLANK(#REF!),#REF!&lt;=
        0,
        ISBLANK(#REF!),#REF!&lt;=
        0)),
" Warning: If at least one of the forms T03.05,T04.03,T04.04 contains data other than zero,also the other two forms must be completed.",
"")))</f>
        <v/>
      </c>
    </row>
    <row r="343" spans="1:19">
      <c r="A343" s="21"/>
      <c r="B343" s="21"/>
      <c r="C343" s="21"/>
      <c r="D343" s="21"/>
      <c r="E343" s="16"/>
      <c r="F343" s="16"/>
      <c r="G343" s="16"/>
      <c r="H343" s="16"/>
      <c r="I343" s="16"/>
      <c r="J343" s="16"/>
      <c r="K343" s="16"/>
      <c r="L343" s="16"/>
      <c r="M343" s="16"/>
      <c r="N343" s="16"/>
      <c r="O343" s="16"/>
      <c r="P343" s="16"/>
      <c r="Q343" s="16"/>
      <c r="S343" s="33" t="str">
        <f>IF(COUNTA(E343:Q343)=0,"",_xlfn.CONCAT(,
IF(NOT(L343 = (SUM(E343, F343, H343:K343) - SUM(G343))),
" Error: Position at the end of the period is not equal to: position at the beginning of the period+increase in assets-decrease in assets+exchange rate changes+price changes+rectifications.",
""),
IF(NOT(Q343 = (SUM(M343, N343, P343) - SUM(O343))),
" Error: Position of accrued interest at the end of the period is not equal to: position of accrued interest at the beginning of the period+accrued interest during the period-received interest during the period+revaluation and other changes.",
""),
IF(AND(NOT(ISBLANK($E343)),$E343&lt;0),
" Error: Position at the beginning of the period must be a positive amount.",
""),
IF(AND(NOT(ISBLANK($L343)),$L343&lt;0),
" Error: Position at the end of the period must be a positive amount.",
""),
IF(AND(OR($E343&gt;0,$L343&gt;0),
    ISBLANK($N343)),
" Error: No accrued interest has been reported,whereas the position at the beginning or at the end of the period is greater than zero. Report '0' in case accrued interest equals zero,do not leave the cell empty.",
""),
IF(AND(NOT(ISBLANK($L343)),
    $L343&gt;0,
    OR(ISBLANK(#REF!),#REF!&lt;=
        0,
        ISBLANK(#REF!),#REF!&lt;=
        0)),
" Warning: If at least one of the forms T03.05,T04.03,T04.04 contains data other than zero,also the other two forms must be completed.",
"")))</f>
        <v/>
      </c>
    </row>
    <row r="344" spans="1:19">
      <c r="A344" s="21"/>
      <c r="B344" s="21"/>
      <c r="C344" s="21"/>
      <c r="D344" s="21"/>
      <c r="E344" s="16"/>
      <c r="F344" s="16"/>
      <c r="G344" s="16"/>
      <c r="H344" s="16"/>
      <c r="I344" s="16"/>
      <c r="J344" s="16"/>
      <c r="K344" s="16"/>
      <c r="L344" s="16"/>
      <c r="M344" s="16"/>
      <c r="N344" s="16"/>
      <c r="O344" s="16"/>
      <c r="P344" s="16"/>
      <c r="Q344" s="16"/>
      <c r="S344" s="33" t="str">
        <f>IF(COUNTA(E344:Q344)=0,"",_xlfn.CONCAT(,
IF(NOT(L344 = (SUM(E344, F344, H344:K344) - SUM(G344))),
" Error: Position at the end of the period is not equal to: position at the beginning of the period+increase in assets-decrease in assets+exchange rate changes+price changes+rectifications.",
""),
IF(NOT(Q344 = (SUM(M344, N344, P344) - SUM(O344))),
" Error: Position of accrued interest at the end of the period is not equal to: position of accrued interest at the beginning of the period+accrued interest during the period-received interest during the period+revaluation and other changes.",
""),
IF(AND(NOT(ISBLANK($E344)),$E344&lt;0),
" Error: Position at the beginning of the period must be a positive amount.",
""),
IF(AND(NOT(ISBLANK($L344)),$L344&lt;0),
" Error: Position at the end of the period must be a positive amount.",
""),
IF(AND(OR($E344&gt;0,$L344&gt;0),
    ISBLANK($N344)),
" Error: No accrued interest has been reported,whereas the position at the beginning or at the end of the period is greater than zero. Report '0' in case accrued interest equals zero,do not leave the cell empty.",
""),
IF(AND(NOT(ISBLANK($L344)),
    $L344&gt;0,
    OR(ISBLANK(#REF!),#REF!&lt;=
        0,
        ISBLANK(#REF!),#REF!&lt;=
        0)),
" Warning: If at least one of the forms T03.05,T04.03,T04.04 contains data other than zero,also the other two forms must be completed.",
"")))</f>
        <v/>
      </c>
    </row>
    <row r="345" spans="1:19">
      <c r="A345" s="21"/>
      <c r="B345" s="21"/>
      <c r="C345" s="21"/>
      <c r="D345" s="21"/>
      <c r="E345" s="16"/>
      <c r="F345" s="16"/>
      <c r="G345" s="16"/>
      <c r="H345" s="16"/>
      <c r="I345" s="16"/>
      <c r="J345" s="16"/>
      <c r="K345" s="16"/>
      <c r="L345" s="16"/>
      <c r="M345" s="16"/>
      <c r="N345" s="16"/>
      <c r="O345" s="16"/>
      <c r="P345" s="16"/>
      <c r="Q345" s="16"/>
      <c r="S345" s="33" t="str">
        <f>IF(COUNTA(E345:Q345)=0,"",_xlfn.CONCAT(,
IF(NOT(L345 = (SUM(E345, F345, H345:K345) - SUM(G345))),
" Error: Position at the end of the period is not equal to: position at the beginning of the period+increase in assets-decrease in assets+exchange rate changes+price changes+rectifications.",
""),
IF(NOT(Q345 = (SUM(M345, N345, P345) - SUM(O345))),
" Error: Position of accrued interest at the end of the period is not equal to: position of accrued interest at the beginning of the period+accrued interest during the period-received interest during the period+revaluation and other changes.",
""),
IF(AND(NOT(ISBLANK($E345)),$E345&lt;0),
" Error: Position at the beginning of the period must be a positive amount.",
""),
IF(AND(NOT(ISBLANK($L345)),$L345&lt;0),
" Error: Position at the end of the period must be a positive amount.",
""),
IF(AND(OR($E345&gt;0,$L345&gt;0),
    ISBLANK($N345)),
" Error: No accrued interest has been reported,whereas the position at the beginning or at the end of the period is greater than zero. Report '0' in case accrued interest equals zero,do not leave the cell empty.",
""),
IF(AND(NOT(ISBLANK($L345)),
    $L345&gt;0,
    OR(ISBLANK(#REF!),#REF!&lt;=
        0,
        ISBLANK(#REF!),#REF!&lt;=
        0)),
" Warning: If at least one of the forms T03.05,T04.03,T04.04 contains data other than zero,also the other two forms must be completed.",
"")))</f>
        <v/>
      </c>
    </row>
    <row r="346" spans="1:19">
      <c r="A346" s="21"/>
      <c r="B346" s="21"/>
      <c r="C346" s="21"/>
      <c r="D346" s="21"/>
      <c r="E346" s="16"/>
      <c r="F346" s="16"/>
      <c r="G346" s="16"/>
      <c r="H346" s="16"/>
      <c r="I346" s="16"/>
      <c r="J346" s="16"/>
      <c r="K346" s="16"/>
      <c r="L346" s="16"/>
      <c r="M346" s="16"/>
      <c r="N346" s="16"/>
      <c r="O346" s="16"/>
      <c r="P346" s="16"/>
      <c r="Q346" s="16"/>
      <c r="S346" s="33" t="str">
        <f>IF(COUNTA(E346:Q346)=0,"",_xlfn.CONCAT(,
IF(NOT(L346 = (SUM(E346, F346, H346:K346) - SUM(G346))),
" Error: Position at the end of the period is not equal to: position at the beginning of the period+increase in assets-decrease in assets+exchange rate changes+price changes+rectifications.",
""),
IF(NOT(Q346 = (SUM(M346, N346, P346) - SUM(O346))),
" Error: Position of accrued interest at the end of the period is not equal to: position of accrued interest at the beginning of the period+accrued interest during the period-received interest during the period+revaluation and other changes.",
""),
IF(AND(NOT(ISBLANK($E346)),$E346&lt;0),
" Error: Position at the beginning of the period must be a positive amount.",
""),
IF(AND(NOT(ISBLANK($L346)),$L346&lt;0),
" Error: Position at the end of the period must be a positive amount.",
""),
IF(AND(OR($E346&gt;0,$L346&gt;0),
    ISBLANK($N346)),
" Error: No accrued interest has been reported,whereas the position at the beginning or at the end of the period is greater than zero. Report '0' in case accrued interest equals zero,do not leave the cell empty.",
""),
IF(AND(NOT(ISBLANK($L346)),
    $L346&gt;0,
    OR(ISBLANK(#REF!),#REF!&lt;=
        0,
        ISBLANK(#REF!),#REF!&lt;=
        0)),
" Warning: If at least one of the forms T03.05,T04.03,T04.04 contains data other than zero,also the other two forms must be completed.",
"")))</f>
        <v/>
      </c>
    </row>
    <row r="347" spans="1:19">
      <c r="A347" s="21"/>
      <c r="B347" s="21"/>
      <c r="C347" s="21"/>
      <c r="D347" s="21"/>
      <c r="E347" s="16"/>
      <c r="F347" s="16"/>
      <c r="G347" s="16"/>
      <c r="H347" s="16"/>
      <c r="I347" s="16"/>
      <c r="J347" s="16"/>
      <c r="K347" s="16"/>
      <c r="L347" s="16"/>
      <c r="M347" s="16"/>
      <c r="N347" s="16"/>
      <c r="O347" s="16"/>
      <c r="P347" s="16"/>
      <c r="Q347" s="16"/>
      <c r="S347" s="33" t="str">
        <f>IF(COUNTA(E347:Q347)=0,"",_xlfn.CONCAT(,
IF(NOT(L347 = (SUM(E347, F347, H347:K347) - SUM(G347))),
" Error: Position at the end of the period is not equal to: position at the beginning of the period+increase in assets-decrease in assets+exchange rate changes+price changes+rectifications.",
""),
IF(NOT(Q347 = (SUM(M347, N347, P347) - SUM(O347))),
" Error: Position of accrued interest at the end of the period is not equal to: position of accrued interest at the beginning of the period+accrued interest during the period-received interest during the period+revaluation and other changes.",
""),
IF(AND(NOT(ISBLANK($E347)),$E347&lt;0),
" Error: Position at the beginning of the period must be a positive amount.",
""),
IF(AND(NOT(ISBLANK($L347)),$L347&lt;0),
" Error: Position at the end of the period must be a positive amount.",
""),
IF(AND(OR($E347&gt;0,$L347&gt;0),
    ISBLANK($N347)),
" Error: No accrued interest has been reported,whereas the position at the beginning or at the end of the period is greater than zero. Report '0' in case accrued interest equals zero,do not leave the cell empty.",
""),
IF(AND(NOT(ISBLANK($L347)),
    $L347&gt;0,
    OR(ISBLANK(#REF!),#REF!&lt;=
        0,
        ISBLANK(#REF!),#REF!&lt;=
        0)),
" Warning: If at least one of the forms T03.05,T04.03,T04.04 contains data other than zero,also the other two forms must be completed.",
"")))</f>
        <v/>
      </c>
    </row>
    <row r="348" spans="1:19">
      <c r="A348" s="21"/>
      <c r="B348" s="21"/>
      <c r="C348" s="21"/>
      <c r="D348" s="21"/>
      <c r="E348" s="16"/>
      <c r="F348" s="16"/>
      <c r="G348" s="16"/>
      <c r="H348" s="16"/>
      <c r="I348" s="16"/>
      <c r="J348" s="16"/>
      <c r="K348" s="16"/>
      <c r="L348" s="16"/>
      <c r="M348" s="16"/>
      <c r="N348" s="16"/>
      <c r="O348" s="16"/>
      <c r="P348" s="16"/>
      <c r="Q348" s="16"/>
      <c r="S348" s="33" t="str">
        <f>IF(COUNTA(E348:Q348)=0,"",_xlfn.CONCAT(,
IF(NOT(L348 = (SUM(E348, F348, H348:K348) - SUM(G348))),
" Error: Position at the end of the period is not equal to: position at the beginning of the period+increase in assets-decrease in assets+exchange rate changes+price changes+rectifications.",
""),
IF(NOT(Q348 = (SUM(M348, N348, P348) - SUM(O348))),
" Error: Position of accrued interest at the end of the period is not equal to: position of accrued interest at the beginning of the period+accrued interest during the period-received interest during the period+revaluation and other changes.",
""),
IF(AND(NOT(ISBLANK($E348)),$E348&lt;0),
" Error: Position at the beginning of the period must be a positive amount.",
""),
IF(AND(NOT(ISBLANK($L348)),$L348&lt;0),
" Error: Position at the end of the period must be a positive amount.",
""),
IF(AND(OR($E348&gt;0,$L348&gt;0),
    ISBLANK($N348)),
" Error: No accrued interest has been reported,whereas the position at the beginning or at the end of the period is greater than zero. Report '0' in case accrued interest equals zero,do not leave the cell empty.",
""),
IF(AND(NOT(ISBLANK($L348)),
    $L348&gt;0,
    OR(ISBLANK(#REF!),#REF!&lt;=
        0,
        ISBLANK(#REF!),#REF!&lt;=
        0)),
" Warning: If at least one of the forms T03.05,T04.03,T04.04 contains data other than zero,also the other two forms must be completed.",
"")))</f>
        <v/>
      </c>
    </row>
    <row r="349" spans="1:19">
      <c r="A349" s="21"/>
      <c r="B349" s="21"/>
      <c r="C349" s="21"/>
      <c r="D349" s="21"/>
      <c r="E349" s="16"/>
      <c r="F349" s="16"/>
      <c r="G349" s="16"/>
      <c r="H349" s="16"/>
      <c r="I349" s="16"/>
      <c r="J349" s="16"/>
      <c r="K349" s="16"/>
      <c r="L349" s="16"/>
      <c r="M349" s="16"/>
      <c r="N349" s="16"/>
      <c r="O349" s="16"/>
      <c r="P349" s="16"/>
      <c r="Q349" s="16"/>
      <c r="S349" s="33" t="str">
        <f>IF(COUNTA(E349:Q349)=0,"",_xlfn.CONCAT(,
IF(NOT(L349 = (SUM(E349, F349, H349:K349) - SUM(G349))),
" Error: Position at the end of the period is not equal to: position at the beginning of the period+increase in assets-decrease in assets+exchange rate changes+price changes+rectifications.",
""),
IF(NOT(Q349 = (SUM(M349, N349, P349) - SUM(O349))),
" Error: Position of accrued interest at the end of the period is not equal to: position of accrued interest at the beginning of the period+accrued interest during the period-received interest during the period+revaluation and other changes.",
""),
IF(AND(NOT(ISBLANK($E349)),$E349&lt;0),
" Error: Position at the beginning of the period must be a positive amount.",
""),
IF(AND(NOT(ISBLANK($L349)),$L349&lt;0),
" Error: Position at the end of the period must be a positive amount.",
""),
IF(AND(OR($E349&gt;0,$L349&gt;0),
    ISBLANK($N349)),
" Error: No accrued interest has been reported,whereas the position at the beginning or at the end of the period is greater than zero. Report '0' in case accrued interest equals zero,do not leave the cell empty.",
""),
IF(AND(NOT(ISBLANK($L349)),
    $L349&gt;0,
    OR(ISBLANK(#REF!),#REF!&lt;=
        0,
        ISBLANK(#REF!),#REF!&lt;=
        0)),
" Warning: If at least one of the forms T03.05,T04.03,T04.04 contains data other than zero,also the other two forms must be completed.",
"")))</f>
        <v/>
      </c>
    </row>
    <row r="350" spans="1:19">
      <c r="A350" s="21"/>
      <c r="B350" s="21"/>
      <c r="C350" s="21"/>
      <c r="D350" s="21"/>
      <c r="E350" s="16"/>
      <c r="F350" s="16"/>
      <c r="G350" s="16"/>
      <c r="H350" s="16"/>
      <c r="I350" s="16"/>
      <c r="J350" s="16"/>
      <c r="K350" s="16"/>
      <c r="L350" s="16"/>
      <c r="M350" s="16"/>
      <c r="N350" s="16"/>
      <c r="O350" s="16"/>
      <c r="P350" s="16"/>
      <c r="Q350" s="16"/>
      <c r="S350" s="33" t="str">
        <f>IF(COUNTA(E350:Q350)=0,"",_xlfn.CONCAT(,
IF(NOT(L350 = (SUM(E350, F350, H350:K350) - SUM(G350))),
" Error: Position at the end of the period is not equal to: position at the beginning of the period+increase in assets-decrease in assets+exchange rate changes+price changes+rectifications.",
""),
IF(NOT(Q350 = (SUM(M350, N350, P350) - SUM(O350))),
" Error: Position of accrued interest at the end of the period is not equal to: position of accrued interest at the beginning of the period+accrued interest during the period-received interest during the period+revaluation and other changes.",
""),
IF(AND(NOT(ISBLANK($E350)),$E350&lt;0),
" Error: Position at the beginning of the period must be a positive amount.",
""),
IF(AND(NOT(ISBLANK($L350)),$L350&lt;0),
" Error: Position at the end of the period must be a positive amount.",
""),
IF(AND(OR($E350&gt;0,$L350&gt;0),
    ISBLANK($N350)),
" Error: No accrued interest has been reported,whereas the position at the beginning or at the end of the period is greater than zero. Report '0' in case accrued interest equals zero,do not leave the cell empty.",
""),
IF(AND(NOT(ISBLANK($L350)),
    $L350&gt;0,
    OR(ISBLANK(#REF!),#REF!&lt;=
        0,
        ISBLANK(#REF!),#REF!&lt;=
        0)),
" Warning: If at least one of the forms T03.05,T04.03,T04.04 contains data other than zero,also the other two forms must be completed.",
"")))</f>
        <v/>
      </c>
    </row>
    <row r="351" spans="1:19">
      <c r="A351" s="21"/>
      <c r="B351" s="21"/>
      <c r="C351" s="21"/>
      <c r="D351" s="21"/>
      <c r="E351" s="16"/>
      <c r="F351" s="16"/>
      <c r="G351" s="16"/>
      <c r="H351" s="16"/>
      <c r="I351" s="16"/>
      <c r="J351" s="16"/>
      <c r="K351" s="16"/>
      <c r="L351" s="16"/>
      <c r="M351" s="16"/>
      <c r="N351" s="16"/>
      <c r="O351" s="16"/>
      <c r="P351" s="16"/>
      <c r="Q351" s="16"/>
      <c r="S351" s="33" t="str">
        <f>IF(COUNTA(E351:Q351)=0,"",_xlfn.CONCAT(,
IF(NOT(L351 = (SUM(E351, F351, H351:K351) - SUM(G351))),
" Error: Position at the end of the period is not equal to: position at the beginning of the period+increase in assets-decrease in assets+exchange rate changes+price changes+rectifications.",
""),
IF(NOT(Q351 = (SUM(M351, N351, P351) - SUM(O351))),
" Error: Position of accrued interest at the end of the period is not equal to: position of accrued interest at the beginning of the period+accrued interest during the period-received interest during the period+revaluation and other changes.",
""),
IF(AND(NOT(ISBLANK($E351)),$E351&lt;0),
" Error: Position at the beginning of the period must be a positive amount.",
""),
IF(AND(NOT(ISBLANK($L351)),$L351&lt;0),
" Error: Position at the end of the period must be a positive amount.",
""),
IF(AND(OR($E351&gt;0,$L351&gt;0),
    ISBLANK($N351)),
" Error: No accrued interest has been reported,whereas the position at the beginning or at the end of the period is greater than zero. Report '0' in case accrued interest equals zero,do not leave the cell empty.",
""),
IF(AND(NOT(ISBLANK($L351)),
    $L351&gt;0,
    OR(ISBLANK(#REF!),#REF!&lt;=
        0,
        ISBLANK(#REF!),#REF!&lt;=
        0)),
" Warning: If at least one of the forms T03.05,T04.03,T04.04 contains data other than zero,also the other two forms must be completed.",
"")))</f>
        <v/>
      </c>
    </row>
    <row r="352" spans="1:19">
      <c r="A352" s="21"/>
      <c r="B352" s="21"/>
      <c r="C352" s="21"/>
      <c r="D352" s="21"/>
      <c r="E352" s="16"/>
      <c r="F352" s="16"/>
      <c r="G352" s="16"/>
      <c r="H352" s="16"/>
      <c r="I352" s="16"/>
      <c r="J352" s="16"/>
      <c r="K352" s="16"/>
      <c r="L352" s="16"/>
      <c r="M352" s="16"/>
      <c r="N352" s="16"/>
      <c r="O352" s="16"/>
      <c r="P352" s="16"/>
      <c r="Q352" s="16"/>
      <c r="S352" s="33" t="str">
        <f>IF(COUNTA(E352:Q352)=0,"",_xlfn.CONCAT(,
IF(NOT(L352 = (SUM(E352, F352, H352:K352) - SUM(G352))),
" Error: Position at the end of the period is not equal to: position at the beginning of the period+increase in assets-decrease in assets+exchange rate changes+price changes+rectifications.",
""),
IF(NOT(Q352 = (SUM(M352, N352, P352) - SUM(O352))),
" Error: Position of accrued interest at the end of the period is not equal to: position of accrued interest at the beginning of the period+accrued interest during the period-received interest during the period+revaluation and other changes.",
""),
IF(AND(NOT(ISBLANK($E352)),$E352&lt;0),
" Error: Position at the beginning of the period must be a positive amount.",
""),
IF(AND(NOT(ISBLANK($L352)),$L352&lt;0),
" Error: Position at the end of the period must be a positive amount.",
""),
IF(AND(OR($E352&gt;0,$L352&gt;0),
    ISBLANK($N352)),
" Error: No accrued interest has been reported,whereas the position at the beginning or at the end of the period is greater than zero. Report '0' in case accrued interest equals zero,do not leave the cell empty.",
""),
IF(AND(NOT(ISBLANK($L352)),
    $L352&gt;0,
    OR(ISBLANK(#REF!),#REF!&lt;=
        0,
        ISBLANK(#REF!),#REF!&lt;=
        0)),
" Warning: If at least one of the forms T03.05,T04.03,T04.04 contains data other than zero,also the other two forms must be completed.",
"")))</f>
        <v/>
      </c>
    </row>
    <row r="353" spans="1:19">
      <c r="A353" s="21"/>
      <c r="B353" s="21"/>
      <c r="C353" s="21"/>
      <c r="D353" s="21"/>
      <c r="E353" s="16"/>
      <c r="F353" s="16"/>
      <c r="G353" s="16"/>
      <c r="H353" s="16"/>
      <c r="I353" s="16"/>
      <c r="J353" s="16"/>
      <c r="K353" s="16"/>
      <c r="L353" s="16"/>
      <c r="M353" s="16"/>
      <c r="N353" s="16"/>
      <c r="O353" s="16"/>
      <c r="P353" s="16"/>
      <c r="Q353" s="16"/>
      <c r="S353" s="33" t="str">
        <f>IF(COUNTA(E353:Q353)=0,"",_xlfn.CONCAT(,
IF(NOT(L353 = (SUM(E353, F353, H353:K353) - SUM(G353))),
" Error: Position at the end of the period is not equal to: position at the beginning of the period+increase in assets-decrease in assets+exchange rate changes+price changes+rectifications.",
""),
IF(NOT(Q353 = (SUM(M353, N353, P353) - SUM(O353))),
" Error: Position of accrued interest at the end of the period is not equal to: position of accrued interest at the beginning of the period+accrued interest during the period-received interest during the period+revaluation and other changes.",
""),
IF(AND(NOT(ISBLANK($E353)),$E353&lt;0),
" Error: Position at the beginning of the period must be a positive amount.",
""),
IF(AND(NOT(ISBLANK($L353)),$L353&lt;0),
" Error: Position at the end of the period must be a positive amount.",
""),
IF(AND(OR($E353&gt;0,$L353&gt;0),
    ISBLANK($N353)),
" Error: No accrued interest has been reported,whereas the position at the beginning or at the end of the period is greater than zero. Report '0' in case accrued interest equals zero,do not leave the cell empty.",
""),
IF(AND(NOT(ISBLANK($L353)),
    $L353&gt;0,
    OR(ISBLANK(#REF!),#REF!&lt;=
        0,
        ISBLANK(#REF!),#REF!&lt;=
        0)),
" Warning: If at least one of the forms T03.05,T04.03,T04.04 contains data other than zero,also the other two forms must be completed.",
"")))</f>
        <v/>
      </c>
    </row>
    <row r="354" spans="1:19">
      <c r="A354" s="21"/>
      <c r="B354" s="21"/>
      <c r="C354" s="21"/>
      <c r="D354" s="21"/>
      <c r="E354" s="16"/>
      <c r="F354" s="16"/>
      <c r="G354" s="16"/>
      <c r="H354" s="16"/>
      <c r="I354" s="16"/>
      <c r="J354" s="16"/>
      <c r="K354" s="16"/>
      <c r="L354" s="16"/>
      <c r="M354" s="16"/>
      <c r="N354" s="16"/>
      <c r="O354" s="16"/>
      <c r="P354" s="16"/>
      <c r="Q354" s="16"/>
      <c r="S354" s="33" t="str">
        <f>IF(COUNTA(E354:Q354)=0,"",_xlfn.CONCAT(,
IF(NOT(L354 = (SUM(E354, F354, H354:K354) - SUM(G354))),
" Error: Position at the end of the period is not equal to: position at the beginning of the period+increase in assets-decrease in assets+exchange rate changes+price changes+rectifications.",
""),
IF(NOT(Q354 = (SUM(M354, N354, P354) - SUM(O354))),
" Error: Position of accrued interest at the end of the period is not equal to: position of accrued interest at the beginning of the period+accrued interest during the period-received interest during the period+revaluation and other changes.",
""),
IF(AND(NOT(ISBLANK($E354)),$E354&lt;0),
" Error: Position at the beginning of the period must be a positive amount.",
""),
IF(AND(NOT(ISBLANK($L354)),$L354&lt;0),
" Error: Position at the end of the period must be a positive amount.",
""),
IF(AND(OR($E354&gt;0,$L354&gt;0),
    ISBLANK($N354)),
" Error: No accrued interest has been reported,whereas the position at the beginning or at the end of the period is greater than zero. Report '0' in case accrued interest equals zero,do not leave the cell empty.",
""),
IF(AND(NOT(ISBLANK($L354)),
    $L354&gt;0,
    OR(ISBLANK(#REF!),#REF!&lt;=
        0,
        ISBLANK(#REF!),#REF!&lt;=
        0)),
" Warning: If at least one of the forms T03.05,T04.03,T04.04 contains data other than zero,also the other two forms must be completed.",
"")))</f>
        <v/>
      </c>
    </row>
    <row r="355" spans="1:19">
      <c r="A355" s="21"/>
      <c r="B355" s="21"/>
      <c r="C355" s="21"/>
      <c r="D355" s="21"/>
      <c r="E355" s="16"/>
      <c r="F355" s="16"/>
      <c r="G355" s="16"/>
      <c r="H355" s="16"/>
      <c r="I355" s="16"/>
      <c r="J355" s="16"/>
      <c r="K355" s="16"/>
      <c r="L355" s="16"/>
      <c r="M355" s="16"/>
      <c r="N355" s="16"/>
      <c r="O355" s="16"/>
      <c r="P355" s="16"/>
      <c r="Q355" s="16"/>
      <c r="S355" s="33" t="str">
        <f>IF(COUNTA(E355:Q355)=0,"",_xlfn.CONCAT(,
IF(NOT(L355 = (SUM(E355, F355, H355:K355) - SUM(G355))),
" Error: Position at the end of the period is not equal to: position at the beginning of the period+increase in assets-decrease in assets+exchange rate changes+price changes+rectifications.",
""),
IF(NOT(Q355 = (SUM(M355, N355, P355) - SUM(O355))),
" Error: Position of accrued interest at the end of the period is not equal to: position of accrued interest at the beginning of the period+accrued interest during the period-received interest during the period+revaluation and other changes.",
""),
IF(AND(NOT(ISBLANK($E355)),$E355&lt;0),
" Error: Position at the beginning of the period must be a positive amount.",
""),
IF(AND(NOT(ISBLANK($L355)),$L355&lt;0),
" Error: Position at the end of the period must be a positive amount.",
""),
IF(AND(OR($E355&gt;0,$L355&gt;0),
    ISBLANK($N355)),
" Error: No accrued interest has been reported,whereas the position at the beginning or at the end of the period is greater than zero. Report '0' in case accrued interest equals zero,do not leave the cell empty.",
""),
IF(AND(NOT(ISBLANK($L355)),
    $L355&gt;0,
    OR(ISBLANK(#REF!),#REF!&lt;=
        0,
        ISBLANK(#REF!),#REF!&lt;=
        0)),
" Warning: If at least one of the forms T03.05,T04.03,T04.04 contains data other than zero,also the other two forms must be completed.",
"")))</f>
        <v/>
      </c>
    </row>
    <row r="356" spans="1:19">
      <c r="A356" s="21"/>
      <c r="B356" s="21"/>
      <c r="C356" s="21"/>
      <c r="D356" s="21"/>
      <c r="E356" s="16"/>
      <c r="F356" s="16"/>
      <c r="G356" s="16"/>
      <c r="H356" s="16"/>
      <c r="I356" s="16"/>
      <c r="J356" s="16"/>
      <c r="K356" s="16"/>
      <c r="L356" s="16"/>
      <c r="M356" s="16"/>
      <c r="N356" s="16"/>
      <c r="O356" s="16"/>
      <c r="P356" s="16"/>
      <c r="Q356" s="16"/>
      <c r="S356" s="33" t="str">
        <f>IF(COUNTA(E356:Q356)=0,"",_xlfn.CONCAT(,
IF(NOT(L356 = (SUM(E356, F356, H356:K356) - SUM(G356))),
" Error: Position at the end of the period is not equal to: position at the beginning of the period+increase in assets-decrease in assets+exchange rate changes+price changes+rectifications.",
""),
IF(NOT(Q356 = (SUM(M356, N356, P356) - SUM(O356))),
" Error: Position of accrued interest at the end of the period is not equal to: position of accrued interest at the beginning of the period+accrued interest during the period-received interest during the period+revaluation and other changes.",
""),
IF(AND(NOT(ISBLANK($E356)),$E356&lt;0),
" Error: Position at the beginning of the period must be a positive amount.",
""),
IF(AND(NOT(ISBLANK($L356)),$L356&lt;0),
" Error: Position at the end of the period must be a positive amount.",
""),
IF(AND(OR($E356&gt;0,$L356&gt;0),
    ISBLANK($N356)),
" Error: No accrued interest has been reported,whereas the position at the beginning or at the end of the period is greater than zero. Report '0' in case accrued interest equals zero,do not leave the cell empty.",
""),
IF(AND(NOT(ISBLANK($L356)),
    $L356&gt;0,
    OR(ISBLANK(#REF!),#REF!&lt;=
        0,
        ISBLANK(#REF!),#REF!&lt;=
        0)),
" Warning: If at least one of the forms T03.05,T04.03,T04.04 contains data other than zero,also the other two forms must be completed.",
"")))</f>
        <v/>
      </c>
    </row>
    <row r="357" spans="1:19">
      <c r="A357" s="21"/>
      <c r="B357" s="21"/>
      <c r="C357" s="21"/>
      <c r="D357" s="21"/>
      <c r="E357" s="16"/>
      <c r="F357" s="16"/>
      <c r="G357" s="16"/>
      <c r="H357" s="16"/>
      <c r="I357" s="16"/>
      <c r="J357" s="16"/>
      <c r="K357" s="16"/>
      <c r="L357" s="16"/>
      <c r="M357" s="16"/>
      <c r="N357" s="16"/>
      <c r="O357" s="16"/>
      <c r="P357" s="16"/>
      <c r="Q357" s="16"/>
      <c r="S357" s="33" t="str">
        <f>IF(COUNTA(E357:Q357)=0,"",_xlfn.CONCAT(,
IF(NOT(L357 = (SUM(E357, F357, H357:K357) - SUM(G357))),
" Error: Position at the end of the period is not equal to: position at the beginning of the period+increase in assets-decrease in assets+exchange rate changes+price changes+rectifications.",
""),
IF(NOT(Q357 = (SUM(M357, N357, P357) - SUM(O357))),
" Error: Position of accrued interest at the end of the period is not equal to: position of accrued interest at the beginning of the period+accrued interest during the period-received interest during the period+revaluation and other changes.",
""),
IF(AND(NOT(ISBLANK($E357)),$E357&lt;0),
" Error: Position at the beginning of the period must be a positive amount.",
""),
IF(AND(NOT(ISBLANK($L357)),$L357&lt;0),
" Error: Position at the end of the period must be a positive amount.",
""),
IF(AND(OR($E357&gt;0,$L357&gt;0),
    ISBLANK($N357)),
" Error: No accrued interest has been reported,whereas the position at the beginning or at the end of the period is greater than zero. Report '0' in case accrued interest equals zero,do not leave the cell empty.",
""),
IF(AND(NOT(ISBLANK($L357)),
    $L357&gt;0,
    OR(ISBLANK(#REF!),#REF!&lt;=
        0,
        ISBLANK(#REF!),#REF!&lt;=
        0)),
" Warning: If at least one of the forms T03.05,T04.03,T04.04 contains data other than zero,also the other two forms must be completed.",
"")))</f>
        <v/>
      </c>
    </row>
    <row r="358" spans="1:19">
      <c r="A358" s="21"/>
      <c r="B358" s="21"/>
      <c r="C358" s="21"/>
      <c r="D358" s="21"/>
      <c r="E358" s="16"/>
      <c r="F358" s="16"/>
      <c r="G358" s="16"/>
      <c r="H358" s="16"/>
      <c r="I358" s="16"/>
      <c r="J358" s="16"/>
      <c r="K358" s="16"/>
      <c r="L358" s="16"/>
      <c r="M358" s="16"/>
      <c r="N358" s="16"/>
      <c r="O358" s="16"/>
      <c r="P358" s="16"/>
      <c r="Q358" s="16"/>
      <c r="S358" s="33" t="str">
        <f>IF(COUNTA(E358:Q358)=0,"",_xlfn.CONCAT(,
IF(NOT(L358 = (SUM(E358, F358, H358:K358) - SUM(G358))),
" Error: Position at the end of the period is not equal to: position at the beginning of the period+increase in assets-decrease in assets+exchange rate changes+price changes+rectifications.",
""),
IF(NOT(Q358 = (SUM(M358, N358, P358) - SUM(O358))),
" Error: Position of accrued interest at the end of the period is not equal to: position of accrued interest at the beginning of the period+accrued interest during the period-received interest during the period+revaluation and other changes.",
""),
IF(AND(NOT(ISBLANK($E358)),$E358&lt;0),
" Error: Position at the beginning of the period must be a positive amount.",
""),
IF(AND(NOT(ISBLANK($L358)),$L358&lt;0),
" Error: Position at the end of the period must be a positive amount.",
""),
IF(AND(OR($E358&gt;0,$L358&gt;0),
    ISBLANK($N358)),
" Error: No accrued interest has been reported,whereas the position at the beginning or at the end of the period is greater than zero. Report '0' in case accrued interest equals zero,do not leave the cell empty.",
""),
IF(AND(NOT(ISBLANK($L358)),
    $L358&gt;0,
    OR(ISBLANK(#REF!),#REF!&lt;=
        0,
        ISBLANK(#REF!),#REF!&lt;=
        0)),
" Warning: If at least one of the forms T03.05,T04.03,T04.04 contains data other than zero,also the other two forms must be completed.",
"")))</f>
        <v/>
      </c>
    </row>
    <row r="359" spans="1:19">
      <c r="A359" s="21"/>
      <c r="B359" s="21"/>
      <c r="C359" s="21"/>
      <c r="D359" s="21"/>
      <c r="E359" s="16"/>
      <c r="F359" s="16"/>
      <c r="G359" s="16"/>
      <c r="H359" s="16"/>
      <c r="I359" s="16"/>
      <c r="J359" s="16"/>
      <c r="K359" s="16"/>
      <c r="L359" s="16"/>
      <c r="M359" s="16"/>
      <c r="N359" s="16"/>
      <c r="O359" s="16"/>
      <c r="P359" s="16"/>
      <c r="Q359" s="16"/>
      <c r="S359" s="33" t="str">
        <f>IF(COUNTA(E359:Q359)=0,"",_xlfn.CONCAT(,
IF(NOT(L359 = (SUM(E359, F359, H359:K359) - SUM(G359))),
" Error: Position at the end of the period is not equal to: position at the beginning of the period+increase in assets-decrease in assets+exchange rate changes+price changes+rectifications.",
""),
IF(NOT(Q359 = (SUM(M359, N359, P359) - SUM(O359))),
" Error: Position of accrued interest at the end of the period is not equal to: position of accrued interest at the beginning of the period+accrued interest during the period-received interest during the period+revaluation and other changes.",
""),
IF(AND(NOT(ISBLANK($E359)),$E359&lt;0),
" Error: Position at the beginning of the period must be a positive amount.",
""),
IF(AND(NOT(ISBLANK($L359)),$L359&lt;0),
" Error: Position at the end of the period must be a positive amount.",
""),
IF(AND(OR($E359&gt;0,$L359&gt;0),
    ISBLANK($N359)),
" Error: No accrued interest has been reported,whereas the position at the beginning or at the end of the period is greater than zero. Report '0' in case accrued interest equals zero,do not leave the cell empty.",
""),
IF(AND(NOT(ISBLANK($L359)),
    $L359&gt;0,
    OR(ISBLANK(#REF!),#REF!&lt;=
        0,
        ISBLANK(#REF!),#REF!&lt;=
        0)),
" Warning: If at least one of the forms T03.05,T04.03,T04.04 contains data other than zero,also the other two forms must be completed.",
"")))</f>
        <v/>
      </c>
    </row>
    <row r="360" spans="1:19">
      <c r="A360" s="21"/>
      <c r="B360" s="21"/>
      <c r="C360" s="21"/>
      <c r="D360" s="21"/>
      <c r="E360" s="16"/>
      <c r="F360" s="16"/>
      <c r="G360" s="16"/>
      <c r="H360" s="16"/>
      <c r="I360" s="16"/>
      <c r="J360" s="16"/>
      <c r="K360" s="16"/>
      <c r="L360" s="16"/>
      <c r="M360" s="16"/>
      <c r="N360" s="16"/>
      <c r="O360" s="16"/>
      <c r="P360" s="16"/>
      <c r="Q360" s="16"/>
      <c r="S360" s="33" t="str">
        <f>IF(COUNTA(E360:Q360)=0,"",_xlfn.CONCAT(,
IF(NOT(L360 = (SUM(E360, F360, H360:K360) - SUM(G360))),
" Error: Position at the end of the period is not equal to: position at the beginning of the period+increase in assets-decrease in assets+exchange rate changes+price changes+rectifications.",
""),
IF(NOT(Q360 = (SUM(M360, N360, P360) - SUM(O360))),
" Error: Position of accrued interest at the end of the period is not equal to: position of accrued interest at the beginning of the period+accrued interest during the period-received interest during the period+revaluation and other changes.",
""),
IF(AND(NOT(ISBLANK($E360)),$E360&lt;0),
" Error: Position at the beginning of the period must be a positive amount.",
""),
IF(AND(NOT(ISBLANK($L360)),$L360&lt;0),
" Error: Position at the end of the period must be a positive amount.",
""),
IF(AND(OR($E360&gt;0,$L360&gt;0),
    ISBLANK($N360)),
" Error: No accrued interest has been reported,whereas the position at the beginning or at the end of the period is greater than zero. Report '0' in case accrued interest equals zero,do not leave the cell empty.",
""),
IF(AND(NOT(ISBLANK($L360)),
    $L360&gt;0,
    OR(ISBLANK(#REF!),#REF!&lt;=
        0,
        ISBLANK(#REF!),#REF!&lt;=
        0)),
" Warning: If at least one of the forms T03.05,T04.03,T04.04 contains data other than zero,also the other two forms must be completed.",
"")))</f>
        <v/>
      </c>
    </row>
    <row r="361" spans="1:19">
      <c r="A361" s="21"/>
      <c r="B361" s="21"/>
      <c r="C361" s="21"/>
      <c r="D361" s="21"/>
      <c r="E361" s="16"/>
      <c r="F361" s="16"/>
      <c r="G361" s="16"/>
      <c r="H361" s="16"/>
      <c r="I361" s="16"/>
      <c r="J361" s="16"/>
      <c r="K361" s="16"/>
      <c r="L361" s="16"/>
      <c r="M361" s="16"/>
      <c r="N361" s="16"/>
      <c r="O361" s="16"/>
      <c r="P361" s="16"/>
      <c r="Q361" s="16"/>
      <c r="S361" s="33" t="str">
        <f>IF(COUNTA(E361:Q361)=0,"",_xlfn.CONCAT(,
IF(NOT(L361 = (SUM(E361, F361, H361:K361) - SUM(G361))),
" Error: Position at the end of the period is not equal to: position at the beginning of the period+increase in assets-decrease in assets+exchange rate changes+price changes+rectifications.",
""),
IF(NOT(Q361 = (SUM(M361, N361, P361) - SUM(O361))),
" Error: Position of accrued interest at the end of the period is not equal to: position of accrued interest at the beginning of the period+accrued interest during the period-received interest during the period+revaluation and other changes.",
""),
IF(AND(NOT(ISBLANK($E361)),$E361&lt;0),
" Error: Position at the beginning of the period must be a positive amount.",
""),
IF(AND(NOT(ISBLANK($L361)),$L361&lt;0),
" Error: Position at the end of the period must be a positive amount.",
""),
IF(AND(OR($E361&gt;0,$L361&gt;0),
    ISBLANK($N361)),
" Error: No accrued interest has been reported,whereas the position at the beginning or at the end of the period is greater than zero. Report '0' in case accrued interest equals zero,do not leave the cell empty.",
""),
IF(AND(NOT(ISBLANK($L361)),
    $L361&gt;0,
    OR(ISBLANK(#REF!),#REF!&lt;=
        0,
        ISBLANK(#REF!),#REF!&lt;=
        0)),
" Warning: If at least one of the forms T03.05,T04.03,T04.04 contains data other than zero,also the other two forms must be completed.",
"")))</f>
        <v/>
      </c>
    </row>
    <row r="362" spans="1:19">
      <c r="A362" s="21"/>
      <c r="B362" s="21"/>
      <c r="C362" s="21"/>
      <c r="D362" s="21"/>
      <c r="E362" s="16"/>
      <c r="F362" s="16"/>
      <c r="G362" s="16"/>
      <c r="H362" s="16"/>
      <c r="I362" s="16"/>
      <c r="J362" s="16"/>
      <c r="K362" s="16"/>
      <c r="L362" s="16"/>
      <c r="M362" s="16"/>
      <c r="N362" s="16"/>
      <c r="O362" s="16"/>
      <c r="P362" s="16"/>
      <c r="Q362" s="16"/>
      <c r="S362" s="33" t="str">
        <f>IF(COUNTA(E362:Q362)=0,"",_xlfn.CONCAT(,
IF(NOT(L362 = (SUM(E362, F362, H362:K362) - SUM(G362))),
" Error: Position at the end of the period is not equal to: position at the beginning of the period+increase in assets-decrease in assets+exchange rate changes+price changes+rectifications.",
""),
IF(NOT(Q362 = (SUM(M362, N362, P362) - SUM(O362))),
" Error: Position of accrued interest at the end of the period is not equal to: position of accrued interest at the beginning of the period+accrued interest during the period-received interest during the period+revaluation and other changes.",
""),
IF(AND(NOT(ISBLANK($E362)),$E362&lt;0),
" Error: Position at the beginning of the period must be a positive amount.",
""),
IF(AND(NOT(ISBLANK($L362)),$L362&lt;0),
" Error: Position at the end of the period must be a positive amount.",
""),
IF(AND(OR($E362&gt;0,$L362&gt;0),
    ISBLANK($N362)),
" Error: No accrued interest has been reported,whereas the position at the beginning or at the end of the period is greater than zero. Report '0' in case accrued interest equals zero,do not leave the cell empty.",
""),
IF(AND(NOT(ISBLANK($L362)),
    $L362&gt;0,
    OR(ISBLANK(#REF!),#REF!&lt;=
        0,
        ISBLANK(#REF!),#REF!&lt;=
        0)),
" Warning: If at least one of the forms T03.05,T04.03,T04.04 contains data other than zero,also the other two forms must be completed.",
"")))</f>
        <v/>
      </c>
    </row>
    <row r="363" spans="1:19">
      <c r="A363" s="21"/>
      <c r="B363" s="21"/>
      <c r="C363" s="21"/>
      <c r="D363" s="21"/>
      <c r="E363" s="16"/>
      <c r="F363" s="16"/>
      <c r="G363" s="16"/>
      <c r="H363" s="16"/>
      <c r="I363" s="16"/>
      <c r="J363" s="16"/>
      <c r="K363" s="16"/>
      <c r="L363" s="16"/>
      <c r="M363" s="16"/>
      <c r="N363" s="16"/>
      <c r="O363" s="16"/>
      <c r="P363" s="16"/>
      <c r="Q363" s="16"/>
      <c r="S363" s="33" t="str">
        <f>IF(COUNTA(E363:Q363)=0,"",_xlfn.CONCAT(,
IF(NOT(L363 = (SUM(E363, F363, H363:K363) - SUM(G363))),
" Error: Position at the end of the period is not equal to: position at the beginning of the period+increase in assets-decrease in assets+exchange rate changes+price changes+rectifications.",
""),
IF(NOT(Q363 = (SUM(M363, N363, P363) - SUM(O363))),
" Error: Position of accrued interest at the end of the period is not equal to: position of accrued interest at the beginning of the period+accrued interest during the period-received interest during the period+revaluation and other changes.",
""),
IF(AND(NOT(ISBLANK($E363)),$E363&lt;0),
" Error: Position at the beginning of the period must be a positive amount.",
""),
IF(AND(NOT(ISBLANK($L363)),$L363&lt;0),
" Error: Position at the end of the period must be a positive amount.",
""),
IF(AND(OR($E363&gt;0,$L363&gt;0),
    ISBLANK($N363)),
" Error: No accrued interest has been reported,whereas the position at the beginning or at the end of the period is greater than zero. Report '0' in case accrued interest equals zero,do not leave the cell empty.",
""),
IF(AND(NOT(ISBLANK($L363)),
    $L363&gt;0,
    OR(ISBLANK(#REF!),#REF!&lt;=
        0,
        ISBLANK(#REF!),#REF!&lt;=
        0)),
" Warning: If at least one of the forms T03.05,T04.03,T04.04 contains data other than zero,also the other two forms must be completed.",
"")))</f>
        <v/>
      </c>
    </row>
    <row r="364" spans="1:19">
      <c r="A364" s="21"/>
      <c r="B364" s="21"/>
      <c r="C364" s="21"/>
      <c r="D364" s="21"/>
      <c r="E364" s="16"/>
      <c r="F364" s="16"/>
      <c r="G364" s="16"/>
      <c r="H364" s="16"/>
      <c r="I364" s="16"/>
      <c r="J364" s="16"/>
      <c r="K364" s="16"/>
      <c r="L364" s="16"/>
      <c r="M364" s="16"/>
      <c r="N364" s="16"/>
      <c r="O364" s="16"/>
      <c r="P364" s="16"/>
      <c r="Q364" s="16"/>
      <c r="S364" s="33" t="str">
        <f>IF(COUNTA(E364:Q364)=0,"",_xlfn.CONCAT(,
IF(NOT(L364 = (SUM(E364, F364, H364:K364) - SUM(G364))),
" Error: Position at the end of the period is not equal to: position at the beginning of the period+increase in assets-decrease in assets+exchange rate changes+price changes+rectifications.",
""),
IF(NOT(Q364 = (SUM(M364, N364, P364) - SUM(O364))),
" Error: Position of accrued interest at the end of the period is not equal to: position of accrued interest at the beginning of the period+accrued interest during the period-received interest during the period+revaluation and other changes.",
""),
IF(AND(NOT(ISBLANK($E364)),$E364&lt;0),
" Error: Position at the beginning of the period must be a positive amount.",
""),
IF(AND(NOT(ISBLANK($L364)),$L364&lt;0),
" Error: Position at the end of the period must be a positive amount.",
""),
IF(AND(OR($E364&gt;0,$L364&gt;0),
    ISBLANK($N364)),
" Error: No accrued interest has been reported,whereas the position at the beginning or at the end of the period is greater than zero. Report '0' in case accrued interest equals zero,do not leave the cell empty.",
""),
IF(AND(NOT(ISBLANK($L364)),
    $L364&gt;0,
    OR(ISBLANK(#REF!),#REF!&lt;=
        0,
        ISBLANK(#REF!),#REF!&lt;=
        0)),
" Warning: If at least one of the forms T03.05,T04.03,T04.04 contains data other than zero,also the other two forms must be completed.",
"")))</f>
        <v/>
      </c>
    </row>
    <row r="365" spans="1:19">
      <c r="A365" s="21"/>
      <c r="B365" s="21"/>
      <c r="C365" s="21"/>
      <c r="D365" s="21"/>
      <c r="E365" s="16"/>
      <c r="F365" s="16"/>
      <c r="G365" s="16"/>
      <c r="H365" s="16"/>
      <c r="I365" s="16"/>
      <c r="J365" s="16"/>
      <c r="K365" s="16"/>
      <c r="L365" s="16"/>
      <c r="M365" s="16"/>
      <c r="N365" s="16"/>
      <c r="O365" s="16"/>
      <c r="P365" s="16"/>
      <c r="Q365" s="16"/>
      <c r="S365" s="33" t="str">
        <f>IF(COUNTA(E365:Q365)=0,"",_xlfn.CONCAT(,
IF(NOT(L365 = (SUM(E365, F365, H365:K365) - SUM(G365))),
" Error: Position at the end of the period is not equal to: position at the beginning of the period+increase in assets-decrease in assets+exchange rate changes+price changes+rectifications.",
""),
IF(NOT(Q365 = (SUM(M365, N365, P365) - SUM(O365))),
" Error: Position of accrued interest at the end of the period is not equal to: position of accrued interest at the beginning of the period+accrued interest during the period-received interest during the period+revaluation and other changes.",
""),
IF(AND(NOT(ISBLANK($E365)),$E365&lt;0),
" Error: Position at the beginning of the period must be a positive amount.",
""),
IF(AND(NOT(ISBLANK($L365)),$L365&lt;0),
" Error: Position at the end of the period must be a positive amount.",
""),
IF(AND(OR($E365&gt;0,$L365&gt;0),
    ISBLANK($N365)),
" Error: No accrued interest has been reported,whereas the position at the beginning or at the end of the period is greater than zero. Report '0' in case accrued interest equals zero,do not leave the cell empty.",
""),
IF(AND(NOT(ISBLANK($L365)),
    $L365&gt;0,
    OR(ISBLANK(#REF!),#REF!&lt;=
        0,
        ISBLANK(#REF!),#REF!&lt;=
        0)),
" Warning: If at least one of the forms T03.05,T04.03,T04.04 contains data other than zero,also the other two forms must be completed.",
"")))</f>
        <v/>
      </c>
    </row>
    <row r="366" spans="1:19">
      <c r="A366" s="21"/>
      <c r="B366" s="21"/>
      <c r="C366" s="21"/>
      <c r="D366" s="21"/>
      <c r="E366" s="16"/>
      <c r="F366" s="16"/>
      <c r="G366" s="16"/>
      <c r="H366" s="16"/>
      <c r="I366" s="16"/>
      <c r="J366" s="16"/>
      <c r="K366" s="16"/>
      <c r="L366" s="16"/>
      <c r="M366" s="16"/>
      <c r="N366" s="16"/>
      <c r="O366" s="16"/>
      <c r="P366" s="16"/>
      <c r="Q366" s="16"/>
      <c r="S366" s="33" t="str">
        <f>IF(COUNTA(E366:Q366)=0,"",_xlfn.CONCAT(,
IF(NOT(L366 = (SUM(E366, F366, H366:K366) - SUM(G366))),
" Error: Position at the end of the period is not equal to: position at the beginning of the period+increase in assets-decrease in assets+exchange rate changes+price changes+rectifications.",
""),
IF(NOT(Q366 = (SUM(M366, N366, P366) - SUM(O366))),
" Error: Position of accrued interest at the end of the period is not equal to: position of accrued interest at the beginning of the period+accrued interest during the period-received interest during the period+revaluation and other changes.",
""),
IF(AND(NOT(ISBLANK($E366)),$E366&lt;0),
" Error: Position at the beginning of the period must be a positive amount.",
""),
IF(AND(NOT(ISBLANK($L366)),$L366&lt;0),
" Error: Position at the end of the period must be a positive amount.",
""),
IF(AND(OR($E366&gt;0,$L366&gt;0),
    ISBLANK($N366)),
" Error: No accrued interest has been reported,whereas the position at the beginning or at the end of the period is greater than zero. Report '0' in case accrued interest equals zero,do not leave the cell empty.",
""),
IF(AND(NOT(ISBLANK($L366)),
    $L366&gt;0,
    OR(ISBLANK(#REF!),#REF!&lt;=
        0,
        ISBLANK(#REF!),#REF!&lt;=
        0)),
" Warning: If at least one of the forms T03.05,T04.03,T04.04 contains data other than zero,also the other two forms must be completed.",
"")))</f>
        <v/>
      </c>
    </row>
    <row r="367" spans="1:19">
      <c r="A367" s="21"/>
      <c r="B367" s="21"/>
      <c r="C367" s="21"/>
      <c r="D367" s="21"/>
      <c r="E367" s="16"/>
      <c r="F367" s="16"/>
      <c r="G367" s="16"/>
      <c r="H367" s="16"/>
      <c r="I367" s="16"/>
      <c r="J367" s="16"/>
      <c r="K367" s="16"/>
      <c r="L367" s="16"/>
      <c r="M367" s="16"/>
      <c r="N367" s="16"/>
      <c r="O367" s="16"/>
      <c r="P367" s="16"/>
      <c r="Q367" s="16"/>
      <c r="S367" s="33" t="str">
        <f>IF(COUNTA(E367:Q367)=0,"",_xlfn.CONCAT(,
IF(NOT(L367 = (SUM(E367, F367, H367:K367) - SUM(G367))),
" Error: Position at the end of the period is not equal to: position at the beginning of the period+increase in assets-decrease in assets+exchange rate changes+price changes+rectifications.",
""),
IF(NOT(Q367 = (SUM(M367, N367, P367) - SUM(O367))),
" Error: Position of accrued interest at the end of the period is not equal to: position of accrued interest at the beginning of the period+accrued interest during the period-received interest during the period+revaluation and other changes.",
""),
IF(AND(NOT(ISBLANK($E367)),$E367&lt;0),
" Error: Position at the beginning of the period must be a positive amount.",
""),
IF(AND(NOT(ISBLANK($L367)),$L367&lt;0),
" Error: Position at the end of the period must be a positive amount.",
""),
IF(AND(OR($E367&gt;0,$L367&gt;0),
    ISBLANK($N367)),
" Error: No accrued interest has been reported,whereas the position at the beginning or at the end of the period is greater than zero. Report '0' in case accrued interest equals zero,do not leave the cell empty.",
""),
IF(AND(NOT(ISBLANK($L367)),
    $L367&gt;0,
    OR(ISBLANK(#REF!),#REF!&lt;=
        0,
        ISBLANK(#REF!),#REF!&lt;=
        0)),
" Warning: If at least one of the forms T03.05,T04.03,T04.04 contains data other than zero,also the other two forms must be completed.",
"")))</f>
        <v/>
      </c>
    </row>
    <row r="368" spans="1:19">
      <c r="A368" s="21"/>
      <c r="B368" s="21"/>
      <c r="C368" s="21"/>
      <c r="D368" s="21"/>
      <c r="E368" s="16"/>
      <c r="F368" s="16"/>
      <c r="G368" s="16"/>
      <c r="H368" s="16"/>
      <c r="I368" s="16"/>
      <c r="J368" s="16"/>
      <c r="K368" s="16"/>
      <c r="L368" s="16"/>
      <c r="M368" s="16"/>
      <c r="N368" s="16"/>
      <c r="O368" s="16"/>
      <c r="P368" s="16"/>
      <c r="Q368" s="16"/>
      <c r="S368" s="33" t="str">
        <f>IF(COUNTA(E368:Q368)=0,"",_xlfn.CONCAT(,
IF(NOT(L368 = (SUM(E368, F368, H368:K368) - SUM(G368))),
" Error: Position at the end of the period is not equal to: position at the beginning of the period+increase in assets-decrease in assets+exchange rate changes+price changes+rectifications.",
""),
IF(NOT(Q368 = (SUM(M368, N368, P368) - SUM(O368))),
" Error: Position of accrued interest at the end of the period is not equal to: position of accrued interest at the beginning of the period+accrued interest during the period-received interest during the period+revaluation and other changes.",
""),
IF(AND(NOT(ISBLANK($E368)),$E368&lt;0),
" Error: Position at the beginning of the period must be a positive amount.",
""),
IF(AND(NOT(ISBLANK($L368)),$L368&lt;0),
" Error: Position at the end of the period must be a positive amount.",
""),
IF(AND(OR($E368&gt;0,$L368&gt;0),
    ISBLANK($N368)),
" Error: No accrued interest has been reported,whereas the position at the beginning or at the end of the period is greater than zero. Report '0' in case accrued interest equals zero,do not leave the cell empty.",
""),
IF(AND(NOT(ISBLANK($L368)),
    $L368&gt;0,
    OR(ISBLANK(#REF!),#REF!&lt;=
        0,
        ISBLANK(#REF!),#REF!&lt;=
        0)),
" Warning: If at least one of the forms T03.05,T04.03,T04.04 contains data other than zero,also the other two forms must be completed.",
"")))</f>
        <v/>
      </c>
    </row>
    <row r="369" spans="1:19">
      <c r="A369" s="21"/>
      <c r="B369" s="21"/>
      <c r="C369" s="21"/>
      <c r="D369" s="21"/>
      <c r="E369" s="16"/>
      <c r="F369" s="16"/>
      <c r="G369" s="16"/>
      <c r="H369" s="16"/>
      <c r="I369" s="16"/>
      <c r="J369" s="16"/>
      <c r="K369" s="16"/>
      <c r="L369" s="16"/>
      <c r="M369" s="16"/>
      <c r="N369" s="16"/>
      <c r="O369" s="16"/>
      <c r="P369" s="16"/>
      <c r="Q369" s="16"/>
      <c r="S369" s="33" t="str">
        <f>IF(COUNTA(E369:Q369)=0,"",_xlfn.CONCAT(,
IF(NOT(L369 = (SUM(E369, F369, H369:K369) - SUM(G369))),
" Error: Position at the end of the period is not equal to: position at the beginning of the period+increase in assets-decrease in assets+exchange rate changes+price changes+rectifications.",
""),
IF(NOT(Q369 = (SUM(M369, N369, P369) - SUM(O369))),
" Error: Position of accrued interest at the end of the period is not equal to: position of accrued interest at the beginning of the period+accrued interest during the period-received interest during the period+revaluation and other changes.",
""),
IF(AND(NOT(ISBLANK($E369)),$E369&lt;0),
" Error: Position at the beginning of the period must be a positive amount.",
""),
IF(AND(NOT(ISBLANK($L369)),$L369&lt;0),
" Error: Position at the end of the period must be a positive amount.",
""),
IF(AND(OR($E369&gt;0,$L369&gt;0),
    ISBLANK($N369)),
" Error: No accrued interest has been reported,whereas the position at the beginning or at the end of the period is greater than zero. Report '0' in case accrued interest equals zero,do not leave the cell empty.",
""),
IF(AND(NOT(ISBLANK($L369)),
    $L369&gt;0,
    OR(ISBLANK(#REF!),#REF!&lt;=
        0,
        ISBLANK(#REF!),#REF!&lt;=
        0)),
" Warning: If at least one of the forms T03.05,T04.03,T04.04 contains data other than zero,also the other two forms must be completed.",
"")))</f>
        <v/>
      </c>
    </row>
    <row r="370" spans="1:19">
      <c r="A370" s="21"/>
      <c r="B370" s="21"/>
      <c r="C370" s="21"/>
      <c r="D370" s="21"/>
      <c r="E370" s="16"/>
      <c r="F370" s="16"/>
      <c r="G370" s="16"/>
      <c r="H370" s="16"/>
      <c r="I370" s="16"/>
      <c r="J370" s="16"/>
      <c r="K370" s="16"/>
      <c r="L370" s="16"/>
      <c r="M370" s="16"/>
      <c r="N370" s="16"/>
      <c r="O370" s="16"/>
      <c r="P370" s="16"/>
      <c r="Q370" s="16"/>
      <c r="S370" s="33" t="str">
        <f>IF(COUNTA(E370:Q370)=0,"",_xlfn.CONCAT(,
IF(NOT(L370 = (SUM(E370, F370, H370:K370) - SUM(G370))),
" Error: Position at the end of the period is not equal to: position at the beginning of the period+increase in assets-decrease in assets+exchange rate changes+price changes+rectifications.",
""),
IF(NOT(Q370 = (SUM(M370, N370, P370) - SUM(O370))),
" Error: Position of accrued interest at the end of the period is not equal to: position of accrued interest at the beginning of the period+accrued interest during the period-received interest during the period+revaluation and other changes.",
""),
IF(AND(NOT(ISBLANK($E370)),$E370&lt;0),
" Error: Position at the beginning of the period must be a positive amount.",
""),
IF(AND(NOT(ISBLANK($L370)),$L370&lt;0),
" Error: Position at the end of the period must be a positive amount.",
""),
IF(AND(OR($E370&gt;0,$L370&gt;0),
    ISBLANK($N370)),
" Error: No accrued interest has been reported,whereas the position at the beginning or at the end of the period is greater than zero. Report '0' in case accrued interest equals zero,do not leave the cell empty.",
""),
IF(AND(NOT(ISBLANK($L370)),
    $L370&gt;0,
    OR(ISBLANK(#REF!),#REF!&lt;=
        0,
        ISBLANK(#REF!),#REF!&lt;=
        0)),
" Warning: If at least one of the forms T03.05,T04.03,T04.04 contains data other than zero,also the other two forms must be completed.",
"")))</f>
        <v/>
      </c>
    </row>
    <row r="371" spans="1:19">
      <c r="A371" s="21"/>
      <c r="B371" s="21"/>
      <c r="C371" s="21"/>
      <c r="D371" s="21"/>
      <c r="E371" s="16"/>
      <c r="F371" s="16"/>
      <c r="G371" s="16"/>
      <c r="H371" s="16"/>
      <c r="I371" s="16"/>
      <c r="J371" s="16"/>
      <c r="K371" s="16"/>
      <c r="L371" s="16"/>
      <c r="M371" s="16"/>
      <c r="N371" s="16"/>
      <c r="O371" s="16"/>
      <c r="P371" s="16"/>
      <c r="Q371" s="16"/>
      <c r="S371" s="33" t="str">
        <f>IF(COUNTA(E371:Q371)=0,"",_xlfn.CONCAT(,
IF(NOT(L371 = (SUM(E371, F371, H371:K371) - SUM(G371))),
" Error: Position at the end of the period is not equal to: position at the beginning of the period+increase in assets-decrease in assets+exchange rate changes+price changes+rectifications.",
""),
IF(NOT(Q371 = (SUM(M371, N371, P371) - SUM(O371))),
" Error: Position of accrued interest at the end of the period is not equal to: position of accrued interest at the beginning of the period+accrued interest during the period-received interest during the period+revaluation and other changes.",
""),
IF(AND(NOT(ISBLANK($E371)),$E371&lt;0),
" Error: Position at the beginning of the period must be a positive amount.",
""),
IF(AND(NOT(ISBLANK($L371)),$L371&lt;0),
" Error: Position at the end of the period must be a positive amount.",
""),
IF(AND(OR($E371&gt;0,$L371&gt;0),
    ISBLANK($N371)),
" Error: No accrued interest has been reported,whereas the position at the beginning or at the end of the period is greater than zero. Report '0' in case accrued interest equals zero,do not leave the cell empty.",
""),
IF(AND(NOT(ISBLANK($L371)),
    $L371&gt;0,
    OR(ISBLANK(#REF!),#REF!&lt;=
        0,
        ISBLANK(#REF!),#REF!&lt;=
        0)),
" Warning: If at least one of the forms T03.05,T04.03,T04.04 contains data other than zero,also the other two forms must be completed.",
"")))</f>
        <v/>
      </c>
    </row>
    <row r="372" spans="1:19">
      <c r="A372" s="21"/>
      <c r="B372" s="21"/>
      <c r="C372" s="21"/>
      <c r="D372" s="21"/>
      <c r="E372" s="16"/>
      <c r="F372" s="16"/>
      <c r="G372" s="16"/>
      <c r="H372" s="16"/>
      <c r="I372" s="16"/>
      <c r="J372" s="16"/>
      <c r="K372" s="16"/>
      <c r="L372" s="16"/>
      <c r="M372" s="16"/>
      <c r="N372" s="16"/>
      <c r="O372" s="16"/>
      <c r="P372" s="16"/>
      <c r="Q372" s="16"/>
      <c r="S372" s="33" t="str">
        <f>IF(COUNTA(E372:Q372)=0,"",_xlfn.CONCAT(,
IF(NOT(L372 = (SUM(E372, F372, H372:K372) - SUM(G372))),
" Error: Position at the end of the period is not equal to: position at the beginning of the period+increase in assets-decrease in assets+exchange rate changes+price changes+rectifications.",
""),
IF(NOT(Q372 = (SUM(M372, N372, P372) - SUM(O372))),
" Error: Position of accrued interest at the end of the period is not equal to: position of accrued interest at the beginning of the period+accrued interest during the period-received interest during the period+revaluation and other changes.",
""),
IF(AND(NOT(ISBLANK($E372)),$E372&lt;0),
" Error: Position at the beginning of the period must be a positive amount.",
""),
IF(AND(NOT(ISBLANK($L372)),$L372&lt;0),
" Error: Position at the end of the period must be a positive amount.",
""),
IF(AND(OR($E372&gt;0,$L372&gt;0),
    ISBLANK($N372)),
" Error: No accrued interest has been reported,whereas the position at the beginning or at the end of the period is greater than zero. Report '0' in case accrued interest equals zero,do not leave the cell empty.",
""),
IF(AND(NOT(ISBLANK($L372)),
    $L372&gt;0,
    OR(ISBLANK(#REF!),#REF!&lt;=
        0,
        ISBLANK(#REF!),#REF!&lt;=
        0)),
" Warning: If at least one of the forms T03.05,T04.03,T04.04 contains data other than zero,also the other two forms must be completed.",
"")))</f>
        <v/>
      </c>
    </row>
    <row r="373" spans="1:19">
      <c r="A373" s="21"/>
      <c r="B373" s="21"/>
      <c r="C373" s="21"/>
      <c r="D373" s="21"/>
      <c r="E373" s="16"/>
      <c r="F373" s="16"/>
      <c r="G373" s="16"/>
      <c r="H373" s="16"/>
      <c r="I373" s="16"/>
      <c r="J373" s="16"/>
      <c r="K373" s="16"/>
      <c r="L373" s="16"/>
      <c r="M373" s="16"/>
      <c r="N373" s="16"/>
      <c r="O373" s="16"/>
      <c r="P373" s="16"/>
      <c r="Q373" s="16"/>
      <c r="S373" s="33" t="str">
        <f>IF(COUNTA(E373:Q373)=0,"",_xlfn.CONCAT(,
IF(NOT(L373 = (SUM(E373, F373, H373:K373) - SUM(G373))),
" Error: Position at the end of the period is not equal to: position at the beginning of the period+increase in assets-decrease in assets+exchange rate changes+price changes+rectifications.",
""),
IF(NOT(Q373 = (SUM(M373, N373, P373) - SUM(O373))),
" Error: Position of accrued interest at the end of the period is not equal to: position of accrued interest at the beginning of the period+accrued interest during the period-received interest during the period+revaluation and other changes.",
""),
IF(AND(NOT(ISBLANK($E373)),$E373&lt;0),
" Error: Position at the beginning of the period must be a positive amount.",
""),
IF(AND(NOT(ISBLANK($L373)),$L373&lt;0),
" Error: Position at the end of the period must be a positive amount.",
""),
IF(AND(OR($E373&gt;0,$L373&gt;0),
    ISBLANK($N373)),
" Error: No accrued interest has been reported,whereas the position at the beginning or at the end of the period is greater than zero. Report '0' in case accrued interest equals zero,do not leave the cell empty.",
""),
IF(AND(NOT(ISBLANK($L373)),
    $L373&gt;0,
    OR(ISBLANK(#REF!),#REF!&lt;=
        0,
        ISBLANK(#REF!),#REF!&lt;=
        0)),
" Warning: If at least one of the forms T03.05,T04.03,T04.04 contains data other than zero,also the other two forms must be completed.",
"")))</f>
        <v/>
      </c>
    </row>
    <row r="374" spans="1:19">
      <c r="A374" s="21"/>
      <c r="B374" s="21"/>
      <c r="C374" s="21"/>
      <c r="D374" s="21"/>
      <c r="E374" s="16"/>
      <c r="F374" s="16"/>
      <c r="G374" s="16"/>
      <c r="H374" s="16"/>
      <c r="I374" s="16"/>
      <c r="J374" s="16"/>
      <c r="K374" s="16"/>
      <c r="L374" s="16"/>
      <c r="M374" s="16"/>
      <c r="N374" s="16"/>
      <c r="O374" s="16"/>
      <c r="P374" s="16"/>
      <c r="Q374" s="16"/>
      <c r="S374" s="33" t="str">
        <f>IF(COUNTA(E374:Q374)=0,"",_xlfn.CONCAT(,
IF(NOT(L374 = (SUM(E374, F374, H374:K374) - SUM(G374))),
" Error: Position at the end of the period is not equal to: position at the beginning of the period+increase in assets-decrease in assets+exchange rate changes+price changes+rectifications.",
""),
IF(NOT(Q374 = (SUM(M374, N374, P374) - SUM(O374))),
" Error: Position of accrued interest at the end of the period is not equal to: position of accrued interest at the beginning of the period+accrued interest during the period-received interest during the period+revaluation and other changes.",
""),
IF(AND(NOT(ISBLANK($E374)),$E374&lt;0),
" Error: Position at the beginning of the period must be a positive amount.",
""),
IF(AND(NOT(ISBLANK($L374)),$L374&lt;0),
" Error: Position at the end of the period must be a positive amount.",
""),
IF(AND(OR($E374&gt;0,$L374&gt;0),
    ISBLANK($N374)),
" Error: No accrued interest has been reported,whereas the position at the beginning or at the end of the period is greater than zero. Report '0' in case accrued interest equals zero,do not leave the cell empty.",
""),
IF(AND(NOT(ISBLANK($L374)),
    $L374&gt;0,
    OR(ISBLANK(#REF!),#REF!&lt;=
        0,
        ISBLANK(#REF!),#REF!&lt;=
        0)),
" Warning: If at least one of the forms T03.05,T04.03,T04.04 contains data other than zero,also the other two forms must be completed.",
"")))</f>
        <v/>
      </c>
    </row>
    <row r="375" spans="1:19">
      <c r="A375" s="21"/>
      <c r="B375" s="21"/>
      <c r="C375" s="21"/>
      <c r="D375" s="21"/>
      <c r="E375" s="16"/>
      <c r="F375" s="16"/>
      <c r="G375" s="16"/>
      <c r="H375" s="16"/>
      <c r="I375" s="16"/>
      <c r="J375" s="16"/>
      <c r="K375" s="16"/>
      <c r="L375" s="16"/>
      <c r="M375" s="16"/>
      <c r="N375" s="16"/>
      <c r="O375" s="16"/>
      <c r="P375" s="16"/>
      <c r="Q375" s="16"/>
      <c r="S375" s="33" t="str">
        <f>IF(COUNTA(E375:Q375)=0,"",_xlfn.CONCAT(,
IF(NOT(L375 = (SUM(E375, F375, H375:K375) - SUM(G375))),
" Error: Position at the end of the period is not equal to: position at the beginning of the period+increase in assets-decrease in assets+exchange rate changes+price changes+rectifications.",
""),
IF(NOT(Q375 = (SUM(M375, N375, P375) - SUM(O375))),
" Error: Position of accrued interest at the end of the period is not equal to: position of accrued interest at the beginning of the period+accrued interest during the period-received interest during the period+revaluation and other changes.",
""),
IF(AND(NOT(ISBLANK($E375)),$E375&lt;0),
" Error: Position at the beginning of the period must be a positive amount.",
""),
IF(AND(NOT(ISBLANK($L375)),$L375&lt;0),
" Error: Position at the end of the period must be a positive amount.",
""),
IF(AND(OR($E375&gt;0,$L375&gt;0),
    ISBLANK($N375)),
" Error: No accrued interest has been reported,whereas the position at the beginning or at the end of the period is greater than zero. Report '0' in case accrued interest equals zero,do not leave the cell empty.",
""),
IF(AND(NOT(ISBLANK($L375)),
    $L375&gt;0,
    OR(ISBLANK(#REF!),#REF!&lt;=
        0,
        ISBLANK(#REF!),#REF!&lt;=
        0)),
" Warning: If at least one of the forms T03.05,T04.03,T04.04 contains data other than zero,also the other two forms must be completed.",
"")))</f>
        <v/>
      </c>
    </row>
    <row r="376" spans="1:19">
      <c r="A376" s="21"/>
      <c r="B376" s="21"/>
      <c r="C376" s="21"/>
      <c r="D376" s="21"/>
      <c r="E376" s="16"/>
      <c r="F376" s="16"/>
      <c r="G376" s="16"/>
      <c r="H376" s="16"/>
      <c r="I376" s="16"/>
      <c r="J376" s="16"/>
      <c r="K376" s="16"/>
      <c r="L376" s="16"/>
      <c r="M376" s="16"/>
      <c r="N376" s="16"/>
      <c r="O376" s="16"/>
      <c r="P376" s="16"/>
      <c r="Q376" s="16"/>
      <c r="S376" s="33" t="str">
        <f>IF(COUNTA(E376:Q376)=0,"",_xlfn.CONCAT(,
IF(NOT(L376 = (SUM(E376, F376, H376:K376) - SUM(G376))),
" Error: Position at the end of the period is not equal to: position at the beginning of the period+increase in assets-decrease in assets+exchange rate changes+price changes+rectifications.",
""),
IF(NOT(Q376 = (SUM(M376, N376, P376) - SUM(O376))),
" Error: Position of accrued interest at the end of the period is not equal to: position of accrued interest at the beginning of the period+accrued interest during the period-received interest during the period+revaluation and other changes.",
""),
IF(AND(NOT(ISBLANK($E376)),$E376&lt;0),
" Error: Position at the beginning of the period must be a positive amount.",
""),
IF(AND(NOT(ISBLANK($L376)),$L376&lt;0),
" Error: Position at the end of the period must be a positive amount.",
""),
IF(AND(OR($E376&gt;0,$L376&gt;0),
    ISBLANK($N376)),
" Error: No accrued interest has been reported,whereas the position at the beginning or at the end of the period is greater than zero. Report '0' in case accrued interest equals zero,do not leave the cell empty.",
""),
IF(AND(NOT(ISBLANK($L376)),
    $L376&gt;0,
    OR(ISBLANK(#REF!),#REF!&lt;=
        0,
        ISBLANK(#REF!),#REF!&lt;=
        0)),
" Warning: If at least one of the forms T03.05,T04.03,T04.04 contains data other than zero,also the other two forms must be completed.",
"")))</f>
        <v/>
      </c>
    </row>
    <row r="377" spans="1:19">
      <c r="A377" s="21"/>
      <c r="B377" s="21"/>
      <c r="C377" s="21"/>
      <c r="D377" s="21"/>
      <c r="E377" s="16"/>
      <c r="F377" s="16"/>
      <c r="G377" s="16"/>
      <c r="H377" s="16"/>
      <c r="I377" s="16"/>
      <c r="J377" s="16"/>
      <c r="K377" s="16"/>
      <c r="L377" s="16"/>
      <c r="M377" s="16"/>
      <c r="N377" s="16"/>
      <c r="O377" s="16"/>
      <c r="P377" s="16"/>
      <c r="Q377" s="16"/>
      <c r="S377" s="33" t="str">
        <f>IF(COUNTA(E377:Q377)=0,"",_xlfn.CONCAT(,
IF(NOT(L377 = (SUM(E377, F377, H377:K377) - SUM(G377))),
" Error: Position at the end of the period is not equal to: position at the beginning of the period+increase in assets-decrease in assets+exchange rate changes+price changes+rectifications.",
""),
IF(NOT(Q377 = (SUM(M377, N377, P377) - SUM(O377))),
" Error: Position of accrued interest at the end of the period is not equal to: position of accrued interest at the beginning of the period+accrued interest during the period-received interest during the period+revaluation and other changes.",
""),
IF(AND(NOT(ISBLANK($E377)),$E377&lt;0),
" Error: Position at the beginning of the period must be a positive amount.",
""),
IF(AND(NOT(ISBLANK($L377)),$L377&lt;0),
" Error: Position at the end of the period must be a positive amount.",
""),
IF(AND(OR($E377&gt;0,$L377&gt;0),
    ISBLANK($N377)),
" Error: No accrued interest has been reported,whereas the position at the beginning or at the end of the period is greater than zero. Report '0' in case accrued interest equals zero,do not leave the cell empty.",
""),
IF(AND(NOT(ISBLANK($L377)),
    $L377&gt;0,
    OR(ISBLANK(#REF!),#REF!&lt;=
        0,
        ISBLANK(#REF!),#REF!&lt;=
        0)),
" Warning: If at least one of the forms T03.05,T04.03,T04.04 contains data other than zero,also the other two forms must be completed.",
"")))</f>
        <v/>
      </c>
    </row>
    <row r="378" spans="1:19">
      <c r="A378" s="21"/>
      <c r="B378" s="21"/>
      <c r="C378" s="21"/>
      <c r="D378" s="21"/>
      <c r="E378" s="16"/>
      <c r="F378" s="16"/>
      <c r="G378" s="16"/>
      <c r="H378" s="16"/>
      <c r="I378" s="16"/>
      <c r="J378" s="16"/>
      <c r="K378" s="16"/>
      <c r="L378" s="16"/>
      <c r="M378" s="16"/>
      <c r="N378" s="16"/>
      <c r="O378" s="16"/>
      <c r="P378" s="16"/>
      <c r="Q378" s="16"/>
      <c r="S378" s="33" t="str">
        <f>IF(COUNTA(E378:Q378)=0,"",_xlfn.CONCAT(,
IF(NOT(L378 = (SUM(E378, F378, H378:K378) - SUM(G378))),
" Error: Position at the end of the period is not equal to: position at the beginning of the period+increase in assets-decrease in assets+exchange rate changes+price changes+rectifications.",
""),
IF(NOT(Q378 = (SUM(M378, N378, P378) - SUM(O378))),
" Error: Position of accrued interest at the end of the period is not equal to: position of accrued interest at the beginning of the period+accrued interest during the period-received interest during the period+revaluation and other changes.",
""),
IF(AND(NOT(ISBLANK($E378)),$E378&lt;0),
" Error: Position at the beginning of the period must be a positive amount.",
""),
IF(AND(NOT(ISBLANK($L378)),$L378&lt;0),
" Error: Position at the end of the period must be a positive amount.",
""),
IF(AND(OR($E378&gt;0,$L378&gt;0),
    ISBLANK($N378)),
" Error: No accrued interest has been reported,whereas the position at the beginning or at the end of the period is greater than zero. Report '0' in case accrued interest equals zero,do not leave the cell empty.",
""),
IF(AND(NOT(ISBLANK($L378)),
    $L378&gt;0,
    OR(ISBLANK(#REF!),#REF!&lt;=
        0,
        ISBLANK(#REF!),#REF!&lt;=
        0)),
" Warning: If at least one of the forms T03.05,T04.03,T04.04 contains data other than zero,also the other two forms must be completed.",
"")))</f>
        <v/>
      </c>
    </row>
    <row r="379" spans="1:19">
      <c r="A379" s="21"/>
      <c r="B379" s="21"/>
      <c r="C379" s="21"/>
      <c r="D379" s="21"/>
      <c r="E379" s="16"/>
      <c r="F379" s="16"/>
      <c r="G379" s="16"/>
      <c r="H379" s="16"/>
      <c r="I379" s="16"/>
      <c r="J379" s="16"/>
      <c r="K379" s="16"/>
      <c r="L379" s="16"/>
      <c r="M379" s="16"/>
      <c r="N379" s="16"/>
      <c r="O379" s="16"/>
      <c r="P379" s="16"/>
      <c r="Q379" s="16"/>
      <c r="S379" s="33" t="str">
        <f>IF(COUNTA(E379:Q379)=0,"",_xlfn.CONCAT(,
IF(NOT(L379 = (SUM(E379, F379, H379:K379) - SUM(G379))),
" Error: Position at the end of the period is not equal to: position at the beginning of the period+increase in assets-decrease in assets+exchange rate changes+price changes+rectifications.",
""),
IF(NOT(Q379 = (SUM(M379, N379, P379) - SUM(O379))),
" Error: Position of accrued interest at the end of the period is not equal to: position of accrued interest at the beginning of the period+accrued interest during the period-received interest during the period+revaluation and other changes.",
""),
IF(AND(NOT(ISBLANK($E379)),$E379&lt;0),
" Error: Position at the beginning of the period must be a positive amount.",
""),
IF(AND(NOT(ISBLANK($L379)),$L379&lt;0),
" Error: Position at the end of the period must be a positive amount.",
""),
IF(AND(OR($E379&gt;0,$L379&gt;0),
    ISBLANK($N379)),
" Error: No accrued interest has been reported,whereas the position at the beginning or at the end of the period is greater than zero. Report '0' in case accrued interest equals zero,do not leave the cell empty.",
""),
IF(AND(NOT(ISBLANK($L379)),
    $L379&gt;0,
    OR(ISBLANK(#REF!),#REF!&lt;=
        0,
        ISBLANK(#REF!),#REF!&lt;=
        0)),
" Warning: If at least one of the forms T03.05,T04.03,T04.04 contains data other than zero,also the other two forms must be completed.",
"")))</f>
        <v/>
      </c>
    </row>
    <row r="380" spans="1:19">
      <c r="A380" s="21"/>
      <c r="B380" s="21"/>
      <c r="C380" s="21"/>
      <c r="D380" s="21"/>
      <c r="E380" s="16"/>
      <c r="F380" s="16"/>
      <c r="G380" s="16"/>
      <c r="H380" s="16"/>
      <c r="I380" s="16"/>
      <c r="J380" s="16"/>
      <c r="K380" s="16"/>
      <c r="L380" s="16"/>
      <c r="M380" s="16"/>
      <c r="N380" s="16"/>
      <c r="O380" s="16"/>
      <c r="P380" s="16"/>
      <c r="Q380" s="16"/>
      <c r="S380" s="33" t="str">
        <f>IF(COUNTA(E380:Q380)=0,"",_xlfn.CONCAT(,
IF(NOT(L380 = (SUM(E380, F380, H380:K380) - SUM(G380))),
" Error: Position at the end of the period is not equal to: position at the beginning of the period+increase in assets-decrease in assets+exchange rate changes+price changes+rectifications.",
""),
IF(NOT(Q380 = (SUM(M380, N380, P380) - SUM(O380))),
" Error: Position of accrued interest at the end of the period is not equal to: position of accrued interest at the beginning of the period+accrued interest during the period-received interest during the period+revaluation and other changes.",
""),
IF(AND(NOT(ISBLANK($E380)),$E380&lt;0),
" Error: Position at the beginning of the period must be a positive amount.",
""),
IF(AND(NOT(ISBLANK($L380)),$L380&lt;0),
" Error: Position at the end of the period must be a positive amount.",
""),
IF(AND(OR($E380&gt;0,$L380&gt;0),
    ISBLANK($N380)),
" Error: No accrued interest has been reported,whereas the position at the beginning or at the end of the period is greater than zero. Report '0' in case accrued interest equals zero,do not leave the cell empty.",
""),
IF(AND(NOT(ISBLANK($L380)),
    $L380&gt;0,
    OR(ISBLANK(#REF!),#REF!&lt;=
        0,
        ISBLANK(#REF!),#REF!&lt;=
        0)),
" Warning: If at least one of the forms T03.05,T04.03,T04.04 contains data other than zero,also the other two forms must be completed.",
"")))</f>
        <v/>
      </c>
    </row>
    <row r="381" spans="1:19">
      <c r="A381" s="21"/>
      <c r="B381" s="21"/>
      <c r="C381" s="21"/>
      <c r="D381" s="21"/>
      <c r="E381" s="16"/>
      <c r="F381" s="16"/>
      <c r="G381" s="16"/>
      <c r="H381" s="16"/>
      <c r="I381" s="16"/>
      <c r="J381" s="16"/>
      <c r="K381" s="16"/>
      <c r="L381" s="16"/>
      <c r="M381" s="16"/>
      <c r="N381" s="16"/>
      <c r="O381" s="16"/>
      <c r="P381" s="16"/>
      <c r="Q381" s="16"/>
      <c r="S381" s="33" t="str">
        <f>IF(COUNTA(E381:Q381)=0,"",_xlfn.CONCAT(,
IF(NOT(L381 = (SUM(E381, F381, H381:K381) - SUM(G381))),
" Error: Position at the end of the period is not equal to: position at the beginning of the period+increase in assets-decrease in assets+exchange rate changes+price changes+rectifications.",
""),
IF(NOT(Q381 = (SUM(M381, N381, P381) - SUM(O381))),
" Error: Position of accrued interest at the end of the period is not equal to: position of accrued interest at the beginning of the period+accrued interest during the period-received interest during the period+revaluation and other changes.",
""),
IF(AND(NOT(ISBLANK($E381)),$E381&lt;0),
" Error: Position at the beginning of the period must be a positive amount.",
""),
IF(AND(NOT(ISBLANK($L381)),$L381&lt;0),
" Error: Position at the end of the period must be a positive amount.",
""),
IF(AND(OR($E381&gt;0,$L381&gt;0),
    ISBLANK($N381)),
" Error: No accrued interest has been reported,whereas the position at the beginning or at the end of the period is greater than zero. Report '0' in case accrued interest equals zero,do not leave the cell empty.",
""),
IF(AND(NOT(ISBLANK($L381)),
    $L381&gt;0,
    OR(ISBLANK(#REF!),#REF!&lt;=
        0,
        ISBLANK(#REF!),#REF!&lt;=
        0)),
" Warning: If at least one of the forms T03.05,T04.03,T04.04 contains data other than zero,also the other two forms must be completed.",
"")))</f>
        <v/>
      </c>
    </row>
    <row r="382" spans="1:19">
      <c r="A382" s="21"/>
      <c r="B382" s="21"/>
      <c r="C382" s="21"/>
      <c r="D382" s="21"/>
      <c r="E382" s="16"/>
      <c r="F382" s="16"/>
      <c r="G382" s="16"/>
      <c r="H382" s="16"/>
      <c r="I382" s="16"/>
      <c r="J382" s="16"/>
      <c r="K382" s="16"/>
      <c r="L382" s="16"/>
      <c r="M382" s="16"/>
      <c r="N382" s="16"/>
      <c r="O382" s="16"/>
      <c r="P382" s="16"/>
      <c r="Q382" s="16"/>
      <c r="S382" s="33" t="str">
        <f>IF(COUNTA(E382:Q382)=0,"",_xlfn.CONCAT(,
IF(NOT(L382 = (SUM(E382, F382, H382:K382) - SUM(G382))),
" Error: Position at the end of the period is not equal to: position at the beginning of the period+increase in assets-decrease in assets+exchange rate changes+price changes+rectifications.",
""),
IF(NOT(Q382 = (SUM(M382, N382, P382) - SUM(O382))),
" Error: Position of accrued interest at the end of the period is not equal to: position of accrued interest at the beginning of the period+accrued interest during the period-received interest during the period+revaluation and other changes.",
""),
IF(AND(NOT(ISBLANK($E382)),$E382&lt;0),
" Error: Position at the beginning of the period must be a positive amount.",
""),
IF(AND(NOT(ISBLANK($L382)),$L382&lt;0),
" Error: Position at the end of the period must be a positive amount.",
""),
IF(AND(OR($E382&gt;0,$L382&gt;0),
    ISBLANK($N382)),
" Error: No accrued interest has been reported,whereas the position at the beginning or at the end of the period is greater than zero. Report '0' in case accrued interest equals zero,do not leave the cell empty.",
""),
IF(AND(NOT(ISBLANK($L382)),
    $L382&gt;0,
    OR(ISBLANK(#REF!),#REF!&lt;=
        0,
        ISBLANK(#REF!),#REF!&lt;=
        0)),
" Warning: If at least one of the forms T03.05,T04.03,T04.04 contains data other than zero,also the other two forms must be completed.",
"")))</f>
        <v/>
      </c>
    </row>
    <row r="383" spans="1:19">
      <c r="A383" s="21"/>
      <c r="B383" s="21"/>
      <c r="C383" s="21"/>
      <c r="D383" s="21"/>
      <c r="E383" s="16"/>
      <c r="F383" s="16"/>
      <c r="G383" s="16"/>
      <c r="H383" s="16"/>
      <c r="I383" s="16"/>
      <c r="J383" s="16"/>
      <c r="K383" s="16"/>
      <c r="L383" s="16"/>
      <c r="M383" s="16"/>
      <c r="N383" s="16"/>
      <c r="O383" s="16"/>
      <c r="P383" s="16"/>
      <c r="Q383" s="16"/>
      <c r="S383" s="33" t="str">
        <f>IF(COUNTA(E383:Q383)=0,"",_xlfn.CONCAT(,
IF(NOT(L383 = (SUM(E383, F383, H383:K383) - SUM(G383))),
" Error: Position at the end of the period is not equal to: position at the beginning of the period+increase in assets-decrease in assets+exchange rate changes+price changes+rectifications.",
""),
IF(NOT(Q383 = (SUM(M383, N383, P383) - SUM(O383))),
" Error: Position of accrued interest at the end of the period is not equal to: position of accrued interest at the beginning of the period+accrued interest during the period-received interest during the period+revaluation and other changes.",
""),
IF(AND(NOT(ISBLANK($E383)),$E383&lt;0),
" Error: Position at the beginning of the period must be a positive amount.",
""),
IF(AND(NOT(ISBLANK($L383)),$L383&lt;0),
" Error: Position at the end of the period must be a positive amount.",
""),
IF(AND(OR($E383&gt;0,$L383&gt;0),
    ISBLANK($N383)),
" Error: No accrued interest has been reported,whereas the position at the beginning or at the end of the period is greater than zero. Report '0' in case accrued interest equals zero,do not leave the cell empty.",
""),
IF(AND(NOT(ISBLANK($L383)),
    $L383&gt;0,
    OR(ISBLANK(#REF!),#REF!&lt;=
        0,
        ISBLANK(#REF!),#REF!&lt;=
        0)),
" Warning: If at least one of the forms T03.05,T04.03,T04.04 contains data other than zero,also the other two forms must be completed.",
"")))</f>
        <v/>
      </c>
    </row>
    <row r="384" spans="1:19">
      <c r="A384" s="21"/>
      <c r="B384" s="21"/>
      <c r="C384" s="21"/>
      <c r="D384" s="21"/>
      <c r="E384" s="16"/>
      <c r="F384" s="16"/>
      <c r="G384" s="16"/>
      <c r="H384" s="16"/>
      <c r="I384" s="16"/>
      <c r="J384" s="16"/>
      <c r="K384" s="16"/>
      <c r="L384" s="16"/>
      <c r="M384" s="16"/>
      <c r="N384" s="16"/>
      <c r="O384" s="16"/>
      <c r="P384" s="16"/>
      <c r="Q384" s="16"/>
      <c r="S384" s="33" t="str">
        <f>IF(COUNTA(E384:Q384)=0,"",_xlfn.CONCAT(,
IF(NOT(L384 = (SUM(E384, F384, H384:K384) - SUM(G384))),
" Error: Position at the end of the period is not equal to: position at the beginning of the period+increase in assets-decrease in assets+exchange rate changes+price changes+rectifications.",
""),
IF(NOT(Q384 = (SUM(M384, N384, P384) - SUM(O384))),
" Error: Position of accrued interest at the end of the period is not equal to: position of accrued interest at the beginning of the period+accrued interest during the period-received interest during the period+revaluation and other changes.",
""),
IF(AND(NOT(ISBLANK($E384)),$E384&lt;0),
" Error: Position at the beginning of the period must be a positive amount.",
""),
IF(AND(NOT(ISBLANK($L384)),$L384&lt;0),
" Error: Position at the end of the period must be a positive amount.",
""),
IF(AND(OR($E384&gt;0,$L384&gt;0),
    ISBLANK($N384)),
" Error: No accrued interest has been reported,whereas the position at the beginning or at the end of the period is greater than zero. Report '0' in case accrued interest equals zero,do not leave the cell empty.",
""),
IF(AND(NOT(ISBLANK($L384)),
    $L384&gt;0,
    OR(ISBLANK(#REF!),#REF!&lt;=
        0,
        ISBLANK(#REF!),#REF!&lt;=
        0)),
" Warning: If at least one of the forms T03.05,T04.03,T04.04 contains data other than zero,also the other two forms must be completed.",
"")))</f>
        <v/>
      </c>
    </row>
    <row r="385" spans="1:19">
      <c r="A385" s="21"/>
      <c r="B385" s="21"/>
      <c r="C385" s="21"/>
      <c r="D385" s="21"/>
      <c r="E385" s="16"/>
      <c r="F385" s="16"/>
      <c r="G385" s="16"/>
      <c r="H385" s="16"/>
      <c r="I385" s="16"/>
      <c r="J385" s="16"/>
      <c r="K385" s="16"/>
      <c r="L385" s="16"/>
      <c r="M385" s="16"/>
      <c r="N385" s="16"/>
      <c r="O385" s="16"/>
      <c r="P385" s="16"/>
      <c r="Q385" s="16"/>
      <c r="S385" s="33" t="str">
        <f>IF(COUNTA(E385:Q385)=0,"",_xlfn.CONCAT(,
IF(NOT(L385 = (SUM(E385, F385, H385:K385) - SUM(G385))),
" Error: Position at the end of the period is not equal to: position at the beginning of the period+increase in assets-decrease in assets+exchange rate changes+price changes+rectifications.",
""),
IF(NOT(Q385 = (SUM(M385, N385, P385) - SUM(O385))),
" Error: Position of accrued interest at the end of the period is not equal to: position of accrued interest at the beginning of the period+accrued interest during the period-received interest during the period+revaluation and other changes.",
""),
IF(AND(NOT(ISBLANK($E385)),$E385&lt;0),
" Error: Position at the beginning of the period must be a positive amount.",
""),
IF(AND(NOT(ISBLANK($L385)),$L385&lt;0),
" Error: Position at the end of the period must be a positive amount.",
""),
IF(AND(OR($E385&gt;0,$L385&gt;0),
    ISBLANK($N385)),
" Error: No accrued interest has been reported,whereas the position at the beginning or at the end of the period is greater than zero. Report '0' in case accrued interest equals zero,do not leave the cell empty.",
""),
IF(AND(NOT(ISBLANK($L385)),
    $L385&gt;0,
    OR(ISBLANK(#REF!),#REF!&lt;=
        0,
        ISBLANK(#REF!),#REF!&lt;=
        0)),
" Warning: If at least one of the forms T03.05,T04.03,T04.04 contains data other than zero,also the other two forms must be completed.",
"")))</f>
        <v/>
      </c>
    </row>
    <row r="386" spans="1:19">
      <c r="A386" s="21"/>
      <c r="B386" s="21"/>
      <c r="C386" s="21"/>
      <c r="D386" s="21"/>
      <c r="E386" s="16"/>
      <c r="F386" s="16"/>
      <c r="G386" s="16"/>
      <c r="H386" s="16"/>
      <c r="I386" s="16"/>
      <c r="J386" s="16"/>
      <c r="K386" s="16"/>
      <c r="L386" s="16"/>
      <c r="M386" s="16"/>
      <c r="N386" s="16"/>
      <c r="O386" s="16"/>
      <c r="P386" s="16"/>
      <c r="Q386" s="16"/>
      <c r="S386" s="33" t="str">
        <f>IF(COUNTA(E386:Q386)=0,"",_xlfn.CONCAT(,
IF(NOT(L386 = (SUM(E386, F386, H386:K386) - SUM(G386))),
" Error: Position at the end of the period is not equal to: position at the beginning of the period+increase in assets-decrease in assets+exchange rate changes+price changes+rectifications.",
""),
IF(NOT(Q386 = (SUM(M386, N386, P386) - SUM(O386))),
" Error: Position of accrued interest at the end of the period is not equal to: position of accrued interest at the beginning of the period+accrued interest during the period-received interest during the period+revaluation and other changes.",
""),
IF(AND(NOT(ISBLANK($E386)),$E386&lt;0),
" Error: Position at the beginning of the period must be a positive amount.",
""),
IF(AND(NOT(ISBLANK($L386)),$L386&lt;0),
" Error: Position at the end of the period must be a positive amount.",
""),
IF(AND(OR($E386&gt;0,$L386&gt;0),
    ISBLANK($N386)),
" Error: No accrued interest has been reported,whereas the position at the beginning or at the end of the period is greater than zero. Report '0' in case accrued interest equals zero,do not leave the cell empty.",
""),
IF(AND(NOT(ISBLANK($L386)),
    $L386&gt;0,
    OR(ISBLANK(#REF!),#REF!&lt;=
        0,
        ISBLANK(#REF!),#REF!&lt;=
        0)),
" Warning: If at least one of the forms T03.05,T04.03,T04.04 contains data other than zero,also the other two forms must be completed.",
"")))</f>
        <v/>
      </c>
    </row>
    <row r="387" spans="1:19">
      <c r="A387" s="21"/>
      <c r="B387" s="21"/>
      <c r="C387" s="21"/>
      <c r="D387" s="21"/>
      <c r="E387" s="16"/>
      <c r="F387" s="16"/>
      <c r="G387" s="16"/>
      <c r="H387" s="16"/>
      <c r="I387" s="16"/>
      <c r="J387" s="16"/>
      <c r="K387" s="16"/>
      <c r="L387" s="16"/>
      <c r="M387" s="16"/>
      <c r="N387" s="16"/>
      <c r="O387" s="16"/>
      <c r="P387" s="16"/>
      <c r="Q387" s="16"/>
      <c r="S387" s="33" t="str">
        <f>IF(COUNTA(E387:Q387)=0,"",_xlfn.CONCAT(,
IF(NOT(L387 = (SUM(E387, F387, H387:K387) - SUM(G387))),
" Error: Position at the end of the period is not equal to: position at the beginning of the period+increase in assets-decrease in assets+exchange rate changes+price changes+rectifications.",
""),
IF(NOT(Q387 = (SUM(M387, N387, P387) - SUM(O387))),
" Error: Position of accrued interest at the end of the period is not equal to: position of accrued interest at the beginning of the period+accrued interest during the period-received interest during the period+revaluation and other changes.",
""),
IF(AND(NOT(ISBLANK($E387)),$E387&lt;0),
" Error: Position at the beginning of the period must be a positive amount.",
""),
IF(AND(NOT(ISBLANK($L387)),$L387&lt;0),
" Error: Position at the end of the period must be a positive amount.",
""),
IF(AND(OR($E387&gt;0,$L387&gt;0),
    ISBLANK($N387)),
" Error: No accrued interest has been reported,whereas the position at the beginning or at the end of the period is greater than zero. Report '0' in case accrued interest equals zero,do not leave the cell empty.",
""),
IF(AND(NOT(ISBLANK($L387)),
    $L387&gt;0,
    OR(ISBLANK(#REF!),#REF!&lt;=
        0,
        ISBLANK(#REF!),#REF!&lt;=
        0)),
" Warning: If at least one of the forms T03.05,T04.03,T04.04 contains data other than zero,also the other two forms must be completed.",
"")))</f>
        <v/>
      </c>
    </row>
    <row r="388" spans="1:19">
      <c r="A388" s="21"/>
      <c r="B388" s="21"/>
      <c r="C388" s="21"/>
      <c r="D388" s="21"/>
      <c r="E388" s="16"/>
      <c r="F388" s="16"/>
      <c r="G388" s="16"/>
      <c r="H388" s="16"/>
      <c r="I388" s="16"/>
      <c r="J388" s="16"/>
      <c r="K388" s="16"/>
      <c r="L388" s="16"/>
      <c r="M388" s="16"/>
      <c r="N388" s="16"/>
      <c r="O388" s="16"/>
      <c r="P388" s="16"/>
      <c r="Q388" s="16"/>
      <c r="S388" s="33" t="str">
        <f>IF(COUNTA(E388:Q388)=0,"",_xlfn.CONCAT(,
IF(NOT(L388 = (SUM(E388, F388, H388:K388) - SUM(G388))),
" Error: Position at the end of the period is not equal to: position at the beginning of the period+increase in assets-decrease in assets+exchange rate changes+price changes+rectifications.",
""),
IF(NOT(Q388 = (SUM(M388, N388, P388) - SUM(O388))),
" Error: Position of accrued interest at the end of the period is not equal to: position of accrued interest at the beginning of the period+accrued interest during the period-received interest during the period+revaluation and other changes.",
""),
IF(AND(NOT(ISBLANK($E388)),$E388&lt;0),
" Error: Position at the beginning of the period must be a positive amount.",
""),
IF(AND(NOT(ISBLANK($L388)),$L388&lt;0),
" Error: Position at the end of the period must be a positive amount.",
""),
IF(AND(OR($E388&gt;0,$L388&gt;0),
    ISBLANK($N388)),
" Error: No accrued interest has been reported,whereas the position at the beginning or at the end of the period is greater than zero. Report '0' in case accrued interest equals zero,do not leave the cell empty.",
""),
IF(AND(NOT(ISBLANK($L388)),
    $L388&gt;0,
    OR(ISBLANK(#REF!),#REF!&lt;=
        0,
        ISBLANK(#REF!),#REF!&lt;=
        0)),
" Warning: If at least one of the forms T03.05,T04.03,T04.04 contains data other than zero,also the other two forms must be completed.",
"")))</f>
        <v/>
      </c>
    </row>
    <row r="389" spans="1:19">
      <c r="A389" s="21"/>
      <c r="B389" s="21"/>
      <c r="C389" s="21"/>
      <c r="D389" s="21"/>
      <c r="E389" s="16"/>
      <c r="F389" s="16"/>
      <c r="G389" s="16"/>
      <c r="H389" s="16"/>
      <c r="I389" s="16"/>
      <c r="J389" s="16"/>
      <c r="K389" s="16"/>
      <c r="L389" s="16"/>
      <c r="M389" s="16"/>
      <c r="N389" s="16"/>
      <c r="O389" s="16"/>
      <c r="P389" s="16"/>
      <c r="Q389" s="16"/>
      <c r="S389" s="33" t="str">
        <f>IF(COUNTA(E389:Q389)=0,"",_xlfn.CONCAT(,
IF(NOT(L389 = (SUM(E389, F389, H389:K389) - SUM(G389))),
" Error: Position at the end of the period is not equal to: position at the beginning of the period+increase in assets-decrease in assets+exchange rate changes+price changes+rectifications.",
""),
IF(NOT(Q389 = (SUM(M389, N389, P389) - SUM(O389))),
" Error: Position of accrued interest at the end of the period is not equal to: position of accrued interest at the beginning of the period+accrued interest during the period-received interest during the period+revaluation and other changes.",
""),
IF(AND(NOT(ISBLANK($E389)),$E389&lt;0),
" Error: Position at the beginning of the period must be a positive amount.",
""),
IF(AND(NOT(ISBLANK($L389)),$L389&lt;0),
" Error: Position at the end of the period must be a positive amount.",
""),
IF(AND(OR($E389&gt;0,$L389&gt;0),
    ISBLANK($N389)),
" Error: No accrued interest has been reported,whereas the position at the beginning or at the end of the period is greater than zero. Report '0' in case accrued interest equals zero,do not leave the cell empty.",
""),
IF(AND(NOT(ISBLANK($L389)),
    $L389&gt;0,
    OR(ISBLANK(#REF!),#REF!&lt;=
        0,
        ISBLANK(#REF!),#REF!&lt;=
        0)),
" Warning: If at least one of the forms T03.05,T04.03,T04.04 contains data other than zero,also the other two forms must be completed.",
"")))</f>
        <v/>
      </c>
    </row>
    <row r="390" spans="1:19">
      <c r="A390" s="21"/>
      <c r="B390" s="21"/>
      <c r="C390" s="21"/>
      <c r="D390" s="21"/>
      <c r="E390" s="16"/>
      <c r="F390" s="16"/>
      <c r="G390" s="16"/>
      <c r="H390" s="16"/>
      <c r="I390" s="16"/>
      <c r="J390" s="16"/>
      <c r="K390" s="16"/>
      <c r="L390" s="16"/>
      <c r="M390" s="16"/>
      <c r="N390" s="16"/>
      <c r="O390" s="16"/>
      <c r="P390" s="16"/>
      <c r="Q390" s="16"/>
      <c r="S390" s="33" t="str">
        <f>IF(COUNTA(E390:Q390)=0,"",_xlfn.CONCAT(,
IF(NOT(L390 = (SUM(E390, F390, H390:K390) - SUM(G390))),
" Error: Position at the end of the period is not equal to: position at the beginning of the period+increase in assets-decrease in assets+exchange rate changes+price changes+rectifications.",
""),
IF(NOT(Q390 = (SUM(M390, N390, P390) - SUM(O390))),
" Error: Position of accrued interest at the end of the period is not equal to: position of accrued interest at the beginning of the period+accrued interest during the period-received interest during the period+revaluation and other changes.",
""),
IF(AND(NOT(ISBLANK($E390)),$E390&lt;0),
" Error: Position at the beginning of the period must be a positive amount.",
""),
IF(AND(NOT(ISBLANK($L390)),$L390&lt;0),
" Error: Position at the end of the period must be a positive amount.",
""),
IF(AND(OR($E390&gt;0,$L390&gt;0),
    ISBLANK($N390)),
" Error: No accrued interest has been reported,whereas the position at the beginning or at the end of the period is greater than zero. Report '0' in case accrued interest equals zero,do not leave the cell empty.",
""),
IF(AND(NOT(ISBLANK($L390)),
    $L390&gt;0,
    OR(ISBLANK(#REF!),#REF!&lt;=
        0,
        ISBLANK(#REF!),#REF!&lt;=
        0)),
" Warning: If at least one of the forms T03.05,T04.03,T04.04 contains data other than zero,also the other two forms must be completed.",
"")))</f>
        <v/>
      </c>
    </row>
    <row r="391" spans="1:19">
      <c r="A391" s="21"/>
      <c r="B391" s="21"/>
      <c r="C391" s="21"/>
      <c r="D391" s="21"/>
      <c r="E391" s="16"/>
      <c r="F391" s="16"/>
      <c r="G391" s="16"/>
      <c r="H391" s="16"/>
      <c r="I391" s="16"/>
      <c r="J391" s="16"/>
      <c r="K391" s="16"/>
      <c r="L391" s="16"/>
      <c r="M391" s="16"/>
      <c r="N391" s="16"/>
      <c r="O391" s="16"/>
      <c r="P391" s="16"/>
      <c r="Q391" s="16"/>
      <c r="S391" s="33" t="str">
        <f>IF(COUNTA(E391:Q391)=0,"",_xlfn.CONCAT(,
IF(NOT(L391 = (SUM(E391, F391, H391:K391) - SUM(G391))),
" Error: Position at the end of the period is not equal to: position at the beginning of the period+increase in assets-decrease in assets+exchange rate changes+price changes+rectifications.",
""),
IF(NOT(Q391 = (SUM(M391, N391, P391) - SUM(O391))),
" Error: Position of accrued interest at the end of the period is not equal to: position of accrued interest at the beginning of the period+accrued interest during the period-received interest during the period+revaluation and other changes.",
""),
IF(AND(NOT(ISBLANK($E391)),$E391&lt;0),
" Error: Position at the beginning of the period must be a positive amount.",
""),
IF(AND(NOT(ISBLANK($L391)),$L391&lt;0),
" Error: Position at the end of the period must be a positive amount.",
""),
IF(AND(OR($E391&gt;0,$L391&gt;0),
    ISBLANK($N391)),
" Error: No accrued interest has been reported,whereas the position at the beginning or at the end of the period is greater than zero. Report '0' in case accrued interest equals zero,do not leave the cell empty.",
""),
IF(AND(NOT(ISBLANK($L391)),
    $L391&gt;0,
    OR(ISBLANK(#REF!),#REF!&lt;=
        0,
        ISBLANK(#REF!),#REF!&lt;=
        0)),
" Warning: If at least one of the forms T03.05,T04.03,T04.04 contains data other than zero,also the other two forms must be completed.",
"")))</f>
        <v/>
      </c>
    </row>
    <row r="392" spans="1:19">
      <c r="A392" s="21"/>
      <c r="B392" s="21"/>
      <c r="C392" s="21"/>
      <c r="D392" s="21"/>
      <c r="E392" s="16"/>
      <c r="F392" s="16"/>
      <c r="G392" s="16"/>
      <c r="H392" s="16"/>
      <c r="I392" s="16"/>
      <c r="J392" s="16"/>
      <c r="K392" s="16"/>
      <c r="L392" s="16"/>
      <c r="M392" s="16"/>
      <c r="N392" s="16"/>
      <c r="O392" s="16"/>
      <c r="P392" s="16"/>
      <c r="Q392" s="16"/>
      <c r="S392" s="33" t="str">
        <f>IF(COUNTA(E392:Q392)=0,"",_xlfn.CONCAT(,
IF(NOT(L392 = (SUM(E392, F392, H392:K392) - SUM(G392))),
" Error: Position at the end of the period is not equal to: position at the beginning of the period+increase in assets-decrease in assets+exchange rate changes+price changes+rectifications.",
""),
IF(NOT(Q392 = (SUM(M392, N392, P392) - SUM(O392))),
" Error: Position of accrued interest at the end of the period is not equal to: position of accrued interest at the beginning of the period+accrued interest during the period-received interest during the period+revaluation and other changes.",
""),
IF(AND(NOT(ISBLANK($E392)),$E392&lt;0),
" Error: Position at the beginning of the period must be a positive amount.",
""),
IF(AND(NOT(ISBLANK($L392)),$L392&lt;0),
" Error: Position at the end of the period must be a positive amount.",
""),
IF(AND(OR($E392&gt;0,$L392&gt;0),
    ISBLANK($N392)),
" Error: No accrued interest has been reported,whereas the position at the beginning or at the end of the period is greater than zero. Report '0' in case accrued interest equals zero,do not leave the cell empty.",
""),
IF(AND(NOT(ISBLANK($L392)),
    $L392&gt;0,
    OR(ISBLANK(#REF!),#REF!&lt;=
        0,
        ISBLANK(#REF!),#REF!&lt;=
        0)),
" Warning: If at least one of the forms T03.05,T04.03,T04.04 contains data other than zero,also the other two forms must be completed.",
"")))</f>
        <v/>
      </c>
    </row>
    <row r="393" spans="1:19">
      <c r="A393" s="21"/>
      <c r="B393" s="21"/>
      <c r="C393" s="21"/>
      <c r="D393" s="21"/>
      <c r="E393" s="16"/>
      <c r="F393" s="16"/>
      <c r="G393" s="16"/>
      <c r="H393" s="16"/>
      <c r="I393" s="16"/>
      <c r="J393" s="16"/>
      <c r="K393" s="16"/>
      <c r="L393" s="16"/>
      <c r="M393" s="16"/>
      <c r="N393" s="16"/>
      <c r="O393" s="16"/>
      <c r="P393" s="16"/>
      <c r="Q393" s="16"/>
      <c r="S393" s="33" t="str">
        <f>IF(COUNTA(E393:Q393)=0,"",_xlfn.CONCAT(,
IF(NOT(L393 = (SUM(E393, F393, H393:K393) - SUM(G393))),
" Error: Position at the end of the period is not equal to: position at the beginning of the period+increase in assets-decrease in assets+exchange rate changes+price changes+rectifications.",
""),
IF(NOT(Q393 = (SUM(M393, N393, P393) - SUM(O393))),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
IF(AND(NOT(ISBLANK($L393)),
    $L393&gt;0,
    OR(ISBLANK(#REF!),#REF!&lt;=
        0,
        ISBLANK(#REF!),#REF!&lt;=
        0)),
" Warning: If at least one of the forms T03.05,T04.03,T04.04 contains data other than zero,also the other two forms must be completed.",
"")))</f>
        <v/>
      </c>
    </row>
    <row r="394" spans="1:19">
      <c r="A394" s="21"/>
      <c r="B394" s="21"/>
      <c r="C394" s="21"/>
      <c r="D394" s="21"/>
      <c r="E394" s="16"/>
      <c r="F394" s="16"/>
      <c r="G394" s="16"/>
      <c r="H394" s="16"/>
      <c r="I394" s="16"/>
      <c r="J394" s="16"/>
      <c r="K394" s="16"/>
      <c r="L394" s="16"/>
      <c r="M394" s="16"/>
      <c r="N394" s="16"/>
      <c r="O394" s="16"/>
      <c r="P394" s="16"/>
      <c r="Q394" s="16"/>
      <c r="S394" s="33" t="str">
        <f>IF(COUNTA(E394:Q394)=0,"",_xlfn.CONCAT(,
IF(NOT(L394 = (SUM(E394, F394, H394:K394) - SUM(G394))),
" Error: Position at the end of the period is not equal to: position at the beginning of the period+increase in assets-decrease in assets+exchange rate changes+price changes+rectifications.",
""),
IF(NOT(Q394 = (SUM(M394, N394, P394) - SUM(O394))),
" Error: Position of accrued interest at the end of the period is not equal to: position of accrued interest at the beginning of the period+accrued interest during the period-received interest during the period+revaluation and other changes.",
""),
IF(AND(NOT(ISBLANK($E394)),$E394&lt;0),
" Error: Position at the beginning of the period must be a positive amount.",
""),
IF(AND(NOT(ISBLANK($L394)),$L394&lt;0),
" Error: Position at the end of the period must be a positive amount.",
""),
IF(AND(OR($E394&gt;0,$L394&gt;0),
    ISBLANK($N394)),
" Error: No accrued interest has been reported,whereas the position at the beginning or at the end of the period is greater than zero. Report '0' in case accrued interest equals zero,do not leave the cell empty.",
""),
IF(AND(NOT(ISBLANK($L394)),
    $L394&gt;0,
    OR(ISBLANK(#REF!),#REF!&lt;=
        0,
        ISBLANK(#REF!),#REF!&lt;=
        0)),
" Warning: If at least one of the forms T03.05,T04.03,T04.04 contains data other than zero,also the other two forms must be completed.",
"")))</f>
        <v/>
      </c>
    </row>
    <row r="395" spans="1:19">
      <c r="A395" s="21"/>
      <c r="B395" s="21"/>
      <c r="C395" s="21"/>
      <c r="D395" s="21"/>
      <c r="E395" s="16"/>
      <c r="F395" s="16"/>
      <c r="G395" s="16"/>
      <c r="H395" s="16"/>
      <c r="I395" s="16"/>
      <c r="J395" s="16"/>
      <c r="K395" s="16"/>
      <c r="L395" s="16"/>
      <c r="M395" s="16"/>
      <c r="N395" s="16"/>
      <c r="O395" s="16"/>
      <c r="P395" s="16"/>
      <c r="Q395" s="16"/>
      <c r="S395" s="33" t="str">
        <f>IF(COUNTA(E395:Q395)=0,"",_xlfn.CONCAT(,
IF(NOT(L395 = (SUM(E395, F395, H395:K395) - SUM(G395))),
" Error: Position at the end of the period is not equal to: position at the beginning of the period+increase in assets-decrease in assets+exchange rate changes+price changes+rectifications.",
""),
IF(NOT(Q395 = (SUM(M395, N395, P395) - SUM(O395))),
" Error: Position of accrued interest at the end of the period is not equal to: position of accrued interest at the beginning of the period+accrued interest during the period-received interest during the period+revaluation and other changes.",
""),
IF(AND(NOT(ISBLANK($E395)),$E395&lt;0),
" Error: Position at the beginning of the period must be a positive amount.",
""),
IF(AND(NOT(ISBLANK($L395)),$L395&lt;0),
" Error: Position at the end of the period must be a positive amount.",
""),
IF(AND(OR($E395&gt;0,$L395&gt;0),
    ISBLANK($N395)),
" Error: No accrued interest has been reported,whereas the position at the beginning or at the end of the period is greater than zero. Report '0' in case accrued interest equals zero,do not leave the cell empty.",
""),
IF(AND(NOT(ISBLANK($L395)),
    $L395&gt;0,
    OR(ISBLANK(#REF!),#REF!&lt;=
        0,
        ISBLANK(#REF!),#REF!&lt;=
        0)),
" Warning: If at least one of the forms T03.05,T04.03,T04.04 contains data other than zero,also the other two forms must be completed.",
"")))</f>
        <v/>
      </c>
    </row>
    <row r="396" spans="1:19">
      <c r="A396" s="21"/>
      <c r="B396" s="21"/>
      <c r="C396" s="21"/>
      <c r="D396" s="21"/>
      <c r="E396" s="16"/>
      <c r="F396" s="16"/>
      <c r="G396" s="16"/>
      <c r="H396" s="16"/>
      <c r="I396" s="16"/>
      <c r="J396" s="16"/>
      <c r="K396" s="16"/>
      <c r="L396" s="16"/>
      <c r="M396" s="16"/>
      <c r="N396" s="16"/>
      <c r="O396" s="16"/>
      <c r="P396" s="16"/>
      <c r="Q396" s="16"/>
      <c r="S396" s="33" t="str">
        <f>IF(COUNTA(E396:Q396)=0,"",_xlfn.CONCAT(,
IF(NOT(L396 = (SUM(E396, F396, H396:K396) - SUM(G396))),
" Error: Position at the end of the period is not equal to: position at the beginning of the period+increase in assets-decrease in assets+exchange rate changes+price changes+rectifications.",
""),
IF(NOT(Q396 = (SUM(M396, N396, P396) - SUM(O396))),
" Error: Position of accrued interest at the end of the period is not equal to: position of accrued interest at the beginning of the period+accrued interest during the period-received interest during the period+revaluation and other changes.",
""),
IF(AND(NOT(ISBLANK($E396)),$E396&lt;0),
" Error: Position at the beginning of the period must be a positive amount.",
""),
IF(AND(NOT(ISBLANK($L396)),$L396&lt;0),
" Error: Position at the end of the period must be a positive amount.",
""),
IF(AND(OR($E396&gt;0,$L396&gt;0),
    ISBLANK($N396)),
" Error: No accrued interest has been reported,whereas the position at the beginning or at the end of the period is greater than zero. Report '0' in case accrued interest equals zero,do not leave the cell empty.",
""),
IF(AND(NOT(ISBLANK($L396)),
    $L396&gt;0,
    OR(ISBLANK(#REF!),#REF!&lt;=
        0,
        ISBLANK(#REF!),#REF!&lt;=
        0)),
" Warning: If at least one of the forms T03.05,T04.03,T04.04 contains data other than zero,also the other two forms must be completed.",
"")))</f>
        <v/>
      </c>
    </row>
    <row r="397" spans="1:19">
      <c r="A397" s="21"/>
      <c r="B397" s="21"/>
      <c r="C397" s="21"/>
      <c r="D397" s="21"/>
      <c r="E397" s="16"/>
      <c r="F397" s="16"/>
      <c r="G397" s="16"/>
      <c r="H397" s="16"/>
      <c r="I397" s="16"/>
      <c r="J397" s="16"/>
      <c r="K397" s="16"/>
      <c r="L397" s="16"/>
      <c r="M397" s="16"/>
      <c r="N397" s="16"/>
      <c r="O397" s="16"/>
      <c r="P397" s="16"/>
      <c r="Q397" s="16"/>
      <c r="S397" s="33" t="str">
        <f>IF(COUNTA(E397:Q397)=0,"",_xlfn.CONCAT(,
IF(NOT(L397 = (SUM(E397, F397, H397:K397) - SUM(G397))),
" Error: Position at the end of the period is not equal to: position at the beginning of the period+increase in assets-decrease in assets+exchange rate changes+price changes+rectifications.",
""),
IF(NOT(Q397 = (SUM(M397, N397, P397) - SUM(O397))),
" Error: Position of accrued interest at the end of the period is not equal to: position of accrued interest at the beginning of the period+accrued interest during the period-received interest during the period+revaluation and other changes.",
""),
IF(AND(NOT(ISBLANK($E397)),$E397&lt;0),
" Error: Position at the beginning of the period must be a positive amount.",
""),
IF(AND(NOT(ISBLANK($L397)),$L397&lt;0),
" Error: Position at the end of the period must be a positive amount.",
""),
IF(AND(OR($E397&gt;0,$L397&gt;0),
    ISBLANK($N397)),
" Error: No accrued interest has been reported,whereas the position at the beginning or at the end of the period is greater than zero. Report '0' in case accrued interest equals zero,do not leave the cell empty.",
""),
IF(AND(NOT(ISBLANK($L397)),
    $L397&gt;0,
    OR(ISBLANK(#REF!),#REF!&lt;=
        0,
        ISBLANK(#REF!),#REF!&lt;=
        0)),
" Warning: If at least one of the forms T03.05,T04.03,T04.04 contains data other than zero,also the other two forms must be completed.",
"")))</f>
        <v/>
      </c>
    </row>
    <row r="398" spans="1:19">
      <c r="A398" s="21"/>
      <c r="B398" s="21"/>
      <c r="C398" s="21"/>
      <c r="D398" s="21"/>
      <c r="E398" s="16"/>
      <c r="F398" s="16"/>
      <c r="G398" s="16"/>
      <c r="H398" s="16"/>
      <c r="I398" s="16"/>
      <c r="J398" s="16"/>
      <c r="K398" s="16"/>
      <c r="L398" s="16"/>
      <c r="M398" s="16"/>
      <c r="N398" s="16"/>
      <c r="O398" s="16"/>
      <c r="P398" s="16"/>
      <c r="Q398" s="16"/>
      <c r="S398" s="33" t="str">
        <f>IF(COUNTA(E398:Q398)=0,"",_xlfn.CONCAT(,
IF(NOT(L398 = (SUM(E398, F398, H398:K398) - SUM(G398))),
" Error: Position at the end of the period is not equal to: position at the beginning of the period+increase in assets-decrease in assets+exchange rate changes+price changes+rectifications.",
""),
IF(NOT(Q398 = (SUM(M398, N398, P398) - SUM(O398))),
" Error: Position of accrued interest at the end of the period is not equal to: position of accrued interest at the beginning of the period+accrued interest during the period-received interest during the period+revaluation and other changes.",
""),
IF(AND(NOT(ISBLANK($E398)),$E398&lt;0),
" Error: Position at the beginning of the period must be a positive amount.",
""),
IF(AND(NOT(ISBLANK($L398)),$L398&lt;0),
" Error: Position at the end of the period must be a positive amount.",
""),
IF(AND(OR($E398&gt;0,$L398&gt;0),
    ISBLANK($N398)),
" Error: No accrued interest has been reported,whereas the position at the beginning or at the end of the period is greater than zero. Report '0' in case accrued interest equals zero,do not leave the cell empty.",
""),
IF(AND(NOT(ISBLANK($L398)),
    $L398&gt;0,
    OR(ISBLANK(#REF!),#REF!&lt;=
        0,
        ISBLANK(#REF!),#REF!&lt;=
        0)),
" Warning: If at least one of the forms T03.05,T04.03,T04.04 contains data other than zero,also the other two forms must be completed.",
"")))</f>
        <v/>
      </c>
    </row>
    <row r="399" spans="1:19">
      <c r="A399" s="21"/>
      <c r="B399" s="21"/>
      <c r="C399" s="21"/>
      <c r="D399" s="21"/>
      <c r="E399" s="16"/>
      <c r="F399" s="16"/>
      <c r="G399" s="16"/>
      <c r="H399" s="16"/>
      <c r="I399" s="16"/>
      <c r="J399" s="16"/>
      <c r="K399" s="16"/>
      <c r="L399" s="16"/>
      <c r="M399" s="16"/>
      <c r="N399" s="16"/>
      <c r="O399" s="16"/>
      <c r="P399" s="16"/>
      <c r="Q399" s="16"/>
      <c r="S399" s="33" t="str">
        <f>IF(COUNTA(E399:Q399)=0,"",_xlfn.CONCAT(,
IF(NOT(L399 = (SUM(E399, F399, H399:K399) - SUM(G399))),
" Error: Position at the end of the period is not equal to: position at the beginning of the period+increase in assets-decrease in assets+exchange rate changes+price changes+rectifications.",
""),
IF(NOT(Q399 = (SUM(M399, N399, P399) - SUM(O399))),
" Error: Position of accrued interest at the end of the period is not equal to: position of accrued interest at the beginning of the period+accrued interest during the period-received interest during the period+revaluation and other changes.",
""),
IF(AND(NOT(ISBLANK($E399)),$E399&lt;0),
" Error: Position at the beginning of the period must be a positive amount.",
""),
IF(AND(NOT(ISBLANK($L399)),$L399&lt;0),
" Error: Position at the end of the period must be a positive amount.",
""),
IF(AND(OR($E399&gt;0,$L399&gt;0),
    ISBLANK($N399)),
" Error: No accrued interest has been reported,whereas the position at the beginning or at the end of the period is greater than zero. Report '0' in case accrued interest equals zero,do not leave the cell empty.",
""),
IF(AND(NOT(ISBLANK($L399)),
    $L399&gt;0,
    OR(ISBLANK(#REF!),#REF!&lt;=
        0,
        ISBLANK(#REF!),#REF!&lt;=
        0)),
" Warning: If at least one of the forms T03.05,T04.03,T04.04 contains data other than zero,also the other two forms must be completed.",
"")))</f>
        <v/>
      </c>
    </row>
    <row r="400" spans="1:19">
      <c r="A400" s="21"/>
      <c r="B400" s="21"/>
      <c r="C400" s="21"/>
      <c r="D400" s="21"/>
      <c r="E400" s="16"/>
      <c r="F400" s="16"/>
      <c r="G400" s="16"/>
      <c r="H400" s="16"/>
      <c r="I400" s="16"/>
      <c r="J400" s="16"/>
      <c r="K400" s="16"/>
      <c r="L400" s="16"/>
      <c r="M400" s="16"/>
      <c r="N400" s="16"/>
      <c r="O400" s="16"/>
      <c r="P400" s="16"/>
      <c r="Q400" s="16"/>
      <c r="S400" s="33" t="str">
        <f>IF(COUNTA(E400:Q400)=0,"",_xlfn.CONCAT(,
IF(NOT(L400 = (SUM(E400, F400, H400:K400) - SUM(G400))),
" Error: Position at the end of the period is not equal to: position at the beginning of the period+increase in assets-decrease in assets+exchange rate changes+price changes+rectifications.",
""),
IF(NOT(Q400 = (SUM(M400, N400, P400) - SUM(O400))),
" Error: Position of accrued interest at the end of the period is not equal to: position of accrued interest at the beginning of the period+accrued interest during the period-received interest during the period+revaluation and other changes.",
""),
IF(AND(NOT(ISBLANK($E400)),$E400&lt;0),
" Error: Position at the beginning of the period must be a positive amount.",
""),
IF(AND(NOT(ISBLANK($L400)),$L400&lt;0),
" Error: Position at the end of the period must be a positive amount.",
""),
IF(AND(OR($E400&gt;0,$L400&gt;0),
    ISBLANK($N400)),
" Error: No accrued interest has been reported,whereas the position at the beginning or at the end of the period is greater than zero. Report '0' in case accrued interest equals zero,do not leave the cell empty.",
""),
IF(AND(NOT(ISBLANK($L400)),
    $L400&gt;0,
    OR(ISBLANK(#REF!),#REF!&lt;=
        0,
        ISBLANK(#REF!),#REF!&lt;=
        0)),
" Warning: If at least one of the forms T03.05,T04.03,T04.04 contains data other than zero,also the other two forms must be completed.",
"")))</f>
        <v/>
      </c>
    </row>
    <row r="401" spans="1:19">
      <c r="A401" s="21"/>
      <c r="B401" s="21"/>
      <c r="C401" s="21"/>
      <c r="D401" s="21"/>
      <c r="E401" s="16"/>
      <c r="F401" s="16"/>
      <c r="G401" s="16"/>
      <c r="H401" s="16"/>
      <c r="I401" s="16"/>
      <c r="J401" s="16"/>
      <c r="K401" s="16"/>
      <c r="L401" s="16"/>
      <c r="M401" s="16"/>
      <c r="N401" s="16"/>
      <c r="O401" s="16"/>
      <c r="P401" s="16"/>
      <c r="Q401" s="16"/>
      <c r="S401" s="33" t="str">
        <f>IF(COUNTA(E401:Q401)=0,"",_xlfn.CONCAT(,
IF(NOT(L401 = (SUM(E401, F401, H401:K401) - SUM(G401))),
" Error: Position at the end of the period is not equal to: position at the beginning of the period+increase in assets-decrease in assets+exchange rate changes+price changes+rectifications.",
""),
IF(NOT(Q401 = (SUM(M401, N401, P401) - SUM(O401))),
" Error: Position of accrued interest at the end of the period is not equal to: position of accrued interest at the beginning of the period+accrued interest during the period-received interest during the period+revaluation and other changes.",
""),
IF(AND(NOT(ISBLANK($E401)),$E401&lt;0),
" Error: Position at the beginning of the period must be a positive amount.",
""),
IF(AND(NOT(ISBLANK($L401)),$L401&lt;0),
" Error: Position at the end of the period must be a positive amount.",
""),
IF(AND(OR($E401&gt;0,$L401&gt;0),
    ISBLANK($N401)),
" Error: No accrued interest has been reported,whereas the position at the beginning or at the end of the period is greater than zero. Report '0' in case accrued interest equals zero,do not leave the cell empty.",
""),
IF(AND(NOT(ISBLANK($L401)),
    $L401&gt;0,
    OR(ISBLANK(#REF!),#REF!&lt;=
        0,
        ISBLANK(#REF!),#REF!&lt;=
        0)),
" Warning: If at least one of the forms T03.05,T04.03,T04.04 contains data other than zero,also the other two forms must be completed.",
"")))</f>
        <v/>
      </c>
    </row>
    <row r="402" spans="1:19">
      <c r="A402" s="21"/>
      <c r="B402" s="21"/>
      <c r="C402" s="21"/>
      <c r="D402" s="21"/>
      <c r="E402" s="16"/>
      <c r="F402" s="16"/>
      <c r="G402" s="16"/>
      <c r="H402" s="16"/>
      <c r="I402" s="16"/>
      <c r="J402" s="16"/>
      <c r="K402" s="16"/>
      <c r="L402" s="16"/>
      <c r="M402" s="16"/>
      <c r="N402" s="16"/>
      <c r="O402" s="16"/>
      <c r="P402" s="16"/>
      <c r="Q402" s="16"/>
      <c r="S402" s="33" t="str">
        <f>IF(COUNTA(E402:Q402)=0,"",_xlfn.CONCAT(,
IF(NOT(L402 = (SUM(E402, F402, H402:K402) - SUM(G402))),
" Error: Position at the end of the period is not equal to: position at the beginning of the period+increase in assets-decrease in assets+exchange rate changes+price changes+rectifications.",
""),
IF(NOT(Q402 = (SUM(M402, N402, P402) - SUM(O402))),
" Error: Position of accrued interest at the end of the period is not equal to: position of accrued interest at the beginning of the period+accrued interest during the period-received interest during the period+revaluation and other changes.",
""),
IF(AND(NOT(ISBLANK($E402)),$E402&lt;0),
" Error: Position at the beginning of the period must be a positive amount.",
""),
IF(AND(NOT(ISBLANK($L402)),$L402&lt;0),
" Error: Position at the end of the period must be a positive amount.",
""),
IF(AND(OR($E402&gt;0,$L402&gt;0),
    ISBLANK($N402)),
" Error: No accrued interest has been reported,whereas the position at the beginning or at the end of the period is greater than zero. Report '0' in case accrued interest equals zero,do not leave the cell empty.",
""),
IF(AND(NOT(ISBLANK($L402)),
    $L402&gt;0,
    OR(ISBLANK(#REF!),#REF!&lt;=
        0,
        ISBLANK(#REF!),#REF!&lt;=
        0)),
" Warning: If at least one of the forms T03.05,T04.03,T04.04 contains data other than zero,also the other two forms must be completed.",
"")))</f>
        <v/>
      </c>
    </row>
    <row r="403" spans="1:19">
      <c r="A403" s="21"/>
      <c r="B403" s="21"/>
      <c r="C403" s="21"/>
      <c r="D403" s="21"/>
      <c r="E403" s="16"/>
      <c r="F403" s="16"/>
      <c r="G403" s="16"/>
      <c r="H403" s="16"/>
      <c r="I403" s="16"/>
      <c r="J403" s="16"/>
      <c r="K403" s="16"/>
      <c r="L403" s="16"/>
      <c r="M403" s="16"/>
      <c r="N403" s="16"/>
      <c r="O403" s="16"/>
      <c r="P403" s="16"/>
      <c r="Q403" s="16"/>
      <c r="S403" s="33" t="str">
        <f>IF(COUNTA(E403:Q403)=0,"",_xlfn.CONCAT(,
IF(NOT(L403 = (SUM(E403, F403, H403:K403) - SUM(G403))),
" Error: Position at the end of the period is not equal to: position at the beginning of the period+increase in assets-decrease in assets+exchange rate changes+price changes+rectifications.",
""),
IF(NOT(Q403 = (SUM(M403, N403, P403) - SUM(O403))),
" Error: Position of accrued interest at the end of the period is not equal to: position of accrued interest at the beginning of the period+accrued interest during the period-received interest during the period+revaluation and other changes.",
""),
IF(AND(NOT(ISBLANK($E403)),$E403&lt;0),
" Error: Position at the beginning of the period must be a positive amount.",
""),
IF(AND(NOT(ISBLANK($L403)),$L403&lt;0),
" Error: Position at the end of the period must be a positive amount.",
""),
IF(AND(OR($E403&gt;0,$L403&gt;0),
    ISBLANK($N403)),
" Error: No accrued interest has been reported,whereas the position at the beginning or at the end of the period is greater than zero. Report '0' in case accrued interest equals zero,do not leave the cell empty.",
""),
IF(AND(NOT(ISBLANK($L403)),
    $L403&gt;0,
    OR(ISBLANK(#REF!),#REF!&lt;=
        0,
        ISBLANK(#REF!),#REF!&lt;=
        0)),
" Warning: If at least one of the forms T03.05,T04.03,T04.04 contains data other than zero,also the other two forms must be completed.",
"")))</f>
        <v/>
      </c>
    </row>
    <row r="404" spans="1:19">
      <c r="A404" s="21"/>
      <c r="B404" s="21"/>
      <c r="C404" s="21"/>
      <c r="D404" s="21"/>
      <c r="E404" s="16"/>
      <c r="F404" s="16"/>
      <c r="G404" s="16"/>
      <c r="H404" s="16"/>
      <c r="I404" s="16"/>
      <c r="J404" s="16"/>
      <c r="K404" s="16"/>
      <c r="L404" s="16"/>
      <c r="M404" s="16"/>
      <c r="N404" s="16"/>
      <c r="O404" s="16"/>
      <c r="P404" s="16"/>
      <c r="Q404" s="16"/>
      <c r="S404" s="33" t="str">
        <f>IF(COUNTA(E404:Q404)=0,"",_xlfn.CONCAT(,
IF(NOT(L404 = (SUM(E404, F404, H404:K404) - SUM(G404))),
" Error: Position at the end of the period is not equal to: position at the beginning of the period+increase in assets-decrease in assets+exchange rate changes+price changes+rectifications.",
""),
IF(NOT(Q404 = (SUM(M404, N404, P404) - SUM(O404))),
" Error: Position of accrued interest at the end of the period is not equal to: position of accrued interest at the beginning of the period+accrued interest during the period-received interest during the period+revaluation and other changes.",
""),
IF(AND(NOT(ISBLANK($E404)),$E404&lt;0),
" Error: Position at the beginning of the period must be a positive amount.",
""),
IF(AND(NOT(ISBLANK($L404)),$L404&lt;0),
" Error: Position at the end of the period must be a positive amount.",
""),
IF(AND(OR($E404&gt;0,$L404&gt;0),
    ISBLANK($N404)),
" Error: No accrued interest has been reported,whereas the position at the beginning or at the end of the period is greater than zero. Report '0' in case accrued interest equals zero,do not leave the cell empty.",
""),
IF(AND(NOT(ISBLANK($L404)),
    $L404&gt;0,
    OR(ISBLANK(#REF!),#REF!&lt;=
        0,
        ISBLANK(#REF!),#REF!&lt;=
        0)),
" Warning: If at least one of the forms T03.05,T04.03,T04.04 contains data other than zero,also the other two forms must be completed.",
"")))</f>
        <v/>
      </c>
    </row>
    <row r="405" spans="1:19">
      <c r="A405" s="21"/>
      <c r="B405" s="21"/>
      <c r="C405" s="21"/>
      <c r="D405" s="21"/>
      <c r="E405" s="16"/>
      <c r="F405" s="16"/>
      <c r="G405" s="16"/>
      <c r="H405" s="16"/>
      <c r="I405" s="16"/>
      <c r="J405" s="16"/>
      <c r="K405" s="16"/>
      <c r="L405" s="16"/>
      <c r="M405" s="16"/>
      <c r="N405" s="16"/>
      <c r="O405" s="16"/>
      <c r="P405" s="16"/>
      <c r="Q405" s="16"/>
      <c r="S405" s="33" t="str">
        <f>IF(COUNTA(E405:Q405)=0,"",_xlfn.CONCAT(,
IF(NOT(L405 = (SUM(E405, F405, H405:K405) - SUM(G405))),
" Error: Position at the end of the period is not equal to: position at the beginning of the period+increase in assets-decrease in assets+exchange rate changes+price changes+rectifications.",
""),
IF(NOT(Q405 = (SUM(M405, N405, P405) - SUM(O405))),
" Error: Position of accrued interest at the end of the period is not equal to: position of accrued interest at the beginning of the period+accrued interest during the period-received interest during the period+revaluation and other changes.",
""),
IF(AND(NOT(ISBLANK($E405)),$E405&lt;0),
" Error: Position at the beginning of the period must be a positive amount.",
""),
IF(AND(NOT(ISBLANK($L405)),$L405&lt;0),
" Error: Position at the end of the period must be a positive amount.",
""),
IF(AND(OR($E405&gt;0,$L405&gt;0),
    ISBLANK($N405)),
" Error: No accrued interest has been reported,whereas the position at the beginning or at the end of the period is greater than zero. Report '0' in case accrued interest equals zero,do not leave the cell empty.",
""),
IF(AND(NOT(ISBLANK($L405)),
    $L405&gt;0,
    OR(ISBLANK(#REF!),#REF!&lt;=
        0,
        ISBLANK(#REF!),#REF!&lt;=
        0)),
" Warning: If at least one of the forms T03.05,T04.03,T04.04 contains data other than zero,also the other two forms must be completed.",
"")))</f>
        <v/>
      </c>
    </row>
    <row r="406" spans="1:19">
      <c r="A406" s="21"/>
      <c r="B406" s="21"/>
      <c r="C406" s="21"/>
      <c r="D406" s="21"/>
      <c r="E406" s="16"/>
      <c r="F406" s="16"/>
      <c r="G406" s="16"/>
      <c r="H406" s="16"/>
      <c r="I406" s="16"/>
      <c r="J406" s="16"/>
      <c r="K406" s="16"/>
      <c r="L406" s="16"/>
      <c r="M406" s="16"/>
      <c r="N406" s="16"/>
      <c r="O406" s="16"/>
      <c r="P406" s="16"/>
      <c r="Q406" s="16"/>
      <c r="S406" s="33" t="str">
        <f>IF(COUNTA(E406:Q406)=0,"",_xlfn.CONCAT(,
IF(NOT(L406 = (SUM(E406, F406, H406:K406) - SUM(G406))),
" Error: Position at the end of the period is not equal to: position at the beginning of the period+increase in assets-decrease in assets+exchange rate changes+price changes+rectifications.",
""),
IF(NOT(Q406 = (SUM(M406, N406, P406) - SUM(O406))),
" Error: Position of accrued interest at the end of the period is not equal to: position of accrued interest at the beginning of the period+accrued interest during the period-received interest during the period+revaluation and other changes.",
""),
IF(AND(NOT(ISBLANK($E406)),$E406&lt;0),
" Error: Position at the beginning of the period must be a positive amount.",
""),
IF(AND(NOT(ISBLANK($L406)),$L406&lt;0),
" Error: Position at the end of the period must be a positive amount.",
""),
IF(AND(OR($E406&gt;0,$L406&gt;0),
    ISBLANK($N406)),
" Error: No accrued interest has been reported,whereas the position at the beginning or at the end of the period is greater than zero. Report '0' in case accrued interest equals zero,do not leave the cell empty.",
""),
IF(AND(NOT(ISBLANK($L406)),
    $L406&gt;0,
    OR(ISBLANK(#REF!),#REF!&lt;=
        0,
        ISBLANK(#REF!),#REF!&lt;=
        0)),
" Warning: If at least one of the forms T03.05,T04.03,T04.04 contains data other than zero,also the other two forms must be completed.",
"")))</f>
        <v/>
      </c>
    </row>
    <row r="407" spans="1:19">
      <c r="A407" s="21"/>
      <c r="B407" s="21"/>
      <c r="C407" s="21"/>
      <c r="D407" s="21"/>
      <c r="E407" s="16"/>
      <c r="F407" s="16"/>
      <c r="G407" s="16"/>
      <c r="H407" s="16"/>
      <c r="I407" s="16"/>
      <c r="J407" s="16"/>
      <c r="K407" s="16"/>
      <c r="L407" s="16"/>
      <c r="M407" s="16"/>
      <c r="N407" s="16"/>
      <c r="O407" s="16"/>
      <c r="P407" s="16"/>
      <c r="Q407" s="16"/>
      <c r="S407" s="33" t="str">
        <f>IF(COUNTA(E407:Q407)=0,"",_xlfn.CONCAT(,
IF(NOT(L407 = (SUM(E407, F407, H407:K407) - SUM(G407))),
" Error: Position at the end of the period is not equal to: position at the beginning of the period+increase in assets-decrease in assets+exchange rate changes+price changes+rectifications.",
""),
IF(NOT(Q407 = (SUM(M407, N407, P407) - SUM(O407))),
" Error: Position of accrued interest at the end of the period is not equal to: position of accrued interest at the beginning of the period+accrued interest during the period-received interest during the period+revaluation and other changes.",
""),
IF(AND(NOT(ISBLANK($E407)),$E407&lt;0),
" Error: Position at the beginning of the period must be a positive amount.",
""),
IF(AND(NOT(ISBLANK($L407)),$L407&lt;0),
" Error: Position at the end of the period must be a positive amount.",
""),
IF(AND(OR($E407&gt;0,$L407&gt;0),
    ISBLANK($N407)),
" Error: No accrued interest has been reported,whereas the position at the beginning or at the end of the period is greater than zero. Report '0' in case accrued interest equals zero,do not leave the cell empty.",
""),
IF(AND(NOT(ISBLANK($L407)),
    $L407&gt;0,
    OR(ISBLANK(#REF!),#REF!&lt;=
        0,
        ISBLANK(#REF!),#REF!&lt;=
        0)),
" Warning: If at least one of the forms T03.05,T04.03,T04.04 contains data other than zero,also the other two forms must be completed.",
"")))</f>
        <v/>
      </c>
    </row>
    <row r="408" spans="1:19">
      <c r="A408" s="21"/>
      <c r="B408" s="21"/>
      <c r="C408" s="21"/>
      <c r="D408" s="21"/>
      <c r="E408" s="16"/>
      <c r="F408" s="16"/>
      <c r="G408" s="16"/>
      <c r="H408" s="16"/>
      <c r="I408" s="16"/>
      <c r="J408" s="16"/>
      <c r="K408" s="16"/>
      <c r="L408" s="16"/>
      <c r="M408" s="16"/>
      <c r="N408" s="16"/>
      <c r="O408" s="16"/>
      <c r="P408" s="16"/>
      <c r="Q408" s="16"/>
      <c r="S408" s="33" t="str">
        <f>IF(COUNTA(E408:Q408)=0,"",_xlfn.CONCAT(,
IF(NOT(L408 = (SUM(E408, F408, H408:K408) - SUM(G408))),
" Error: Position at the end of the period is not equal to: position at the beginning of the period+increase in assets-decrease in assets+exchange rate changes+price changes+rectifications.",
""),
IF(NOT(Q408 = (SUM(M408, N408, P408) - SUM(O408))),
" Error: Position of accrued interest at the end of the period is not equal to: position of accrued interest at the beginning of the period+accrued interest during the period-received interest during the period+revaluation and other changes.",
""),
IF(AND(NOT(ISBLANK($E408)),$E408&lt;0),
" Error: Position at the beginning of the period must be a positive amount.",
""),
IF(AND(NOT(ISBLANK($L408)),$L408&lt;0),
" Error: Position at the end of the period must be a positive amount.",
""),
IF(AND(OR($E408&gt;0,$L408&gt;0),
    ISBLANK($N408)),
" Error: No accrued interest has been reported,whereas the position at the beginning or at the end of the period is greater than zero. Report '0' in case accrued interest equals zero,do not leave the cell empty.",
""),
IF(AND(NOT(ISBLANK($L408)),
    $L408&gt;0,
    OR(ISBLANK(#REF!),#REF!&lt;=
        0,
        ISBLANK(#REF!),#REF!&lt;=
        0)),
" Warning: If at least one of the forms T03.05,T04.03,T04.04 contains data other than zero,also the other two forms must be completed.",
"")))</f>
        <v/>
      </c>
    </row>
    <row r="409" spans="1:19">
      <c r="A409" s="21"/>
      <c r="B409" s="21"/>
      <c r="C409" s="21"/>
      <c r="D409" s="21"/>
      <c r="E409" s="16"/>
      <c r="F409" s="16"/>
      <c r="G409" s="16"/>
      <c r="H409" s="16"/>
      <c r="I409" s="16"/>
      <c r="J409" s="16"/>
      <c r="K409" s="16"/>
      <c r="L409" s="16"/>
      <c r="M409" s="16"/>
      <c r="N409" s="16"/>
      <c r="O409" s="16"/>
      <c r="P409" s="16"/>
      <c r="Q409" s="16"/>
      <c r="S409" s="33" t="str">
        <f>IF(COUNTA(E409:Q409)=0,"",_xlfn.CONCAT(,
IF(NOT(L409 = (SUM(E409, F409, H409:K409) - SUM(G409))),
" Error: Position at the end of the period is not equal to: position at the beginning of the period+increase in assets-decrease in assets+exchange rate changes+price changes+rectifications.",
""),
IF(NOT(Q409 = (SUM(M409, N409, P409) - SUM(O409))),
" Error: Position of accrued interest at the end of the period is not equal to: position of accrued interest at the beginning of the period+accrued interest during the period-received interest during the period+revaluation and other changes.",
""),
IF(AND(NOT(ISBLANK($E409)),$E409&lt;0),
" Error: Position at the beginning of the period must be a positive amount.",
""),
IF(AND(NOT(ISBLANK($L409)),$L409&lt;0),
" Error: Position at the end of the period must be a positive amount.",
""),
IF(AND(OR($E409&gt;0,$L409&gt;0),
    ISBLANK($N409)),
" Error: No accrued interest has been reported,whereas the position at the beginning or at the end of the period is greater than zero. Report '0' in case accrued interest equals zero,do not leave the cell empty.",
""),
IF(AND(NOT(ISBLANK($L409)),
    $L409&gt;0,
    OR(ISBLANK(#REF!),#REF!&lt;=
        0,
        ISBLANK(#REF!),#REF!&lt;=
        0)),
" Warning: If at least one of the forms T03.05,T04.03,T04.04 contains data other than zero,also the other two forms must be completed.",
"")))</f>
        <v/>
      </c>
    </row>
    <row r="410" spans="1:19">
      <c r="A410" s="21"/>
      <c r="B410" s="21"/>
      <c r="C410" s="21"/>
      <c r="D410" s="21"/>
      <c r="E410" s="16"/>
      <c r="F410" s="16"/>
      <c r="G410" s="16"/>
      <c r="H410" s="16"/>
      <c r="I410" s="16"/>
      <c r="J410" s="16"/>
      <c r="K410" s="16"/>
      <c r="L410" s="16"/>
      <c r="M410" s="16"/>
      <c r="N410" s="16"/>
      <c r="O410" s="16"/>
      <c r="P410" s="16"/>
      <c r="Q410" s="16"/>
      <c r="S410" s="33" t="str">
        <f>IF(COUNTA(E410:Q410)=0,"",_xlfn.CONCAT(,
IF(NOT(L410 = (SUM(E410, F410, H410:K410) - SUM(G410))),
" Error: Position at the end of the period is not equal to: position at the beginning of the period+increase in assets-decrease in assets+exchange rate changes+price changes+rectifications.",
""),
IF(NOT(Q410 = (SUM(M410, N410, P410) - SUM(O410))),
" Error: Position of accrued interest at the end of the period is not equal to: position of accrued interest at the beginning of the period+accrued interest during the period-received interest during the period+revaluation and other changes.",
""),
IF(AND(NOT(ISBLANK($E410)),$E410&lt;0),
" Error: Position at the beginning of the period must be a positive amount.",
""),
IF(AND(NOT(ISBLANK($L410)),$L410&lt;0),
" Error: Position at the end of the period must be a positive amount.",
""),
IF(AND(OR($E410&gt;0,$L410&gt;0),
    ISBLANK($N410)),
" Error: No accrued interest has been reported,whereas the position at the beginning or at the end of the period is greater than zero. Report '0' in case accrued interest equals zero,do not leave the cell empty.",
""),
IF(AND(NOT(ISBLANK($L410)),
    $L410&gt;0,
    OR(ISBLANK(#REF!),#REF!&lt;=
        0,
        ISBLANK(#REF!),#REF!&lt;=
        0)),
" Warning: If at least one of the forms T03.05,T04.03,T04.04 contains data other than zero,also the other two forms must be completed.",
"")))</f>
        <v/>
      </c>
    </row>
    <row r="411" spans="1:19">
      <c r="A411" s="21"/>
      <c r="B411" s="21"/>
      <c r="C411" s="21"/>
      <c r="D411" s="21"/>
      <c r="E411" s="16"/>
      <c r="F411" s="16"/>
      <c r="G411" s="16"/>
      <c r="H411" s="16"/>
      <c r="I411" s="16"/>
      <c r="J411" s="16"/>
      <c r="K411" s="16"/>
      <c r="L411" s="16"/>
      <c r="M411" s="16"/>
      <c r="N411" s="16"/>
      <c r="O411" s="16"/>
      <c r="P411" s="16"/>
      <c r="Q411" s="16"/>
      <c r="S411" s="33" t="str">
        <f>IF(COUNTA(E411:Q411)=0,"",_xlfn.CONCAT(,
IF(NOT(L411 = (SUM(E411, F411, H411:K411) - SUM(G411))),
" Error: Position at the end of the period is not equal to: position at the beginning of the period+increase in assets-decrease in assets+exchange rate changes+price changes+rectifications.",
""),
IF(NOT(Q411 = (SUM(M411, N411, P411) - SUM(O411))),
" Error: Position of accrued interest at the end of the period is not equal to: position of accrued interest at the beginning of the period+accrued interest during the period-received interest during the period+revaluation and other changes.",
""),
IF(AND(NOT(ISBLANK($E411)),$E411&lt;0),
" Error: Position at the beginning of the period must be a positive amount.",
""),
IF(AND(NOT(ISBLANK($L411)),$L411&lt;0),
" Error: Position at the end of the period must be a positive amount.",
""),
IF(AND(OR($E411&gt;0,$L411&gt;0),
    ISBLANK($N411)),
" Error: No accrued interest has been reported,whereas the position at the beginning or at the end of the period is greater than zero. Report '0' in case accrued interest equals zero,do not leave the cell empty.",
""),
IF(AND(NOT(ISBLANK($L411)),
    $L411&gt;0,
    OR(ISBLANK(#REF!),#REF!&lt;=
        0,
        ISBLANK(#REF!),#REF!&lt;=
        0)),
" Warning: If at least one of the forms T03.05,T04.03,T04.04 contains data other than zero,also the other two forms must be completed.",
"")))</f>
        <v/>
      </c>
    </row>
    <row r="412" spans="1:19">
      <c r="A412" s="21"/>
      <c r="B412" s="21"/>
      <c r="C412" s="21"/>
      <c r="D412" s="21"/>
      <c r="E412" s="16"/>
      <c r="F412" s="16"/>
      <c r="G412" s="16"/>
      <c r="H412" s="16"/>
      <c r="I412" s="16"/>
      <c r="J412" s="16"/>
      <c r="K412" s="16"/>
      <c r="L412" s="16"/>
      <c r="M412" s="16"/>
      <c r="N412" s="16"/>
      <c r="O412" s="16"/>
      <c r="P412" s="16"/>
      <c r="Q412" s="16"/>
      <c r="S412" s="33" t="str">
        <f>IF(COUNTA(E412:Q412)=0,"",_xlfn.CONCAT(,
IF(NOT(L412 = (SUM(E412, F412, H412:K412) - SUM(G412))),
" Error: Position at the end of the period is not equal to: position at the beginning of the period+increase in assets-decrease in assets+exchange rate changes+price changes+rectifications.",
""),
IF(NOT(Q412 = (SUM(M412, N412, P412) - SUM(O412))),
" Error: Position of accrued interest at the end of the period is not equal to: position of accrued interest at the beginning of the period+accrued interest during the period-received interest during the period+revaluation and other changes.",
""),
IF(AND(NOT(ISBLANK($E412)),$E412&lt;0),
" Error: Position at the beginning of the period must be a positive amount.",
""),
IF(AND(NOT(ISBLANK($L412)),$L412&lt;0),
" Error: Position at the end of the period must be a positive amount.",
""),
IF(AND(OR($E412&gt;0,$L412&gt;0),
    ISBLANK($N412)),
" Error: No accrued interest has been reported,whereas the position at the beginning or at the end of the period is greater than zero. Report '0' in case accrued interest equals zero,do not leave the cell empty.",
""),
IF(AND(NOT(ISBLANK($L412)),
    $L412&gt;0,
    OR(ISBLANK(#REF!),#REF!&lt;=
        0,
        ISBLANK(#REF!),#REF!&lt;=
        0)),
" Warning: If at least one of the forms T03.05,T04.03,T04.04 contains data other than zero,also the other two forms must be completed.",
"")))</f>
        <v/>
      </c>
    </row>
    <row r="413" spans="1:19">
      <c r="A413" s="21"/>
      <c r="B413" s="21"/>
      <c r="C413" s="21"/>
      <c r="D413" s="21"/>
      <c r="E413" s="16"/>
      <c r="F413" s="16"/>
      <c r="G413" s="16"/>
      <c r="H413" s="16"/>
      <c r="I413" s="16"/>
      <c r="J413" s="16"/>
      <c r="K413" s="16"/>
      <c r="L413" s="16"/>
      <c r="M413" s="16"/>
      <c r="N413" s="16"/>
      <c r="O413" s="16"/>
      <c r="P413" s="16"/>
      <c r="Q413" s="16"/>
      <c r="S413" s="33" t="str">
        <f>IF(COUNTA(E413:Q413)=0,"",_xlfn.CONCAT(,
IF(NOT(L413 = (SUM(E413, F413, H413:K413) - SUM(G413))),
" Error: Position at the end of the period is not equal to: position at the beginning of the period+increase in assets-decrease in assets+exchange rate changes+price changes+rectifications.",
""),
IF(NOT(Q413 = (SUM(M413, N413, P413) - SUM(O413))),
" Error: Position of accrued interest at the end of the period is not equal to: position of accrued interest at the beginning of the period+accrued interest during the period-received interest during the period+revaluation and other changes.",
""),
IF(AND(NOT(ISBLANK($E413)),$E413&lt;0),
" Error: Position at the beginning of the period must be a positive amount.",
""),
IF(AND(NOT(ISBLANK($L413)),$L413&lt;0),
" Error: Position at the end of the period must be a positive amount.",
""),
IF(AND(OR($E413&gt;0,$L413&gt;0),
    ISBLANK($N413)),
" Error: No accrued interest has been reported,whereas the position at the beginning or at the end of the period is greater than zero. Report '0' in case accrued interest equals zero,do not leave the cell empty.",
""),
IF(AND(NOT(ISBLANK($L413)),
    $L413&gt;0,
    OR(ISBLANK(#REF!),#REF!&lt;=
        0,
        ISBLANK(#REF!),#REF!&lt;=
        0)),
" Warning: If at least one of the forms T03.05,T04.03,T04.04 contains data other than zero,also the other two forms must be completed.",
"")))</f>
        <v/>
      </c>
    </row>
    <row r="414" spans="1:19">
      <c r="A414" s="21"/>
      <c r="B414" s="21"/>
      <c r="C414" s="21"/>
      <c r="D414" s="21"/>
      <c r="E414" s="16"/>
      <c r="F414" s="16"/>
      <c r="G414" s="16"/>
      <c r="H414" s="16"/>
      <c r="I414" s="16"/>
      <c r="J414" s="16"/>
      <c r="K414" s="16"/>
      <c r="L414" s="16"/>
      <c r="M414" s="16"/>
      <c r="N414" s="16"/>
      <c r="O414" s="16"/>
      <c r="P414" s="16"/>
      <c r="Q414" s="16"/>
      <c r="S414" s="33" t="str">
        <f>IF(COUNTA(E414:Q414)=0,"",_xlfn.CONCAT(,
IF(NOT(L414 = (SUM(E414, F414, H414:K414) - SUM(G414))),
" Error: Position at the end of the period is not equal to: position at the beginning of the period+increase in assets-decrease in assets+exchange rate changes+price changes+rectifications.",
""),
IF(NOT(Q414 = (SUM(M414, N414, P414) - SUM(O414))),
" Error: Position of accrued interest at the end of the period is not equal to: position of accrued interest at the beginning of the period+accrued interest during the period-received interest during the period+revaluation and other changes.",
""),
IF(AND(NOT(ISBLANK($E414)),$E414&lt;0),
" Error: Position at the beginning of the period must be a positive amount.",
""),
IF(AND(NOT(ISBLANK($L414)),$L414&lt;0),
" Error: Position at the end of the period must be a positive amount.",
""),
IF(AND(OR($E414&gt;0,$L414&gt;0),
    ISBLANK($N414)),
" Error: No accrued interest has been reported,whereas the position at the beginning or at the end of the period is greater than zero. Report '0' in case accrued interest equals zero,do not leave the cell empty.",
""),
IF(AND(NOT(ISBLANK($L414)),
    $L414&gt;0,
    OR(ISBLANK(#REF!),#REF!&lt;=
        0,
        ISBLANK(#REF!),#REF!&lt;=
        0)),
" Warning: If at least one of the forms T03.05,T04.03,T04.04 contains data other than zero,also the other two forms must be completed.",
"")))</f>
        <v/>
      </c>
    </row>
    <row r="415" spans="1:19">
      <c r="A415" s="21"/>
      <c r="B415" s="21"/>
      <c r="C415" s="21"/>
      <c r="D415" s="21"/>
      <c r="E415" s="16"/>
      <c r="F415" s="16"/>
      <c r="G415" s="16"/>
      <c r="H415" s="16"/>
      <c r="I415" s="16"/>
      <c r="J415" s="16"/>
      <c r="K415" s="16"/>
      <c r="L415" s="16"/>
      <c r="M415" s="16"/>
      <c r="N415" s="16"/>
      <c r="O415" s="16"/>
      <c r="P415" s="16"/>
      <c r="Q415" s="16"/>
      <c r="S415" s="33" t="str">
        <f>IF(COUNTA(E415:Q415)=0,"",_xlfn.CONCAT(,
IF(NOT(L415 = (SUM(E415, F415, H415:K415) - SUM(G415))),
" Error: Position at the end of the period is not equal to: position at the beginning of the period+increase in assets-decrease in assets+exchange rate changes+price changes+rectifications.",
""),
IF(NOT(Q415 = (SUM(M415, N415, P415) - SUM(O415))),
" Error: Position of accrued interest at the end of the period is not equal to: position of accrued interest at the beginning of the period+accrued interest during the period-received interest during the period+revaluation and other changes.",
""),
IF(AND(NOT(ISBLANK($E415)),$E415&lt;0),
" Error: Position at the beginning of the period must be a positive amount.",
""),
IF(AND(NOT(ISBLANK($L415)),$L415&lt;0),
" Error: Position at the end of the period must be a positive amount.",
""),
IF(AND(OR($E415&gt;0,$L415&gt;0),
    ISBLANK($N415)),
" Error: No accrued interest has been reported,whereas the position at the beginning or at the end of the period is greater than zero. Report '0' in case accrued interest equals zero,do not leave the cell empty.",
""),
IF(AND(NOT(ISBLANK($L415)),
    $L415&gt;0,
    OR(ISBLANK(#REF!),#REF!&lt;=
        0,
        ISBLANK(#REF!),#REF!&lt;=
        0)),
" Warning: If at least one of the forms T03.05,T04.03,T04.04 contains data other than zero,also the other two forms must be completed.",
"")))</f>
        <v/>
      </c>
    </row>
    <row r="416" spans="1:19">
      <c r="A416" s="21"/>
      <c r="B416" s="21"/>
      <c r="C416" s="21"/>
      <c r="D416" s="21"/>
      <c r="E416" s="16"/>
      <c r="F416" s="16"/>
      <c r="G416" s="16"/>
      <c r="H416" s="16"/>
      <c r="I416" s="16"/>
      <c r="J416" s="16"/>
      <c r="K416" s="16"/>
      <c r="L416" s="16"/>
      <c r="M416" s="16"/>
      <c r="N416" s="16"/>
      <c r="O416" s="16"/>
      <c r="P416" s="16"/>
      <c r="Q416" s="16"/>
      <c r="S416" s="33" t="str">
        <f>IF(COUNTA(E416:Q416)=0,"",_xlfn.CONCAT(,
IF(NOT(L416 = (SUM(E416, F416, H416:K416) - SUM(G416))),
" Error: Position at the end of the period is not equal to: position at the beginning of the period+increase in assets-decrease in assets+exchange rate changes+price changes+rectifications.",
""),
IF(NOT(Q416 = (SUM(M416, N416, P416) - SUM(O416))),
" Error: Position of accrued interest at the end of the period is not equal to: position of accrued interest at the beginning of the period+accrued interest during the period-received interest during the period+revaluation and other changes.",
""),
IF(AND(NOT(ISBLANK($E416)),$E416&lt;0),
" Error: Position at the beginning of the period must be a positive amount.",
""),
IF(AND(NOT(ISBLANK($L416)),$L416&lt;0),
" Error: Position at the end of the period must be a positive amount.",
""),
IF(AND(OR($E416&gt;0,$L416&gt;0),
    ISBLANK($N416)),
" Error: No accrued interest has been reported,whereas the position at the beginning or at the end of the period is greater than zero. Report '0' in case accrued interest equals zero,do not leave the cell empty.",
""),
IF(AND(NOT(ISBLANK($L416)),
    $L416&gt;0,
    OR(ISBLANK(#REF!),#REF!&lt;=
        0,
        ISBLANK(#REF!),#REF!&lt;=
        0)),
" Warning: If at least one of the forms T03.05,T04.03,T04.04 contains data other than zero,also the other two forms must be completed.",
"")))</f>
        <v/>
      </c>
    </row>
    <row r="417" spans="1:19">
      <c r="A417" s="21"/>
      <c r="B417" s="21"/>
      <c r="C417" s="21"/>
      <c r="D417" s="21"/>
      <c r="E417" s="16"/>
      <c r="F417" s="16"/>
      <c r="G417" s="16"/>
      <c r="H417" s="16"/>
      <c r="I417" s="16"/>
      <c r="J417" s="16"/>
      <c r="K417" s="16"/>
      <c r="L417" s="16"/>
      <c r="M417" s="16"/>
      <c r="N417" s="16"/>
      <c r="O417" s="16"/>
      <c r="P417" s="16"/>
      <c r="Q417" s="16"/>
      <c r="S417" s="33" t="str">
        <f>IF(COUNTA(E417:Q417)=0,"",_xlfn.CONCAT(,
IF(NOT(L417 = (SUM(E417, F417, H417:K417) - SUM(G417))),
" Error: Position at the end of the period is not equal to: position at the beginning of the period+increase in assets-decrease in assets+exchange rate changes+price changes+rectifications.",
""),
IF(NOT(Q417 = (SUM(M417, N417, P417) - SUM(O417))),
" Error: Position of accrued interest at the end of the period is not equal to: position of accrued interest at the beginning of the period+accrued interest during the period-received interest during the period+revaluation and other changes.",
""),
IF(AND(NOT(ISBLANK($E417)),$E417&lt;0),
" Error: Position at the beginning of the period must be a positive amount.",
""),
IF(AND(NOT(ISBLANK($L417)),$L417&lt;0),
" Error: Position at the end of the period must be a positive amount.",
""),
IF(AND(OR($E417&gt;0,$L417&gt;0),
    ISBLANK($N417)),
" Error: No accrued interest has been reported,whereas the position at the beginning or at the end of the period is greater than zero. Report '0' in case accrued interest equals zero,do not leave the cell empty.",
""),
IF(AND(NOT(ISBLANK($L417)),
    $L417&gt;0,
    OR(ISBLANK(#REF!),#REF!&lt;=
        0,
        ISBLANK(#REF!),#REF!&lt;=
        0)),
" Warning: If at least one of the forms T03.05,T04.03,T04.04 contains data other than zero,also the other two forms must be completed.",
"")))</f>
        <v/>
      </c>
    </row>
    <row r="418" spans="1:19">
      <c r="A418" s="21"/>
      <c r="B418" s="21"/>
      <c r="C418" s="21"/>
      <c r="D418" s="21"/>
      <c r="E418" s="16"/>
      <c r="F418" s="16"/>
      <c r="G418" s="16"/>
      <c r="H418" s="16"/>
      <c r="I418" s="16"/>
      <c r="J418" s="16"/>
      <c r="K418" s="16"/>
      <c r="L418" s="16"/>
      <c r="M418" s="16"/>
      <c r="N418" s="16"/>
      <c r="O418" s="16"/>
      <c r="P418" s="16"/>
      <c r="Q418" s="16"/>
      <c r="S418" s="33" t="str">
        <f>IF(COUNTA(E418:Q418)=0,"",_xlfn.CONCAT(,
IF(NOT(L418 = (SUM(E418, F418, H418:K418) - SUM(G418))),
" Error: Position at the end of the period is not equal to: position at the beginning of the period+increase in assets-decrease in assets+exchange rate changes+price changes+rectifications.",
""),
IF(NOT(Q418 = (SUM(M418, N418, P418) - SUM(O418))),
" Error: Position of accrued interest at the end of the period is not equal to: position of accrued interest at the beginning of the period+accrued interest during the period-received interest during the period+revaluation and other changes.",
""),
IF(AND(NOT(ISBLANK($E418)),$E418&lt;0),
" Error: Position at the beginning of the period must be a positive amount.",
""),
IF(AND(NOT(ISBLANK($L418)),$L418&lt;0),
" Error: Position at the end of the period must be a positive amount.",
""),
IF(AND(OR($E418&gt;0,$L418&gt;0),
    ISBLANK($N418)),
" Error: No accrued interest has been reported,whereas the position at the beginning or at the end of the period is greater than zero. Report '0' in case accrued interest equals zero,do not leave the cell empty.",
""),
IF(AND(NOT(ISBLANK($L418)),
    $L418&gt;0,
    OR(ISBLANK(#REF!),#REF!&lt;=
        0,
        ISBLANK(#REF!),#REF!&lt;=
        0)),
" Warning: If at least one of the forms T03.05,T04.03,T04.04 contains data other than zero,also the other two forms must be completed.",
"")))</f>
        <v/>
      </c>
    </row>
    <row r="419" spans="1:19">
      <c r="A419" s="21"/>
      <c r="B419" s="21"/>
      <c r="C419" s="21"/>
      <c r="D419" s="21"/>
      <c r="E419" s="16"/>
      <c r="F419" s="16"/>
      <c r="G419" s="16"/>
      <c r="H419" s="16"/>
      <c r="I419" s="16"/>
      <c r="J419" s="16"/>
      <c r="K419" s="16"/>
      <c r="L419" s="16"/>
      <c r="M419" s="16"/>
      <c r="N419" s="16"/>
      <c r="O419" s="16"/>
      <c r="P419" s="16"/>
      <c r="Q419" s="16"/>
      <c r="S419" s="33" t="str">
        <f>IF(COUNTA(E419:Q419)=0,"",_xlfn.CONCAT(,
IF(NOT(L419 = (SUM(E419, F419, H419:K419) - SUM(G419))),
" Error: Position at the end of the period is not equal to: position at the beginning of the period+increase in assets-decrease in assets+exchange rate changes+price changes+rectifications.",
""),
IF(NOT(Q419 = (SUM(M419, N419, P419) - SUM(O419))),
" Error: Position of accrued interest at the end of the period is not equal to: position of accrued interest at the beginning of the period+accrued interest during the period-received interest during the period+revaluation and other changes.",
""),
IF(AND(NOT(ISBLANK($E419)),$E419&lt;0),
" Error: Position at the beginning of the period must be a positive amount.",
""),
IF(AND(NOT(ISBLANK($L419)),$L419&lt;0),
" Error: Position at the end of the period must be a positive amount.",
""),
IF(AND(OR($E419&gt;0,$L419&gt;0),
    ISBLANK($N419)),
" Error: No accrued interest has been reported,whereas the position at the beginning or at the end of the period is greater than zero. Report '0' in case accrued interest equals zero,do not leave the cell empty.",
""),
IF(AND(NOT(ISBLANK($L419)),
    $L419&gt;0,
    OR(ISBLANK(#REF!),#REF!&lt;=
        0,
        ISBLANK(#REF!),#REF!&lt;=
        0)),
" Warning: If at least one of the forms T03.05,T04.03,T04.04 contains data other than zero,also the other two forms must be completed.",
"")))</f>
        <v/>
      </c>
    </row>
    <row r="420" spans="1:19">
      <c r="A420" s="21"/>
      <c r="B420" s="21"/>
      <c r="C420" s="21"/>
      <c r="D420" s="21"/>
      <c r="E420" s="16"/>
      <c r="F420" s="16"/>
      <c r="G420" s="16"/>
      <c r="H420" s="16"/>
      <c r="I420" s="16"/>
      <c r="J420" s="16"/>
      <c r="K420" s="16"/>
      <c r="L420" s="16"/>
      <c r="M420" s="16"/>
      <c r="N420" s="16"/>
      <c r="O420" s="16"/>
      <c r="P420" s="16"/>
      <c r="Q420" s="16"/>
      <c r="S420" s="33" t="str">
        <f>IF(COUNTA(E420:Q420)=0,"",_xlfn.CONCAT(,
IF(NOT(L420 = (SUM(E420, F420, H420:K420) - SUM(G420))),
" Error: Position at the end of the period is not equal to: position at the beginning of the period+increase in assets-decrease in assets+exchange rate changes+price changes+rectifications.",
""),
IF(NOT(Q420 = (SUM(M420, N420, P420) - SUM(O420))),
" Error: Position of accrued interest at the end of the period is not equal to: position of accrued interest at the beginning of the period+accrued interest during the period-received interest during the period+revaluation and other changes.",
""),
IF(AND(NOT(ISBLANK($E420)),$E420&lt;0),
" Error: Position at the beginning of the period must be a positive amount.",
""),
IF(AND(NOT(ISBLANK($L420)),$L420&lt;0),
" Error: Position at the end of the period must be a positive amount.",
""),
IF(AND(OR($E420&gt;0,$L420&gt;0),
    ISBLANK($N420)),
" Error: No accrued interest has been reported,whereas the position at the beginning or at the end of the period is greater than zero. Report '0' in case accrued interest equals zero,do not leave the cell empty.",
""),
IF(AND(NOT(ISBLANK($L420)),
    $L420&gt;0,
    OR(ISBLANK(#REF!),#REF!&lt;=
        0,
        ISBLANK(#REF!),#REF!&lt;=
        0)),
" Warning: If at least one of the forms T03.05,T04.03,T04.04 contains data other than zero,also the other two forms must be completed.",
"")))</f>
        <v/>
      </c>
    </row>
    <row r="421" spans="1:19">
      <c r="A421" s="21"/>
      <c r="B421" s="21"/>
      <c r="C421" s="21"/>
      <c r="D421" s="21"/>
      <c r="E421" s="16"/>
      <c r="F421" s="16"/>
      <c r="G421" s="16"/>
      <c r="H421" s="16"/>
      <c r="I421" s="16"/>
      <c r="J421" s="16"/>
      <c r="K421" s="16"/>
      <c r="L421" s="16"/>
      <c r="M421" s="16"/>
      <c r="N421" s="16"/>
      <c r="O421" s="16"/>
      <c r="P421" s="16"/>
      <c r="Q421" s="16"/>
      <c r="S421" s="33" t="str">
        <f>IF(COUNTA(E421:Q421)=0,"",_xlfn.CONCAT(,
IF(NOT(L421 = (SUM(E421, F421, H421:K421) - SUM(G421))),
" Error: Position at the end of the period is not equal to: position at the beginning of the period+increase in assets-decrease in assets+exchange rate changes+price changes+rectifications.",
""),
IF(NOT(Q421 = (SUM(M421, N421, P421) - SUM(O421))),
" Error: Position of accrued interest at the end of the period is not equal to: position of accrued interest at the beginning of the period+accrued interest during the period-received interest during the period+revaluation and other changes.",
""),
IF(AND(NOT(ISBLANK($E421)),$E421&lt;0),
" Error: Position at the beginning of the period must be a positive amount.",
""),
IF(AND(NOT(ISBLANK($L421)),$L421&lt;0),
" Error: Position at the end of the period must be a positive amount.",
""),
IF(AND(OR($E421&gt;0,$L421&gt;0),
    ISBLANK($N421)),
" Error: No accrued interest has been reported,whereas the position at the beginning or at the end of the period is greater than zero. Report '0' in case accrued interest equals zero,do not leave the cell empty.",
""),
IF(AND(NOT(ISBLANK($L421)),
    $L421&gt;0,
    OR(ISBLANK(#REF!),#REF!&lt;=
        0,
        ISBLANK(#REF!),#REF!&lt;=
        0)),
" Warning: If at least one of the forms T03.05,T04.03,T04.04 contains data other than zero,also the other two forms must be completed.",
"")))</f>
        <v/>
      </c>
    </row>
    <row r="422" spans="1:19">
      <c r="A422" s="21"/>
      <c r="B422" s="21"/>
      <c r="C422" s="21"/>
      <c r="D422" s="21"/>
      <c r="E422" s="16"/>
      <c r="F422" s="16"/>
      <c r="G422" s="16"/>
      <c r="H422" s="16"/>
      <c r="I422" s="16"/>
      <c r="J422" s="16"/>
      <c r="K422" s="16"/>
      <c r="L422" s="16"/>
      <c r="M422" s="16"/>
      <c r="N422" s="16"/>
      <c r="O422" s="16"/>
      <c r="P422" s="16"/>
      <c r="Q422" s="16"/>
      <c r="S422" s="33" t="str">
        <f>IF(COUNTA(E422:Q422)=0,"",_xlfn.CONCAT(,
IF(NOT(L422 = (SUM(E422, F422, H422:K422) - SUM(G422))),
" Error: Position at the end of the period is not equal to: position at the beginning of the period+increase in assets-decrease in assets+exchange rate changes+price changes+rectifications.",
""),
IF(NOT(Q422 = (SUM(M422, N422, P422) - SUM(O422))),
" Error: Position of accrued interest at the end of the period is not equal to: position of accrued interest at the beginning of the period+accrued interest during the period-received interest during the period+revaluation and other changes.",
""),
IF(AND(NOT(ISBLANK($E422)),$E422&lt;0),
" Error: Position at the beginning of the period must be a positive amount.",
""),
IF(AND(NOT(ISBLANK($L422)),$L422&lt;0),
" Error: Position at the end of the period must be a positive amount.",
""),
IF(AND(OR($E422&gt;0,$L422&gt;0),
    ISBLANK($N422)),
" Error: No accrued interest has been reported,whereas the position at the beginning or at the end of the period is greater than zero. Report '0' in case accrued interest equals zero,do not leave the cell empty.",
""),
IF(AND(NOT(ISBLANK($L422)),
    $L422&gt;0,
    OR(ISBLANK(#REF!),#REF!&lt;=
        0,
        ISBLANK(#REF!),#REF!&lt;=
        0)),
" Warning: If at least one of the forms T03.05,T04.03,T04.04 contains data other than zero,also the other two forms must be completed.",
"")))</f>
        <v/>
      </c>
    </row>
    <row r="423" spans="1:19">
      <c r="A423" s="21"/>
      <c r="B423" s="21"/>
      <c r="C423" s="21"/>
      <c r="D423" s="21"/>
      <c r="E423" s="16"/>
      <c r="F423" s="16"/>
      <c r="G423" s="16"/>
      <c r="H423" s="16"/>
      <c r="I423" s="16"/>
      <c r="J423" s="16"/>
      <c r="K423" s="16"/>
      <c r="L423" s="16"/>
      <c r="M423" s="16"/>
      <c r="N423" s="16"/>
      <c r="O423" s="16"/>
      <c r="P423" s="16"/>
      <c r="Q423" s="16"/>
      <c r="S423" s="33" t="str">
        <f>IF(COUNTA(E423:Q423)=0,"",_xlfn.CONCAT(,
IF(NOT(L423 = (SUM(E423, F423, H423:K423) - SUM(G423))),
" Error: Position at the end of the period is not equal to: position at the beginning of the period+increase in assets-decrease in assets+exchange rate changes+price changes+rectifications.",
""),
IF(NOT(Q423 = (SUM(M423, N423, P423) - SUM(O423))),
" Error: Position of accrued interest at the end of the period is not equal to: position of accrued interest at the beginning of the period+accrued interest during the period-received interest during the period+revaluation and other changes.",
""),
IF(AND(NOT(ISBLANK($E423)),$E423&lt;0),
" Error: Position at the beginning of the period must be a positive amount.",
""),
IF(AND(NOT(ISBLANK($L423)),$L423&lt;0),
" Error: Position at the end of the period must be a positive amount.",
""),
IF(AND(OR($E423&gt;0,$L423&gt;0),
    ISBLANK($N423)),
" Error: No accrued interest has been reported,whereas the position at the beginning or at the end of the period is greater than zero. Report '0' in case accrued interest equals zero,do not leave the cell empty.",
""),
IF(AND(NOT(ISBLANK($L423)),
    $L423&gt;0,
    OR(ISBLANK(#REF!),#REF!&lt;=
        0,
        ISBLANK(#REF!),#REF!&lt;=
        0)),
" Warning: If at least one of the forms T03.05,T04.03,T04.04 contains data other than zero,also the other two forms must be completed.",
"")))</f>
        <v/>
      </c>
    </row>
    <row r="424" spans="1:19">
      <c r="A424" s="21"/>
      <c r="B424" s="21"/>
      <c r="C424" s="21"/>
      <c r="D424" s="21"/>
      <c r="E424" s="16"/>
      <c r="F424" s="16"/>
      <c r="G424" s="16"/>
      <c r="H424" s="16"/>
      <c r="I424" s="16"/>
      <c r="J424" s="16"/>
      <c r="K424" s="16"/>
      <c r="L424" s="16"/>
      <c r="M424" s="16"/>
      <c r="N424" s="16"/>
      <c r="O424" s="16"/>
      <c r="P424" s="16"/>
      <c r="Q424" s="16"/>
      <c r="S424" s="33" t="str">
        <f>IF(COUNTA(E424:Q424)=0,"",_xlfn.CONCAT(,
IF(NOT(L424 = (SUM(E424, F424, H424:K424) - SUM(G424))),
" Error: Position at the end of the period is not equal to: position at the beginning of the period+increase in assets-decrease in assets+exchange rate changes+price changes+rectifications.",
""),
IF(NOT(Q424 = (SUM(M424, N424, P424) - SUM(O424))),
" Error: Position of accrued interest at the end of the period is not equal to: position of accrued interest at the beginning of the period+accrued interest during the period-received interest during the period+revaluation and other changes.",
""),
IF(AND(NOT(ISBLANK($E424)),$E424&lt;0),
" Error: Position at the beginning of the period must be a positive amount.",
""),
IF(AND(NOT(ISBLANK($L424)),$L424&lt;0),
" Error: Position at the end of the period must be a positive amount.",
""),
IF(AND(OR($E424&gt;0,$L424&gt;0),
    ISBLANK($N424)),
" Error: No accrued interest has been reported,whereas the position at the beginning or at the end of the period is greater than zero. Report '0' in case accrued interest equals zero,do not leave the cell empty.",
""),
IF(AND(NOT(ISBLANK($L424)),
    $L424&gt;0,
    OR(ISBLANK(#REF!),#REF!&lt;=
        0,
        ISBLANK(#REF!),#REF!&lt;=
        0)),
" Warning: If at least one of the forms T03.05,T04.03,T04.04 contains data other than zero,also the other two forms must be completed.",
"")))</f>
        <v/>
      </c>
    </row>
    <row r="425" spans="1:19">
      <c r="A425" s="21"/>
      <c r="B425" s="21"/>
      <c r="C425" s="21"/>
      <c r="D425" s="21"/>
      <c r="E425" s="16"/>
      <c r="F425" s="16"/>
      <c r="G425" s="16"/>
      <c r="H425" s="16"/>
      <c r="I425" s="16"/>
      <c r="J425" s="16"/>
      <c r="K425" s="16"/>
      <c r="L425" s="16"/>
      <c r="M425" s="16"/>
      <c r="N425" s="16"/>
      <c r="O425" s="16"/>
      <c r="P425" s="16"/>
      <c r="Q425" s="16"/>
      <c r="S425" s="33" t="str">
        <f>IF(COUNTA(E425:Q425)=0,"",_xlfn.CONCAT(,
IF(NOT(L425 = (SUM(E425, F425, H425:K425) - SUM(G425))),
" Error: Position at the end of the period is not equal to: position at the beginning of the period+increase in assets-decrease in assets+exchange rate changes+price changes+rectifications.",
""),
IF(NOT(Q425 = (SUM(M425, N425, P425) - SUM(O425))),
" Error: Position of accrued interest at the end of the period is not equal to: position of accrued interest at the beginning of the period+accrued interest during the period-received interest during the period+revaluation and other changes.",
""),
IF(AND(NOT(ISBLANK($E425)),$E425&lt;0),
" Error: Position at the beginning of the period must be a positive amount.",
""),
IF(AND(NOT(ISBLANK($L425)),$L425&lt;0),
" Error: Position at the end of the period must be a positive amount.",
""),
IF(AND(OR($E425&gt;0,$L425&gt;0),
    ISBLANK($N425)),
" Error: No accrued interest has been reported,whereas the position at the beginning or at the end of the period is greater than zero. Report '0' in case accrued interest equals zero,do not leave the cell empty.",
""),
IF(AND(NOT(ISBLANK($L425)),
    $L425&gt;0,
    OR(ISBLANK(#REF!),#REF!&lt;=
        0,
        ISBLANK(#REF!),#REF!&lt;=
        0)),
" Warning: If at least one of the forms T03.05,T04.03,T04.04 contains data other than zero,also the other two forms must be completed.",
"")))</f>
        <v/>
      </c>
    </row>
    <row r="426" spans="1:19">
      <c r="A426" s="21"/>
      <c r="B426" s="21"/>
      <c r="C426" s="21"/>
      <c r="D426" s="21"/>
      <c r="E426" s="16"/>
      <c r="F426" s="16"/>
      <c r="G426" s="16"/>
      <c r="H426" s="16"/>
      <c r="I426" s="16"/>
      <c r="J426" s="16"/>
      <c r="K426" s="16"/>
      <c r="L426" s="16"/>
      <c r="M426" s="16"/>
      <c r="N426" s="16"/>
      <c r="O426" s="16"/>
      <c r="P426" s="16"/>
      <c r="Q426" s="16"/>
      <c r="S426" s="33" t="str">
        <f>IF(COUNTA(E426:Q426)=0,"",_xlfn.CONCAT(,
IF(NOT(L426 = (SUM(E426, F426, H426:K426) - SUM(G426))),
" Error: Position at the end of the period is not equal to: position at the beginning of the period+increase in assets-decrease in assets+exchange rate changes+price changes+rectifications.",
""),
IF(NOT(Q426 = (SUM(M426, N426, P426) - SUM(O426))),
" Error: Position of accrued interest at the end of the period is not equal to: position of accrued interest at the beginning of the period+accrued interest during the period-received interest during the period+revaluation and other changes.",
""),
IF(AND(NOT(ISBLANK($E426)),$E426&lt;0),
" Error: Position at the beginning of the period must be a positive amount.",
""),
IF(AND(NOT(ISBLANK($L426)),$L426&lt;0),
" Error: Position at the end of the period must be a positive amount.",
""),
IF(AND(OR($E426&gt;0,$L426&gt;0),
    ISBLANK($N426)),
" Error: No accrued interest has been reported,whereas the position at the beginning or at the end of the period is greater than zero. Report '0' in case accrued interest equals zero,do not leave the cell empty.",
""),
IF(AND(NOT(ISBLANK($L426)),
    $L426&gt;0,
    OR(ISBLANK(#REF!),#REF!&lt;=
        0,
        ISBLANK(#REF!),#REF!&lt;=
        0)),
" Warning: If at least one of the forms T03.05,T04.03,T04.04 contains data other than zero,also the other two forms must be completed.",
"")))</f>
        <v/>
      </c>
    </row>
    <row r="427" spans="1:19">
      <c r="A427" s="21"/>
      <c r="B427" s="21"/>
      <c r="C427" s="21"/>
      <c r="D427" s="21"/>
      <c r="E427" s="16"/>
      <c r="F427" s="16"/>
      <c r="G427" s="16"/>
      <c r="H427" s="16"/>
      <c r="I427" s="16"/>
      <c r="J427" s="16"/>
      <c r="K427" s="16"/>
      <c r="L427" s="16"/>
      <c r="M427" s="16"/>
      <c r="N427" s="16"/>
      <c r="O427" s="16"/>
      <c r="P427" s="16"/>
      <c r="Q427" s="16"/>
      <c r="S427" s="33" t="str">
        <f>IF(COUNTA(E427:Q427)=0,"",_xlfn.CONCAT(,
IF(NOT(L427 = (SUM(E427, F427, H427:K427) - SUM(G427))),
" Error: Position at the end of the period is not equal to: position at the beginning of the period+increase in assets-decrease in assets+exchange rate changes+price changes+rectifications.",
""),
IF(NOT(Q427 = (SUM(M427, N427, P427) - SUM(O427))),
" Error: Position of accrued interest at the end of the period is not equal to: position of accrued interest at the beginning of the period+accrued interest during the period-received interest during the period+revaluation and other changes.",
""),
IF(AND(NOT(ISBLANK($E427)),$E427&lt;0),
" Error: Position at the beginning of the period must be a positive amount.",
""),
IF(AND(NOT(ISBLANK($L427)),$L427&lt;0),
" Error: Position at the end of the period must be a positive amount.",
""),
IF(AND(OR($E427&gt;0,$L427&gt;0),
    ISBLANK($N427)),
" Error: No accrued interest has been reported,whereas the position at the beginning or at the end of the period is greater than zero. Report '0' in case accrued interest equals zero,do not leave the cell empty.",
""),
IF(AND(NOT(ISBLANK($L427)),
    $L427&gt;0,
    OR(ISBLANK(#REF!),#REF!&lt;=
        0,
        ISBLANK(#REF!),#REF!&lt;=
        0)),
" Warning: If at least one of the forms T03.05,T04.03,T04.04 contains data other than zero,also the other two forms must be completed.",
"")))</f>
        <v/>
      </c>
    </row>
    <row r="428" spans="1:19">
      <c r="A428" s="21"/>
      <c r="B428" s="21"/>
      <c r="C428" s="21"/>
      <c r="D428" s="21"/>
      <c r="E428" s="16"/>
      <c r="F428" s="16"/>
      <c r="G428" s="16"/>
      <c r="H428" s="16"/>
      <c r="I428" s="16"/>
      <c r="J428" s="16"/>
      <c r="K428" s="16"/>
      <c r="L428" s="16"/>
      <c r="M428" s="16"/>
      <c r="N428" s="16"/>
      <c r="O428" s="16"/>
      <c r="P428" s="16"/>
      <c r="Q428" s="16"/>
      <c r="S428" s="33" t="str">
        <f>IF(COUNTA(E428:Q428)=0,"",_xlfn.CONCAT(,
IF(NOT(L428 = (SUM(E428, F428, H428:K428) - SUM(G428))),
" Error: Position at the end of the period is not equal to: position at the beginning of the period+increase in assets-decrease in assets+exchange rate changes+price changes+rectifications.",
""),
IF(NOT(Q428 = (SUM(M428, N428, P428) - SUM(O428))),
" Error: Position of accrued interest at the end of the period is not equal to: position of accrued interest at the beginning of the period+accrued interest during the period-received interest during the period+revaluation and other changes.",
""),
IF(AND(NOT(ISBLANK($E428)),$E428&lt;0),
" Error: Position at the beginning of the period must be a positive amount.",
""),
IF(AND(NOT(ISBLANK($L428)),$L428&lt;0),
" Error: Position at the end of the period must be a positive amount.",
""),
IF(AND(OR($E428&gt;0,$L428&gt;0),
    ISBLANK($N428)),
" Error: No accrued interest has been reported,whereas the position at the beginning or at the end of the period is greater than zero. Report '0' in case accrued interest equals zero,do not leave the cell empty.",
""),
IF(AND(NOT(ISBLANK($L428)),
    $L428&gt;0,
    OR(ISBLANK(#REF!),#REF!&lt;=
        0,
        ISBLANK(#REF!),#REF!&lt;=
        0)),
" Warning: If at least one of the forms T03.05,T04.03,T04.04 contains data other than zero,also the other two forms must be completed.",
"")))</f>
        <v/>
      </c>
    </row>
    <row r="429" spans="1:19">
      <c r="A429" s="21"/>
      <c r="B429" s="21"/>
      <c r="C429" s="21"/>
      <c r="D429" s="21"/>
      <c r="E429" s="16"/>
      <c r="F429" s="16"/>
      <c r="G429" s="16"/>
      <c r="H429" s="16"/>
      <c r="I429" s="16"/>
      <c r="J429" s="16"/>
      <c r="K429" s="16"/>
      <c r="L429" s="16"/>
      <c r="M429" s="16"/>
      <c r="N429" s="16"/>
      <c r="O429" s="16"/>
      <c r="P429" s="16"/>
      <c r="Q429" s="16"/>
      <c r="S429" s="33" t="str">
        <f>IF(COUNTA(E429:Q429)=0,"",_xlfn.CONCAT(,
IF(NOT(L429 = (SUM(E429, F429, H429:K429) - SUM(G429))),
" Error: Position at the end of the period is not equal to: position at the beginning of the period+increase in assets-decrease in assets+exchange rate changes+price changes+rectifications.",
""),
IF(NOT(Q429 = (SUM(M429, N429, P429) - SUM(O429))),
" Error: Position of accrued interest at the end of the period is not equal to: position of accrued interest at the beginning of the period+accrued interest during the period-received interest during the period+revaluation and other changes.",
""),
IF(AND(NOT(ISBLANK($E429)),$E429&lt;0),
" Error: Position at the beginning of the period must be a positive amount.",
""),
IF(AND(NOT(ISBLANK($L429)),$L429&lt;0),
" Error: Position at the end of the period must be a positive amount.",
""),
IF(AND(OR($E429&gt;0,$L429&gt;0),
    ISBLANK($N429)),
" Error: No accrued interest has been reported,whereas the position at the beginning or at the end of the period is greater than zero. Report '0' in case accrued interest equals zero,do not leave the cell empty.",
""),
IF(AND(NOT(ISBLANK($L429)),
    $L429&gt;0,
    OR(ISBLANK(#REF!),#REF!&lt;=
        0,
        ISBLANK(#REF!),#REF!&lt;=
        0)),
" Warning: If at least one of the forms T03.05,T04.03,T04.04 contains data other than zero,also the other two forms must be completed.",
"")))</f>
        <v/>
      </c>
    </row>
    <row r="430" spans="1:19">
      <c r="A430" s="21"/>
      <c r="B430" s="21"/>
      <c r="C430" s="21"/>
      <c r="D430" s="21"/>
      <c r="E430" s="16"/>
      <c r="F430" s="16"/>
      <c r="G430" s="16"/>
      <c r="H430" s="16"/>
      <c r="I430" s="16"/>
      <c r="J430" s="16"/>
      <c r="K430" s="16"/>
      <c r="L430" s="16"/>
      <c r="M430" s="16"/>
      <c r="N430" s="16"/>
      <c r="O430" s="16"/>
      <c r="P430" s="16"/>
      <c r="Q430" s="16"/>
      <c r="S430" s="33" t="str">
        <f>IF(COUNTA(E430:Q430)=0,"",_xlfn.CONCAT(,
IF(NOT(L430 = (SUM(E430, F430, H430:K430) - SUM(G430))),
" Error: Position at the end of the period is not equal to: position at the beginning of the period+increase in assets-decrease in assets+exchange rate changes+price changes+rectifications.",
""),
IF(NOT(Q430 = (SUM(M430, N430, P430) - SUM(O430))),
" Error: Position of accrued interest at the end of the period is not equal to: position of accrued interest at the beginning of the period+accrued interest during the period-received interest during the period+revaluation and other changes.",
""),
IF(AND(NOT(ISBLANK($E430)),$E430&lt;0),
" Error: Position at the beginning of the period must be a positive amount.",
""),
IF(AND(NOT(ISBLANK($L430)),$L430&lt;0),
" Error: Position at the end of the period must be a positive amount.",
""),
IF(AND(OR($E430&gt;0,$L430&gt;0),
    ISBLANK($N430)),
" Error: No accrued interest has been reported,whereas the position at the beginning or at the end of the period is greater than zero. Report '0' in case accrued interest equals zero,do not leave the cell empty.",
""),
IF(AND(NOT(ISBLANK($L430)),
    $L430&gt;0,
    OR(ISBLANK(#REF!),#REF!&lt;=
        0,
        ISBLANK(#REF!),#REF!&lt;=
        0)),
" Warning: If at least one of the forms T03.05,T04.03,T04.04 contains data other than zero,also the other two forms must be completed.",
"")))</f>
        <v/>
      </c>
    </row>
    <row r="431" spans="1:19">
      <c r="A431" s="21"/>
      <c r="B431" s="21"/>
      <c r="C431" s="21"/>
      <c r="D431" s="21"/>
      <c r="E431" s="16"/>
      <c r="F431" s="16"/>
      <c r="G431" s="16"/>
      <c r="H431" s="16"/>
      <c r="I431" s="16"/>
      <c r="J431" s="16"/>
      <c r="K431" s="16"/>
      <c r="L431" s="16"/>
      <c r="M431" s="16"/>
      <c r="N431" s="16"/>
      <c r="O431" s="16"/>
      <c r="P431" s="16"/>
      <c r="Q431" s="16"/>
      <c r="S431" s="33" t="str">
        <f>IF(COUNTA(E431:Q431)=0,"",_xlfn.CONCAT(,
IF(NOT(L431 = (SUM(E431, F431, H431:K431) - SUM(G431))),
" Error: Position at the end of the period is not equal to: position at the beginning of the period+increase in assets-decrease in assets+exchange rate changes+price changes+rectifications.",
""),
IF(NOT(Q431 = (SUM(M431, N431, P431) - SUM(O431))),
" Error: Position of accrued interest at the end of the period is not equal to: position of accrued interest at the beginning of the period+accrued interest during the period-received interest during the period+revaluation and other changes.",
""),
IF(AND(NOT(ISBLANK($E431)),$E431&lt;0),
" Error: Position at the beginning of the period must be a positive amount.",
""),
IF(AND(NOT(ISBLANK($L431)),$L431&lt;0),
" Error: Position at the end of the period must be a positive amount.",
""),
IF(AND(OR($E431&gt;0,$L431&gt;0),
    ISBLANK($N431)),
" Error: No accrued interest has been reported,whereas the position at the beginning or at the end of the period is greater than zero. Report '0' in case accrued interest equals zero,do not leave the cell empty.",
""),
IF(AND(NOT(ISBLANK($L431)),
    $L431&gt;0,
    OR(ISBLANK(#REF!),#REF!&lt;=
        0,
        ISBLANK(#REF!),#REF!&lt;=
        0)),
" Warning: If at least one of the forms T03.05,T04.03,T04.04 contains data other than zero,also the other two forms must be completed.",
"")))</f>
        <v/>
      </c>
    </row>
    <row r="432" spans="1:19">
      <c r="A432" s="21"/>
      <c r="B432" s="21"/>
      <c r="C432" s="21"/>
      <c r="D432" s="21"/>
      <c r="E432" s="16"/>
      <c r="F432" s="16"/>
      <c r="G432" s="16"/>
      <c r="H432" s="16"/>
      <c r="I432" s="16"/>
      <c r="J432" s="16"/>
      <c r="K432" s="16"/>
      <c r="L432" s="16"/>
      <c r="M432" s="16"/>
      <c r="N432" s="16"/>
      <c r="O432" s="16"/>
      <c r="P432" s="16"/>
      <c r="Q432" s="16"/>
      <c r="S432" s="33" t="str">
        <f>IF(COUNTA(E432:Q432)=0,"",_xlfn.CONCAT(,
IF(NOT(L432 = (SUM(E432, F432, H432:K432) - SUM(G432))),
" Error: Position at the end of the period is not equal to: position at the beginning of the period+increase in assets-decrease in assets+exchange rate changes+price changes+rectifications.",
""),
IF(NOT(Q432 = (SUM(M432, N432, P432) - SUM(O432))),
" Error: Position of accrued interest at the end of the period is not equal to: position of accrued interest at the beginning of the period+accrued interest during the period-received interest during the period+revaluation and other changes.",
""),
IF(AND(NOT(ISBLANK($E432)),$E432&lt;0),
" Error: Position at the beginning of the period must be a positive amount.",
""),
IF(AND(NOT(ISBLANK($L432)),$L432&lt;0),
" Error: Position at the end of the period must be a positive amount.",
""),
IF(AND(OR($E432&gt;0,$L432&gt;0),
    ISBLANK($N432)),
" Error: No accrued interest has been reported,whereas the position at the beginning or at the end of the period is greater than zero. Report '0' in case accrued interest equals zero,do not leave the cell empty.",
""),
IF(AND(NOT(ISBLANK($L432)),
    $L432&gt;0,
    OR(ISBLANK(#REF!),#REF!&lt;=
        0,
        ISBLANK(#REF!),#REF!&lt;=
        0)),
" Warning: If at least one of the forms T03.05,T04.03,T04.04 contains data other than zero,also the other two forms must be completed.",
"")))</f>
        <v/>
      </c>
    </row>
    <row r="433" spans="1:19">
      <c r="A433" s="21"/>
      <c r="B433" s="21"/>
      <c r="C433" s="21"/>
      <c r="D433" s="21"/>
      <c r="E433" s="16"/>
      <c r="F433" s="16"/>
      <c r="G433" s="16"/>
      <c r="H433" s="16"/>
      <c r="I433" s="16"/>
      <c r="J433" s="16"/>
      <c r="K433" s="16"/>
      <c r="L433" s="16"/>
      <c r="M433" s="16"/>
      <c r="N433" s="16"/>
      <c r="O433" s="16"/>
      <c r="P433" s="16"/>
      <c r="Q433" s="16"/>
      <c r="S433" s="33" t="str">
        <f>IF(COUNTA(E433:Q433)=0,"",_xlfn.CONCAT(,
IF(NOT(L433 = (SUM(E433, F433, H433:K433) - SUM(G433))),
" Error: Position at the end of the period is not equal to: position at the beginning of the period+increase in assets-decrease in assets+exchange rate changes+price changes+rectifications.",
""),
IF(NOT(Q433 = (SUM(M433, N433, P433) - SUM(O433))),
" Error: Position of accrued interest at the end of the period is not equal to: position of accrued interest at the beginning of the period+accrued interest during the period-received interest during the period+revaluation and other changes.",
""),
IF(AND(NOT(ISBLANK($E433)),$E433&lt;0),
" Error: Position at the beginning of the period must be a positive amount.",
""),
IF(AND(NOT(ISBLANK($L433)),$L433&lt;0),
" Error: Position at the end of the period must be a positive amount.",
""),
IF(AND(OR($E433&gt;0,$L433&gt;0),
    ISBLANK($N433)),
" Error: No accrued interest has been reported,whereas the position at the beginning or at the end of the period is greater than zero. Report '0' in case accrued interest equals zero,do not leave the cell empty.",
""),
IF(AND(NOT(ISBLANK($L433)),
    $L433&gt;0,
    OR(ISBLANK(#REF!),#REF!&lt;=
        0,
        ISBLANK(#REF!),#REF!&lt;=
        0)),
" Warning: If at least one of the forms T03.05,T04.03,T04.04 contains data other than zero,also the other two forms must be completed.",
"")))</f>
        <v/>
      </c>
    </row>
    <row r="434" spans="1:19">
      <c r="A434" s="21"/>
      <c r="B434" s="21"/>
      <c r="C434" s="21"/>
      <c r="D434" s="21"/>
      <c r="E434" s="16"/>
      <c r="F434" s="16"/>
      <c r="G434" s="16"/>
      <c r="H434" s="16"/>
      <c r="I434" s="16"/>
      <c r="J434" s="16"/>
      <c r="K434" s="16"/>
      <c r="L434" s="16"/>
      <c r="M434" s="16"/>
      <c r="N434" s="16"/>
      <c r="O434" s="16"/>
      <c r="P434" s="16"/>
      <c r="Q434" s="16"/>
      <c r="S434" s="33" t="str">
        <f>IF(COUNTA(E434:Q434)=0,"",_xlfn.CONCAT(,
IF(NOT(L434 = (SUM(E434, F434, H434:K434) - SUM(G434))),
" Error: Position at the end of the period is not equal to: position at the beginning of the period+increase in assets-decrease in assets+exchange rate changes+price changes+rectifications.",
""),
IF(NOT(Q434 = (SUM(M434, N434, P434) - SUM(O434))),
" Error: Position of accrued interest at the end of the period is not equal to: position of accrued interest at the beginning of the period+accrued interest during the period-received interest during the period+revaluation and other changes.",
""),
IF(AND(NOT(ISBLANK($E434)),$E434&lt;0),
" Error: Position at the beginning of the period must be a positive amount.",
""),
IF(AND(NOT(ISBLANK($L434)),$L434&lt;0),
" Error: Position at the end of the period must be a positive amount.",
""),
IF(AND(OR($E434&gt;0,$L434&gt;0),
    ISBLANK($N434)),
" Error: No accrued interest has been reported,whereas the position at the beginning or at the end of the period is greater than zero. Report '0' in case accrued interest equals zero,do not leave the cell empty.",
""),
IF(AND(NOT(ISBLANK($L434)),
    $L434&gt;0,
    OR(ISBLANK(#REF!),#REF!&lt;=
        0,
        ISBLANK(#REF!),#REF!&lt;=
        0)),
" Warning: If at least one of the forms T03.05,T04.03,T04.04 contains data other than zero,also the other two forms must be completed.",
"")))</f>
        <v/>
      </c>
    </row>
    <row r="435" spans="1:19">
      <c r="A435" s="21"/>
      <c r="B435" s="21"/>
      <c r="C435" s="21"/>
      <c r="D435" s="21"/>
      <c r="E435" s="16"/>
      <c r="F435" s="16"/>
      <c r="G435" s="16"/>
      <c r="H435" s="16"/>
      <c r="I435" s="16"/>
      <c r="J435" s="16"/>
      <c r="K435" s="16"/>
      <c r="L435" s="16"/>
      <c r="M435" s="16"/>
      <c r="N435" s="16"/>
      <c r="O435" s="16"/>
      <c r="P435" s="16"/>
      <c r="Q435" s="16"/>
      <c r="S435" s="33" t="str">
        <f>IF(COUNTA(E435:Q435)=0,"",_xlfn.CONCAT(,
IF(NOT(L435 = (SUM(E435, F435, H435:K435) - SUM(G435))),
" Error: Position at the end of the period is not equal to: position at the beginning of the period+increase in assets-decrease in assets+exchange rate changes+price changes+rectifications.",
""),
IF(NOT(Q435 = (SUM(M435, N435, P435) - SUM(O435))),
" Error: Position of accrued interest at the end of the period is not equal to: position of accrued interest at the beginning of the period+accrued interest during the period-received interest during the period+revaluation and other changes.",
""),
IF(AND(NOT(ISBLANK($E435)),$E435&lt;0),
" Error: Position at the beginning of the period must be a positive amount.",
""),
IF(AND(NOT(ISBLANK($L435)),$L435&lt;0),
" Error: Position at the end of the period must be a positive amount.",
""),
IF(AND(OR($E435&gt;0,$L435&gt;0),
    ISBLANK($N435)),
" Error: No accrued interest has been reported,whereas the position at the beginning or at the end of the period is greater than zero. Report '0' in case accrued interest equals zero,do not leave the cell empty.",
""),
IF(AND(NOT(ISBLANK($L435)),
    $L435&gt;0,
    OR(ISBLANK(#REF!),#REF!&lt;=
        0,
        ISBLANK(#REF!),#REF!&lt;=
        0)),
" Warning: If at least one of the forms T03.05,T04.03,T04.04 contains data other than zero,also the other two forms must be completed.",
"")))</f>
        <v/>
      </c>
    </row>
    <row r="436" spans="1:19">
      <c r="A436" s="21"/>
      <c r="B436" s="21"/>
      <c r="C436" s="21"/>
      <c r="D436" s="21"/>
      <c r="E436" s="16"/>
      <c r="F436" s="16"/>
      <c r="G436" s="16"/>
      <c r="H436" s="16"/>
      <c r="I436" s="16"/>
      <c r="J436" s="16"/>
      <c r="K436" s="16"/>
      <c r="L436" s="16"/>
      <c r="M436" s="16"/>
      <c r="N436" s="16"/>
      <c r="O436" s="16"/>
      <c r="P436" s="16"/>
      <c r="Q436" s="16"/>
      <c r="S436" s="33" t="str">
        <f>IF(COUNTA(E436:Q436)=0,"",_xlfn.CONCAT(,
IF(NOT(L436 = (SUM(E436, F436, H436:K436) - SUM(G436))),
" Error: Position at the end of the period is not equal to: position at the beginning of the period+increase in assets-decrease in assets+exchange rate changes+price changes+rectifications.",
""),
IF(NOT(Q436 = (SUM(M436, N436, P436) - SUM(O436))),
" Error: Position of accrued interest at the end of the period is not equal to: position of accrued interest at the beginning of the period+accrued interest during the period-received interest during the period+revaluation and other changes.",
""),
IF(AND(NOT(ISBLANK($E436)),$E436&lt;0),
" Error: Position at the beginning of the period must be a positive amount.",
""),
IF(AND(NOT(ISBLANK($L436)),$L436&lt;0),
" Error: Position at the end of the period must be a positive amount.",
""),
IF(AND(OR($E436&gt;0,$L436&gt;0),
    ISBLANK($N436)),
" Error: No accrued interest has been reported,whereas the position at the beginning or at the end of the period is greater than zero. Report '0' in case accrued interest equals zero,do not leave the cell empty.",
""),
IF(AND(NOT(ISBLANK($L436)),
    $L436&gt;0,
    OR(ISBLANK(#REF!),#REF!&lt;=
        0,
        ISBLANK(#REF!),#REF!&lt;=
        0)),
" Warning: If at least one of the forms T03.05,T04.03,T04.04 contains data other than zero,also the other two forms must be completed.",
"")))</f>
        <v/>
      </c>
    </row>
    <row r="437" spans="1:19">
      <c r="A437" s="21"/>
      <c r="B437" s="21"/>
      <c r="C437" s="21"/>
      <c r="D437" s="21"/>
      <c r="E437" s="16"/>
      <c r="F437" s="16"/>
      <c r="G437" s="16"/>
      <c r="H437" s="16"/>
      <c r="I437" s="16"/>
      <c r="J437" s="16"/>
      <c r="K437" s="16"/>
      <c r="L437" s="16"/>
      <c r="M437" s="16"/>
      <c r="N437" s="16"/>
      <c r="O437" s="16"/>
      <c r="P437" s="16"/>
      <c r="Q437" s="16"/>
      <c r="S437" s="33" t="str">
        <f>IF(COUNTA(E437:Q437)=0,"",_xlfn.CONCAT(,
IF(NOT(L437 = (SUM(E437, F437, H437:K437) - SUM(G437))),
" Error: Position at the end of the period is not equal to: position at the beginning of the period+increase in assets-decrease in assets+exchange rate changes+price changes+rectifications.",
""),
IF(NOT(Q437 = (SUM(M437, N437, P437) - SUM(O437))),
" Error: Position of accrued interest at the end of the period is not equal to: position of accrued interest at the beginning of the period+accrued interest during the period-received interest during the period+revaluation and other changes.",
""),
IF(AND(NOT(ISBLANK($E437)),$E437&lt;0),
" Error: Position at the beginning of the period must be a positive amount.",
""),
IF(AND(NOT(ISBLANK($L437)),$L437&lt;0),
" Error: Position at the end of the period must be a positive amount.",
""),
IF(AND(OR($E437&gt;0,$L437&gt;0),
    ISBLANK($N437)),
" Error: No accrued interest has been reported,whereas the position at the beginning or at the end of the period is greater than zero. Report '0' in case accrued interest equals zero,do not leave the cell empty.",
""),
IF(AND(NOT(ISBLANK($L437)),
    $L437&gt;0,
    OR(ISBLANK(#REF!),#REF!&lt;=
        0,
        ISBLANK(#REF!),#REF!&lt;=
        0)),
" Warning: If at least one of the forms T03.05,T04.03,T04.04 contains data other than zero,also the other two forms must be completed.",
"")))</f>
        <v/>
      </c>
    </row>
    <row r="438" spans="1:19">
      <c r="A438" s="21"/>
      <c r="B438" s="21"/>
      <c r="C438" s="21"/>
      <c r="D438" s="21"/>
      <c r="E438" s="16"/>
      <c r="F438" s="16"/>
      <c r="G438" s="16"/>
      <c r="H438" s="16"/>
      <c r="I438" s="16"/>
      <c r="J438" s="16"/>
      <c r="K438" s="16"/>
      <c r="L438" s="16"/>
      <c r="M438" s="16"/>
      <c r="N438" s="16"/>
      <c r="O438" s="16"/>
      <c r="P438" s="16"/>
      <c r="Q438" s="16"/>
      <c r="S438" s="33" t="str">
        <f>IF(COUNTA(E438:Q438)=0,"",_xlfn.CONCAT(,
IF(NOT(L438 = (SUM(E438, F438, H438:K438) - SUM(G438))),
" Error: Position at the end of the period is not equal to: position at the beginning of the period+increase in assets-decrease in assets+exchange rate changes+price changes+rectifications.",
""),
IF(NOT(Q438 = (SUM(M438, N438, P438) - SUM(O438))),
" Error: Position of accrued interest at the end of the period is not equal to: position of accrued interest at the beginning of the period+accrued interest during the period-received interest during the period+revaluation and other changes.",
""),
IF(AND(NOT(ISBLANK($E438)),$E438&lt;0),
" Error: Position at the beginning of the period must be a positive amount.",
""),
IF(AND(NOT(ISBLANK($L438)),$L438&lt;0),
" Error: Position at the end of the period must be a positive amount.",
""),
IF(AND(OR($E438&gt;0,$L438&gt;0),
    ISBLANK($N438)),
" Error: No accrued interest has been reported,whereas the position at the beginning or at the end of the period is greater than zero. Report '0' in case accrued interest equals zero,do not leave the cell empty.",
""),
IF(AND(NOT(ISBLANK($L438)),
    $L438&gt;0,
    OR(ISBLANK(#REF!),#REF!&lt;=
        0,
        ISBLANK(#REF!),#REF!&lt;=
        0)),
" Warning: If at least one of the forms T03.05,T04.03,T04.04 contains data other than zero,also the other two forms must be completed.",
"")))</f>
        <v/>
      </c>
    </row>
    <row r="439" spans="1:19">
      <c r="A439" s="21"/>
      <c r="B439" s="21"/>
      <c r="C439" s="21"/>
      <c r="D439" s="21"/>
      <c r="E439" s="16"/>
      <c r="F439" s="16"/>
      <c r="G439" s="16"/>
      <c r="H439" s="16"/>
      <c r="I439" s="16"/>
      <c r="J439" s="16"/>
      <c r="K439" s="16"/>
      <c r="L439" s="16"/>
      <c r="M439" s="16"/>
      <c r="N439" s="16"/>
      <c r="O439" s="16"/>
      <c r="P439" s="16"/>
      <c r="Q439" s="16"/>
      <c r="S439" s="33" t="str">
        <f>IF(COUNTA(E439:Q439)=0,"",_xlfn.CONCAT(,
IF(NOT(L439 = (SUM(E439, F439, H439:K439) - SUM(G439))),
" Error: Position at the end of the period is not equal to: position at the beginning of the period+increase in assets-decrease in assets+exchange rate changes+price changes+rectifications.",
""),
IF(NOT(Q439 = (SUM(M439, N439, P439) - SUM(O439))),
" Error: Position of accrued interest at the end of the period is not equal to: position of accrued interest at the beginning of the period+accrued interest during the period-received interest during the period+revaluation and other changes.",
""),
IF(AND(NOT(ISBLANK($E439)),$E439&lt;0),
" Error: Position at the beginning of the period must be a positive amount.",
""),
IF(AND(NOT(ISBLANK($L439)),$L439&lt;0),
" Error: Position at the end of the period must be a positive amount.",
""),
IF(AND(OR($E439&gt;0,$L439&gt;0),
    ISBLANK($N439)),
" Error: No accrued interest has been reported,whereas the position at the beginning or at the end of the period is greater than zero. Report '0' in case accrued interest equals zero,do not leave the cell empty.",
""),
IF(AND(NOT(ISBLANK($L439)),
    $L439&gt;0,
    OR(ISBLANK(#REF!),#REF!&lt;=
        0,
        ISBLANK(#REF!),#REF!&lt;=
        0)),
" Warning: If at least one of the forms T03.05,T04.03,T04.04 contains data other than zero,also the other two forms must be completed.",
"")))</f>
        <v/>
      </c>
    </row>
    <row r="440" spans="1:19">
      <c r="A440" s="21"/>
      <c r="B440" s="21"/>
      <c r="C440" s="21"/>
      <c r="D440" s="21"/>
      <c r="E440" s="16"/>
      <c r="F440" s="16"/>
      <c r="G440" s="16"/>
      <c r="H440" s="16"/>
      <c r="I440" s="16"/>
      <c r="J440" s="16"/>
      <c r="K440" s="16"/>
      <c r="L440" s="16"/>
      <c r="M440" s="16"/>
      <c r="N440" s="16"/>
      <c r="O440" s="16"/>
      <c r="P440" s="16"/>
      <c r="Q440" s="16"/>
      <c r="S440" s="33" t="str">
        <f>IF(COUNTA(E440:Q440)=0,"",_xlfn.CONCAT(,
IF(NOT(L440 = (SUM(E440, F440, H440:K440) - SUM(G440))),
" Error: Position at the end of the period is not equal to: position at the beginning of the period+increase in assets-decrease in assets+exchange rate changes+price changes+rectifications.",
""),
IF(NOT(Q440 = (SUM(M440, N440, P440) - SUM(O440))),
" Error: Position of accrued interest at the end of the period is not equal to: position of accrued interest at the beginning of the period+accrued interest during the period-received interest during the period+revaluation and other changes.",
""),
IF(AND(NOT(ISBLANK($E440)),$E440&lt;0),
" Error: Position at the beginning of the period must be a positive amount.",
""),
IF(AND(NOT(ISBLANK($L440)),$L440&lt;0),
" Error: Position at the end of the period must be a positive amount.",
""),
IF(AND(OR($E440&gt;0,$L440&gt;0),
    ISBLANK($N440)),
" Error: No accrued interest has been reported,whereas the position at the beginning or at the end of the period is greater than zero. Report '0' in case accrued interest equals zero,do not leave the cell empty.",
""),
IF(AND(NOT(ISBLANK($L440)),
    $L440&gt;0,
    OR(ISBLANK(#REF!),#REF!&lt;=
        0,
        ISBLANK(#REF!),#REF!&lt;=
        0)),
" Warning: If at least one of the forms T03.05,T04.03,T04.04 contains data other than zero,also the other two forms must be completed.",
"")))</f>
        <v/>
      </c>
    </row>
    <row r="441" spans="1:19">
      <c r="A441" s="21"/>
      <c r="B441" s="21"/>
      <c r="C441" s="21"/>
      <c r="D441" s="21"/>
      <c r="E441" s="16"/>
      <c r="F441" s="16"/>
      <c r="G441" s="16"/>
      <c r="H441" s="16"/>
      <c r="I441" s="16"/>
      <c r="J441" s="16"/>
      <c r="K441" s="16"/>
      <c r="L441" s="16"/>
      <c r="M441" s="16"/>
      <c r="N441" s="16"/>
      <c r="O441" s="16"/>
      <c r="P441" s="16"/>
      <c r="Q441" s="16"/>
      <c r="S441" s="33" t="str">
        <f>IF(COUNTA(E441:Q441)=0,"",_xlfn.CONCAT(,
IF(NOT(L441 = (SUM(E441, F441, H441:K441) - SUM(G441))),
" Error: Position at the end of the period is not equal to: position at the beginning of the period+increase in assets-decrease in assets+exchange rate changes+price changes+rectifications.",
""),
IF(NOT(Q441 = (SUM(M441, N441, P441) - SUM(O441))),
" Error: Position of accrued interest at the end of the period is not equal to: position of accrued interest at the beginning of the period+accrued interest during the period-received interest during the period+revaluation and other changes.",
""),
IF(AND(NOT(ISBLANK($E441)),$E441&lt;0),
" Error: Position at the beginning of the period must be a positive amount.",
""),
IF(AND(NOT(ISBLANK($L441)),$L441&lt;0),
" Error: Position at the end of the period must be a positive amount.",
""),
IF(AND(OR($E441&gt;0,$L441&gt;0),
    ISBLANK($N441)),
" Error: No accrued interest has been reported,whereas the position at the beginning or at the end of the period is greater than zero. Report '0' in case accrued interest equals zero,do not leave the cell empty.",
""),
IF(AND(NOT(ISBLANK($L441)),
    $L441&gt;0,
    OR(ISBLANK(#REF!),#REF!&lt;=
        0,
        ISBLANK(#REF!),#REF!&lt;=
        0)),
" Warning: If at least one of the forms T03.05,T04.03,T04.04 contains data other than zero,also the other two forms must be completed.",
"")))</f>
        <v/>
      </c>
    </row>
    <row r="442" spans="1:19">
      <c r="A442" s="21"/>
      <c r="B442" s="21"/>
      <c r="C442" s="21"/>
      <c r="D442" s="21"/>
      <c r="E442" s="16"/>
      <c r="F442" s="16"/>
      <c r="G442" s="16"/>
      <c r="H442" s="16"/>
      <c r="I442" s="16"/>
      <c r="J442" s="16"/>
      <c r="K442" s="16"/>
      <c r="L442" s="16"/>
      <c r="M442" s="16"/>
      <c r="N442" s="16"/>
      <c r="O442" s="16"/>
      <c r="P442" s="16"/>
      <c r="Q442" s="16"/>
      <c r="S442" s="33" t="str">
        <f>IF(COUNTA(E442:Q442)=0,"",_xlfn.CONCAT(,
IF(NOT(L442 = (SUM(E442, F442, H442:K442) - SUM(G442))),
" Error: Position at the end of the period is not equal to: position at the beginning of the period+increase in assets-decrease in assets+exchange rate changes+price changes+rectifications.",
""),
IF(NOT(Q442 = (SUM(M442, N442, P442) - SUM(O442))),
" Error: Position of accrued interest at the end of the period is not equal to: position of accrued interest at the beginning of the period+accrued interest during the period-received interest during the period+revaluation and other changes.",
""),
IF(AND(NOT(ISBLANK($E442)),$E442&lt;0),
" Error: Position at the beginning of the period must be a positive amount.",
""),
IF(AND(NOT(ISBLANK($L442)),$L442&lt;0),
" Error: Position at the end of the period must be a positive amount.",
""),
IF(AND(OR($E442&gt;0,$L442&gt;0),
    ISBLANK($N442)),
" Error: No accrued interest has been reported,whereas the position at the beginning or at the end of the period is greater than zero. Report '0' in case accrued interest equals zero,do not leave the cell empty.",
""),
IF(AND(NOT(ISBLANK($L442)),
    $L442&gt;0,
    OR(ISBLANK(#REF!),#REF!&lt;=
        0,
        ISBLANK(#REF!),#REF!&lt;=
        0)),
" Warning: If at least one of the forms T03.05,T04.03,T04.04 contains data other than zero,also the other two forms must be completed.",
"")))</f>
        <v/>
      </c>
    </row>
    <row r="443" spans="1:19">
      <c r="A443" s="21"/>
      <c r="B443" s="21"/>
      <c r="C443" s="21"/>
      <c r="D443" s="21"/>
      <c r="E443" s="16"/>
      <c r="F443" s="16"/>
      <c r="G443" s="16"/>
      <c r="H443" s="16"/>
      <c r="I443" s="16"/>
      <c r="J443" s="16"/>
      <c r="K443" s="16"/>
      <c r="L443" s="16"/>
      <c r="M443" s="16"/>
      <c r="N443" s="16"/>
      <c r="O443" s="16"/>
      <c r="P443" s="16"/>
      <c r="Q443" s="16"/>
      <c r="S443" s="33" t="str">
        <f>IF(COUNTA(E443:Q443)=0,"",_xlfn.CONCAT(,
IF(NOT(L443 = (SUM(E443, F443, H443:K443) - SUM(G443))),
" Error: Position at the end of the period is not equal to: position at the beginning of the period+increase in assets-decrease in assets+exchange rate changes+price changes+rectifications.",
""),
IF(NOT(Q443 = (SUM(M443, N443, P443) - SUM(O443))),
" Error: Position of accrued interest at the end of the period is not equal to: position of accrued interest at the beginning of the period+accrued interest during the period-received interest during the period+revaluation and other changes.",
""),
IF(AND(NOT(ISBLANK($E443)),$E443&lt;0),
" Error: Position at the beginning of the period must be a positive amount.",
""),
IF(AND(NOT(ISBLANK($L443)),$L443&lt;0),
" Error: Position at the end of the period must be a positive amount.",
""),
IF(AND(OR($E443&gt;0,$L443&gt;0),
    ISBLANK($N443)),
" Error: No accrued interest has been reported,whereas the position at the beginning or at the end of the period is greater than zero. Report '0' in case accrued interest equals zero,do not leave the cell empty.",
""),
IF(AND(NOT(ISBLANK($L443)),
    $L443&gt;0,
    OR(ISBLANK(#REF!),#REF!&lt;=
        0,
        ISBLANK(#REF!),#REF!&lt;=
        0)),
" Warning: If at least one of the forms T03.05,T04.03,T04.04 contains data other than zero,also the other two forms must be completed.",
"")))</f>
        <v/>
      </c>
    </row>
    <row r="444" spans="1:19">
      <c r="A444" s="21"/>
      <c r="B444" s="21"/>
      <c r="C444" s="21"/>
      <c r="D444" s="21"/>
      <c r="E444" s="16"/>
      <c r="F444" s="16"/>
      <c r="G444" s="16"/>
      <c r="H444" s="16"/>
      <c r="I444" s="16"/>
      <c r="J444" s="16"/>
      <c r="K444" s="16"/>
      <c r="L444" s="16"/>
      <c r="M444" s="16"/>
      <c r="N444" s="16"/>
      <c r="O444" s="16"/>
      <c r="P444" s="16"/>
      <c r="Q444" s="16"/>
      <c r="S444" s="33" t="str">
        <f>IF(COUNTA(E444:Q444)=0,"",_xlfn.CONCAT(,
IF(NOT(L444 = (SUM(E444, F444, H444:K444) - SUM(G444))),
" Error: Position at the end of the period is not equal to: position at the beginning of the period+increase in assets-decrease in assets+exchange rate changes+price changes+rectifications.",
""),
IF(NOT(Q444 = (SUM(M444, N444, P444) - SUM(O444))),
" Error: Position of accrued interest at the end of the period is not equal to: position of accrued interest at the beginning of the period+accrued interest during the period-received interest during the period+revaluation and other changes.",
""),
IF(AND(NOT(ISBLANK($E444)),$E444&lt;0),
" Error: Position at the beginning of the period must be a positive amount.",
""),
IF(AND(NOT(ISBLANK($L444)),$L444&lt;0),
" Error: Position at the end of the period must be a positive amount.",
""),
IF(AND(OR($E444&gt;0,$L444&gt;0),
    ISBLANK($N444)),
" Error: No accrued interest has been reported,whereas the position at the beginning or at the end of the period is greater than zero. Report '0' in case accrued interest equals zero,do not leave the cell empty.",
""),
IF(AND(NOT(ISBLANK($L444)),
    $L444&gt;0,
    OR(ISBLANK(#REF!),#REF!&lt;=
        0,
        ISBLANK(#REF!),#REF!&lt;=
        0)),
" Warning: If at least one of the forms T03.05,T04.03,T04.04 contains data other than zero,also the other two forms must be completed.",
"")))</f>
        <v/>
      </c>
    </row>
    <row r="445" spans="1:19">
      <c r="A445" s="21"/>
      <c r="B445" s="21"/>
      <c r="C445" s="21"/>
      <c r="D445" s="21"/>
      <c r="E445" s="16"/>
      <c r="F445" s="16"/>
      <c r="G445" s="16"/>
      <c r="H445" s="16"/>
      <c r="I445" s="16"/>
      <c r="J445" s="16"/>
      <c r="K445" s="16"/>
      <c r="L445" s="16"/>
      <c r="M445" s="16"/>
      <c r="N445" s="16"/>
      <c r="O445" s="16"/>
      <c r="P445" s="16"/>
      <c r="Q445" s="16"/>
      <c r="S445" s="33" t="str">
        <f>IF(COUNTA(E445:Q445)=0,"",_xlfn.CONCAT(,
IF(NOT(L445 = (SUM(E445, F445, H445:K445) - SUM(G445))),
" Error: Position at the end of the period is not equal to: position at the beginning of the period+increase in assets-decrease in assets+exchange rate changes+price changes+rectifications.",
""),
IF(NOT(Q445 = (SUM(M445, N445, P445) - SUM(O445))),
" Error: Position of accrued interest at the end of the period is not equal to: position of accrued interest at the beginning of the period+accrued interest during the period-received interest during the period+revaluation and other changes.",
""),
IF(AND(NOT(ISBLANK($E445)),$E445&lt;0),
" Error: Position at the beginning of the period must be a positive amount.",
""),
IF(AND(NOT(ISBLANK($L445)),$L445&lt;0),
" Error: Position at the end of the period must be a positive amount.",
""),
IF(AND(OR($E445&gt;0,$L445&gt;0),
    ISBLANK($N445)),
" Error: No accrued interest has been reported,whereas the position at the beginning or at the end of the period is greater than zero. Report '0' in case accrued interest equals zero,do not leave the cell empty.",
""),
IF(AND(NOT(ISBLANK($L445)),
    $L445&gt;0,
    OR(ISBLANK(#REF!),#REF!&lt;=
        0,
        ISBLANK(#REF!),#REF!&lt;=
        0)),
" Warning: If at least one of the forms T03.05,T04.03,T04.04 contains data other than zero,also the other two forms must be completed.",
"")))</f>
        <v/>
      </c>
    </row>
    <row r="446" spans="1:19">
      <c r="A446" s="21"/>
      <c r="B446" s="21"/>
      <c r="C446" s="21"/>
      <c r="D446" s="21"/>
      <c r="E446" s="16"/>
      <c r="F446" s="16"/>
      <c r="G446" s="16"/>
      <c r="H446" s="16"/>
      <c r="I446" s="16"/>
      <c r="J446" s="16"/>
      <c r="K446" s="16"/>
      <c r="L446" s="16"/>
      <c r="M446" s="16"/>
      <c r="N446" s="16"/>
      <c r="O446" s="16"/>
      <c r="P446" s="16"/>
      <c r="Q446" s="16"/>
      <c r="S446" s="33" t="str">
        <f>IF(COUNTA(E446:Q446)=0,"",_xlfn.CONCAT(,
IF(NOT(L446 = (SUM(E446, F446, H446:K446) - SUM(G446))),
" Error: Position at the end of the period is not equal to: position at the beginning of the period+increase in assets-decrease in assets+exchange rate changes+price changes+rectifications.",
""),
IF(NOT(Q446 = (SUM(M446, N446, P446) - SUM(O446))),
" Error: Position of accrued interest at the end of the period is not equal to: position of accrued interest at the beginning of the period+accrued interest during the period-received interest during the period+revaluation and other changes.",
""),
IF(AND(NOT(ISBLANK($E446)),$E446&lt;0),
" Error: Position at the beginning of the period must be a positive amount.",
""),
IF(AND(NOT(ISBLANK($L446)),$L446&lt;0),
" Error: Position at the end of the period must be a positive amount.",
""),
IF(AND(OR($E446&gt;0,$L446&gt;0),
    ISBLANK($N446)),
" Error: No accrued interest has been reported,whereas the position at the beginning or at the end of the period is greater than zero. Report '0' in case accrued interest equals zero,do not leave the cell empty.",
""),
IF(AND(NOT(ISBLANK($L446)),
    $L446&gt;0,
    OR(ISBLANK(#REF!),#REF!&lt;=
        0,
        ISBLANK(#REF!),#REF!&lt;=
        0)),
" Warning: If at least one of the forms T03.05,T04.03,T04.04 contains data other than zero,also the other two forms must be completed.",
"")))</f>
        <v/>
      </c>
    </row>
    <row r="447" spans="1:19">
      <c r="A447" s="21"/>
      <c r="B447" s="21"/>
      <c r="C447" s="21"/>
      <c r="D447" s="21"/>
      <c r="E447" s="16"/>
      <c r="F447" s="16"/>
      <c r="G447" s="16"/>
      <c r="H447" s="16"/>
      <c r="I447" s="16"/>
      <c r="J447" s="16"/>
      <c r="K447" s="16"/>
      <c r="L447" s="16"/>
      <c r="M447" s="16"/>
      <c r="N447" s="16"/>
      <c r="O447" s="16"/>
      <c r="P447" s="16"/>
      <c r="Q447" s="16"/>
      <c r="S447" s="33" t="str">
        <f>IF(COUNTA(E447:Q447)=0,"",_xlfn.CONCAT(,
IF(NOT(L447 = (SUM(E447, F447, H447:K447) - SUM(G447))),
" Error: Position at the end of the period is not equal to: position at the beginning of the period+increase in assets-decrease in assets+exchange rate changes+price changes+rectifications.",
""),
IF(NOT(Q447 = (SUM(M447, N447, P447) - SUM(O447))),
" Error: Position of accrued interest at the end of the period is not equal to: position of accrued interest at the beginning of the period+accrued interest during the period-received interest during the period+revaluation and other changes.",
""),
IF(AND(NOT(ISBLANK($E447)),$E447&lt;0),
" Error: Position at the beginning of the period must be a positive amount.",
""),
IF(AND(NOT(ISBLANK($L447)),$L447&lt;0),
" Error: Position at the end of the period must be a positive amount.",
""),
IF(AND(OR($E447&gt;0,$L447&gt;0),
    ISBLANK($N447)),
" Error: No accrued interest has been reported,whereas the position at the beginning or at the end of the period is greater than zero. Report '0' in case accrued interest equals zero,do not leave the cell empty.",
""),
IF(AND(NOT(ISBLANK($L447)),
    $L447&gt;0,
    OR(ISBLANK(#REF!),#REF!&lt;=
        0,
        ISBLANK(#REF!),#REF!&lt;=
        0)),
" Warning: If at least one of the forms T03.05,T04.03,T04.04 contains data other than zero,also the other two forms must be completed.",
"")))</f>
        <v/>
      </c>
    </row>
    <row r="448" spans="1:19">
      <c r="A448" s="21"/>
      <c r="B448" s="21"/>
      <c r="C448" s="21"/>
      <c r="D448" s="21"/>
      <c r="E448" s="16"/>
      <c r="F448" s="16"/>
      <c r="G448" s="16"/>
      <c r="H448" s="16"/>
      <c r="I448" s="16"/>
      <c r="J448" s="16"/>
      <c r="K448" s="16"/>
      <c r="L448" s="16"/>
      <c r="M448" s="16"/>
      <c r="N448" s="16"/>
      <c r="O448" s="16"/>
      <c r="P448" s="16"/>
      <c r="Q448" s="16"/>
      <c r="S448" s="33" t="str">
        <f>IF(COUNTA(E448:Q448)=0,"",_xlfn.CONCAT(,
IF(NOT(L448 = (SUM(E448, F448, H448:K448) - SUM(G448))),
" Error: Position at the end of the period is not equal to: position at the beginning of the period+increase in assets-decrease in assets+exchange rate changes+price changes+rectifications.",
""),
IF(NOT(Q448 = (SUM(M448, N448, P448) - SUM(O448))),
" Error: Position of accrued interest at the end of the period is not equal to: position of accrued interest at the beginning of the period+accrued interest during the period-received interest during the period+revaluation and other changes.",
""),
IF(AND(NOT(ISBLANK($E448)),$E448&lt;0),
" Error: Position at the beginning of the period must be a positive amount.",
""),
IF(AND(NOT(ISBLANK($L448)),$L448&lt;0),
" Error: Position at the end of the period must be a positive amount.",
""),
IF(AND(OR($E448&gt;0,$L448&gt;0),
    ISBLANK($N448)),
" Error: No accrued interest has been reported,whereas the position at the beginning or at the end of the period is greater than zero. Report '0' in case accrued interest equals zero,do not leave the cell empty.",
""),
IF(AND(NOT(ISBLANK($L448)),
    $L448&gt;0,
    OR(ISBLANK(#REF!),#REF!&lt;=
        0,
        ISBLANK(#REF!),#REF!&lt;=
        0)),
" Warning: If at least one of the forms T03.05,T04.03,T04.04 contains data other than zero,also the other two forms must be completed.",
"")))</f>
        <v/>
      </c>
    </row>
    <row r="449" spans="1:19">
      <c r="A449" s="21"/>
      <c r="B449" s="21"/>
      <c r="C449" s="21"/>
      <c r="D449" s="21"/>
      <c r="E449" s="16"/>
      <c r="F449" s="16"/>
      <c r="G449" s="16"/>
      <c r="H449" s="16"/>
      <c r="I449" s="16"/>
      <c r="J449" s="16"/>
      <c r="K449" s="16"/>
      <c r="L449" s="16"/>
      <c r="M449" s="16"/>
      <c r="N449" s="16"/>
      <c r="O449" s="16"/>
      <c r="P449" s="16"/>
      <c r="Q449" s="16"/>
      <c r="S449" s="33" t="str">
        <f>IF(COUNTA(E449:Q449)=0,"",_xlfn.CONCAT(,
IF(NOT(L449 = (SUM(E449, F449, H449:K449) - SUM(G449))),
" Error: Position at the end of the period is not equal to: position at the beginning of the period+increase in assets-decrease in assets+exchange rate changes+price changes+rectifications.",
""),
IF(NOT(Q449 = (SUM(M449, N449, P449) - SUM(O449))),
" Error: Position of accrued interest at the end of the period is not equal to: position of accrued interest at the beginning of the period+accrued interest during the period-received interest during the period+revaluation and other changes.",
""),
IF(AND(NOT(ISBLANK($E449)),$E449&lt;0),
" Error: Position at the beginning of the period must be a positive amount.",
""),
IF(AND(NOT(ISBLANK($L449)),$L449&lt;0),
" Error: Position at the end of the period must be a positive amount.",
""),
IF(AND(OR($E449&gt;0,$L449&gt;0),
    ISBLANK($N449)),
" Error: No accrued interest has been reported,whereas the position at the beginning or at the end of the period is greater than zero. Report '0' in case accrued interest equals zero,do not leave the cell empty.",
""),
IF(AND(NOT(ISBLANK($L449)),
    $L449&gt;0,
    OR(ISBLANK(#REF!),#REF!&lt;=
        0,
        ISBLANK(#REF!),#REF!&lt;=
        0)),
" Warning: If at least one of the forms T03.05,T04.03,T04.04 contains data other than zero,also the other two forms must be completed.",
"")))</f>
        <v/>
      </c>
    </row>
    <row r="450" spans="1:19">
      <c r="A450" s="21"/>
      <c r="B450" s="21"/>
      <c r="C450" s="21"/>
      <c r="D450" s="21"/>
      <c r="E450" s="16"/>
      <c r="F450" s="16"/>
      <c r="G450" s="16"/>
      <c r="H450" s="16"/>
      <c r="I450" s="16"/>
      <c r="J450" s="16"/>
      <c r="K450" s="16"/>
      <c r="L450" s="16"/>
      <c r="M450" s="16"/>
      <c r="N450" s="16"/>
      <c r="O450" s="16"/>
      <c r="P450" s="16"/>
      <c r="Q450" s="16"/>
      <c r="S450" s="33" t="str">
        <f>IF(COUNTA(E450:Q450)=0,"",_xlfn.CONCAT(,
IF(NOT(L450 = (SUM(E450, F450, H450:K450) - SUM(G450))),
" Error: Position at the end of the period is not equal to: position at the beginning of the period+increase in assets-decrease in assets+exchange rate changes+price changes+rectifications.",
""),
IF(NOT(Q450 = (SUM(M450, N450, P450) - SUM(O450))),
" Error: Position of accrued interest at the end of the period is not equal to: position of accrued interest at the beginning of the period+accrued interest during the period-received interest during the period+revaluation and other changes.",
""),
IF(AND(NOT(ISBLANK($E450)),$E450&lt;0),
" Error: Position at the beginning of the period must be a positive amount.",
""),
IF(AND(NOT(ISBLANK($L450)),$L450&lt;0),
" Error: Position at the end of the period must be a positive amount.",
""),
IF(AND(OR($E450&gt;0,$L450&gt;0),
    ISBLANK($N450)),
" Error: No accrued interest has been reported,whereas the position at the beginning or at the end of the period is greater than zero. Report '0' in case accrued interest equals zero,do not leave the cell empty.",
""),
IF(AND(NOT(ISBLANK($L450)),
    $L450&gt;0,
    OR(ISBLANK(#REF!),#REF!&lt;=
        0,
        ISBLANK(#REF!),#REF!&lt;=
        0)),
" Warning: If at least one of the forms T03.05,T04.03,T04.04 contains data other than zero,also the other two forms must be completed.",
"")))</f>
        <v/>
      </c>
    </row>
    <row r="451" spans="1:19">
      <c r="A451" s="21"/>
      <c r="B451" s="21"/>
      <c r="C451" s="21"/>
      <c r="D451" s="21"/>
      <c r="E451" s="16"/>
      <c r="F451" s="16"/>
      <c r="G451" s="16"/>
      <c r="H451" s="16"/>
      <c r="I451" s="16"/>
      <c r="J451" s="16"/>
      <c r="K451" s="16"/>
      <c r="L451" s="16"/>
      <c r="M451" s="16"/>
      <c r="N451" s="16"/>
      <c r="O451" s="16"/>
      <c r="P451" s="16"/>
      <c r="Q451" s="16"/>
      <c r="S451" s="33" t="str">
        <f>IF(COUNTA(E451:Q451)=0,"",_xlfn.CONCAT(,
IF(NOT(L451 = (SUM(E451, F451, H451:K451) - SUM(G451))),
" Error: Position at the end of the period is not equal to: position at the beginning of the period+increase in assets-decrease in assets+exchange rate changes+price changes+rectifications.",
""),
IF(NOT(Q451 = (SUM(M451, N451, P451) - SUM(O451))),
" Error: Position of accrued interest at the end of the period is not equal to: position of accrued interest at the beginning of the period+accrued interest during the period-received interest during the period+revaluation and other changes.",
""),
IF(AND(NOT(ISBLANK($E451)),$E451&lt;0),
" Error: Position at the beginning of the period must be a positive amount.",
""),
IF(AND(NOT(ISBLANK($L451)),$L451&lt;0),
" Error: Position at the end of the period must be a positive amount.",
""),
IF(AND(OR($E451&gt;0,$L451&gt;0),
    ISBLANK($N451)),
" Error: No accrued interest has been reported,whereas the position at the beginning or at the end of the period is greater than zero. Report '0' in case accrued interest equals zero,do not leave the cell empty.",
""),
IF(AND(NOT(ISBLANK($L451)),
    $L451&gt;0,
    OR(ISBLANK(#REF!),#REF!&lt;=
        0,
        ISBLANK(#REF!),#REF!&lt;=
        0)),
" Warning: If at least one of the forms T03.05,T04.03,T04.04 contains data other than zero,also the other two forms must be completed.",
"")))</f>
        <v/>
      </c>
    </row>
    <row r="452" spans="1:19">
      <c r="A452" s="21"/>
      <c r="B452" s="21"/>
      <c r="C452" s="21"/>
      <c r="D452" s="21"/>
      <c r="E452" s="16"/>
      <c r="F452" s="16"/>
      <c r="G452" s="16"/>
      <c r="H452" s="16"/>
      <c r="I452" s="16"/>
      <c r="J452" s="16"/>
      <c r="K452" s="16"/>
      <c r="L452" s="16"/>
      <c r="M452" s="16"/>
      <c r="N452" s="16"/>
      <c r="O452" s="16"/>
      <c r="P452" s="16"/>
      <c r="Q452" s="16"/>
      <c r="S452" s="33" t="str">
        <f>IF(COUNTA(E452:Q452)=0,"",_xlfn.CONCAT(,
IF(NOT(L452 = (SUM(E452, F452, H452:K452) - SUM(G452))),
" Error: Position at the end of the period is not equal to: position at the beginning of the period+increase in assets-decrease in assets+exchange rate changes+price changes+rectifications.",
""),
IF(NOT(Q452 = (SUM(M452, N452, P452) - SUM(O452))),
" Error: Position of accrued interest at the end of the period is not equal to: position of accrued interest at the beginning of the period+accrued interest during the period-received interest during the period+revaluation and other changes.",
""),
IF(AND(NOT(ISBLANK($E452)),$E452&lt;0),
" Error: Position at the beginning of the period must be a positive amount.",
""),
IF(AND(NOT(ISBLANK($L452)),$L452&lt;0),
" Error: Position at the end of the period must be a positive amount.",
""),
IF(AND(OR($E452&gt;0,$L452&gt;0),
    ISBLANK($N452)),
" Error: No accrued interest has been reported,whereas the position at the beginning or at the end of the period is greater than zero. Report '0' in case accrued interest equals zero,do not leave the cell empty.",
""),
IF(AND(NOT(ISBLANK($L452)),
    $L452&gt;0,
    OR(ISBLANK(#REF!),#REF!&lt;=
        0,
        ISBLANK(#REF!),#REF!&lt;=
        0)),
" Warning: If at least one of the forms T03.05,T04.03,T04.04 contains data other than zero,also the other two forms must be completed.",
"")))</f>
        <v/>
      </c>
    </row>
    <row r="453" spans="1:19">
      <c r="A453" s="21"/>
      <c r="B453" s="21"/>
      <c r="C453" s="21"/>
      <c r="D453" s="21"/>
      <c r="E453" s="16"/>
      <c r="F453" s="16"/>
      <c r="G453" s="16"/>
      <c r="H453" s="16"/>
      <c r="I453" s="16"/>
      <c r="J453" s="16"/>
      <c r="K453" s="16"/>
      <c r="L453" s="16"/>
      <c r="M453" s="16"/>
      <c r="N453" s="16"/>
      <c r="O453" s="16"/>
      <c r="P453" s="16"/>
      <c r="Q453" s="16"/>
      <c r="S453" s="33" t="str">
        <f>IF(COUNTA(E453:Q453)=0,"",_xlfn.CONCAT(,
IF(NOT(L453 = (SUM(E453, F453, H453:K453) - SUM(G453))),
" Error: Position at the end of the period is not equal to: position at the beginning of the period+increase in assets-decrease in assets+exchange rate changes+price changes+rectifications.",
""),
IF(NOT(Q453 = (SUM(M453, N453, P453) - SUM(O453))),
" Error: Position of accrued interest at the end of the period is not equal to: position of accrued interest at the beginning of the period+accrued interest during the period-received interest during the period+revaluation and other changes.",
""),
IF(AND(NOT(ISBLANK($E453)),$E453&lt;0),
" Error: Position at the beginning of the period must be a positive amount.",
""),
IF(AND(NOT(ISBLANK($L453)),$L453&lt;0),
" Error: Position at the end of the period must be a positive amount.",
""),
IF(AND(OR($E453&gt;0,$L453&gt;0),
    ISBLANK($N453)),
" Error: No accrued interest has been reported,whereas the position at the beginning or at the end of the period is greater than zero. Report '0' in case accrued interest equals zero,do not leave the cell empty.",
""),
IF(AND(NOT(ISBLANK($L453)),
    $L453&gt;0,
    OR(ISBLANK(#REF!),#REF!&lt;=
        0,
        ISBLANK(#REF!),#REF!&lt;=
        0)),
" Warning: If at least one of the forms T03.05,T04.03,T04.04 contains data other than zero,also the other two forms must be completed.",
"")))</f>
        <v/>
      </c>
    </row>
    <row r="454" spans="1:19">
      <c r="A454" s="21"/>
      <c r="B454" s="21"/>
      <c r="C454" s="21"/>
      <c r="D454" s="21"/>
      <c r="E454" s="16"/>
      <c r="F454" s="16"/>
      <c r="G454" s="16"/>
      <c r="H454" s="16"/>
      <c r="I454" s="16"/>
      <c r="J454" s="16"/>
      <c r="K454" s="16"/>
      <c r="L454" s="16"/>
      <c r="M454" s="16"/>
      <c r="N454" s="16"/>
      <c r="O454" s="16"/>
      <c r="P454" s="16"/>
      <c r="Q454" s="16"/>
      <c r="S454" s="33" t="str">
        <f>IF(COUNTA(E454:Q454)=0,"",_xlfn.CONCAT(,
IF(NOT(L454 = (SUM(E454, F454, H454:K454) - SUM(G454))),
" Error: Position at the end of the period is not equal to: position at the beginning of the period+increase in assets-decrease in assets+exchange rate changes+price changes+rectifications.",
""),
IF(NOT(Q454 = (SUM(M454, N454, P454) - SUM(O454))),
" Error: Position of accrued interest at the end of the period is not equal to: position of accrued interest at the beginning of the period+accrued interest during the period-received interest during the period+revaluation and other changes.",
""),
IF(AND(NOT(ISBLANK($E454)),$E454&lt;0),
" Error: Position at the beginning of the period must be a positive amount.",
""),
IF(AND(NOT(ISBLANK($L454)),$L454&lt;0),
" Error: Position at the end of the period must be a positive amount.",
""),
IF(AND(OR($E454&gt;0,$L454&gt;0),
    ISBLANK($N454)),
" Error: No accrued interest has been reported,whereas the position at the beginning or at the end of the period is greater than zero. Report '0' in case accrued interest equals zero,do not leave the cell empty.",
""),
IF(AND(NOT(ISBLANK($L454)),
    $L454&gt;0,
    OR(ISBLANK(#REF!),#REF!&lt;=
        0,
        ISBLANK(#REF!),#REF!&lt;=
        0)),
" Warning: If at least one of the forms T03.05,T04.03,T04.04 contains data other than zero,also the other two forms must be completed.",
"")))</f>
        <v/>
      </c>
    </row>
    <row r="455" spans="1:19">
      <c r="A455" s="21"/>
      <c r="B455" s="21"/>
      <c r="C455" s="21"/>
      <c r="D455" s="21"/>
      <c r="E455" s="16"/>
      <c r="F455" s="16"/>
      <c r="G455" s="16"/>
      <c r="H455" s="16"/>
      <c r="I455" s="16"/>
      <c r="J455" s="16"/>
      <c r="K455" s="16"/>
      <c r="L455" s="16"/>
      <c r="M455" s="16"/>
      <c r="N455" s="16"/>
      <c r="O455" s="16"/>
      <c r="P455" s="16"/>
      <c r="Q455" s="16"/>
      <c r="S455" s="33" t="str">
        <f>IF(COUNTA(E455:Q455)=0,"",_xlfn.CONCAT(,
IF(NOT(L455 = (SUM(E455, F455, H455:K455) - SUM(G455))),
" Error: Position at the end of the period is not equal to: position at the beginning of the period+increase in assets-decrease in assets+exchange rate changes+price changes+rectifications.",
""),
IF(NOT(Q455 = (SUM(M455, N455, P455) - SUM(O455))),
" Error: Position of accrued interest at the end of the period is not equal to: position of accrued interest at the beginning of the period+accrued interest during the period-received interest during the period+revaluation and other changes.",
""),
IF(AND(NOT(ISBLANK($E455)),$E455&lt;0),
" Error: Position at the beginning of the period must be a positive amount.",
""),
IF(AND(NOT(ISBLANK($L455)),$L455&lt;0),
" Error: Position at the end of the period must be a positive amount.",
""),
IF(AND(OR($E455&gt;0,$L455&gt;0),
    ISBLANK($N455)),
" Error: No accrued interest has been reported,whereas the position at the beginning or at the end of the period is greater than zero. Report '0' in case accrued interest equals zero,do not leave the cell empty.",
""),
IF(AND(NOT(ISBLANK($L455)),
    $L455&gt;0,
    OR(ISBLANK(#REF!),#REF!&lt;=
        0,
        ISBLANK(#REF!),#REF!&lt;=
        0)),
" Warning: If at least one of the forms T03.05,T04.03,T04.04 contains data other than zero,also the other two forms must be completed.",
"")))</f>
        <v/>
      </c>
    </row>
    <row r="456" spans="1:19">
      <c r="A456" s="21"/>
      <c r="B456" s="21"/>
      <c r="C456" s="21"/>
      <c r="D456" s="21"/>
      <c r="E456" s="16"/>
      <c r="F456" s="16"/>
      <c r="G456" s="16"/>
      <c r="H456" s="16"/>
      <c r="I456" s="16"/>
      <c r="J456" s="16"/>
      <c r="K456" s="16"/>
      <c r="L456" s="16"/>
      <c r="M456" s="16"/>
      <c r="N456" s="16"/>
      <c r="O456" s="16"/>
      <c r="P456" s="16"/>
      <c r="Q456" s="16"/>
      <c r="S456" s="33" t="str">
        <f>IF(COUNTA(E456:Q456)=0,"",_xlfn.CONCAT(,
IF(NOT(L456 = (SUM(E456, F456, H456:K456) - SUM(G456))),
" Error: Position at the end of the period is not equal to: position at the beginning of the period+increase in assets-decrease in assets+exchange rate changes+price changes+rectifications.",
""),
IF(NOT(Q456 = (SUM(M456, N456, P456) - SUM(O456))),
" Error: Position of accrued interest at the end of the period is not equal to: position of accrued interest at the beginning of the period+accrued interest during the period-received interest during the period+revaluation and other changes.",
""),
IF(AND(NOT(ISBLANK($E456)),$E456&lt;0),
" Error: Position at the beginning of the period must be a positive amount.",
""),
IF(AND(NOT(ISBLANK($L456)),$L456&lt;0),
" Error: Position at the end of the period must be a positive amount.",
""),
IF(AND(OR($E456&gt;0,$L456&gt;0),
    ISBLANK($N456)),
" Error: No accrued interest has been reported,whereas the position at the beginning or at the end of the period is greater than zero. Report '0' in case accrued interest equals zero,do not leave the cell empty.",
""),
IF(AND(NOT(ISBLANK($L456)),
    $L456&gt;0,
    OR(ISBLANK(#REF!),#REF!&lt;=
        0,
        ISBLANK(#REF!),#REF!&lt;=
        0)),
" Warning: If at least one of the forms T03.05,T04.03,T04.04 contains data other than zero,also the other two forms must be completed.",
"")))</f>
        <v/>
      </c>
    </row>
    <row r="457" spans="1:19">
      <c r="A457" s="21"/>
      <c r="B457" s="21"/>
      <c r="C457" s="21"/>
      <c r="D457" s="21"/>
      <c r="E457" s="16"/>
      <c r="F457" s="16"/>
      <c r="G457" s="16"/>
      <c r="H457" s="16"/>
      <c r="I457" s="16"/>
      <c r="J457" s="16"/>
      <c r="K457" s="16"/>
      <c r="L457" s="16"/>
      <c r="M457" s="16"/>
      <c r="N457" s="16"/>
      <c r="O457" s="16"/>
      <c r="P457" s="16"/>
      <c r="Q457" s="16"/>
      <c r="S457" s="33" t="str">
        <f>IF(COUNTA(E457:Q457)=0,"",_xlfn.CONCAT(,
IF(NOT(L457 = (SUM(E457, F457, H457:K457) - SUM(G457))),
" Error: Position at the end of the period is not equal to: position at the beginning of the period+increase in assets-decrease in assets+exchange rate changes+price changes+rectifications.",
""),
IF(NOT(Q457 = (SUM(M457, N457, P457) - SUM(O457))),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
IF(AND(NOT(ISBLANK($L457)),
    $L457&gt;0,
    OR(ISBLANK(#REF!),#REF!&lt;=
        0,
        ISBLANK(#REF!),#REF!&lt;=
        0)),
" Warning: If at least one of the forms T03.05,T04.03,T04.04 contains data other than zero,also the other two forms must be completed.",
"")))</f>
        <v/>
      </c>
    </row>
    <row r="458" spans="1:19">
      <c r="A458" s="21"/>
      <c r="B458" s="21"/>
      <c r="C458" s="21"/>
      <c r="D458" s="21"/>
      <c r="E458" s="16"/>
      <c r="F458" s="16"/>
      <c r="G458" s="16"/>
      <c r="H458" s="16"/>
      <c r="I458" s="16"/>
      <c r="J458" s="16"/>
      <c r="K458" s="16"/>
      <c r="L458" s="16"/>
      <c r="M458" s="16"/>
      <c r="N458" s="16"/>
      <c r="O458" s="16"/>
      <c r="P458" s="16"/>
      <c r="Q458" s="16"/>
      <c r="S458" s="33" t="str">
        <f>IF(COUNTA(E458:Q458)=0,"",_xlfn.CONCAT(,
IF(NOT(L458 = (SUM(E458, F458, H458:K458) - SUM(G458))),
" Error: Position at the end of the period is not equal to: position at the beginning of the period+increase in assets-decrease in assets+exchange rate changes+price changes+rectifications.",
""),
IF(NOT(Q458 = (SUM(M458, N458, P458) - SUM(O458))),
" Error: Position of accrued interest at the end of the period is not equal to: position of accrued interest at the beginning of the period+accrued interest during the period-received interest during the period+revaluation and other changes.",
""),
IF(AND(NOT(ISBLANK($E458)),$E458&lt;0),
" Error: Position at the beginning of the period must be a positive amount.",
""),
IF(AND(NOT(ISBLANK($L458)),$L458&lt;0),
" Error: Position at the end of the period must be a positive amount.",
""),
IF(AND(OR($E458&gt;0,$L458&gt;0),
    ISBLANK($N458)),
" Error: No accrued interest has been reported,whereas the position at the beginning or at the end of the period is greater than zero. Report '0' in case accrued interest equals zero,do not leave the cell empty.",
""),
IF(AND(NOT(ISBLANK($L458)),
    $L458&gt;0,
    OR(ISBLANK(#REF!),#REF!&lt;=
        0,
        ISBLANK(#REF!),#REF!&lt;=
        0)),
" Warning: If at least one of the forms T03.05,T04.03,T04.04 contains data other than zero,also the other two forms must be completed.",
"")))</f>
        <v/>
      </c>
    </row>
    <row r="459" spans="1:19">
      <c r="A459" s="21"/>
      <c r="B459" s="21"/>
      <c r="C459" s="21"/>
      <c r="D459" s="21"/>
      <c r="E459" s="16"/>
      <c r="F459" s="16"/>
      <c r="G459" s="16"/>
      <c r="H459" s="16"/>
      <c r="I459" s="16"/>
      <c r="J459" s="16"/>
      <c r="K459" s="16"/>
      <c r="L459" s="16"/>
      <c r="M459" s="16"/>
      <c r="N459" s="16"/>
      <c r="O459" s="16"/>
      <c r="P459" s="16"/>
      <c r="Q459" s="16"/>
      <c r="S459" s="33" t="str">
        <f>IF(COUNTA(E459:Q459)=0,"",_xlfn.CONCAT(,
IF(NOT(L459 = (SUM(E459, F459, H459:K459) - SUM(G459))),
" Error: Position at the end of the period is not equal to: position at the beginning of the period+increase in assets-decrease in assets+exchange rate changes+price changes+rectifications.",
""),
IF(NOT(Q459 = (SUM(M459, N459, P459) - SUM(O459))),
" Error: Position of accrued interest at the end of the period is not equal to: position of accrued interest at the beginning of the period+accrued interest during the period-received interest during the period+revaluation and other changes.",
""),
IF(AND(NOT(ISBLANK($E459)),$E459&lt;0),
" Error: Position at the beginning of the period must be a positive amount.",
""),
IF(AND(NOT(ISBLANK($L459)),$L459&lt;0),
" Error: Position at the end of the period must be a positive amount.",
""),
IF(AND(OR($E459&gt;0,$L459&gt;0),
    ISBLANK($N459)),
" Error: No accrued interest has been reported,whereas the position at the beginning or at the end of the period is greater than zero. Report '0' in case accrued interest equals zero,do not leave the cell empty.",
""),
IF(AND(NOT(ISBLANK($L459)),
    $L459&gt;0,
    OR(ISBLANK(#REF!),#REF!&lt;=
        0,
        ISBLANK(#REF!),#REF!&lt;=
        0)),
" Warning: If at least one of the forms T03.05,T04.03,T04.04 contains data other than zero,also the other two forms must be completed.",
"")))</f>
        <v/>
      </c>
    </row>
    <row r="460" spans="1:19">
      <c r="A460" s="21"/>
      <c r="B460" s="21"/>
      <c r="C460" s="21"/>
      <c r="D460" s="21"/>
      <c r="E460" s="16"/>
      <c r="F460" s="16"/>
      <c r="G460" s="16"/>
      <c r="H460" s="16"/>
      <c r="I460" s="16"/>
      <c r="J460" s="16"/>
      <c r="K460" s="16"/>
      <c r="L460" s="16"/>
      <c r="M460" s="16"/>
      <c r="N460" s="16"/>
      <c r="O460" s="16"/>
      <c r="P460" s="16"/>
      <c r="Q460" s="16"/>
      <c r="S460" s="33" t="str">
        <f>IF(COUNTA(E460:Q460)=0,"",_xlfn.CONCAT(,
IF(NOT(L460 = (SUM(E460, F460, H460:K460) - SUM(G460))),
" Error: Position at the end of the period is not equal to: position at the beginning of the period+increase in assets-decrease in assets+exchange rate changes+price changes+rectifications.",
""),
IF(NOT(Q460 = (SUM(M460, N460, P460) - SUM(O460))),
" Error: Position of accrued interest at the end of the period is not equal to: position of accrued interest at the beginning of the period+accrued interest during the period-received interest during the period+revaluation and other changes.",
""),
IF(AND(NOT(ISBLANK($E460)),$E460&lt;0),
" Error: Position at the beginning of the period must be a positive amount.",
""),
IF(AND(NOT(ISBLANK($L460)),$L460&lt;0),
" Error: Position at the end of the period must be a positive amount.",
""),
IF(AND(OR($E460&gt;0,$L460&gt;0),
    ISBLANK($N460)),
" Error: No accrued interest has been reported,whereas the position at the beginning or at the end of the period is greater than zero. Report '0' in case accrued interest equals zero,do not leave the cell empty.",
""),
IF(AND(NOT(ISBLANK($L460)),
    $L460&gt;0,
    OR(ISBLANK(#REF!),#REF!&lt;=
        0,
        ISBLANK(#REF!),#REF!&lt;=
        0)),
" Warning: If at least one of the forms T03.05,T04.03,T04.04 contains data other than zero,also the other two forms must be completed.",
"")))</f>
        <v/>
      </c>
    </row>
    <row r="461" spans="1:19">
      <c r="A461" s="21"/>
      <c r="B461" s="21"/>
      <c r="C461" s="21"/>
      <c r="D461" s="21"/>
      <c r="E461" s="16"/>
      <c r="F461" s="16"/>
      <c r="G461" s="16"/>
      <c r="H461" s="16"/>
      <c r="I461" s="16"/>
      <c r="J461" s="16"/>
      <c r="K461" s="16"/>
      <c r="L461" s="16"/>
      <c r="M461" s="16"/>
      <c r="N461" s="16"/>
      <c r="O461" s="16"/>
      <c r="P461" s="16"/>
      <c r="Q461" s="16"/>
      <c r="S461" s="33" t="str">
        <f>IF(COUNTA(E461:Q461)=0,"",_xlfn.CONCAT(,
IF(NOT(L461 = (SUM(E461, F461, H461:K461) - SUM(G461))),
" Error: Position at the end of the period is not equal to: position at the beginning of the period+increase in assets-decrease in assets+exchange rate changes+price changes+rectifications.",
""),
IF(NOT(Q461 = (SUM(M461, N461, P461) - SUM(O461))),
" Error: Position of accrued interest at the end of the period is not equal to: position of accrued interest at the beginning of the period+accrued interest during the period-received interest during the period+revaluation and other changes.",
""),
IF(AND(NOT(ISBLANK($E461)),$E461&lt;0),
" Error: Position at the beginning of the period must be a positive amount.",
""),
IF(AND(NOT(ISBLANK($L461)),$L461&lt;0),
" Error: Position at the end of the period must be a positive amount.",
""),
IF(AND(OR($E461&gt;0,$L461&gt;0),
    ISBLANK($N461)),
" Error: No accrued interest has been reported,whereas the position at the beginning or at the end of the period is greater than zero. Report '0' in case accrued interest equals zero,do not leave the cell empty.",
""),
IF(AND(NOT(ISBLANK($L461)),
    $L461&gt;0,
    OR(ISBLANK(#REF!),#REF!&lt;=
        0,
        ISBLANK(#REF!),#REF!&lt;=
        0)),
" Warning: If at least one of the forms T03.05,T04.03,T04.04 contains data other than zero,also the other two forms must be completed.",
"")))</f>
        <v/>
      </c>
    </row>
    <row r="462" spans="1:19">
      <c r="A462" s="21"/>
      <c r="B462" s="21"/>
      <c r="C462" s="21"/>
      <c r="D462" s="21"/>
      <c r="E462" s="16"/>
      <c r="F462" s="16"/>
      <c r="G462" s="16"/>
      <c r="H462" s="16"/>
      <c r="I462" s="16"/>
      <c r="J462" s="16"/>
      <c r="K462" s="16"/>
      <c r="L462" s="16"/>
      <c r="M462" s="16"/>
      <c r="N462" s="16"/>
      <c r="O462" s="16"/>
      <c r="P462" s="16"/>
      <c r="Q462" s="16"/>
      <c r="S462" s="33" t="str">
        <f>IF(COUNTA(E462:Q462)=0,"",_xlfn.CONCAT(,
IF(NOT(L462 = (SUM(E462, F462, H462:K462) - SUM(G462))),
" Error: Position at the end of the period is not equal to: position at the beginning of the period+increase in assets-decrease in assets+exchange rate changes+price changes+rectifications.",
""),
IF(NOT(Q462 = (SUM(M462, N462, P462) - SUM(O462))),
" Error: Position of accrued interest at the end of the period is not equal to: position of accrued interest at the beginning of the period+accrued interest during the period-received interest during the period+revaluation and other changes.",
""),
IF(AND(NOT(ISBLANK($E462)),$E462&lt;0),
" Error: Position at the beginning of the period must be a positive amount.",
""),
IF(AND(NOT(ISBLANK($L462)),$L462&lt;0),
" Error: Position at the end of the period must be a positive amount.",
""),
IF(AND(OR($E462&gt;0,$L462&gt;0),
    ISBLANK($N462)),
" Error: No accrued interest has been reported,whereas the position at the beginning or at the end of the period is greater than zero. Report '0' in case accrued interest equals zero,do not leave the cell empty.",
""),
IF(AND(NOT(ISBLANK($L462)),
    $L462&gt;0,
    OR(ISBLANK(#REF!),#REF!&lt;=
        0,
        ISBLANK(#REF!),#REF!&lt;=
        0)),
" Warning: If at least one of the forms T03.05,T04.03,T04.04 contains data other than zero,also the other two forms must be completed.",
"")))</f>
        <v/>
      </c>
    </row>
    <row r="463" spans="1:19">
      <c r="A463" s="21"/>
      <c r="B463" s="21"/>
      <c r="C463" s="21"/>
      <c r="D463" s="21"/>
      <c r="E463" s="16"/>
      <c r="F463" s="16"/>
      <c r="G463" s="16"/>
      <c r="H463" s="16"/>
      <c r="I463" s="16"/>
      <c r="J463" s="16"/>
      <c r="K463" s="16"/>
      <c r="L463" s="16"/>
      <c r="M463" s="16"/>
      <c r="N463" s="16"/>
      <c r="O463" s="16"/>
      <c r="P463" s="16"/>
      <c r="Q463" s="16"/>
      <c r="S463" s="33" t="str">
        <f>IF(COUNTA(E463:Q463)=0,"",_xlfn.CONCAT(,
IF(NOT(L463 = (SUM(E463, F463, H463:K463) - SUM(G463))),
" Error: Position at the end of the period is not equal to: position at the beginning of the period+increase in assets-decrease in assets+exchange rate changes+price changes+rectifications.",
""),
IF(NOT(Q463 = (SUM(M463, N463, P463) - SUM(O463))),
" Error: Position of accrued interest at the end of the period is not equal to: position of accrued interest at the beginning of the period+accrued interest during the period-received interest during the period+revaluation and other changes.",
""),
IF(AND(NOT(ISBLANK($E463)),$E463&lt;0),
" Error: Position at the beginning of the period must be a positive amount.",
""),
IF(AND(NOT(ISBLANK($L463)),$L463&lt;0),
" Error: Position at the end of the period must be a positive amount.",
""),
IF(AND(OR($E463&gt;0,$L463&gt;0),
    ISBLANK($N463)),
" Error: No accrued interest has been reported,whereas the position at the beginning or at the end of the period is greater than zero. Report '0' in case accrued interest equals zero,do not leave the cell empty.",
""),
IF(AND(NOT(ISBLANK($L463)),
    $L463&gt;0,
    OR(ISBLANK(#REF!),#REF!&lt;=
        0,
        ISBLANK(#REF!),#REF!&lt;=
        0)),
" Warning: If at least one of the forms T03.05,T04.03,T04.04 contains data other than zero,also the other two forms must be completed.",
"")))</f>
        <v/>
      </c>
    </row>
    <row r="464" spans="1:19">
      <c r="A464" s="21"/>
      <c r="B464" s="21"/>
      <c r="C464" s="21"/>
      <c r="D464" s="21"/>
      <c r="E464" s="16"/>
      <c r="F464" s="16"/>
      <c r="G464" s="16"/>
      <c r="H464" s="16"/>
      <c r="I464" s="16"/>
      <c r="J464" s="16"/>
      <c r="K464" s="16"/>
      <c r="L464" s="16"/>
      <c r="M464" s="16"/>
      <c r="N464" s="16"/>
      <c r="O464" s="16"/>
      <c r="P464" s="16"/>
      <c r="Q464" s="16"/>
      <c r="S464" s="33" t="str">
        <f>IF(COUNTA(E464:Q464)=0,"",_xlfn.CONCAT(,
IF(NOT(L464 = (SUM(E464, F464, H464:K464) - SUM(G464))),
" Error: Position at the end of the period is not equal to: position at the beginning of the period+increase in assets-decrease in assets+exchange rate changes+price changes+rectifications.",
""),
IF(NOT(Q464 = (SUM(M464, N464, P464) - SUM(O464))),
" Error: Position of accrued interest at the end of the period is not equal to: position of accrued interest at the beginning of the period+accrued interest during the period-received interest during the period+revaluation and other changes.",
""),
IF(AND(NOT(ISBLANK($E464)),$E464&lt;0),
" Error: Position at the beginning of the period must be a positive amount.",
""),
IF(AND(NOT(ISBLANK($L464)),$L464&lt;0),
" Error: Position at the end of the period must be a positive amount.",
""),
IF(AND(OR($E464&gt;0,$L464&gt;0),
    ISBLANK($N464)),
" Error: No accrued interest has been reported,whereas the position at the beginning or at the end of the period is greater than zero. Report '0' in case accrued interest equals zero,do not leave the cell empty.",
""),
IF(AND(NOT(ISBLANK($L464)),
    $L464&gt;0,
    OR(ISBLANK(#REF!),#REF!&lt;=
        0,
        ISBLANK(#REF!),#REF!&lt;=
        0)),
" Warning: If at least one of the forms T03.05,T04.03,T04.04 contains data other than zero,also the other two forms must be completed.",
"")))</f>
        <v/>
      </c>
    </row>
    <row r="465" spans="1:19">
      <c r="A465" s="21"/>
      <c r="B465" s="21"/>
      <c r="C465" s="21"/>
      <c r="D465" s="21"/>
      <c r="E465" s="16"/>
      <c r="F465" s="16"/>
      <c r="G465" s="16"/>
      <c r="H465" s="16"/>
      <c r="I465" s="16"/>
      <c r="J465" s="16"/>
      <c r="K465" s="16"/>
      <c r="L465" s="16"/>
      <c r="M465" s="16"/>
      <c r="N465" s="16"/>
      <c r="O465" s="16"/>
      <c r="P465" s="16"/>
      <c r="Q465" s="16"/>
      <c r="S465" s="33" t="str">
        <f>IF(COUNTA(E465:Q465)=0,"",_xlfn.CONCAT(,
IF(NOT(L465 = (SUM(E465, F465, H465:K465) - SUM(G465))),
" Error: Position at the end of the period is not equal to: position at the beginning of the period+increase in assets-decrease in assets+exchange rate changes+price changes+rectifications.",
""),
IF(NOT(Q465 = (SUM(M465, N465, P465) - SUM(O465))),
" Error: Position of accrued interest at the end of the period is not equal to: position of accrued interest at the beginning of the period+accrued interest during the period-received interest during the period+revaluation and other changes.",
""),
IF(AND(NOT(ISBLANK($E465)),$E465&lt;0),
" Error: Position at the beginning of the period must be a positive amount.",
""),
IF(AND(NOT(ISBLANK($L465)),$L465&lt;0),
" Error: Position at the end of the period must be a positive amount.",
""),
IF(AND(OR($E465&gt;0,$L465&gt;0),
    ISBLANK($N465)),
" Error: No accrued interest has been reported,whereas the position at the beginning or at the end of the period is greater than zero. Report '0' in case accrued interest equals zero,do not leave the cell empty.",
""),
IF(AND(NOT(ISBLANK($L465)),
    $L465&gt;0,
    OR(ISBLANK(#REF!),#REF!&lt;=
        0,
        ISBLANK(#REF!),#REF!&lt;=
        0)),
" Warning: If at least one of the forms T03.05,T04.03,T04.04 contains data other than zero,also the other two forms must be completed.",
"")))</f>
        <v/>
      </c>
    </row>
    <row r="466" spans="1:19">
      <c r="A466" s="21"/>
      <c r="B466" s="21"/>
      <c r="C466" s="21"/>
      <c r="D466" s="21"/>
      <c r="E466" s="16"/>
      <c r="F466" s="16"/>
      <c r="G466" s="16"/>
      <c r="H466" s="16"/>
      <c r="I466" s="16"/>
      <c r="J466" s="16"/>
      <c r="K466" s="16"/>
      <c r="L466" s="16"/>
      <c r="M466" s="16"/>
      <c r="N466" s="16"/>
      <c r="O466" s="16"/>
      <c r="P466" s="16"/>
      <c r="Q466" s="16"/>
      <c r="S466" s="33" t="str">
        <f>IF(COUNTA(E466:Q466)=0,"",_xlfn.CONCAT(,
IF(NOT(L466 = (SUM(E466, F466, H466:K466) - SUM(G466))),
" Error: Position at the end of the period is not equal to: position at the beginning of the period+increase in assets-decrease in assets+exchange rate changes+price changes+rectifications.",
""),
IF(NOT(Q466 = (SUM(M466, N466, P466) - SUM(O466))),
" Error: Position of accrued interest at the end of the period is not equal to: position of accrued interest at the beginning of the period+accrued interest during the period-received interest during the period+revaluation and other changes.",
""),
IF(AND(NOT(ISBLANK($E466)),$E466&lt;0),
" Error: Position at the beginning of the period must be a positive amount.",
""),
IF(AND(NOT(ISBLANK($L466)),$L466&lt;0),
" Error: Position at the end of the period must be a positive amount.",
""),
IF(AND(OR($E466&gt;0,$L466&gt;0),
    ISBLANK($N466)),
" Error: No accrued interest has been reported,whereas the position at the beginning or at the end of the period is greater than zero. Report '0' in case accrued interest equals zero,do not leave the cell empty.",
""),
IF(AND(NOT(ISBLANK($L466)),
    $L466&gt;0,
    OR(ISBLANK(#REF!),#REF!&lt;=
        0,
        ISBLANK(#REF!),#REF!&lt;=
        0)),
" Warning: If at least one of the forms T03.05,T04.03,T04.04 contains data other than zero,also the other two forms must be completed.",
"")))</f>
        <v/>
      </c>
    </row>
    <row r="467" spans="1:19">
      <c r="A467" s="21"/>
      <c r="B467" s="21"/>
      <c r="C467" s="21"/>
      <c r="D467" s="21"/>
      <c r="E467" s="16"/>
      <c r="F467" s="16"/>
      <c r="G467" s="16"/>
      <c r="H467" s="16"/>
      <c r="I467" s="16"/>
      <c r="J467" s="16"/>
      <c r="K467" s="16"/>
      <c r="L467" s="16"/>
      <c r="M467" s="16"/>
      <c r="N467" s="16"/>
      <c r="O467" s="16"/>
      <c r="P467" s="16"/>
      <c r="Q467" s="16"/>
      <c r="S467" s="33" t="str">
        <f>IF(COUNTA(E467:Q467)=0,"",_xlfn.CONCAT(,
IF(NOT(L467 = (SUM(E467, F467, H467:K467) - SUM(G467))),
" Error: Position at the end of the period is not equal to: position at the beginning of the period+increase in assets-decrease in assets+exchange rate changes+price changes+rectifications.",
""),
IF(NOT(Q467 = (SUM(M467, N467, P467) - SUM(O467))),
" Error: Position of accrued interest at the end of the period is not equal to: position of accrued interest at the beginning of the period+accrued interest during the period-received interest during the period+revaluation and other changes.",
""),
IF(AND(NOT(ISBLANK($E467)),$E467&lt;0),
" Error: Position at the beginning of the period must be a positive amount.",
""),
IF(AND(NOT(ISBLANK($L467)),$L467&lt;0),
" Error: Position at the end of the period must be a positive amount.",
""),
IF(AND(OR($E467&gt;0,$L467&gt;0),
    ISBLANK($N467)),
" Error: No accrued interest has been reported,whereas the position at the beginning or at the end of the period is greater than zero. Report '0' in case accrued interest equals zero,do not leave the cell empty.",
""),
IF(AND(NOT(ISBLANK($L467)),
    $L467&gt;0,
    OR(ISBLANK(#REF!),#REF!&lt;=
        0,
        ISBLANK(#REF!),#REF!&lt;=
        0)),
" Warning: If at least one of the forms T03.05,T04.03,T04.04 contains data other than zero,also the other two forms must be completed.",
"")))</f>
        <v/>
      </c>
    </row>
    <row r="468" spans="1:19">
      <c r="A468" s="21"/>
      <c r="B468" s="21"/>
      <c r="C468" s="21"/>
      <c r="D468" s="21"/>
      <c r="E468" s="16"/>
      <c r="F468" s="16"/>
      <c r="G468" s="16"/>
      <c r="H468" s="16"/>
      <c r="I468" s="16"/>
      <c r="J468" s="16"/>
      <c r="K468" s="16"/>
      <c r="L468" s="16"/>
      <c r="M468" s="16"/>
      <c r="N468" s="16"/>
      <c r="O468" s="16"/>
      <c r="P468" s="16"/>
      <c r="Q468" s="16"/>
      <c r="S468" s="33" t="str">
        <f>IF(COUNTA(E468:Q468)=0,"",_xlfn.CONCAT(,
IF(NOT(L468 = (SUM(E468, F468, H468:K468) - SUM(G468))),
" Error: Position at the end of the period is not equal to: position at the beginning of the period+increase in assets-decrease in assets+exchange rate changes+price changes+rectifications.",
""),
IF(NOT(Q468 = (SUM(M468, N468, P468) - SUM(O468))),
" Error: Position of accrued interest at the end of the period is not equal to: position of accrued interest at the beginning of the period+accrued interest during the period-received interest during the period+revaluation and other changes.",
""),
IF(AND(NOT(ISBLANK($E468)),$E468&lt;0),
" Error: Position at the beginning of the period must be a positive amount.",
""),
IF(AND(NOT(ISBLANK($L468)),$L468&lt;0),
" Error: Position at the end of the period must be a positive amount.",
""),
IF(AND(OR($E468&gt;0,$L468&gt;0),
    ISBLANK($N468)),
" Error: No accrued interest has been reported,whereas the position at the beginning or at the end of the period is greater than zero. Report '0' in case accrued interest equals zero,do not leave the cell empty.",
""),
IF(AND(NOT(ISBLANK($L468)),
    $L468&gt;0,
    OR(ISBLANK(#REF!),#REF!&lt;=
        0,
        ISBLANK(#REF!),#REF!&lt;=
        0)),
" Warning: If at least one of the forms T03.05,T04.03,T04.04 contains data other than zero,also the other two forms must be completed.",
"")))</f>
        <v/>
      </c>
    </row>
    <row r="469" spans="1:19">
      <c r="A469" s="21"/>
      <c r="B469" s="21"/>
      <c r="C469" s="21"/>
      <c r="D469" s="21"/>
      <c r="E469" s="16"/>
      <c r="F469" s="16"/>
      <c r="G469" s="16"/>
      <c r="H469" s="16"/>
      <c r="I469" s="16"/>
      <c r="J469" s="16"/>
      <c r="K469" s="16"/>
      <c r="L469" s="16"/>
      <c r="M469" s="16"/>
      <c r="N469" s="16"/>
      <c r="O469" s="16"/>
      <c r="P469" s="16"/>
      <c r="Q469" s="16"/>
      <c r="S469" s="33" t="str">
        <f>IF(COUNTA(E469:Q469)=0,"",_xlfn.CONCAT(,
IF(NOT(L469 = (SUM(E469, F469, H469:K469) - SUM(G469))),
" Error: Position at the end of the period is not equal to: position at the beginning of the period+increase in assets-decrease in assets+exchange rate changes+price changes+rectifications.",
""),
IF(NOT(Q469 = (SUM(M469, N469, P469) - SUM(O469))),
" Error: Position of accrued interest at the end of the period is not equal to: position of accrued interest at the beginning of the period+accrued interest during the period-received interest during the period+revaluation and other changes.",
""),
IF(AND(NOT(ISBLANK($E469)),$E469&lt;0),
" Error: Position at the beginning of the period must be a positive amount.",
""),
IF(AND(NOT(ISBLANK($L469)),$L469&lt;0),
" Error: Position at the end of the period must be a positive amount.",
""),
IF(AND(OR($E469&gt;0,$L469&gt;0),
    ISBLANK($N469)),
" Error: No accrued interest has been reported,whereas the position at the beginning or at the end of the period is greater than zero. Report '0' in case accrued interest equals zero,do not leave the cell empty.",
""),
IF(AND(NOT(ISBLANK($L469)),
    $L469&gt;0,
    OR(ISBLANK(#REF!),#REF!&lt;=
        0,
        ISBLANK(#REF!),#REF!&lt;=
        0)),
" Warning: If at least one of the forms T03.05,T04.03,T04.04 contains data other than zero,also the other two forms must be completed.",
"")))</f>
        <v/>
      </c>
    </row>
    <row r="470" spans="1:19">
      <c r="A470" s="21"/>
      <c r="B470" s="21"/>
      <c r="C470" s="21"/>
      <c r="D470" s="21"/>
      <c r="E470" s="16"/>
      <c r="F470" s="16"/>
      <c r="G470" s="16"/>
      <c r="H470" s="16"/>
      <c r="I470" s="16"/>
      <c r="J470" s="16"/>
      <c r="K470" s="16"/>
      <c r="L470" s="16"/>
      <c r="M470" s="16"/>
      <c r="N470" s="16"/>
      <c r="O470" s="16"/>
      <c r="P470" s="16"/>
      <c r="Q470" s="16"/>
      <c r="S470" s="33" t="str">
        <f>IF(COUNTA(E470:Q470)=0,"",_xlfn.CONCAT(,
IF(NOT(L470 = (SUM(E470, F470, H470:K470) - SUM(G470))),
" Error: Position at the end of the period is not equal to: position at the beginning of the period+increase in assets-decrease in assets+exchange rate changes+price changes+rectifications.",
""),
IF(NOT(Q470 = (SUM(M470, N470, P470) - SUM(O470))),
" Error: Position of accrued interest at the end of the period is not equal to: position of accrued interest at the beginning of the period+accrued interest during the period-received interest during the period+revaluation and other changes.",
""),
IF(AND(NOT(ISBLANK($E470)),$E470&lt;0),
" Error: Position at the beginning of the period must be a positive amount.",
""),
IF(AND(NOT(ISBLANK($L470)),$L470&lt;0),
" Error: Position at the end of the period must be a positive amount.",
""),
IF(AND(OR($E470&gt;0,$L470&gt;0),
    ISBLANK($N470)),
" Error: No accrued interest has been reported,whereas the position at the beginning or at the end of the period is greater than zero. Report '0' in case accrued interest equals zero,do not leave the cell empty.",
""),
IF(AND(NOT(ISBLANK($L470)),
    $L470&gt;0,
    OR(ISBLANK(#REF!),#REF!&lt;=
        0,
        ISBLANK(#REF!),#REF!&lt;=
        0)),
" Warning: If at least one of the forms T03.05,T04.03,T04.04 contains data other than zero,also the other two forms must be completed.",
"")))</f>
        <v/>
      </c>
    </row>
    <row r="471" spans="1:19">
      <c r="A471" s="21"/>
      <c r="B471" s="21"/>
      <c r="C471" s="21"/>
      <c r="D471" s="21"/>
      <c r="E471" s="16"/>
      <c r="F471" s="16"/>
      <c r="G471" s="16"/>
      <c r="H471" s="16"/>
      <c r="I471" s="16"/>
      <c r="J471" s="16"/>
      <c r="K471" s="16"/>
      <c r="L471" s="16"/>
      <c r="M471" s="16"/>
      <c r="N471" s="16"/>
      <c r="O471" s="16"/>
      <c r="P471" s="16"/>
      <c r="Q471" s="16"/>
      <c r="S471" s="33" t="str">
        <f>IF(COUNTA(E471:Q471)=0,"",_xlfn.CONCAT(,
IF(NOT(L471 = (SUM(E471, F471, H471:K471) - SUM(G471))),
" Error: Position at the end of the period is not equal to: position at the beginning of the period+increase in assets-decrease in assets+exchange rate changes+price changes+rectifications.",
""),
IF(NOT(Q471 = (SUM(M471, N471, P471) - SUM(O471))),
" Error: Position of accrued interest at the end of the period is not equal to: position of accrued interest at the beginning of the period+accrued interest during the period-received interest during the period+revaluation and other changes.",
""),
IF(AND(NOT(ISBLANK($E471)),$E471&lt;0),
" Error: Position at the beginning of the period must be a positive amount.",
""),
IF(AND(NOT(ISBLANK($L471)),$L471&lt;0),
" Error: Position at the end of the period must be a positive amount.",
""),
IF(AND(OR($E471&gt;0,$L471&gt;0),
    ISBLANK($N471)),
" Error: No accrued interest has been reported,whereas the position at the beginning or at the end of the period is greater than zero. Report '0' in case accrued interest equals zero,do not leave the cell empty.",
""),
IF(AND(NOT(ISBLANK($L471)),
    $L471&gt;0,
    OR(ISBLANK(#REF!),#REF!&lt;=
        0,
        ISBLANK(#REF!),#REF!&lt;=
        0)),
" Warning: If at least one of the forms T03.05,T04.03,T04.04 contains data other than zero,also the other two forms must be completed.",
"")))</f>
        <v/>
      </c>
    </row>
    <row r="472" spans="1:19">
      <c r="A472" s="21"/>
      <c r="B472" s="21"/>
      <c r="C472" s="21"/>
      <c r="D472" s="21"/>
      <c r="E472" s="16"/>
      <c r="F472" s="16"/>
      <c r="G472" s="16"/>
      <c r="H472" s="16"/>
      <c r="I472" s="16"/>
      <c r="J472" s="16"/>
      <c r="K472" s="16"/>
      <c r="L472" s="16"/>
      <c r="M472" s="16"/>
      <c r="N472" s="16"/>
      <c r="O472" s="16"/>
      <c r="P472" s="16"/>
      <c r="Q472" s="16"/>
      <c r="S472" s="33" t="str">
        <f>IF(COUNTA(E472:Q472)=0,"",_xlfn.CONCAT(,
IF(NOT(L472 = (SUM(E472, F472, H472:K472) - SUM(G472))),
" Error: Position at the end of the period is not equal to: position at the beginning of the period+increase in assets-decrease in assets+exchange rate changes+price changes+rectifications.",
""),
IF(NOT(Q472 = (SUM(M472, N472, P472) - SUM(O472))),
" Error: Position of accrued interest at the end of the period is not equal to: position of accrued interest at the beginning of the period+accrued interest during the period-received interest during the period+revaluation and other changes.",
""),
IF(AND(NOT(ISBLANK($E472)),$E472&lt;0),
" Error: Position at the beginning of the period must be a positive amount.",
""),
IF(AND(NOT(ISBLANK($L472)),$L472&lt;0),
" Error: Position at the end of the period must be a positive amount.",
""),
IF(AND(OR($E472&gt;0,$L472&gt;0),
    ISBLANK($N472)),
" Error: No accrued interest has been reported,whereas the position at the beginning or at the end of the period is greater than zero. Report '0' in case accrued interest equals zero,do not leave the cell empty.",
""),
IF(AND(NOT(ISBLANK($L472)),
    $L472&gt;0,
    OR(ISBLANK(#REF!),#REF!&lt;=
        0,
        ISBLANK(#REF!),#REF!&lt;=
        0)),
" Warning: If at least one of the forms T03.05,T04.03,T04.04 contains data other than zero,also the other two forms must be completed.",
"")))</f>
        <v/>
      </c>
    </row>
    <row r="473" spans="1:19">
      <c r="A473" s="21"/>
      <c r="B473" s="21"/>
      <c r="C473" s="21"/>
      <c r="D473" s="21"/>
      <c r="E473" s="16"/>
      <c r="F473" s="16"/>
      <c r="G473" s="16"/>
      <c r="H473" s="16"/>
      <c r="I473" s="16"/>
      <c r="J473" s="16"/>
      <c r="K473" s="16"/>
      <c r="L473" s="16"/>
      <c r="M473" s="16"/>
      <c r="N473" s="16"/>
      <c r="O473" s="16"/>
      <c r="P473" s="16"/>
      <c r="Q473" s="16"/>
      <c r="S473" s="33" t="str">
        <f>IF(COUNTA(E473:Q473)=0,"",_xlfn.CONCAT(,
IF(NOT(L473 = (SUM(E473, F473, H473:K473) - SUM(G473))),
" Error: Position at the end of the period is not equal to: position at the beginning of the period+increase in assets-decrease in assets+exchange rate changes+price changes+rectifications.",
""),
IF(NOT(Q473 = (SUM(M473, N473, P473) - SUM(O473))),
" Error: Position of accrued interest at the end of the period is not equal to: position of accrued interest at the beginning of the period+accrued interest during the period-received interest during the period+revaluation and other changes.",
""),
IF(AND(NOT(ISBLANK($E473)),$E473&lt;0),
" Error: Position at the beginning of the period must be a positive amount.",
""),
IF(AND(NOT(ISBLANK($L473)),$L473&lt;0),
" Error: Position at the end of the period must be a positive amount.",
""),
IF(AND(OR($E473&gt;0,$L473&gt;0),
    ISBLANK($N473)),
" Error: No accrued interest has been reported,whereas the position at the beginning or at the end of the period is greater than zero. Report '0' in case accrued interest equals zero,do not leave the cell empty.",
""),
IF(AND(NOT(ISBLANK($L473)),
    $L473&gt;0,
    OR(ISBLANK(#REF!),#REF!&lt;=
        0,
        ISBLANK(#REF!),#REF!&lt;=
        0)),
" Warning: If at least one of the forms T03.05,T04.03,T04.04 contains data other than zero,also the other two forms must be completed.",
"")))</f>
        <v/>
      </c>
    </row>
    <row r="474" spans="1:19">
      <c r="A474" s="21"/>
      <c r="B474" s="21"/>
      <c r="C474" s="21"/>
      <c r="D474" s="21"/>
      <c r="E474" s="16"/>
      <c r="F474" s="16"/>
      <c r="G474" s="16"/>
      <c r="H474" s="16"/>
      <c r="I474" s="16"/>
      <c r="J474" s="16"/>
      <c r="K474" s="16"/>
      <c r="L474" s="16"/>
      <c r="M474" s="16"/>
      <c r="N474" s="16"/>
      <c r="O474" s="16"/>
      <c r="P474" s="16"/>
      <c r="Q474" s="16"/>
      <c r="S474" s="33" t="str">
        <f>IF(COUNTA(E474:Q474)=0,"",_xlfn.CONCAT(,
IF(NOT(L474 = (SUM(E474, F474, H474:K474) - SUM(G474))),
" Error: Position at the end of the period is not equal to: position at the beginning of the period+increase in assets-decrease in assets+exchange rate changes+price changes+rectifications.",
""),
IF(NOT(Q474 = (SUM(M474, N474, P474) - SUM(O474))),
" Error: Position of accrued interest at the end of the period is not equal to: position of accrued interest at the beginning of the period+accrued interest during the period-received interest during the period+revaluation and other changes.",
""),
IF(AND(NOT(ISBLANK($E474)),$E474&lt;0),
" Error: Position at the beginning of the period must be a positive amount.",
""),
IF(AND(NOT(ISBLANK($L474)),$L474&lt;0),
" Error: Position at the end of the period must be a positive amount.",
""),
IF(AND(OR($E474&gt;0,$L474&gt;0),
    ISBLANK($N474)),
" Error: No accrued interest has been reported,whereas the position at the beginning or at the end of the period is greater than zero. Report '0' in case accrued interest equals zero,do not leave the cell empty.",
""),
IF(AND(NOT(ISBLANK($L474)),
    $L474&gt;0,
    OR(ISBLANK(#REF!),#REF!&lt;=
        0,
        ISBLANK(#REF!),#REF!&lt;=
        0)),
" Warning: If at least one of the forms T03.05,T04.03,T04.04 contains data other than zero,also the other two forms must be completed.",
"")))</f>
        <v/>
      </c>
    </row>
    <row r="475" spans="1:19">
      <c r="A475" s="21"/>
      <c r="B475" s="21"/>
      <c r="C475" s="21"/>
      <c r="D475" s="21"/>
      <c r="E475" s="16"/>
      <c r="F475" s="16"/>
      <c r="G475" s="16"/>
      <c r="H475" s="16"/>
      <c r="I475" s="16"/>
      <c r="J475" s="16"/>
      <c r="K475" s="16"/>
      <c r="L475" s="16"/>
      <c r="M475" s="16"/>
      <c r="N475" s="16"/>
      <c r="O475" s="16"/>
      <c r="P475" s="16"/>
      <c r="Q475" s="16"/>
      <c r="S475" s="33" t="str">
        <f>IF(COUNTA(E475:Q475)=0,"",_xlfn.CONCAT(,
IF(NOT(L475 = (SUM(E475, F475, H475:K475) - SUM(G475))),
" Error: Position at the end of the period is not equal to: position at the beginning of the period+increase in assets-decrease in assets+exchange rate changes+price changes+rectifications.",
""),
IF(NOT(Q475 = (SUM(M475, N475, P475) - SUM(O475))),
" Error: Position of accrued interest at the end of the period is not equal to: position of accrued interest at the beginning of the period+accrued interest during the period-received interest during the period+revaluation and other changes.",
""),
IF(AND(NOT(ISBLANK($E475)),$E475&lt;0),
" Error: Position at the beginning of the period must be a positive amount.",
""),
IF(AND(NOT(ISBLANK($L475)),$L475&lt;0),
" Error: Position at the end of the period must be a positive amount.",
""),
IF(AND(OR($E475&gt;0,$L475&gt;0),
    ISBLANK($N475)),
" Error: No accrued interest has been reported,whereas the position at the beginning or at the end of the period is greater than zero. Report '0' in case accrued interest equals zero,do not leave the cell empty.",
""),
IF(AND(NOT(ISBLANK($L475)),
    $L475&gt;0,
    OR(ISBLANK(#REF!),#REF!&lt;=
        0,
        ISBLANK(#REF!),#REF!&lt;=
        0)),
" Warning: If at least one of the forms T03.05,T04.03,T04.04 contains data other than zero,also the other two forms must be completed.",
"")))</f>
        <v/>
      </c>
    </row>
    <row r="476" spans="1:19">
      <c r="A476" s="21"/>
      <c r="B476" s="21"/>
      <c r="C476" s="21"/>
      <c r="D476" s="21"/>
      <c r="E476" s="16"/>
      <c r="F476" s="16"/>
      <c r="G476" s="16"/>
      <c r="H476" s="16"/>
      <c r="I476" s="16"/>
      <c r="J476" s="16"/>
      <c r="K476" s="16"/>
      <c r="L476" s="16"/>
      <c r="M476" s="16"/>
      <c r="N476" s="16"/>
      <c r="O476" s="16"/>
      <c r="P476" s="16"/>
      <c r="Q476" s="16"/>
      <c r="S476" s="33" t="str">
        <f>IF(COUNTA(E476:Q476)=0,"",_xlfn.CONCAT(,
IF(NOT(L476 = (SUM(E476, F476, H476:K476) - SUM(G476))),
" Error: Position at the end of the period is not equal to: position at the beginning of the period+increase in assets-decrease in assets+exchange rate changes+price changes+rectifications.",
""),
IF(NOT(Q476 = (SUM(M476, N476, P476) - SUM(O476))),
" Error: Position of accrued interest at the end of the period is not equal to: position of accrued interest at the beginning of the period+accrued interest during the period-received interest during the period+revaluation and other changes.",
""),
IF(AND(NOT(ISBLANK($E476)),$E476&lt;0),
" Error: Position at the beginning of the period must be a positive amount.",
""),
IF(AND(NOT(ISBLANK($L476)),$L476&lt;0),
" Error: Position at the end of the period must be a positive amount.",
""),
IF(AND(OR($E476&gt;0,$L476&gt;0),
    ISBLANK($N476)),
" Error: No accrued interest has been reported,whereas the position at the beginning or at the end of the period is greater than zero. Report '0' in case accrued interest equals zero,do not leave the cell empty.",
""),
IF(AND(NOT(ISBLANK($L476)),
    $L476&gt;0,
    OR(ISBLANK(#REF!),#REF!&lt;=
        0,
        ISBLANK(#REF!),#REF!&lt;=
        0)),
" Warning: If at least one of the forms T03.05,T04.03,T04.04 contains data other than zero,also the other two forms must be completed.",
"")))</f>
        <v/>
      </c>
    </row>
    <row r="477" spans="1:19">
      <c r="A477" s="21"/>
      <c r="B477" s="21"/>
      <c r="C477" s="21"/>
      <c r="D477" s="21"/>
      <c r="E477" s="16"/>
      <c r="F477" s="16"/>
      <c r="G477" s="16"/>
      <c r="H477" s="16"/>
      <c r="I477" s="16"/>
      <c r="J477" s="16"/>
      <c r="K477" s="16"/>
      <c r="L477" s="16"/>
      <c r="M477" s="16"/>
      <c r="N477" s="16"/>
      <c r="O477" s="16"/>
      <c r="P477" s="16"/>
      <c r="Q477" s="16"/>
      <c r="S477" s="33" t="str">
        <f>IF(COUNTA(E477:Q477)=0,"",_xlfn.CONCAT(,
IF(NOT(L477 = (SUM(E477, F477, H477:K477) - SUM(G477))),
" Error: Position at the end of the period is not equal to: position at the beginning of the period+increase in assets-decrease in assets+exchange rate changes+price changes+rectifications.",
""),
IF(NOT(Q477 = (SUM(M477, N477, P477) - SUM(O477))),
" Error: Position of accrued interest at the end of the period is not equal to: position of accrued interest at the beginning of the period+accrued interest during the period-received interest during the period+revaluation and other changes.",
""),
IF(AND(NOT(ISBLANK($E477)),$E477&lt;0),
" Error: Position at the beginning of the period must be a positive amount.",
""),
IF(AND(NOT(ISBLANK($L477)),$L477&lt;0),
" Error: Position at the end of the period must be a positive amount.",
""),
IF(AND(OR($E477&gt;0,$L477&gt;0),
    ISBLANK($N477)),
" Error: No accrued interest has been reported,whereas the position at the beginning or at the end of the period is greater than zero. Report '0' in case accrued interest equals zero,do not leave the cell empty.",
""),
IF(AND(NOT(ISBLANK($L477)),
    $L477&gt;0,
    OR(ISBLANK(#REF!),#REF!&lt;=
        0,
        ISBLANK(#REF!),#REF!&lt;=
        0)),
" Warning: If at least one of the forms T03.05,T04.03,T04.04 contains data other than zero,also the other two forms must be completed.",
"")))</f>
        <v/>
      </c>
    </row>
    <row r="478" spans="1:19">
      <c r="A478" s="21"/>
      <c r="B478" s="21"/>
      <c r="C478" s="21"/>
      <c r="D478" s="21"/>
      <c r="E478" s="16"/>
      <c r="F478" s="16"/>
      <c r="G478" s="16"/>
      <c r="H478" s="16"/>
      <c r="I478" s="16"/>
      <c r="J478" s="16"/>
      <c r="K478" s="16"/>
      <c r="L478" s="16"/>
      <c r="M478" s="16"/>
      <c r="N478" s="16"/>
      <c r="O478" s="16"/>
      <c r="P478" s="16"/>
      <c r="Q478" s="16"/>
      <c r="S478" s="33" t="str">
        <f>IF(COUNTA(E478:Q478)=0,"",_xlfn.CONCAT(,
IF(NOT(L478 = (SUM(E478, F478, H478:K478) - SUM(G478))),
" Error: Position at the end of the period is not equal to: position at the beginning of the period+increase in assets-decrease in assets+exchange rate changes+price changes+rectifications.",
""),
IF(NOT(Q478 = (SUM(M478, N478, P478) - SUM(O478))),
" Error: Position of accrued interest at the end of the period is not equal to: position of accrued interest at the beginning of the period+accrued interest during the period-received interest during the period+revaluation and other changes.",
""),
IF(AND(NOT(ISBLANK($E478)),$E478&lt;0),
" Error: Position at the beginning of the period must be a positive amount.",
""),
IF(AND(NOT(ISBLANK($L478)),$L478&lt;0),
" Error: Position at the end of the period must be a positive amount.",
""),
IF(AND(OR($E478&gt;0,$L478&gt;0),
    ISBLANK($N478)),
" Error: No accrued interest has been reported,whereas the position at the beginning or at the end of the period is greater than zero. Report '0' in case accrued interest equals zero,do not leave the cell empty.",
""),
IF(AND(NOT(ISBLANK($L478)),
    $L478&gt;0,
    OR(ISBLANK(#REF!),#REF!&lt;=
        0,
        ISBLANK(#REF!),#REF!&lt;=
        0)),
" Warning: If at least one of the forms T03.05,T04.03,T04.04 contains data other than zero,also the other two forms must be completed.",
"")))</f>
        <v/>
      </c>
    </row>
    <row r="479" spans="1:19">
      <c r="A479" s="21"/>
      <c r="B479" s="21"/>
      <c r="C479" s="21"/>
      <c r="D479" s="21"/>
      <c r="E479" s="16"/>
      <c r="F479" s="16"/>
      <c r="G479" s="16"/>
      <c r="H479" s="16"/>
      <c r="I479" s="16"/>
      <c r="J479" s="16"/>
      <c r="K479" s="16"/>
      <c r="L479" s="16"/>
      <c r="M479" s="16"/>
      <c r="N479" s="16"/>
      <c r="O479" s="16"/>
      <c r="P479" s="16"/>
      <c r="Q479" s="16"/>
      <c r="S479" s="33" t="str">
        <f>IF(COUNTA(E479:Q479)=0,"",_xlfn.CONCAT(,
IF(NOT(L479 = (SUM(E479, F479, H479:K479) - SUM(G479))),
" Error: Position at the end of the period is not equal to: position at the beginning of the period+increase in assets-decrease in assets+exchange rate changes+price changes+rectifications.",
""),
IF(NOT(Q479 = (SUM(M479, N479, P479) - SUM(O479))),
" Error: Position of accrued interest at the end of the period is not equal to: position of accrued interest at the beginning of the period+accrued interest during the period-received interest during the period+revaluation and other changes.",
""),
IF(AND(NOT(ISBLANK($E479)),$E479&lt;0),
" Error: Position at the beginning of the period must be a positive amount.",
""),
IF(AND(NOT(ISBLANK($L479)),$L479&lt;0),
" Error: Position at the end of the period must be a positive amount.",
""),
IF(AND(OR($E479&gt;0,$L479&gt;0),
    ISBLANK($N479)),
" Error: No accrued interest has been reported,whereas the position at the beginning or at the end of the period is greater than zero. Report '0' in case accrued interest equals zero,do not leave the cell empty.",
""),
IF(AND(NOT(ISBLANK($L479)),
    $L479&gt;0,
    OR(ISBLANK(#REF!),#REF!&lt;=
        0,
        ISBLANK(#REF!),#REF!&lt;=
        0)),
" Warning: If at least one of the forms T03.05,T04.03,T04.04 contains data other than zero,also the other two forms must be completed.",
"")))</f>
        <v/>
      </c>
    </row>
    <row r="480" spans="1:19">
      <c r="A480" s="21"/>
      <c r="B480" s="21"/>
      <c r="C480" s="21"/>
      <c r="D480" s="21"/>
      <c r="E480" s="16"/>
      <c r="F480" s="16"/>
      <c r="G480" s="16"/>
      <c r="H480" s="16"/>
      <c r="I480" s="16"/>
      <c r="J480" s="16"/>
      <c r="K480" s="16"/>
      <c r="L480" s="16"/>
      <c r="M480" s="16"/>
      <c r="N480" s="16"/>
      <c r="O480" s="16"/>
      <c r="P480" s="16"/>
      <c r="Q480" s="16"/>
      <c r="S480" s="33" t="str">
        <f>IF(COUNTA(E480:Q480)=0,"",_xlfn.CONCAT(,
IF(NOT(L480 = (SUM(E480, F480, H480:K480) - SUM(G480))),
" Error: Position at the end of the period is not equal to: position at the beginning of the period+increase in assets-decrease in assets+exchange rate changes+price changes+rectifications.",
""),
IF(NOT(Q480 = (SUM(M480, N480, P480) - SUM(O480))),
" Error: Position of accrued interest at the end of the period is not equal to: position of accrued interest at the beginning of the period+accrued interest during the period-received interest during the period+revaluation and other changes.",
""),
IF(AND(NOT(ISBLANK($E480)),$E480&lt;0),
" Error: Position at the beginning of the period must be a positive amount.",
""),
IF(AND(NOT(ISBLANK($L480)),$L480&lt;0),
" Error: Position at the end of the period must be a positive amount.",
""),
IF(AND(OR($E480&gt;0,$L480&gt;0),
    ISBLANK($N480)),
" Error: No accrued interest has been reported,whereas the position at the beginning or at the end of the period is greater than zero. Report '0' in case accrued interest equals zero,do not leave the cell empty.",
""),
IF(AND(NOT(ISBLANK($L480)),
    $L480&gt;0,
    OR(ISBLANK(#REF!),#REF!&lt;=
        0,
        ISBLANK(#REF!),#REF!&lt;=
        0)),
" Warning: If at least one of the forms T03.05,T04.03,T04.04 contains data other than zero,also the other two forms must be completed.",
"")))</f>
        <v/>
      </c>
    </row>
    <row r="481" spans="1:19">
      <c r="A481" s="21"/>
      <c r="B481" s="21"/>
      <c r="C481" s="21"/>
      <c r="D481" s="21"/>
      <c r="E481" s="16"/>
      <c r="F481" s="16"/>
      <c r="G481" s="16"/>
      <c r="H481" s="16"/>
      <c r="I481" s="16"/>
      <c r="J481" s="16"/>
      <c r="K481" s="16"/>
      <c r="L481" s="16"/>
      <c r="M481" s="16"/>
      <c r="N481" s="16"/>
      <c r="O481" s="16"/>
      <c r="P481" s="16"/>
      <c r="Q481" s="16"/>
      <c r="S481" s="33" t="str">
        <f>IF(COUNTA(E481:Q481)=0,"",_xlfn.CONCAT(,
IF(NOT(L481 = (SUM(E481, F481, H481:K481) - SUM(G481))),
" Error: Position at the end of the period is not equal to: position at the beginning of the period+increase in assets-decrease in assets+exchange rate changes+price changes+rectifications.",
""),
IF(NOT(Q481 = (SUM(M481, N481, P481) - SUM(O481))),
" Error: Position of accrued interest at the end of the period is not equal to: position of accrued interest at the beginning of the period+accrued interest during the period-received interest during the period+revaluation and other changes.",
""),
IF(AND(NOT(ISBLANK($E481)),$E481&lt;0),
" Error: Position at the beginning of the period must be a positive amount.",
""),
IF(AND(NOT(ISBLANK($L481)),$L481&lt;0),
" Error: Position at the end of the period must be a positive amount.",
""),
IF(AND(OR($E481&gt;0,$L481&gt;0),
    ISBLANK($N481)),
" Error: No accrued interest has been reported,whereas the position at the beginning or at the end of the period is greater than zero. Report '0' in case accrued interest equals zero,do not leave the cell empty.",
""),
IF(AND(NOT(ISBLANK($L481)),
    $L481&gt;0,
    OR(ISBLANK(#REF!),#REF!&lt;=
        0,
        ISBLANK(#REF!),#REF!&lt;=
        0)),
" Warning: If at least one of the forms T03.05,T04.03,T04.04 contains data other than zero,also the other two forms must be completed.",
"")))</f>
        <v/>
      </c>
    </row>
    <row r="482" spans="1:19">
      <c r="A482" s="21"/>
      <c r="B482" s="21"/>
      <c r="C482" s="21"/>
      <c r="D482" s="21"/>
      <c r="E482" s="16"/>
      <c r="F482" s="16"/>
      <c r="G482" s="16"/>
      <c r="H482" s="16"/>
      <c r="I482" s="16"/>
      <c r="J482" s="16"/>
      <c r="K482" s="16"/>
      <c r="L482" s="16"/>
      <c r="M482" s="16"/>
      <c r="N482" s="16"/>
      <c r="O482" s="16"/>
      <c r="P482" s="16"/>
      <c r="Q482" s="16"/>
      <c r="S482" s="33" t="str">
        <f>IF(COUNTA(E482:Q482)=0,"",_xlfn.CONCAT(,
IF(NOT(L482 = (SUM(E482, F482, H482:K482) - SUM(G482))),
" Error: Position at the end of the period is not equal to: position at the beginning of the period+increase in assets-decrease in assets+exchange rate changes+price changes+rectifications.",
""),
IF(NOT(Q482 = (SUM(M482, N482, P482) - SUM(O482))),
" Error: Position of accrued interest at the end of the period is not equal to: position of accrued interest at the beginning of the period+accrued interest during the period-received interest during the period+revaluation and other changes.",
""),
IF(AND(NOT(ISBLANK($E482)),$E482&lt;0),
" Error: Position at the beginning of the period must be a positive amount.",
""),
IF(AND(NOT(ISBLANK($L482)),$L482&lt;0),
" Error: Position at the end of the period must be a positive amount.",
""),
IF(AND(OR($E482&gt;0,$L482&gt;0),
    ISBLANK($N482)),
" Error: No accrued interest has been reported,whereas the position at the beginning or at the end of the period is greater than zero. Report '0' in case accrued interest equals zero,do not leave the cell empty.",
""),
IF(AND(NOT(ISBLANK($L482)),
    $L482&gt;0,
    OR(ISBLANK(#REF!),#REF!&lt;=
        0,
        ISBLANK(#REF!),#REF!&lt;=
        0)),
" Warning: If at least one of the forms T03.05,T04.03,T04.04 contains data other than zero,also the other two forms must be completed.",
"")))</f>
        <v/>
      </c>
    </row>
    <row r="483" spans="1:19">
      <c r="A483" s="21"/>
      <c r="B483" s="21"/>
      <c r="C483" s="21"/>
      <c r="D483" s="21"/>
      <c r="E483" s="16"/>
      <c r="F483" s="16"/>
      <c r="G483" s="16"/>
      <c r="H483" s="16"/>
      <c r="I483" s="16"/>
      <c r="J483" s="16"/>
      <c r="K483" s="16"/>
      <c r="L483" s="16"/>
      <c r="M483" s="16"/>
      <c r="N483" s="16"/>
      <c r="O483" s="16"/>
      <c r="P483" s="16"/>
      <c r="Q483" s="16"/>
      <c r="S483" s="33" t="str">
        <f>IF(COUNTA(E483:Q483)=0,"",_xlfn.CONCAT(,
IF(NOT(L483 = (SUM(E483, F483, H483:K483) - SUM(G483))),
" Error: Position at the end of the period is not equal to: position at the beginning of the period+increase in assets-decrease in assets+exchange rate changes+price changes+rectifications.",
""),
IF(NOT(Q483 = (SUM(M483, N483, P483) - SUM(O483))),
" Error: Position of accrued interest at the end of the period is not equal to: position of accrued interest at the beginning of the period+accrued interest during the period-received interest during the period+revaluation and other changes.",
""),
IF(AND(NOT(ISBLANK($E483)),$E483&lt;0),
" Error: Position at the beginning of the period must be a positive amount.",
""),
IF(AND(NOT(ISBLANK($L483)),$L483&lt;0),
" Error: Position at the end of the period must be a positive amount.",
""),
IF(AND(OR($E483&gt;0,$L483&gt;0),
    ISBLANK($N483)),
" Error: No accrued interest has been reported,whereas the position at the beginning or at the end of the period is greater than zero. Report '0' in case accrued interest equals zero,do not leave the cell empty.",
""),
IF(AND(NOT(ISBLANK($L483)),
    $L483&gt;0,
    OR(ISBLANK(#REF!),#REF!&lt;=
        0,
        ISBLANK(#REF!),#REF!&lt;=
        0)),
" Warning: If at least one of the forms T03.05,T04.03,T04.04 contains data other than zero,also the other two forms must be completed.",
"")))</f>
        <v/>
      </c>
    </row>
    <row r="484" spans="1:19">
      <c r="A484" s="21"/>
      <c r="B484" s="21"/>
      <c r="C484" s="21"/>
      <c r="D484" s="21"/>
      <c r="E484" s="16"/>
      <c r="F484" s="16"/>
      <c r="G484" s="16"/>
      <c r="H484" s="16"/>
      <c r="I484" s="16"/>
      <c r="J484" s="16"/>
      <c r="K484" s="16"/>
      <c r="L484" s="16"/>
      <c r="M484" s="16"/>
      <c r="N484" s="16"/>
      <c r="O484" s="16"/>
      <c r="P484" s="16"/>
      <c r="Q484" s="16"/>
      <c r="S484" s="33" t="str">
        <f>IF(COUNTA(E484:Q484)=0,"",_xlfn.CONCAT(,
IF(NOT(L484 = (SUM(E484, F484, H484:K484) - SUM(G484))),
" Error: Position at the end of the period is not equal to: position at the beginning of the period+increase in assets-decrease in assets+exchange rate changes+price changes+rectifications.",
""),
IF(NOT(Q484 = (SUM(M484, N484, P484) - SUM(O484))),
" Error: Position of accrued interest at the end of the period is not equal to: position of accrued interest at the beginning of the period+accrued interest during the period-received interest during the period+revaluation and other changes.",
""),
IF(AND(NOT(ISBLANK($E484)),$E484&lt;0),
" Error: Position at the beginning of the period must be a positive amount.",
""),
IF(AND(NOT(ISBLANK($L484)),$L484&lt;0),
" Error: Position at the end of the period must be a positive amount.",
""),
IF(AND(OR($E484&gt;0,$L484&gt;0),
    ISBLANK($N484)),
" Error: No accrued interest has been reported,whereas the position at the beginning or at the end of the period is greater than zero. Report '0' in case accrued interest equals zero,do not leave the cell empty.",
""),
IF(AND(NOT(ISBLANK($L484)),
    $L484&gt;0,
    OR(ISBLANK(#REF!),#REF!&lt;=
        0,
        ISBLANK(#REF!),#REF!&lt;=
        0)),
" Warning: If at least one of the forms T03.05,T04.03,T04.04 contains data other than zero,also the other two forms must be completed.",
"")))</f>
        <v/>
      </c>
    </row>
    <row r="485" spans="1:19">
      <c r="A485" s="21"/>
      <c r="B485" s="21"/>
      <c r="C485" s="21"/>
      <c r="D485" s="21"/>
      <c r="E485" s="16"/>
      <c r="F485" s="16"/>
      <c r="G485" s="16"/>
      <c r="H485" s="16"/>
      <c r="I485" s="16"/>
      <c r="J485" s="16"/>
      <c r="K485" s="16"/>
      <c r="L485" s="16"/>
      <c r="M485" s="16"/>
      <c r="N485" s="16"/>
      <c r="O485" s="16"/>
      <c r="P485" s="16"/>
      <c r="Q485" s="16"/>
      <c r="S485" s="33" t="str">
        <f>IF(COUNTA(E485:Q485)=0,"",_xlfn.CONCAT(,
IF(NOT(L485 = (SUM(E485, F485, H485:K485) - SUM(G485))),
" Error: Position at the end of the period is not equal to: position at the beginning of the period+increase in assets-decrease in assets+exchange rate changes+price changes+rectifications.",
""),
IF(NOT(Q485 = (SUM(M485, N485, P485) - SUM(O485))),
" Error: Position of accrued interest at the end of the period is not equal to: position of accrued interest at the beginning of the period+accrued interest during the period-received interest during the period+revaluation and other changes.",
""),
IF(AND(NOT(ISBLANK($E485)),$E485&lt;0),
" Error: Position at the beginning of the period must be a positive amount.",
""),
IF(AND(NOT(ISBLANK($L485)),$L485&lt;0),
" Error: Position at the end of the period must be a positive amount.",
""),
IF(AND(OR($E485&gt;0,$L485&gt;0),
    ISBLANK($N485)),
" Error: No accrued interest has been reported,whereas the position at the beginning or at the end of the period is greater than zero. Report '0' in case accrued interest equals zero,do not leave the cell empty.",
""),
IF(AND(NOT(ISBLANK($L485)),
    $L485&gt;0,
    OR(ISBLANK(#REF!),#REF!&lt;=
        0,
        ISBLANK(#REF!),#REF!&lt;=
        0)),
" Warning: If at least one of the forms T03.05,T04.03,T04.04 contains data other than zero,also the other two forms must be completed.",
"")))</f>
        <v/>
      </c>
    </row>
    <row r="486" spans="1:19">
      <c r="A486" s="21"/>
      <c r="B486" s="21"/>
      <c r="C486" s="21"/>
      <c r="D486" s="21"/>
      <c r="E486" s="16"/>
      <c r="F486" s="16"/>
      <c r="G486" s="16"/>
      <c r="H486" s="16"/>
      <c r="I486" s="16"/>
      <c r="J486" s="16"/>
      <c r="K486" s="16"/>
      <c r="L486" s="16"/>
      <c r="M486" s="16"/>
      <c r="N486" s="16"/>
      <c r="O486" s="16"/>
      <c r="P486" s="16"/>
      <c r="Q486" s="16"/>
      <c r="S486" s="33" t="str">
        <f>IF(COUNTA(E486:Q486)=0,"",_xlfn.CONCAT(,
IF(NOT(L486 = (SUM(E486, F486, H486:K486) - SUM(G486))),
" Error: Position at the end of the period is not equal to: position at the beginning of the period+increase in assets-decrease in assets+exchange rate changes+price changes+rectifications.",
""),
IF(NOT(Q486 = (SUM(M486, N486, P486) - SUM(O486))),
" Error: Position of accrued interest at the end of the period is not equal to: position of accrued interest at the beginning of the period+accrued interest during the period-received interest during the period+revaluation and other changes.",
""),
IF(AND(NOT(ISBLANK($E486)),$E486&lt;0),
" Error: Position at the beginning of the period must be a positive amount.",
""),
IF(AND(NOT(ISBLANK($L486)),$L486&lt;0),
" Error: Position at the end of the period must be a positive amount.",
""),
IF(AND(OR($E486&gt;0,$L486&gt;0),
    ISBLANK($N486)),
" Error: No accrued interest has been reported,whereas the position at the beginning or at the end of the period is greater than zero. Report '0' in case accrued interest equals zero,do not leave the cell empty.",
""),
IF(AND(NOT(ISBLANK($L486)),
    $L486&gt;0,
    OR(ISBLANK(#REF!),#REF!&lt;=
        0,
        ISBLANK(#REF!),#REF!&lt;=
        0)),
" Warning: If at least one of the forms T03.05,T04.03,T04.04 contains data other than zero,also the other two forms must be completed.",
"")))</f>
        <v/>
      </c>
    </row>
    <row r="487" spans="1:19">
      <c r="A487" s="21"/>
      <c r="B487" s="21"/>
      <c r="C487" s="21"/>
      <c r="D487" s="21"/>
      <c r="E487" s="16"/>
      <c r="F487" s="16"/>
      <c r="G487" s="16"/>
      <c r="H487" s="16"/>
      <c r="I487" s="16"/>
      <c r="J487" s="16"/>
      <c r="K487" s="16"/>
      <c r="L487" s="16"/>
      <c r="M487" s="16"/>
      <c r="N487" s="16"/>
      <c r="O487" s="16"/>
      <c r="P487" s="16"/>
      <c r="Q487" s="16"/>
      <c r="S487" s="33" t="str">
        <f>IF(COUNTA(E487:Q487)=0,"",_xlfn.CONCAT(,
IF(NOT(L487 = (SUM(E487, F487, H487:K487) - SUM(G487))),
" Error: Position at the end of the period is not equal to: position at the beginning of the period+increase in assets-decrease in assets+exchange rate changes+price changes+rectifications.",
""),
IF(NOT(Q487 = (SUM(M487, N487, P487) - SUM(O487))),
" Error: Position of accrued interest at the end of the period is not equal to: position of accrued interest at the beginning of the period+accrued interest during the period-received interest during the period+revaluation and other changes.",
""),
IF(AND(NOT(ISBLANK($E487)),$E487&lt;0),
" Error: Position at the beginning of the period must be a positive amount.",
""),
IF(AND(NOT(ISBLANK($L487)),$L487&lt;0),
" Error: Position at the end of the period must be a positive amount.",
""),
IF(AND(OR($E487&gt;0,$L487&gt;0),
    ISBLANK($N487)),
" Error: No accrued interest has been reported,whereas the position at the beginning or at the end of the period is greater than zero. Report '0' in case accrued interest equals zero,do not leave the cell empty.",
""),
IF(AND(NOT(ISBLANK($L487)),
    $L487&gt;0,
    OR(ISBLANK(#REF!),#REF!&lt;=
        0,
        ISBLANK(#REF!),#REF!&lt;=
        0)),
" Warning: If at least one of the forms T03.05,T04.03,T04.04 contains data other than zero,also the other two forms must be completed.",
"")))</f>
        <v/>
      </c>
    </row>
    <row r="488" spans="1:19">
      <c r="A488" s="21"/>
      <c r="B488" s="21"/>
      <c r="C488" s="21"/>
      <c r="D488" s="21"/>
      <c r="E488" s="16"/>
      <c r="F488" s="16"/>
      <c r="G488" s="16"/>
      <c r="H488" s="16"/>
      <c r="I488" s="16"/>
      <c r="J488" s="16"/>
      <c r="K488" s="16"/>
      <c r="L488" s="16"/>
      <c r="M488" s="16"/>
      <c r="N488" s="16"/>
      <c r="O488" s="16"/>
      <c r="P488" s="16"/>
      <c r="Q488" s="16"/>
      <c r="S488" s="33" t="str">
        <f>IF(COUNTA(E488:Q488)=0,"",_xlfn.CONCAT(,
IF(NOT(L488 = (SUM(E488, F488, H488:K488) - SUM(G488))),
" Error: Position at the end of the period is not equal to: position at the beginning of the period+increase in assets-decrease in assets+exchange rate changes+price changes+rectifications.",
""),
IF(NOT(Q488 = (SUM(M488, N488, P488) - SUM(O488))),
" Error: Position of accrued interest at the end of the period is not equal to: position of accrued interest at the beginning of the period+accrued interest during the period-received interest during the period+revaluation and other changes.",
""),
IF(AND(NOT(ISBLANK($E488)),$E488&lt;0),
" Error: Position at the beginning of the period must be a positive amount.",
""),
IF(AND(NOT(ISBLANK($L488)),$L488&lt;0),
" Error: Position at the end of the period must be a positive amount.",
""),
IF(AND(OR($E488&gt;0,$L488&gt;0),
    ISBLANK($N488)),
" Error: No accrued interest has been reported,whereas the position at the beginning or at the end of the period is greater than zero. Report '0' in case accrued interest equals zero,do not leave the cell empty.",
""),
IF(AND(NOT(ISBLANK($L488)),
    $L488&gt;0,
    OR(ISBLANK(#REF!),#REF!&lt;=
        0,
        ISBLANK(#REF!),#REF!&lt;=
        0)),
" Warning: If at least one of the forms T03.05,T04.03,T04.04 contains data other than zero,also the other two forms must be completed.",
"")))</f>
        <v/>
      </c>
    </row>
    <row r="489" spans="1:19">
      <c r="A489" s="21"/>
      <c r="B489" s="21"/>
      <c r="C489" s="21"/>
      <c r="D489" s="21"/>
      <c r="E489" s="16"/>
      <c r="F489" s="16"/>
      <c r="G489" s="16"/>
      <c r="H489" s="16"/>
      <c r="I489" s="16"/>
      <c r="J489" s="16"/>
      <c r="K489" s="16"/>
      <c r="L489" s="16"/>
      <c r="M489" s="16"/>
      <c r="N489" s="16"/>
      <c r="O489" s="16"/>
      <c r="P489" s="16"/>
      <c r="Q489" s="16"/>
      <c r="S489" s="33" t="str">
        <f>IF(COUNTA(E489:Q489)=0,"",_xlfn.CONCAT(,
IF(NOT(L489 = (SUM(E489, F489, H489:K489) - SUM(G489))),
" Error: Position at the end of the period is not equal to: position at the beginning of the period+increase in assets-decrease in assets+exchange rate changes+price changes+rectifications.",
""),
IF(NOT(Q489 = (SUM(M489, N489, P489) - SUM(O489))),
" Error: Position of accrued interest at the end of the period is not equal to: position of accrued interest at the beginning of the period+accrued interest during the period-received interest during the period+revaluation and other changes.",
""),
IF(AND(NOT(ISBLANK($E489)),$E489&lt;0),
" Error: Position at the beginning of the period must be a positive amount.",
""),
IF(AND(NOT(ISBLANK($L489)),$L489&lt;0),
" Error: Position at the end of the period must be a positive amount.",
""),
IF(AND(OR($E489&gt;0,$L489&gt;0),
    ISBLANK($N489)),
" Error: No accrued interest has been reported,whereas the position at the beginning or at the end of the period is greater than zero. Report '0' in case accrued interest equals zero,do not leave the cell empty.",
""),
IF(AND(NOT(ISBLANK($L489)),
    $L489&gt;0,
    OR(ISBLANK(#REF!),#REF!&lt;=
        0,
        ISBLANK(#REF!),#REF!&lt;=
        0)),
" Warning: If at least one of the forms T03.05,T04.03,T04.04 contains data other than zero,also the other two forms must be completed.",
"")))</f>
        <v/>
      </c>
    </row>
    <row r="490" spans="1:19">
      <c r="A490" s="21"/>
      <c r="B490" s="21"/>
      <c r="C490" s="21"/>
      <c r="D490" s="21"/>
      <c r="E490" s="16"/>
      <c r="F490" s="16"/>
      <c r="G490" s="16"/>
      <c r="H490" s="16"/>
      <c r="I490" s="16"/>
      <c r="J490" s="16"/>
      <c r="K490" s="16"/>
      <c r="L490" s="16"/>
      <c r="M490" s="16"/>
      <c r="N490" s="16"/>
      <c r="O490" s="16"/>
      <c r="P490" s="16"/>
      <c r="Q490" s="16"/>
      <c r="S490" s="33" t="str">
        <f>IF(COUNTA(E490:Q490)=0,"",_xlfn.CONCAT(,
IF(NOT(L490 = (SUM(E490, F490, H490:K490) - SUM(G490))),
" Error: Position at the end of the period is not equal to: position at the beginning of the period+increase in assets-decrease in assets+exchange rate changes+price changes+rectifications.",
""),
IF(NOT(Q490 = (SUM(M490, N490, P490) - SUM(O490))),
" Error: Position of accrued interest at the end of the period is not equal to: position of accrued interest at the beginning of the period+accrued interest during the period-received interest during the period+revaluation and other changes.",
""),
IF(AND(NOT(ISBLANK($E490)),$E490&lt;0),
" Error: Position at the beginning of the period must be a positive amount.",
""),
IF(AND(NOT(ISBLANK($L490)),$L490&lt;0),
" Error: Position at the end of the period must be a positive amount.",
""),
IF(AND(OR($E490&gt;0,$L490&gt;0),
    ISBLANK($N490)),
" Error: No accrued interest has been reported,whereas the position at the beginning or at the end of the period is greater than zero. Report '0' in case accrued interest equals zero,do not leave the cell empty.",
""),
IF(AND(NOT(ISBLANK($L490)),
    $L490&gt;0,
    OR(ISBLANK(#REF!),#REF!&lt;=
        0,
        ISBLANK(#REF!),#REF!&lt;=
        0)),
" Warning: If at least one of the forms T03.05,T04.03,T04.04 contains data other than zero,also the other two forms must be completed.",
"")))</f>
        <v/>
      </c>
    </row>
    <row r="491" spans="1:19">
      <c r="A491" s="21"/>
      <c r="B491" s="21"/>
      <c r="C491" s="21"/>
      <c r="D491" s="21"/>
      <c r="E491" s="16"/>
      <c r="F491" s="16"/>
      <c r="G491" s="16"/>
      <c r="H491" s="16"/>
      <c r="I491" s="16"/>
      <c r="J491" s="16"/>
      <c r="K491" s="16"/>
      <c r="L491" s="16"/>
      <c r="M491" s="16"/>
      <c r="N491" s="16"/>
      <c r="O491" s="16"/>
      <c r="P491" s="16"/>
      <c r="Q491" s="16"/>
      <c r="S491" s="33" t="str">
        <f>IF(COUNTA(E491:Q491)=0,"",_xlfn.CONCAT(,
IF(NOT(L491 = (SUM(E491, F491, H491:K491) - SUM(G491))),
" Error: Position at the end of the period is not equal to: position at the beginning of the period+increase in assets-decrease in assets+exchange rate changes+price changes+rectifications.",
""),
IF(NOT(Q491 = (SUM(M491, N491, P491) - SUM(O491))),
" Error: Position of accrued interest at the end of the period is not equal to: position of accrued interest at the beginning of the period+accrued interest during the period-received interest during the period+revaluation and other changes.",
""),
IF(AND(NOT(ISBLANK($E491)),$E491&lt;0),
" Error: Position at the beginning of the period must be a positive amount.",
""),
IF(AND(NOT(ISBLANK($L491)),$L491&lt;0),
" Error: Position at the end of the period must be a positive amount.",
""),
IF(AND(OR($E491&gt;0,$L491&gt;0),
    ISBLANK($N491)),
" Error: No accrued interest has been reported,whereas the position at the beginning or at the end of the period is greater than zero. Report '0' in case accrued interest equals zero,do not leave the cell empty.",
""),
IF(AND(NOT(ISBLANK($L491)),
    $L491&gt;0,
    OR(ISBLANK(#REF!),#REF!&lt;=
        0,
        ISBLANK(#REF!),#REF!&lt;=
        0)),
" Warning: If at least one of the forms T03.05,T04.03,T04.04 contains data other than zero,also the other two forms must be completed.",
"")))</f>
        <v/>
      </c>
    </row>
    <row r="492" spans="1:19">
      <c r="A492" s="21"/>
      <c r="B492" s="21"/>
      <c r="C492" s="21"/>
      <c r="D492" s="21"/>
      <c r="E492" s="16"/>
      <c r="F492" s="16"/>
      <c r="G492" s="16"/>
      <c r="H492" s="16"/>
      <c r="I492" s="16"/>
      <c r="J492" s="16"/>
      <c r="K492" s="16"/>
      <c r="L492" s="16"/>
      <c r="M492" s="16"/>
      <c r="N492" s="16"/>
      <c r="O492" s="16"/>
      <c r="P492" s="16"/>
      <c r="Q492" s="16"/>
      <c r="S492" s="33" t="str">
        <f>IF(COUNTA(E492:Q492)=0,"",_xlfn.CONCAT(,
IF(NOT(L492 = (SUM(E492, F492, H492:K492) - SUM(G492))),
" Error: Position at the end of the period is not equal to: position at the beginning of the period+increase in assets-decrease in assets+exchange rate changes+price changes+rectifications.",
""),
IF(NOT(Q492 = (SUM(M492, N492, P492) - SUM(O492))),
" Error: Position of accrued interest at the end of the period is not equal to: position of accrued interest at the beginning of the period+accrued interest during the period-received interest during the period+revaluation and other changes.",
""),
IF(AND(NOT(ISBLANK($E492)),$E492&lt;0),
" Error: Position at the beginning of the period must be a positive amount.",
""),
IF(AND(NOT(ISBLANK($L492)),$L492&lt;0),
" Error: Position at the end of the period must be a positive amount.",
""),
IF(AND(OR($E492&gt;0,$L492&gt;0),
    ISBLANK($N492)),
" Error: No accrued interest has been reported,whereas the position at the beginning or at the end of the period is greater than zero. Report '0' in case accrued interest equals zero,do not leave the cell empty.",
""),
IF(AND(NOT(ISBLANK($L492)),
    $L492&gt;0,
    OR(ISBLANK(#REF!),#REF!&lt;=
        0,
        ISBLANK(#REF!),#REF!&lt;=
        0)),
" Warning: If at least one of the forms T03.05,T04.03,T04.04 contains data other than zero,also the other two forms must be completed.",
"")))</f>
        <v/>
      </c>
    </row>
    <row r="493" spans="1:19">
      <c r="A493" s="21"/>
      <c r="B493" s="21"/>
      <c r="C493" s="21"/>
      <c r="D493" s="21"/>
      <c r="E493" s="16"/>
      <c r="F493" s="16"/>
      <c r="G493" s="16"/>
      <c r="H493" s="16"/>
      <c r="I493" s="16"/>
      <c r="J493" s="16"/>
      <c r="K493" s="16"/>
      <c r="L493" s="16"/>
      <c r="M493" s="16"/>
      <c r="N493" s="16"/>
      <c r="O493" s="16"/>
      <c r="P493" s="16"/>
      <c r="Q493" s="16"/>
      <c r="S493" s="33" t="str">
        <f>IF(COUNTA(E493:Q493)=0,"",_xlfn.CONCAT(,
IF(NOT(L493 = (SUM(E493, F493, H493:K493) - SUM(G493))),
" Error: Position at the end of the period is not equal to: position at the beginning of the period+increase in assets-decrease in assets+exchange rate changes+price changes+rectifications.",
""),
IF(NOT(Q493 = (SUM(M493, N493, P493) - SUM(O493))),
" Error: Position of accrued interest at the end of the period is not equal to: position of accrued interest at the beginning of the period+accrued interest during the period-received interest during the period+revaluation and other changes.",
""),
IF(AND(NOT(ISBLANK($E493)),$E493&lt;0),
" Error: Position at the beginning of the period must be a positive amount.",
""),
IF(AND(NOT(ISBLANK($L493)),$L493&lt;0),
" Error: Position at the end of the period must be a positive amount.",
""),
IF(AND(OR($E493&gt;0,$L493&gt;0),
    ISBLANK($N493)),
" Error: No accrued interest has been reported,whereas the position at the beginning or at the end of the period is greater than zero. Report '0' in case accrued interest equals zero,do not leave the cell empty.",
""),
IF(AND(NOT(ISBLANK($L493)),
    $L493&gt;0,
    OR(ISBLANK(#REF!),#REF!&lt;=
        0,
        ISBLANK(#REF!),#REF!&lt;=
        0)),
" Warning: If at least one of the forms T03.05,T04.03,T04.04 contains data other than zero,also the other two forms must be completed.",
"")))</f>
        <v/>
      </c>
    </row>
    <row r="494" spans="1:19">
      <c r="A494" s="21"/>
      <c r="B494" s="21"/>
      <c r="C494" s="21"/>
      <c r="D494" s="21"/>
      <c r="E494" s="16"/>
      <c r="F494" s="16"/>
      <c r="G494" s="16"/>
      <c r="H494" s="16"/>
      <c r="I494" s="16"/>
      <c r="J494" s="16"/>
      <c r="K494" s="16"/>
      <c r="L494" s="16"/>
      <c r="M494" s="16"/>
      <c r="N494" s="16"/>
      <c r="O494" s="16"/>
      <c r="P494" s="16"/>
      <c r="Q494" s="16"/>
      <c r="S494" s="33" t="str">
        <f>IF(COUNTA(E494:Q494)=0,"",_xlfn.CONCAT(,
IF(NOT(L494 = (SUM(E494, F494, H494:K494) - SUM(G494))),
" Error: Position at the end of the period is not equal to: position at the beginning of the period+increase in assets-decrease in assets+exchange rate changes+price changes+rectifications.",
""),
IF(NOT(Q494 = (SUM(M494, N494, P494) - SUM(O494))),
" Error: Position of accrued interest at the end of the period is not equal to: position of accrued interest at the beginning of the period+accrued interest during the period-received interest during the period+revaluation and other changes.",
""),
IF(AND(NOT(ISBLANK($E494)),$E494&lt;0),
" Error: Position at the beginning of the period must be a positive amount.",
""),
IF(AND(NOT(ISBLANK($L494)),$L494&lt;0),
" Error: Position at the end of the period must be a positive amount.",
""),
IF(AND(OR($E494&gt;0,$L494&gt;0),
    ISBLANK($N494)),
" Error: No accrued interest has been reported,whereas the position at the beginning or at the end of the period is greater than zero. Report '0' in case accrued interest equals zero,do not leave the cell empty.",
""),
IF(AND(NOT(ISBLANK($L494)),
    $L494&gt;0,
    OR(ISBLANK(#REF!),#REF!&lt;=
        0,
        ISBLANK(#REF!),#REF!&lt;=
        0)),
" Warning: If at least one of the forms T03.05,T04.03,T04.04 contains data other than zero,also the other two forms must be completed.",
"")))</f>
        <v/>
      </c>
    </row>
    <row r="495" spans="1:19">
      <c r="A495" s="21"/>
      <c r="B495" s="21"/>
      <c r="C495" s="21"/>
      <c r="D495" s="21"/>
      <c r="E495" s="16"/>
      <c r="F495" s="16"/>
      <c r="G495" s="16"/>
      <c r="H495" s="16"/>
      <c r="I495" s="16"/>
      <c r="J495" s="16"/>
      <c r="K495" s="16"/>
      <c r="L495" s="16"/>
      <c r="M495" s="16"/>
      <c r="N495" s="16"/>
      <c r="O495" s="16"/>
      <c r="P495" s="16"/>
      <c r="Q495" s="16"/>
      <c r="S495" s="33" t="str">
        <f>IF(COUNTA(E495:Q495)=0,"",_xlfn.CONCAT(,
IF(NOT(L495 = (SUM(E495, F495, H495:K495) - SUM(G495))),
" Error: Position at the end of the period is not equal to: position at the beginning of the period+increase in assets-decrease in assets+exchange rate changes+price changes+rectifications.",
""),
IF(NOT(Q495 = (SUM(M495, N495, P495) - SUM(O495))),
" Error: Position of accrued interest at the end of the period is not equal to: position of accrued interest at the beginning of the period+accrued interest during the period-received interest during the period+revaluation and other changes.",
""),
IF(AND(NOT(ISBLANK($E495)),$E495&lt;0),
" Error: Position at the beginning of the period must be a positive amount.",
""),
IF(AND(NOT(ISBLANK($L495)),$L495&lt;0),
" Error: Position at the end of the period must be a positive amount.",
""),
IF(AND(OR($E495&gt;0,$L495&gt;0),
    ISBLANK($N495)),
" Error: No accrued interest has been reported,whereas the position at the beginning or at the end of the period is greater than zero. Report '0' in case accrued interest equals zero,do not leave the cell empty.",
""),
IF(AND(NOT(ISBLANK($L495)),
    $L495&gt;0,
    OR(ISBLANK(#REF!),#REF!&lt;=
        0,
        ISBLANK(#REF!),#REF!&lt;=
        0)),
" Warning: If at least one of the forms T03.05,T04.03,T04.04 contains data other than zero,also the other two forms must be completed.",
"")))</f>
        <v/>
      </c>
    </row>
    <row r="496" spans="1:19">
      <c r="A496" s="21"/>
      <c r="B496" s="21"/>
      <c r="C496" s="21"/>
      <c r="D496" s="21"/>
      <c r="E496" s="16"/>
      <c r="F496" s="16"/>
      <c r="G496" s="16"/>
      <c r="H496" s="16"/>
      <c r="I496" s="16"/>
      <c r="J496" s="16"/>
      <c r="K496" s="16"/>
      <c r="L496" s="16"/>
      <c r="M496" s="16"/>
      <c r="N496" s="16"/>
      <c r="O496" s="16"/>
      <c r="P496" s="16"/>
      <c r="Q496" s="16"/>
      <c r="S496" s="33" t="str">
        <f>IF(COUNTA(E496:Q496)=0,"",_xlfn.CONCAT(,
IF(NOT(L496 = (SUM(E496, F496, H496:K496) - SUM(G496))),
" Error: Position at the end of the period is not equal to: position at the beginning of the period+increase in assets-decrease in assets+exchange rate changes+price changes+rectifications.",
""),
IF(NOT(Q496 = (SUM(M496, N496, P496) - SUM(O496))),
" Error: Position of accrued interest at the end of the period is not equal to: position of accrued interest at the beginning of the period+accrued interest during the period-received interest during the period+revaluation and other changes.",
""),
IF(AND(NOT(ISBLANK($E496)),$E496&lt;0),
" Error: Position at the beginning of the period must be a positive amount.",
""),
IF(AND(NOT(ISBLANK($L496)),$L496&lt;0),
" Error: Position at the end of the period must be a positive amount.",
""),
IF(AND(OR($E496&gt;0,$L496&gt;0),
    ISBLANK($N496)),
" Error: No accrued interest has been reported,whereas the position at the beginning or at the end of the period is greater than zero. Report '0' in case accrued interest equals zero,do not leave the cell empty.",
""),
IF(AND(NOT(ISBLANK($L496)),
    $L496&gt;0,
    OR(ISBLANK(#REF!),#REF!&lt;=
        0,
        ISBLANK(#REF!),#REF!&lt;=
        0)),
" Warning: If at least one of the forms T03.05,T04.03,T04.04 contains data other than zero,also the other two forms must be completed.",
"")))</f>
        <v/>
      </c>
    </row>
    <row r="497" spans="1:19">
      <c r="A497" s="21"/>
      <c r="B497" s="21"/>
      <c r="C497" s="21"/>
      <c r="D497" s="21"/>
      <c r="E497" s="16"/>
      <c r="F497" s="16"/>
      <c r="G497" s="16"/>
      <c r="H497" s="16"/>
      <c r="I497" s="16"/>
      <c r="J497" s="16"/>
      <c r="K497" s="16"/>
      <c r="L497" s="16"/>
      <c r="M497" s="16"/>
      <c r="N497" s="16"/>
      <c r="O497" s="16"/>
      <c r="P497" s="16"/>
      <c r="Q497" s="16"/>
      <c r="S497" s="33" t="str">
        <f>IF(COUNTA(E497:Q497)=0,"",_xlfn.CONCAT(,
IF(NOT(L497 = (SUM(E497, F497, H497:K497) - SUM(G497))),
" Error: Position at the end of the period is not equal to: position at the beginning of the period+increase in assets-decrease in assets+exchange rate changes+price changes+rectifications.",
""),
IF(NOT(Q497 = (SUM(M497, N497, P497) - SUM(O497))),
" Error: Position of accrued interest at the end of the period is not equal to: position of accrued interest at the beginning of the period+accrued interest during the period-received interest during the period+revaluation and other changes.",
""),
IF(AND(NOT(ISBLANK($E497)),$E497&lt;0),
" Error: Position at the beginning of the period must be a positive amount.",
""),
IF(AND(NOT(ISBLANK($L497)),$L497&lt;0),
" Error: Position at the end of the period must be a positive amount.",
""),
IF(AND(OR($E497&gt;0,$L497&gt;0),
    ISBLANK($N497)),
" Error: No accrued interest has been reported,whereas the position at the beginning or at the end of the period is greater than zero. Report '0' in case accrued interest equals zero,do not leave the cell empty.",
""),
IF(AND(NOT(ISBLANK($L497)),
    $L497&gt;0,
    OR(ISBLANK(#REF!),#REF!&lt;=
        0,
        ISBLANK(#REF!),#REF!&lt;=
        0)),
" Warning: If at least one of the forms T03.05,T04.03,T04.04 contains data other than zero,also the other two forms must be completed.",
"")))</f>
        <v/>
      </c>
    </row>
    <row r="498" spans="1:19">
      <c r="A498" s="21"/>
      <c r="B498" s="21"/>
      <c r="C498" s="21"/>
      <c r="D498" s="21"/>
      <c r="E498" s="16"/>
      <c r="F498" s="16"/>
      <c r="G498" s="16"/>
      <c r="H498" s="16"/>
      <c r="I498" s="16"/>
      <c r="J498" s="16"/>
      <c r="K498" s="16"/>
      <c r="L498" s="16"/>
      <c r="M498" s="16"/>
      <c r="N498" s="16"/>
      <c r="O498" s="16"/>
      <c r="P498" s="16"/>
      <c r="Q498" s="16"/>
      <c r="S498" s="33" t="str">
        <f>IF(COUNTA(E498:Q498)=0,"",_xlfn.CONCAT(,
IF(NOT(L498 = (SUM(E498, F498, H498:K498) - SUM(G498))),
" Error: Position at the end of the period is not equal to: position at the beginning of the period+increase in assets-decrease in assets+exchange rate changes+price changes+rectifications.",
""),
IF(NOT(Q498 = (SUM(M498, N498, P498) - SUM(O498))),
" Error: Position of accrued interest at the end of the period is not equal to: position of accrued interest at the beginning of the period+accrued interest during the period-received interest during the period+revaluation and other changes.",
""),
IF(AND(NOT(ISBLANK($E498)),$E498&lt;0),
" Error: Position at the beginning of the period must be a positive amount.",
""),
IF(AND(NOT(ISBLANK($L498)),$L498&lt;0),
" Error: Position at the end of the period must be a positive amount.",
""),
IF(AND(OR($E498&gt;0,$L498&gt;0),
    ISBLANK($N498)),
" Error: No accrued interest has been reported,whereas the position at the beginning or at the end of the period is greater than zero. Report '0' in case accrued interest equals zero,do not leave the cell empty.",
""),
IF(AND(NOT(ISBLANK($L498)),
    $L498&gt;0,
    OR(ISBLANK(#REF!),#REF!&lt;=
        0,
        ISBLANK(#REF!),#REF!&lt;=
        0)),
" Warning: If at least one of the forms T03.05,T04.03,T04.04 contains data other than zero,also the other two forms must be completed.",
"")))</f>
        <v/>
      </c>
    </row>
    <row r="499" spans="1:19">
      <c r="A499" s="21"/>
      <c r="B499" s="21"/>
      <c r="C499" s="21"/>
      <c r="D499" s="21"/>
      <c r="E499" s="16"/>
      <c r="F499" s="16"/>
      <c r="G499" s="16"/>
      <c r="H499" s="16"/>
      <c r="I499" s="16"/>
      <c r="J499" s="16"/>
      <c r="K499" s="16"/>
      <c r="L499" s="16"/>
      <c r="M499" s="16"/>
      <c r="N499" s="16"/>
      <c r="O499" s="16"/>
      <c r="P499" s="16"/>
      <c r="Q499" s="16"/>
      <c r="S499" s="33" t="str">
        <f>IF(COUNTA(E499:Q499)=0,"",_xlfn.CONCAT(,
IF(NOT(L499 = (SUM(E499, F499, H499:K499) - SUM(G499))),
" Error: Position at the end of the period is not equal to: position at the beginning of the period+increase in assets-decrease in assets+exchange rate changes+price changes+rectifications.",
""),
IF(NOT(Q499 = (SUM(M499, N499, P499) - SUM(O499))),
" Error: Position of accrued interest at the end of the period is not equal to: position of accrued interest at the beginning of the period+accrued interest during the period-received interest during the period+revaluation and other changes.",
""),
IF(AND(NOT(ISBLANK($E499)),$E499&lt;0),
" Error: Position at the beginning of the period must be a positive amount.",
""),
IF(AND(NOT(ISBLANK($L499)),$L499&lt;0),
" Error: Position at the end of the period must be a positive amount.",
""),
IF(AND(OR($E499&gt;0,$L499&gt;0),
    ISBLANK($N499)),
" Error: No accrued interest has been reported,whereas the position at the beginning or at the end of the period is greater than zero. Report '0' in case accrued interest equals zero,do not leave the cell empty.",
""),
IF(AND(NOT(ISBLANK($L499)),
    $L499&gt;0,
    OR(ISBLANK(#REF!),#REF!&lt;=
        0,
        ISBLANK(#REF!),#REF!&lt;=
        0)),
" Warning: If at least one of the forms T03.05,T04.03,T04.04 contains data other than zero,also the other two forms must be completed.",
"")))</f>
        <v/>
      </c>
    </row>
    <row r="500" spans="1:19">
      <c r="A500" s="21"/>
      <c r="B500" s="21"/>
      <c r="C500" s="21"/>
      <c r="D500" s="21"/>
      <c r="E500" s="16"/>
      <c r="F500" s="16"/>
      <c r="G500" s="16"/>
      <c r="H500" s="16"/>
      <c r="I500" s="16"/>
      <c r="J500" s="16"/>
      <c r="K500" s="16"/>
      <c r="L500" s="16"/>
      <c r="M500" s="16"/>
      <c r="N500" s="16"/>
      <c r="O500" s="16"/>
      <c r="P500" s="16"/>
      <c r="Q500" s="16"/>
      <c r="S500" s="33" t="str">
        <f>IF(COUNTA(E500:Q500)=0,"",_xlfn.CONCAT(,
IF(NOT(L500 = (SUM(E500, F500, H500:K500) - SUM(G500))),
" Error: Position at the end of the period is not equal to: position at the beginning of the period+increase in assets-decrease in assets+exchange rate changes+price changes+rectifications.",
""),
IF(NOT(Q500 = (SUM(M500, N500, P500) - SUM(O500))),
" Error: Position of accrued interest at the end of the period is not equal to: position of accrued interest at the beginning of the period+accrued interest during the period-received interest during the period+revaluation and other changes.",
""),
IF(AND(NOT(ISBLANK($E500)),$E500&lt;0),
" Error: Position at the beginning of the period must be a positive amount.",
""),
IF(AND(NOT(ISBLANK($L500)),$L500&lt;0),
" Error: Position at the end of the period must be a positive amount.",
""),
IF(AND(OR($E500&gt;0,$L500&gt;0),
    ISBLANK($N500)),
" Error: No accrued interest has been reported,whereas the position at the beginning or at the end of the period is greater than zero. Report '0' in case accrued interest equals zero,do not leave the cell empty.",
""),
IF(AND(NOT(ISBLANK($L500)),
    $L500&gt;0,
    OR(ISBLANK(#REF!),#REF!&lt;=
        0,
        ISBLANK(#REF!),#REF!&lt;=
        0)),
" Warning: If at least one of the forms T03.05,T04.03,T04.04 contains data other than zero,also the other two forms must be completed.",
"")))</f>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231" priority="6">
      <formula>AND(NOT(ISBLANK($E8)),$E8&lt;0)</formula>
    </cfRule>
  </conditionalFormatting>
  <conditionalFormatting sqref="L8:L500">
    <cfRule type="expression" dxfId="230" priority="2">
      <formula>NOT(L8 = (SUM(E8, F8, H8:K8) - SUM(G8)))</formula>
    </cfRule>
    <cfRule type="expression" dxfId="229" priority="5">
      <formula>AND(NOT(ISBLANK($L8)),$L8&lt;0)</formula>
    </cfRule>
    <cfRule type="expression" dxfId="228" priority="8">
      <formula>AND(NOT(ISBLANK($L8)),     $L8&gt;0,     OR(ISBLANK(#REF!),#REF!&lt;=         0,         ISBLANK(#REF!),#REF!&lt;=         0))</formula>
    </cfRule>
  </conditionalFormatting>
  <conditionalFormatting sqref="N8:N500">
    <cfRule type="expression" dxfId="227" priority="4">
      <formula>AND(OR($E8&gt;0,$L8&gt;0),ISBLANK($N8))</formula>
    </cfRule>
  </conditionalFormatting>
  <conditionalFormatting sqref="Q8:Q500">
    <cfRule type="expression" dxfId="226" priority="1">
      <formula>NOT(Q8 = (SUM(M8, N8, P8) - SUM(O8)))</formula>
    </cfRule>
  </conditionalFormatting>
  <hyperlinks>
    <hyperlink ref="A1" location="'TOC'!B30" display="TOC" xr:uid="{00000000-0004-0000-1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100-000000000000}">
          <x14:formula1>
            <xm:f>_dropDownSheet!$A$17</xm:f>
          </x14:formula1>
          <xm:sqref>A8:A500</xm:sqref>
        </x14:dataValidation>
        <x14:dataValidation type="list" allowBlank="1" showInputMessage="1" showErrorMessage="1" xr:uid="{00000000-0002-0000-1100-000001000000}">
          <x14:formula1>
            <xm:f>_dropDownSheet!$A$5:$JA$5</xm:f>
          </x14:formula1>
          <xm:sqref>B8:B500</xm:sqref>
        </x14:dataValidation>
        <x14:dataValidation type="list" allowBlank="1" showInputMessage="1" showErrorMessage="1" xr:uid="{00000000-0002-0000-1100-000002000000}">
          <x14:formula1>
            <xm:f>_dropDownSheet!$A$16:$D$16</xm:f>
          </x14:formula1>
          <xm:sqref>C8:C500</xm:sqref>
        </x14:dataValidation>
        <x14:dataValidation type="list" allowBlank="1" showInputMessage="1" showErrorMessage="1" xr:uid="{00000000-0002-0000-1100-000003000000}">
          <x14:formula1>
            <xm:f>_dropDownSheet!$A$18:$C$18</xm:f>
          </x14:formula1>
          <xm:sqref>D8:D500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9">
    <outlinePr summaryBelow="0"/>
  </sheetPr>
  <dimension ref="A1:S500"/>
  <sheetViews>
    <sheetView workbookViewId="0">
      <pane ySplit="1" topLeftCell="A2" activePane="bottomLeft" state="frozen"/>
      <selection pane="bottomLeft" activeCell="A501" sqref="A501:S1048576"/>
    </sheetView>
  </sheetViews>
  <sheetFormatPr defaultRowHeight="14.5"/>
  <cols>
    <col min="1" max="17" width="15" customWidth="1"/>
    <col min="19" max="19" width="139.81640625" customWidth="1"/>
  </cols>
  <sheetData>
    <row r="1" spans="1:19" ht="15" customHeight="1">
      <c r="A1" s="11" t="s">
        <v>246</v>
      </c>
      <c r="B1" s="12" t="s">
        <v>63</v>
      </c>
    </row>
    <row r="2" spans="1:19" ht="15" customHeight="1"/>
    <row r="3" spans="1:19" ht="15" customHeight="1">
      <c r="A3" s="12"/>
      <c r="E3" s="53" t="s">
        <v>247</v>
      </c>
      <c r="F3" s="53"/>
      <c r="G3" s="53"/>
      <c r="H3" s="53"/>
      <c r="I3" s="53"/>
      <c r="J3" s="53"/>
      <c r="K3" s="53"/>
      <c r="L3" s="53"/>
      <c r="M3" s="53" t="s">
        <v>284</v>
      </c>
      <c r="N3" s="53"/>
      <c r="O3" s="53"/>
      <c r="P3" s="53"/>
      <c r="Q3" s="53"/>
      <c r="S3" s="54" t="s">
        <v>250</v>
      </c>
    </row>
    <row r="4" spans="1:19">
      <c r="E4" s="53" t="s">
        <v>295</v>
      </c>
      <c r="F4" s="53" t="s">
        <v>252</v>
      </c>
      <c r="G4" s="53"/>
      <c r="H4" s="53"/>
      <c r="I4" s="53"/>
      <c r="J4" s="53"/>
      <c r="K4" s="53"/>
      <c r="L4" s="53" t="s">
        <v>296</v>
      </c>
      <c r="M4" s="53" t="s">
        <v>285</v>
      </c>
      <c r="N4" s="53" t="s">
        <v>252</v>
      </c>
      <c r="O4" s="53"/>
      <c r="P4" s="53"/>
      <c r="Q4" s="53" t="s">
        <v>286</v>
      </c>
      <c r="S4" s="55"/>
    </row>
    <row r="5" spans="1:19">
      <c r="E5" s="53"/>
      <c r="F5" s="53" t="s">
        <v>254</v>
      </c>
      <c r="G5" s="53"/>
      <c r="H5" s="53" t="s">
        <v>255</v>
      </c>
      <c r="I5" s="53"/>
      <c r="J5" s="53" t="s">
        <v>297</v>
      </c>
      <c r="K5" s="53" t="s">
        <v>257</v>
      </c>
      <c r="L5" s="53"/>
      <c r="M5" s="53"/>
      <c r="N5" s="53" t="s">
        <v>287</v>
      </c>
      <c r="O5" s="53" t="s">
        <v>315</v>
      </c>
      <c r="P5" s="53" t="s">
        <v>291</v>
      </c>
      <c r="Q5" s="53"/>
      <c r="S5" s="55"/>
    </row>
    <row r="6" spans="1:19" ht="20">
      <c r="E6" s="53"/>
      <c r="F6" s="13" t="s">
        <v>298</v>
      </c>
      <c r="G6" s="13" t="s">
        <v>299</v>
      </c>
      <c r="H6" s="13" t="s">
        <v>260</v>
      </c>
      <c r="I6" s="13" t="s">
        <v>261</v>
      </c>
      <c r="J6" s="53"/>
      <c r="K6" s="53"/>
      <c r="L6" s="53"/>
      <c r="M6" s="53"/>
      <c r="N6" s="53"/>
      <c r="O6" s="53"/>
      <c r="P6" s="53"/>
      <c r="Q6" s="53"/>
      <c r="S6" s="56"/>
    </row>
    <row r="7" spans="1:19" ht="24" customHeight="1">
      <c r="A7" s="20" t="s">
        <v>275</v>
      </c>
      <c r="B7" s="20" t="s">
        <v>276</v>
      </c>
      <c r="C7" s="20" t="s">
        <v>277</v>
      </c>
      <c r="D7" s="20" t="s">
        <v>278</v>
      </c>
      <c r="E7" s="14" t="s">
        <v>262</v>
      </c>
      <c r="F7" s="14" t="s">
        <v>263</v>
      </c>
      <c r="G7" s="14" t="s">
        <v>264</v>
      </c>
      <c r="H7" s="14" t="s">
        <v>265</v>
      </c>
      <c r="I7" s="14" t="s">
        <v>266</v>
      </c>
      <c r="J7" s="14" t="s">
        <v>267</v>
      </c>
      <c r="K7" s="14" t="s">
        <v>268</v>
      </c>
      <c r="L7" s="14" t="s">
        <v>269</v>
      </c>
      <c r="M7" s="14" t="s">
        <v>270</v>
      </c>
      <c r="N7" s="14" t="s">
        <v>209</v>
      </c>
      <c r="O7" s="14" t="s">
        <v>212</v>
      </c>
      <c r="P7" s="14" t="s">
        <v>217</v>
      </c>
      <c r="Q7" s="14" t="s">
        <v>239</v>
      </c>
      <c r="S7" s="32" t="s">
        <v>1019</v>
      </c>
    </row>
    <row r="8" spans="1:19" ht="20">
      <c r="A8" s="21" t="s">
        <v>321</v>
      </c>
      <c r="B8" s="21" t="s">
        <v>279</v>
      </c>
      <c r="C8" s="21" t="s">
        <v>280</v>
      </c>
      <c r="D8" s="21" t="s">
        <v>281</v>
      </c>
      <c r="E8" s="16"/>
      <c r="F8" s="16"/>
      <c r="G8" s="16"/>
      <c r="H8" s="16"/>
      <c r="I8" s="16"/>
      <c r="J8" s="16"/>
      <c r="K8" s="16"/>
      <c r="L8" s="16"/>
      <c r="M8" s="16"/>
      <c r="N8" s="16"/>
      <c r="O8" s="16"/>
      <c r="P8" s="16"/>
      <c r="Q8" s="16"/>
      <c r="S8" s="33" t="str">
        <f>IF(COUNTA(E8:Q8)=0,"",_xlfn.CONCAT(,
IF(NOT(L8 = (SUM(E8, F8, H8:K8) - SUM(G8))),
" Error: Position at the end of the period is not equal to: position at the beginning of the period+increase in assets-decrease in assets+exchange rate changes+price changes+other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
IF(AND(NOT(ISBLANK($L8)),
    $L8&gt;0,
    OR(ISBLANK(#REF!),#REF!&lt;=
        0,
        ISBLANK(#REF!),#REF!&lt;=
        0)),
" Warning: If at least one of the forms T03.06,T04.07,T04.08 contains data other than zero,also the other two forms must be completed.",
"")))</f>
        <v/>
      </c>
    </row>
    <row r="9" spans="1:19" ht="15" customHeight="1">
      <c r="A9" s="21"/>
      <c r="B9" s="21"/>
      <c r="C9" s="21"/>
      <c r="D9" s="21"/>
      <c r="E9" s="16"/>
      <c r="F9" s="16"/>
      <c r="G9" s="16"/>
      <c r="H9" s="16"/>
      <c r="I9" s="16"/>
      <c r="J9" s="16"/>
      <c r="K9" s="16"/>
      <c r="L9" s="16"/>
      <c r="M9" s="16"/>
      <c r="N9" s="16"/>
      <c r="O9" s="16"/>
      <c r="P9" s="16"/>
      <c r="Q9" s="16"/>
      <c r="S9" s="33" t="str">
        <f>IF(COUNTA(E9:Q9)=0,"",_xlfn.CONCAT(,
IF(NOT(L9 = (SUM(E9, F9, H9:K9) - SUM(G9))),
" Error: Position at the end of the period is not equal to: position at the beginning of the period+increase in assets-decrease in assets+exchange rate changes+price changes+other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
IF(AND(NOT(ISBLANK($L9)),
    $L9&gt;0,
    OR(ISBLANK(#REF!),#REF!&lt;=
        0,
        ISBLANK(#REF!),#REF!&lt;=
        0)),
" Warning: If at least one of the forms T03.06,T04.07,T04.08 contains data other than zero,also the other two forms must be completed.",
"")))</f>
        <v/>
      </c>
    </row>
    <row r="10" spans="1:19">
      <c r="A10" s="21"/>
      <c r="B10" s="21"/>
      <c r="C10" s="21"/>
      <c r="D10" s="21"/>
      <c r="E10" s="16"/>
      <c r="F10" s="16"/>
      <c r="G10" s="16"/>
      <c r="H10" s="16"/>
      <c r="I10" s="16"/>
      <c r="J10" s="16"/>
      <c r="K10" s="16"/>
      <c r="L10" s="16"/>
      <c r="M10" s="16"/>
      <c r="N10" s="16"/>
      <c r="O10" s="16"/>
      <c r="P10" s="16"/>
      <c r="Q10" s="16"/>
      <c r="S10" s="33" t="str">
        <f>IF(COUNTA(E10:Q10)=0,"",_xlfn.CONCAT(,
IF(NOT(L10 = (SUM(E10, F10, H10:K10) - SUM(G10))),
" Error: Position at the end of the period is not equal to: position at the beginning of the period+increase in assets-decrease in assets+exchange rate changes+price changes+other changes+rectifications.",
""),
IF(NOT(Q10 = (SUM(M10, N10, P10) - SUM(O10))),
" Error: Position of accrued interest at the end of the period is not equal to: position of accrued interest at the beginning of the period+accrued interest during the period-received interest during the period+revaluation and other changes.",
""),
IF(AND(NOT(ISBLANK($E10)),$E10&lt;0),
" Error: Position at the beginning of the period must be a positive amount.",
""),
IF(AND(NOT(ISBLANK($L10)),$L10&lt;0),
" Error: Position at the end of the period must be a positive amount.",
""),
IF(AND(OR($E10&gt;0,$L10&gt;0),
    ISBLANK($N10)),
" Error: No accrued interest has been reported,whereas the position at the beginning or at the end of the period is greater than zero. Report '0' in case accrued interest equals zero,do not leave the cell empty.",
""),
IF(AND(NOT(ISBLANK($L10)),
    $L10&gt;0,
    OR(ISBLANK(#REF!),#REF!&lt;=
        0,
        ISBLANK(#REF!),#REF!&lt;=
        0)),
" Warning: If at least one of the forms T03.06,T04.07,T04.08 contains data other than zero,also the other two forms must be completed.",
"")))</f>
        <v/>
      </c>
    </row>
    <row r="11" spans="1:19">
      <c r="A11" s="21"/>
      <c r="B11" s="21"/>
      <c r="C11" s="21"/>
      <c r="D11" s="21"/>
      <c r="E11" s="16"/>
      <c r="F11" s="16"/>
      <c r="G11" s="16"/>
      <c r="H11" s="16"/>
      <c r="I11" s="16"/>
      <c r="J11" s="16"/>
      <c r="K11" s="16"/>
      <c r="L11" s="16"/>
      <c r="M11" s="16"/>
      <c r="N11" s="16"/>
      <c r="O11" s="16"/>
      <c r="P11" s="16"/>
      <c r="Q11" s="16"/>
      <c r="S11" s="33" t="str">
        <f>IF(COUNTA(E11:Q11)=0,"",_xlfn.CONCAT(,
IF(NOT(L11 = (SUM(E11, F11, H11:K11) - SUM(G11))),
" Error: Position at the end of the period is not equal to: position at the beginning of the period+increase in assets-decrease in assets+exchange rate changes+price changes+other changes+rectifications.",
""),
IF(NOT(Q11 = (SUM(M11, N11, P11) - SUM(O11))),
" Error: Position of accrued interest at the end of the period is not equal to: position of accrued interest at the beginning of the period+accrued interest during the period-received interest during the period+revaluation and other changes.",
""),
IF(AND(NOT(ISBLANK($E11)),$E11&lt;0),
" Error: Position at the beginning of the period must be a positive amount.",
""),
IF(AND(NOT(ISBLANK($L11)),$L11&lt;0),
" Error: Position at the end of the period must be a positive amount.",
""),
IF(AND(OR($E11&gt;0,$L11&gt;0),
    ISBLANK($N11)),
" Error: No accrued interest has been reported,whereas the position at the beginning or at the end of the period is greater than zero. Report '0' in case accrued interest equals zero,do not leave the cell empty.",
""),
IF(AND(NOT(ISBLANK($L11)),
    $L11&gt;0,
    OR(ISBLANK(#REF!),#REF!&lt;=
        0,
        ISBLANK(#REF!),#REF!&lt;=
        0)),
" Warning: If at least one of the forms T03.06,T04.07,T04.08 contains data other than zero,also the other two forms must be completed.",
"")))</f>
        <v/>
      </c>
    </row>
    <row r="12" spans="1:19">
      <c r="A12" s="21"/>
      <c r="B12" s="21"/>
      <c r="C12" s="21"/>
      <c r="D12" s="21"/>
      <c r="E12" s="16"/>
      <c r="F12" s="16"/>
      <c r="G12" s="16"/>
      <c r="H12" s="16"/>
      <c r="I12" s="16"/>
      <c r="J12" s="16"/>
      <c r="K12" s="16"/>
      <c r="L12" s="16"/>
      <c r="M12" s="16"/>
      <c r="N12" s="16"/>
      <c r="O12" s="16"/>
      <c r="P12" s="16"/>
      <c r="Q12" s="16"/>
      <c r="S12" s="33" t="str">
        <f>IF(COUNTA(E12:Q12)=0,"",_xlfn.CONCAT(,
IF(NOT(L12 = (SUM(E12, F12, H12:K12) - SUM(G12))),
" Error: Position at the end of the period is not equal to: position at the beginning of the period+increase in assets-decrease in assets+exchange rate changes+price changes+other changes+rectifications.",
""),
IF(NOT(Q12 = (SUM(M12, N12, P12) - SUM(O12))),
" Error: Position of accrued interest at the end of the period is not equal to: position of accrued interest at the beginning of the period+accrued interest during the period-received interest during the period+revaluation and other changes.",
""),
IF(AND(NOT(ISBLANK($E12)),$E12&lt;0),
" Error: Position at the beginning of the period must be a positive amount.",
""),
IF(AND(NOT(ISBLANK($L12)),$L12&lt;0),
" Error: Position at the end of the period must be a positive amount.",
""),
IF(AND(OR($E12&gt;0,$L12&gt;0),
    ISBLANK($N12)),
" Error: No accrued interest has been reported,whereas the position at the beginning or at the end of the period is greater than zero. Report '0' in case accrued interest equals zero,do not leave the cell empty.",
""),
IF(AND(NOT(ISBLANK($L12)),
    $L12&gt;0,
    OR(ISBLANK(#REF!),#REF!&lt;=
        0,
        ISBLANK(#REF!),#REF!&lt;=
        0)),
" Warning: If at least one of the forms T03.06,T04.07,T04.08 contains data other than zero,also the other two forms must be completed.",
"")))</f>
        <v/>
      </c>
    </row>
    <row r="13" spans="1:19">
      <c r="A13" s="21"/>
      <c r="B13" s="21"/>
      <c r="C13" s="21"/>
      <c r="D13" s="21"/>
      <c r="E13" s="16"/>
      <c r="F13" s="16"/>
      <c r="G13" s="16"/>
      <c r="H13" s="16"/>
      <c r="I13" s="16"/>
      <c r="J13" s="16"/>
      <c r="K13" s="16"/>
      <c r="L13" s="16"/>
      <c r="M13" s="16"/>
      <c r="N13" s="16"/>
      <c r="O13" s="16"/>
      <c r="P13" s="16"/>
      <c r="Q13" s="16"/>
      <c r="S13" s="33" t="str">
        <f>IF(COUNTA(E13:Q13)=0,"",_xlfn.CONCAT(,
IF(NOT(L13 = (SUM(E13, F13, H13:K13) - SUM(G13))),
" Error: Position at the end of the period is not equal to: position at the beginning of the period+increase in assets-decrease in assets+exchange rate changes+price changes+other changes+rectifications.",
""),
IF(NOT(Q13 = (SUM(M13, N13, P13) - SUM(O13))),
" Error: Position of accrued interest at the end of the period is not equal to: position of accrued interest at the beginning of the period+accrued interest during the period-received interest during the period+revaluation and other changes.",
""),
IF(AND(NOT(ISBLANK($E13)),$E13&lt;0),
" Error: Position at the beginning of the period must be a positive amount.",
""),
IF(AND(NOT(ISBLANK($L13)),$L13&lt;0),
" Error: Position at the end of the period must be a positive amount.",
""),
IF(AND(OR($E13&gt;0,$L13&gt;0),
    ISBLANK($N13)),
" Error: No accrued interest has been reported,whereas the position at the beginning or at the end of the period is greater than zero. Report '0' in case accrued interest equals zero,do not leave the cell empty.",
""),
IF(AND(NOT(ISBLANK($L13)),
    $L13&gt;0,
    OR(ISBLANK(#REF!),#REF!&lt;=
        0,
        ISBLANK(#REF!),#REF!&lt;=
        0)),
" Warning: If at least one of the forms T03.06,T04.07,T04.08 contains data other than zero,also the other two forms must be completed.",
"")))</f>
        <v/>
      </c>
    </row>
    <row r="14" spans="1:19">
      <c r="A14" s="21"/>
      <c r="B14" s="21"/>
      <c r="C14" s="21"/>
      <c r="D14" s="21"/>
      <c r="E14" s="16"/>
      <c r="F14" s="16"/>
      <c r="G14" s="16"/>
      <c r="H14" s="16"/>
      <c r="I14" s="16"/>
      <c r="J14" s="16"/>
      <c r="K14" s="16"/>
      <c r="L14" s="16"/>
      <c r="M14" s="16"/>
      <c r="N14" s="16"/>
      <c r="O14" s="16"/>
      <c r="P14" s="16"/>
      <c r="Q14" s="16"/>
      <c r="S14" s="33" t="str">
        <f>IF(COUNTA(E14:Q14)=0,"",_xlfn.CONCAT(,
IF(NOT(L14 = (SUM(E14, F14, H14:K14) - SUM(G14))),
" Error: Position at the end of the period is not equal to: position at the beginning of the period+increase in assets-decrease in assets+exchange rate changes+price changes+other changes+rectifications.",
""),
IF(NOT(Q14 = (SUM(M14, N14, P14) - SUM(O14))),
" Error: Position of accrued interest at the end of the period is not equal to: position of accrued interest at the beginning of the period+accrued interest during the period-received interest during the period+revaluation and other changes.",
""),
IF(AND(NOT(ISBLANK($E14)),$E14&lt;0),
" Error: Position at the beginning of the period must be a positive amount.",
""),
IF(AND(NOT(ISBLANK($L14)),$L14&lt;0),
" Error: Position at the end of the period must be a positive amount.",
""),
IF(AND(OR($E14&gt;0,$L14&gt;0),
    ISBLANK($N14)),
" Error: No accrued interest has been reported,whereas the position at the beginning or at the end of the period is greater than zero. Report '0' in case accrued interest equals zero,do not leave the cell empty.",
""),
IF(AND(NOT(ISBLANK($L14)),
    $L14&gt;0,
    OR(ISBLANK(#REF!),#REF!&lt;=
        0,
        ISBLANK(#REF!),#REF!&lt;=
        0)),
" Warning: If at least one of the forms T03.06,T04.07,T04.08 contains data other than zero,also the other two forms must be completed.",
"")))</f>
        <v/>
      </c>
    </row>
    <row r="15" spans="1:19">
      <c r="A15" s="21"/>
      <c r="B15" s="21"/>
      <c r="C15" s="21"/>
      <c r="D15" s="21"/>
      <c r="E15" s="16"/>
      <c r="F15" s="16"/>
      <c r="G15" s="16"/>
      <c r="H15" s="16"/>
      <c r="I15" s="16"/>
      <c r="J15" s="16"/>
      <c r="K15" s="16"/>
      <c r="L15" s="16"/>
      <c r="M15" s="16"/>
      <c r="N15" s="16"/>
      <c r="O15" s="16"/>
      <c r="P15" s="16"/>
      <c r="Q15" s="16"/>
      <c r="S15" s="33" t="str">
        <f>IF(COUNTA(E15:Q15)=0,"",_xlfn.CONCAT(,
IF(NOT(L15 = (SUM(E15, F15, H15:K15) - SUM(G15))),
" Error: Position at the end of the period is not equal to: position at the beginning of the period+increase in assets-decrease in assets+exchange rate changes+price changes+other changes+rectifications.",
""),
IF(NOT(Q15 = (SUM(M15, N15, P15) - SUM(O15))),
" Error: Position of accrued interest at the end of the period is not equal to: position of accrued interest at the beginning of the period+accrued interest during the period-received interest during the period+revaluation and other changes.",
""),
IF(AND(NOT(ISBLANK($E15)),$E15&lt;0),
" Error: Position at the beginning of the period must be a positive amount.",
""),
IF(AND(NOT(ISBLANK($L15)),$L15&lt;0),
" Error: Position at the end of the period must be a positive amount.",
""),
IF(AND(OR($E15&gt;0,$L15&gt;0),
    ISBLANK($N15)),
" Error: No accrued interest has been reported,whereas the position at the beginning or at the end of the period is greater than zero. Report '0' in case accrued interest equals zero,do not leave the cell empty.",
""),
IF(AND(NOT(ISBLANK($L15)),
    $L15&gt;0,
    OR(ISBLANK(#REF!),#REF!&lt;=
        0,
        ISBLANK(#REF!),#REF!&lt;=
        0)),
" Warning: If at least one of the forms T03.06,T04.07,T04.08 contains data other than zero,also the other two forms must be completed.",
"")))</f>
        <v/>
      </c>
    </row>
    <row r="16" spans="1:19">
      <c r="A16" s="21"/>
      <c r="B16" s="21"/>
      <c r="C16" s="21"/>
      <c r="D16" s="21"/>
      <c r="E16" s="16"/>
      <c r="F16" s="16"/>
      <c r="G16" s="16"/>
      <c r="H16" s="16"/>
      <c r="I16" s="16"/>
      <c r="J16" s="16"/>
      <c r="K16" s="16"/>
      <c r="L16" s="16"/>
      <c r="M16" s="16"/>
      <c r="N16" s="16"/>
      <c r="O16" s="16"/>
      <c r="P16" s="16"/>
      <c r="Q16" s="16"/>
      <c r="S16" s="33" t="str">
        <f>IF(COUNTA(E16:Q16)=0,"",_xlfn.CONCAT(,
IF(NOT(L16 = (SUM(E16, F16, H16:K16) - SUM(G16))),
" Error: Position at the end of the period is not equal to: position at the beginning of the period+increase in assets-decrease in assets+exchange rate changes+price changes+other changes+rectifications.",
""),
IF(NOT(Q16 = (SUM(M16, N16, P16) - SUM(O16))),
" Error: Position of accrued interest at the end of the period is not equal to: position of accrued interest at the beginning of the period+accrued interest during the period-received interest during the period+revaluation and other changes.",
""),
IF(AND(NOT(ISBLANK($E16)),$E16&lt;0),
" Error: Position at the beginning of the period must be a positive amount.",
""),
IF(AND(NOT(ISBLANK($L16)),$L16&lt;0),
" Error: Position at the end of the period must be a positive amount.",
""),
IF(AND(OR($E16&gt;0,$L16&gt;0),
    ISBLANK($N16)),
" Error: No accrued interest has been reported,whereas the position at the beginning or at the end of the period is greater than zero. Report '0' in case accrued interest equals zero,do not leave the cell empty.",
""),
IF(AND(NOT(ISBLANK($L16)),
    $L16&gt;0,
    OR(ISBLANK(#REF!),#REF!&lt;=
        0,
        ISBLANK(#REF!),#REF!&lt;=
        0)),
" Warning: If at least one of the forms T03.06,T04.07,T04.08 contains data other than zero,also the other two forms must be completed.",
"")))</f>
        <v/>
      </c>
    </row>
    <row r="17" spans="1:19">
      <c r="A17" s="21"/>
      <c r="B17" s="21"/>
      <c r="C17" s="21"/>
      <c r="D17" s="21"/>
      <c r="E17" s="16"/>
      <c r="F17" s="16"/>
      <c r="G17" s="16"/>
      <c r="H17" s="16"/>
      <c r="I17" s="16"/>
      <c r="J17" s="16"/>
      <c r="K17" s="16"/>
      <c r="L17" s="16"/>
      <c r="M17" s="16"/>
      <c r="N17" s="16"/>
      <c r="O17" s="16"/>
      <c r="P17" s="16"/>
      <c r="Q17" s="16"/>
      <c r="S17" s="33" t="str">
        <f>IF(COUNTA(E17:Q17)=0,"",_xlfn.CONCAT(,
IF(NOT(L17 = (SUM(E17, F17, H17:K17) - SUM(G17))),
" Error: Position at the end of the period is not equal to: position at the beginning of the period+increase in assets-decrease in assets+exchange rate changes+price changes+other changes+rectifications.",
""),
IF(NOT(Q17 = (SUM(M17, N17, P17) - SUM(O17))),
" Error: Position of accrued interest at the end of the period is not equal to: position of accrued interest at the beginning of the period+accrued interest during the period-received interest during the period+revaluation and other changes.",
""),
IF(AND(NOT(ISBLANK($E17)),$E17&lt;0),
" Error: Position at the beginning of the period must be a positive amount.",
""),
IF(AND(NOT(ISBLANK($L17)),$L17&lt;0),
" Error: Position at the end of the period must be a positive amount.",
""),
IF(AND(OR($E17&gt;0,$L17&gt;0),
    ISBLANK($N17)),
" Error: No accrued interest has been reported,whereas the position at the beginning or at the end of the period is greater than zero. Report '0' in case accrued interest equals zero,do not leave the cell empty.",
""),
IF(AND(NOT(ISBLANK($L17)),
    $L17&gt;0,
    OR(ISBLANK(#REF!),#REF!&lt;=
        0,
        ISBLANK(#REF!),#REF!&lt;=
        0)),
" Warning: If at least one of the forms T03.06,T04.07,T04.08 contains data other than zero,also the other two forms must be completed.",
"")))</f>
        <v/>
      </c>
    </row>
    <row r="18" spans="1:19">
      <c r="A18" s="21"/>
      <c r="B18" s="21"/>
      <c r="C18" s="21"/>
      <c r="D18" s="21"/>
      <c r="E18" s="16"/>
      <c r="F18" s="16"/>
      <c r="G18" s="16"/>
      <c r="H18" s="16"/>
      <c r="I18" s="16"/>
      <c r="J18" s="16"/>
      <c r="K18" s="16"/>
      <c r="L18" s="16"/>
      <c r="M18" s="16"/>
      <c r="N18" s="16"/>
      <c r="O18" s="16"/>
      <c r="P18" s="16"/>
      <c r="Q18" s="16"/>
      <c r="S18" s="33" t="str">
        <f>IF(COUNTA(E18:Q18)=0,"",_xlfn.CONCAT(,
IF(NOT(L18 = (SUM(E18, F18, H18:K18) - SUM(G18))),
" Error: Position at the end of the period is not equal to: position at the beginning of the period+increase in assets-decrease in assets+exchange rate changes+price changes+other changes+rectifications.",
""),
IF(NOT(Q18 = (SUM(M18, N18, P18) - SUM(O18))),
" Error: Position of accrued interest at the end of the period is not equal to: position of accrued interest at the beginning of the period+accrued interest during the period-received interest during the period+revaluation and other changes.",
""),
IF(AND(NOT(ISBLANK($E18)),$E18&lt;0),
" Error: Position at the beginning of the period must be a positive amount.",
""),
IF(AND(NOT(ISBLANK($L18)),$L18&lt;0),
" Error: Position at the end of the period must be a positive amount.",
""),
IF(AND(OR($E18&gt;0,$L18&gt;0),
    ISBLANK($N18)),
" Error: No accrued interest has been reported,whereas the position at the beginning or at the end of the period is greater than zero. Report '0' in case accrued interest equals zero,do not leave the cell empty.",
""),
IF(AND(NOT(ISBLANK($L18)),
    $L18&gt;0,
    OR(ISBLANK(#REF!),#REF!&lt;=
        0,
        ISBLANK(#REF!),#REF!&lt;=
        0)),
" Warning: If at least one of the forms T03.06,T04.07,T04.08 contains data other than zero,also the other two forms must be completed.",
"")))</f>
        <v/>
      </c>
    </row>
    <row r="19" spans="1:19">
      <c r="A19" s="21"/>
      <c r="B19" s="21"/>
      <c r="C19" s="21"/>
      <c r="D19" s="21"/>
      <c r="E19" s="16"/>
      <c r="F19" s="16"/>
      <c r="G19" s="16"/>
      <c r="H19" s="16"/>
      <c r="I19" s="16"/>
      <c r="J19" s="16"/>
      <c r="K19" s="16"/>
      <c r="L19" s="16"/>
      <c r="M19" s="16"/>
      <c r="N19" s="16"/>
      <c r="O19" s="16"/>
      <c r="P19" s="16"/>
      <c r="Q19" s="16"/>
      <c r="S19" s="33" t="str">
        <f>IF(COUNTA(E19:Q19)=0,"",_xlfn.CONCAT(,
IF(NOT(L19 = (SUM(E19, F19, H19:K19) - SUM(G19))),
" Error: Position at the end of the period is not equal to: position at the beginning of the period+increase in assets-decrease in assets+exchange rate changes+price changes+other changes+rectifications.",
""),
IF(NOT(Q19 = (SUM(M19, N19, P19) - SUM(O19))),
" Error: Position of accrued interest at the end of the period is not equal to: position of accrued interest at the beginning of the period+accrued interest during the period-received interest during the period+revaluation and other changes.",
""),
IF(AND(NOT(ISBLANK($E19)),$E19&lt;0),
" Error: Position at the beginning of the period must be a positive amount.",
""),
IF(AND(NOT(ISBLANK($L19)),$L19&lt;0),
" Error: Position at the end of the period must be a positive amount.",
""),
IF(AND(OR($E19&gt;0,$L19&gt;0),
    ISBLANK($N19)),
" Error: No accrued interest has been reported,whereas the position at the beginning or at the end of the period is greater than zero. Report '0' in case accrued interest equals zero,do not leave the cell empty.",
""),
IF(AND(NOT(ISBLANK($L19)),
    $L19&gt;0,
    OR(ISBLANK(#REF!),#REF!&lt;=
        0,
        ISBLANK(#REF!),#REF!&lt;=
        0)),
" Warning: If at least one of the forms T03.06,T04.07,T04.08 contains data other than zero,also the other two forms must be completed.",
"")))</f>
        <v/>
      </c>
    </row>
    <row r="20" spans="1:19">
      <c r="A20" s="21"/>
      <c r="B20" s="21"/>
      <c r="C20" s="21"/>
      <c r="D20" s="21"/>
      <c r="E20" s="16"/>
      <c r="F20" s="16"/>
      <c r="G20" s="16"/>
      <c r="H20" s="16"/>
      <c r="I20" s="16"/>
      <c r="J20" s="16"/>
      <c r="K20" s="16"/>
      <c r="L20" s="16"/>
      <c r="M20" s="16"/>
      <c r="N20" s="16"/>
      <c r="O20" s="16"/>
      <c r="P20" s="16"/>
      <c r="Q20" s="16"/>
      <c r="S20" s="33" t="str">
        <f>IF(COUNTA(E20:Q20)=0,"",_xlfn.CONCAT(,
IF(NOT(L20 = (SUM(E20, F20, H20:K20) - SUM(G20))),
" Error: Position at the end of the period is not equal to: position at the beginning of the period+increase in assets-decrease in assets+exchange rate changes+price changes+other changes+rectifications.",
""),
IF(NOT(Q20 = (SUM(M20, N20, P20) - SUM(O20))),
" Error: Position of accrued interest at the end of the period is not equal to: position of accrued interest at the beginning of the period+accrued interest during the period-received interest during the period+revaluation and other changes.",
""),
IF(AND(NOT(ISBLANK($E20)),$E20&lt;0),
" Error: Position at the beginning of the period must be a positive amount.",
""),
IF(AND(NOT(ISBLANK($L20)),$L20&lt;0),
" Error: Position at the end of the period must be a positive amount.",
""),
IF(AND(OR($E20&gt;0,$L20&gt;0),
    ISBLANK($N20)),
" Error: No accrued interest has been reported,whereas the position at the beginning or at the end of the period is greater than zero. Report '0' in case accrued interest equals zero,do not leave the cell empty.",
""),
IF(AND(NOT(ISBLANK($L20)),
    $L20&gt;0,
    OR(ISBLANK(#REF!),#REF!&lt;=
        0,
        ISBLANK(#REF!),#REF!&lt;=
        0)),
" Warning: If at least one of the forms T03.06,T04.07,T04.08 contains data other than zero,also the other two forms must be completed.",
"")))</f>
        <v/>
      </c>
    </row>
    <row r="21" spans="1:19">
      <c r="A21" s="21"/>
      <c r="B21" s="21"/>
      <c r="C21" s="21"/>
      <c r="D21" s="21"/>
      <c r="E21" s="16"/>
      <c r="F21" s="16"/>
      <c r="G21" s="16"/>
      <c r="H21" s="16"/>
      <c r="I21" s="16"/>
      <c r="J21" s="16"/>
      <c r="K21" s="16"/>
      <c r="L21" s="16"/>
      <c r="M21" s="16"/>
      <c r="N21" s="16"/>
      <c r="O21" s="16"/>
      <c r="P21" s="16"/>
      <c r="Q21" s="16"/>
      <c r="S21" s="33" t="str">
        <f>IF(COUNTA(E21:Q21)=0,"",_xlfn.CONCAT(,
IF(NOT(L21 = (SUM(E21, F21, H21:K21) - SUM(G21))),
" Error: Position at the end of the period is not equal to: position at the beginning of the period+increase in assets-decrease in assets+exchange rate changes+price changes+other changes+rectifications.",
""),
IF(NOT(Q21 = (SUM(M21, N21, P21) - SUM(O21))),
" Error: Position of accrued interest at the end of the period is not equal to: position of accrued interest at the beginning of the period+accrued interest during the period-received interest during the period+revaluation and other changes.",
""),
IF(AND(NOT(ISBLANK($E21)),$E21&lt;0),
" Error: Position at the beginning of the period must be a positive amount.",
""),
IF(AND(NOT(ISBLANK($L21)),$L21&lt;0),
" Error: Position at the end of the period must be a positive amount.",
""),
IF(AND(OR($E21&gt;0,$L21&gt;0),
    ISBLANK($N21)),
" Error: No accrued interest has been reported,whereas the position at the beginning or at the end of the period is greater than zero. Report '0' in case accrued interest equals zero,do not leave the cell empty.",
""),
IF(AND(NOT(ISBLANK($L21)),
    $L21&gt;0,
    OR(ISBLANK(#REF!),#REF!&lt;=
        0,
        ISBLANK(#REF!),#REF!&lt;=
        0)),
" Warning: If at least one of the forms T03.06,T04.07,T04.08 contains data other than zero,also the other two forms must be completed.",
"")))</f>
        <v/>
      </c>
    </row>
    <row r="22" spans="1:19">
      <c r="A22" s="21"/>
      <c r="B22" s="21"/>
      <c r="C22" s="21"/>
      <c r="D22" s="21"/>
      <c r="E22" s="16"/>
      <c r="F22" s="16"/>
      <c r="G22" s="16"/>
      <c r="H22" s="16"/>
      <c r="I22" s="16"/>
      <c r="J22" s="16"/>
      <c r="K22" s="16"/>
      <c r="L22" s="16"/>
      <c r="M22" s="16"/>
      <c r="N22" s="16"/>
      <c r="O22" s="16"/>
      <c r="P22" s="16"/>
      <c r="Q22" s="16"/>
      <c r="S22" s="33" t="str">
        <f>IF(COUNTA(E22:Q22)=0,"",_xlfn.CONCAT(,
IF(NOT(L22 = (SUM(E22, F22, H22:K22) - SUM(G22))),
" Error: Position at the end of the period is not equal to: position at the beginning of the period+increase in assets-decrease in assets+exchange rate changes+price changes+other changes+rectifications.",
""),
IF(NOT(Q22 = (SUM(M22, N22, P22) - SUM(O22))),
" Error: Position of accrued interest at the end of the period is not equal to: position of accrued interest at the beginning of the period+accrued interest during the period-received interest during the period+revaluation and other changes.",
""),
IF(AND(NOT(ISBLANK($E22)),$E22&lt;0),
" Error: Position at the beginning of the period must be a positive amount.",
""),
IF(AND(NOT(ISBLANK($L22)),$L22&lt;0),
" Error: Position at the end of the period must be a positive amount.",
""),
IF(AND(OR($E22&gt;0,$L22&gt;0),
    ISBLANK($N22)),
" Error: No accrued interest has been reported,whereas the position at the beginning or at the end of the period is greater than zero. Report '0' in case accrued interest equals zero,do not leave the cell empty.",
""),
IF(AND(NOT(ISBLANK($L22)),
    $L22&gt;0,
    OR(ISBLANK(#REF!),#REF!&lt;=
        0,
        ISBLANK(#REF!),#REF!&lt;=
        0)),
" Warning: If at least one of the forms T03.06,T04.07,T04.08 contains data other than zero,also the other two forms must be completed.",
"")))</f>
        <v/>
      </c>
    </row>
    <row r="23" spans="1:19">
      <c r="A23" s="21"/>
      <c r="B23" s="21"/>
      <c r="C23" s="21"/>
      <c r="D23" s="21"/>
      <c r="E23" s="16"/>
      <c r="F23" s="16"/>
      <c r="G23" s="16"/>
      <c r="H23" s="16"/>
      <c r="I23" s="16"/>
      <c r="J23" s="16"/>
      <c r="K23" s="16"/>
      <c r="L23" s="16"/>
      <c r="M23" s="16"/>
      <c r="N23" s="16"/>
      <c r="O23" s="16"/>
      <c r="P23" s="16"/>
      <c r="Q23" s="16"/>
      <c r="S23" s="33" t="str">
        <f>IF(COUNTA(E23:Q23)=0,"",_xlfn.CONCAT(,
IF(NOT(L23 = (SUM(E23, F23, H23:K23) - SUM(G23))),
" Error: Position at the end of the period is not equal to: position at the beginning of the period+increase in assets-decrease in assets+exchange rate changes+price changes+other changes+rectifications.",
""),
IF(NOT(Q23 = (SUM(M23, N23, P23) - SUM(O23))),
" Error: Position of accrued interest at the end of the period is not equal to: position of accrued interest at the beginning of the period+accrued interest during the period-received interest during the period+revaluation and other changes.",
""),
IF(AND(NOT(ISBLANK($E23)),$E23&lt;0),
" Error: Position at the beginning of the period must be a positive amount.",
""),
IF(AND(NOT(ISBLANK($L23)),$L23&lt;0),
" Error: Position at the end of the period must be a positive amount.",
""),
IF(AND(OR($E23&gt;0,$L23&gt;0),
    ISBLANK($N23)),
" Error: No accrued interest has been reported,whereas the position at the beginning or at the end of the period is greater than zero. Report '0' in case accrued interest equals zero,do not leave the cell empty.",
""),
IF(AND(NOT(ISBLANK($L23)),
    $L23&gt;0,
    OR(ISBLANK(#REF!),#REF!&lt;=
        0,
        ISBLANK(#REF!),#REF!&lt;=
        0)),
" Warning: If at least one of the forms T03.06,T04.07,T04.08 contains data other than zero,also the other two forms must be completed.",
"")))</f>
        <v/>
      </c>
    </row>
    <row r="24" spans="1:19">
      <c r="A24" s="21"/>
      <c r="B24" s="21"/>
      <c r="C24" s="21"/>
      <c r="D24" s="21"/>
      <c r="E24" s="16"/>
      <c r="F24" s="16"/>
      <c r="G24" s="16"/>
      <c r="H24" s="16"/>
      <c r="I24" s="16"/>
      <c r="J24" s="16"/>
      <c r="K24" s="16"/>
      <c r="L24" s="16"/>
      <c r="M24" s="16"/>
      <c r="N24" s="16"/>
      <c r="O24" s="16"/>
      <c r="P24" s="16"/>
      <c r="Q24" s="16"/>
      <c r="S24" s="33" t="str">
        <f>IF(COUNTA(E24:Q24)=0,"",_xlfn.CONCAT(,
IF(NOT(L24 = (SUM(E24, F24, H24:K24) - SUM(G24))),
" Error: Position at the end of the period is not equal to: position at the beginning of the period+increase in assets-decrease in assets+exchange rate changes+price changes+other changes+rectifications.",
""),
IF(NOT(Q24 = (SUM(M24, N24, P24) - SUM(O24))),
" Error: Position of accrued interest at the end of the period is not equal to: position of accrued interest at the beginning of the period+accrued interest during the period-received interest during the period+revaluation and other changes.",
""),
IF(AND(NOT(ISBLANK($E24)),$E24&lt;0),
" Error: Position at the beginning of the period must be a positive amount.",
""),
IF(AND(NOT(ISBLANK($L24)),$L24&lt;0),
" Error: Position at the end of the period must be a positive amount.",
""),
IF(AND(OR($E24&gt;0,$L24&gt;0),
    ISBLANK($N24)),
" Error: No accrued interest has been reported,whereas the position at the beginning or at the end of the period is greater than zero. Report '0' in case accrued interest equals zero,do not leave the cell empty.",
""),
IF(AND(NOT(ISBLANK($L24)),
    $L24&gt;0,
    OR(ISBLANK(#REF!),#REF!&lt;=
        0,
        ISBLANK(#REF!),#REF!&lt;=
        0)),
" Warning: If at least one of the forms T03.06,T04.07,T04.08 contains data other than zero,also the other two forms must be completed.",
"")))</f>
        <v/>
      </c>
    </row>
    <row r="25" spans="1:19">
      <c r="A25" s="21"/>
      <c r="B25" s="21"/>
      <c r="C25" s="21"/>
      <c r="D25" s="21"/>
      <c r="E25" s="16"/>
      <c r="F25" s="16"/>
      <c r="G25" s="16"/>
      <c r="H25" s="16"/>
      <c r="I25" s="16"/>
      <c r="J25" s="16"/>
      <c r="K25" s="16"/>
      <c r="L25" s="16"/>
      <c r="M25" s="16"/>
      <c r="N25" s="16"/>
      <c r="O25" s="16"/>
      <c r="P25" s="16"/>
      <c r="Q25" s="16"/>
      <c r="S25" s="33" t="str">
        <f>IF(COUNTA(E25:Q25)=0,"",_xlfn.CONCAT(,
IF(NOT(L25 = (SUM(E25, F25, H25:K25) - SUM(G25))),
" Error: Position at the end of the period is not equal to: position at the beginning of the period+increase in assets-decrease in assets+exchange rate changes+price changes+other changes+rectifications.",
""),
IF(NOT(Q25 = (SUM(M25, N25, P25) - SUM(O25))),
" Error: Position of accrued interest at the end of the period is not equal to: position of accrued interest at the beginning of the period+accrued interest during the period-received interest during the period+revaluation and other changes.",
""),
IF(AND(NOT(ISBLANK($E25)),$E25&lt;0),
" Error: Position at the beginning of the period must be a positive amount.",
""),
IF(AND(NOT(ISBLANK($L25)),$L25&lt;0),
" Error: Position at the end of the period must be a positive amount.",
""),
IF(AND(OR($E25&gt;0,$L25&gt;0),
    ISBLANK($N25)),
" Error: No accrued interest has been reported,whereas the position at the beginning or at the end of the period is greater than zero. Report '0' in case accrued interest equals zero,do not leave the cell empty.",
""),
IF(AND(NOT(ISBLANK($L25)),
    $L25&gt;0,
    OR(ISBLANK(#REF!),#REF!&lt;=
        0,
        ISBLANK(#REF!),#REF!&lt;=
        0)),
" Warning: If at least one of the forms T03.06,T04.07,T04.08 contains data other than zero,also the other two forms must be completed.",
"")))</f>
        <v/>
      </c>
    </row>
    <row r="26" spans="1:19">
      <c r="A26" s="21"/>
      <c r="B26" s="21"/>
      <c r="C26" s="21"/>
      <c r="D26" s="21"/>
      <c r="E26" s="16"/>
      <c r="F26" s="16"/>
      <c r="G26" s="16"/>
      <c r="H26" s="16"/>
      <c r="I26" s="16"/>
      <c r="J26" s="16"/>
      <c r="K26" s="16"/>
      <c r="L26" s="16"/>
      <c r="M26" s="16"/>
      <c r="N26" s="16"/>
      <c r="O26" s="16"/>
      <c r="P26" s="16"/>
      <c r="Q26" s="16"/>
      <c r="S26" s="33" t="str">
        <f>IF(COUNTA(E26:Q26)=0,"",_xlfn.CONCAT(,
IF(NOT(L26 = (SUM(E26, F26, H26:K26) - SUM(G26))),
" Error: Position at the end of the period is not equal to: position at the beginning of the period+increase in assets-decrease in assets+exchange rate changes+price changes+other changes+rectifications.",
""),
IF(NOT(Q26 = (SUM(M26, N26, P26) - SUM(O26))),
" Error: Position of accrued interest at the end of the period is not equal to: position of accrued interest at the beginning of the period+accrued interest during the period-received interest during the period+revaluation and other changes.",
""),
IF(AND(NOT(ISBLANK($E26)),$E26&lt;0),
" Error: Position at the beginning of the period must be a positive amount.",
""),
IF(AND(NOT(ISBLANK($L26)),$L26&lt;0),
" Error: Position at the end of the period must be a positive amount.",
""),
IF(AND(OR($E26&gt;0,$L26&gt;0),
    ISBLANK($N26)),
" Error: No accrued interest has been reported,whereas the position at the beginning or at the end of the period is greater than zero. Report '0' in case accrued interest equals zero,do not leave the cell empty.",
""),
IF(AND(NOT(ISBLANK($L26)),
    $L26&gt;0,
    OR(ISBLANK(#REF!),#REF!&lt;=
        0,
        ISBLANK(#REF!),#REF!&lt;=
        0)),
" Warning: If at least one of the forms T03.06,T04.07,T04.08 contains data other than zero,also the other two forms must be completed.",
"")))</f>
        <v/>
      </c>
    </row>
    <row r="27" spans="1:19">
      <c r="A27" s="21"/>
      <c r="B27" s="21"/>
      <c r="C27" s="21"/>
      <c r="D27" s="21"/>
      <c r="E27" s="16"/>
      <c r="F27" s="16"/>
      <c r="G27" s="16"/>
      <c r="H27" s="16"/>
      <c r="I27" s="16"/>
      <c r="J27" s="16"/>
      <c r="K27" s="16"/>
      <c r="L27" s="16"/>
      <c r="M27" s="16"/>
      <c r="N27" s="16"/>
      <c r="O27" s="16"/>
      <c r="P27" s="16"/>
      <c r="Q27" s="16"/>
      <c r="S27" s="33" t="str">
        <f>IF(COUNTA(E27:Q27)=0,"",_xlfn.CONCAT(,
IF(NOT(L27 = (SUM(E27, F27, H27:K27) - SUM(G27))),
" Error: Position at the end of the period is not equal to: position at the beginning of the period+increase in assets-decrease in assets+exchange rate changes+price changes+other changes+rectifications.",
""),
IF(NOT(Q27 = (SUM(M27, N27, P27) - SUM(O27))),
" Error: Position of accrued interest at the end of the period is not equal to: position of accrued interest at the beginning of the period+accrued interest during the period-received interest during the period+revaluation and other changes.",
""),
IF(AND(NOT(ISBLANK($E27)),$E27&lt;0),
" Error: Position at the beginning of the period must be a positive amount.",
""),
IF(AND(NOT(ISBLANK($L27)),$L27&lt;0),
" Error: Position at the end of the period must be a positive amount.",
""),
IF(AND(OR($E27&gt;0,$L27&gt;0),
    ISBLANK($N27)),
" Error: No accrued interest has been reported,whereas the position at the beginning or at the end of the period is greater than zero. Report '0' in case accrued interest equals zero,do not leave the cell empty.",
""),
IF(AND(NOT(ISBLANK($L27)),
    $L27&gt;0,
    OR(ISBLANK(#REF!),#REF!&lt;=
        0,
        ISBLANK(#REF!),#REF!&lt;=
        0)),
" Warning: If at least one of the forms T03.06,T04.07,T04.08 contains data other than zero,also the other two forms must be completed.",
"")))</f>
        <v/>
      </c>
    </row>
    <row r="28" spans="1:19">
      <c r="A28" s="21"/>
      <c r="B28" s="21"/>
      <c r="C28" s="21"/>
      <c r="D28" s="21"/>
      <c r="E28" s="16"/>
      <c r="F28" s="16"/>
      <c r="G28" s="16"/>
      <c r="H28" s="16"/>
      <c r="I28" s="16"/>
      <c r="J28" s="16"/>
      <c r="K28" s="16"/>
      <c r="L28" s="16"/>
      <c r="M28" s="16"/>
      <c r="N28" s="16"/>
      <c r="O28" s="16"/>
      <c r="P28" s="16"/>
      <c r="Q28" s="16"/>
      <c r="S28" s="33" t="str">
        <f>IF(COUNTA(E28:Q28)=0,"",_xlfn.CONCAT(,
IF(NOT(L28 = (SUM(E28, F28, H28:K28) - SUM(G28))),
" Error: Position at the end of the period is not equal to: position at the beginning of the period+increase in assets-decrease in assets+exchange rate changes+price changes+other changes+rectifications.",
""),
IF(NOT(Q28 = (SUM(M28, N28, P28) - SUM(O28))),
" Error: Position of accrued interest at the end of the period is not equal to: position of accrued interest at the beginning of the period+accrued interest during the period-received interest during the period+revaluation and other changes.",
""),
IF(AND(NOT(ISBLANK($E28)),$E28&lt;0),
" Error: Position at the beginning of the period must be a positive amount.",
""),
IF(AND(NOT(ISBLANK($L28)),$L28&lt;0),
" Error: Position at the end of the period must be a positive amount.",
""),
IF(AND(OR($E28&gt;0,$L28&gt;0),
    ISBLANK($N28)),
" Error: No accrued interest has been reported,whereas the position at the beginning or at the end of the period is greater than zero. Report '0' in case accrued interest equals zero,do not leave the cell empty.",
""),
IF(AND(NOT(ISBLANK($L28)),
    $L28&gt;0,
    OR(ISBLANK(#REF!),#REF!&lt;=
        0,
        ISBLANK(#REF!),#REF!&lt;=
        0)),
" Warning: If at least one of the forms T03.06,T04.07,T04.08 contains data other than zero,also the other two forms must be completed.",
"")))</f>
        <v/>
      </c>
    </row>
    <row r="29" spans="1:19">
      <c r="A29" s="21"/>
      <c r="B29" s="21"/>
      <c r="C29" s="21"/>
      <c r="D29" s="21"/>
      <c r="E29" s="16"/>
      <c r="F29" s="16"/>
      <c r="G29" s="16"/>
      <c r="H29" s="16"/>
      <c r="I29" s="16"/>
      <c r="J29" s="16"/>
      <c r="K29" s="16"/>
      <c r="L29" s="16"/>
      <c r="M29" s="16"/>
      <c r="N29" s="16"/>
      <c r="O29" s="16"/>
      <c r="P29" s="16"/>
      <c r="Q29" s="16"/>
      <c r="S29" s="33" t="str">
        <f>IF(COUNTA(E29:Q29)=0,"",_xlfn.CONCAT(,
IF(NOT(L29 = (SUM(E29, F29, H29:K29) - SUM(G29))),
" Error: Position at the end of the period is not equal to: position at the beginning of the period+increase in assets-decrease in assets+exchange rate changes+price changes+other changes+rectifications.",
""),
IF(NOT(Q29 = (SUM(M29, N29, P29) - SUM(O29))),
" Error: Position of accrued interest at the end of the period is not equal to: position of accrued interest at the beginning of the period+accrued interest during the period-received interest during the period+revaluation and other changes.",
""),
IF(AND(NOT(ISBLANK($E29)),$E29&lt;0),
" Error: Position at the beginning of the period must be a positive amount.",
""),
IF(AND(NOT(ISBLANK($L29)),$L29&lt;0),
" Error: Position at the end of the period must be a positive amount.",
""),
IF(AND(OR($E29&gt;0,$L29&gt;0),
    ISBLANK($N29)),
" Error: No accrued interest has been reported,whereas the position at the beginning or at the end of the period is greater than zero. Report '0' in case accrued interest equals zero,do not leave the cell empty.",
""),
IF(AND(NOT(ISBLANK($L29)),
    $L29&gt;0,
    OR(ISBLANK(#REF!),#REF!&lt;=
        0,
        ISBLANK(#REF!),#REF!&lt;=
        0)),
" Warning: If at least one of the forms T03.06,T04.07,T04.08 contains data other than zero,also the other two forms must be completed.",
"")))</f>
        <v/>
      </c>
    </row>
    <row r="30" spans="1:19">
      <c r="A30" s="21"/>
      <c r="B30" s="21"/>
      <c r="C30" s="21"/>
      <c r="D30" s="21"/>
      <c r="E30" s="16"/>
      <c r="F30" s="16"/>
      <c r="G30" s="16"/>
      <c r="H30" s="16"/>
      <c r="I30" s="16"/>
      <c r="J30" s="16"/>
      <c r="K30" s="16"/>
      <c r="L30" s="16"/>
      <c r="M30" s="16"/>
      <c r="N30" s="16"/>
      <c r="O30" s="16"/>
      <c r="P30" s="16"/>
      <c r="Q30" s="16"/>
      <c r="S30" s="33" t="str">
        <f>IF(COUNTA(E30:Q30)=0,"",_xlfn.CONCAT(,
IF(NOT(L30 = (SUM(E30, F30, H30:K30) - SUM(G30))),
" Error: Position at the end of the period is not equal to: position at the beginning of the period+increase in assets-decrease in assets+exchange rate changes+price changes+other changes+rectifications.",
""),
IF(NOT(Q30 = (SUM(M30, N30, P30) - SUM(O30))),
" Error: Position of accrued interest at the end of the period is not equal to: position of accrued interest at the beginning of the period+accrued interest during the period-received interest during the period+revaluation and other changes.",
""),
IF(AND(NOT(ISBLANK($E30)),$E30&lt;0),
" Error: Position at the beginning of the period must be a positive amount.",
""),
IF(AND(NOT(ISBLANK($L30)),$L30&lt;0),
" Error: Position at the end of the period must be a positive amount.",
""),
IF(AND(OR($E30&gt;0,$L30&gt;0),
    ISBLANK($N30)),
" Error: No accrued interest has been reported,whereas the position at the beginning or at the end of the period is greater than zero. Report '0' in case accrued interest equals zero,do not leave the cell empty.",
""),
IF(AND(NOT(ISBLANK($L30)),
    $L30&gt;0,
    OR(ISBLANK(#REF!),#REF!&lt;=
        0,
        ISBLANK(#REF!),#REF!&lt;=
        0)),
" Warning: If at least one of the forms T03.06,T04.07,T04.08 contains data other than zero,also the other two forms must be completed.",
"")))</f>
        <v/>
      </c>
    </row>
    <row r="31" spans="1:19">
      <c r="A31" s="21"/>
      <c r="B31" s="21"/>
      <c r="C31" s="21"/>
      <c r="D31" s="21"/>
      <c r="E31" s="16"/>
      <c r="F31" s="16"/>
      <c r="G31" s="16"/>
      <c r="H31" s="16"/>
      <c r="I31" s="16"/>
      <c r="J31" s="16"/>
      <c r="K31" s="16"/>
      <c r="L31" s="16"/>
      <c r="M31" s="16"/>
      <c r="N31" s="16"/>
      <c r="O31" s="16"/>
      <c r="P31" s="16"/>
      <c r="Q31" s="16"/>
      <c r="S31" s="33" t="str">
        <f>IF(COUNTA(E31:Q31)=0,"",_xlfn.CONCAT(,
IF(NOT(L31 = (SUM(E31, F31, H31:K31) - SUM(G31))),
" Error: Position at the end of the period is not equal to: position at the beginning of the period+increase in assets-decrease in assets+exchange rate changes+price changes+other changes+rectifications.",
""),
IF(NOT(Q31 = (SUM(M31, N31, P31) - SUM(O31))),
" Error: Position of accrued interest at the end of the period is not equal to: position of accrued interest at the beginning of the period+accrued interest during the period-received interest during the period+revaluation and other changes.",
""),
IF(AND(NOT(ISBLANK($E31)),$E31&lt;0),
" Error: Position at the beginning of the period must be a positive amount.",
""),
IF(AND(NOT(ISBLANK($L31)),$L31&lt;0),
" Error: Position at the end of the period must be a positive amount.",
""),
IF(AND(OR($E31&gt;0,$L31&gt;0),
    ISBLANK($N31)),
" Error: No accrued interest has been reported,whereas the position at the beginning or at the end of the period is greater than zero. Report '0' in case accrued interest equals zero,do not leave the cell empty.",
""),
IF(AND(NOT(ISBLANK($L31)),
    $L31&gt;0,
    OR(ISBLANK(#REF!),#REF!&lt;=
        0,
        ISBLANK(#REF!),#REF!&lt;=
        0)),
" Warning: If at least one of the forms T03.06,T04.07,T04.08 contains data other than zero,also the other two forms must be completed.",
"")))</f>
        <v/>
      </c>
    </row>
    <row r="32" spans="1:19">
      <c r="A32" s="21"/>
      <c r="B32" s="21"/>
      <c r="C32" s="21"/>
      <c r="D32" s="21"/>
      <c r="E32" s="16"/>
      <c r="F32" s="16"/>
      <c r="G32" s="16"/>
      <c r="H32" s="16"/>
      <c r="I32" s="16"/>
      <c r="J32" s="16"/>
      <c r="K32" s="16"/>
      <c r="L32" s="16"/>
      <c r="M32" s="16"/>
      <c r="N32" s="16"/>
      <c r="O32" s="16"/>
      <c r="P32" s="16"/>
      <c r="Q32" s="16"/>
      <c r="S32" s="33" t="str">
        <f>IF(COUNTA(E32:Q32)=0,"",_xlfn.CONCAT(,
IF(NOT(L32 = (SUM(E32, F32, H32:K32) - SUM(G32))),
" Error: Position at the end of the period is not equal to: position at the beginning of the period+increase in assets-decrease in assets+exchange rate changes+price changes+other changes+rectifications.",
""),
IF(NOT(Q32 = (SUM(M32, N32, P32) - SUM(O32))),
" Error: Position of accrued interest at the end of the period is not equal to: position of accrued interest at the beginning of the period+accrued interest during the period-received interest during the period+revaluation and other changes.",
""),
IF(AND(NOT(ISBLANK($E32)),$E32&lt;0),
" Error: Position at the beginning of the period must be a positive amount.",
""),
IF(AND(NOT(ISBLANK($L32)),$L32&lt;0),
" Error: Position at the end of the period must be a positive amount.",
""),
IF(AND(OR($E32&gt;0,$L32&gt;0),
    ISBLANK($N32)),
" Error: No accrued interest has been reported,whereas the position at the beginning or at the end of the period is greater than zero. Report '0' in case accrued interest equals zero,do not leave the cell empty.",
""),
IF(AND(NOT(ISBLANK($L32)),
    $L32&gt;0,
    OR(ISBLANK(#REF!),#REF!&lt;=
        0,
        ISBLANK(#REF!),#REF!&lt;=
        0)),
" Warning: If at least one of the forms T03.06,T04.07,T04.08 contains data other than zero,also the other two forms must be completed.",
"")))</f>
        <v/>
      </c>
    </row>
    <row r="33" spans="1:19">
      <c r="A33" s="21"/>
      <c r="B33" s="21"/>
      <c r="C33" s="21"/>
      <c r="D33" s="21"/>
      <c r="E33" s="16"/>
      <c r="F33" s="16"/>
      <c r="G33" s="16"/>
      <c r="H33" s="16"/>
      <c r="I33" s="16"/>
      <c r="J33" s="16"/>
      <c r="K33" s="16"/>
      <c r="L33" s="16"/>
      <c r="M33" s="16"/>
      <c r="N33" s="16"/>
      <c r="O33" s="16"/>
      <c r="P33" s="16"/>
      <c r="Q33" s="16"/>
      <c r="S33" s="33" t="str">
        <f>IF(COUNTA(E33:Q33)=0,"",_xlfn.CONCAT(,
IF(NOT(L33 = (SUM(E33, F33, H33:K33) - SUM(G33))),
" Error: Position at the end of the period is not equal to: position at the beginning of the period+increase in assets-decrease in assets+exchange rate changes+price changes+other changes+rectifications.",
""),
IF(NOT(Q33 = (SUM(M33, N33, P33) - SUM(O33))),
" Error: Position of accrued interest at the end of the period is not equal to: position of accrued interest at the beginning of the period+accrued interest during the period-received interest during the period+revaluation and other changes.",
""),
IF(AND(NOT(ISBLANK($E33)),$E33&lt;0),
" Error: Position at the beginning of the period must be a positive amount.",
""),
IF(AND(NOT(ISBLANK($L33)),$L33&lt;0),
" Error: Position at the end of the period must be a positive amount.",
""),
IF(AND(OR($E33&gt;0,$L33&gt;0),
    ISBLANK($N33)),
" Error: No accrued interest has been reported,whereas the position at the beginning or at the end of the period is greater than zero. Report '0' in case accrued interest equals zero,do not leave the cell empty.",
""),
IF(AND(NOT(ISBLANK($L33)),
    $L33&gt;0,
    OR(ISBLANK(#REF!),#REF!&lt;=
        0,
        ISBLANK(#REF!),#REF!&lt;=
        0)),
" Warning: If at least one of the forms T03.06,T04.07,T04.08 contains data other than zero,also the other two forms must be completed.",
"")))</f>
        <v/>
      </c>
    </row>
    <row r="34" spans="1:19">
      <c r="A34" s="21"/>
      <c r="B34" s="21"/>
      <c r="C34" s="21"/>
      <c r="D34" s="21"/>
      <c r="E34" s="16"/>
      <c r="F34" s="16"/>
      <c r="G34" s="16"/>
      <c r="H34" s="16"/>
      <c r="I34" s="16"/>
      <c r="J34" s="16"/>
      <c r="K34" s="16"/>
      <c r="L34" s="16"/>
      <c r="M34" s="16"/>
      <c r="N34" s="16"/>
      <c r="O34" s="16"/>
      <c r="P34" s="16"/>
      <c r="Q34" s="16"/>
      <c r="S34" s="33" t="str">
        <f>IF(COUNTA(E34:Q34)=0,"",_xlfn.CONCAT(,
IF(NOT(L34 = (SUM(E34, F34, H34:K34) - SUM(G34))),
" Error: Position at the end of the period is not equal to: position at the beginning of the period+increase in assets-decrease in assets+exchange rate changes+price changes+other changes+rectifications.",
""),
IF(NOT(Q34 = (SUM(M34, N34, P34) - SUM(O34))),
" Error: Position of accrued interest at the end of the period is not equal to: position of accrued interest at the beginning of the period+accrued interest during the period-received interest during the period+revaluation and other changes.",
""),
IF(AND(NOT(ISBLANK($E34)),$E34&lt;0),
" Error: Position at the beginning of the period must be a positive amount.",
""),
IF(AND(NOT(ISBLANK($L34)),$L34&lt;0),
" Error: Position at the end of the period must be a positive amount.",
""),
IF(AND(OR($E34&gt;0,$L34&gt;0),
    ISBLANK($N34)),
" Error: No accrued interest has been reported,whereas the position at the beginning or at the end of the period is greater than zero. Report '0' in case accrued interest equals zero,do not leave the cell empty.",
""),
IF(AND(NOT(ISBLANK($L34)),
    $L34&gt;0,
    OR(ISBLANK(#REF!),#REF!&lt;=
        0,
        ISBLANK(#REF!),#REF!&lt;=
        0)),
" Warning: If at least one of the forms T03.06,T04.07,T04.08 contains data other than zero,also the other two forms must be completed.",
"")))</f>
        <v/>
      </c>
    </row>
    <row r="35" spans="1:19">
      <c r="A35" s="21"/>
      <c r="B35" s="21"/>
      <c r="C35" s="21"/>
      <c r="D35" s="21"/>
      <c r="E35" s="16"/>
      <c r="F35" s="16"/>
      <c r="G35" s="16"/>
      <c r="H35" s="16"/>
      <c r="I35" s="16"/>
      <c r="J35" s="16"/>
      <c r="K35" s="16"/>
      <c r="L35" s="16"/>
      <c r="M35" s="16"/>
      <c r="N35" s="16"/>
      <c r="O35" s="16"/>
      <c r="P35" s="16"/>
      <c r="Q35" s="16"/>
      <c r="S35" s="33" t="str">
        <f>IF(COUNTA(E35:Q35)=0,"",_xlfn.CONCAT(,
IF(NOT(L35 = (SUM(E35, F35, H35:K35) - SUM(G35))),
" Error: Position at the end of the period is not equal to: position at the beginning of the period+increase in assets-decrease in assets+exchange rate changes+price changes+other changes+rectifications.",
""),
IF(NOT(Q35 = (SUM(M35, N35, P35) - SUM(O35))),
" Error: Position of accrued interest at the end of the period is not equal to: position of accrued interest at the beginning of the period+accrued interest during the period-received interest during the period+revaluation and other changes.",
""),
IF(AND(NOT(ISBLANK($E35)),$E35&lt;0),
" Error: Position at the beginning of the period must be a positive amount.",
""),
IF(AND(NOT(ISBLANK($L35)),$L35&lt;0),
" Error: Position at the end of the period must be a positive amount.",
""),
IF(AND(OR($E35&gt;0,$L35&gt;0),
    ISBLANK($N35)),
" Error: No accrued interest has been reported,whereas the position at the beginning or at the end of the period is greater than zero. Report '0' in case accrued interest equals zero,do not leave the cell empty.",
""),
IF(AND(NOT(ISBLANK($L35)),
    $L35&gt;0,
    OR(ISBLANK(#REF!),#REF!&lt;=
        0,
        ISBLANK(#REF!),#REF!&lt;=
        0)),
" Warning: If at least one of the forms T03.06,T04.07,T04.08 contains data other than zero,also the other two forms must be completed.",
"")))</f>
        <v/>
      </c>
    </row>
    <row r="36" spans="1:19">
      <c r="A36" s="21"/>
      <c r="B36" s="21"/>
      <c r="C36" s="21"/>
      <c r="D36" s="21"/>
      <c r="E36" s="16"/>
      <c r="F36" s="16"/>
      <c r="G36" s="16"/>
      <c r="H36" s="16"/>
      <c r="I36" s="16"/>
      <c r="J36" s="16"/>
      <c r="K36" s="16"/>
      <c r="L36" s="16"/>
      <c r="M36" s="16"/>
      <c r="N36" s="16"/>
      <c r="O36" s="16"/>
      <c r="P36" s="16"/>
      <c r="Q36" s="16"/>
      <c r="S36" s="33" t="str">
        <f>IF(COUNTA(E36:Q36)=0,"",_xlfn.CONCAT(,
IF(NOT(L36 = (SUM(E36, F36, H36:K36) - SUM(G36))),
" Error: Position at the end of the period is not equal to: position at the beginning of the period+increase in assets-decrease in assets+exchange rate changes+price changes+other changes+rectifications.",
""),
IF(NOT(Q36 = (SUM(M36, N36, P36) - SUM(O36))),
" Error: Position of accrued interest at the end of the period is not equal to: position of accrued interest at the beginning of the period+accrued interest during the period-received interest during the period+revaluation and other changes.",
""),
IF(AND(NOT(ISBLANK($E36)),$E36&lt;0),
" Error: Position at the beginning of the period must be a positive amount.",
""),
IF(AND(NOT(ISBLANK($L36)),$L36&lt;0),
" Error: Position at the end of the period must be a positive amount.",
""),
IF(AND(OR($E36&gt;0,$L36&gt;0),
    ISBLANK($N36)),
" Error: No accrued interest has been reported,whereas the position at the beginning or at the end of the period is greater than zero. Report '0' in case accrued interest equals zero,do not leave the cell empty.",
""),
IF(AND(NOT(ISBLANK($L36)),
    $L36&gt;0,
    OR(ISBLANK(#REF!),#REF!&lt;=
        0,
        ISBLANK(#REF!),#REF!&lt;=
        0)),
" Warning: If at least one of the forms T03.06,T04.07,T04.08 contains data other than zero,also the other two forms must be completed.",
"")))</f>
        <v/>
      </c>
    </row>
    <row r="37" spans="1:19">
      <c r="A37" s="21"/>
      <c r="B37" s="21"/>
      <c r="C37" s="21"/>
      <c r="D37" s="21"/>
      <c r="E37" s="16"/>
      <c r="F37" s="16"/>
      <c r="G37" s="16"/>
      <c r="H37" s="16"/>
      <c r="I37" s="16"/>
      <c r="J37" s="16"/>
      <c r="K37" s="16"/>
      <c r="L37" s="16"/>
      <c r="M37" s="16"/>
      <c r="N37" s="16"/>
      <c r="O37" s="16"/>
      <c r="P37" s="16"/>
      <c r="Q37" s="16"/>
      <c r="S37" s="33" t="str">
        <f>IF(COUNTA(E37:Q37)=0,"",_xlfn.CONCAT(,
IF(NOT(L37 = (SUM(E37, F37, H37:K37) - SUM(G37))),
" Error: Position at the end of the period is not equal to: position at the beginning of the period+increase in assets-decrease in assets+exchange rate changes+price changes+other changes+rectifications.",
""),
IF(NOT(Q37 = (SUM(M37, N37, P37) - SUM(O37))),
" Error: Position of accrued interest at the end of the period is not equal to: position of accrued interest at the beginning of the period+accrued interest during the period-received interest during the period+revaluation and other changes.",
""),
IF(AND(NOT(ISBLANK($E37)),$E37&lt;0),
" Error: Position at the beginning of the period must be a positive amount.",
""),
IF(AND(NOT(ISBLANK($L37)),$L37&lt;0),
" Error: Position at the end of the period must be a positive amount.",
""),
IF(AND(OR($E37&gt;0,$L37&gt;0),
    ISBLANK($N37)),
" Error: No accrued interest has been reported,whereas the position at the beginning or at the end of the period is greater than zero. Report '0' in case accrued interest equals zero,do not leave the cell empty.",
""),
IF(AND(NOT(ISBLANK($L37)),
    $L37&gt;0,
    OR(ISBLANK(#REF!),#REF!&lt;=
        0,
        ISBLANK(#REF!),#REF!&lt;=
        0)),
" Warning: If at least one of the forms T03.06,T04.07,T04.08 contains data other than zero,also the other two forms must be completed.",
"")))</f>
        <v/>
      </c>
    </row>
    <row r="38" spans="1:19">
      <c r="A38" s="21"/>
      <c r="B38" s="21"/>
      <c r="C38" s="21"/>
      <c r="D38" s="21"/>
      <c r="E38" s="16"/>
      <c r="F38" s="16"/>
      <c r="G38" s="16"/>
      <c r="H38" s="16"/>
      <c r="I38" s="16"/>
      <c r="J38" s="16"/>
      <c r="K38" s="16"/>
      <c r="L38" s="16"/>
      <c r="M38" s="16"/>
      <c r="N38" s="16"/>
      <c r="O38" s="16"/>
      <c r="P38" s="16"/>
      <c r="Q38" s="16"/>
      <c r="S38" s="33" t="str">
        <f>IF(COUNTA(E38:Q38)=0,"",_xlfn.CONCAT(,
IF(NOT(L38 = (SUM(E38, F38, H38:K38) - SUM(G38))),
" Error: Position at the end of the period is not equal to: position at the beginning of the period+increase in assets-decrease in assets+exchange rate changes+price changes+other changes+rectifications.",
""),
IF(NOT(Q38 = (SUM(M38, N38, P38) - SUM(O38))),
" Error: Position of accrued interest at the end of the period is not equal to: position of accrued interest at the beginning of the period+accrued interest during the period-received interest during the period+revaluation and other changes.",
""),
IF(AND(NOT(ISBLANK($E38)),$E38&lt;0),
" Error: Position at the beginning of the period must be a positive amount.",
""),
IF(AND(NOT(ISBLANK($L38)),$L38&lt;0),
" Error: Position at the end of the period must be a positive amount.",
""),
IF(AND(OR($E38&gt;0,$L38&gt;0),
    ISBLANK($N38)),
" Error: No accrued interest has been reported,whereas the position at the beginning or at the end of the period is greater than zero. Report '0' in case accrued interest equals zero,do not leave the cell empty.",
""),
IF(AND(NOT(ISBLANK($L38)),
    $L38&gt;0,
    OR(ISBLANK(#REF!),#REF!&lt;=
        0,
        ISBLANK(#REF!),#REF!&lt;=
        0)),
" Warning: If at least one of the forms T03.06,T04.07,T04.08 contains data other than zero,also the other two forms must be completed.",
"")))</f>
        <v/>
      </c>
    </row>
    <row r="39" spans="1:19">
      <c r="A39" s="21"/>
      <c r="B39" s="21"/>
      <c r="C39" s="21"/>
      <c r="D39" s="21"/>
      <c r="E39" s="16"/>
      <c r="F39" s="16"/>
      <c r="G39" s="16"/>
      <c r="H39" s="16"/>
      <c r="I39" s="16"/>
      <c r="J39" s="16"/>
      <c r="K39" s="16"/>
      <c r="L39" s="16"/>
      <c r="M39" s="16"/>
      <c r="N39" s="16"/>
      <c r="O39" s="16"/>
      <c r="P39" s="16"/>
      <c r="Q39" s="16"/>
      <c r="S39" s="33" t="str">
        <f>IF(COUNTA(E39:Q39)=0,"",_xlfn.CONCAT(,
IF(NOT(L39 = (SUM(E39, F39, H39:K39) - SUM(G39))),
" Error: Position at the end of the period is not equal to: position at the beginning of the period+increase in assets-decrease in assets+exchange rate changes+price changes+other changes+rectifications.",
""),
IF(NOT(Q39 = (SUM(M39, N39, P39) - SUM(O39))),
" Error: Position of accrued interest at the end of the period is not equal to: position of accrued interest at the beginning of the period+accrued interest during the period-received interest during the period+revaluation and other changes.",
""),
IF(AND(NOT(ISBLANK($E39)),$E39&lt;0),
" Error: Position at the beginning of the period must be a positive amount.",
""),
IF(AND(NOT(ISBLANK($L39)),$L39&lt;0),
" Error: Position at the end of the period must be a positive amount.",
""),
IF(AND(OR($E39&gt;0,$L39&gt;0),
    ISBLANK($N39)),
" Error: No accrued interest has been reported,whereas the position at the beginning or at the end of the period is greater than zero. Report '0' in case accrued interest equals zero,do not leave the cell empty.",
""),
IF(AND(NOT(ISBLANK($L39)),
    $L39&gt;0,
    OR(ISBLANK(#REF!),#REF!&lt;=
        0,
        ISBLANK(#REF!),#REF!&lt;=
        0)),
" Warning: If at least one of the forms T03.06,T04.07,T04.08 contains data other than zero,also the other two forms must be completed.",
"")))</f>
        <v/>
      </c>
    </row>
    <row r="40" spans="1:19">
      <c r="A40" s="21"/>
      <c r="B40" s="21"/>
      <c r="C40" s="21"/>
      <c r="D40" s="21"/>
      <c r="E40" s="16"/>
      <c r="F40" s="16"/>
      <c r="G40" s="16"/>
      <c r="H40" s="16"/>
      <c r="I40" s="16"/>
      <c r="J40" s="16"/>
      <c r="K40" s="16"/>
      <c r="L40" s="16"/>
      <c r="M40" s="16"/>
      <c r="N40" s="16"/>
      <c r="O40" s="16"/>
      <c r="P40" s="16"/>
      <c r="Q40" s="16"/>
      <c r="S40" s="33" t="str">
        <f>IF(COUNTA(E40:Q40)=0,"",_xlfn.CONCAT(,
IF(NOT(L40 = (SUM(E40, F40, H40:K40) - SUM(G40))),
" Error: Position at the end of the period is not equal to: position at the beginning of the period+increase in assets-decrease in assets+exchange rate changes+price changes+other changes+rectifications.",
""),
IF(NOT(Q40 = (SUM(M40, N40, P40) - SUM(O40))),
" Error: Position of accrued interest at the end of the period is not equal to: position of accrued interest at the beginning of the period+accrued interest during the period-received interest during the period+revaluation and other changes.",
""),
IF(AND(NOT(ISBLANK($E40)),$E40&lt;0),
" Error: Position at the beginning of the period must be a positive amount.",
""),
IF(AND(NOT(ISBLANK($L40)),$L40&lt;0),
" Error: Position at the end of the period must be a positive amount.",
""),
IF(AND(OR($E40&gt;0,$L40&gt;0),
    ISBLANK($N40)),
" Error: No accrued interest has been reported,whereas the position at the beginning or at the end of the period is greater than zero. Report '0' in case accrued interest equals zero,do not leave the cell empty.",
""),
IF(AND(NOT(ISBLANK($L40)),
    $L40&gt;0,
    OR(ISBLANK(#REF!),#REF!&lt;=
        0,
        ISBLANK(#REF!),#REF!&lt;=
        0)),
" Warning: If at least one of the forms T03.06,T04.07,T04.08 contains data other than zero,also the other two forms must be completed.",
"")))</f>
        <v/>
      </c>
    </row>
    <row r="41" spans="1:19">
      <c r="A41" s="21"/>
      <c r="B41" s="21"/>
      <c r="C41" s="21"/>
      <c r="D41" s="21"/>
      <c r="E41" s="16"/>
      <c r="F41" s="16"/>
      <c r="G41" s="16"/>
      <c r="H41" s="16"/>
      <c r="I41" s="16"/>
      <c r="J41" s="16"/>
      <c r="K41" s="16"/>
      <c r="L41" s="16"/>
      <c r="M41" s="16"/>
      <c r="N41" s="16"/>
      <c r="O41" s="16"/>
      <c r="P41" s="16"/>
      <c r="Q41" s="16"/>
      <c r="S41" s="33" t="str">
        <f>IF(COUNTA(E41:Q41)=0,"",_xlfn.CONCAT(,
IF(NOT(L41 = (SUM(E41, F41, H41:K41) - SUM(G41))),
" Error: Position at the end of the period is not equal to: position at the beginning of the period+increase in assets-decrease in assets+exchange rate changes+price changes+other changes+rectifications.",
""),
IF(NOT(Q41 = (SUM(M41, N41, P41) - SUM(O41))),
" Error: Position of accrued interest at the end of the period is not equal to: position of accrued interest at the beginning of the period+accrued interest during the period-received interest during the period+revaluation and other changes.",
""),
IF(AND(NOT(ISBLANK($E41)),$E41&lt;0),
" Error: Position at the beginning of the period must be a positive amount.",
""),
IF(AND(NOT(ISBLANK($L41)),$L41&lt;0),
" Error: Position at the end of the period must be a positive amount.",
""),
IF(AND(OR($E41&gt;0,$L41&gt;0),
    ISBLANK($N41)),
" Error: No accrued interest has been reported,whereas the position at the beginning or at the end of the period is greater than zero. Report '0' in case accrued interest equals zero,do not leave the cell empty.",
""),
IF(AND(NOT(ISBLANK($L41)),
    $L41&gt;0,
    OR(ISBLANK(#REF!),#REF!&lt;=
        0,
        ISBLANK(#REF!),#REF!&lt;=
        0)),
" Warning: If at least one of the forms T03.06,T04.07,T04.08 contains data other than zero,also the other two forms must be completed.",
"")))</f>
        <v/>
      </c>
    </row>
    <row r="42" spans="1:19">
      <c r="A42" s="21"/>
      <c r="B42" s="21"/>
      <c r="C42" s="21"/>
      <c r="D42" s="21"/>
      <c r="E42" s="16"/>
      <c r="F42" s="16"/>
      <c r="G42" s="16"/>
      <c r="H42" s="16"/>
      <c r="I42" s="16"/>
      <c r="J42" s="16"/>
      <c r="K42" s="16"/>
      <c r="L42" s="16"/>
      <c r="M42" s="16"/>
      <c r="N42" s="16"/>
      <c r="O42" s="16"/>
      <c r="P42" s="16"/>
      <c r="Q42" s="16"/>
      <c r="S42" s="33" t="str">
        <f>IF(COUNTA(E42:Q42)=0,"",_xlfn.CONCAT(,
IF(NOT(L42 = (SUM(E42, F42, H42:K42) - SUM(G42))),
" Error: Position at the end of the period is not equal to: position at the beginning of the period+increase in assets-decrease in assets+exchange rate changes+price changes+other changes+rectifications.",
""),
IF(NOT(Q42 = (SUM(M42, N42, P42) - SUM(O42))),
" Error: Position of accrued interest at the end of the period is not equal to: position of accrued interest at the beginning of the period+accrued interest during the period-received interest during the period+revaluation and other changes.",
""),
IF(AND(NOT(ISBLANK($E42)),$E42&lt;0),
" Error: Position at the beginning of the period must be a positive amount.",
""),
IF(AND(NOT(ISBLANK($L42)),$L42&lt;0),
" Error: Position at the end of the period must be a positive amount.",
""),
IF(AND(OR($E42&gt;0,$L42&gt;0),
    ISBLANK($N42)),
" Error: No accrued interest has been reported,whereas the position at the beginning or at the end of the period is greater than zero. Report '0' in case accrued interest equals zero,do not leave the cell empty.",
""),
IF(AND(NOT(ISBLANK($L42)),
    $L42&gt;0,
    OR(ISBLANK(#REF!),#REF!&lt;=
        0,
        ISBLANK(#REF!),#REF!&lt;=
        0)),
" Warning: If at least one of the forms T03.06,T04.07,T04.08 contains data other than zero,also the other two forms must be completed.",
"")))</f>
        <v/>
      </c>
    </row>
    <row r="43" spans="1:19">
      <c r="A43" s="21"/>
      <c r="B43" s="21"/>
      <c r="C43" s="21"/>
      <c r="D43" s="21"/>
      <c r="E43" s="16"/>
      <c r="F43" s="16"/>
      <c r="G43" s="16"/>
      <c r="H43" s="16"/>
      <c r="I43" s="16"/>
      <c r="J43" s="16"/>
      <c r="K43" s="16"/>
      <c r="L43" s="16"/>
      <c r="M43" s="16"/>
      <c r="N43" s="16"/>
      <c r="O43" s="16"/>
      <c r="P43" s="16"/>
      <c r="Q43" s="16"/>
      <c r="S43" s="33" t="str">
        <f>IF(COUNTA(E43:Q43)=0,"",_xlfn.CONCAT(,
IF(NOT(L43 = (SUM(E43, F43, H43:K43) - SUM(G43))),
" Error: Position at the end of the period is not equal to: position at the beginning of the period+increase in assets-decrease in assets+exchange rate changes+price changes+other changes+rectifications.",
""),
IF(NOT(Q43 = (SUM(M43, N43, P43) - SUM(O43))),
" Error: Position of accrued interest at the end of the period is not equal to: position of accrued interest at the beginning of the period+accrued interest during the period-received interest during the period+revaluation and other changes.",
""),
IF(AND(NOT(ISBLANK($E43)),$E43&lt;0),
" Error: Position at the beginning of the period must be a positive amount.",
""),
IF(AND(NOT(ISBLANK($L43)),$L43&lt;0),
" Error: Position at the end of the period must be a positive amount.",
""),
IF(AND(OR($E43&gt;0,$L43&gt;0),
    ISBLANK($N43)),
" Error: No accrued interest has been reported,whereas the position at the beginning or at the end of the period is greater than zero. Report '0' in case accrued interest equals zero,do not leave the cell empty.",
""),
IF(AND(NOT(ISBLANK($L43)),
    $L43&gt;0,
    OR(ISBLANK(#REF!),#REF!&lt;=
        0,
        ISBLANK(#REF!),#REF!&lt;=
        0)),
" Warning: If at least one of the forms T03.06,T04.07,T04.08 contains data other than zero,also the other two forms must be completed.",
"")))</f>
        <v/>
      </c>
    </row>
    <row r="44" spans="1:19">
      <c r="A44" s="21"/>
      <c r="B44" s="21"/>
      <c r="C44" s="21"/>
      <c r="D44" s="21"/>
      <c r="E44" s="16"/>
      <c r="F44" s="16"/>
      <c r="G44" s="16"/>
      <c r="H44" s="16"/>
      <c r="I44" s="16"/>
      <c r="J44" s="16"/>
      <c r="K44" s="16"/>
      <c r="L44" s="16"/>
      <c r="M44" s="16"/>
      <c r="N44" s="16"/>
      <c r="O44" s="16"/>
      <c r="P44" s="16"/>
      <c r="Q44" s="16"/>
      <c r="S44" s="33" t="str">
        <f>IF(COUNTA(E44:Q44)=0,"",_xlfn.CONCAT(,
IF(NOT(L44 = (SUM(E44, F44, H44:K44) - SUM(G44))),
" Error: Position at the end of the period is not equal to: position at the beginning of the period+increase in assets-decrease in assets+exchange rate changes+price changes+other changes+rectifications.",
""),
IF(NOT(Q44 = (SUM(M44, N44, P44) - SUM(O44))),
" Error: Position of accrued interest at the end of the period is not equal to: position of accrued interest at the beginning of the period+accrued interest during the period-received interest during the period+revaluation and other changes.",
""),
IF(AND(NOT(ISBLANK($E44)),$E44&lt;0),
" Error: Position at the beginning of the period must be a positive amount.",
""),
IF(AND(NOT(ISBLANK($L44)),$L44&lt;0),
" Error: Position at the end of the period must be a positive amount.",
""),
IF(AND(OR($E44&gt;0,$L44&gt;0),
    ISBLANK($N44)),
" Error: No accrued interest has been reported,whereas the position at the beginning or at the end of the period is greater than zero. Report '0' in case accrued interest equals zero,do not leave the cell empty.",
""),
IF(AND(NOT(ISBLANK($L44)),
    $L44&gt;0,
    OR(ISBLANK(#REF!),#REF!&lt;=
        0,
        ISBLANK(#REF!),#REF!&lt;=
        0)),
" Warning: If at least one of the forms T03.06,T04.07,T04.08 contains data other than zero,also the other two forms must be completed.",
"")))</f>
        <v/>
      </c>
    </row>
    <row r="45" spans="1:19">
      <c r="A45" s="21"/>
      <c r="B45" s="21"/>
      <c r="C45" s="21"/>
      <c r="D45" s="21"/>
      <c r="E45" s="16"/>
      <c r="F45" s="16"/>
      <c r="G45" s="16"/>
      <c r="H45" s="16"/>
      <c r="I45" s="16"/>
      <c r="J45" s="16"/>
      <c r="K45" s="16"/>
      <c r="L45" s="16"/>
      <c r="M45" s="16"/>
      <c r="N45" s="16"/>
      <c r="O45" s="16"/>
      <c r="P45" s="16"/>
      <c r="Q45" s="16"/>
      <c r="S45" s="33" t="str">
        <f>IF(COUNTA(E45:Q45)=0,"",_xlfn.CONCAT(,
IF(NOT(L45 = (SUM(E45, F45, H45:K45) - SUM(G45))),
" Error: Position at the end of the period is not equal to: position at the beginning of the period+increase in assets-decrease in assets+exchange rate changes+price changes+other changes+rectifications.",
""),
IF(NOT(Q45 = (SUM(M45, N45, P45) - SUM(O45))),
" Error: Position of accrued interest at the end of the period is not equal to: position of accrued interest at the beginning of the period+accrued interest during the period-received interest during the period+revaluation and other changes.",
""),
IF(AND(NOT(ISBLANK($E45)),$E45&lt;0),
" Error: Position at the beginning of the period must be a positive amount.",
""),
IF(AND(NOT(ISBLANK($L45)),$L45&lt;0),
" Error: Position at the end of the period must be a positive amount.",
""),
IF(AND(OR($E45&gt;0,$L45&gt;0),
    ISBLANK($N45)),
" Error: No accrued interest has been reported,whereas the position at the beginning or at the end of the period is greater than zero. Report '0' in case accrued interest equals zero,do not leave the cell empty.",
""),
IF(AND(NOT(ISBLANK($L45)),
    $L45&gt;0,
    OR(ISBLANK(#REF!),#REF!&lt;=
        0,
        ISBLANK(#REF!),#REF!&lt;=
        0)),
" Warning: If at least one of the forms T03.06,T04.07,T04.08 contains data other than zero,also the other two forms must be completed.",
"")))</f>
        <v/>
      </c>
    </row>
    <row r="46" spans="1:19">
      <c r="A46" s="21"/>
      <c r="B46" s="21"/>
      <c r="C46" s="21"/>
      <c r="D46" s="21"/>
      <c r="E46" s="16"/>
      <c r="F46" s="16"/>
      <c r="G46" s="16"/>
      <c r="H46" s="16"/>
      <c r="I46" s="16"/>
      <c r="J46" s="16"/>
      <c r="K46" s="16"/>
      <c r="L46" s="16"/>
      <c r="M46" s="16"/>
      <c r="N46" s="16"/>
      <c r="O46" s="16"/>
      <c r="P46" s="16"/>
      <c r="Q46" s="16"/>
      <c r="S46" s="33" t="str">
        <f>IF(COUNTA(E46:Q46)=0,"",_xlfn.CONCAT(,
IF(NOT(L46 = (SUM(E46, F46, H46:K46) - SUM(G46))),
" Error: Position at the end of the period is not equal to: position at the beginning of the period+increase in assets-decrease in assets+exchange rate changes+price changes+other changes+rectifications.",
""),
IF(NOT(Q46 = (SUM(M46, N46, P46) - SUM(O46))),
" Error: Position of accrued interest at the end of the period is not equal to: position of accrued interest at the beginning of the period+accrued interest during the period-received interest during the period+revaluation and other changes.",
""),
IF(AND(NOT(ISBLANK($E46)),$E46&lt;0),
" Error: Position at the beginning of the period must be a positive amount.",
""),
IF(AND(NOT(ISBLANK($L46)),$L46&lt;0),
" Error: Position at the end of the period must be a positive amount.",
""),
IF(AND(OR($E46&gt;0,$L46&gt;0),
    ISBLANK($N46)),
" Error: No accrued interest has been reported,whereas the position at the beginning or at the end of the period is greater than zero. Report '0' in case accrued interest equals zero,do not leave the cell empty.",
""),
IF(AND(NOT(ISBLANK($L46)),
    $L46&gt;0,
    OR(ISBLANK(#REF!),#REF!&lt;=
        0,
        ISBLANK(#REF!),#REF!&lt;=
        0)),
" Warning: If at least one of the forms T03.06,T04.07,T04.08 contains data other than zero,also the other two forms must be completed.",
"")))</f>
        <v/>
      </c>
    </row>
    <row r="47" spans="1:19">
      <c r="A47" s="21"/>
      <c r="B47" s="21"/>
      <c r="C47" s="21"/>
      <c r="D47" s="21"/>
      <c r="E47" s="16"/>
      <c r="F47" s="16"/>
      <c r="G47" s="16"/>
      <c r="H47" s="16"/>
      <c r="I47" s="16"/>
      <c r="J47" s="16"/>
      <c r="K47" s="16"/>
      <c r="L47" s="16"/>
      <c r="M47" s="16"/>
      <c r="N47" s="16"/>
      <c r="O47" s="16"/>
      <c r="P47" s="16"/>
      <c r="Q47" s="16"/>
      <c r="S47" s="33" t="str">
        <f>IF(COUNTA(E47:Q47)=0,"",_xlfn.CONCAT(,
IF(NOT(L47 = (SUM(E47, F47, H47:K47) - SUM(G47))),
" Error: Position at the end of the period is not equal to: position at the beginning of the period+increase in assets-decrease in assets+exchange rate changes+price changes+other changes+rectifications.",
""),
IF(NOT(Q47 = (SUM(M47, N47, P47) - SUM(O47))),
" Error: Position of accrued interest at the end of the period is not equal to: position of accrued interest at the beginning of the period+accrued interest during the period-received interest during the period+revaluation and other changes.",
""),
IF(AND(NOT(ISBLANK($E47)),$E47&lt;0),
" Error: Position at the beginning of the period must be a positive amount.",
""),
IF(AND(NOT(ISBLANK($L47)),$L47&lt;0),
" Error: Position at the end of the period must be a positive amount.",
""),
IF(AND(OR($E47&gt;0,$L47&gt;0),
    ISBLANK($N47)),
" Error: No accrued interest has been reported,whereas the position at the beginning or at the end of the period is greater than zero. Report '0' in case accrued interest equals zero,do not leave the cell empty.",
""),
IF(AND(NOT(ISBLANK($L47)),
    $L47&gt;0,
    OR(ISBLANK(#REF!),#REF!&lt;=
        0,
        ISBLANK(#REF!),#REF!&lt;=
        0)),
" Warning: If at least one of the forms T03.06,T04.07,T04.08 contains data other than zero,also the other two forms must be completed.",
"")))</f>
        <v/>
      </c>
    </row>
    <row r="48" spans="1:19">
      <c r="A48" s="21"/>
      <c r="B48" s="21"/>
      <c r="C48" s="21"/>
      <c r="D48" s="21"/>
      <c r="E48" s="16"/>
      <c r="F48" s="16"/>
      <c r="G48" s="16"/>
      <c r="H48" s="16"/>
      <c r="I48" s="16"/>
      <c r="J48" s="16"/>
      <c r="K48" s="16"/>
      <c r="L48" s="16"/>
      <c r="M48" s="16"/>
      <c r="N48" s="16"/>
      <c r="O48" s="16"/>
      <c r="P48" s="16"/>
      <c r="Q48" s="16"/>
      <c r="S48" s="33" t="str">
        <f>IF(COUNTA(E48:Q48)=0,"",_xlfn.CONCAT(,
IF(NOT(L48 = (SUM(E48, F48, H48:K48) - SUM(G48))),
" Error: Position at the end of the period is not equal to: position at the beginning of the period+increase in assets-decrease in assets+exchange rate changes+price changes+other changes+rectifications.",
""),
IF(NOT(Q48 = (SUM(M48, N48, P48) - SUM(O48))),
" Error: Position of accrued interest at the end of the period is not equal to: position of accrued interest at the beginning of the period+accrued interest during the period-received interest during the period+revaluation and other changes.",
""),
IF(AND(NOT(ISBLANK($E48)),$E48&lt;0),
" Error: Position at the beginning of the period must be a positive amount.",
""),
IF(AND(NOT(ISBLANK($L48)),$L48&lt;0),
" Error: Position at the end of the period must be a positive amount.",
""),
IF(AND(OR($E48&gt;0,$L48&gt;0),
    ISBLANK($N48)),
" Error: No accrued interest has been reported,whereas the position at the beginning or at the end of the period is greater than zero. Report '0' in case accrued interest equals zero,do not leave the cell empty.",
""),
IF(AND(NOT(ISBLANK($L48)),
    $L48&gt;0,
    OR(ISBLANK(#REF!),#REF!&lt;=
        0,
        ISBLANK(#REF!),#REF!&lt;=
        0)),
" Warning: If at least one of the forms T03.06,T04.07,T04.08 contains data other than zero,also the other two forms must be completed.",
"")))</f>
        <v/>
      </c>
    </row>
    <row r="49" spans="1:19">
      <c r="A49" s="21"/>
      <c r="B49" s="21"/>
      <c r="C49" s="21"/>
      <c r="D49" s="21"/>
      <c r="E49" s="16"/>
      <c r="F49" s="16"/>
      <c r="G49" s="16"/>
      <c r="H49" s="16"/>
      <c r="I49" s="16"/>
      <c r="J49" s="16"/>
      <c r="K49" s="16"/>
      <c r="L49" s="16"/>
      <c r="M49" s="16"/>
      <c r="N49" s="16"/>
      <c r="O49" s="16"/>
      <c r="P49" s="16"/>
      <c r="Q49" s="16"/>
      <c r="S49" s="33" t="str">
        <f>IF(COUNTA(E49:Q49)=0,"",_xlfn.CONCAT(,
IF(NOT(L49 = (SUM(E49, F49, H49:K49) - SUM(G49))),
" Error: Position at the end of the period is not equal to: position at the beginning of the period+increase in assets-decrease in assets+exchange rate changes+price changes+other changes+rectifications.",
""),
IF(NOT(Q49 = (SUM(M49, N49, P49) - SUM(O49))),
" Error: Position of accrued interest at the end of the period is not equal to: position of accrued interest at the beginning of the period+accrued interest during the period-received interest during the period+revaluation and other changes.",
""),
IF(AND(NOT(ISBLANK($E49)),$E49&lt;0),
" Error: Position at the beginning of the period must be a positive amount.",
""),
IF(AND(NOT(ISBLANK($L49)),$L49&lt;0),
" Error: Position at the end of the period must be a positive amount.",
""),
IF(AND(OR($E49&gt;0,$L49&gt;0),
    ISBLANK($N49)),
" Error: No accrued interest has been reported,whereas the position at the beginning or at the end of the period is greater than zero. Report '0' in case accrued interest equals zero,do not leave the cell empty.",
""),
IF(AND(NOT(ISBLANK($L49)),
    $L49&gt;0,
    OR(ISBLANK(#REF!),#REF!&lt;=
        0,
        ISBLANK(#REF!),#REF!&lt;=
        0)),
" Warning: If at least one of the forms T03.06,T04.07,T04.08 contains data other than zero,also the other two forms must be completed.",
"")))</f>
        <v/>
      </c>
    </row>
    <row r="50" spans="1:19">
      <c r="A50" s="21"/>
      <c r="B50" s="21"/>
      <c r="C50" s="21"/>
      <c r="D50" s="21"/>
      <c r="E50" s="16"/>
      <c r="F50" s="16"/>
      <c r="G50" s="16"/>
      <c r="H50" s="16"/>
      <c r="I50" s="16"/>
      <c r="J50" s="16"/>
      <c r="K50" s="16"/>
      <c r="L50" s="16"/>
      <c r="M50" s="16"/>
      <c r="N50" s="16"/>
      <c r="O50" s="16"/>
      <c r="P50" s="16"/>
      <c r="Q50" s="16"/>
      <c r="S50" s="33" t="str">
        <f>IF(COUNTA(E50:Q50)=0,"",_xlfn.CONCAT(,
IF(NOT(L50 = (SUM(E50, F50, H50:K50) - SUM(G50))),
" Error: Position at the end of the period is not equal to: position at the beginning of the period+increase in assets-decrease in assets+exchange rate changes+price changes+other changes+rectifications.",
""),
IF(NOT(Q50 = (SUM(M50, N50, P50) - SUM(O50))),
" Error: Position of accrued interest at the end of the period is not equal to: position of accrued interest at the beginning of the period+accrued interest during the period-received interest during the period+revaluation and other changes.",
""),
IF(AND(NOT(ISBLANK($E50)),$E50&lt;0),
" Error: Position at the beginning of the period must be a positive amount.",
""),
IF(AND(NOT(ISBLANK($L50)),$L50&lt;0),
" Error: Position at the end of the period must be a positive amount.",
""),
IF(AND(OR($E50&gt;0,$L50&gt;0),
    ISBLANK($N50)),
" Error: No accrued interest has been reported,whereas the position at the beginning or at the end of the period is greater than zero. Report '0' in case accrued interest equals zero,do not leave the cell empty.",
""),
IF(AND(NOT(ISBLANK($L50)),
    $L50&gt;0,
    OR(ISBLANK(#REF!),#REF!&lt;=
        0,
        ISBLANK(#REF!),#REF!&lt;=
        0)),
" Warning: If at least one of the forms T03.06,T04.07,T04.08 contains data other than zero,also the other two forms must be completed.",
"")))</f>
        <v/>
      </c>
    </row>
    <row r="51" spans="1:19">
      <c r="A51" s="21"/>
      <c r="B51" s="21"/>
      <c r="C51" s="21"/>
      <c r="D51" s="21"/>
      <c r="E51" s="16"/>
      <c r="F51" s="16"/>
      <c r="G51" s="16"/>
      <c r="H51" s="16"/>
      <c r="I51" s="16"/>
      <c r="J51" s="16"/>
      <c r="K51" s="16"/>
      <c r="L51" s="16"/>
      <c r="M51" s="16"/>
      <c r="N51" s="16"/>
      <c r="O51" s="16"/>
      <c r="P51" s="16"/>
      <c r="Q51" s="16"/>
      <c r="S51" s="33" t="str">
        <f>IF(COUNTA(E51:Q51)=0,"",_xlfn.CONCAT(,
IF(NOT(L51 = (SUM(E51, F51, H51:K51) - SUM(G51))),
" Error: Position at the end of the period is not equal to: position at the beginning of the period+increase in assets-decrease in assets+exchange rate changes+price changes+other changes+rectifications.",
""),
IF(NOT(Q51 = (SUM(M51, N51, P51) - SUM(O51))),
" Error: Position of accrued interest at the end of the period is not equal to: position of accrued interest at the beginning of the period+accrued interest during the period-received interest during the period+revaluation and other changes.",
""),
IF(AND(NOT(ISBLANK($E51)),$E51&lt;0),
" Error: Position at the beginning of the period must be a positive amount.",
""),
IF(AND(NOT(ISBLANK($L51)),$L51&lt;0),
" Error: Position at the end of the period must be a positive amount.",
""),
IF(AND(OR($E51&gt;0,$L51&gt;0),
    ISBLANK($N51)),
" Error: No accrued interest has been reported,whereas the position at the beginning or at the end of the period is greater than zero. Report '0' in case accrued interest equals zero,do not leave the cell empty.",
""),
IF(AND(NOT(ISBLANK($L51)),
    $L51&gt;0,
    OR(ISBLANK(#REF!),#REF!&lt;=
        0,
        ISBLANK(#REF!),#REF!&lt;=
        0)),
" Warning: If at least one of the forms T03.06,T04.07,T04.08 contains data other than zero,also the other two forms must be completed.",
"")))</f>
        <v/>
      </c>
    </row>
    <row r="52" spans="1:19">
      <c r="A52" s="21"/>
      <c r="B52" s="21"/>
      <c r="C52" s="21"/>
      <c r="D52" s="21"/>
      <c r="E52" s="16"/>
      <c r="F52" s="16"/>
      <c r="G52" s="16"/>
      <c r="H52" s="16"/>
      <c r="I52" s="16"/>
      <c r="J52" s="16"/>
      <c r="K52" s="16"/>
      <c r="L52" s="16"/>
      <c r="M52" s="16"/>
      <c r="N52" s="16"/>
      <c r="O52" s="16"/>
      <c r="P52" s="16"/>
      <c r="Q52" s="16"/>
      <c r="S52" s="33" t="str">
        <f>IF(COUNTA(E52:Q52)=0,"",_xlfn.CONCAT(,
IF(NOT(L52 = (SUM(E52, F52, H52:K52) - SUM(G52))),
" Error: Position at the end of the period is not equal to: position at the beginning of the period+increase in assets-decrease in assets+exchange rate changes+price changes+other changes+rectifications.",
""),
IF(NOT(Q52 = (SUM(M52, N52, P52) - SUM(O52))),
" Error: Position of accrued interest at the end of the period is not equal to: position of accrued interest at the beginning of the period+accrued interest during the period-received interest during the period+revaluation and other changes.",
""),
IF(AND(NOT(ISBLANK($E52)),$E52&lt;0),
" Error: Position at the beginning of the period must be a positive amount.",
""),
IF(AND(NOT(ISBLANK($L52)),$L52&lt;0),
" Error: Position at the end of the period must be a positive amount.",
""),
IF(AND(OR($E52&gt;0,$L52&gt;0),
    ISBLANK($N52)),
" Error: No accrued interest has been reported,whereas the position at the beginning or at the end of the period is greater than zero. Report '0' in case accrued interest equals zero,do not leave the cell empty.",
""),
IF(AND(NOT(ISBLANK($L52)),
    $L52&gt;0,
    OR(ISBLANK(#REF!),#REF!&lt;=
        0,
        ISBLANK(#REF!),#REF!&lt;=
        0)),
" Warning: If at least one of the forms T03.06,T04.07,T04.08 contains data other than zero,also the other two forms must be completed.",
"")))</f>
        <v/>
      </c>
    </row>
    <row r="53" spans="1:19">
      <c r="A53" s="21"/>
      <c r="B53" s="21"/>
      <c r="C53" s="21"/>
      <c r="D53" s="21"/>
      <c r="E53" s="16"/>
      <c r="F53" s="16"/>
      <c r="G53" s="16"/>
      <c r="H53" s="16"/>
      <c r="I53" s="16"/>
      <c r="J53" s="16"/>
      <c r="K53" s="16"/>
      <c r="L53" s="16"/>
      <c r="M53" s="16"/>
      <c r="N53" s="16"/>
      <c r="O53" s="16"/>
      <c r="P53" s="16"/>
      <c r="Q53" s="16"/>
      <c r="S53" s="33" t="str">
        <f>IF(COUNTA(E53:Q53)=0,"",_xlfn.CONCAT(,
IF(NOT(L53 = (SUM(E53, F53, H53:K53) - SUM(G53))),
" Error: Position at the end of the period is not equal to: position at the beginning of the period+increase in assets-decrease in assets+exchange rate changes+price changes+other changes+rectifications.",
""),
IF(NOT(Q53 = (SUM(M53, N53, P53) - SUM(O53))),
" Error: Position of accrued interest at the end of the period is not equal to: position of accrued interest at the beginning of the period+accrued interest during the period-received interest during the period+revaluation and other changes.",
""),
IF(AND(NOT(ISBLANK($E53)),$E53&lt;0),
" Error: Position at the beginning of the period must be a positive amount.",
""),
IF(AND(NOT(ISBLANK($L53)),$L53&lt;0),
" Error: Position at the end of the period must be a positive amount.",
""),
IF(AND(OR($E53&gt;0,$L53&gt;0),
    ISBLANK($N53)),
" Error: No accrued interest has been reported,whereas the position at the beginning or at the end of the period is greater than zero. Report '0' in case accrued interest equals zero,do not leave the cell empty.",
""),
IF(AND(NOT(ISBLANK($L53)),
    $L53&gt;0,
    OR(ISBLANK(#REF!),#REF!&lt;=
        0,
        ISBLANK(#REF!),#REF!&lt;=
        0)),
" Warning: If at least one of the forms T03.06,T04.07,T04.08 contains data other than zero,also the other two forms must be completed.",
"")))</f>
        <v/>
      </c>
    </row>
    <row r="54" spans="1:19">
      <c r="A54" s="21"/>
      <c r="B54" s="21"/>
      <c r="C54" s="21"/>
      <c r="D54" s="21"/>
      <c r="E54" s="16"/>
      <c r="F54" s="16"/>
      <c r="G54" s="16"/>
      <c r="H54" s="16"/>
      <c r="I54" s="16"/>
      <c r="J54" s="16"/>
      <c r="K54" s="16"/>
      <c r="L54" s="16"/>
      <c r="M54" s="16"/>
      <c r="N54" s="16"/>
      <c r="O54" s="16"/>
      <c r="P54" s="16"/>
      <c r="Q54" s="16"/>
      <c r="S54" s="33" t="str">
        <f>IF(COUNTA(E54:Q54)=0,"",_xlfn.CONCAT(,
IF(NOT(L54 = (SUM(E54, F54, H54:K54) - SUM(G54))),
" Error: Position at the end of the period is not equal to: position at the beginning of the period+increase in assets-decrease in assets+exchange rate changes+price changes+other changes+rectifications.",
""),
IF(NOT(Q54 = (SUM(M54, N54, P54) - SUM(O54))),
" Error: Position of accrued interest at the end of the period is not equal to: position of accrued interest at the beginning of the period+accrued interest during the period-received interest during the period+revaluation and other changes.",
""),
IF(AND(NOT(ISBLANK($E54)),$E54&lt;0),
" Error: Position at the beginning of the period must be a positive amount.",
""),
IF(AND(NOT(ISBLANK($L54)),$L54&lt;0),
" Error: Position at the end of the period must be a positive amount.",
""),
IF(AND(OR($E54&gt;0,$L54&gt;0),
    ISBLANK($N54)),
" Error: No accrued interest has been reported,whereas the position at the beginning or at the end of the period is greater than zero. Report '0' in case accrued interest equals zero,do not leave the cell empty.",
""),
IF(AND(NOT(ISBLANK($L54)),
    $L54&gt;0,
    OR(ISBLANK(#REF!),#REF!&lt;=
        0,
        ISBLANK(#REF!),#REF!&lt;=
        0)),
" Warning: If at least one of the forms T03.06,T04.07,T04.08 contains data other than zero,also the other two forms must be completed.",
"")))</f>
        <v/>
      </c>
    </row>
    <row r="55" spans="1:19">
      <c r="A55" s="21"/>
      <c r="B55" s="21"/>
      <c r="C55" s="21"/>
      <c r="D55" s="21"/>
      <c r="E55" s="16"/>
      <c r="F55" s="16"/>
      <c r="G55" s="16"/>
      <c r="H55" s="16"/>
      <c r="I55" s="16"/>
      <c r="J55" s="16"/>
      <c r="K55" s="16"/>
      <c r="L55" s="16"/>
      <c r="M55" s="16"/>
      <c r="N55" s="16"/>
      <c r="O55" s="16"/>
      <c r="P55" s="16"/>
      <c r="Q55" s="16"/>
      <c r="S55" s="33" t="str">
        <f>IF(COUNTA(E55:Q55)=0,"",_xlfn.CONCAT(,
IF(NOT(L55 = (SUM(E55, F55, H55:K55) - SUM(G55))),
" Error: Position at the end of the period is not equal to: position at the beginning of the period+increase in assets-decrease in assets+exchange rate changes+price changes+other changes+rectifications.",
""),
IF(NOT(Q55 = (SUM(M55, N55, P55) - SUM(O55))),
" Error: Position of accrued interest at the end of the period is not equal to: position of accrued interest at the beginning of the period+accrued interest during the period-received interest during the period+revaluation and other changes.",
""),
IF(AND(NOT(ISBLANK($E55)),$E55&lt;0),
" Error: Position at the beginning of the period must be a positive amount.",
""),
IF(AND(NOT(ISBLANK($L55)),$L55&lt;0),
" Error: Position at the end of the period must be a positive amount.",
""),
IF(AND(OR($E55&gt;0,$L55&gt;0),
    ISBLANK($N55)),
" Error: No accrued interest has been reported,whereas the position at the beginning or at the end of the period is greater than zero. Report '0' in case accrued interest equals zero,do not leave the cell empty.",
""),
IF(AND(NOT(ISBLANK($L55)),
    $L55&gt;0,
    OR(ISBLANK(#REF!),#REF!&lt;=
        0,
        ISBLANK(#REF!),#REF!&lt;=
        0)),
" Warning: If at least one of the forms T03.06,T04.07,T04.08 contains data other than zero,also the other two forms must be completed.",
"")))</f>
        <v/>
      </c>
    </row>
    <row r="56" spans="1:19">
      <c r="A56" s="21"/>
      <c r="B56" s="21"/>
      <c r="C56" s="21"/>
      <c r="D56" s="21"/>
      <c r="E56" s="16"/>
      <c r="F56" s="16"/>
      <c r="G56" s="16"/>
      <c r="H56" s="16"/>
      <c r="I56" s="16"/>
      <c r="J56" s="16"/>
      <c r="K56" s="16"/>
      <c r="L56" s="16"/>
      <c r="M56" s="16"/>
      <c r="N56" s="16"/>
      <c r="O56" s="16"/>
      <c r="P56" s="16"/>
      <c r="Q56" s="16"/>
      <c r="S56" s="33" t="str">
        <f>IF(COUNTA(E56:Q56)=0,"",_xlfn.CONCAT(,
IF(NOT(L56 = (SUM(E56, F56, H56:K56) - SUM(G56))),
" Error: Position at the end of the period is not equal to: position at the beginning of the period+increase in assets-decrease in assets+exchange rate changes+price changes+other changes+rectifications.",
""),
IF(NOT(Q56 = (SUM(M56, N56, P56) - SUM(O56))),
" Error: Position of accrued interest at the end of the period is not equal to: position of accrued interest at the beginning of the period+accrued interest during the period-received interest during the period+revaluation and other changes.",
""),
IF(AND(NOT(ISBLANK($E56)),$E56&lt;0),
" Error: Position at the beginning of the period must be a positive amount.",
""),
IF(AND(NOT(ISBLANK($L56)),$L56&lt;0),
" Error: Position at the end of the period must be a positive amount.",
""),
IF(AND(OR($E56&gt;0,$L56&gt;0),
    ISBLANK($N56)),
" Error: No accrued interest has been reported,whereas the position at the beginning or at the end of the period is greater than zero. Report '0' in case accrued interest equals zero,do not leave the cell empty.",
""),
IF(AND(NOT(ISBLANK($L56)),
    $L56&gt;0,
    OR(ISBLANK(#REF!),#REF!&lt;=
        0,
        ISBLANK(#REF!),#REF!&lt;=
        0)),
" Warning: If at least one of the forms T03.06,T04.07,T04.08 contains data other than zero,also the other two forms must be completed.",
"")))</f>
        <v/>
      </c>
    </row>
    <row r="57" spans="1:19">
      <c r="A57" s="21"/>
      <c r="B57" s="21"/>
      <c r="C57" s="21"/>
      <c r="D57" s="21"/>
      <c r="E57" s="16"/>
      <c r="F57" s="16"/>
      <c r="G57" s="16"/>
      <c r="H57" s="16"/>
      <c r="I57" s="16"/>
      <c r="J57" s="16"/>
      <c r="K57" s="16"/>
      <c r="L57" s="16"/>
      <c r="M57" s="16"/>
      <c r="N57" s="16"/>
      <c r="O57" s="16"/>
      <c r="P57" s="16"/>
      <c r="Q57" s="16"/>
      <c r="S57" s="33" t="str">
        <f>IF(COUNTA(E57:Q57)=0,"",_xlfn.CONCAT(,
IF(NOT(L57 = (SUM(E57, F57, H57:K57) - SUM(G57))),
" Error: Position at the end of the period is not equal to: position at the beginning of the period+increase in assets-decrease in assets+exchange rate changes+price changes+other changes+rectifications.",
""),
IF(NOT(Q57 = (SUM(M57, N57, P57) - SUM(O57))),
" Error: Position of accrued interest at the end of the period is not equal to: position of accrued interest at the beginning of the period+accrued interest during the period-received interest during the period+revaluation and other changes.",
""),
IF(AND(NOT(ISBLANK($E57)),$E57&lt;0),
" Error: Position at the beginning of the period must be a positive amount.",
""),
IF(AND(NOT(ISBLANK($L57)),$L57&lt;0),
" Error: Position at the end of the period must be a positive amount.",
""),
IF(AND(OR($E57&gt;0,$L57&gt;0),
    ISBLANK($N57)),
" Error: No accrued interest has been reported,whereas the position at the beginning or at the end of the period is greater than zero. Report '0' in case accrued interest equals zero,do not leave the cell empty.",
""),
IF(AND(NOT(ISBLANK($L57)),
    $L57&gt;0,
    OR(ISBLANK(#REF!),#REF!&lt;=
        0,
        ISBLANK(#REF!),#REF!&lt;=
        0)),
" Warning: If at least one of the forms T03.06,T04.07,T04.08 contains data other than zero,also the other two forms must be completed.",
"")))</f>
        <v/>
      </c>
    </row>
    <row r="58" spans="1:19">
      <c r="A58" s="21"/>
      <c r="B58" s="21"/>
      <c r="C58" s="21"/>
      <c r="D58" s="21"/>
      <c r="E58" s="16"/>
      <c r="F58" s="16"/>
      <c r="G58" s="16"/>
      <c r="H58" s="16"/>
      <c r="I58" s="16"/>
      <c r="J58" s="16"/>
      <c r="K58" s="16"/>
      <c r="L58" s="16"/>
      <c r="M58" s="16"/>
      <c r="N58" s="16"/>
      <c r="O58" s="16"/>
      <c r="P58" s="16"/>
      <c r="Q58" s="16"/>
      <c r="S58" s="33" t="str">
        <f>IF(COUNTA(E58:Q58)=0,"",_xlfn.CONCAT(,
IF(NOT(L58 = (SUM(E58, F58, H58:K58) - SUM(G58))),
" Error: Position at the end of the period is not equal to: position at the beginning of the period+increase in assets-decrease in assets+exchange rate changes+price changes+other changes+rectifications.",
""),
IF(NOT(Q58 = (SUM(M58, N58, P58) - SUM(O58))),
" Error: Position of accrued interest at the end of the period is not equal to: position of accrued interest at the beginning of the period+accrued interest during the period-received interest during the period+revaluation and other changes.",
""),
IF(AND(NOT(ISBLANK($E58)),$E58&lt;0),
" Error: Position at the beginning of the period must be a positive amount.",
""),
IF(AND(NOT(ISBLANK($L58)),$L58&lt;0),
" Error: Position at the end of the period must be a positive amount.",
""),
IF(AND(OR($E58&gt;0,$L58&gt;0),
    ISBLANK($N58)),
" Error: No accrued interest has been reported,whereas the position at the beginning or at the end of the period is greater than zero. Report '0' in case accrued interest equals zero,do not leave the cell empty.",
""),
IF(AND(NOT(ISBLANK($L58)),
    $L58&gt;0,
    OR(ISBLANK(#REF!),#REF!&lt;=
        0,
        ISBLANK(#REF!),#REF!&lt;=
        0)),
" Warning: If at least one of the forms T03.06,T04.07,T04.08 contains data other than zero,also the other two forms must be completed.",
"")))</f>
        <v/>
      </c>
    </row>
    <row r="59" spans="1:19">
      <c r="A59" s="21"/>
      <c r="B59" s="21"/>
      <c r="C59" s="21"/>
      <c r="D59" s="21"/>
      <c r="E59" s="16"/>
      <c r="F59" s="16"/>
      <c r="G59" s="16"/>
      <c r="H59" s="16"/>
      <c r="I59" s="16"/>
      <c r="J59" s="16"/>
      <c r="K59" s="16"/>
      <c r="L59" s="16"/>
      <c r="M59" s="16"/>
      <c r="N59" s="16"/>
      <c r="O59" s="16"/>
      <c r="P59" s="16"/>
      <c r="Q59" s="16"/>
      <c r="S59" s="33" t="str">
        <f>IF(COUNTA(E59:Q59)=0,"",_xlfn.CONCAT(,
IF(NOT(L59 = (SUM(E59, F59, H59:K59) - SUM(G59))),
" Error: Position at the end of the period is not equal to: position at the beginning of the period+increase in assets-decrease in assets+exchange rate changes+price changes+other changes+rectifications.",
""),
IF(NOT(Q59 = (SUM(M59, N59, P59) - SUM(O59))),
" Error: Position of accrued interest at the end of the period is not equal to: position of accrued interest at the beginning of the period+accrued interest during the period-received interest during the period+revaluation and other changes.",
""),
IF(AND(NOT(ISBLANK($E59)),$E59&lt;0),
" Error: Position at the beginning of the period must be a positive amount.",
""),
IF(AND(NOT(ISBLANK($L59)),$L59&lt;0),
" Error: Position at the end of the period must be a positive amount.",
""),
IF(AND(OR($E59&gt;0,$L59&gt;0),
    ISBLANK($N59)),
" Error: No accrued interest has been reported,whereas the position at the beginning or at the end of the period is greater than zero. Report '0' in case accrued interest equals zero,do not leave the cell empty.",
""),
IF(AND(NOT(ISBLANK($L59)),
    $L59&gt;0,
    OR(ISBLANK(#REF!),#REF!&lt;=
        0,
        ISBLANK(#REF!),#REF!&lt;=
        0)),
" Warning: If at least one of the forms T03.06,T04.07,T04.08 contains data other than zero,also the other two forms must be completed.",
"")))</f>
        <v/>
      </c>
    </row>
    <row r="60" spans="1:19">
      <c r="A60" s="21"/>
      <c r="B60" s="21"/>
      <c r="C60" s="21"/>
      <c r="D60" s="21"/>
      <c r="E60" s="16"/>
      <c r="F60" s="16"/>
      <c r="G60" s="16"/>
      <c r="H60" s="16"/>
      <c r="I60" s="16"/>
      <c r="J60" s="16"/>
      <c r="K60" s="16"/>
      <c r="L60" s="16"/>
      <c r="M60" s="16"/>
      <c r="N60" s="16"/>
      <c r="O60" s="16"/>
      <c r="P60" s="16"/>
      <c r="Q60" s="16"/>
      <c r="S60" s="33" t="str">
        <f>IF(COUNTA(E60:Q60)=0,"",_xlfn.CONCAT(,
IF(NOT(L60 = (SUM(E60, F60, H60:K60) - SUM(G60))),
" Error: Position at the end of the period is not equal to: position at the beginning of the period+increase in assets-decrease in assets+exchange rate changes+price changes+other changes+rectifications.",
""),
IF(NOT(Q60 = (SUM(M60, N60, P60) - SUM(O60))),
" Error: Position of accrued interest at the end of the period is not equal to: position of accrued interest at the beginning of the period+accrued interest during the period-received interest during the period+revaluation and other changes.",
""),
IF(AND(NOT(ISBLANK($E60)),$E60&lt;0),
" Error: Position at the beginning of the period must be a positive amount.",
""),
IF(AND(NOT(ISBLANK($L60)),$L60&lt;0),
" Error: Position at the end of the period must be a positive amount.",
""),
IF(AND(OR($E60&gt;0,$L60&gt;0),
    ISBLANK($N60)),
" Error: No accrued interest has been reported,whereas the position at the beginning or at the end of the period is greater than zero. Report '0' in case accrued interest equals zero,do not leave the cell empty.",
""),
IF(AND(NOT(ISBLANK($L60)),
    $L60&gt;0,
    OR(ISBLANK(#REF!),#REF!&lt;=
        0,
        ISBLANK(#REF!),#REF!&lt;=
        0)),
" Warning: If at least one of the forms T03.06,T04.07,T04.08 contains data other than zero,also the other two forms must be completed.",
"")))</f>
        <v/>
      </c>
    </row>
    <row r="61" spans="1:19">
      <c r="A61" s="21"/>
      <c r="B61" s="21"/>
      <c r="C61" s="21"/>
      <c r="D61" s="21"/>
      <c r="E61" s="16"/>
      <c r="F61" s="16"/>
      <c r="G61" s="16"/>
      <c r="H61" s="16"/>
      <c r="I61" s="16"/>
      <c r="J61" s="16"/>
      <c r="K61" s="16"/>
      <c r="L61" s="16"/>
      <c r="M61" s="16"/>
      <c r="N61" s="16"/>
      <c r="O61" s="16"/>
      <c r="P61" s="16"/>
      <c r="Q61" s="16"/>
      <c r="S61" s="33" t="str">
        <f>IF(COUNTA(E61:Q61)=0,"",_xlfn.CONCAT(,
IF(NOT(L61 = (SUM(E61, F61, H61:K61) - SUM(G61))),
" Error: Position at the end of the period is not equal to: position at the beginning of the period+increase in assets-decrease in assets+exchange rate changes+price changes+other changes+rectifications.",
""),
IF(NOT(Q61 = (SUM(M61, N61, P61) - SUM(O61))),
" Error: Position of accrued interest at the end of the period is not equal to: position of accrued interest at the beginning of the period+accrued interest during the period-received interest during the period+revaluation and other changes.",
""),
IF(AND(NOT(ISBLANK($E61)),$E61&lt;0),
" Error: Position at the beginning of the period must be a positive amount.",
""),
IF(AND(NOT(ISBLANK($L61)),$L61&lt;0),
" Error: Position at the end of the period must be a positive amount.",
""),
IF(AND(OR($E61&gt;0,$L61&gt;0),
    ISBLANK($N61)),
" Error: No accrued interest has been reported,whereas the position at the beginning or at the end of the period is greater than zero. Report '0' in case accrued interest equals zero,do not leave the cell empty.",
""),
IF(AND(NOT(ISBLANK($L61)),
    $L61&gt;0,
    OR(ISBLANK(#REF!),#REF!&lt;=
        0,
        ISBLANK(#REF!),#REF!&lt;=
        0)),
" Warning: If at least one of the forms T03.06,T04.07,T04.08 contains data other than zero,also the other two forms must be completed.",
"")))</f>
        <v/>
      </c>
    </row>
    <row r="62" spans="1:19">
      <c r="A62" s="21"/>
      <c r="B62" s="21"/>
      <c r="C62" s="21"/>
      <c r="D62" s="21"/>
      <c r="E62" s="16"/>
      <c r="F62" s="16"/>
      <c r="G62" s="16"/>
      <c r="H62" s="16"/>
      <c r="I62" s="16"/>
      <c r="J62" s="16"/>
      <c r="K62" s="16"/>
      <c r="L62" s="16"/>
      <c r="M62" s="16"/>
      <c r="N62" s="16"/>
      <c r="O62" s="16"/>
      <c r="P62" s="16"/>
      <c r="Q62" s="16"/>
      <c r="S62" s="33" t="str">
        <f>IF(COUNTA(E62:Q62)=0,"",_xlfn.CONCAT(,
IF(NOT(L62 = (SUM(E62, F62, H62:K62) - SUM(G62))),
" Error: Position at the end of the period is not equal to: position at the beginning of the period+increase in assets-decrease in assets+exchange rate changes+price changes+other changes+rectifications.",
""),
IF(NOT(Q62 = (SUM(M62, N62, P62) - SUM(O62))),
" Error: Position of accrued interest at the end of the period is not equal to: position of accrued interest at the beginning of the period+accrued interest during the period-received interest during the period+revaluation and other changes.",
""),
IF(AND(NOT(ISBLANK($E62)),$E62&lt;0),
" Error: Position at the beginning of the period must be a positive amount.",
""),
IF(AND(NOT(ISBLANK($L62)),$L62&lt;0),
" Error: Position at the end of the period must be a positive amount.",
""),
IF(AND(OR($E62&gt;0,$L62&gt;0),
    ISBLANK($N62)),
" Error: No accrued interest has been reported,whereas the position at the beginning or at the end of the period is greater than zero. Report '0' in case accrued interest equals zero,do not leave the cell empty.",
""),
IF(AND(NOT(ISBLANK($L62)),
    $L62&gt;0,
    OR(ISBLANK(#REF!),#REF!&lt;=
        0,
        ISBLANK(#REF!),#REF!&lt;=
        0)),
" Warning: If at least one of the forms T03.06,T04.07,T04.08 contains data other than zero,also the other two forms must be completed.",
"")))</f>
        <v/>
      </c>
    </row>
    <row r="63" spans="1:19">
      <c r="A63" s="21"/>
      <c r="B63" s="21"/>
      <c r="C63" s="21"/>
      <c r="D63" s="21"/>
      <c r="E63" s="16"/>
      <c r="F63" s="16"/>
      <c r="G63" s="16"/>
      <c r="H63" s="16"/>
      <c r="I63" s="16"/>
      <c r="J63" s="16"/>
      <c r="K63" s="16"/>
      <c r="L63" s="16"/>
      <c r="M63" s="16"/>
      <c r="N63" s="16"/>
      <c r="O63" s="16"/>
      <c r="P63" s="16"/>
      <c r="Q63" s="16"/>
      <c r="S63" s="33" t="str">
        <f>IF(COUNTA(E63:Q63)=0,"",_xlfn.CONCAT(,
IF(NOT(L63 = (SUM(E63, F63, H63:K63) - SUM(G63))),
" Error: Position at the end of the period is not equal to: position at the beginning of the period+increase in assets-decrease in assets+exchange rate changes+price changes+other changes+rectifications.",
""),
IF(NOT(Q63 = (SUM(M63, N63, P63) - SUM(O63))),
" Error: Position of accrued interest at the end of the period is not equal to: position of accrued interest at the beginning of the period+accrued interest during the period-received interest during the period+revaluation and other changes.",
""),
IF(AND(NOT(ISBLANK($E63)),$E63&lt;0),
" Error: Position at the beginning of the period must be a positive amount.",
""),
IF(AND(NOT(ISBLANK($L63)),$L63&lt;0),
" Error: Position at the end of the period must be a positive amount.",
""),
IF(AND(OR($E63&gt;0,$L63&gt;0),
    ISBLANK($N63)),
" Error: No accrued interest has been reported,whereas the position at the beginning or at the end of the period is greater than zero. Report '0' in case accrued interest equals zero,do not leave the cell empty.",
""),
IF(AND(NOT(ISBLANK($L63)),
    $L63&gt;0,
    OR(ISBLANK(#REF!),#REF!&lt;=
        0,
        ISBLANK(#REF!),#REF!&lt;=
        0)),
" Warning: If at least one of the forms T03.06,T04.07,T04.08 contains data other than zero,also the other two forms must be completed.",
"")))</f>
        <v/>
      </c>
    </row>
    <row r="64" spans="1:19">
      <c r="A64" s="21"/>
      <c r="B64" s="21"/>
      <c r="C64" s="21"/>
      <c r="D64" s="21"/>
      <c r="E64" s="16"/>
      <c r="F64" s="16"/>
      <c r="G64" s="16"/>
      <c r="H64" s="16"/>
      <c r="I64" s="16"/>
      <c r="J64" s="16"/>
      <c r="K64" s="16"/>
      <c r="L64" s="16"/>
      <c r="M64" s="16"/>
      <c r="N64" s="16"/>
      <c r="O64" s="16"/>
      <c r="P64" s="16"/>
      <c r="Q64" s="16"/>
      <c r="S64" s="33" t="str">
        <f>IF(COUNTA(E64:Q64)=0,"",_xlfn.CONCAT(,
IF(NOT(L64 = (SUM(E64, F64, H64:K64) - SUM(G64))),
" Error: Position at the end of the period is not equal to: position at the beginning of the period+increase in assets-decrease in assets+exchange rate changes+price changes+other changes+rectifications.",
""),
IF(NOT(Q64 = (SUM(M64, N64, P64) - SUM(O64))),
" Error: Position of accrued interest at the end of the period is not equal to: position of accrued interest at the beginning of the period+accrued interest during the period-received interest during the period+revaluation and other changes.",
""),
IF(AND(NOT(ISBLANK($E64)),$E64&lt;0),
" Error: Position at the beginning of the period must be a positive amount.",
""),
IF(AND(NOT(ISBLANK($L64)),$L64&lt;0),
" Error: Position at the end of the period must be a positive amount.",
""),
IF(AND(OR($E64&gt;0,$L64&gt;0),
    ISBLANK($N64)),
" Error: No accrued interest has been reported,whereas the position at the beginning or at the end of the period is greater than zero. Report '0' in case accrued interest equals zero,do not leave the cell empty.",
""),
IF(AND(NOT(ISBLANK($L64)),
    $L64&gt;0,
    OR(ISBLANK(#REF!),#REF!&lt;=
        0,
        ISBLANK(#REF!),#REF!&lt;=
        0)),
" Warning: If at least one of the forms T03.06,T04.07,T04.08 contains data other than zero,also the other two forms must be completed.",
"")))</f>
        <v/>
      </c>
    </row>
    <row r="65" spans="1:19">
      <c r="A65" s="21"/>
      <c r="B65" s="21"/>
      <c r="C65" s="21"/>
      <c r="D65" s="21"/>
      <c r="E65" s="16"/>
      <c r="F65" s="16"/>
      <c r="G65" s="16"/>
      <c r="H65" s="16"/>
      <c r="I65" s="16"/>
      <c r="J65" s="16"/>
      <c r="K65" s="16"/>
      <c r="L65" s="16"/>
      <c r="M65" s="16"/>
      <c r="N65" s="16"/>
      <c r="O65" s="16"/>
      <c r="P65" s="16"/>
      <c r="Q65" s="16"/>
      <c r="S65" s="33" t="str">
        <f>IF(COUNTA(E65:Q65)=0,"",_xlfn.CONCAT(,
IF(NOT(L65 = (SUM(E65, F65, H65:K65) - SUM(G65))),
" Error: Position at the end of the period is not equal to: position at the beginning of the period+increase in assets-decrease in assets+exchange rate changes+price changes+other changes+rectifications.",
""),
IF(NOT(Q65 = (SUM(M65, N65, P65) - SUM(O65))),
" Error: Position of accrued interest at the end of the period is not equal to: position of accrued interest at the beginning of the period+accrued interest during the period-received interest during the period+revaluation and other changes.",
""),
IF(AND(NOT(ISBLANK($E65)),$E65&lt;0),
" Error: Position at the beginning of the period must be a positive amount.",
""),
IF(AND(NOT(ISBLANK($L65)),$L65&lt;0),
" Error: Position at the end of the period must be a positive amount.",
""),
IF(AND(OR($E65&gt;0,$L65&gt;0),
    ISBLANK($N65)),
" Error: No accrued interest has been reported,whereas the position at the beginning or at the end of the period is greater than zero. Report '0' in case accrued interest equals zero,do not leave the cell empty.",
""),
IF(AND(NOT(ISBLANK($L65)),
    $L65&gt;0,
    OR(ISBLANK(#REF!),#REF!&lt;=
        0,
        ISBLANK(#REF!),#REF!&lt;=
        0)),
" Warning: If at least one of the forms T03.06,T04.07,T04.08 contains data other than zero,also the other two forms must be completed.",
"")))</f>
        <v/>
      </c>
    </row>
    <row r="66" spans="1:19">
      <c r="A66" s="21"/>
      <c r="B66" s="21"/>
      <c r="C66" s="21"/>
      <c r="D66" s="21"/>
      <c r="E66" s="16"/>
      <c r="F66" s="16"/>
      <c r="G66" s="16"/>
      <c r="H66" s="16"/>
      <c r="I66" s="16"/>
      <c r="J66" s="16"/>
      <c r="K66" s="16"/>
      <c r="L66" s="16"/>
      <c r="M66" s="16"/>
      <c r="N66" s="16"/>
      <c r="O66" s="16"/>
      <c r="P66" s="16"/>
      <c r="Q66" s="16"/>
      <c r="S66" s="33" t="str">
        <f>IF(COUNTA(E66:Q66)=0,"",_xlfn.CONCAT(,
IF(NOT(L66 = (SUM(E66, F66, H66:K66) - SUM(G66))),
" Error: Position at the end of the period is not equal to: position at the beginning of the period+increase in assets-decrease in assets+exchange rate changes+price changes+other changes+rectifications.",
""),
IF(NOT(Q66 = (SUM(M66, N66, P66) - SUM(O66))),
" Error: Position of accrued interest at the end of the period is not equal to: position of accrued interest at the beginning of the period+accrued interest during the period-received interest during the period+revaluation and other changes.",
""),
IF(AND(NOT(ISBLANK($E66)),$E66&lt;0),
" Error: Position at the beginning of the period must be a positive amount.",
""),
IF(AND(NOT(ISBLANK($L66)),$L66&lt;0),
" Error: Position at the end of the period must be a positive amount.",
""),
IF(AND(OR($E66&gt;0,$L66&gt;0),
    ISBLANK($N66)),
" Error: No accrued interest has been reported,whereas the position at the beginning or at the end of the period is greater than zero. Report '0' in case accrued interest equals zero,do not leave the cell empty.",
""),
IF(AND(NOT(ISBLANK($L66)),
    $L66&gt;0,
    OR(ISBLANK(#REF!),#REF!&lt;=
        0,
        ISBLANK(#REF!),#REF!&lt;=
        0)),
" Warning: If at least one of the forms T03.06,T04.07,T04.08 contains data other than zero,also the other two forms must be completed.",
"")))</f>
        <v/>
      </c>
    </row>
    <row r="67" spans="1:19">
      <c r="A67" s="21"/>
      <c r="B67" s="21"/>
      <c r="C67" s="21"/>
      <c r="D67" s="21"/>
      <c r="E67" s="16"/>
      <c r="F67" s="16"/>
      <c r="G67" s="16"/>
      <c r="H67" s="16"/>
      <c r="I67" s="16"/>
      <c r="J67" s="16"/>
      <c r="K67" s="16"/>
      <c r="L67" s="16"/>
      <c r="M67" s="16"/>
      <c r="N67" s="16"/>
      <c r="O67" s="16"/>
      <c r="P67" s="16"/>
      <c r="Q67" s="16"/>
      <c r="S67" s="33" t="str">
        <f>IF(COUNTA(E67:Q67)=0,"",_xlfn.CONCAT(,
IF(NOT(L67 = (SUM(E67, F67, H67:K67) - SUM(G67))),
" Error: Position at the end of the period is not equal to: position at the beginning of the period+increase in assets-decrease in assets+exchange rate changes+price changes+other changes+rectifications.",
""),
IF(NOT(Q67 = (SUM(M67, N67, P67) - SUM(O67))),
" Error: Position of accrued interest at the end of the period is not equal to: position of accrued interest at the beginning of the period+accrued interest during the period-received interest during the period+revaluation and other changes.",
""),
IF(AND(NOT(ISBLANK($E67)),$E67&lt;0),
" Error: Position at the beginning of the period must be a positive amount.",
""),
IF(AND(NOT(ISBLANK($L67)),$L67&lt;0),
" Error: Position at the end of the period must be a positive amount.",
""),
IF(AND(OR($E67&gt;0,$L67&gt;0),
    ISBLANK($N67)),
" Error: No accrued interest has been reported,whereas the position at the beginning or at the end of the period is greater than zero. Report '0' in case accrued interest equals zero,do not leave the cell empty.",
""),
IF(AND(NOT(ISBLANK($L67)),
    $L67&gt;0,
    OR(ISBLANK(#REF!),#REF!&lt;=
        0,
        ISBLANK(#REF!),#REF!&lt;=
        0)),
" Warning: If at least one of the forms T03.06,T04.07,T04.08 contains data other than zero,also the other two forms must be completed.",
"")))</f>
        <v/>
      </c>
    </row>
    <row r="68" spans="1:19">
      <c r="A68" s="21"/>
      <c r="B68" s="21"/>
      <c r="C68" s="21"/>
      <c r="D68" s="21"/>
      <c r="E68" s="16"/>
      <c r="F68" s="16"/>
      <c r="G68" s="16"/>
      <c r="H68" s="16"/>
      <c r="I68" s="16"/>
      <c r="J68" s="16"/>
      <c r="K68" s="16"/>
      <c r="L68" s="16"/>
      <c r="M68" s="16"/>
      <c r="N68" s="16"/>
      <c r="O68" s="16"/>
      <c r="P68" s="16"/>
      <c r="Q68" s="16"/>
      <c r="S68" s="33" t="str">
        <f>IF(COUNTA(E68:Q68)=0,"",_xlfn.CONCAT(,
IF(NOT(L68 = (SUM(E68, F68, H68:K68) - SUM(G68))),
" Error: Position at the end of the period is not equal to: position at the beginning of the period+increase in assets-decrease in assets+exchange rate changes+price changes+other changes+rectifications.",
""),
IF(NOT(Q68 = (SUM(M68, N68, P68) - SUM(O68))),
" Error: Position of accrued interest at the end of the period is not equal to: position of accrued interest at the beginning of the period+accrued interest during the period-received interest during the period+revaluation and other changes.",
""),
IF(AND(NOT(ISBLANK($E68)),$E68&lt;0),
" Error: Position at the beginning of the period must be a positive amount.",
""),
IF(AND(NOT(ISBLANK($L68)),$L68&lt;0),
" Error: Position at the end of the period must be a positive amount.",
""),
IF(AND(OR($E68&gt;0,$L68&gt;0),
    ISBLANK($N68)),
" Error: No accrued interest has been reported,whereas the position at the beginning or at the end of the period is greater than zero. Report '0' in case accrued interest equals zero,do not leave the cell empty.",
""),
IF(AND(NOT(ISBLANK($L68)),
    $L68&gt;0,
    OR(ISBLANK(#REF!),#REF!&lt;=
        0,
        ISBLANK(#REF!),#REF!&lt;=
        0)),
" Warning: If at least one of the forms T03.06,T04.07,T04.08 contains data other than zero,also the other two forms must be completed.",
"")))</f>
        <v/>
      </c>
    </row>
    <row r="69" spans="1:19">
      <c r="A69" s="21"/>
      <c r="B69" s="21"/>
      <c r="C69" s="21"/>
      <c r="D69" s="21"/>
      <c r="E69" s="16"/>
      <c r="F69" s="16"/>
      <c r="G69" s="16"/>
      <c r="H69" s="16"/>
      <c r="I69" s="16"/>
      <c r="J69" s="16"/>
      <c r="K69" s="16"/>
      <c r="L69" s="16"/>
      <c r="M69" s="16"/>
      <c r="N69" s="16"/>
      <c r="O69" s="16"/>
      <c r="P69" s="16"/>
      <c r="Q69" s="16"/>
      <c r="S69" s="33" t="str">
        <f>IF(COUNTA(E69:Q69)=0,"",_xlfn.CONCAT(,
IF(NOT(L69 = (SUM(E69, F69, H69:K69) - SUM(G69))),
" Error: Position at the end of the period is not equal to: position at the beginning of the period+increase in assets-decrease in assets+exchange rate changes+price changes+other changes+rectifications.",
""),
IF(NOT(Q69 = (SUM(M69, N69, P69) - SUM(O69))),
" Error: Position of accrued interest at the end of the period is not equal to: position of accrued interest at the beginning of the period+accrued interest during the period-received interest during the period+revaluation and other changes.",
""),
IF(AND(NOT(ISBLANK($E69)),$E69&lt;0),
" Error: Position at the beginning of the period must be a positive amount.",
""),
IF(AND(NOT(ISBLANK($L69)),$L69&lt;0),
" Error: Position at the end of the period must be a positive amount.",
""),
IF(AND(OR($E69&gt;0,$L69&gt;0),
    ISBLANK($N69)),
" Error: No accrued interest has been reported,whereas the position at the beginning or at the end of the period is greater than zero. Report '0' in case accrued interest equals zero,do not leave the cell empty.",
""),
IF(AND(NOT(ISBLANK($L69)),
    $L69&gt;0,
    OR(ISBLANK(#REF!),#REF!&lt;=
        0,
        ISBLANK(#REF!),#REF!&lt;=
        0)),
" Warning: If at least one of the forms T03.06,T04.07,T04.08 contains data other than zero,also the other two forms must be completed.",
"")))</f>
        <v/>
      </c>
    </row>
    <row r="70" spans="1:19">
      <c r="A70" s="21"/>
      <c r="B70" s="21"/>
      <c r="C70" s="21"/>
      <c r="D70" s="21"/>
      <c r="E70" s="16"/>
      <c r="F70" s="16"/>
      <c r="G70" s="16"/>
      <c r="H70" s="16"/>
      <c r="I70" s="16"/>
      <c r="J70" s="16"/>
      <c r="K70" s="16"/>
      <c r="L70" s="16"/>
      <c r="M70" s="16"/>
      <c r="N70" s="16"/>
      <c r="O70" s="16"/>
      <c r="P70" s="16"/>
      <c r="Q70" s="16"/>
      <c r="S70" s="33" t="str">
        <f>IF(COUNTA(E70:Q70)=0,"",_xlfn.CONCAT(,
IF(NOT(L70 = (SUM(E70, F70, H70:K70) - SUM(G70))),
" Error: Position at the end of the period is not equal to: position at the beginning of the period+increase in assets-decrease in assets+exchange rate changes+price changes+other changes+rectifications.",
""),
IF(NOT(Q70 = (SUM(M70, N70, P70) - SUM(O70))),
" Error: Position of accrued interest at the end of the period is not equal to: position of accrued interest at the beginning of the period+accrued interest during the period-received interest during the period+revaluation and other changes.",
""),
IF(AND(NOT(ISBLANK($E70)),$E70&lt;0),
" Error: Position at the beginning of the period must be a positive amount.",
""),
IF(AND(NOT(ISBLANK($L70)),$L70&lt;0),
" Error: Position at the end of the period must be a positive amount.",
""),
IF(AND(OR($E70&gt;0,$L70&gt;0),
    ISBLANK($N70)),
" Error: No accrued interest has been reported,whereas the position at the beginning or at the end of the period is greater than zero. Report '0' in case accrued interest equals zero,do not leave the cell empty.",
""),
IF(AND(NOT(ISBLANK($L70)),
    $L70&gt;0,
    OR(ISBLANK(#REF!),#REF!&lt;=
        0,
        ISBLANK(#REF!),#REF!&lt;=
        0)),
" Warning: If at least one of the forms T03.06,T04.07,T04.08 contains data other than zero,also the other two forms must be completed.",
"")))</f>
        <v/>
      </c>
    </row>
    <row r="71" spans="1:19">
      <c r="A71" s="21"/>
      <c r="B71" s="21"/>
      <c r="C71" s="21"/>
      <c r="D71" s="21"/>
      <c r="E71" s="16"/>
      <c r="F71" s="16"/>
      <c r="G71" s="16"/>
      <c r="H71" s="16"/>
      <c r="I71" s="16"/>
      <c r="J71" s="16"/>
      <c r="K71" s="16"/>
      <c r="L71" s="16"/>
      <c r="M71" s="16"/>
      <c r="N71" s="16"/>
      <c r="O71" s="16"/>
      <c r="P71" s="16"/>
      <c r="Q71" s="16"/>
      <c r="S71" s="33" t="str">
        <f>IF(COUNTA(E71:Q71)=0,"",_xlfn.CONCAT(,
IF(NOT(L71 = (SUM(E71, F71, H71:K71) - SUM(G71))),
" Error: Position at the end of the period is not equal to: position at the beginning of the period+increase in assets-decrease in assets+exchange rate changes+price changes+other changes+rectifications.",
""),
IF(NOT(Q71 = (SUM(M71, N71, P71) - SUM(O71))),
" Error: Position of accrued interest at the end of the period is not equal to: position of accrued interest at the beginning of the period+accrued interest during the period-received interest during the period+revaluation and other changes.",
""),
IF(AND(NOT(ISBLANK($E71)),$E71&lt;0),
" Error: Position at the beginning of the period must be a positive amount.",
""),
IF(AND(NOT(ISBLANK($L71)),$L71&lt;0),
" Error: Position at the end of the period must be a positive amount.",
""),
IF(AND(OR($E71&gt;0,$L71&gt;0),
    ISBLANK($N71)),
" Error: No accrued interest has been reported,whereas the position at the beginning or at the end of the period is greater than zero. Report '0' in case accrued interest equals zero,do not leave the cell empty.",
""),
IF(AND(NOT(ISBLANK($L71)),
    $L71&gt;0,
    OR(ISBLANK(#REF!),#REF!&lt;=
        0,
        ISBLANK(#REF!),#REF!&lt;=
        0)),
" Warning: If at least one of the forms T03.06,T04.07,T04.08 contains data other than zero,also the other two forms must be completed.",
"")))</f>
        <v/>
      </c>
    </row>
    <row r="72" spans="1:19">
      <c r="A72" s="21"/>
      <c r="B72" s="21"/>
      <c r="C72" s="21"/>
      <c r="D72" s="21"/>
      <c r="E72" s="16"/>
      <c r="F72" s="16"/>
      <c r="G72" s="16"/>
      <c r="H72" s="16"/>
      <c r="I72" s="16"/>
      <c r="J72" s="16"/>
      <c r="K72" s="16"/>
      <c r="L72" s="16"/>
      <c r="M72" s="16"/>
      <c r="N72" s="16"/>
      <c r="O72" s="16"/>
      <c r="P72" s="16"/>
      <c r="Q72" s="16"/>
      <c r="S72" s="33" t="str">
        <f>IF(COUNTA(E72:Q72)=0,"",_xlfn.CONCAT(,
IF(NOT(L72 = (SUM(E72, F72, H72:K72) - SUM(G72))),
" Error: Position at the end of the period is not equal to: position at the beginning of the period+increase in assets-decrease in assets+exchange rate changes+price changes+other changes+rectifications.",
""),
IF(NOT(Q72 = (SUM(M72, N72, P72) - SUM(O72))),
" Error: Position of accrued interest at the end of the period is not equal to: position of accrued interest at the beginning of the period+accrued interest during the period-received interest during the period+revaluation and other changes.",
""),
IF(AND(NOT(ISBLANK($E72)),$E72&lt;0),
" Error: Position at the beginning of the period must be a positive amount.",
""),
IF(AND(NOT(ISBLANK($L72)),$L72&lt;0),
" Error: Position at the end of the period must be a positive amount.",
""),
IF(AND(OR($E72&gt;0,$L72&gt;0),
    ISBLANK($N72)),
" Error: No accrued interest has been reported,whereas the position at the beginning or at the end of the period is greater than zero. Report '0' in case accrued interest equals zero,do not leave the cell empty.",
""),
IF(AND(NOT(ISBLANK($L72)),
    $L72&gt;0,
    OR(ISBLANK(#REF!),#REF!&lt;=
        0,
        ISBLANK(#REF!),#REF!&lt;=
        0)),
" Warning: If at least one of the forms T03.06,T04.07,T04.08 contains data other than zero,also the other two forms must be completed.",
"")))</f>
        <v/>
      </c>
    </row>
    <row r="73" spans="1:19">
      <c r="A73" s="21"/>
      <c r="B73" s="21"/>
      <c r="C73" s="21"/>
      <c r="D73" s="21"/>
      <c r="E73" s="16"/>
      <c r="F73" s="16"/>
      <c r="G73" s="16"/>
      <c r="H73" s="16"/>
      <c r="I73" s="16"/>
      <c r="J73" s="16"/>
      <c r="K73" s="16"/>
      <c r="L73" s="16"/>
      <c r="M73" s="16"/>
      <c r="N73" s="16"/>
      <c r="O73" s="16"/>
      <c r="P73" s="16"/>
      <c r="Q73" s="16"/>
      <c r="S73" s="33" t="str">
        <f>IF(COUNTA(E73:Q73)=0,"",_xlfn.CONCAT(,
IF(NOT(L73 = (SUM(E73, F73, H73:K73) - SUM(G73))),
" Error: Position at the end of the period is not equal to: position at the beginning of the period+increase in assets-decrease in assets+exchange rate changes+price changes+other changes+rectifications.",
""),
IF(NOT(Q73 = (SUM(M73, N73, P73) - SUM(O73))),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
IF(AND(NOT(ISBLANK($L73)),
    $L73&gt;0,
    OR(ISBLANK(#REF!),#REF!&lt;=
        0,
        ISBLANK(#REF!),#REF!&lt;=
        0)),
" Warning: If at least one of the forms T03.06,T04.07,T04.08 contains data other than zero,also the other two forms must be completed.",
"")))</f>
        <v/>
      </c>
    </row>
    <row r="74" spans="1:19">
      <c r="A74" s="21"/>
      <c r="B74" s="21"/>
      <c r="C74" s="21"/>
      <c r="D74" s="21"/>
      <c r="E74" s="16"/>
      <c r="F74" s="16"/>
      <c r="G74" s="16"/>
      <c r="H74" s="16"/>
      <c r="I74" s="16"/>
      <c r="J74" s="16"/>
      <c r="K74" s="16"/>
      <c r="L74" s="16"/>
      <c r="M74" s="16"/>
      <c r="N74" s="16"/>
      <c r="O74" s="16"/>
      <c r="P74" s="16"/>
      <c r="Q74" s="16"/>
      <c r="S74" s="33" t="str">
        <f>IF(COUNTA(E74:Q74)=0,"",_xlfn.CONCAT(,
IF(NOT(L74 = (SUM(E74, F74, H74:K74) - SUM(G74))),
" Error: Position at the end of the period is not equal to: position at the beginning of the period+increase in assets-decrease in assets+exchange rate changes+price changes+other changes+rectifications.",
""),
IF(NOT(Q74 = (SUM(M74, N74, P74) - SUM(O74))),
" Error: Position of accrued interest at the end of the period is not equal to: position of accrued interest at the beginning of the period+accrued interest during the period-received interest during the period+revaluation and other changes.",
""),
IF(AND(NOT(ISBLANK($E74)),$E74&lt;0),
" Error: Position at the beginning of the period must be a positive amount.",
""),
IF(AND(NOT(ISBLANK($L74)),$L74&lt;0),
" Error: Position at the end of the period must be a positive amount.",
""),
IF(AND(OR($E74&gt;0,$L74&gt;0),
    ISBLANK($N74)),
" Error: No accrued interest has been reported,whereas the position at the beginning or at the end of the period is greater than zero. Report '0' in case accrued interest equals zero,do not leave the cell empty.",
""),
IF(AND(NOT(ISBLANK($L74)),
    $L74&gt;0,
    OR(ISBLANK(#REF!),#REF!&lt;=
        0,
        ISBLANK(#REF!),#REF!&lt;=
        0)),
" Warning: If at least one of the forms T03.06,T04.07,T04.08 contains data other than zero,also the other two forms must be completed.",
"")))</f>
        <v/>
      </c>
    </row>
    <row r="75" spans="1:19">
      <c r="A75" s="21"/>
      <c r="B75" s="21"/>
      <c r="C75" s="21"/>
      <c r="D75" s="21"/>
      <c r="E75" s="16"/>
      <c r="F75" s="16"/>
      <c r="G75" s="16"/>
      <c r="H75" s="16"/>
      <c r="I75" s="16"/>
      <c r="J75" s="16"/>
      <c r="K75" s="16"/>
      <c r="L75" s="16"/>
      <c r="M75" s="16"/>
      <c r="N75" s="16"/>
      <c r="O75" s="16"/>
      <c r="P75" s="16"/>
      <c r="Q75" s="16"/>
      <c r="S75" s="33" t="str">
        <f>IF(COUNTA(E75:Q75)=0,"",_xlfn.CONCAT(,
IF(NOT(L75 = (SUM(E75, F75, H75:K75) - SUM(G75))),
" Error: Position at the end of the period is not equal to: position at the beginning of the period+increase in assets-decrease in assets+exchange rate changes+price changes+other changes+rectifications.",
""),
IF(NOT(Q75 = (SUM(M75, N75, P75) - SUM(O75))),
" Error: Position of accrued interest at the end of the period is not equal to: position of accrued interest at the beginning of the period+accrued interest during the period-received interest during the period+revaluation and other changes.",
""),
IF(AND(NOT(ISBLANK($E75)),$E75&lt;0),
" Error: Position at the beginning of the period must be a positive amount.",
""),
IF(AND(NOT(ISBLANK($L75)),$L75&lt;0),
" Error: Position at the end of the period must be a positive amount.",
""),
IF(AND(OR($E75&gt;0,$L75&gt;0),
    ISBLANK($N75)),
" Error: No accrued interest has been reported,whereas the position at the beginning or at the end of the period is greater than zero. Report '0' in case accrued interest equals zero,do not leave the cell empty.",
""),
IF(AND(NOT(ISBLANK($L75)),
    $L75&gt;0,
    OR(ISBLANK(#REF!),#REF!&lt;=
        0,
        ISBLANK(#REF!),#REF!&lt;=
        0)),
" Warning: If at least one of the forms T03.06,T04.07,T04.08 contains data other than zero,also the other two forms must be completed.",
"")))</f>
        <v/>
      </c>
    </row>
    <row r="76" spans="1:19">
      <c r="A76" s="21"/>
      <c r="B76" s="21"/>
      <c r="C76" s="21"/>
      <c r="D76" s="21"/>
      <c r="E76" s="16"/>
      <c r="F76" s="16"/>
      <c r="G76" s="16"/>
      <c r="H76" s="16"/>
      <c r="I76" s="16"/>
      <c r="J76" s="16"/>
      <c r="K76" s="16"/>
      <c r="L76" s="16"/>
      <c r="M76" s="16"/>
      <c r="N76" s="16"/>
      <c r="O76" s="16"/>
      <c r="P76" s="16"/>
      <c r="Q76" s="16"/>
      <c r="S76" s="33" t="str">
        <f>IF(COUNTA(E76:Q76)=0,"",_xlfn.CONCAT(,
IF(NOT(L76 = (SUM(E76, F76, H76:K76) - SUM(G76))),
" Error: Position at the end of the period is not equal to: position at the beginning of the period+increase in assets-decrease in assets+exchange rate changes+price changes+other changes+rectifications.",
""),
IF(NOT(Q76 = (SUM(M76, N76, P76) - SUM(O76))),
" Error: Position of accrued interest at the end of the period is not equal to: position of accrued interest at the beginning of the period+accrued interest during the period-received interest during the period+revaluation and other changes.",
""),
IF(AND(NOT(ISBLANK($E76)),$E76&lt;0),
" Error: Position at the beginning of the period must be a positive amount.",
""),
IF(AND(NOT(ISBLANK($L76)),$L76&lt;0),
" Error: Position at the end of the period must be a positive amount.",
""),
IF(AND(OR($E76&gt;0,$L76&gt;0),
    ISBLANK($N76)),
" Error: No accrued interest has been reported,whereas the position at the beginning or at the end of the period is greater than zero. Report '0' in case accrued interest equals zero,do not leave the cell empty.",
""),
IF(AND(NOT(ISBLANK($L76)),
    $L76&gt;0,
    OR(ISBLANK(#REF!),#REF!&lt;=
        0,
        ISBLANK(#REF!),#REF!&lt;=
        0)),
" Warning: If at least one of the forms T03.06,T04.07,T04.08 contains data other than zero,also the other two forms must be completed.",
"")))</f>
        <v/>
      </c>
    </row>
    <row r="77" spans="1:19">
      <c r="A77" s="21"/>
      <c r="B77" s="21"/>
      <c r="C77" s="21"/>
      <c r="D77" s="21"/>
      <c r="E77" s="16"/>
      <c r="F77" s="16"/>
      <c r="G77" s="16"/>
      <c r="H77" s="16"/>
      <c r="I77" s="16"/>
      <c r="J77" s="16"/>
      <c r="K77" s="16"/>
      <c r="L77" s="16"/>
      <c r="M77" s="16"/>
      <c r="N77" s="16"/>
      <c r="O77" s="16"/>
      <c r="P77" s="16"/>
      <c r="Q77" s="16"/>
      <c r="S77" s="33" t="str">
        <f>IF(COUNTA(E77:Q77)=0,"",_xlfn.CONCAT(,
IF(NOT(L77 = (SUM(E77, F77, H77:K77) - SUM(G77))),
" Error: Position at the end of the period is not equal to: position at the beginning of the period+increase in assets-decrease in assets+exchange rate changes+price changes+other changes+rectifications.",
""),
IF(NOT(Q77 = (SUM(M77, N77, P77) - SUM(O77))),
" Error: Position of accrued interest at the end of the period is not equal to: position of accrued interest at the beginning of the period+accrued interest during the period-received interest during the period+revaluation and other changes.",
""),
IF(AND(NOT(ISBLANK($E77)),$E77&lt;0),
" Error: Position at the beginning of the period must be a positive amount.",
""),
IF(AND(NOT(ISBLANK($L77)),$L77&lt;0),
" Error: Position at the end of the period must be a positive amount.",
""),
IF(AND(OR($E77&gt;0,$L77&gt;0),
    ISBLANK($N77)),
" Error: No accrued interest has been reported,whereas the position at the beginning or at the end of the period is greater than zero. Report '0' in case accrued interest equals zero,do not leave the cell empty.",
""),
IF(AND(NOT(ISBLANK($L77)),
    $L77&gt;0,
    OR(ISBLANK(#REF!),#REF!&lt;=
        0,
        ISBLANK(#REF!),#REF!&lt;=
        0)),
" Warning: If at least one of the forms T03.06,T04.07,T04.08 contains data other than zero,also the other two forms must be completed.",
"")))</f>
        <v/>
      </c>
    </row>
    <row r="78" spans="1:19">
      <c r="A78" s="21"/>
      <c r="B78" s="21"/>
      <c r="C78" s="21"/>
      <c r="D78" s="21"/>
      <c r="E78" s="16"/>
      <c r="F78" s="16"/>
      <c r="G78" s="16"/>
      <c r="H78" s="16"/>
      <c r="I78" s="16"/>
      <c r="J78" s="16"/>
      <c r="K78" s="16"/>
      <c r="L78" s="16"/>
      <c r="M78" s="16"/>
      <c r="N78" s="16"/>
      <c r="O78" s="16"/>
      <c r="P78" s="16"/>
      <c r="Q78" s="16"/>
      <c r="S78" s="33" t="str">
        <f>IF(COUNTA(E78:Q78)=0,"",_xlfn.CONCAT(,
IF(NOT(L78 = (SUM(E78, F78, H78:K78) - SUM(G78))),
" Error: Position at the end of the period is not equal to: position at the beginning of the period+increase in assets-decrease in assets+exchange rate changes+price changes+other changes+rectifications.",
""),
IF(NOT(Q78 = (SUM(M78, N78, P78) - SUM(O78))),
" Error: Position of accrued interest at the end of the period is not equal to: position of accrued interest at the beginning of the period+accrued interest during the period-received interest during the period+revaluation and other changes.",
""),
IF(AND(NOT(ISBLANK($E78)),$E78&lt;0),
" Error: Position at the beginning of the period must be a positive amount.",
""),
IF(AND(NOT(ISBLANK($L78)),$L78&lt;0),
" Error: Position at the end of the period must be a positive amount.",
""),
IF(AND(OR($E78&gt;0,$L78&gt;0),
    ISBLANK($N78)),
" Error: No accrued interest has been reported,whereas the position at the beginning or at the end of the period is greater than zero. Report '0' in case accrued interest equals zero,do not leave the cell empty.",
""),
IF(AND(NOT(ISBLANK($L78)),
    $L78&gt;0,
    OR(ISBLANK(#REF!),#REF!&lt;=
        0,
        ISBLANK(#REF!),#REF!&lt;=
        0)),
" Warning: If at least one of the forms T03.06,T04.07,T04.08 contains data other than zero,also the other two forms must be completed.",
"")))</f>
        <v/>
      </c>
    </row>
    <row r="79" spans="1:19">
      <c r="A79" s="21"/>
      <c r="B79" s="21"/>
      <c r="C79" s="21"/>
      <c r="D79" s="21"/>
      <c r="E79" s="16"/>
      <c r="F79" s="16"/>
      <c r="G79" s="16"/>
      <c r="H79" s="16"/>
      <c r="I79" s="16"/>
      <c r="J79" s="16"/>
      <c r="K79" s="16"/>
      <c r="L79" s="16"/>
      <c r="M79" s="16"/>
      <c r="N79" s="16"/>
      <c r="O79" s="16"/>
      <c r="P79" s="16"/>
      <c r="Q79" s="16"/>
      <c r="S79" s="33" t="str">
        <f>IF(COUNTA(E79:Q79)=0,"",_xlfn.CONCAT(,
IF(NOT(L79 = (SUM(E79, F79, H79:K79) - SUM(G79))),
" Error: Position at the end of the period is not equal to: position at the beginning of the period+increase in assets-decrease in assets+exchange rate changes+price changes+other changes+rectifications.",
""),
IF(NOT(Q79 = (SUM(M79, N79, P79) - SUM(O79))),
" Error: Position of accrued interest at the end of the period is not equal to: position of accrued interest at the beginning of the period+accrued interest during the period-received interest during the period+revaluation and other changes.",
""),
IF(AND(NOT(ISBLANK($E79)),$E79&lt;0),
" Error: Position at the beginning of the period must be a positive amount.",
""),
IF(AND(NOT(ISBLANK($L79)),$L79&lt;0),
" Error: Position at the end of the period must be a positive amount.",
""),
IF(AND(OR($E79&gt;0,$L79&gt;0),
    ISBLANK($N79)),
" Error: No accrued interest has been reported,whereas the position at the beginning or at the end of the period is greater than zero. Report '0' in case accrued interest equals zero,do not leave the cell empty.",
""),
IF(AND(NOT(ISBLANK($L79)),
    $L79&gt;0,
    OR(ISBLANK(#REF!),#REF!&lt;=
        0,
        ISBLANK(#REF!),#REF!&lt;=
        0)),
" Warning: If at least one of the forms T03.06,T04.07,T04.08 contains data other than zero,also the other two forms must be completed.",
"")))</f>
        <v/>
      </c>
    </row>
    <row r="80" spans="1:19">
      <c r="A80" s="21"/>
      <c r="B80" s="21"/>
      <c r="C80" s="21"/>
      <c r="D80" s="21"/>
      <c r="E80" s="16"/>
      <c r="F80" s="16"/>
      <c r="G80" s="16"/>
      <c r="H80" s="16"/>
      <c r="I80" s="16"/>
      <c r="J80" s="16"/>
      <c r="K80" s="16"/>
      <c r="L80" s="16"/>
      <c r="M80" s="16"/>
      <c r="N80" s="16"/>
      <c r="O80" s="16"/>
      <c r="P80" s="16"/>
      <c r="Q80" s="16"/>
      <c r="S80" s="33" t="str">
        <f>IF(COUNTA(E80:Q80)=0,"",_xlfn.CONCAT(,
IF(NOT(L80 = (SUM(E80, F80, H80:K80) - SUM(G80))),
" Error: Position at the end of the period is not equal to: position at the beginning of the period+increase in assets-decrease in assets+exchange rate changes+price changes+other changes+rectifications.",
""),
IF(NOT(Q80 = (SUM(M80, N80, P80) - SUM(O80))),
" Error: Position of accrued interest at the end of the period is not equal to: position of accrued interest at the beginning of the period+accrued interest during the period-received interest during the period+revaluation and other changes.",
""),
IF(AND(NOT(ISBLANK($E80)),$E80&lt;0),
" Error: Position at the beginning of the period must be a positive amount.",
""),
IF(AND(NOT(ISBLANK($L80)),$L80&lt;0),
" Error: Position at the end of the period must be a positive amount.",
""),
IF(AND(OR($E80&gt;0,$L80&gt;0),
    ISBLANK($N80)),
" Error: No accrued interest has been reported,whereas the position at the beginning or at the end of the period is greater than zero. Report '0' in case accrued interest equals zero,do not leave the cell empty.",
""),
IF(AND(NOT(ISBLANK($L80)),
    $L80&gt;0,
    OR(ISBLANK(#REF!),#REF!&lt;=
        0,
        ISBLANK(#REF!),#REF!&lt;=
        0)),
" Warning: If at least one of the forms T03.06,T04.07,T04.08 contains data other than zero,also the other two forms must be completed.",
"")))</f>
        <v/>
      </c>
    </row>
    <row r="81" spans="1:19">
      <c r="A81" s="21"/>
      <c r="B81" s="21"/>
      <c r="C81" s="21"/>
      <c r="D81" s="21"/>
      <c r="E81" s="16"/>
      <c r="F81" s="16"/>
      <c r="G81" s="16"/>
      <c r="H81" s="16"/>
      <c r="I81" s="16"/>
      <c r="J81" s="16"/>
      <c r="K81" s="16"/>
      <c r="L81" s="16"/>
      <c r="M81" s="16"/>
      <c r="N81" s="16"/>
      <c r="O81" s="16"/>
      <c r="P81" s="16"/>
      <c r="Q81" s="16"/>
      <c r="S81" s="33" t="str">
        <f>IF(COUNTA(E81:Q81)=0,"",_xlfn.CONCAT(,
IF(NOT(L81 = (SUM(E81, F81, H81:K81) - SUM(G81))),
" Error: Position at the end of the period is not equal to: position at the beginning of the period+increase in assets-decrease in assets+exchange rate changes+price changes+other changes+rectifications.",
""),
IF(NOT(Q81 = (SUM(M81, N81, P81) - SUM(O81))),
" Error: Position of accrued interest at the end of the period is not equal to: position of accrued interest at the beginning of the period+accrued interest during the period-received interest during the period+revaluation and other changes.",
""),
IF(AND(NOT(ISBLANK($E81)),$E81&lt;0),
" Error: Position at the beginning of the period must be a positive amount.",
""),
IF(AND(NOT(ISBLANK($L81)),$L81&lt;0),
" Error: Position at the end of the period must be a positive amount.",
""),
IF(AND(OR($E81&gt;0,$L81&gt;0),
    ISBLANK($N81)),
" Error: No accrued interest has been reported,whereas the position at the beginning or at the end of the period is greater than zero. Report '0' in case accrued interest equals zero,do not leave the cell empty.",
""),
IF(AND(NOT(ISBLANK($L81)),
    $L81&gt;0,
    OR(ISBLANK(#REF!),#REF!&lt;=
        0,
        ISBLANK(#REF!),#REF!&lt;=
        0)),
" Warning: If at least one of the forms T03.06,T04.07,T04.08 contains data other than zero,also the other two forms must be completed.",
"")))</f>
        <v/>
      </c>
    </row>
    <row r="82" spans="1:19">
      <c r="A82" s="21"/>
      <c r="B82" s="21"/>
      <c r="C82" s="21"/>
      <c r="D82" s="21"/>
      <c r="E82" s="16"/>
      <c r="F82" s="16"/>
      <c r="G82" s="16"/>
      <c r="H82" s="16"/>
      <c r="I82" s="16"/>
      <c r="J82" s="16"/>
      <c r="K82" s="16"/>
      <c r="L82" s="16"/>
      <c r="M82" s="16"/>
      <c r="N82" s="16"/>
      <c r="O82" s="16"/>
      <c r="P82" s="16"/>
      <c r="Q82" s="16"/>
      <c r="S82" s="33" t="str">
        <f>IF(COUNTA(E82:Q82)=0,"",_xlfn.CONCAT(,
IF(NOT(L82 = (SUM(E82, F82, H82:K82) - SUM(G82))),
" Error: Position at the end of the period is not equal to: position at the beginning of the period+increase in assets-decrease in assets+exchange rate changes+price changes+other changes+rectifications.",
""),
IF(NOT(Q82 = (SUM(M82, N82, P82) - SUM(O82))),
" Error: Position of accrued interest at the end of the period is not equal to: position of accrued interest at the beginning of the period+accrued interest during the period-received interest during the period+revaluation and other changes.",
""),
IF(AND(NOT(ISBLANK($E82)),$E82&lt;0),
" Error: Position at the beginning of the period must be a positive amount.",
""),
IF(AND(NOT(ISBLANK($L82)),$L82&lt;0),
" Error: Position at the end of the period must be a positive amount.",
""),
IF(AND(OR($E82&gt;0,$L82&gt;0),
    ISBLANK($N82)),
" Error: No accrued interest has been reported,whereas the position at the beginning or at the end of the period is greater than zero. Report '0' in case accrued interest equals zero,do not leave the cell empty.",
""),
IF(AND(NOT(ISBLANK($L82)),
    $L82&gt;0,
    OR(ISBLANK(#REF!),#REF!&lt;=
        0,
        ISBLANK(#REF!),#REF!&lt;=
        0)),
" Warning: If at least one of the forms T03.06,T04.07,T04.08 contains data other than zero,also the other two forms must be completed.",
"")))</f>
        <v/>
      </c>
    </row>
    <row r="83" spans="1:19">
      <c r="A83" s="21"/>
      <c r="B83" s="21"/>
      <c r="C83" s="21"/>
      <c r="D83" s="21"/>
      <c r="E83" s="16"/>
      <c r="F83" s="16"/>
      <c r="G83" s="16"/>
      <c r="H83" s="16"/>
      <c r="I83" s="16"/>
      <c r="J83" s="16"/>
      <c r="K83" s="16"/>
      <c r="L83" s="16"/>
      <c r="M83" s="16"/>
      <c r="N83" s="16"/>
      <c r="O83" s="16"/>
      <c r="P83" s="16"/>
      <c r="Q83" s="16"/>
      <c r="S83" s="33" t="str">
        <f>IF(COUNTA(E83:Q83)=0,"",_xlfn.CONCAT(,
IF(NOT(L83 = (SUM(E83, F83, H83:K83) - SUM(G83))),
" Error: Position at the end of the period is not equal to: position at the beginning of the period+increase in assets-decrease in assets+exchange rate changes+price changes+other changes+rectifications.",
""),
IF(NOT(Q83 = (SUM(M83, N83, P83) - SUM(O83))),
" Error: Position of accrued interest at the end of the period is not equal to: position of accrued interest at the beginning of the period+accrued interest during the period-received interest during the period+revaluation and other changes.",
""),
IF(AND(NOT(ISBLANK($E83)),$E83&lt;0),
" Error: Position at the beginning of the period must be a positive amount.",
""),
IF(AND(NOT(ISBLANK($L83)),$L83&lt;0),
" Error: Position at the end of the period must be a positive amount.",
""),
IF(AND(OR($E83&gt;0,$L83&gt;0),
    ISBLANK($N83)),
" Error: No accrued interest has been reported,whereas the position at the beginning or at the end of the period is greater than zero. Report '0' in case accrued interest equals zero,do not leave the cell empty.",
""),
IF(AND(NOT(ISBLANK($L83)),
    $L83&gt;0,
    OR(ISBLANK(#REF!),#REF!&lt;=
        0,
        ISBLANK(#REF!),#REF!&lt;=
        0)),
" Warning: If at least one of the forms T03.06,T04.07,T04.08 contains data other than zero,also the other two forms must be completed.",
"")))</f>
        <v/>
      </c>
    </row>
    <row r="84" spans="1:19">
      <c r="A84" s="21"/>
      <c r="B84" s="21"/>
      <c r="C84" s="21"/>
      <c r="D84" s="21"/>
      <c r="E84" s="16"/>
      <c r="F84" s="16"/>
      <c r="G84" s="16"/>
      <c r="H84" s="16"/>
      <c r="I84" s="16"/>
      <c r="J84" s="16"/>
      <c r="K84" s="16"/>
      <c r="L84" s="16"/>
      <c r="M84" s="16"/>
      <c r="N84" s="16"/>
      <c r="O84" s="16"/>
      <c r="P84" s="16"/>
      <c r="Q84" s="16"/>
      <c r="S84" s="33" t="str">
        <f>IF(COUNTA(E84:Q84)=0,"",_xlfn.CONCAT(,
IF(NOT(L84 = (SUM(E84, F84, H84:K84) - SUM(G84))),
" Error: Position at the end of the period is not equal to: position at the beginning of the period+increase in assets-decrease in assets+exchange rate changes+price changes+other changes+rectifications.",
""),
IF(NOT(Q84 = (SUM(M84, N84, P84) - SUM(O84))),
" Error: Position of accrued interest at the end of the period is not equal to: position of accrued interest at the beginning of the period+accrued interest during the period-received interest during the period+revaluation and other changes.",
""),
IF(AND(NOT(ISBLANK($E84)),$E84&lt;0),
" Error: Position at the beginning of the period must be a positive amount.",
""),
IF(AND(NOT(ISBLANK($L84)),$L84&lt;0),
" Error: Position at the end of the period must be a positive amount.",
""),
IF(AND(OR($E84&gt;0,$L84&gt;0),
    ISBLANK($N84)),
" Error: No accrued interest has been reported,whereas the position at the beginning or at the end of the period is greater than zero. Report '0' in case accrued interest equals zero,do not leave the cell empty.",
""),
IF(AND(NOT(ISBLANK($L84)),
    $L84&gt;0,
    OR(ISBLANK(#REF!),#REF!&lt;=
        0,
        ISBLANK(#REF!),#REF!&lt;=
        0)),
" Warning: If at least one of the forms T03.06,T04.07,T04.08 contains data other than zero,also the other two forms must be completed.",
"")))</f>
        <v/>
      </c>
    </row>
    <row r="85" spans="1:19">
      <c r="A85" s="21"/>
      <c r="B85" s="21"/>
      <c r="C85" s="21"/>
      <c r="D85" s="21"/>
      <c r="E85" s="16"/>
      <c r="F85" s="16"/>
      <c r="G85" s="16"/>
      <c r="H85" s="16"/>
      <c r="I85" s="16"/>
      <c r="J85" s="16"/>
      <c r="K85" s="16"/>
      <c r="L85" s="16"/>
      <c r="M85" s="16"/>
      <c r="N85" s="16"/>
      <c r="O85" s="16"/>
      <c r="P85" s="16"/>
      <c r="Q85" s="16"/>
      <c r="S85" s="33" t="str">
        <f>IF(COUNTA(E85:Q85)=0,"",_xlfn.CONCAT(,
IF(NOT(L85 = (SUM(E85, F85, H85:K85) - SUM(G85))),
" Error: Position at the end of the period is not equal to: position at the beginning of the period+increase in assets-decrease in assets+exchange rate changes+price changes+other changes+rectifications.",
""),
IF(NOT(Q85 = (SUM(M85, N85, P85) - SUM(O85))),
" Error: Position of accrued interest at the end of the period is not equal to: position of accrued interest at the beginning of the period+accrued interest during the period-received interest during the period+revaluation and other changes.",
""),
IF(AND(NOT(ISBLANK($E85)),$E85&lt;0),
" Error: Position at the beginning of the period must be a positive amount.",
""),
IF(AND(NOT(ISBLANK($L85)),$L85&lt;0),
" Error: Position at the end of the period must be a positive amount.",
""),
IF(AND(OR($E85&gt;0,$L85&gt;0),
    ISBLANK($N85)),
" Error: No accrued interest has been reported,whereas the position at the beginning or at the end of the period is greater than zero. Report '0' in case accrued interest equals zero,do not leave the cell empty.",
""),
IF(AND(NOT(ISBLANK($L85)),
    $L85&gt;0,
    OR(ISBLANK(#REF!),#REF!&lt;=
        0,
        ISBLANK(#REF!),#REF!&lt;=
        0)),
" Warning: If at least one of the forms T03.06,T04.07,T04.08 contains data other than zero,also the other two forms must be completed.",
"")))</f>
        <v/>
      </c>
    </row>
    <row r="86" spans="1:19">
      <c r="A86" s="21"/>
      <c r="B86" s="21"/>
      <c r="C86" s="21"/>
      <c r="D86" s="21"/>
      <c r="E86" s="16"/>
      <c r="F86" s="16"/>
      <c r="G86" s="16"/>
      <c r="H86" s="16"/>
      <c r="I86" s="16"/>
      <c r="J86" s="16"/>
      <c r="K86" s="16"/>
      <c r="L86" s="16"/>
      <c r="M86" s="16"/>
      <c r="N86" s="16"/>
      <c r="O86" s="16"/>
      <c r="P86" s="16"/>
      <c r="Q86" s="16"/>
      <c r="S86" s="33" t="str">
        <f>IF(COUNTA(E86:Q86)=0,"",_xlfn.CONCAT(,
IF(NOT(L86 = (SUM(E86, F86, H86:K86) - SUM(G86))),
" Error: Position at the end of the period is not equal to: position at the beginning of the period+increase in assets-decrease in assets+exchange rate changes+price changes+other changes+rectifications.",
""),
IF(NOT(Q86 = (SUM(M86, N86, P86) - SUM(O86))),
" Error: Position of accrued interest at the end of the period is not equal to: position of accrued interest at the beginning of the period+accrued interest during the period-received interest during the period+revaluation and other changes.",
""),
IF(AND(NOT(ISBLANK($E86)),$E86&lt;0),
" Error: Position at the beginning of the period must be a positive amount.",
""),
IF(AND(NOT(ISBLANK($L86)),$L86&lt;0),
" Error: Position at the end of the period must be a positive amount.",
""),
IF(AND(OR($E86&gt;0,$L86&gt;0),
    ISBLANK($N86)),
" Error: No accrued interest has been reported,whereas the position at the beginning or at the end of the period is greater than zero. Report '0' in case accrued interest equals zero,do not leave the cell empty.",
""),
IF(AND(NOT(ISBLANK($L86)),
    $L86&gt;0,
    OR(ISBLANK(#REF!),#REF!&lt;=
        0,
        ISBLANK(#REF!),#REF!&lt;=
        0)),
" Warning: If at least one of the forms T03.06,T04.07,T04.08 contains data other than zero,also the other two forms must be completed.",
"")))</f>
        <v/>
      </c>
    </row>
    <row r="87" spans="1:19">
      <c r="A87" s="21"/>
      <c r="B87" s="21"/>
      <c r="C87" s="21"/>
      <c r="D87" s="21"/>
      <c r="E87" s="16"/>
      <c r="F87" s="16"/>
      <c r="G87" s="16"/>
      <c r="H87" s="16"/>
      <c r="I87" s="16"/>
      <c r="J87" s="16"/>
      <c r="K87" s="16"/>
      <c r="L87" s="16"/>
      <c r="M87" s="16"/>
      <c r="N87" s="16"/>
      <c r="O87" s="16"/>
      <c r="P87" s="16"/>
      <c r="Q87" s="16"/>
      <c r="S87" s="33" t="str">
        <f>IF(COUNTA(E87:Q87)=0,"",_xlfn.CONCAT(,
IF(NOT(L87 = (SUM(E87, F87, H87:K87) - SUM(G87))),
" Error: Position at the end of the period is not equal to: position at the beginning of the period+increase in assets-decrease in assets+exchange rate changes+price changes+other changes+rectifications.",
""),
IF(NOT(Q87 = (SUM(M87, N87, P87) - SUM(O87))),
" Error: Position of accrued interest at the end of the period is not equal to: position of accrued interest at the beginning of the period+accrued interest during the period-received interest during the period+revaluation and other changes.",
""),
IF(AND(NOT(ISBLANK($E87)),$E87&lt;0),
" Error: Position at the beginning of the period must be a positive amount.",
""),
IF(AND(NOT(ISBLANK($L87)),$L87&lt;0),
" Error: Position at the end of the period must be a positive amount.",
""),
IF(AND(OR($E87&gt;0,$L87&gt;0),
    ISBLANK($N87)),
" Error: No accrued interest has been reported,whereas the position at the beginning or at the end of the period is greater than zero. Report '0' in case accrued interest equals zero,do not leave the cell empty.",
""),
IF(AND(NOT(ISBLANK($L87)),
    $L87&gt;0,
    OR(ISBLANK(#REF!),#REF!&lt;=
        0,
        ISBLANK(#REF!),#REF!&lt;=
        0)),
" Warning: If at least one of the forms T03.06,T04.07,T04.08 contains data other than zero,also the other two forms must be completed.",
"")))</f>
        <v/>
      </c>
    </row>
    <row r="88" spans="1:19">
      <c r="A88" s="21"/>
      <c r="B88" s="21"/>
      <c r="C88" s="21"/>
      <c r="D88" s="21"/>
      <c r="E88" s="16"/>
      <c r="F88" s="16"/>
      <c r="G88" s="16"/>
      <c r="H88" s="16"/>
      <c r="I88" s="16"/>
      <c r="J88" s="16"/>
      <c r="K88" s="16"/>
      <c r="L88" s="16"/>
      <c r="M88" s="16"/>
      <c r="N88" s="16"/>
      <c r="O88" s="16"/>
      <c r="P88" s="16"/>
      <c r="Q88" s="16"/>
      <c r="S88" s="33" t="str">
        <f>IF(COUNTA(E88:Q88)=0,"",_xlfn.CONCAT(,
IF(NOT(L88 = (SUM(E88, F88, H88:K88) - SUM(G88))),
" Error: Position at the end of the period is not equal to: position at the beginning of the period+increase in assets-decrease in assets+exchange rate changes+price changes+other changes+rectifications.",
""),
IF(NOT(Q88 = (SUM(M88, N88, P88) - SUM(O88))),
" Error: Position of accrued interest at the end of the period is not equal to: position of accrued interest at the beginning of the period+accrued interest during the period-received interest during the period+revaluation and other changes.",
""),
IF(AND(NOT(ISBLANK($E88)),$E88&lt;0),
" Error: Position at the beginning of the period must be a positive amount.",
""),
IF(AND(NOT(ISBLANK($L88)),$L88&lt;0),
" Error: Position at the end of the period must be a positive amount.",
""),
IF(AND(OR($E88&gt;0,$L88&gt;0),
    ISBLANK($N88)),
" Error: No accrued interest has been reported,whereas the position at the beginning or at the end of the period is greater than zero. Report '0' in case accrued interest equals zero,do not leave the cell empty.",
""),
IF(AND(NOT(ISBLANK($L88)),
    $L88&gt;0,
    OR(ISBLANK(#REF!),#REF!&lt;=
        0,
        ISBLANK(#REF!),#REF!&lt;=
        0)),
" Warning: If at least one of the forms T03.06,T04.07,T04.08 contains data other than zero,also the other two forms must be completed.",
"")))</f>
        <v/>
      </c>
    </row>
    <row r="89" spans="1:19">
      <c r="A89" s="21"/>
      <c r="B89" s="21"/>
      <c r="C89" s="21"/>
      <c r="D89" s="21"/>
      <c r="E89" s="16"/>
      <c r="F89" s="16"/>
      <c r="G89" s="16"/>
      <c r="H89" s="16"/>
      <c r="I89" s="16"/>
      <c r="J89" s="16"/>
      <c r="K89" s="16"/>
      <c r="L89" s="16"/>
      <c r="M89" s="16"/>
      <c r="N89" s="16"/>
      <c r="O89" s="16"/>
      <c r="P89" s="16"/>
      <c r="Q89" s="16"/>
      <c r="S89" s="33" t="str">
        <f>IF(COUNTA(E89:Q89)=0,"",_xlfn.CONCAT(,
IF(NOT(L89 = (SUM(E89, F89, H89:K89) - SUM(G89))),
" Error: Position at the end of the period is not equal to: position at the beginning of the period+increase in assets-decrease in assets+exchange rate changes+price changes+other changes+rectifications.",
""),
IF(NOT(Q89 = (SUM(M89, N89, P89) - SUM(O89))),
" Error: Position of accrued interest at the end of the period is not equal to: position of accrued interest at the beginning of the period+accrued interest during the period-received interest during the period+revaluation and other changes.",
""),
IF(AND(NOT(ISBLANK($E89)),$E89&lt;0),
" Error: Position at the beginning of the period must be a positive amount.",
""),
IF(AND(NOT(ISBLANK($L89)),$L89&lt;0),
" Error: Position at the end of the period must be a positive amount.",
""),
IF(AND(OR($E89&gt;0,$L89&gt;0),
    ISBLANK($N89)),
" Error: No accrued interest has been reported,whereas the position at the beginning or at the end of the period is greater than zero. Report '0' in case accrued interest equals zero,do not leave the cell empty.",
""),
IF(AND(NOT(ISBLANK($L89)),
    $L89&gt;0,
    OR(ISBLANK(#REF!),#REF!&lt;=
        0,
        ISBLANK(#REF!),#REF!&lt;=
        0)),
" Warning: If at least one of the forms T03.06,T04.07,T04.08 contains data other than zero,also the other two forms must be completed.",
"")))</f>
        <v/>
      </c>
    </row>
    <row r="90" spans="1:19">
      <c r="A90" s="21"/>
      <c r="B90" s="21"/>
      <c r="C90" s="21"/>
      <c r="D90" s="21"/>
      <c r="E90" s="16"/>
      <c r="F90" s="16"/>
      <c r="G90" s="16"/>
      <c r="H90" s="16"/>
      <c r="I90" s="16"/>
      <c r="J90" s="16"/>
      <c r="K90" s="16"/>
      <c r="L90" s="16"/>
      <c r="M90" s="16"/>
      <c r="N90" s="16"/>
      <c r="O90" s="16"/>
      <c r="P90" s="16"/>
      <c r="Q90" s="16"/>
      <c r="S90" s="33" t="str">
        <f>IF(COUNTA(E90:Q90)=0,"",_xlfn.CONCAT(,
IF(NOT(L90 = (SUM(E90, F90, H90:K90) - SUM(G90))),
" Error: Position at the end of the period is not equal to: position at the beginning of the period+increase in assets-decrease in assets+exchange rate changes+price changes+other changes+rectifications.",
""),
IF(NOT(Q90 = (SUM(M90, N90, P90) - SUM(O90))),
" Error: Position of accrued interest at the end of the period is not equal to: position of accrued interest at the beginning of the period+accrued interest during the period-received interest during the period+revaluation and other changes.",
""),
IF(AND(NOT(ISBLANK($E90)),$E90&lt;0),
" Error: Position at the beginning of the period must be a positive amount.",
""),
IF(AND(NOT(ISBLANK($L90)),$L90&lt;0),
" Error: Position at the end of the period must be a positive amount.",
""),
IF(AND(OR($E90&gt;0,$L90&gt;0),
    ISBLANK($N90)),
" Error: No accrued interest has been reported,whereas the position at the beginning or at the end of the period is greater than zero. Report '0' in case accrued interest equals zero,do not leave the cell empty.",
""),
IF(AND(NOT(ISBLANK($L90)),
    $L90&gt;0,
    OR(ISBLANK(#REF!),#REF!&lt;=
        0,
        ISBLANK(#REF!),#REF!&lt;=
        0)),
" Warning: If at least one of the forms T03.06,T04.07,T04.08 contains data other than zero,also the other two forms must be completed.",
"")))</f>
        <v/>
      </c>
    </row>
    <row r="91" spans="1:19">
      <c r="A91" s="21"/>
      <c r="B91" s="21"/>
      <c r="C91" s="21"/>
      <c r="D91" s="21"/>
      <c r="E91" s="16"/>
      <c r="F91" s="16"/>
      <c r="G91" s="16"/>
      <c r="H91" s="16"/>
      <c r="I91" s="16"/>
      <c r="J91" s="16"/>
      <c r="K91" s="16"/>
      <c r="L91" s="16"/>
      <c r="M91" s="16"/>
      <c r="N91" s="16"/>
      <c r="O91" s="16"/>
      <c r="P91" s="16"/>
      <c r="Q91" s="16"/>
      <c r="S91" s="33" t="str">
        <f>IF(COUNTA(E91:Q91)=0,"",_xlfn.CONCAT(,
IF(NOT(L91 = (SUM(E91, F91, H91:K91) - SUM(G91))),
" Error: Position at the end of the period is not equal to: position at the beginning of the period+increase in assets-decrease in assets+exchange rate changes+price changes+other changes+rectifications.",
""),
IF(NOT(Q91 = (SUM(M91, N91, P91) - SUM(O91))),
" Error: Position of accrued interest at the end of the period is not equal to: position of accrued interest at the beginning of the period+accrued interest during the period-received interest during the period+revaluation and other changes.",
""),
IF(AND(NOT(ISBLANK($E91)),$E91&lt;0),
" Error: Position at the beginning of the period must be a positive amount.",
""),
IF(AND(NOT(ISBLANK($L91)),$L91&lt;0),
" Error: Position at the end of the period must be a positive amount.",
""),
IF(AND(OR($E91&gt;0,$L91&gt;0),
    ISBLANK($N91)),
" Error: No accrued interest has been reported,whereas the position at the beginning or at the end of the period is greater than zero. Report '0' in case accrued interest equals zero,do not leave the cell empty.",
""),
IF(AND(NOT(ISBLANK($L91)),
    $L91&gt;0,
    OR(ISBLANK(#REF!),#REF!&lt;=
        0,
        ISBLANK(#REF!),#REF!&lt;=
        0)),
" Warning: If at least one of the forms T03.06,T04.07,T04.08 contains data other than zero,also the other two forms must be completed.",
"")))</f>
        <v/>
      </c>
    </row>
    <row r="92" spans="1:19">
      <c r="A92" s="21"/>
      <c r="B92" s="21"/>
      <c r="C92" s="21"/>
      <c r="D92" s="21"/>
      <c r="E92" s="16"/>
      <c r="F92" s="16"/>
      <c r="G92" s="16"/>
      <c r="H92" s="16"/>
      <c r="I92" s="16"/>
      <c r="J92" s="16"/>
      <c r="K92" s="16"/>
      <c r="L92" s="16"/>
      <c r="M92" s="16"/>
      <c r="N92" s="16"/>
      <c r="O92" s="16"/>
      <c r="P92" s="16"/>
      <c r="Q92" s="16"/>
      <c r="S92" s="33" t="str">
        <f>IF(COUNTA(E92:Q92)=0,"",_xlfn.CONCAT(,
IF(NOT(L92 = (SUM(E92, F92, H92:K92) - SUM(G92))),
" Error: Position at the end of the period is not equal to: position at the beginning of the period+increase in assets-decrease in assets+exchange rate changes+price changes+other changes+rectifications.",
""),
IF(NOT(Q92 = (SUM(M92, N92, P92) - SUM(O92))),
" Error: Position of accrued interest at the end of the period is not equal to: position of accrued interest at the beginning of the period+accrued interest during the period-received interest during the period+revaluation and other changes.",
""),
IF(AND(NOT(ISBLANK($E92)),$E92&lt;0),
" Error: Position at the beginning of the period must be a positive amount.",
""),
IF(AND(NOT(ISBLANK($L92)),$L92&lt;0),
" Error: Position at the end of the period must be a positive amount.",
""),
IF(AND(OR($E92&gt;0,$L92&gt;0),
    ISBLANK($N92)),
" Error: No accrued interest has been reported,whereas the position at the beginning or at the end of the period is greater than zero. Report '0' in case accrued interest equals zero,do not leave the cell empty.",
""),
IF(AND(NOT(ISBLANK($L92)),
    $L92&gt;0,
    OR(ISBLANK(#REF!),#REF!&lt;=
        0,
        ISBLANK(#REF!),#REF!&lt;=
        0)),
" Warning: If at least one of the forms T03.06,T04.07,T04.08 contains data other than zero,also the other two forms must be completed.",
"")))</f>
        <v/>
      </c>
    </row>
    <row r="93" spans="1:19">
      <c r="A93" s="21"/>
      <c r="B93" s="21"/>
      <c r="C93" s="21"/>
      <c r="D93" s="21"/>
      <c r="E93" s="16"/>
      <c r="F93" s="16"/>
      <c r="G93" s="16"/>
      <c r="H93" s="16"/>
      <c r="I93" s="16"/>
      <c r="J93" s="16"/>
      <c r="K93" s="16"/>
      <c r="L93" s="16"/>
      <c r="M93" s="16"/>
      <c r="N93" s="16"/>
      <c r="O93" s="16"/>
      <c r="P93" s="16"/>
      <c r="Q93" s="16"/>
      <c r="S93" s="33" t="str">
        <f>IF(COUNTA(E93:Q93)=0,"",_xlfn.CONCAT(,
IF(NOT(L93 = (SUM(E93, F93, H93:K93) - SUM(G93))),
" Error: Position at the end of the period is not equal to: position at the beginning of the period+increase in assets-decrease in assets+exchange rate changes+price changes+other changes+rectifications.",
""),
IF(NOT(Q93 = (SUM(M93, N93, P93) - SUM(O93))),
" Error: Position of accrued interest at the end of the period is not equal to: position of accrued interest at the beginning of the period+accrued interest during the period-received interest during the period+revaluation and other changes.",
""),
IF(AND(NOT(ISBLANK($E93)),$E93&lt;0),
" Error: Position at the beginning of the period must be a positive amount.",
""),
IF(AND(NOT(ISBLANK($L93)),$L93&lt;0),
" Error: Position at the end of the period must be a positive amount.",
""),
IF(AND(OR($E93&gt;0,$L93&gt;0),
    ISBLANK($N93)),
" Error: No accrued interest has been reported,whereas the position at the beginning or at the end of the period is greater than zero. Report '0' in case accrued interest equals zero,do not leave the cell empty.",
""),
IF(AND(NOT(ISBLANK($L93)),
    $L93&gt;0,
    OR(ISBLANK(#REF!),#REF!&lt;=
        0,
        ISBLANK(#REF!),#REF!&lt;=
        0)),
" Warning: If at least one of the forms T03.06,T04.07,T04.08 contains data other than zero,also the other two forms must be completed.",
"")))</f>
        <v/>
      </c>
    </row>
    <row r="94" spans="1:19">
      <c r="A94" s="21"/>
      <c r="B94" s="21"/>
      <c r="C94" s="21"/>
      <c r="D94" s="21"/>
      <c r="E94" s="16"/>
      <c r="F94" s="16"/>
      <c r="G94" s="16"/>
      <c r="H94" s="16"/>
      <c r="I94" s="16"/>
      <c r="J94" s="16"/>
      <c r="K94" s="16"/>
      <c r="L94" s="16"/>
      <c r="M94" s="16"/>
      <c r="N94" s="16"/>
      <c r="O94" s="16"/>
      <c r="P94" s="16"/>
      <c r="Q94" s="16"/>
      <c r="S94" s="33" t="str">
        <f>IF(COUNTA(E94:Q94)=0,"",_xlfn.CONCAT(,
IF(NOT(L94 = (SUM(E94, F94, H94:K94) - SUM(G94))),
" Error: Position at the end of the period is not equal to: position at the beginning of the period+increase in assets-decrease in assets+exchange rate changes+price changes+other changes+rectifications.",
""),
IF(NOT(Q94 = (SUM(M94, N94, P94) - SUM(O94))),
" Error: Position of accrued interest at the end of the period is not equal to: position of accrued interest at the beginning of the period+accrued interest during the period-received interest during the period+revaluation and other changes.",
""),
IF(AND(NOT(ISBLANK($E94)),$E94&lt;0),
" Error: Position at the beginning of the period must be a positive amount.",
""),
IF(AND(NOT(ISBLANK($L94)),$L94&lt;0),
" Error: Position at the end of the period must be a positive amount.",
""),
IF(AND(OR($E94&gt;0,$L94&gt;0),
    ISBLANK($N94)),
" Error: No accrued interest has been reported,whereas the position at the beginning or at the end of the period is greater than zero. Report '0' in case accrued interest equals zero,do not leave the cell empty.",
""),
IF(AND(NOT(ISBLANK($L94)),
    $L94&gt;0,
    OR(ISBLANK(#REF!),#REF!&lt;=
        0,
        ISBLANK(#REF!),#REF!&lt;=
        0)),
" Warning: If at least one of the forms T03.06,T04.07,T04.08 contains data other than zero,also the other two forms must be completed.",
"")))</f>
        <v/>
      </c>
    </row>
    <row r="95" spans="1:19">
      <c r="A95" s="21"/>
      <c r="B95" s="21"/>
      <c r="C95" s="21"/>
      <c r="D95" s="21"/>
      <c r="E95" s="16"/>
      <c r="F95" s="16"/>
      <c r="G95" s="16"/>
      <c r="H95" s="16"/>
      <c r="I95" s="16"/>
      <c r="J95" s="16"/>
      <c r="K95" s="16"/>
      <c r="L95" s="16"/>
      <c r="M95" s="16"/>
      <c r="N95" s="16"/>
      <c r="O95" s="16"/>
      <c r="P95" s="16"/>
      <c r="Q95" s="16"/>
      <c r="S95" s="33" t="str">
        <f>IF(COUNTA(E95:Q95)=0,"",_xlfn.CONCAT(,
IF(NOT(L95 = (SUM(E95, F95, H95:K95) - SUM(G95))),
" Error: Position at the end of the period is not equal to: position at the beginning of the period+increase in assets-decrease in assets+exchange rate changes+price changes+other changes+rectifications.",
""),
IF(NOT(Q95 = (SUM(M95, N95, P95) - SUM(O95))),
" Error: Position of accrued interest at the end of the period is not equal to: position of accrued interest at the beginning of the period+accrued interest during the period-received interest during the period+revaluation and other changes.",
""),
IF(AND(NOT(ISBLANK($E95)),$E95&lt;0),
" Error: Position at the beginning of the period must be a positive amount.",
""),
IF(AND(NOT(ISBLANK($L95)),$L95&lt;0),
" Error: Position at the end of the period must be a positive amount.",
""),
IF(AND(OR($E95&gt;0,$L95&gt;0),
    ISBLANK($N95)),
" Error: No accrued interest has been reported,whereas the position at the beginning or at the end of the period is greater than zero. Report '0' in case accrued interest equals zero,do not leave the cell empty.",
""),
IF(AND(NOT(ISBLANK($L95)),
    $L95&gt;0,
    OR(ISBLANK(#REF!),#REF!&lt;=
        0,
        ISBLANK(#REF!),#REF!&lt;=
        0)),
" Warning: If at least one of the forms T03.06,T04.07,T04.08 contains data other than zero,also the other two forms must be completed.",
"")))</f>
        <v/>
      </c>
    </row>
    <row r="96" spans="1:19">
      <c r="A96" s="21"/>
      <c r="B96" s="21"/>
      <c r="C96" s="21"/>
      <c r="D96" s="21"/>
      <c r="E96" s="16"/>
      <c r="F96" s="16"/>
      <c r="G96" s="16"/>
      <c r="H96" s="16"/>
      <c r="I96" s="16"/>
      <c r="J96" s="16"/>
      <c r="K96" s="16"/>
      <c r="L96" s="16"/>
      <c r="M96" s="16"/>
      <c r="N96" s="16"/>
      <c r="O96" s="16"/>
      <c r="P96" s="16"/>
      <c r="Q96" s="16"/>
      <c r="S96" s="33" t="str">
        <f>IF(COUNTA(E96:Q96)=0,"",_xlfn.CONCAT(,
IF(NOT(L96 = (SUM(E96, F96, H96:K96) - SUM(G96))),
" Error: Position at the end of the period is not equal to: position at the beginning of the period+increase in assets-decrease in assets+exchange rate changes+price changes+other changes+rectifications.",
""),
IF(NOT(Q96 = (SUM(M96, N96, P96) - SUM(O96))),
" Error: Position of accrued interest at the end of the period is not equal to: position of accrued interest at the beginning of the period+accrued interest during the period-received interest during the period+revaluation and other changes.",
""),
IF(AND(NOT(ISBLANK($E96)),$E96&lt;0),
" Error: Position at the beginning of the period must be a positive amount.",
""),
IF(AND(NOT(ISBLANK($L96)),$L96&lt;0),
" Error: Position at the end of the period must be a positive amount.",
""),
IF(AND(OR($E96&gt;0,$L96&gt;0),
    ISBLANK($N96)),
" Error: No accrued interest has been reported,whereas the position at the beginning or at the end of the period is greater than zero. Report '0' in case accrued interest equals zero,do not leave the cell empty.",
""),
IF(AND(NOT(ISBLANK($L96)),
    $L96&gt;0,
    OR(ISBLANK(#REF!),#REF!&lt;=
        0,
        ISBLANK(#REF!),#REF!&lt;=
        0)),
" Warning: If at least one of the forms T03.06,T04.07,T04.08 contains data other than zero,also the other two forms must be completed.",
"")))</f>
        <v/>
      </c>
    </row>
    <row r="97" spans="1:19">
      <c r="A97" s="21"/>
      <c r="B97" s="21"/>
      <c r="C97" s="21"/>
      <c r="D97" s="21"/>
      <c r="E97" s="16"/>
      <c r="F97" s="16"/>
      <c r="G97" s="16"/>
      <c r="H97" s="16"/>
      <c r="I97" s="16"/>
      <c r="J97" s="16"/>
      <c r="K97" s="16"/>
      <c r="L97" s="16"/>
      <c r="M97" s="16"/>
      <c r="N97" s="16"/>
      <c r="O97" s="16"/>
      <c r="P97" s="16"/>
      <c r="Q97" s="16"/>
      <c r="S97" s="33" t="str">
        <f>IF(COUNTA(E97:Q97)=0,"",_xlfn.CONCAT(,
IF(NOT(L97 = (SUM(E97, F97, H97:K97) - SUM(G97))),
" Error: Position at the end of the period is not equal to: position at the beginning of the period+increase in assets-decrease in assets+exchange rate changes+price changes+other changes+rectifications.",
""),
IF(NOT(Q97 = (SUM(M97, N97, P97) - SUM(O97))),
" Error: Position of accrued interest at the end of the period is not equal to: position of accrued interest at the beginning of the period+accrued interest during the period-received interest during the period+revaluation and other changes.",
""),
IF(AND(NOT(ISBLANK($E97)),$E97&lt;0),
" Error: Position at the beginning of the period must be a positive amount.",
""),
IF(AND(NOT(ISBLANK($L97)),$L97&lt;0),
" Error: Position at the end of the period must be a positive amount.",
""),
IF(AND(OR($E97&gt;0,$L97&gt;0),
    ISBLANK($N97)),
" Error: No accrued interest has been reported,whereas the position at the beginning or at the end of the period is greater than zero. Report '0' in case accrued interest equals zero,do not leave the cell empty.",
""),
IF(AND(NOT(ISBLANK($L97)),
    $L97&gt;0,
    OR(ISBLANK(#REF!),#REF!&lt;=
        0,
        ISBLANK(#REF!),#REF!&lt;=
        0)),
" Warning: If at least one of the forms T03.06,T04.07,T04.08 contains data other than zero,also the other two forms must be completed.",
"")))</f>
        <v/>
      </c>
    </row>
    <row r="98" spans="1:19">
      <c r="A98" s="21"/>
      <c r="B98" s="21"/>
      <c r="C98" s="21"/>
      <c r="D98" s="21"/>
      <c r="E98" s="16"/>
      <c r="F98" s="16"/>
      <c r="G98" s="16"/>
      <c r="H98" s="16"/>
      <c r="I98" s="16"/>
      <c r="J98" s="16"/>
      <c r="K98" s="16"/>
      <c r="L98" s="16"/>
      <c r="M98" s="16"/>
      <c r="N98" s="16"/>
      <c r="O98" s="16"/>
      <c r="P98" s="16"/>
      <c r="Q98" s="16"/>
      <c r="S98" s="33" t="str">
        <f>IF(COUNTA(E98:Q98)=0,"",_xlfn.CONCAT(,
IF(NOT(L98 = (SUM(E98, F98, H98:K98) - SUM(G98))),
" Error: Position at the end of the period is not equal to: position at the beginning of the period+increase in assets-decrease in assets+exchange rate changes+price changes+other changes+rectifications.",
""),
IF(NOT(Q98 = (SUM(M98, N98, P98) - SUM(O98))),
" Error: Position of accrued interest at the end of the period is not equal to: position of accrued interest at the beginning of the period+accrued interest during the period-received interest during the period+revaluation and other changes.",
""),
IF(AND(NOT(ISBLANK($E98)),$E98&lt;0),
" Error: Position at the beginning of the period must be a positive amount.",
""),
IF(AND(NOT(ISBLANK($L98)),$L98&lt;0),
" Error: Position at the end of the period must be a positive amount.",
""),
IF(AND(OR($E98&gt;0,$L98&gt;0),
    ISBLANK($N98)),
" Error: No accrued interest has been reported,whereas the position at the beginning or at the end of the period is greater than zero. Report '0' in case accrued interest equals zero,do not leave the cell empty.",
""),
IF(AND(NOT(ISBLANK($L98)),
    $L98&gt;0,
    OR(ISBLANK(#REF!),#REF!&lt;=
        0,
        ISBLANK(#REF!),#REF!&lt;=
        0)),
" Warning: If at least one of the forms T03.06,T04.07,T04.08 contains data other than zero,also the other two forms must be completed.",
"")))</f>
        <v/>
      </c>
    </row>
    <row r="99" spans="1:19">
      <c r="A99" s="21"/>
      <c r="B99" s="21"/>
      <c r="C99" s="21"/>
      <c r="D99" s="21"/>
      <c r="E99" s="16"/>
      <c r="F99" s="16"/>
      <c r="G99" s="16"/>
      <c r="H99" s="16"/>
      <c r="I99" s="16"/>
      <c r="J99" s="16"/>
      <c r="K99" s="16"/>
      <c r="L99" s="16"/>
      <c r="M99" s="16"/>
      <c r="N99" s="16"/>
      <c r="O99" s="16"/>
      <c r="P99" s="16"/>
      <c r="Q99" s="16"/>
      <c r="S99" s="33" t="str">
        <f>IF(COUNTA(E99:Q99)=0,"",_xlfn.CONCAT(,
IF(NOT(L99 = (SUM(E99, F99, H99:K99) - SUM(G99))),
" Error: Position at the end of the period is not equal to: position at the beginning of the period+increase in assets-decrease in assets+exchange rate changes+price changes+other changes+rectifications.",
""),
IF(NOT(Q99 = (SUM(M99, N99, P99) - SUM(O99))),
" Error: Position of accrued interest at the end of the period is not equal to: position of accrued interest at the beginning of the period+accrued interest during the period-received interest during the period+revaluation and other changes.",
""),
IF(AND(NOT(ISBLANK($E99)),$E99&lt;0),
" Error: Position at the beginning of the period must be a positive amount.",
""),
IF(AND(NOT(ISBLANK($L99)),$L99&lt;0),
" Error: Position at the end of the period must be a positive amount.",
""),
IF(AND(OR($E99&gt;0,$L99&gt;0),
    ISBLANK($N99)),
" Error: No accrued interest has been reported,whereas the position at the beginning or at the end of the period is greater than zero. Report '0' in case accrued interest equals zero,do not leave the cell empty.",
""),
IF(AND(NOT(ISBLANK($L99)),
    $L99&gt;0,
    OR(ISBLANK(#REF!),#REF!&lt;=
        0,
        ISBLANK(#REF!),#REF!&lt;=
        0)),
" Warning: If at least one of the forms T03.06,T04.07,T04.08 contains data other than zero,also the other two forms must be completed.",
"")))</f>
        <v/>
      </c>
    </row>
    <row r="100" spans="1:19">
      <c r="A100" s="21"/>
      <c r="B100" s="21"/>
      <c r="C100" s="21"/>
      <c r="D100" s="21"/>
      <c r="E100" s="16"/>
      <c r="F100" s="16"/>
      <c r="G100" s="16"/>
      <c r="H100" s="16"/>
      <c r="I100" s="16"/>
      <c r="J100" s="16"/>
      <c r="K100" s="16"/>
      <c r="L100" s="16"/>
      <c r="M100" s="16"/>
      <c r="N100" s="16"/>
      <c r="O100" s="16"/>
      <c r="P100" s="16"/>
      <c r="Q100" s="16"/>
      <c r="S100" s="33" t="str">
        <f>IF(COUNTA(E100:Q100)=0,"",_xlfn.CONCAT(,
IF(NOT(L100 = (SUM(E100, F100, H100:K100) - SUM(G100))),
" Error: Position at the end of the period is not equal to: position at the beginning of the period+increase in assets-decrease in assets+exchange rate changes+price changes+other changes+rectifications.",
""),
IF(NOT(Q100 = (SUM(M100, N100, P100) - SUM(O100))),
" Error: Position of accrued interest at the end of the period is not equal to: position of accrued interest at the beginning of the period+accrued interest during the period-received interest during the period+revaluation and other changes.",
""),
IF(AND(NOT(ISBLANK($E100)),$E100&lt;0),
" Error: Position at the beginning of the period must be a positive amount.",
""),
IF(AND(NOT(ISBLANK($L100)),$L100&lt;0),
" Error: Position at the end of the period must be a positive amount.",
""),
IF(AND(OR($E100&gt;0,$L100&gt;0),
    ISBLANK($N100)),
" Error: No accrued interest has been reported,whereas the position at the beginning or at the end of the period is greater than zero. Report '0' in case accrued interest equals zero,do not leave the cell empty.",
""),
IF(AND(NOT(ISBLANK($L100)),
    $L100&gt;0,
    OR(ISBLANK(#REF!),#REF!&lt;=
        0,
        ISBLANK(#REF!),#REF!&lt;=
        0)),
" Warning: If at least one of the forms T03.06,T04.07,T04.08 contains data other than zero,also the other two forms must be completed.",
"")))</f>
        <v/>
      </c>
    </row>
    <row r="101" spans="1:19">
      <c r="A101" s="21"/>
      <c r="B101" s="21"/>
      <c r="C101" s="21"/>
      <c r="D101" s="21"/>
      <c r="E101" s="16"/>
      <c r="F101" s="16"/>
      <c r="G101" s="16"/>
      <c r="H101" s="16"/>
      <c r="I101" s="16"/>
      <c r="J101" s="16"/>
      <c r="K101" s="16"/>
      <c r="L101" s="16"/>
      <c r="M101" s="16"/>
      <c r="N101" s="16"/>
      <c r="O101" s="16"/>
      <c r="P101" s="16"/>
      <c r="Q101" s="16"/>
      <c r="S101" s="33" t="str">
        <f>IF(COUNTA(E101:Q101)=0,"",_xlfn.CONCAT(,
IF(NOT(L101 = (SUM(E101, F101, H101:K101) - SUM(G101))),
" Error: Position at the end of the period is not equal to: position at the beginning of the period+increase in assets-decrease in assets+exchange rate changes+price changes+other changes+rectifications.",
""),
IF(NOT(Q101 = (SUM(M101, N101, P101) - SUM(O101))),
" Error: Position of accrued interest at the end of the period is not equal to: position of accrued interest at the beginning of the period+accrued interest during the period-received interest during the period+revaluation and other changes.",
""),
IF(AND(NOT(ISBLANK($E101)),$E101&lt;0),
" Error: Position at the beginning of the period must be a positive amount.",
""),
IF(AND(NOT(ISBLANK($L101)),$L101&lt;0),
" Error: Position at the end of the period must be a positive amount.",
""),
IF(AND(OR($E101&gt;0,$L101&gt;0),
    ISBLANK($N101)),
" Error: No accrued interest has been reported,whereas the position at the beginning or at the end of the period is greater than zero. Report '0' in case accrued interest equals zero,do not leave the cell empty.",
""),
IF(AND(NOT(ISBLANK($L101)),
    $L101&gt;0,
    OR(ISBLANK(#REF!),#REF!&lt;=
        0,
        ISBLANK(#REF!),#REF!&lt;=
        0)),
" Warning: If at least one of the forms T03.06,T04.07,T04.08 contains data other than zero,also the other two forms must be completed.",
"")))</f>
        <v/>
      </c>
    </row>
    <row r="102" spans="1:19">
      <c r="A102" s="21"/>
      <c r="B102" s="21"/>
      <c r="C102" s="21"/>
      <c r="D102" s="21"/>
      <c r="E102" s="16"/>
      <c r="F102" s="16"/>
      <c r="G102" s="16"/>
      <c r="H102" s="16"/>
      <c r="I102" s="16"/>
      <c r="J102" s="16"/>
      <c r="K102" s="16"/>
      <c r="L102" s="16"/>
      <c r="M102" s="16"/>
      <c r="N102" s="16"/>
      <c r="O102" s="16"/>
      <c r="P102" s="16"/>
      <c r="Q102" s="16"/>
      <c r="S102" s="33" t="str">
        <f>IF(COUNTA(E102:Q102)=0,"",_xlfn.CONCAT(,
IF(NOT(L102 = (SUM(E102, F102, H102:K102) - SUM(G102))),
" Error: Position at the end of the period is not equal to: position at the beginning of the period+increase in assets-decrease in assets+exchange rate changes+price changes+other changes+rectifications.",
""),
IF(NOT(Q102 = (SUM(M102, N102, P102) - SUM(O102))),
" Error: Position of accrued interest at the end of the period is not equal to: position of accrued interest at the beginning of the period+accrued interest during the period-received interest during the period+revaluation and other changes.",
""),
IF(AND(NOT(ISBLANK($E102)),$E102&lt;0),
" Error: Position at the beginning of the period must be a positive amount.",
""),
IF(AND(NOT(ISBLANK($L102)),$L102&lt;0),
" Error: Position at the end of the period must be a positive amount.",
""),
IF(AND(OR($E102&gt;0,$L102&gt;0),
    ISBLANK($N102)),
" Error: No accrued interest has been reported,whereas the position at the beginning or at the end of the period is greater than zero. Report '0' in case accrued interest equals zero,do not leave the cell empty.",
""),
IF(AND(NOT(ISBLANK($L102)),
    $L102&gt;0,
    OR(ISBLANK(#REF!),#REF!&lt;=
        0,
        ISBLANK(#REF!),#REF!&lt;=
        0)),
" Warning: If at least one of the forms T03.06,T04.07,T04.08 contains data other than zero,also the other two forms must be completed.",
"")))</f>
        <v/>
      </c>
    </row>
    <row r="103" spans="1:19">
      <c r="A103" s="21"/>
      <c r="B103" s="21"/>
      <c r="C103" s="21"/>
      <c r="D103" s="21"/>
      <c r="E103" s="16"/>
      <c r="F103" s="16"/>
      <c r="G103" s="16"/>
      <c r="H103" s="16"/>
      <c r="I103" s="16"/>
      <c r="J103" s="16"/>
      <c r="K103" s="16"/>
      <c r="L103" s="16"/>
      <c r="M103" s="16"/>
      <c r="N103" s="16"/>
      <c r="O103" s="16"/>
      <c r="P103" s="16"/>
      <c r="Q103" s="16"/>
      <c r="S103" s="33" t="str">
        <f>IF(COUNTA(E103:Q103)=0,"",_xlfn.CONCAT(,
IF(NOT(L103 = (SUM(E103, F103, H103:K103) - SUM(G103))),
" Error: Position at the end of the period is not equal to: position at the beginning of the period+increase in assets-decrease in assets+exchange rate changes+price changes+other changes+rectifications.",
""),
IF(NOT(Q103 = (SUM(M103, N103, P103) - SUM(O103))),
" Error: Position of accrued interest at the end of the period is not equal to: position of accrued interest at the beginning of the period+accrued interest during the period-received interest during the period+revaluation and other changes.",
""),
IF(AND(NOT(ISBLANK($E103)),$E103&lt;0),
" Error: Position at the beginning of the period must be a positive amount.",
""),
IF(AND(NOT(ISBLANK($L103)),$L103&lt;0),
" Error: Position at the end of the period must be a positive amount.",
""),
IF(AND(OR($E103&gt;0,$L103&gt;0),
    ISBLANK($N103)),
" Error: No accrued interest has been reported,whereas the position at the beginning or at the end of the period is greater than zero. Report '0' in case accrued interest equals zero,do not leave the cell empty.",
""),
IF(AND(NOT(ISBLANK($L103)),
    $L103&gt;0,
    OR(ISBLANK(#REF!),#REF!&lt;=
        0,
        ISBLANK(#REF!),#REF!&lt;=
        0)),
" Warning: If at least one of the forms T03.06,T04.07,T04.08 contains data other than zero,also the other two forms must be completed.",
"")))</f>
        <v/>
      </c>
    </row>
    <row r="104" spans="1:19">
      <c r="A104" s="21"/>
      <c r="B104" s="21"/>
      <c r="C104" s="21"/>
      <c r="D104" s="21"/>
      <c r="E104" s="16"/>
      <c r="F104" s="16"/>
      <c r="G104" s="16"/>
      <c r="H104" s="16"/>
      <c r="I104" s="16"/>
      <c r="J104" s="16"/>
      <c r="K104" s="16"/>
      <c r="L104" s="16"/>
      <c r="M104" s="16"/>
      <c r="N104" s="16"/>
      <c r="O104" s="16"/>
      <c r="P104" s="16"/>
      <c r="Q104" s="16"/>
      <c r="S104" s="33" t="str">
        <f>IF(COUNTA(E104:Q104)=0,"",_xlfn.CONCAT(,
IF(NOT(L104 = (SUM(E104, F104, H104:K104) - SUM(G104))),
" Error: Position at the end of the period is not equal to: position at the beginning of the period+increase in assets-decrease in assets+exchange rate changes+price changes+other changes+rectifications.",
""),
IF(NOT(Q104 = (SUM(M104, N104, P104) - SUM(O104))),
" Error: Position of accrued interest at the end of the period is not equal to: position of accrued interest at the beginning of the period+accrued interest during the period-received interest during the period+revaluation and other changes.",
""),
IF(AND(NOT(ISBLANK($E104)),$E104&lt;0),
" Error: Position at the beginning of the period must be a positive amount.",
""),
IF(AND(NOT(ISBLANK($L104)),$L104&lt;0),
" Error: Position at the end of the period must be a positive amount.",
""),
IF(AND(OR($E104&gt;0,$L104&gt;0),
    ISBLANK($N104)),
" Error: No accrued interest has been reported,whereas the position at the beginning or at the end of the period is greater than zero. Report '0' in case accrued interest equals zero,do not leave the cell empty.",
""),
IF(AND(NOT(ISBLANK($L104)),
    $L104&gt;0,
    OR(ISBLANK(#REF!),#REF!&lt;=
        0,
        ISBLANK(#REF!),#REF!&lt;=
        0)),
" Warning: If at least one of the forms T03.06,T04.07,T04.08 contains data other than zero,also the other two forms must be completed.",
"")))</f>
        <v/>
      </c>
    </row>
    <row r="105" spans="1:19">
      <c r="A105" s="21"/>
      <c r="B105" s="21"/>
      <c r="C105" s="21"/>
      <c r="D105" s="21"/>
      <c r="E105" s="16"/>
      <c r="F105" s="16"/>
      <c r="G105" s="16"/>
      <c r="H105" s="16"/>
      <c r="I105" s="16"/>
      <c r="J105" s="16"/>
      <c r="K105" s="16"/>
      <c r="L105" s="16"/>
      <c r="M105" s="16"/>
      <c r="N105" s="16"/>
      <c r="O105" s="16"/>
      <c r="P105" s="16"/>
      <c r="Q105" s="16"/>
      <c r="S105" s="33" t="str">
        <f>IF(COUNTA(E105:Q105)=0,"",_xlfn.CONCAT(,
IF(NOT(L105 = (SUM(E105, F105, H105:K105) - SUM(G105))),
" Error: Position at the end of the period is not equal to: position at the beginning of the period+increase in assets-decrease in assets+exchange rate changes+price changes+other changes+rectifications.",
""),
IF(NOT(Q105 = (SUM(M105, N105, P105) - SUM(O105))),
" Error: Position of accrued interest at the end of the period is not equal to: position of accrued interest at the beginning of the period+accrued interest during the period-received interest during the period+revaluation and other changes.",
""),
IF(AND(NOT(ISBLANK($E105)),$E105&lt;0),
" Error: Position at the beginning of the period must be a positive amount.",
""),
IF(AND(NOT(ISBLANK($L105)),$L105&lt;0),
" Error: Position at the end of the period must be a positive amount.",
""),
IF(AND(OR($E105&gt;0,$L105&gt;0),
    ISBLANK($N105)),
" Error: No accrued interest has been reported,whereas the position at the beginning or at the end of the period is greater than zero. Report '0' in case accrued interest equals zero,do not leave the cell empty.",
""),
IF(AND(NOT(ISBLANK($L105)),
    $L105&gt;0,
    OR(ISBLANK(#REF!),#REF!&lt;=
        0,
        ISBLANK(#REF!),#REF!&lt;=
        0)),
" Warning: If at least one of the forms T03.06,T04.07,T04.08 contains data other than zero,also the other two forms must be completed.",
"")))</f>
        <v/>
      </c>
    </row>
    <row r="106" spans="1:19">
      <c r="A106" s="21"/>
      <c r="B106" s="21"/>
      <c r="C106" s="21"/>
      <c r="D106" s="21"/>
      <c r="E106" s="16"/>
      <c r="F106" s="16"/>
      <c r="G106" s="16"/>
      <c r="H106" s="16"/>
      <c r="I106" s="16"/>
      <c r="J106" s="16"/>
      <c r="K106" s="16"/>
      <c r="L106" s="16"/>
      <c r="M106" s="16"/>
      <c r="N106" s="16"/>
      <c r="O106" s="16"/>
      <c r="P106" s="16"/>
      <c r="Q106" s="16"/>
      <c r="S106" s="33" t="str">
        <f>IF(COUNTA(E106:Q106)=0,"",_xlfn.CONCAT(,
IF(NOT(L106 = (SUM(E106, F106, H106:K106) - SUM(G106))),
" Error: Position at the end of the period is not equal to: position at the beginning of the period+increase in assets-decrease in assets+exchange rate changes+price changes+other changes+rectifications.",
""),
IF(NOT(Q106 = (SUM(M106, N106, P106) - SUM(O106))),
" Error: Position of accrued interest at the end of the period is not equal to: position of accrued interest at the beginning of the period+accrued interest during the period-received interest during the period+revaluation and other changes.",
""),
IF(AND(NOT(ISBLANK($E106)),$E106&lt;0),
" Error: Position at the beginning of the period must be a positive amount.",
""),
IF(AND(NOT(ISBLANK($L106)),$L106&lt;0),
" Error: Position at the end of the period must be a positive amount.",
""),
IF(AND(OR($E106&gt;0,$L106&gt;0),
    ISBLANK($N106)),
" Error: No accrued interest has been reported,whereas the position at the beginning or at the end of the period is greater than zero. Report '0' in case accrued interest equals zero,do not leave the cell empty.",
""),
IF(AND(NOT(ISBLANK($L106)),
    $L106&gt;0,
    OR(ISBLANK(#REF!),#REF!&lt;=
        0,
        ISBLANK(#REF!),#REF!&lt;=
        0)),
" Warning: If at least one of the forms T03.06,T04.07,T04.08 contains data other than zero,also the other two forms must be completed.",
"")))</f>
        <v/>
      </c>
    </row>
    <row r="107" spans="1:19">
      <c r="A107" s="21"/>
      <c r="B107" s="21"/>
      <c r="C107" s="21"/>
      <c r="D107" s="21"/>
      <c r="E107" s="16"/>
      <c r="F107" s="16"/>
      <c r="G107" s="16"/>
      <c r="H107" s="16"/>
      <c r="I107" s="16"/>
      <c r="J107" s="16"/>
      <c r="K107" s="16"/>
      <c r="L107" s="16"/>
      <c r="M107" s="16"/>
      <c r="N107" s="16"/>
      <c r="O107" s="16"/>
      <c r="P107" s="16"/>
      <c r="Q107" s="16"/>
      <c r="S107" s="33" t="str">
        <f>IF(COUNTA(E107:Q107)=0,"",_xlfn.CONCAT(,
IF(NOT(L107 = (SUM(E107, F107, H107:K107) - SUM(G107))),
" Error: Position at the end of the period is not equal to: position at the beginning of the period+increase in assets-decrease in assets+exchange rate changes+price changes+other changes+rectifications.",
""),
IF(NOT(Q107 = (SUM(M107, N107, P107) - SUM(O107))),
" Error: Position of accrued interest at the end of the period is not equal to: position of accrued interest at the beginning of the period+accrued interest during the period-received interest during the period+revaluation and other changes.",
""),
IF(AND(NOT(ISBLANK($E107)),$E107&lt;0),
" Error: Position at the beginning of the period must be a positive amount.",
""),
IF(AND(NOT(ISBLANK($L107)),$L107&lt;0),
" Error: Position at the end of the period must be a positive amount.",
""),
IF(AND(OR($E107&gt;0,$L107&gt;0),
    ISBLANK($N107)),
" Error: No accrued interest has been reported,whereas the position at the beginning or at the end of the period is greater than zero. Report '0' in case accrued interest equals zero,do not leave the cell empty.",
""),
IF(AND(NOT(ISBLANK($L107)),
    $L107&gt;0,
    OR(ISBLANK(#REF!),#REF!&lt;=
        0,
        ISBLANK(#REF!),#REF!&lt;=
        0)),
" Warning: If at least one of the forms T03.06,T04.07,T04.08 contains data other than zero,also the other two forms must be completed.",
"")))</f>
        <v/>
      </c>
    </row>
    <row r="108" spans="1:19">
      <c r="A108" s="21"/>
      <c r="B108" s="21"/>
      <c r="C108" s="21"/>
      <c r="D108" s="21"/>
      <c r="E108" s="16"/>
      <c r="F108" s="16"/>
      <c r="G108" s="16"/>
      <c r="H108" s="16"/>
      <c r="I108" s="16"/>
      <c r="J108" s="16"/>
      <c r="K108" s="16"/>
      <c r="L108" s="16"/>
      <c r="M108" s="16"/>
      <c r="N108" s="16"/>
      <c r="O108" s="16"/>
      <c r="P108" s="16"/>
      <c r="Q108" s="16"/>
      <c r="S108" s="33" t="str">
        <f>IF(COUNTA(E108:Q108)=0,"",_xlfn.CONCAT(,
IF(NOT(L108 = (SUM(E108, F108, H108:K108) - SUM(G108))),
" Error: Position at the end of the period is not equal to: position at the beginning of the period+increase in assets-decrease in assets+exchange rate changes+price changes+other changes+rectifications.",
""),
IF(NOT(Q108 = (SUM(M108, N108, P108) - SUM(O108))),
" Error: Position of accrued interest at the end of the period is not equal to: position of accrued interest at the beginning of the period+accrued interest during the period-received interest during the period+revaluation and other changes.",
""),
IF(AND(NOT(ISBLANK($E108)),$E108&lt;0),
" Error: Position at the beginning of the period must be a positive amount.",
""),
IF(AND(NOT(ISBLANK($L108)),$L108&lt;0),
" Error: Position at the end of the period must be a positive amount.",
""),
IF(AND(OR($E108&gt;0,$L108&gt;0),
    ISBLANK($N108)),
" Error: No accrued interest has been reported,whereas the position at the beginning or at the end of the period is greater than zero. Report '0' in case accrued interest equals zero,do not leave the cell empty.",
""),
IF(AND(NOT(ISBLANK($L108)),
    $L108&gt;0,
    OR(ISBLANK(#REF!),#REF!&lt;=
        0,
        ISBLANK(#REF!),#REF!&lt;=
        0)),
" Warning: If at least one of the forms T03.06,T04.07,T04.08 contains data other than zero,also the other two forms must be completed.",
"")))</f>
        <v/>
      </c>
    </row>
    <row r="109" spans="1:19">
      <c r="A109" s="21"/>
      <c r="B109" s="21"/>
      <c r="C109" s="21"/>
      <c r="D109" s="21"/>
      <c r="E109" s="16"/>
      <c r="F109" s="16"/>
      <c r="G109" s="16"/>
      <c r="H109" s="16"/>
      <c r="I109" s="16"/>
      <c r="J109" s="16"/>
      <c r="K109" s="16"/>
      <c r="L109" s="16"/>
      <c r="M109" s="16"/>
      <c r="N109" s="16"/>
      <c r="O109" s="16"/>
      <c r="P109" s="16"/>
      <c r="Q109" s="16"/>
      <c r="S109" s="33" t="str">
        <f>IF(COUNTA(E109:Q109)=0,"",_xlfn.CONCAT(,
IF(NOT(L109 = (SUM(E109, F109, H109:K109) - SUM(G109))),
" Error: Position at the end of the period is not equal to: position at the beginning of the period+increase in assets-decrease in assets+exchange rate changes+price changes+other changes+rectifications.",
""),
IF(NOT(Q109 = (SUM(M109, N109, P109) - SUM(O109))),
" Error: Position of accrued interest at the end of the period is not equal to: position of accrued interest at the beginning of the period+accrued interest during the period-received interest during the period+revaluation and other changes.",
""),
IF(AND(NOT(ISBLANK($E109)),$E109&lt;0),
" Error: Position at the beginning of the period must be a positive amount.",
""),
IF(AND(NOT(ISBLANK($L109)),$L109&lt;0),
" Error: Position at the end of the period must be a positive amount.",
""),
IF(AND(OR($E109&gt;0,$L109&gt;0),
    ISBLANK($N109)),
" Error: No accrued interest has been reported,whereas the position at the beginning or at the end of the period is greater than zero. Report '0' in case accrued interest equals zero,do not leave the cell empty.",
""),
IF(AND(NOT(ISBLANK($L109)),
    $L109&gt;0,
    OR(ISBLANK(#REF!),#REF!&lt;=
        0,
        ISBLANK(#REF!),#REF!&lt;=
        0)),
" Warning: If at least one of the forms T03.06,T04.07,T04.08 contains data other than zero,also the other two forms must be completed.",
"")))</f>
        <v/>
      </c>
    </row>
    <row r="110" spans="1:19">
      <c r="A110" s="21"/>
      <c r="B110" s="21"/>
      <c r="C110" s="21"/>
      <c r="D110" s="21"/>
      <c r="E110" s="16"/>
      <c r="F110" s="16"/>
      <c r="G110" s="16"/>
      <c r="H110" s="16"/>
      <c r="I110" s="16"/>
      <c r="J110" s="16"/>
      <c r="K110" s="16"/>
      <c r="L110" s="16"/>
      <c r="M110" s="16"/>
      <c r="N110" s="16"/>
      <c r="O110" s="16"/>
      <c r="P110" s="16"/>
      <c r="Q110" s="16"/>
      <c r="S110" s="33" t="str">
        <f>IF(COUNTA(E110:Q110)=0,"",_xlfn.CONCAT(,
IF(NOT(L110 = (SUM(E110, F110, H110:K110) - SUM(G110))),
" Error: Position at the end of the period is not equal to: position at the beginning of the period+increase in assets-decrease in assets+exchange rate changes+price changes+other changes+rectifications.",
""),
IF(NOT(Q110 = (SUM(M110, N110, P110) - SUM(O110))),
" Error: Position of accrued interest at the end of the period is not equal to: position of accrued interest at the beginning of the period+accrued interest during the period-received interest during the period+revaluation and other changes.",
""),
IF(AND(NOT(ISBLANK($E110)),$E110&lt;0),
" Error: Position at the beginning of the period must be a positive amount.",
""),
IF(AND(NOT(ISBLANK($L110)),$L110&lt;0),
" Error: Position at the end of the period must be a positive amount.",
""),
IF(AND(OR($E110&gt;0,$L110&gt;0),
    ISBLANK($N110)),
" Error: No accrued interest has been reported,whereas the position at the beginning or at the end of the period is greater than zero. Report '0' in case accrued interest equals zero,do not leave the cell empty.",
""),
IF(AND(NOT(ISBLANK($L110)),
    $L110&gt;0,
    OR(ISBLANK(#REF!),#REF!&lt;=
        0,
        ISBLANK(#REF!),#REF!&lt;=
        0)),
" Warning: If at least one of the forms T03.06,T04.07,T04.08 contains data other than zero,also the other two forms must be completed.",
"")))</f>
        <v/>
      </c>
    </row>
    <row r="111" spans="1:19">
      <c r="A111" s="21"/>
      <c r="B111" s="21"/>
      <c r="C111" s="21"/>
      <c r="D111" s="21"/>
      <c r="E111" s="16"/>
      <c r="F111" s="16"/>
      <c r="G111" s="16"/>
      <c r="H111" s="16"/>
      <c r="I111" s="16"/>
      <c r="J111" s="16"/>
      <c r="K111" s="16"/>
      <c r="L111" s="16"/>
      <c r="M111" s="16"/>
      <c r="N111" s="16"/>
      <c r="O111" s="16"/>
      <c r="P111" s="16"/>
      <c r="Q111" s="16"/>
      <c r="S111" s="33" t="str">
        <f>IF(COUNTA(E111:Q111)=0,"",_xlfn.CONCAT(,
IF(NOT(L111 = (SUM(E111, F111, H111:K111) - SUM(G111))),
" Error: Position at the end of the period is not equal to: position at the beginning of the period+increase in assets-decrease in assets+exchange rate changes+price changes+other changes+rectifications.",
""),
IF(NOT(Q111 = (SUM(M111, N111, P111) - SUM(O111))),
" Error: Position of accrued interest at the end of the period is not equal to: position of accrued interest at the beginning of the period+accrued interest during the period-received interest during the period+revaluation and other changes.",
""),
IF(AND(NOT(ISBLANK($E111)),$E111&lt;0),
" Error: Position at the beginning of the period must be a positive amount.",
""),
IF(AND(NOT(ISBLANK($L111)),$L111&lt;0),
" Error: Position at the end of the period must be a positive amount.",
""),
IF(AND(OR($E111&gt;0,$L111&gt;0),
    ISBLANK($N111)),
" Error: No accrued interest has been reported,whereas the position at the beginning or at the end of the period is greater than zero. Report '0' in case accrued interest equals zero,do not leave the cell empty.",
""),
IF(AND(NOT(ISBLANK($L111)),
    $L111&gt;0,
    OR(ISBLANK(#REF!),#REF!&lt;=
        0,
        ISBLANK(#REF!),#REF!&lt;=
        0)),
" Warning: If at least one of the forms T03.06,T04.07,T04.08 contains data other than zero,also the other two forms must be completed.",
"")))</f>
        <v/>
      </c>
    </row>
    <row r="112" spans="1:19">
      <c r="A112" s="21"/>
      <c r="B112" s="21"/>
      <c r="C112" s="21"/>
      <c r="D112" s="21"/>
      <c r="E112" s="16"/>
      <c r="F112" s="16"/>
      <c r="G112" s="16"/>
      <c r="H112" s="16"/>
      <c r="I112" s="16"/>
      <c r="J112" s="16"/>
      <c r="K112" s="16"/>
      <c r="L112" s="16"/>
      <c r="M112" s="16"/>
      <c r="N112" s="16"/>
      <c r="O112" s="16"/>
      <c r="P112" s="16"/>
      <c r="Q112" s="16"/>
      <c r="S112" s="33" t="str">
        <f>IF(COUNTA(E112:Q112)=0,"",_xlfn.CONCAT(,
IF(NOT(L112 = (SUM(E112, F112, H112:K112) - SUM(G112))),
" Error: Position at the end of the period is not equal to: position at the beginning of the period+increase in assets-decrease in assets+exchange rate changes+price changes+other changes+rectifications.",
""),
IF(NOT(Q112 = (SUM(M112, N112, P112) - SUM(O112))),
" Error: Position of accrued interest at the end of the period is not equal to: position of accrued interest at the beginning of the period+accrued interest during the period-received interest during the period+revaluation and other changes.",
""),
IF(AND(NOT(ISBLANK($E112)),$E112&lt;0),
" Error: Position at the beginning of the period must be a positive amount.",
""),
IF(AND(NOT(ISBLANK($L112)),$L112&lt;0),
" Error: Position at the end of the period must be a positive amount.",
""),
IF(AND(OR($E112&gt;0,$L112&gt;0),
    ISBLANK($N112)),
" Error: No accrued interest has been reported,whereas the position at the beginning or at the end of the period is greater than zero. Report '0' in case accrued interest equals zero,do not leave the cell empty.",
""),
IF(AND(NOT(ISBLANK($L112)),
    $L112&gt;0,
    OR(ISBLANK(#REF!),#REF!&lt;=
        0,
        ISBLANK(#REF!),#REF!&lt;=
        0)),
" Warning: If at least one of the forms T03.06,T04.07,T04.08 contains data other than zero,also the other two forms must be completed.",
"")))</f>
        <v/>
      </c>
    </row>
    <row r="113" spans="1:19">
      <c r="A113" s="21"/>
      <c r="B113" s="21"/>
      <c r="C113" s="21"/>
      <c r="D113" s="21"/>
      <c r="E113" s="16"/>
      <c r="F113" s="16"/>
      <c r="G113" s="16"/>
      <c r="H113" s="16"/>
      <c r="I113" s="16"/>
      <c r="J113" s="16"/>
      <c r="K113" s="16"/>
      <c r="L113" s="16"/>
      <c r="M113" s="16"/>
      <c r="N113" s="16"/>
      <c r="O113" s="16"/>
      <c r="P113" s="16"/>
      <c r="Q113" s="16"/>
      <c r="S113" s="33" t="str">
        <f>IF(COUNTA(E113:Q113)=0,"",_xlfn.CONCAT(,
IF(NOT(L113 = (SUM(E113, F113, H113:K113) - SUM(G113))),
" Error: Position at the end of the period is not equal to: position at the beginning of the period+increase in assets-decrease in assets+exchange rate changes+price changes+other changes+rectifications.",
""),
IF(NOT(Q113 = (SUM(M113, N113, P113) - SUM(O113))),
" Error: Position of accrued interest at the end of the period is not equal to: position of accrued interest at the beginning of the period+accrued interest during the period-received interest during the period+revaluation and other changes.",
""),
IF(AND(NOT(ISBLANK($E113)),$E113&lt;0),
" Error: Position at the beginning of the period must be a positive amount.",
""),
IF(AND(NOT(ISBLANK($L113)),$L113&lt;0),
" Error: Position at the end of the period must be a positive amount.",
""),
IF(AND(OR($E113&gt;0,$L113&gt;0),
    ISBLANK($N113)),
" Error: No accrued interest has been reported,whereas the position at the beginning or at the end of the period is greater than zero. Report '0' in case accrued interest equals zero,do not leave the cell empty.",
""),
IF(AND(NOT(ISBLANK($L113)),
    $L113&gt;0,
    OR(ISBLANK(#REF!),#REF!&lt;=
        0,
        ISBLANK(#REF!),#REF!&lt;=
        0)),
" Warning: If at least one of the forms T03.06,T04.07,T04.08 contains data other than zero,also the other two forms must be completed.",
"")))</f>
        <v/>
      </c>
    </row>
    <row r="114" spans="1:19">
      <c r="A114" s="21"/>
      <c r="B114" s="21"/>
      <c r="C114" s="21"/>
      <c r="D114" s="21"/>
      <c r="E114" s="16"/>
      <c r="F114" s="16"/>
      <c r="G114" s="16"/>
      <c r="H114" s="16"/>
      <c r="I114" s="16"/>
      <c r="J114" s="16"/>
      <c r="K114" s="16"/>
      <c r="L114" s="16"/>
      <c r="M114" s="16"/>
      <c r="N114" s="16"/>
      <c r="O114" s="16"/>
      <c r="P114" s="16"/>
      <c r="Q114" s="16"/>
      <c r="S114" s="33" t="str">
        <f>IF(COUNTA(E114:Q114)=0,"",_xlfn.CONCAT(,
IF(NOT(L114 = (SUM(E114, F114, H114:K114) - SUM(G114))),
" Error: Position at the end of the period is not equal to: position at the beginning of the period+increase in assets-decrease in assets+exchange rate changes+price changes+other changes+rectifications.",
""),
IF(NOT(Q114 = (SUM(M114, N114, P114) - SUM(O114))),
" Error: Position of accrued interest at the end of the period is not equal to: position of accrued interest at the beginning of the period+accrued interest during the period-received interest during the period+revaluation and other changes.",
""),
IF(AND(NOT(ISBLANK($E114)),$E114&lt;0),
" Error: Position at the beginning of the period must be a positive amount.",
""),
IF(AND(NOT(ISBLANK($L114)),$L114&lt;0),
" Error: Position at the end of the period must be a positive amount.",
""),
IF(AND(OR($E114&gt;0,$L114&gt;0),
    ISBLANK($N114)),
" Error: No accrued interest has been reported,whereas the position at the beginning or at the end of the period is greater than zero. Report '0' in case accrued interest equals zero,do not leave the cell empty.",
""),
IF(AND(NOT(ISBLANK($L114)),
    $L114&gt;0,
    OR(ISBLANK(#REF!),#REF!&lt;=
        0,
        ISBLANK(#REF!),#REF!&lt;=
        0)),
" Warning: If at least one of the forms T03.06,T04.07,T04.08 contains data other than zero,also the other two forms must be completed.",
"")))</f>
        <v/>
      </c>
    </row>
    <row r="115" spans="1:19">
      <c r="A115" s="21"/>
      <c r="B115" s="21"/>
      <c r="C115" s="21"/>
      <c r="D115" s="21"/>
      <c r="E115" s="16"/>
      <c r="F115" s="16"/>
      <c r="G115" s="16"/>
      <c r="H115" s="16"/>
      <c r="I115" s="16"/>
      <c r="J115" s="16"/>
      <c r="K115" s="16"/>
      <c r="L115" s="16"/>
      <c r="M115" s="16"/>
      <c r="N115" s="16"/>
      <c r="O115" s="16"/>
      <c r="P115" s="16"/>
      <c r="Q115" s="16"/>
      <c r="S115" s="33" t="str">
        <f>IF(COUNTA(E115:Q115)=0,"",_xlfn.CONCAT(,
IF(NOT(L115 = (SUM(E115, F115, H115:K115) - SUM(G115))),
" Error: Position at the end of the period is not equal to: position at the beginning of the period+increase in assets-decrease in assets+exchange rate changes+price changes+other changes+rectifications.",
""),
IF(NOT(Q115 = (SUM(M115, N115, P115) - SUM(O115))),
" Error: Position of accrued interest at the end of the period is not equal to: position of accrued interest at the beginning of the period+accrued interest during the period-received interest during the period+revaluation and other changes.",
""),
IF(AND(NOT(ISBLANK($E115)),$E115&lt;0),
" Error: Position at the beginning of the period must be a positive amount.",
""),
IF(AND(NOT(ISBLANK($L115)),$L115&lt;0),
" Error: Position at the end of the period must be a positive amount.",
""),
IF(AND(OR($E115&gt;0,$L115&gt;0),
    ISBLANK($N115)),
" Error: No accrued interest has been reported,whereas the position at the beginning or at the end of the period is greater than zero. Report '0' in case accrued interest equals zero,do not leave the cell empty.",
""),
IF(AND(NOT(ISBLANK($L115)),
    $L115&gt;0,
    OR(ISBLANK(#REF!),#REF!&lt;=
        0,
        ISBLANK(#REF!),#REF!&lt;=
        0)),
" Warning: If at least one of the forms T03.06,T04.07,T04.08 contains data other than zero,also the other two forms must be completed.",
"")))</f>
        <v/>
      </c>
    </row>
    <row r="116" spans="1:19">
      <c r="A116" s="21"/>
      <c r="B116" s="21"/>
      <c r="C116" s="21"/>
      <c r="D116" s="21"/>
      <c r="E116" s="16"/>
      <c r="F116" s="16"/>
      <c r="G116" s="16"/>
      <c r="H116" s="16"/>
      <c r="I116" s="16"/>
      <c r="J116" s="16"/>
      <c r="K116" s="16"/>
      <c r="L116" s="16"/>
      <c r="M116" s="16"/>
      <c r="N116" s="16"/>
      <c r="O116" s="16"/>
      <c r="P116" s="16"/>
      <c r="Q116" s="16"/>
      <c r="S116" s="33" t="str">
        <f>IF(COUNTA(E116:Q116)=0,"",_xlfn.CONCAT(,
IF(NOT(L116 = (SUM(E116, F116, H116:K116) - SUM(G116))),
" Error: Position at the end of the period is not equal to: position at the beginning of the period+increase in assets-decrease in assets+exchange rate changes+price changes+other changes+rectifications.",
""),
IF(NOT(Q116 = (SUM(M116, N116, P116) - SUM(O116))),
" Error: Position of accrued interest at the end of the period is not equal to: position of accrued interest at the beginning of the period+accrued interest during the period-received interest during the period+revaluation and other changes.",
""),
IF(AND(NOT(ISBLANK($E116)),$E116&lt;0),
" Error: Position at the beginning of the period must be a positive amount.",
""),
IF(AND(NOT(ISBLANK($L116)),$L116&lt;0),
" Error: Position at the end of the period must be a positive amount.",
""),
IF(AND(OR($E116&gt;0,$L116&gt;0),
    ISBLANK($N116)),
" Error: No accrued interest has been reported,whereas the position at the beginning or at the end of the period is greater than zero. Report '0' in case accrued interest equals zero,do not leave the cell empty.",
""),
IF(AND(NOT(ISBLANK($L116)),
    $L116&gt;0,
    OR(ISBLANK(#REF!),#REF!&lt;=
        0,
        ISBLANK(#REF!),#REF!&lt;=
        0)),
" Warning: If at least one of the forms T03.06,T04.07,T04.08 contains data other than zero,also the other two forms must be completed.",
"")))</f>
        <v/>
      </c>
    </row>
    <row r="117" spans="1:19">
      <c r="A117" s="21"/>
      <c r="B117" s="21"/>
      <c r="C117" s="21"/>
      <c r="D117" s="21"/>
      <c r="E117" s="16"/>
      <c r="F117" s="16"/>
      <c r="G117" s="16"/>
      <c r="H117" s="16"/>
      <c r="I117" s="16"/>
      <c r="J117" s="16"/>
      <c r="K117" s="16"/>
      <c r="L117" s="16"/>
      <c r="M117" s="16"/>
      <c r="N117" s="16"/>
      <c r="O117" s="16"/>
      <c r="P117" s="16"/>
      <c r="Q117" s="16"/>
      <c r="S117" s="33" t="str">
        <f>IF(COUNTA(E117:Q117)=0,"",_xlfn.CONCAT(,
IF(NOT(L117 = (SUM(E117, F117, H117:K117) - SUM(G117))),
" Error: Position at the end of the period is not equal to: position at the beginning of the period+increase in assets-decrease in assets+exchange rate changes+price changes+other changes+rectifications.",
""),
IF(NOT(Q117 = (SUM(M117, N117, P117) - SUM(O117))),
" Error: Position of accrued interest at the end of the period is not equal to: position of accrued interest at the beginning of the period+accrued interest during the period-received interest during the period+revaluation and other changes.",
""),
IF(AND(NOT(ISBLANK($E117)),$E117&lt;0),
" Error: Position at the beginning of the period must be a positive amount.",
""),
IF(AND(NOT(ISBLANK($L117)),$L117&lt;0),
" Error: Position at the end of the period must be a positive amount.",
""),
IF(AND(OR($E117&gt;0,$L117&gt;0),
    ISBLANK($N117)),
" Error: No accrued interest has been reported,whereas the position at the beginning or at the end of the period is greater than zero. Report '0' in case accrued interest equals zero,do not leave the cell empty.",
""),
IF(AND(NOT(ISBLANK($L117)),
    $L117&gt;0,
    OR(ISBLANK(#REF!),#REF!&lt;=
        0,
        ISBLANK(#REF!),#REF!&lt;=
        0)),
" Warning: If at least one of the forms T03.06,T04.07,T04.08 contains data other than zero,also the other two forms must be completed.",
"")))</f>
        <v/>
      </c>
    </row>
    <row r="118" spans="1:19">
      <c r="A118" s="21"/>
      <c r="B118" s="21"/>
      <c r="C118" s="21"/>
      <c r="D118" s="21"/>
      <c r="E118" s="16"/>
      <c r="F118" s="16"/>
      <c r="G118" s="16"/>
      <c r="H118" s="16"/>
      <c r="I118" s="16"/>
      <c r="J118" s="16"/>
      <c r="K118" s="16"/>
      <c r="L118" s="16"/>
      <c r="M118" s="16"/>
      <c r="N118" s="16"/>
      <c r="O118" s="16"/>
      <c r="P118" s="16"/>
      <c r="Q118" s="16"/>
      <c r="S118" s="33" t="str">
        <f>IF(COUNTA(E118:Q118)=0,"",_xlfn.CONCAT(,
IF(NOT(L118 = (SUM(E118, F118, H118:K118) - SUM(G118))),
" Error: Position at the end of the period is not equal to: position at the beginning of the period+increase in assets-decrease in assets+exchange rate changes+price changes+other changes+rectifications.",
""),
IF(NOT(Q118 = (SUM(M118, N118, P118) - SUM(O118))),
" Error: Position of accrued interest at the end of the period is not equal to: position of accrued interest at the beginning of the period+accrued interest during the period-received interest during the period+revaluation and other changes.",
""),
IF(AND(NOT(ISBLANK($E118)),$E118&lt;0),
" Error: Position at the beginning of the period must be a positive amount.",
""),
IF(AND(NOT(ISBLANK($L118)),$L118&lt;0),
" Error: Position at the end of the period must be a positive amount.",
""),
IF(AND(OR($E118&gt;0,$L118&gt;0),
    ISBLANK($N118)),
" Error: No accrued interest has been reported,whereas the position at the beginning or at the end of the period is greater than zero. Report '0' in case accrued interest equals zero,do not leave the cell empty.",
""),
IF(AND(NOT(ISBLANK($L118)),
    $L118&gt;0,
    OR(ISBLANK(#REF!),#REF!&lt;=
        0,
        ISBLANK(#REF!),#REF!&lt;=
        0)),
" Warning: If at least one of the forms T03.06,T04.07,T04.08 contains data other than zero,also the other two forms must be completed.",
"")))</f>
        <v/>
      </c>
    </row>
    <row r="119" spans="1:19">
      <c r="A119" s="21"/>
      <c r="B119" s="21"/>
      <c r="C119" s="21"/>
      <c r="D119" s="21"/>
      <c r="E119" s="16"/>
      <c r="F119" s="16"/>
      <c r="G119" s="16"/>
      <c r="H119" s="16"/>
      <c r="I119" s="16"/>
      <c r="J119" s="16"/>
      <c r="K119" s="16"/>
      <c r="L119" s="16"/>
      <c r="M119" s="16"/>
      <c r="N119" s="16"/>
      <c r="O119" s="16"/>
      <c r="P119" s="16"/>
      <c r="Q119" s="16"/>
      <c r="S119" s="33" t="str">
        <f>IF(COUNTA(E119:Q119)=0,"",_xlfn.CONCAT(,
IF(NOT(L119 = (SUM(E119, F119, H119:K119) - SUM(G119))),
" Error: Position at the end of the period is not equal to: position at the beginning of the period+increase in assets-decrease in assets+exchange rate changes+price changes+other changes+rectifications.",
""),
IF(NOT(Q119 = (SUM(M119, N119, P119) - SUM(O119))),
" Error: Position of accrued interest at the end of the period is not equal to: position of accrued interest at the beginning of the period+accrued interest during the period-received interest during the period+revaluation and other changes.",
""),
IF(AND(NOT(ISBLANK($E119)),$E119&lt;0),
" Error: Position at the beginning of the period must be a positive amount.",
""),
IF(AND(NOT(ISBLANK($L119)),$L119&lt;0),
" Error: Position at the end of the period must be a positive amount.",
""),
IF(AND(OR($E119&gt;0,$L119&gt;0),
    ISBLANK($N119)),
" Error: No accrued interest has been reported,whereas the position at the beginning or at the end of the period is greater than zero. Report '0' in case accrued interest equals zero,do not leave the cell empty.",
""),
IF(AND(NOT(ISBLANK($L119)),
    $L119&gt;0,
    OR(ISBLANK(#REF!),#REF!&lt;=
        0,
        ISBLANK(#REF!),#REF!&lt;=
        0)),
" Warning: If at least one of the forms T03.06,T04.07,T04.08 contains data other than zero,also the other two forms must be completed.",
"")))</f>
        <v/>
      </c>
    </row>
    <row r="120" spans="1:19">
      <c r="A120" s="21"/>
      <c r="B120" s="21"/>
      <c r="C120" s="21"/>
      <c r="D120" s="21"/>
      <c r="E120" s="16"/>
      <c r="F120" s="16"/>
      <c r="G120" s="16"/>
      <c r="H120" s="16"/>
      <c r="I120" s="16"/>
      <c r="J120" s="16"/>
      <c r="K120" s="16"/>
      <c r="L120" s="16"/>
      <c r="M120" s="16"/>
      <c r="N120" s="16"/>
      <c r="O120" s="16"/>
      <c r="P120" s="16"/>
      <c r="Q120" s="16"/>
      <c r="S120" s="33" t="str">
        <f>IF(COUNTA(E120:Q120)=0,"",_xlfn.CONCAT(,
IF(NOT(L120 = (SUM(E120, F120, H120:K120) - SUM(G120))),
" Error: Position at the end of the period is not equal to: position at the beginning of the period+increase in assets-decrease in assets+exchange rate changes+price changes+other changes+rectifications.",
""),
IF(NOT(Q120 = (SUM(M120, N120, P120) - SUM(O120))),
" Error: Position of accrued interest at the end of the period is not equal to: position of accrued interest at the beginning of the period+accrued interest during the period-received interest during the period+revaluation and other changes.",
""),
IF(AND(NOT(ISBLANK($E120)),$E120&lt;0),
" Error: Position at the beginning of the period must be a positive amount.",
""),
IF(AND(NOT(ISBLANK($L120)),$L120&lt;0),
" Error: Position at the end of the period must be a positive amount.",
""),
IF(AND(OR($E120&gt;0,$L120&gt;0),
    ISBLANK($N120)),
" Error: No accrued interest has been reported,whereas the position at the beginning or at the end of the period is greater than zero. Report '0' in case accrued interest equals zero,do not leave the cell empty.",
""),
IF(AND(NOT(ISBLANK($L120)),
    $L120&gt;0,
    OR(ISBLANK(#REF!),#REF!&lt;=
        0,
        ISBLANK(#REF!),#REF!&lt;=
        0)),
" Warning: If at least one of the forms T03.06,T04.07,T04.08 contains data other than zero,also the other two forms must be completed.",
"")))</f>
        <v/>
      </c>
    </row>
    <row r="121" spans="1:19">
      <c r="A121" s="21"/>
      <c r="B121" s="21"/>
      <c r="C121" s="21"/>
      <c r="D121" s="21"/>
      <c r="E121" s="16"/>
      <c r="F121" s="16"/>
      <c r="G121" s="16"/>
      <c r="H121" s="16"/>
      <c r="I121" s="16"/>
      <c r="J121" s="16"/>
      <c r="K121" s="16"/>
      <c r="L121" s="16"/>
      <c r="M121" s="16"/>
      <c r="N121" s="16"/>
      <c r="O121" s="16"/>
      <c r="P121" s="16"/>
      <c r="Q121" s="16"/>
      <c r="S121" s="33" t="str">
        <f>IF(COUNTA(E121:Q121)=0,"",_xlfn.CONCAT(,
IF(NOT(L121 = (SUM(E121, F121, H121:K121) - SUM(G121))),
" Error: Position at the end of the period is not equal to: position at the beginning of the period+increase in assets-decrease in assets+exchange rate changes+price changes+other changes+rectifications.",
""),
IF(NOT(Q121 = (SUM(M121, N121, P121) - SUM(O121))),
" Error: Position of accrued interest at the end of the period is not equal to: position of accrued interest at the beginning of the period+accrued interest during the period-received interest during the period+revaluation and other changes.",
""),
IF(AND(NOT(ISBLANK($E121)),$E121&lt;0),
" Error: Position at the beginning of the period must be a positive amount.",
""),
IF(AND(NOT(ISBLANK($L121)),$L121&lt;0),
" Error: Position at the end of the period must be a positive amount.",
""),
IF(AND(OR($E121&gt;0,$L121&gt;0),
    ISBLANK($N121)),
" Error: No accrued interest has been reported,whereas the position at the beginning or at the end of the period is greater than zero. Report '0' in case accrued interest equals zero,do not leave the cell empty.",
""),
IF(AND(NOT(ISBLANK($L121)),
    $L121&gt;0,
    OR(ISBLANK(#REF!),#REF!&lt;=
        0,
        ISBLANK(#REF!),#REF!&lt;=
        0)),
" Warning: If at least one of the forms T03.06,T04.07,T04.08 contains data other than zero,also the other two forms must be completed.",
"")))</f>
        <v/>
      </c>
    </row>
    <row r="122" spans="1:19">
      <c r="A122" s="21"/>
      <c r="B122" s="21"/>
      <c r="C122" s="21"/>
      <c r="D122" s="21"/>
      <c r="E122" s="16"/>
      <c r="F122" s="16"/>
      <c r="G122" s="16"/>
      <c r="H122" s="16"/>
      <c r="I122" s="16"/>
      <c r="J122" s="16"/>
      <c r="K122" s="16"/>
      <c r="L122" s="16"/>
      <c r="M122" s="16"/>
      <c r="N122" s="16"/>
      <c r="O122" s="16"/>
      <c r="P122" s="16"/>
      <c r="Q122" s="16"/>
      <c r="S122" s="33" t="str">
        <f>IF(COUNTA(E122:Q122)=0,"",_xlfn.CONCAT(,
IF(NOT(L122 = (SUM(E122, F122, H122:K122) - SUM(G122))),
" Error: Position at the end of the period is not equal to: position at the beginning of the period+increase in assets-decrease in assets+exchange rate changes+price changes+other changes+rectifications.",
""),
IF(NOT(Q122 = (SUM(M122, N122, P122) - SUM(O122))),
" Error: Position of accrued interest at the end of the period is not equal to: position of accrued interest at the beginning of the period+accrued interest during the period-received interest during the period+revaluation and other changes.",
""),
IF(AND(NOT(ISBLANK($E122)),$E122&lt;0),
" Error: Position at the beginning of the period must be a positive amount.",
""),
IF(AND(NOT(ISBLANK($L122)),$L122&lt;0),
" Error: Position at the end of the period must be a positive amount.",
""),
IF(AND(OR($E122&gt;0,$L122&gt;0),
    ISBLANK($N122)),
" Error: No accrued interest has been reported,whereas the position at the beginning or at the end of the period is greater than zero. Report '0' in case accrued interest equals zero,do not leave the cell empty.",
""),
IF(AND(NOT(ISBLANK($L122)),
    $L122&gt;0,
    OR(ISBLANK(#REF!),#REF!&lt;=
        0,
        ISBLANK(#REF!),#REF!&lt;=
        0)),
" Warning: If at least one of the forms T03.06,T04.07,T04.08 contains data other than zero,also the other two forms must be completed.",
"")))</f>
        <v/>
      </c>
    </row>
    <row r="123" spans="1:19">
      <c r="A123" s="21"/>
      <c r="B123" s="21"/>
      <c r="C123" s="21"/>
      <c r="D123" s="21"/>
      <c r="E123" s="16"/>
      <c r="F123" s="16"/>
      <c r="G123" s="16"/>
      <c r="H123" s="16"/>
      <c r="I123" s="16"/>
      <c r="J123" s="16"/>
      <c r="K123" s="16"/>
      <c r="L123" s="16"/>
      <c r="M123" s="16"/>
      <c r="N123" s="16"/>
      <c r="O123" s="16"/>
      <c r="P123" s="16"/>
      <c r="Q123" s="16"/>
      <c r="S123" s="33" t="str">
        <f>IF(COUNTA(E123:Q123)=0,"",_xlfn.CONCAT(,
IF(NOT(L123 = (SUM(E123, F123, H123:K123) - SUM(G123))),
" Error: Position at the end of the period is not equal to: position at the beginning of the period+increase in assets-decrease in assets+exchange rate changes+price changes+other changes+rectifications.",
""),
IF(NOT(Q123 = (SUM(M123, N123, P123) - SUM(O123))),
" Error: Position of accrued interest at the end of the period is not equal to: position of accrued interest at the beginning of the period+accrued interest during the period-received interest during the period+revaluation and other changes.",
""),
IF(AND(NOT(ISBLANK($E123)),$E123&lt;0),
" Error: Position at the beginning of the period must be a positive amount.",
""),
IF(AND(NOT(ISBLANK($L123)),$L123&lt;0),
" Error: Position at the end of the period must be a positive amount.",
""),
IF(AND(OR($E123&gt;0,$L123&gt;0),
    ISBLANK($N123)),
" Error: No accrued interest has been reported,whereas the position at the beginning or at the end of the period is greater than zero. Report '0' in case accrued interest equals zero,do not leave the cell empty.",
""),
IF(AND(NOT(ISBLANK($L123)),
    $L123&gt;0,
    OR(ISBLANK(#REF!),#REF!&lt;=
        0,
        ISBLANK(#REF!),#REF!&lt;=
        0)),
" Warning: If at least one of the forms T03.06,T04.07,T04.08 contains data other than zero,also the other two forms must be completed.",
"")))</f>
        <v/>
      </c>
    </row>
    <row r="124" spans="1:19">
      <c r="A124" s="21"/>
      <c r="B124" s="21"/>
      <c r="C124" s="21"/>
      <c r="D124" s="21"/>
      <c r="E124" s="16"/>
      <c r="F124" s="16"/>
      <c r="G124" s="16"/>
      <c r="H124" s="16"/>
      <c r="I124" s="16"/>
      <c r="J124" s="16"/>
      <c r="K124" s="16"/>
      <c r="L124" s="16"/>
      <c r="M124" s="16"/>
      <c r="N124" s="16"/>
      <c r="O124" s="16"/>
      <c r="P124" s="16"/>
      <c r="Q124" s="16"/>
      <c r="S124" s="33" t="str">
        <f>IF(COUNTA(E124:Q124)=0,"",_xlfn.CONCAT(,
IF(NOT(L124 = (SUM(E124, F124, H124:K124) - SUM(G124))),
" Error: Position at the end of the period is not equal to: position at the beginning of the period+increase in assets-decrease in assets+exchange rate changes+price changes+other changes+rectifications.",
""),
IF(NOT(Q124 = (SUM(M124, N124, P124) - SUM(O124))),
" Error: Position of accrued interest at the end of the period is not equal to: position of accrued interest at the beginning of the period+accrued interest during the period-received interest during the period+revaluation and other changes.",
""),
IF(AND(NOT(ISBLANK($E124)),$E124&lt;0),
" Error: Position at the beginning of the period must be a positive amount.",
""),
IF(AND(NOT(ISBLANK($L124)),$L124&lt;0),
" Error: Position at the end of the period must be a positive amount.",
""),
IF(AND(OR($E124&gt;0,$L124&gt;0),
    ISBLANK($N124)),
" Error: No accrued interest has been reported,whereas the position at the beginning or at the end of the period is greater than zero. Report '0' in case accrued interest equals zero,do not leave the cell empty.",
""),
IF(AND(NOT(ISBLANK($L124)),
    $L124&gt;0,
    OR(ISBLANK(#REF!),#REF!&lt;=
        0,
        ISBLANK(#REF!),#REF!&lt;=
        0)),
" Warning: If at least one of the forms T03.06,T04.07,T04.08 contains data other than zero,also the other two forms must be completed.",
"")))</f>
        <v/>
      </c>
    </row>
    <row r="125" spans="1:19">
      <c r="A125" s="21"/>
      <c r="B125" s="21"/>
      <c r="C125" s="21"/>
      <c r="D125" s="21"/>
      <c r="E125" s="16"/>
      <c r="F125" s="16"/>
      <c r="G125" s="16"/>
      <c r="H125" s="16"/>
      <c r="I125" s="16"/>
      <c r="J125" s="16"/>
      <c r="K125" s="16"/>
      <c r="L125" s="16"/>
      <c r="M125" s="16"/>
      <c r="N125" s="16"/>
      <c r="O125" s="16"/>
      <c r="P125" s="16"/>
      <c r="Q125" s="16"/>
      <c r="S125" s="33" t="str">
        <f>IF(COUNTA(E125:Q125)=0,"",_xlfn.CONCAT(,
IF(NOT(L125 = (SUM(E125, F125, H125:K125) - SUM(G125))),
" Error: Position at the end of the period is not equal to: position at the beginning of the period+increase in assets-decrease in assets+exchange rate changes+price changes+other changes+rectifications.",
""),
IF(NOT(Q125 = (SUM(M125, N125, P125) - SUM(O125))),
" Error: Position of accrued interest at the end of the period is not equal to: position of accrued interest at the beginning of the period+accrued interest during the period-received interest during the period+revaluation and other changes.",
""),
IF(AND(NOT(ISBLANK($E125)),$E125&lt;0),
" Error: Position at the beginning of the period must be a positive amount.",
""),
IF(AND(NOT(ISBLANK($L125)),$L125&lt;0),
" Error: Position at the end of the period must be a positive amount.",
""),
IF(AND(OR($E125&gt;0,$L125&gt;0),
    ISBLANK($N125)),
" Error: No accrued interest has been reported,whereas the position at the beginning or at the end of the period is greater than zero. Report '0' in case accrued interest equals zero,do not leave the cell empty.",
""),
IF(AND(NOT(ISBLANK($L125)),
    $L125&gt;0,
    OR(ISBLANK(#REF!),#REF!&lt;=
        0,
        ISBLANK(#REF!),#REF!&lt;=
        0)),
" Warning: If at least one of the forms T03.06,T04.07,T04.08 contains data other than zero,also the other two forms must be completed.",
"")))</f>
        <v/>
      </c>
    </row>
    <row r="126" spans="1:19">
      <c r="A126" s="21"/>
      <c r="B126" s="21"/>
      <c r="C126" s="21"/>
      <c r="D126" s="21"/>
      <c r="E126" s="16"/>
      <c r="F126" s="16"/>
      <c r="G126" s="16"/>
      <c r="H126" s="16"/>
      <c r="I126" s="16"/>
      <c r="J126" s="16"/>
      <c r="K126" s="16"/>
      <c r="L126" s="16"/>
      <c r="M126" s="16"/>
      <c r="N126" s="16"/>
      <c r="O126" s="16"/>
      <c r="P126" s="16"/>
      <c r="Q126" s="16"/>
      <c r="S126" s="33" t="str">
        <f>IF(COUNTA(E126:Q126)=0,"",_xlfn.CONCAT(,
IF(NOT(L126 = (SUM(E126, F126, H126:K126) - SUM(G126))),
" Error: Position at the end of the period is not equal to: position at the beginning of the period+increase in assets-decrease in assets+exchange rate changes+price changes+other changes+rectifications.",
""),
IF(NOT(Q126 = (SUM(M126, N126, P126) - SUM(O126))),
" Error: Position of accrued interest at the end of the period is not equal to: position of accrued interest at the beginning of the period+accrued interest during the period-received interest during the period+revaluation and other changes.",
""),
IF(AND(NOT(ISBLANK($E126)),$E126&lt;0),
" Error: Position at the beginning of the period must be a positive amount.",
""),
IF(AND(NOT(ISBLANK($L126)),$L126&lt;0),
" Error: Position at the end of the period must be a positive amount.",
""),
IF(AND(OR($E126&gt;0,$L126&gt;0),
    ISBLANK($N126)),
" Error: No accrued interest has been reported,whereas the position at the beginning or at the end of the period is greater than zero. Report '0' in case accrued interest equals zero,do not leave the cell empty.",
""),
IF(AND(NOT(ISBLANK($L126)),
    $L126&gt;0,
    OR(ISBLANK(#REF!),#REF!&lt;=
        0,
        ISBLANK(#REF!),#REF!&lt;=
        0)),
" Warning: If at least one of the forms T03.06,T04.07,T04.08 contains data other than zero,also the other two forms must be completed.",
"")))</f>
        <v/>
      </c>
    </row>
    <row r="127" spans="1:19">
      <c r="A127" s="21"/>
      <c r="B127" s="21"/>
      <c r="C127" s="21"/>
      <c r="D127" s="21"/>
      <c r="E127" s="16"/>
      <c r="F127" s="16"/>
      <c r="G127" s="16"/>
      <c r="H127" s="16"/>
      <c r="I127" s="16"/>
      <c r="J127" s="16"/>
      <c r="K127" s="16"/>
      <c r="L127" s="16"/>
      <c r="M127" s="16"/>
      <c r="N127" s="16"/>
      <c r="O127" s="16"/>
      <c r="P127" s="16"/>
      <c r="Q127" s="16"/>
      <c r="S127" s="33" t="str">
        <f>IF(COUNTA(E127:Q127)=0,"",_xlfn.CONCAT(,
IF(NOT(L127 = (SUM(E127, F127, H127:K127) - SUM(G127))),
" Error: Position at the end of the period is not equal to: position at the beginning of the period+increase in assets-decrease in assets+exchange rate changes+price changes+other changes+rectifications.",
""),
IF(NOT(Q127 = (SUM(M127, N127, P127) - SUM(O127))),
" Error: Position of accrued interest at the end of the period is not equal to: position of accrued interest at the beginning of the period+accrued interest during the period-received interest during the period+revaluation and other changes.",
""),
IF(AND(NOT(ISBLANK($E127)),$E127&lt;0),
" Error: Position at the beginning of the period must be a positive amount.",
""),
IF(AND(NOT(ISBLANK($L127)),$L127&lt;0),
" Error: Position at the end of the period must be a positive amount.",
""),
IF(AND(OR($E127&gt;0,$L127&gt;0),
    ISBLANK($N127)),
" Error: No accrued interest has been reported,whereas the position at the beginning or at the end of the period is greater than zero. Report '0' in case accrued interest equals zero,do not leave the cell empty.",
""),
IF(AND(NOT(ISBLANK($L127)),
    $L127&gt;0,
    OR(ISBLANK(#REF!),#REF!&lt;=
        0,
        ISBLANK(#REF!),#REF!&lt;=
        0)),
" Warning: If at least one of the forms T03.06,T04.07,T04.08 contains data other than zero,also the other two forms must be completed.",
"")))</f>
        <v/>
      </c>
    </row>
    <row r="128" spans="1:19">
      <c r="A128" s="21"/>
      <c r="B128" s="21"/>
      <c r="C128" s="21"/>
      <c r="D128" s="21"/>
      <c r="E128" s="16"/>
      <c r="F128" s="16"/>
      <c r="G128" s="16"/>
      <c r="H128" s="16"/>
      <c r="I128" s="16"/>
      <c r="J128" s="16"/>
      <c r="K128" s="16"/>
      <c r="L128" s="16"/>
      <c r="M128" s="16"/>
      <c r="N128" s="16"/>
      <c r="O128" s="16"/>
      <c r="P128" s="16"/>
      <c r="Q128" s="16"/>
      <c r="S128" s="33" t="str">
        <f>IF(COUNTA(E128:Q128)=0,"",_xlfn.CONCAT(,
IF(NOT(L128 = (SUM(E128, F128, H128:K128) - SUM(G128))),
" Error: Position at the end of the period is not equal to: position at the beginning of the period+increase in assets-decrease in assets+exchange rate changes+price changes+other changes+rectifications.",
""),
IF(NOT(Q128 = (SUM(M128, N128, P128) - SUM(O128))),
" Error: Position of accrued interest at the end of the period is not equal to: position of accrued interest at the beginning of the period+accrued interest during the period-received interest during the period+revaluation and other changes.",
""),
IF(AND(NOT(ISBLANK($E128)),$E128&lt;0),
" Error: Position at the beginning of the period must be a positive amount.",
""),
IF(AND(NOT(ISBLANK($L128)),$L128&lt;0),
" Error: Position at the end of the period must be a positive amount.",
""),
IF(AND(OR($E128&gt;0,$L128&gt;0),
    ISBLANK($N128)),
" Error: No accrued interest has been reported,whereas the position at the beginning or at the end of the period is greater than zero. Report '0' in case accrued interest equals zero,do not leave the cell empty.",
""),
IF(AND(NOT(ISBLANK($L128)),
    $L128&gt;0,
    OR(ISBLANK(#REF!),#REF!&lt;=
        0,
        ISBLANK(#REF!),#REF!&lt;=
        0)),
" Warning: If at least one of the forms T03.06,T04.07,T04.08 contains data other than zero,also the other two forms must be completed.",
"")))</f>
        <v/>
      </c>
    </row>
    <row r="129" spans="1:19">
      <c r="A129" s="21"/>
      <c r="B129" s="21"/>
      <c r="C129" s="21"/>
      <c r="D129" s="21"/>
      <c r="E129" s="16"/>
      <c r="F129" s="16"/>
      <c r="G129" s="16"/>
      <c r="H129" s="16"/>
      <c r="I129" s="16"/>
      <c r="J129" s="16"/>
      <c r="K129" s="16"/>
      <c r="L129" s="16"/>
      <c r="M129" s="16"/>
      <c r="N129" s="16"/>
      <c r="O129" s="16"/>
      <c r="P129" s="16"/>
      <c r="Q129" s="16"/>
      <c r="S129" s="33" t="str">
        <f>IF(COUNTA(E129:Q129)=0,"",_xlfn.CONCAT(,
IF(NOT(L129 = (SUM(E129, F129, H129:K129) - SUM(G129))),
" Error: Position at the end of the period is not equal to: position at the beginning of the period+increase in assets-decrease in assets+exchange rate changes+price changes+other changes+rectifications.",
""),
IF(NOT(Q129 = (SUM(M129, N129, P129) - SUM(O129))),
" Error: Position of accrued interest at the end of the period is not equal to: position of accrued interest at the beginning of the period+accrued interest during the period-received interest during the period+revaluation and other changes.",
""),
IF(AND(NOT(ISBLANK($E129)),$E129&lt;0),
" Error: Position at the beginning of the period must be a positive amount.",
""),
IF(AND(NOT(ISBLANK($L129)),$L129&lt;0),
" Error: Position at the end of the period must be a positive amount.",
""),
IF(AND(OR($E129&gt;0,$L129&gt;0),
    ISBLANK($N129)),
" Error: No accrued interest has been reported,whereas the position at the beginning or at the end of the period is greater than zero. Report '0' in case accrued interest equals zero,do not leave the cell empty.",
""),
IF(AND(NOT(ISBLANK($L129)),
    $L129&gt;0,
    OR(ISBLANK(#REF!),#REF!&lt;=
        0,
        ISBLANK(#REF!),#REF!&lt;=
        0)),
" Warning: If at least one of the forms T03.06,T04.07,T04.08 contains data other than zero,also the other two forms must be completed.",
"")))</f>
        <v/>
      </c>
    </row>
    <row r="130" spans="1:19">
      <c r="A130" s="21"/>
      <c r="B130" s="21"/>
      <c r="C130" s="21"/>
      <c r="D130" s="21"/>
      <c r="E130" s="16"/>
      <c r="F130" s="16"/>
      <c r="G130" s="16"/>
      <c r="H130" s="16"/>
      <c r="I130" s="16"/>
      <c r="J130" s="16"/>
      <c r="K130" s="16"/>
      <c r="L130" s="16"/>
      <c r="M130" s="16"/>
      <c r="N130" s="16"/>
      <c r="O130" s="16"/>
      <c r="P130" s="16"/>
      <c r="Q130" s="16"/>
      <c r="S130" s="33" t="str">
        <f>IF(COUNTA(E130:Q130)=0,"",_xlfn.CONCAT(,
IF(NOT(L130 = (SUM(E130, F130, H130:K130) - SUM(G130))),
" Error: Position at the end of the period is not equal to: position at the beginning of the period+increase in assets-decrease in assets+exchange rate changes+price changes+other changes+rectifications.",
""),
IF(NOT(Q130 = (SUM(M130, N130, P130) - SUM(O130))),
" Error: Position of accrued interest at the end of the period is not equal to: position of accrued interest at the beginning of the period+accrued interest during the period-received interest during the period+revaluation and other changes.",
""),
IF(AND(NOT(ISBLANK($E130)),$E130&lt;0),
" Error: Position at the beginning of the period must be a positive amount.",
""),
IF(AND(NOT(ISBLANK($L130)),$L130&lt;0),
" Error: Position at the end of the period must be a positive amount.",
""),
IF(AND(OR($E130&gt;0,$L130&gt;0),
    ISBLANK($N130)),
" Error: No accrued interest has been reported,whereas the position at the beginning or at the end of the period is greater than zero. Report '0' in case accrued interest equals zero,do not leave the cell empty.",
""),
IF(AND(NOT(ISBLANK($L130)),
    $L130&gt;0,
    OR(ISBLANK(#REF!),#REF!&lt;=
        0,
        ISBLANK(#REF!),#REF!&lt;=
        0)),
" Warning: If at least one of the forms T03.06,T04.07,T04.08 contains data other than zero,also the other two forms must be completed.",
"")))</f>
        <v/>
      </c>
    </row>
    <row r="131" spans="1:19">
      <c r="A131" s="21"/>
      <c r="B131" s="21"/>
      <c r="C131" s="21"/>
      <c r="D131" s="21"/>
      <c r="E131" s="16"/>
      <c r="F131" s="16"/>
      <c r="G131" s="16"/>
      <c r="H131" s="16"/>
      <c r="I131" s="16"/>
      <c r="J131" s="16"/>
      <c r="K131" s="16"/>
      <c r="L131" s="16"/>
      <c r="M131" s="16"/>
      <c r="N131" s="16"/>
      <c r="O131" s="16"/>
      <c r="P131" s="16"/>
      <c r="Q131" s="16"/>
      <c r="S131" s="33" t="str">
        <f>IF(COUNTA(E131:Q131)=0,"",_xlfn.CONCAT(,
IF(NOT(L131 = (SUM(E131, F131, H131:K131) - SUM(G131))),
" Error: Position at the end of the period is not equal to: position at the beginning of the period+increase in assets-decrease in assets+exchange rate changes+price changes+other changes+rectifications.",
""),
IF(NOT(Q131 = (SUM(M131, N131, P131) - SUM(O131))),
" Error: Position of accrued interest at the end of the period is not equal to: position of accrued interest at the beginning of the period+accrued interest during the period-received interest during the period+revaluation and other changes.",
""),
IF(AND(NOT(ISBLANK($E131)),$E131&lt;0),
" Error: Position at the beginning of the period must be a positive amount.",
""),
IF(AND(NOT(ISBLANK($L131)),$L131&lt;0),
" Error: Position at the end of the period must be a positive amount.",
""),
IF(AND(OR($E131&gt;0,$L131&gt;0),
    ISBLANK($N131)),
" Error: No accrued interest has been reported,whereas the position at the beginning or at the end of the period is greater than zero. Report '0' in case accrued interest equals zero,do not leave the cell empty.",
""),
IF(AND(NOT(ISBLANK($L131)),
    $L131&gt;0,
    OR(ISBLANK(#REF!),#REF!&lt;=
        0,
        ISBLANK(#REF!),#REF!&lt;=
        0)),
" Warning: If at least one of the forms T03.06,T04.07,T04.08 contains data other than zero,also the other two forms must be completed.",
"")))</f>
        <v/>
      </c>
    </row>
    <row r="132" spans="1:19">
      <c r="A132" s="21"/>
      <c r="B132" s="21"/>
      <c r="C132" s="21"/>
      <c r="D132" s="21"/>
      <c r="E132" s="16"/>
      <c r="F132" s="16"/>
      <c r="G132" s="16"/>
      <c r="H132" s="16"/>
      <c r="I132" s="16"/>
      <c r="J132" s="16"/>
      <c r="K132" s="16"/>
      <c r="L132" s="16"/>
      <c r="M132" s="16"/>
      <c r="N132" s="16"/>
      <c r="O132" s="16"/>
      <c r="P132" s="16"/>
      <c r="Q132" s="16"/>
      <c r="S132" s="33" t="str">
        <f>IF(COUNTA(E132:Q132)=0,"",_xlfn.CONCAT(,
IF(NOT(L132 = (SUM(E132, F132, H132:K132) - SUM(G132))),
" Error: Position at the end of the period is not equal to: position at the beginning of the period+increase in assets-decrease in assets+exchange rate changes+price changes+other changes+rectifications.",
""),
IF(NOT(Q132 = (SUM(M132, N132, P132) - SUM(O132))),
" Error: Position of accrued interest at the end of the period is not equal to: position of accrued interest at the beginning of the period+accrued interest during the period-received interest during the period+revaluation and other changes.",
""),
IF(AND(NOT(ISBLANK($E132)),$E132&lt;0),
" Error: Position at the beginning of the period must be a positive amount.",
""),
IF(AND(NOT(ISBLANK($L132)),$L132&lt;0),
" Error: Position at the end of the period must be a positive amount.",
""),
IF(AND(OR($E132&gt;0,$L132&gt;0),
    ISBLANK($N132)),
" Error: No accrued interest has been reported,whereas the position at the beginning or at the end of the period is greater than zero. Report '0' in case accrued interest equals zero,do not leave the cell empty.",
""),
IF(AND(NOT(ISBLANK($L132)),
    $L132&gt;0,
    OR(ISBLANK(#REF!),#REF!&lt;=
        0,
        ISBLANK(#REF!),#REF!&lt;=
        0)),
" Warning: If at least one of the forms T03.06,T04.07,T04.08 contains data other than zero,also the other two forms must be completed.",
"")))</f>
        <v/>
      </c>
    </row>
    <row r="133" spans="1:19">
      <c r="A133" s="21"/>
      <c r="B133" s="21"/>
      <c r="C133" s="21"/>
      <c r="D133" s="21"/>
      <c r="E133" s="16"/>
      <c r="F133" s="16"/>
      <c r="G133" s="16"/>
      <c r="H133" s="16"/>
      <c r="I133" s="16"/>
      <c r="J133" s="16"/>
      <c r="K133" s="16"/>
      <c r="L133" s="16"/>
      <c r="M133" s="16"/>
      <c r="N133" s="16"/>
      <c r="O133" s="16"/>
      <c r="P133" s="16"/>
      <c r="Q133" s="16"/>
      <c r="S133" s="33" t="str">
        <f>IF(COUNTA(E133:Q133)=0,"",_xlfn.CONCAT(,
IF(NOT(L133 = (SUM(E133, F133, H133:K133) - SUM(G133))),
" Error: Position at the end of the period is not equal to: position at the beginning of the period+increase in assets-decrease in assets+exchange rate changes+price changes+other changes+rectifications.",
""),
IF(NOT(Q133 = (SUM(M133, N133, P133) - SUM(O133))),
" Error: Position of accrued interest at the end of the period is not equal to: position of accrued interest at the beginning of the period+accrued interest during the period-received interest during the period+revaluation and other changes.",
""),
IF(AND(NOT(ISBLANK($E133)),$E133&lt;0),
" Error: Position at the beginning of the period must be a positive amount.",
""),
IF(AND(NOT(ISBLANK($L133)),$L133&lt;0),
" Error: Position at the end of the period must be a positive amount.",
""),
IF(AND(OR($E133&gt;0,$L133&gt;0),
    ISBLANK($N133)),
" Error: No accrued interest has been reported,whereas the position at the beginning or at the end of the period is greater than zero. Report '0' in case accrued interest equals zero,do not leave the cell empty.",
""),
IF(AND(NOT(ISBLANK($L133)),
    $L133&gt;0,
    OR(ISBLANK(#REF!),#REF!&lt;=
        0,
        ISBLANK(#REF!),#REF!&lt;=
        0)),
" Warning: If at least one of the forms T03.06,T04.07,T04.08 contains data other than zero,also the other two forms must be completed.",
"")))</f>
        <v/>
      </c>
    </row>
    <row r="134" spans="1:19">
      <c r="A134" s="21"/>
      <c r="B134" s="21"/>
      <c r="C134" s="21"/>
      <c r="D134" s="21"/>
      <c r="E134" s="16"/>
      <c r="F134" s="16"/>
      <c r="G134" s="16"/>
      <c r="H134" s="16"/>
      <c r="I134" s="16"/>
      <c r="J134" s="16"/>
      <c r="K134" s="16"/>
      <c r="L134" s="16"/>
      <c r="M134" s="16"/>
      <c r="N134" s="16"/>
      <c r="O134" s="16"/>
      <c r="P134" s="16"/>
      <c r="Q134" s="16"/>
      <c r="S134" s="33" t="str">
        <f>IF(COUNTA(E134:Q134)=0,"",_xlfn.CONCAT(,
IF(NOT(L134 = (SUM(E134, F134, H134:K134) - SUM(G134))),
" Error: Position at the end of the period is not equal to: position at the beginning of the period+increase in assets-decrease in assets+exchange rate changes+price changes+other changes+rectifications.",
""),
IF(NOT(Q134 = (SUM(M134, N134, P134) - SUM(O134))),
" Error: Position of accrued interest at the end of the period is not equal to: position of accrued interest at the beginning of the period+accrued interest during the period-received interest during the period+revaluation and other changes.",
""),
IF(AND(NOT(ISBLANK($E134)),$E134&lt;0),
" Error: Position at the beginning of the period must be a positive amount.",
""),
IF(AND(NOT(ISBLANK($L134)),$L134&lt;0),
" Error: Position at the end of the period must be a positive amount.",
""),
IF(AND(OR($E134&gt;0,$L134&gt;0),
    ISBLANK($N134)),
" Error: No accrued interest has been reported,whereas the position at the beginning or at the end of the period is greater than zero. Report '0' in case accrued interest equals zero,do not leave the cell empty.",
""),
IF(AND(NOT(ISBLANK($L134)),
    $L134&gt;0,
    OR(ISBLANK(#REF!),#REF!&lt;=
        0,
        ISBLANK(#REF!),#REF!&lt;=
        0)),
" Warning: If at least one of the forms T03.06,T04.07,T04.08 contains data other than zero,also the other two forms must be completed.",
"")))</f>
        <v/>
      </c>
    </row>
    <row r="135" spans="1:19">
      <c r="A135" s="21"/>
      <c r="B135" s="21"/>
      <c r="C135" s="21"/>
      <c r="D135" s="21"/>
      <c r="E135" s="16"/>
      <c r="F135" s="16"/>
      <c r="G135" s="16"/>
      <c r="H135" s="16"/>
      <c r="I135" s="16"/>
      <c r="J135" s="16"/>
      <c r="K135" s="16"/>
      <c r="L135" s="16"/>
      <c r="M135" s="16"/>
      <c r="N135" s="16"/>
      <c r="O135" s="16"/>
      <c r="P135" s="16"/>
      <c r="Q135" s="16"/>
      <c r="S135" s="33" t="str">
        <f>IF(COUNTA(E135:Q135)=0,"",_xlfn.CONCAT(,
IF(NOT(L135 = (SUM(E135, F135, H135:K135) - SUM(G135))),
" Error: Position at the end of the period is not equal to: position at the beginning of the period+increase in assets-decrease in assets+exchange rate changes+price changes+other changes+rectifications.",
""),
IF(NOT(Q135 = (SUM(M135, N135, P135) - SUM(O135))),
" Error: Position of accrued interest at the end of the period is not equal to: position of accrued interest at the beginning of the period+accrued interest during the period-received interest during the period+revaluation and other changes.",
""),
IF(AND(NOT(ISBLANK($E135)),$E135&lt;0),
" Error: Position at the beginning of the period must be a positive amount.",
""),
IF(AND(NOT(ISBLANK($L135)),$L135&lt;0),
" Error: Position at the end of the period must be a positive amount.",
""),
IF(AND(OR($E135&gt;0,$L135&gt;0),
    ISBLANK($N135)),
" Error: No accrued interest has been reported,whereas the position at the beginning or at the end of the period is greater than zero. Report '0' in case accrued interest equals zero,do not leave the cell empty.",
""),
IF(AND(NOT(ISBLANK($L135)),
    $L135&gt;0,
    OR(ISBLANK(#REF!),#REF!&lt;=
        0,
        ISBLANK(#REF!),#REF!&lt;=
        0)),
" Warning: If at least one of the forms T03.06,T04.07,T04.08 contains data other than zero,also the other two forms must be completed.",
"")))</f>
        <v/>
      </c>
    </row>
    <row r="136" spans="1:19">
      <c r="A136" s="21"/>
      <c r="B136" s="21"/>
      <c r="C136" s="21"/>
      <c r="D136" s="21"/>
      <c r="E136" s="16"/>
      <c r="F136" s="16"/>
      <c r="G136" s="16"/>
      <c r="H136" s="16"/>
      <c r="I136" s="16"/>
      <c r="J136" s="16"/>
      <c r="K136" s="16"/>
      <c r="L136" s="16"/>
      <c r="M136" s="16"/>
      <c r="N136" s="16"/>
      <c r="O136" s="16"/>
      <c r="P136" s="16"/>
      <c r="Q136" s="16"/>
      <c r="S136" s="33" t="str">
        <f>IF(COUNTA(E136:Q136)=0,"",_xlfn.CONCAT(,
IF(NOT(L136 = (SUM(E136, F136, H136:K136) - SUM(G136))),
" Error: Position at the end of the period is not equal to: position at the beginning of the period+increase in assets-decrease in assets+exchange rate changes+price changes+other changes+rectifications.",
""),
IF(NOT(Q136 = (SUM(M136, N136, P136) - SUM(O136))),
" Error: Position of accrued interest at the end of the period is not equal to: position of accrued interest at the beginning of the period+accrued interest during the period-received interest during the period+revaluation and other changes.",
""),
IF(AND(NOT(ISBLANK($E136)),$E136&lt;0),
" Error: Position at the beginning of the period must be a positive amount.",
""),
IF(AND(NOT(ISBLANK($L136)),$L136&lt;0),
" Error: Position at the end of the period must be a positive amount.",
""),
IF(AND(OR($E136&gt;0,$L136&gt;0),
    ISBLANK($N136)),
" Error: No accrued interest has been reported,whereas the position at the beginning or at the end of the period is greater than zero. Report '0' in case accrued interest equals zero,do not leave the cell empty.",
""),
IF(AND(NOT(ISBLANK($L136)),
    $L136&gt;0,
    OR(ISBLANK(#REF!),#REF!&lt;=
        0,
        ISBLANK(#REF!),#REF!&lt;=
        0)),
" Warning: If at least one of the forms T03.06,T04.07,T04.08 contains data other than zero,also the other two forms must be completed.",
"")))</f>
        <v/>
      </c>
    </row>
    <row r="137" spans="1:19">
      <c r="A137" s="21"/>
      <c r="B137" s="21"/>
      <c r="C137" s="21"/>
      <c r="D137" s="21"/>
      <c r="E137" s="16"/>
      <c r="F137" s="16"/>
      <c r="G137" s="16"/>
      <c r="H137" s="16"/>
      <c r="I137" s="16"/>
      <c r="J137" s="16"/>
      <c r="K137" s="16"/>
      <c r="L137" s="16"/>
      <c r="M137" s="16"/>
      <c r="N137" s="16"/>
      <c r="O137" s="16"/>
      <c r="P137" s="16"/>
      <c r="Q137" s="16"/>
      <c r="S137" s="33" t="str">
        <f>IF(COUNTA(E137:Q137)=0,"",_xlfn.CONCAT(,
IF(NOT(L137 = (SUM(E137, F137, H137:K137) - SUM(G137))),
" Error: Position at the end of the period is not equal to: position at the beginning of the period+increase in assets-decrease in assets+exchange rate changes+price changes+other changes+rectifications.",
""),
IF(NOT(Q137 = (SUM(M137, N137, P137) - SUM(O137))),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
IF(AND(NOT(ISBLANK($L137)),
    $L137&gt;0,
    OR(ISBLANK(#REF!),#REF!&lt;=
        0,
        ISBLANK(#REF!),#REF!&lt;=
        0)),
" Warning: If at least one of the forms T03.06,T04.07,T04.08 contains data other than zero,also the other two forms must be completed.",
"")))</f>
        <v/>
      </c>
    </row>
    <row r="138" spans="1:19">
      <c r="A138" s="21"/>
      <c r="B138" s="21"/>
      <c r="C138" s="21"/>
      <c r="D138" s="21"/>
      <c r="E138" s="16"/>
      <c r="F138" s="16"/>
      <c r="G138" s="16"/>
      <c r="H138" s="16"/>
      <c r="I138" s="16"/>
      <c r="J138" s="16"/>
      <c r="K138" s="16"/>
      <c r="L138" s="16"/>
      <c r="M138" s="16"/>
      <c r="N138" s="16"/>
      <c r="O138" s="16"/>
      <c r="P138" s="16"/>
      <c r="Q138" s="16"/>
      <c r="S138" s="33" t="str">
        <f>IF(COUNTA(E138:Q138)=0,"",_xlfn.CONCAT(,
IF(NOT(L138 = (SUM(E138, F138, H138:K138) - SUM(G138))),
" Error: Position at the end of the period is not equal to: position at the beginning of the period+increase in assets-decrease in assets+exchange rate changes+price changes+other changes+rectifications.",
""),
IF(NOT(Q138 = (SUM(M138, N138, P138) - SUM(O138))),
" Error: Position of accrued interest at the end of the period is not equal to: position of accrued interest at the beginning of the period+accrued interest during the period-received interest during the period+revaluation and other changes.",
""),
IF(AND(NOT(ISBLANK($E138)),$E138&lt;0),
" Error: Position at the beginning of the period must be a positive amount.",
""),
IF(AND(NOT(ISBLANK($L138)),$L138&lt;0),
" Error: Position at the end of the period must be a positive amount.",
""),
IF(AND(OR($E138&gt;0,$L138&gt;0),
    ISBLANK($N138)),
" Error: No accrued interest has been reported,whereas the position at the beginning or at the end of the period is greater than zero. Report '0' in case accrued interest equals zero,do not leave the cell empty.",
""),
IF(AND(NOT(ISBLANK($L138)),
    $L138&gt;0,
    OR(ISBLANK(#REF!),#REF!&lt;=
        0,
        ISBLANK(#REF!),#REF!&lt;=
        0)),
" Warning: If at least one of the forms T03.06,T04.07,T04.08 contains data other than zero,also the other two forms must be completed.",
"")))</f>
        <v/>
      </c>
    </row>
    <row r="139" spans="1:19">
      <c r="A139" s="21"/>
      <c r="B139" s="21"/>
      <c r="C139" s="21"/>
      <c r="D139" s="21"/>
      <c r="E139" s="16"/>
      <c r="F139" s="16"/>
      <c r="G139" s="16"/>
      <c r="H139" s="16"/>
      <c r="I139" s="16"/>
      <c r="J139" s="16"/>
      <c r="K139" s="16"/>
      <c r="L139" s="16"/>
      <c r="M139" s="16"/>
      <c r="N139" s="16"/>
      <c r="O139" s="16"/>
      <c r="P139" s="16"/>
      <c r="Q139" s="16"/>
      <c r="S139" s="33" t="str">
        <f>IF(COUNTA(E139:Q139)=0,"",_xlfn.CONCAT(,
IF(NOT(L139 = (SUM(E139, F139, H139:K139) - SUM(G139))),
" Error: Position at the end of the period is not equal to: position at the beginning of the period+increase in assets-decrease in assets+exchange rate changes+price changes+other changes+rectifications.",
""),
IF(NOT(Q139 = (SUM(M139, N139, P139) - SUM(O139))),
" Error: Position of accrued interest at the end of the period is not equal to: position of accrued interest at the beginning of the period+accrued interest during the period-received interest during the period+revaluation and other changes.",
""),
IF(AND(NOT(ISBLANK($E139)),$E139&lt;0),
" Error: Position at the beginning of the period must be a positive amount.",
""),
IF(AND(NOT(ISBLANK($L139)),$L139&lt;0),
" Error: Position at the end of the period must be a positive amount.",
""),
IF(AND(OR($E139&gt;0,$L139&gt;0),
    ISBLANK($N139)),
" Error: No accrued interest has been reported,whereas the position at the beginning or at the end of the period is greater than zero. Report '0' in case accrued interest equals zero,do not leave the cell empty.",
""),
IF(AND(NOT(ISBLANK($L139)),
    $L139&gt;0,
    OR(ISBLANK(#REF!),#REF!&lt;=
        0,
        ISBLANK(#REF!),#REF!&lt;=
        0)),
" Warning: If at least one of the forms T03.06,T04.07,T04.08 contains data other than zero,also the other two forms must be completed.",
"")))</f>
        <v/>
      </c>
    </row>
    <row r="140" spans="1:19">
      <c r="A140" s="21"/>
      <c r="B140" s="21"/>
      <c r="C140" s="21"/>
      <c r="D140" s="21"/>
      <c r="E140" s="16"/>
      <c r="F140" s="16"/>
      <c r="G140" s="16"/>
      <c r="H140" s="16"/>
      <c r="I140" s="16"/>
      <c r="J140" s="16"/>
      <c r="K140" s="16"/>
      <c r="L140" s="16"/>
      <c r="M140" s="16"/>
      <c r="N140" s="16"/>
      <c r="O140" s="16"/>
      <c r="P140" s="16"/>
      <c r="Q140" s="16"/>
      <c r="S140" s="33" t="str">
        <f>IF(COUNTA(E140:Q140)=0,"",_xlfn.CONCAT(,
IF(NOT(L140 = (SUM(E140, F140, H140:K140) - SUM(G140))),
" Error: Position at the end of the period is not equal to: position at the beginning of the period+increase in assets-decrease in assets+exchange rate changes+price changes+other changes+rectifications.",
""),
IF(NOT(Q140 = (SUM(M140, N140, P140) - SUM(O140))),
" Error: Position of accrued interest at the end of the period is not equal to: position of accrued interest at the beginning of the period+accrued interest during the period-received interest during the period+revaluation and other changes.",
""),
IF(AND(NOT(ISBLANK($E140)),$E140&lt;0),
" Error: Position at the beginning of the period must be a positive amount.",
""),
IF(AND(NOT(ISBLANK($L140)),$L140&lt;0),
" Error: Position at the end of the period must be a positive amount.",
""),
IF(AND(OR($E140&gt;0,$L140&gt;0),
    ISBLANK($N140)),
" Error: No accrued interest has been reported,whereas the position at the beginning or at the end of the period is greater than zero. Report '0' in case accrued interest equals zero,do not leave the cell empty.",
""),
IF(AND(NOT(ISBLANK($L140)),
    $L140&gt;0,
    OR(ISBLANK(#REF!),#REF!&lt;=
        0,
        ISBLANK(#REF!),#REF!&lt;=
        0)),
" Warning: If at least one of the forms T03.06,T04.07,T04.08 contains data other than zero,also the other two forms must be completed.",
"")))</f>
        <v/>
      </c>
    </row>
    <row r="141" spans="1:19">
      <c r="A141" s="21"/>
      <c r="B141" s="21"/>
      <c r="C141" s="21"/>
      <c r="D141" s="21"/>
      <c r="E141" s="16"/>
      <c r="F141" s="16"/>
      <c r="G141" s="16"/>
      <c r="H141" s="16"/>
      <c r="I141" s="16"/>
      <c r="J141" s="16"/>
      <c r="K141" s="16"/>
      <c r="L141" s="16"/>
      <c r="M141" s="16"/>
      <c r="N141" s="16"/>
      <c r="O141" s="16"/>
      <c r="P141" s="16"/>
      <c r="Q141" s="16"/>
      <c r="S141" s="33" t="str">
        <f>IF(COUNTA(E141:Q141)=0,"",_xlfn.CONCAT(,
IF(NOT(L141 = (SUM(E141, F141, H141:K141) - SUM(G141))),
" Error: Position at the end of the period is not equal to: position at the beginning of the period+increase in assets-decrease in assets+exchange rate changes+price changes+other changes+rectifications.",
""),
IF(NOT(Q141 = (SUM(M141, N141, P141) - SUM(O141))),
" Error: Position of accrued interest at the end of the period is not equal to: position of accrued interest at the beginning of the period+accrued interest during the period-received interest during the period+revaluation and other changes.",
""),
IF(AND(NOT(ISBLANK($E141)),$E141&lt;0),
" Error: Position at the beginning of the period must be a positive amount.",
""),
IF(AND(NOT(ISBLANK($L141)),$L141&lt;0),
" Error: Position at the end of the period must be a positive amount.",
""),
IF(AND(OR($E141&gt;0,$L141&gt;0),
    ISBLANK($N141)),
" Error: No accrued interest has been reported,whereas the position at the beginning or at the end of the period is greater than zero. Report '0' in case accrued interest equals zero,do not leave the cell empty.",
""),
IF(AND(NOT(ISBLANK($L141)),
    $L141&gt;0,
    OR(ISBLANK(#REF!),#REF!&lt;=
        0,
        ISBLANK(#REF!),#REF!&lt;=
        0)),
" Warning: If at least one of the forms T03.06,T04.07,T04.08 contains data other than zero,also the other two forms must be completed.",
"")))</f>
        <v/>
      </c>
    </row>
    <row r="142" spans="1:19">
      <c r="A142" s="21"/>
      <c r="B142" s="21"/>
      <c r="C142" s="21"/>
      <c r="D142" s="21"/>
      <c r="E142" s="16"/>
      <c r="F142" s="16"/>
      <c r="G142" s="16"/>
      <c r="H142" s="16"/>
      <c r="I142" s="16"/>
      <c r="J142" s="16"/>
      <c r="K142" s="16"/>
      <c r="L142" s="16"/>
      <c r="M142" s="16"/>
      <c r="N142" s="16"/>
      <c r="O142" s="16"/>
      <c r="P142" s="16"/>
      <c r="Q142" s="16"/>
      <c r="S142" s="33" t="str">
        <f>IF(COUNTA(E142:Q142)=0,"",_xlfn.CONCAT(,
IF(NOT(L142 = (SUM(E142, F142, H142:K142) - SUM(G142))),
" Error: Position at the end of the period is not equal to: position at the beginning of the period+increase in assets-decrease in assets+exchange rate changes+price changes+other changes+rectifications.",
""),
IF(NOT(Q142 = (SUM(M142, N142, P142) - SUM(O142))),
" Error: Position of accrued interest at the end of the period is not equal to: position of accrued interest at the beginning of the period+accrued interest during the period-received interest during the period+revaluation and other changes.",
""),
IF(AND(NOT(ISBLANK($E142)),$E142&lt;0),
" Error: Position at the beginning of the period must be a positive amount.",
""),
IF(AND(NOT(ISBLANK($L142)),$L142&lt;0),
" Error: Position at the end of the period must be a positive amount.",
""),
IF(AND(OR($E142&gt;0,$L142&gt;0),
    ISBLANK($N142)),
" Error: No accrued interest has been reported,whereas the position at the beginning or at the end of the period is greater than zero. Report '0' in case accrued interest equals zero,do not leave the cell empty.",
""),
IF(AND(NOT(ISBLANK($L142)),
    $L142&gt;0,
    OR(ISBLANK(#REF!),#REF!&lt;=
        0,
        ISBLANK(#REF!),#REF!&lt;=
        0)),
" Warning: If at least one of the forms T03.06,T04.07,T04.08 contains data other than zero,also the other two forms must be completed.",
"")))</f>
        <v/>
      </c>
    </row>
    <row r="143" spans="1:19">
      <c r="A143" s="21"/>
      <c r="B143" s="21"/>
      <c r="C143" s="21"/>
      <c r="D143" s="21"/>
      <c r="E143" s="16"/>
      <c r="F143" s="16"/>
      <c r="G143" s="16"/>
      <c r="H143" s="16"/>
      <c r="I143" s="16"/>
      <c r="J143" s="16"/>
      <c r="K143" s="16"/>
      <c r="L143" s="16"/>
      <c r="M143" s="16"/>
      <c r="N143" s="16"/>
      <c r="O143" s="16"/>
      <c r="P143" s="16"/>
      <c r="Q143" s="16"/>
      <c r="S143" s="33" t="str">
        <f>IF(COUNTA(E143:Q143)=0,"",_xlfn.CONCAT(,
IF(NOT(L143 = (SUM(E143, F143, H143:K143) - SUM(G143))),
" Error: Position at the end of the period is not equal to: position at the beginning of the period+increase in assets-decrease in assets+exchange rate changes+price changes+other changes+rectifications.",
""),
IF(NOT(Q143 = (SUM(M143, N143, P143) - SUM(O143))),
" Error: Position of accrued interest at the end of the period is not equal to: position of accrued interest at the beginning of the period+accrued interest during the period-received interest during the period+revaluation and other changes.",
""),
IF(AND(NOT(ISBLANK($E143)),$E143&lt;0),
" Error: Position at the beginning of the period must be a positive amount.",
""),
IF(AND(NOT(ISBLANK($L143)),$L143&lt;0),
" Error: Position at the end of the period must be a positive amount.",
""),
IF(AND(OR($E143&gt;0,$L143&gt;0),
    ISBLANK($N143)),
" Error: No accrued interest has been reported,whereas the position at the beginning or at the end of the period is greater than zero. Report '0' in case accrued interest equals zero,do not leave the cell empty.",
""),
IF(AND(NOT(ISBLANK($L143)),
    $L143&gt;0,
    OR(ISBLANK(#REF!),#REF!&lt;=
        0,
        ISBLANK(#REF!),#REF!&lt;=
        0)),
" Warning: If at least one of the forms T03.06,T04.07,T04.08 contains data other than zero,also the other two forms must be completed.",
"")))</f>
        <v/>
      </c>
    </row>
    <row r="144" spans="1:19">
      <c r="A144" s="21"/>
      <c r="B144" s="21"/>
      <c r="C144" s="21"/>
      <c r="D144" s="21"/>
      <c r="E144" s="16"/>
      <c r="F144" s="16"/>
      <c r="G144" s="16"/>
      <c r="H144" s="16"/>
      <c r="I144" s="16"/>
      <c r="J144" s="16"/>
      <c r="K144" s="16"/>
      <c r="L144" s="16"/>
      <c r="M144" s="16"/>
      <c r="N144" s="16"/>
      <c r="O144" s="16"/>
      <c r="P144" s="16"/>
      <c r="Q144" s="16"/>
      <c r="S144" s="33" t="str">
        <f>IF(COUNTA(E144:Q144)=0,"",_xlfn.CONCAT(,
IF(NOT(L144 = (SUM(E144, F144, H144:K144) - SUM(G144))),
" Error: Position at the end of the period is not equal to: position at the beginning of the period+increase in assets-decrease in assets+exchange rate changes+price changes+other changes+rectifications.",
""),
IF(NOT(Q144 = (SUM(M144, N144, P144) - SUM(O144))),
" Error: Position of accrued interest at the end of the period is not equal to: position of accrued interest at the beginning of the period+accrued interest during the period-received interest during the period+revaluation and other changes.",
""),
IF(AND(NOT(ISBLANK($E144)),$E144&lt;0),
" Error: Position at the beginning of the period must be a positive amount.",
""),
IF(AND(NOT(ISBLANK($L144)),$L144&lt;0),
" Error: Position at the end of the period must be a positive amount.",
""),
IF(AND(OR($E144&gt;0,$L144&gt;0),
    ISBLANK($N144)),
" Error: No accrued interest has been reported,whereas the position at the beginning or at the end of the period is greater than zero. Report '0' in case accrued interest equals zero,do not leave the cell empty.",
""),
IF(AND(NOT(ISBLANK($L144)),
    $L144&gt;0,
    OR(ISBLANK(#REF!),#REF!&lt;=
        0,
        ISBLANK(#REF!),#REF!&lt;=
        0)),
" Warning: If at least one of the forms T03.06,T04.07,T04.08 contains data other than zero,also the other two forms must be completed.",
"")))</f>
        <v/>
      </c>
    </row>
    <row r="145" spans="1:19">
      <c r="A145" s="21"/>
      <c r="B145" s="21"/>
      <c r="C145" s="21"/>
      <c r="D145" s="21"/>
      <c r="E145" s="16"/>
      <c r="F145" s="16"/>
      <c r="G145" s="16"/>
      <c r="H145" s="16"/>
      <c r="I145" s="16"/>
      <c r="J145" s="16"/>
      <c r="K145" s="16"/>
      <c r="L145" s="16"/>
      <c r="M145" s="16"/>
      <c r="N145" s="16"/>
      <c r="O145" s="16"/>
      <c r="P145" s="16"/>
      <c r="Q145" s="16"/>
      <c r="S145" s="33" t="str">
        <f>IF(COUNTA(E145:Q145)=0,"",_xlfn.CONCAT(,
IF(NOT(L145 = (SUM(E145, F145, H145:K145) - SUM(G145))),
" Error: Position at the end of the period is not equal to: position at the beginning of the period+increase in assets-decrease in assets+exchange rate changes+price changes+other changes+rectifications.",
""),
IF(NOT(Q145 = (SUM(M145, N145, P145) - SUM(O145))),
" Error: Position of accrued interest at the end of the period is not equal to: position of accrued interest at the beginning of the period+accrued interest during the period-received interest during the period+revaluation and other changes.",
""),
IF(AND(NOT(ISBLANK($E145)),$E145&lt;0),
" Error: Position at the beginning of the period must be a positive amount.",
""),
IF(AND(NOT(ISBLANK($L145)),$L145&lt;0),
" Error: Position at the end of the period must be a positive amount.",
""),
IF(AND(OR($E145&gt;0,$L145&gt;0),
    ISBLANK($N145)),
" Error: No accrued interest has been reported,whereas the position at the beginning or at the end of the period is greater than zero. Report '0' in case accrued interest equals zero,do not leave the cell empty.",
""),
IF(AND(NOT(ISBLANK($L145)),
    $L145&gt;0,
    OR(ISBLANK(#REF!),#REF!&lt;=
        0,
        ISBLANK(#REF!),#REF!&lt;=
        0)),
" Warning: If at least one of the forms T03.06,T04.07,T04.08 contains data other than zero,also the other two forms must be completed.",
"")))</f>
        <v/>
      </c>
    </row>
    <row r="146" spans="1:19">
      <c r="A146" s="21"/>
      <c r="B146" s="21"/>
      <c r="C146" s="21"/>
      <c r="D146" s="21"/>
      <c r="E146" s="16"/>
      <c r="F146" s="16"/>
      <c r="G146" s="16"/>
      <c r="H146" s="16"/>
      <c r="I146" s="16"/>
      <c r="J146" s="16"/>
      <c r="K146" s="16"/>
      <c r="L146" s="16"/>
      <c r="M146" s="16"/>
      <c r="N146" s="16"/>
      <c r="O146" s="16"/>
      <c r="P146" s="16"/>
      <c r="Q146" s="16"/>
      <c r="S146" s="33" t="str">
        <f>IF(COUNTA(E146:Q146)=0,"",_xlfn.CONCAT(,
IF(NOT(L146 = (SUM(E146, F146, H146:K146) - SUM(G146))),
" Error: Position at the end of the period is not equal to: position at the beginning of the period+increase in assets-decrease in assets+exchange rate changes+price changes+other changes+rectifications.",
""),
IF(NOT(Q146 = (SUM(M146, N146, P146) - SUM(O146))),
" Error: Position of accrued interest at the end of the period is not equal to: position of accrued interest at the beginning of the period+accrued interest during the period-received interest during the period+revaluation and other changes.",
""),
IF(AND(NOT(ISBLANK($E146)),$E146&lt;0),
" Error: Position at the beginning of the period must be a positive amount.",
""),
IF(AND(NOT(ISBLANK($L146)),$L146&lt;0),
" Error: Position at the end of the period must be a positive amount.",
""),
IF(AND(OR($E146&gt;0,$L146&gt;0),
    ISBLANK($N146)),
" Error: No accrued interest has been reported,whereas the position at the beginning or at the end of the period is greater than zero. Report '0' in case accrued interest equals zero,do not leave the cell empty.",
""),
IF(AND(NOT(ISBLANK($L146)),
    $L146&gt;0,
    OR(ISBLANK(#REF!),#REF!&lt;=
        0,
        ISBLANK(#REF!),#REF!&lt;=
        0)),
" Warning: If at least one of the forms T03.06,T04.07,T04.08 contains data other than zero,also the other two forms must be completed.",
"")))</f>
        <v/>
      </c>
    </row>
    <row r="147" spans="1:19">
      <c r="A147" s="21"/>
      <c r="B147" s="21"/>
      <c r="C147" s="21"/>
      <c r="D147" s="21"/>
      <c r="E147" s="16"/>
      <c r="F147" s="16"/>
      <c r="G147" s="16"/>
      <c r="H147" s="16"/>
      <c r="I147" s="16"/>
      <c r="J147" s="16"/>
      <c r="K147" s="16"/>
      <c r="L147" s="16"/>
      <c r="M147" s="16"/>
      <c r="N147" s="16"/>
      <c r="O147" s="16"/>
      <c r="P147" s="16"/>
      <c r="Q147" s="16"/>
      <c r="S147" s="33" t="str">
        <f>IF(COUNTA(E147:Q147)=0,"",_xlfn.CONCAT(,
IF(NOT(L147 = (SUM(E147, F147, H147:K147) - SUM(G147))),
" Error: Position at the end of the period is not equal to: position at the beginning of the period+increase in assets-decrease in assets+exchange rate changes+price changes+other changes+rectifications.",
""),
IF(NOT(Q147 = (SUM(M147, N147, P147) - SUM(O147))),
" Error: Position of accrued interest at the end of the period is not equal to: position of accrued interest at the beginning of the period+accrued interest during the period-received interest during the period+revaluation and other changes.",
""),
IF(AND(NOT(ISBLANK($E147)),$E147&lt;0),
" Error: Position at the beginning of the period must be a positive amount.",
""),
IF(AND(NOT(ISBLANK($L147)),$L147&lt;0),
" Error: Position at the end of the period must be a positive amount.",
""),
IF(AND(OR($E147&gt;0,$L147&gt;0),
    ISBLANK($N147)),
" Error: No accrued interest has been reported,whereas the position at the beginning or at the end of the period is greater than zero. Report '0' in case accrued interest equals zero,do not leave the cell empty.",
""),
IF(AND(NOT(ISBLANK($L147)),
    $L147&gt;0,
    OR(ISBLANK(#REF!),#REF!&lt;=
        0,
        ISBLANK(#REF!),#REF!&lt;=
        0)),
" Warning: If at least one of the forms T03.06,T04.07,T04.08 contains data other than zero,also the other two forms must be completed.",
"")))</f>
        <v/>
      </c>
    </row>
    <row r="148" spans="1:19">
      <c r="A148" s="21"/>
      <c r="B148" s="21"/>
      <c r="C148" s="21"/>
      <c r="D148" s="21"/>
      <c r="E148" s="16"/>
      <c r="F148" s="16"/>
      <c r="G148" s="16"/>
      <c r="H148" s="16"/>
      <c r="I148" s="16"/>
      <c r="J148" s="16"/>
      <c r="K148" s="16"/>
      <c r="L148" s="16"/>
      <c r="M148" s="16"/>
      <c r="N148" s="16"/>
      <c r="O148" s="16"/>
      <c r="P148" s="16"/>
      <c r="Q148" s="16"/>
      <c r="S148" s="33" t="str">
        <f>IF(COUNTA(E148:Q148)=0,"",_xlfn.CONCAT(,
IF(NOT(L148 = (SUM(E148, F148, H148:K148) - SUM(G148))),
" Error: Position at the end of the period is not equal to: position at the beginning of the period+increase in assets-decrease in assets+exchange rate changes+price changes+other changes+rectifications.",
""),
IF(NOT(Q148 = (SUM(M148, N148, P148) - SUM(O148))),
" Error: Position of accrued interest at the end of the period is not equal to: position of accrued interest at the beginning of the period+accrued interest during the period-received interest during the period+revaluation and other changes.",
""),
IF(AND(NOT(ISBLANK($E148)),$E148&lt;0),
" Error: Position at the beginning of the period must be a positive amount.",
""),
IF(AND(NOT(ISBLANK($L148)),$L148&lt;0),
" Error: Position at the end of the period must be a positive amount.",
""),
IF(AND(OR($E148&gt;0,$L148&gt;0),
    ISBLANK($N148)),
" Error: No accrued interest has been reported,whereas the position at the beginning or at the end of the period is greater than zero. Report '0' in case accrued interest equals zero,do not leave the cell empty.",
""),
IF(AND(NOT(ISBLANK($L148)),
    $L148&gt;0,
    OR(ISBLANK(#REF!),#REF!&lt;=
        0,
        ISBLANK(#REF!),#REF!&lt;=
        0)),
" Warning: If at least one of the forms T03.06,T04.07,T04.08 contains data other than zero,also the other two forms must be completed.",
"")))</f>
        <v/>
      </c>
    </row>
    <row r="149" spans="1:19">
      <c r="A149" s="21"/>
      <c r="B149" s="21"/>
      <c r="C149" s="21"/>
      <c r="D149" s="21"/>
      <c r="E149" s="16"/>
      <c r="F149" s="16"/>
      <c r="G149" s="16"/>
      <c r="H149" s="16"/>
      <c r="I149" s="16"/>
      <c r="J149" s="16"/>
      <c r="K149" s="16"/>
      <c r="L149" s="16"/>
      <c r="M149" s="16"/>
      <c r="N149" s="16"/>
      <c r="O149" s="16"/>
      <c r="P149" s="16"/>
      <c r="Q149" s="16"/>
      <c r="S149" s="33" t="str">
        <f>IF(COUNTA(E149:Q149)=0,"",_xlfn.CONCAT(,
IF(NOT(L149 = (SUM(E149, F149, H149:K149) - SUM(G149))),
" Error: Position at the end of the period is not equal to: position at the beginning of the period+increase in assets-decrease in assets+exchange rate changes+price changes+other changes+rectifications.",
""),
IF(NOT(Q149 = (SUM(M149, N149, P149) - SUM(O149))),
" Error: Position of accrued interest at the end of the period is not equal to: position of accrued interest at the beginning of the period+accrued interest during the period-received interest during the period+revaluation and other changes.",
""),
IF(AND(NOT(ISBLANK($E149)),$E149&lt;0),
" Error: Position at the beginning of the period must be a positive amount.",
""),
IF(AND(NOT(ISBLANK($L149)),$L149&lt;0),
" Error: Position at the end of the period must be a positive amount.",
""),
IF(AND(OR($E149&gt;0,$L149&gt;0),
    ISBLANK($N149)),
" Error: No accrued interest has been reported,whereas the position at the beginning or at the end of the period is greater than zero. Report '0' in case accrued interest equals zero,do not leave the cell empty.",
""),
IF(AND(NOT(ISBLANK($L149)),
    $L149&gt;0,
    OR(ISBLANK(#REF!),#REF!&lt;=
        0,
        ISBLANK(#REF!),#REF!&lt;=
        0)),
" Warning: If at least one of the forms T03.06,T04.07,T04.08 contains data other than zero,also the other two forms must be completed.",
"")))</f>
        <v/>
      </c>
    </row>
    <row r="150" spans="1:19">
      <c r="A150" s="21"/>
      <c r="B150" s="21"/>
      <c r="C150" s="21"/>
      <c r="D150" s="21"/>
      <c r="E150" s="16"/>
      <c r="F150" s="16"/>
      <c r="G150" s="16"/>
      <c r="H150" s="16"/>
      <c r="I150" s="16"/>
      <c r="J150" s="16"/>
      <c r="K150" s="16"/>
      <c r="L150" s="16"/>
      <c r="M150" s="16"/>
      <c r="N150" s="16"/>
      <c r="O150" s="16"/>
      <c r="P150" s="16"/>
      <c r="Q150" s="16"/>
      <c r="S150" s="33" t="str">
        <f>IF(COUNTA(E150:Q150)=0,"",_xlfn.CONCAT(,
IF(NOT(L150 = (SUM(E150, F150, H150:K150) - SUM(G150))),
" Error: Position at the end of the period is not equal to: position at the beginning of the period+increase in assets-decrease in assets+exchange rate changes+price changes+other changes+rectifications.",
""),
IF(NOT(Q150 = (SUM(M150, N150, P150) - SUM(O150))),
" Error: Position of accrued interest at the end of the period is not equal to: position of accrued interest at the beginning of the period+accrued interest during the period-received interest during the period+revaluation and other changes.",
""),
IF(AND(NOT(ISBLANK($E150)),$E150&lt;0),
" Error: Position at the beginning of the period must be a positive amount.",
""),
IF(AND(NOT(ISBLANK($L150)),$L150&lt;0),
" Error: Position at the end of the period must be a positive amount.",
""),
IF(AND(OR($E150&gt;0,$L150&gt;0),
    ISBLANK($N150)),
" Error: No accrued interest has been reported,whereas the position at the beginning or at the end of the period is greater than zero. Report '0' in case accrued interest equals zero,do not leave the cell empty.",
""),
IF(AND(NOT(ISBLANK($L150)),
    $L150&gt;0,
    OR(ISBLANK(#REF!),#REF!&lt;=
        0,
        ISBLANK(#REF!),#REF!&lt;=
        0)),
" Warning: If at least one of the forms T03.06,T04.07,T04.08 contains data other than zero,also the other two forms must be completed.",
"")))</f>
        <v/>
      </c>
    </row>
    <row r="151" spans="1:19">
      <c r="A151" s="21"/>
      <c r="B151" s="21"/>
      <c r="C151" s="21"/>
      <c r="D151" s="21"/>
      <c r="E151" s="16"/>
      <c r="F151" s="16"/>
      <c r="G151" s="16"/>
      <c r="H151" s="16"/>
      <c r="I151" s="16"/>
      <c r="J151" s="16"/>
      <c r="K151" s="16"/>
      <c r="L151" s="16"/>
      <c r="M151" s="16"/>
      <c r="N151" s="16"/>
      <c r="O151" s="16"/>
      <c r="P151" s="16"/>
      <c r="Q151" s="16"/>
      <c r="S151" s="33" t="str">
        <f>IF(COUNTA(E151:Q151)=0,"",_xlfn.CONCAT(,
IF(NOT(L151 = (SUM(E151, F151, H151:K151) - SUM(G151))),
" Error: Position at the end of the period is not equal to: position at the beginning of the period+increase in assets-decrease in assets+exchange rate changes+price changes+other changes+rectifications.",
""),
IF(NOT(Q151 = (SUM(M151, N151, P151) - SUM(O151))),
" Error: Position of accrued interest at the end of the period is not equal to: position of accrued interest at the beginning of the period+accrued interest during the period-received interest during the period+revaluation and other changes.",
""),
IF(AND(NOT(ISBLANK($E151)),$E151&lt;0),
" Error: Position at the beginning of the period must be a positive amount.",
""),
IF(AND(NOT(ISBLANK($L151)),$L151&lt;0),
" Error: Position at the end of the period must be a positive amount.",
""),
IF(AND(OR($E151&gt;0,$L151&gt;0),
    ISBLANK($N151)),
" Error: No accrued interest has been reported,whereas the position at the beginning or at the end of the period is greater than zero. Report '0' in case accrued interest equals zero,do not leave the cell empty.",
""),
IF(AND(NOT(ISBLANK($L151)),
    $L151&gt;0,
    OR(ISBLANK(#REF!),#REF!&lt;=
        0,
        ISBLANK(#REF!),#REF!&lt;=
        0)),
" Warning: If at least one of the forms T03.06,T04.07,T04.08 contains data other than zero,also the other two forms must be completed.",
"")))</f>
        <v/>
      </c>
    </row>
    <row r="152" spans="1:19">
      <c r="A152" s="21"/>
      <c r="B152" s="21"/>
      <c r="C152" s="21"/>
      <c r="D152" s="21"/>
      <c r="E152" s="16"/>
      <c r="F152" s="16"/>
      <c r="G152" s="16"/>
      <c r="H152" s="16"/>
      <c r="I152" s="16"/>
      <c r="J152" s="16"/>
      <c r="K152" s="16"/>
      <c r="L152" s="16"/>
      <c r="M152" s="16"/>
      <c r="N152" s="16"/>
      <c r="O152" s="16"/>
      <c r="P152" s="16"/>
      <c r="Q152" s="16"/>
      <c r="S152" s="33" t="str">
        <f>IF(COUNTA(E152:Q152)=0,"",_xlfn.CONCAT(,
IF(NOT(L152 = (SUM(E152, F152, H152:K152) - SUM(G152))),
" Error: Position at the end of the period is not equal to: position at the beginning of the period+increase in assets-decrease in assets+exchange rate changes+price changes+other changes+rectifications.",
""),
IF(NOT(Q152 = (SUM(M152, N152, P152) - SUM(O152))),
" Error: Position of accrued interest at the end of the period is not equal to: position of accrued interest at the beginning of the period+accrued interest during the period-received interest during the period+revaluation and other changes.",
""),
IF(AND(NOT(ISBLANK($E152)),$E152&lt;0),
" Error: Position at the beginning of the period must be a positive amount.",
""),
IF(AND(NOT(ISBLANK($L152)),$L152&lt;0),
" Error: Position at the end of the period must be a positive amount.",
""),
IF(AND(OR($E152&gt;0,$L152&gt;0),
    ISBLANK($N152)),
" Error: No accrued interest has been reported,whereas the position at the beginning or at the end of the period is greater than zero. Report '0' in case accrued interest equals zero,do not leave the cell empty.",
""),
IF(AND(NOT(ISBLANK($L152)),
    $L152&gt;0,
    OR(ISBLANK(#REF!),#REF!&lt;=
        0,
        ISBLANK(#REF!),#REF!&lt;=
        0)),
" Warning: If at least one of the forms T03.06,T04.07,T04.08 contains data other than zero,also the other two forms must be completed.",
"")))</f>
        <v/>
      </c>
    </row>
    <row r="153" spans="1:19">
      <c r="A153" s="21"/>
      <c r="B153" s="21"/>
      <c r="C153" s="21"/>
      <c r="D153" s="21"/>
      <c r="E153" s="16"/>
      <c r="F153" s="16"/>
      <c r="G153" s="16"/>
      <c r="H153" s="16"/>
      <c r="I153" s="16"/>
      <c r="J153" s="16"/>
      <c r="K153" s="16"/>
      <c r="L153" s="16"/>
      <c r="M153" s="16"/>
      <c r="N153" s="16"/>
      <c r="O153" s="16"/>
      <c r="P153" s="16"/>
      <c r="Q153" s="16"/>
      <c r="S153" s="33" t="str">
        <f>IF(COUNTA(E153:Q153)=0,"",_xlfn.CONCAT(,
IF(NOT(L153 = (SUM(E153, F153, H153:K153) - SUM(G153))),
" Error: Position at the end of the period is not equal to: position at the beginning of the period+increase in assets-decrease in assets+exchange rate changes+price changes+other changes+rectifications.",
""),
IF(NOT(Q153 = (SUM(M153, N153, P153) - SUM(O153))),
" Error: Position of accrued interest at the end of the period is not equal to: position of accrued interest at the beginning of the period+accrued interest during the period-received interest during the period+revaluation and other changes.",
""),
IF(AND(NOT(ISBLANK($E153)),$E153&lt;0),
" Error: Position at the beginning of the period must be a positive amount.",
""),
IF(AND(NOT(ISBLANK($L153)),$L153&lt;0),
" Error: Position at the end of the period must be a positive amount.",
""),
IF(AND(OR($E153&gt;0,$L153&gt;0),
    ISBLANK($N153)),
" Error: No accrued interest has been reported,whereas the position at the beginning or at the end of the period is greater than zero. Report '0' in case accrued interest equals zero,do not leave the cell empty.",
""),
IF(AND(NOT(ISBLANK($L153)),
    $L153&gt;0,
    OR(ISBLANK(#REF!),#REF!&lt;=
        0,
        ISBLANK(#REF!),#REF!&lt;=
        0)),
" Warning: If at least one of the forms T03.06,T04.07,T04.08 contains data other than zero,also the other two forms must be completed.",
"")))</f>
        <v/>
      </c>
    </row>
    <row r="154" spans="1:19">
      <c r="A154" s="21"/>
      <c r="B154" s="21"/>
      <c r="C154" s="21"/>
      <c r="D154" s="21"/>
      <c r="E154" s="16"/>
      <c r="F154" s="16"/>
      <c r="G154" s="16"/>
      <c r="H154" s="16"/>
      <c r="I154" s="16"/>
      <c r="J154" s="16"/>
      <c r="K154" s="16"/>
      <c r="L154" s="16"/>
      <c r="M154" s="16"/>
      <c r="N154" s="16"/>
      <c r="O154" s="16"/>
      <c r="P154" s="16"/>
      <c r="Q154" s="16"/>
      <c r="S154" s="33" t="str">
        <f>IF(COUNTA(E154:Q154)=0,"",_xlfn.CONCAT(,
IF(NOT(L154 = (SUM(E154, F154, H154:K154) - SUM(G154))),
" Error: Position at the end of the period is not equal to: position at the beginning of the period+increase in assets-decrease in assets+exchange rate changes+price changes+other changes+rectifications.",
""),
IF(NOT(Q154 = (SUM(M154, N154, P154) - SUM(O154))),
" Error: Position of accrued interest at the end of the period is not equal to: position of accrued interest at the beginning of the period+accrued interest during the period-received interest during the period+revaluation and other changes.",
""),
IF(AND(NOT(ISBLANK($E154)),$E154&lt;0),
" Error: Position at the beginning of the period must be a positive amount.",
""),
IF(AND(NOT(ISBLANK($L154)),$L154&lt;0),
" Error: Position at the end of the period must be a positive amount.",
""),
IF(AND(OR($E154&gt;0,$L154&gt;0),
    ISBLANK($N154)),
" Error: No accrued interest has been reported,whereas the position at the beginning or at the end of the period is greater than zero. Report '0' in case accrued interest equals zero,do not leave the cell empty.",
""),
IF(AND(NOT(ISBLANK($L154)),
    $L154&gt;0,
    OR(ISBLANK(#REF!),#REF!&lt;=
        0,
        ISBLANK(#REF!),#REF!&lt;=
        0)),
" Warning: If at least one of the forms T03.06,T04.07,T04.08 contains data other than zero,also the other two forms must be completed.",
"")))</f>
        <v/>
      </c>
    </row>
    <row r="155" spans="1:19">
      <c r="A155" s="21"/>
      <c r="B155" s="21"/>
      <c r="C155" s="21"/>
      <c r="D155" s="21"/>
      <c r="E155" s="16"/>
      <c r="F155" s="16"/>
      <c r="G155" s="16"/>
      <c r="H155" s="16"/>
      <c r="I155" s="16"/>
      <c r="J155" s="16"/>
      <c r="K155" s="16"/>
      <c r="L155" s="16"/>
      <c r="M155" s="16"/>
      <c r="N155" s="16"/>
      <c r="O155" s="16"/>
      <c r="P155" s="16"/>
      <c r="Q155" s="16"/>
      <c r="S155" s="33" t="str">
        <f>IF(COUNTA(E155:Q155)=0,"",_xlfn.CONCAT(,
IF(NOT(L155 = (SUM(E155, F155, H155:K155) - SUM(G155))),
" Error: Position at the end of the period is not equal to: position at the beginning of the period+increase in assets-decrease in assets+exchange rate changes+price changes+other changes+rectifications.",
""),
IF(NOT(Q155 = (SUM(M155, N155, P155) - SUM(O155))),
" Error: Position of accrued interest at the end of the period is not equal to: position of accrued interest at the beginning of the period+accrued interest during the period-received interest during the period+revaluation and other changes.",
""),
IF(AND(NOT(ISBLANK($E155)),$E155&lt;0),
" Error: Position at the beginning of the period must be a positive amount.",
""),
IF(AND(NOT(ISBLANK($L155)),$L155&lt;0),
" Error: Position at the end of the period must be a positive amount.",
""),
IF(AND(OR($E155&gt;0,$L155&gt;0),
    ISBLANK($N155)),
" Error: No accrued interest has been reported,whereas the position at the beginning or at the end of the period is greater than zero. Report '0' in case accrued interest equals zero,do not leave the cell empty.",
""),
IF(AND(NOT(ISBLANK($L155)),
    $L155&gt;0,
    OR(ISBLANK(#REF!),#REF!&lt;=
        0,
        ISBLANK(#REF!),#REF!&lt;=
        0)),
" Warning: If at least one of the forms T03.06,T04.07,T04.08 contains data other than zero,also the other two forms must be completed.",
"")))</f>
        <v/>
      </c>
    </row>
    <row r="156" spans="1:19">
      <c r="A156" s="21"/>
      <c r="B156" s="21"/>
      <c r="C156" s="21"/>
      <c r="D156" s="21"/>
      <c r="E156" s="16"/>
      <c r="F156" s="16"/>
      <c r="G156" s="16"/>
      <c r="H156" s="16"/>
      <c r="I156" s="16"/>
      <c r="J156" s="16"/>
      <c r="K156" s="16"/>
      <c r="L156" s="16"/>
      <c r="M156" s="16"/>
      <c r="N156" s="16"/>
      <c r="O156" s="16"/>
      <c r="P156" s="16"/>
      <c r="Q156" s="16"/>
      <c r="S156" s="33" t="str">
        <f>IF(COUNTA(E156:Q156)=0,"",_xlfn.CONCAT(,
IF(NOT(L156 = (SUM(E156, F156, H156:K156) - SUM(G156))),
" Error: Position at the end of the period is not equal to: position at the beginning of the period+increase in assets-decrease in assets+exchange rate changes+price changes+other changes+rectifications.",
""),
IF(NOT(Q156 = (SUM(M156, N156, P156) - SUM(O156))),
" Error: Position of accrued interest at the end of the period is not equal to: position of accrued interest at the beginning of the period+accrued interest during the period-received interest during the period+revaluation and other changes.",
""),
IF(AND(NOT(ISBLANK($E156)),$E156&lt;0),
" Error: Position at the beginning of the period must be a positive amount.",
""),
IF(AND(NOT(ISBLANK($L156)),$L156&lt;0),
" Error: Position at the end of the period must be a positive amount.",
""),
IF(AND(OR($E156&gt;0,$L156&gt;0),
    ISBLANK($N156)),
" Error: No accrued interest has been reported,whereas the position at the beginning or at the end of the period is greater than zero. Report '0' in case accrued interest equals zero,do not leave the cell empty.",
""),
IF(AND(NOT(ISBLANK($L156)),
    $L156&gt;0,
    OR(ISBLANK(#REF!),#REF!&lt;=
        0,
        ISBLANK(#REF!),#REF!&lt;=
        0)),
" Warning: If at least one of the forms T03.06,T04.07,T04.08 contains data other than zero,also the other two forms must be completed.",
"")))</f>
        <v/>
      </c>
    </row>
    <row r="157" spans="1:19">
      <c r="A157" s="21"/>
      <c r="B157" s="21"/>
      <c r="C157" s="21"/>
      <c r="D157" s="21"/>
      <c r="E157" s="16"/>
      <c r="F157" s="16"/>
      <c r="G157" s="16"/>
      <c r="H157" s="16"/>
      <c r="I157" s="16"/>
      <c r="J157" s="16"/>
      <c r="K157" s="16"/>
      <c r="L157" s="16"/>
      <c r="M157" s="16"/>
      <c r="N157" s="16"/>
      <c r="O157" s="16"/>
      <c r="P157" s="16"/>
      <c r="Q157" s="16"/>
      <c r="S157" s="33" t="str">
        <f>IF(COUNTA(E157:Q157)=0,"",_xlfn.CONCAT(,
IF(NOT(L157 = (SUM(E157, F157, H157:K157) - SUM(G157))),
" Error: Position at the end of the period is not equal to: position at the beginning of the period+increase in assets-decrease in assets+exchange rate changes+price changes+other changes+rectifications.",
""),
IF(NOT(Q157 = (SUM(M157, N157, P157) - SUM(O157))),
" Error: Position of accrued interest at the end of the period is not equal to: position of accrued interest at the beginning of the period+accrued interest during the period-received interest during the period+revaluation and other changes.",
""),
IF(AND(NOT(ISBLANK($E157)),$E157&lt;0),
" Error: Position at the beginning of the period must be a positive amount.",
""),
IF(AND(NOT(ISBLANK($L157)),$L157&lt;0),
" Error: Position at the end of the period must be a positive amount.",
""),
IF(AND(OR($E157&gt;0,$L157&gt;0),
    ISBLANK($N157)),
" Error: No accrued interest has been reported,whereas the position at the beginning or at the end of the period is greater than zero. Report '0' in case accrued interest equals zero,do not leave the cell empty.",
""),
IF(AND(NOT(ISBLANK($L157)),
    $L157&gt;0,
    OR(ISBLANK(#REF!),#REF!&lt;=
        0,
        ISBLANK(#REF!),#REF!&lt;=
        0)),
" Warning: If at least one of the forms T03.06,T04.07,T04.08 contains data other than zero,also the other two forms must be completed.",
"")))</f>
        <v/>
      </c>
    </row>
    <row r="158" spans="1:19">
      <c r="A158" s="21"/>
      <c r="B158" s="21"/>
      <c r="C158" s="21"/>
      <c r="D158" s="21"/>
      <c r="E158" s="16"/>
      <c r="F158" s="16"/>
      <c r="G158" s="16"/>
      <c r="H158" s="16"/>
      <c r="I158" s="16"/>
      <c r="J158" s="16"/>
      <c r="K158" s="16"/>
      <c r="L158" s="16"/>
      <c r="M158" s="16"/>
      <c r="N158" s="16"/>
      <c r="O158" s="16"/>
      <c r="P158" s="16"/>
      <c r="Q158" s="16"/>
      <c r="S158" s="33" t="str">
        <f>IF(COUNTA(E158:Q158)=0,"",_xlfn.CONCAT(,
IF(NOT(L158 = (SUM(E158, F158, H158:K158) - SUM(G158))),
" Error: Position at the end of the period is not equal to: position at the beginning of the period+increase in assets-decrease in assets+exchange rate changes+price changes+other changes+rectifications.",
""),
IF(NOT(Q158 = (SUM(M158, N158, P158) - SUM(O158))),
" Error: Position of accrued interest at the end of the period is not equal to: position of accrued interest at the beginning of the period+accrued interest during the period-received interest during the period+revaluation and other changes.",
""),
IF(AND(NOT(ISBLANK($E158)),$E158&lt;0),
" Error: Position at the beginning of the period must be a positive amount.",
""),
IF(AND(NOT(ISBLANK($L158)),$L158&lt;0),
" Error: Position at the end of the period must be a positive amount.",
""),
IF(AND(OR($E158&gt;0,$L158&gt;0),
    ISBLANK($N158)),
" Error: No accrued interest has been reported,whereas the position at the beginning or at the end of the period is greater than zero. Report '0' in case accrued interest equals zero,do not leave the cell empty.",
""),
IF(AND(NOT(ISBLANK($L158)),
    $L158&gt;0,
    OR(ISBLANK(#REF!),#REF!&lt;=
        0,
        ISBLANK(#REF!),#REF!&lt;=
        0)),
" Warning: If at least one of the forms T03.06,T04.07,T04.08 contains data other than zero,also the other two forms must be completed.",
"")))</f>
        <v/>
      </c>
    </row>
    <row r="159" spans="1:19">
      <c r="A159" s="21"/>
      <c r="B159" s="21"/>
      <c r="C159" s="21"/>
      <c r="D159" s="21"/>
      <c r="E159" s="16"/>
      <c r="F159" s="16"/>
      <c r="G159" s="16"/>
      <c r="H159" s="16"/>
      <c r="I159" s="16"/>
      <c r="J159" s="16"/>
      <c r="K159" s="16"/>
      <c r="L159" s="16"/>
      <c r="M159" s="16"/>
      <c r="N159" s="16"/>
      <c r="O159" s="16"/>
      <c r="P159" s="16"/>
      <c r="Q159" s="16"/>
      <c r="S159" s="33" t="str">
        <f>IF(COUNTA(E159:Q159)=0,"",_xlfn.CONCAT(,
IF(NOT(L159 = (SUM(E159, F159, H159:K159) - SUM(G159))),
" Error: Position at the end of the period is not equal to: position at the beginning of the period+increase in assets-decrease in assets+exchange rate changes+price changes+other changes+rectifications.",
""),
IF(NOT(Q159 = (SUM(M159, N159, P159) - SUM(O159))),
" Error: Position of accrued interest at the end of the period is not equal to: position of accrued interest at the beginning of the period+accrued interest during the period-received interest during the period+revaluation and other changes.",
""),
IF(AND(NOT(ISBLANK($E159)),$E159&lt;0),
" Error: Position at the beginning of the period must be a positive amount.",
""),
IF(AND(NOT(ISBLANK($L159)),$L159&lt;0),
" Error: Position at the end of the period must be a positive amount.",
""),
IF(AND(OR($E159&gt;0,$L159&gt;0),
    ISBLANK($N159)),
" Error: No accrued interest has been reported,whereas the position at the beginning or at the end of the period is greater than zero. Report '0' in case accrued interest equals zero,do not leave the cell empty.",
""),
IF(AND(NOT(ISBLANK($L159)),
    $L159&gt;0,
    OR(ISBLANK(#REF!),#REF!&lt;=
        0,
        ISBLANK(#REF!),#REF!&lt;=
        0)),
" Warning: If at least one of the forms T03.06,T04.07,T04.08 contains data other than zero,also the other two forms must be completed.",
"")))</f>
        <v/>
      </c>
    </row>
    <row r="160" spans="1:19">
      <c r="A160" s="21"/>
      <c r="B160" s="21"/>
      <c r="C160" s="21"/>
      <c r="D160" s="21"/>
      <c r="E160" s="16"/>
      <c r="F160" s="16"/>
      <c r="G160" s="16"/>
      <c r="H160" s="16"/>
      <c r="I160" s="16"/>
      <c r="J160" s="16"/>
      <c r="K160" s="16"/>
      <c r="L160" s="16"/>
      <c r="M160" s="16"/>
      <c r="N160" s="16"/>
      <c r="O160" s="16"/>
      <c r="P160" s="16"/>
      <c r="Q160" s="16"/>
      <c r="S160" s="33" t="str">
        <f>IF(COUNTA(E160:Q160)=0,"",_xlfn.CONCAT(,
IF(NOT(L160 = (SUM(E160, F160, H160:K160) - SUM(G160))),
" Error: Position at the end of the period is not equal to: position at the beginning of the period+increase in assets-decrease in assets+exchange rate changes+price changes+other changes+rectifications.",
""),
IF(NOT(Q160 = (SUM(M160, N160, P160) - SUM(O160))),
" Error: Position of accrued interest at the end of the period is not equal to: position of accrued interest at the beginning of the period+accrued interest during the period-received interest during the period+revaluation and other changes.",
""),
IF(AND(NOT(ISBLANK($E160)),$E160&lt;0),
" Error: Position at the beginning of the period must be a positive amount.",
""),
IF(AND(NOT(ISBLANK($L160)),$L160&lt;0),
" Error: Position at the end of the period must be a positive amount.",
""),
IF(AND(OR($E160&gt;0,$L160&gt;0),
    ISBLANK($N160)),
" Error: No accrued interest has been reported,whereas the position at the beginning or at the end of the period is greater than zero. Report '0' in case accrued interest equals zero,do not leave the cell empty.",
""),
IF(AND(NOT(ISBLANK($L160)),
    $L160&gt;0,
    OR(ISBLANK(#REF!),#REF!&lt;=
        0,
        ISBLANK(#REF!),#REF!&lt;=
        0)),
" Warning: If at least one of the forms T03.06,T04.07,T04.08 contains data other than zero,also the other two forms must be completed.",
"")))</f>
        <v/>
      </c>
    </row>
    <row r="161" spans="1:19">
      <c r="A161" s="21"/>
      <c r="B161" s="21"/>
      <c r="C161" s="21"/>
      <c r="D161" s="21"/>
      <c r="E161" s="16"/>
      <c r="F161" s="16"/>
      <c r="G161" s="16"/>
      <c r="H161" s="16"/>
      <c r="I161" s="16"/>
      <c r="J161" s="16"/>
      <c r="K161" s="16"/>
      <c r="L161" s="16"/>
      <c r="M161" s="16"/>
      <c r="N161" s="16"/>
      <c r="O161" s="16"/>
      <c r="P161" s="16"/>
      <c r="Q161" s="16"/>
      <c r="S161" s="33" t="str">
        <f>IF(COUNTA(E161:Q161)=0,"",_xlfn.CONCAT(,
IF(NOT(L161 = (SUM(E161, F161, H161:K161) - SUM(G161))),
" Error: Position at the end of the period is not equal to: position at the beginning of the period+increase in assets-decrease in assets+exchange rate changes+price changes+other changes+rectifications.",
""),
IF(NOT(Q161 = (SUM(M161, N161, P161) - SUM(O161))),
" Error: Position of accrued interest at the end of the period is not equal to: position of accrued interest at the beginning of the period+accrued interest during the period-received interest during the period+revaluation and other changes.",
""),
IF(AND(NOT(ISBLANK($E161)),$E161&lt;0),
" Error: Position at the beginning of the period must be a positive amount.",
""),
IF(AND(NOT(ISBLANK($L161)),$L161&lt;0),
" Error: Position at the end of the period must be a positive amount.",
""),
IF(AND(OR($E161&gt;0,$L161&gt;0),
    ISBLANK($N161)),
" Error: No accrued interest has been reported,whereas the position at the beginning or at the end of the period is greater than zero. Report '0' in case accrued interest equals zero,do not leave the cell empty.",
""),
IF(AND(NOT(ISBLANK($L161)),
    $L161&gt;0,
    OR(ISBLANK(#REF!),#REF!&lt;=
        0,
        ISBLANK(#REF!),#REF!&lt;=
        0)),
" Warning: If at least one of the forms T03.06,T04.07,T04.08 contains data other than zero,also the other two forms must be completed.",
"")))</f>
        <v/>
      </c>
    </row>
    <row r="162" spans="1:19">
      <c r="A162" s="21"/>
      <c r="B162" s="21"/>
      <c r="C162" s="21"/>
      <c r="D162" s="21"/>
      <c r="E162" s="16"/>
      <c r="F162" s="16"/>
      <c r="G162" s="16"/>
      <c r="H162" s="16"/>
      <c r="I162" s="16"/>
      <c r="J162" s="16"/>
      <c r="K162" s="16"/>
      <c r="L162" s="16"/>
      <c r="M162" s="16"/>
      <c r="N162" s="16"/>
      <c r="O162" s="16"/>
      <c r="P162" s="16"/>
      <c r="Q162" s="16"/>
      <c r="S162" s="33" t="str">
        <f>IF(COUNTA(E162:Q162)=0,"",_xlfn.CONCAT(,
IF(NOT(L162 = (SUM(E162, F162, H162:K162) - SUM(G162))),
" Error: Position at the end of the period is not equal to: position at the beginning of the period+increase in assets-decrease in assets+exchange rate changes+price changes+other changes+rectifications.",
""),
IF(NOT(Q162 = (SUM(M162, N162, P162) - SUM(O162))),
" Error: Position of accrued interest at the end of the period is not equal to: position of accrued interest at the beginning of the period+accrued interest during the period-received interest during the period+revaluation and other changes.",
""),
IF(AND(NOT(ISBLANK($E162)),$E162&lt;0),
" Error: Position at the beginning of the period must be a positive amount.",
""),
IF(AND(NOT(ISBLANK($L162)),$L162&lt;0),
" Error: Position at the end of the period must be a positive amount.",
""),
IF(AND(OR($E162&gt;0,$L162&gt;0),
    ISBLANK($N162)),
" Error: No accrued interest has been reported,whereas the position at the beginning or at the end of the period is greater than zero. Report '0' in case accrued interest equals zero,do not leave the cell empty.",
""),
IF(AND(NOT(ISBLANK($L162)),
    $L162&gt;0,
    OR(ISBLANK(#REF!),#REF!&lt;=
        0,
        ISBLANK(#REF!),#REF!&lt;=
        0)),
" Warning: If at least one of the forms T03.06,T04.07,T04.08 contains data other than zero,also the other two forms must be completed.",
"")))</f>
        <v/>
      </c>
    </row>
    <row r="163" spans="1:19">
      <c r="A163" s="21"/>
      <c r="B163" s="21"/>
      <c r="C163" s="21"/>
      <c r="D163" s="21"/>
      <c r="E163" s="16"/>
      <c r="F163" s="16"/>
      <c r="G163" s="16"/>
      <c r="H163" s="16"/>
      <c r="I163" s="16"/>
      <c r="J163" s="16"/>
      <c r="K163" s="16"/>
      <c r="L163" s="16"/>
      <c r="M163" s="16"/>
      <c r="N163" s="16"/>
      <c r="O163" s="16"/>
      <c r="P163" s="16"/>
      <c r="Q163" s="16"/>
      <c r="S163" s="33" t="str">
        <f>IF(COUNTA(E163:Q163)=0,"",_xlfn.CONCAT(,
IF(NOT(L163 = (SUM(E163, F163, H163:K163) - SUM(G163))),
" Error: Position at the end of the period is not equal to: position at the beginning of the period+increase in assets-decrease in assets+exchange rate changes+price changes+other changes+rectifications.",
""),
IF(NOT(Q163 = (SUM(M163, N163, P163) - SUM(O163))),
" Error: Position of accrued interest at the end of the period is not equal to: position of accrued interest at the beginning of the period+accrued interest during the period-received interest during the period+revaluation and other changes.",
""),
IF(AND(NOT(ISBLANK($E163)),$E163&lt;0),
" Error: Position at the beginning of the period must be a positive amount.",
""),
IF(AND(NOT(ISBLANK($L163)),$L163&lt;0),
" Error: Position at the end of the period must be a positive amount.",
""),
IF(AND(OR($E163&gt;0,$L163&gt;0),
    ISBLANK($N163)),
" Error: No accrued interest has been reported,whereas the position at the beginning or at the end of the period is greater than zero. Report '0' in case accrued interest equals zero,do not leave the cell empty.",
""),
IF(AND(NOT(ISBLANK($L163)),
    $L163&gt;0,
    OR(ISBLANK(#REF!),#REF!&lt;=
        0,
        ISBLANK(#REF!),#REF!&lt;=
        0)),
" Warning: If at least one of the forms T03.06,T04.07,T04.08 contains data other than zero,also the other two forms must be completed.",
"")))</f>
        <v/>
      </c>
    </row>
    <row r="164" spans="1:19">
      <c r="A164" s="21"/>
      <c r="B164" s="21"/>
      <c r="C164" s="21"/>
      <c r="D164" s="21"/>
      <c r="E164" s="16"/>
      <c r="F164" s="16"/>
      <c r="G164" s="16"/>
      <c r="H164" s="16"/>
      <c r="I164" s="16"/>
      <c r="J164" s="16"/>
      <c r="K164" s="16"/>
      <c r="L164" s="16"/>
      <c r="M164" s="16"/>
      <c r="N164" s="16"/>
      <c r="O164" s="16"/>
      <c r="P164" s="16"/>
      <c r="Q164" s="16"/>
      <c r="S164" s="33" t="str">
        <f>IF(COUNTA(E164:Q164)=0,"",_xlfn.CONCAT(,
IF(NOT(L164 = (SUM(E164, F164, H164:K164) - SUM(G164))),
" Error: Position at the end of the period is not equal to: position at the beginning of the period+increase in assets-decrease in assets+exchange rate changes+price changes+other changes+rectifications.",
""),
IF(NOT(Q164 = (SUM(M164, N164, P164) - SUM(O164))),
" Error: Position of accrued interest at the end of the period is not equal to: position of accrued interest at the beginning of the period+accrued interest during the period-received interest during the period+revaluation and other changes.",
""),
IF(AND(NOT(ISBLANK($E164)),$E164&lt;0),
" Error: Position at the beginning of the period must be a positive amount.",
""),
IF(AND(NOT(ISBLANK($L164)),$L164&lt;0),
" Error: Position at the end of the period must be a positive amount.",
""),
IF(AND(OR($E164&gt;0,$L164&gt;0),
    ISBLANK($N164)),
" Error: No accrued interest has been reported,whereas the position at the beginning or at the end of the period is greater than zero. Report '0' in case accrued interest equals zero,do not leave the cell empty.",
""),
IF(AND(NOT(ISBLANK($L164)),
    $L164&gt;0,
    OR(ISBLANK(#REF!),#REF!&lt;=
        0,
        ISBLANK(#REF!),#REF!&lt;=
        0)),
" Warning: If at least one of the forms T03.06,T04.07,T04.08 contains data other than zero,also the other two forms must be completed.",
"")))</f>
        <v/>
      </c>
    </row>
    <row r="165" spans="1:19">
      <c r="A165" s="21"/>
      <c r="B165" s="21"/>
      <c r="C165" s="21"/>
      <c r="D165" s="21"/>
      <c r="E165" s="16"/>
      <c r="F165" s="16"/>
      <c r="G165" s="16"/>
      <c r="H165" s="16"/>
      <c r="I165" s="16"/>
      <c r="J165" s="16"/>
      <c r="K165" s="16"/>
      <c r="L165" s="16"/>
      <c r="M165" s="16"/>
      <c r="N165" s="16"/>
      <c r="O165" s="16"/>
      <c r="P165" s="16"/>
      <c r="Q165" s="16"/>
      <c r="S165" s="33" t="str">
        <f>IF(COUNTA(E165:Q165)=0,"",_xlfn.CONCAT(,
IF(NOT(L165 = (SUM(E165, F165, H165:K165) - SUM(G165))),
" Error: Position at the end of the period is not equal to: position at the beginning of the period+increase in assets-decrease in assets+exchange rate changes+price changes+other changes+rectifications.",
""),
IF(NOT(Q165 = (SUM(M165, N165, P165) - SUM(O165))),
" Error: Position of accrued interest at the end of the period is not equal to: position of accrued interest at the beginning of the period+accrued interest during the period-received interest during the period+revaluation and other changes.",
""),
IF(AND(NOT(ISBLANK($E165)),$E165&lt;0),
" Error: Position at the beginning of the period must be a positive amount.",
""),
IF(AND(NOT(ISBLANK($L165)),$L165&lt;0),
" Error: Position at the end of the period must be a positive amount.",
""),
IF(AND(OR($E165&gt;0,$L165&gt;0),
    ISBLANK($N165)),
" Error: No accrued interest has been reported,whereas the position at the beginning or at the end of the period is greater than zero. Report '0' in case accrued interest equals zero,do not leave the cell empty.",
""),
IF(AND(NOT(ISBLANK($L165)),
    $L165&gt;0,
    OR(ISBLANK(#REF!),#REF!&lt;=
        0,
        ISBLANK(#REF!),#REF!&lt;=
        0)),
" Warning: If at least one of the forms T03.06,T04.07,T04.08 contains data other than zero,also the other two forms must be completed.",
"")))</f>
        <v/>
      </c>
    </row>
    <row r="166" spans="1:19">
      <c r="A166" s="21"/>
      <c r="B166" s="21"/>
      <c r="C166" s="21"/>
      <c r="D166" s="21"/>
      <c r="E166" s="16"/>
      <c r="F166" s="16"/>
      <c r="G166" s="16"/>
      <c r="H166" s="16"/>
      <c r="I166" s="16"/>
      <c r="J166" s="16"/>
      <c r="K166" s="16"/>
      <c r="L166" s="16"/>
      <c r="M166" s="16"/>
      <c r="N166" s="16"/>
      <c r="O166" s="16"/>
      <c r="P166" s="16"/>
      <c r="Q166" s="16"/>
      <c r="S166" s="33" t="str">
        <f>IF(COUNTA(E166:Q166)=0,"",_xlfn.CONCAT(,
IF(NOT(L166 = (SUM(E166, F166, H166:K166) - SUM(G166))),
" Error: Position at the end of the period is not equal to: position at the beginning of the period+increase in assets-decrease in assets+exchange rate changes+price changes+other changes+rectifications.",
""),
IF(NOT(Q166 = (SUM(M166, N166, P166) - SUM(O166))),
" Error: Position of accrued interest at the end of the period is not equal to: position of accrued interest at the beginning of the period+accrued interest during the period-received interest during the period+revaluation and other changes.",
""),
IF(AND(NOT(ISBLANK($E166)),$E166&lt;0),
" Error: Position at the beginning of the period must be a positive amount.",
""),
IF(AND(NOT(ISBLANK($L166)),$L166&lt;0),
" Error: Position at the end of the period must be a positive amount.",
""),
IF(AND(OR($E166&gt;0,$L166&gt;0),
    ISBLANK($N166)),
" Error: No accrued interest has been reported,whereas the position at the beginning or at the end of the period is greater than zero. Report '0' in case accrued interest equals zero,do not leave the cell empty.",
""),
IF(AND(NOT(ISBLANK($L166)),
    $L166&gt;0,
    OR(ISBLANK(#REF!),#REF!&lt;=
        0,
        ISBLANK(#REF!),#REF!&lt;=
        0)),
" Warning: If at least one of the forms T03.06,T04.07,T04.08 contains data other than zero,also the other two forms must be completed.",
"")))</f>
        <v/>
      </c>
    </row>
    <row r="167" spans="1:19">
      <c r="A167" s="21"/>
      <c r="B167" s="21"/>
      <c r="C167" s="21"/>
      <c r="D167" s="21"/>
      <c r="E167" s="16"/>
      <c r="F167" s="16"/>
      <c r="G167" s="16"/>
      <c r="H167" s="16"/>
      <c r="I167" s="16"/>
      <c r="J167" s="16"/>
      <c r="K167" s="16"/>
      <c r="L167" s="16"/>
      <c r="M167" s="16"/>
      <c r="N167" s="16"/>
      <c r="O167" s="16"/>
      <c r="P167" s="16"/>
      <c r="Q167" s="16"/>
      <c r="S167" s="33" t="str">
        <f>IF(COUNTA(E167:Q167)=0,"",_xlfn.CONCAT(,
IF(NOT(L167 = (SUM(E167, F167, H167:K167) - SUM(G167))),
" Error: Position at the end of the period is not equal to: position at the beginning of the period+increase in assets-decrease in assets+exchange rate changes+price changes+other changes+rectifications.",
""),
IF(NOT(Q167 = (SUM(M167, N167, P167) - SUM(O167))),
" Error: Position of accrued interest at the end of the period is not equal to: position of accrued interest at the beginning of the period+accrued interest during the period-received interest during the period+revaluation and other changes.",
""),
IF(AND(NOT(ISBLANK($E167)),$E167&lt;0),
" Error: Position at the beginning of the period must be a positive amount.",
""),
IF(AND(NOT(ISBLANK($L167)),$L167&lt;0),
" Error: Position at the end of the period must be a positive amount.",
""),
IF(AND(OR($E167&gt;0,$L167&gt;0),
    ISBLANK($N167)),
" Error: No accrued interest has been reported,whereas the position at the beginning or at the end of the period is greater than zero. Report '0' in case accrued interest equals zero,do not leave the cell empty.",
""),
IF(AND(NOT(ISBLANK($L167)),
    $L167&gt;0,
    OR(ISBLANK(#REF!),#REF!&lt;=
        0,
        ISBLANK(#REF!),#REF!&lt;=
        0)),
" Warning: If at least one of the forms T03.06,T04.07,T04.08 contains data other than zero,also the other two forms must be completed.",
"")))</f>
        <v/>
      </c>
    </row>
    <row r="168" spans="1:19">
      <c r="A168" s="21"/>
      <c r="B168" s="21"/>
      <c r="C168" s="21"/>
      <c r="D168" s="21"/>
      <c r="E168" s="16"/>
      <c r="F168" s="16"/>
      <c r="G168" s="16"/>
      <c r="H168" s="16"/>
      <c r="I168" s="16"/>
      <c r="J168" s="16"/>
      <c r="K168" s="16"/>
      <c r="L168" s="16"/>
      <c r="M168" s="16"/>
      <c r="N168" s="16"/>
      <c r="O168" s="16"/>
      <c r="P168" s="16"/>
      <c r="Q168" s="16"/>
      <c r="S168" s="33" t="str">
        <f>IF(COUNTA(E168:Q168)=0,"",_xlfn.CONCAT(,
IF(NOT(L168 = (SUM(E168, F168, H168:K168) - SUM(G168))),
" Error: Position at the end of the period is not equal to: position at the beginning of the period+increase in assets-decrease in assets+exchange rate changes+price changes+other changes+rectifications.",
""),
IF(NOT(Q168 = (SUM(M168, N168, P168) - SUM(O168))),
" Error: Position of accrued interest at the end of the period is not equal to: position of accrued interest at the beginning of the period+accrued interest during the period-received interest during the period+revaluation and other changes.",
""),
IF(AND(NOT(ISBLANK($E168)),$E168&lt;0),
" Error: Position at the beginning of the period must be a positive amount.",
""),
IF(AND(NOT(ISBLANK($L168)),$L168&lt;0),
" Error: Position at the end of the period must be a positive amount.",
""),
IF(AND(OR($E168&gt;0,$L168&gt;0),
    ISBLANK($N168)),
" Error: No accrued interest has been reported,whereas the position at the beginning or at the end of the period is greater than zero. Report '0' in case accrued interest equals zero,do not leave the cell empty.",
""),
IF(AND(NOT(ISBLANK($L168)),
    $L168&gt;0,
    OR(ISBLANK(#REF!),#REF!&lt;=
        0,
        ISBLANK(#REF!),#REF!&lt;=
        0)),
" Warning: If at least one of the forms T03.06,T04.07,T04.08 contains data other than zero,also the other two forms must be completed.",
"")))</f>
        <v/>
      </c>
    </row>
    <row r="169" spans="1:19">
      <c r="A169" s="21"/>
      <c r="B169" s="21"/>
      <c r="C169" s="21"/>
      <c r="D169" s="21"/>
      <c r="E169" s="16"/>
      <c r="F169" s="16"/>
      <c r="G169" s="16"/>
      <c r="H169" s="16"/>
      <c r="I169" s="16"/>
      <c r="J169" s="16"/>
      <c r="K169" s="16"/>
      <c r="L169" s="16"/>
      <c r="M169" s="16"/>
      <c r="N169" s="16"/>
      <c r="O169" s="16"/>
      <c r="P169" s="16"/>
      <c r="Q169" s="16"/>
      <c r="S169" s="33" t="str">
        <f>IF(COUNTA(E169:Q169)=0,"",_xlfn.CONCAT(,
IF(NOT(L169 = (SUM(E169, F169, H169:K169) - SUM(G169))),
" Error: Position at the end of the period is not equal to: position at the beginning of the period+increase in assets-decrease in assets+exchange rate changes+price changes+other changes+rectifications.",
""),
IF(NOT(Q169 = (SUM(M169, N169, P169) - SUM(O169))),
" Error: Position of accrued interest at the end of the period is not equal to: position of accrued interest at the beginning of the period+accrued interest during the period-received interest during the period+revaluation and other changes.",
""),
IF(AND(NOT(ISBLANK($E169)),$E169&lt;0),
" Error: Position at the beginning of the period must be a positive amount.",
""),
IF(AND(NOT(ISBLANK($L169)),$L169&lt;0),
" Error: Position at the end of the period must be a positive amount.",
""),
IF(AND(OR($E169&gt;0,$L169&gt;0),
    ISBLANK($N169)),
" Error: No accrued interest has been reported,whereas the position at the beginning or at the end of the period is greater than zero. Report '0' in case accrued interest equals zero,do not leave the cell empty.",
""),
IF(AND(NOT(ISBLANK($L169)),
    $L169&gt;0,
    OR(ISBLANK(#REF!),#REF!&lt;=
        0,
        ISBLANK(#REF!),#REF!&lt;=
        0)),
" Warning: If at least one of the forms T03.06,T04.07,T04.08 contains data other than zero,also the other two forms must be completed.",
"")))</f>
        <v/>
      </c>
    </row>
    <row r="170" spans="1:19">
      <c r="A170" s="21"/>
      <c r="B170" s="21"/>
      <c r="C170" s="21"/>
      <c r="D170" s="21"/>
      <c r="E170" s="16"/>
      <c r="F170" s="16"/>
      <c r="G170" s="16"/>
      <c r="H170" s="16"/>
      <c r="I170" s="16"/>
      <c r="J170" s="16"/>
      <c r="K170" s="16"/>
      <c r="L170" s="16"/>
      <c r="M170" s="16"/>
      <c r="N170" s="16"/>
      <c r="O170" s="16"/>
      <c r="P170" s="16"/>
      <c r="Q170" s="16"/>
      <c r="S170" s="33" t="str">
        <f>IF(COUNTA(E170:Q170)=0,"",_xlfn.CONCAT(,
IF(NOT(L170 = (SUM(E170, F170, H170:K170) - SUM(G170))),
" Error: Position at the end of the period is not equal to: position at the beginning of the period+increase in assets-decrease in assets+exchange rate changes+price changes+other changes+rectifications.",
""),
IF(NOT(Q170 = (SUM(M170, N170, P170) - SUM(O170))),
" Error: Position of accrued interest at the end of the period is not equal to: position of accrued interest at the beginning of the period+accrued interest during the period-received interest during the period+revaluation and other changes.",
""),
IF(AND(NOT(ISBLANK($E170)),$E170&lt;0),
" Error: Position at the beginning of the period must be a positive amount.",
""),
IF(AND(NOT(ISBLANK($L170)),$L170&lt;0),
" Error: Position at the end of the period must be a positive amount.",
""),
IF(AND(OR($E170&gt;0,$L170&gt;0),
    ISBLANK($N170)),
" Error: No accrued interest has been reported,whereas the position at the beginning or at the end of the period is greater than zero. Report '0' in case accrued interest equals zero,do not leave the cell empty.",
""),
IF(AND(NOT(ISBLANK($L170)),
    $L170&gt;0,
    OR(ISBLANK(#REF!),#REF!&lt;=
        0,
        ISBLANK(#REF!),#REF!&lt;=
        0)),
" Warning: If at least one of the forms T03.06,T04.07,T04.08 contains data other than zero,also the other two forms must be completed.",
"")))</f>
        <v/>
      </c>
    </row>
    <row r="171" spans="1:19">
      <c r="A171" s="21"/>
      <c r="B171" s="21"/>
      <c r="C171" s="21"/>
      <c r="D171" s="21"/>
      <c r="E171" s="16"/>
      <c r="F171" s="16"/>
      <c r="G171" s="16"/>
      <c r="H171" s="16"/>
      <c r="I171" s="16"/>
      <c r="J171" s="16"/>
      <c r="K171" s="16"/>
      <c r="L171" s="16"/>
      <c r="M171" s="16"/>
      <c r="N171" s="16"/>
      <c r="O171" s="16"/>
      <c r="P171" s="16"/>
      <c r="Q171" s="16"/>
      <c r="S171" s="33" t="str">
        <f>IF(COUNTA(E171:Q171)=0,"",_xlfn.CONCAT(,
IF(NOT(L171 = (SUM(E171, F171, H171:K171) - SUM(G171))),
" Error: Position at the end of the period is not equal to: position at the beginning of the period+increase in assets-decrease in assets+exchange rate changes+price changes+other changes+rectifications.",
""),
IF(NOT(Q171 = (SUM(M171, N171, P171) - SUM(O171))),
" Error: Position of accrued interest at the end of the period is not equal to: position of accrued interest at the beginning of the period+accrued interest during the period-received interest during the period+revaluation and other changes.",
""),
IF(AND(NOT(ISBLANK($E171)),$E171&lt;0),
" Error: Position at the beginning of the period must be a positive amount.",
""),
IF(AND(NOT(ISBLANK($L171)),$L171&lt;0),
" Error: Position at the end of the period must be a positive amount.",
""),
IF(AND(OR($E171&gt;0,$L171&gt;0),
    ISBLANK($N171)),
" Error: No accrued interest has been reported,whereas the position at the beginning or at the end of the period is greater than zero. Report '0' in case accrued interest equals zero,do not leave the cell empty.",
""),
IF(AND(NOT(ISBLANK($L171)),
    $L171&gt;0,
    OR(ISBLANK(#REF!),#REF!&lt;=
        0,
        ISBLANK(#REF!),#REF!&lt;=
        0)),
" Warning: If at least one of the forms T03.06,T04.07,T04.08 contains data other than zero,also the other two forms must be completed.",
"")))</f>
        <v/>
      </c>
    </row>
    <row r="172" spans="1:19">
      <c r="A172" s="21"/>
      <c r="B172" s="21"/>
      <c r="C172" s="21"/>
      <c r="D172" s="21"/>
      <c r="E172" s="16"/>
      <c r="F172" s="16"/>
      <c r="G172" s="16"/>
      <c r="H172" s="16"/>
      <c r="I172" s="16"/>
      <c r="J172" s="16"/>
      <c r="K172" s="16"/>
      <c r="L172" s="16"/>
      <c r="M172" s="16"/>
      <c r="N172" s="16"/>
      <c r="O172" s="16"/>
      <c r="P172" s="16"/>
      <c r="Q172" s="16"/>
      <c r="S172" s="33" t="str">
        <f>IF(COUNTA(E172:Q172)=0,"",_xlfn.CONCAT(,
IF(NOT(L172 = (SUM(E172, F172, H172:K172) - SUM(G172))),
" Error: Position at the end of the period is not equal to: position at the beginning of the period+increase in assets-decrease in assets+exchange rate changes+price changes+other changes+rectifications.",
""),
IF(NOT(Q172 = (SUM(M172, N172, P172) - SUM(O172))),
" Error: Position of accrued interest at the end of the period is not equal to: position of accrued interest at the beginning of the period+accrued interest during the period-received interest during the period+revaluation and other changes.",
""),
IF(AND(NOT(ISBLANK($E172)),$E172&lt;0),
" Error: Position at the beginning of the period must be a positive amount.",
""),
IF(AND(NOT(ISBLANK($L172)),$L172&lt;0),
" Error: Position at the end of the period must be a positive amount.",
""),
IF(AND(OR($E172&gt;0,$L172&gt;0),
    ISBLANK($N172)),
" Error: No accrued interest has been reported,whereas the position at the beginning or at the end of the period is greater than zero. Report '0' in case accrued interest equals zero,do not leave the cell empty.",
""),
IF(AND(NOT(ISBLANK($L172)),
    $L172&gt;0,
    OR(ISBLANK(#REF!),#REF!&lt;=
        0,
        ISBLANK(#REF!),#REF!&lt;=
        0)),
" Warning: If at least one of the forms T03.06,T04.07,T04.08 contains data other than zero,also the other two forms must be completed.",
"")))</f>
        <v/>
      </c>
    </row>
    <row r="173" spans="1:19">
      <c r="A173" s="21"/>
      <c r="B173" s="21"/>
      <c r="C173" s="21"/>
      <c r="D173" s="21"/>
      <c r="E173" s="16"/>
      <c r="F173" s="16"/>
      <c r="G173" s="16"/>
      <c r="H173" s="16"/>
      <c r="I173" s="16"/>
      <c r="J173" s="16"/>
      <c r="K173" s="16"/>
      <c r="L173" s="16"/>
      <c r="M173" s="16"/>
      <c r="N173" s="16"/>
      <c r="O173" s="16"/>
      <c r="P173" s="16"/>
      <c r="Q173" s="16"/>
      <c r="S173" s="33" t="str">
        <f>IF(COUNTA(E173:Q173)=0,"",_xlfn.CONCAT(,
IF(NOT(L173 = (SUM(E173, F173, H173:K173) - SUM(G173))),
" Error: Position at the end of the period is not equal to: position at the beginning of the period+increase in assets-decrease in assets+exchange rate changes+price changes+other changes+rectifications.",
""),
IF(NOT(Q173 = (SUM(M173, N173, P173) - SUM(O173))),
" Error: Position of accrued interest at the end of the period is not equal to: position of accrued interest at the beginning of the period+accrued interest during the period-received interest during the period+revaluation and other changes.",
""),
IF(AND(NOT(ISBLANK($E173)),$E173&lt;0),
" Error: Position at the beginning of the period must be a positive amount.",
""),
IF(AND(NOT(ISBLANK($L173)),$L173&lt;0),
" Error: Position at the end of the period must be a positive amount.",
""),
IF(AND(OR($E173&gt;0,$L173&gt;0),
    ISBLANK($N173)),
" Error: No accrued interest has been reported,whereas the position at the beginning or at the end of the period is greater than zero. Report '0' in case accrued interest equals zero,do not leave the cell empty.",
""),
IF(AND(NOT(ISBLANK($L173)),
    $L173&gt;0,
    OR(ISBLANK(#REF!),#REF!&lt;=
        0,
        ISBLANK(#REF!),#REF!&lt;=
        0)),
" Warning: If at least one of the forms T03.06,T04.07,T04.08 contains data other than zero,also the other two forms must be completed.",
"")))</f>
        <v/>
      </c>
    </row>
    <row r="174" spans="1:19">
      <c r="A174" s="21"/>
      <c r="B174" s="21"/>
      <c r="C174" s="21"/>
      <c r="D174" s="21"/>
      <c r="E174" s="16"/>
      <c r="F174" s="16"/>
      <c r="G174" s="16"/>
      <c r="H174" s="16"/>
      <c r="I174" s="16"/>
      <c r="J174" s="16"/>
      <c r="K174" s="16"/>
      <c r="L174" s="16"/>
      <c r="M174" s="16"/>
      <c r="N174" s="16"/>
      <c r="O174" s="16"/>
      <c r="P174" s="16"/>
      <c r="Q174" s="16"/>
      <c r="S174" s="33" t="str">
        <f>IF(COUNTA(E174:Q174)=0,"",_xlfn.CONCAT(,
IF(NOT(L174 = (SUM(E174, F174, H174:K174) - SUM(G174))),
" Error: Position at the end of the period is not equal to: position at the beginning of the period+increase in assets-decrease in assets+exchange rate changes+price changes+other changes+rectifications.",
""),
IF(NOT(Q174 = (SUM(M174, N174, P174) - SUM(O174))),
" Error: Position of accrued interest at the end of the period is not equal to: position of accrued interest at the beginning of the period+accrued interest during the period-received interest during the period+revaluation and other changes.",
""),
IF(AND(NOT(ISBLANK($E174)),$E174&lt;0),
" Error: Position at the beginning of the period must be a positive amount.",
""),
IF(AND(NOT(ISBLANK($L174)),$L174&lt;0),
" Error: Position at the end of the period must be a positive amount.",
""),
IF(AND(OR($E174&gt;0,$L174&gt;0),
    ISBLANK($N174)),
" Error: No accrued interest has been reported,whereas the position at the beginning or at the end of the period is greater than zero. Report '0' in case accrued interest equals zero,do not leave the cell empty.",
""),
IF(AND(NOT(ISBLANK($L174)),
    $L174&gt;0,
    OR(ISBLANK(#REF!),#REF!&lt;=
        0,
        ISBLANK(#REF!),#REF!&lt;=
        0)),
" Warning: If at least one of the forms T03.06,T04.07,T04.08 contains data other than zero,also the other two forms must be completed.",
"")))</f>
        <v/>
      </c>
    </row>
    <row r="175" spans="1:19">
      <c r="A175" s="21"/>
      <c r="B175" s="21"/>
      <c r="C175" s="21"/>
      <c r="D175" s="21"/>
      <c r="E175" s="16"/>
      <c r="F175" s="16"/>
      <c r="G175" s="16"/>
      <c r="H175" s="16"/>
      <c r="I175" s="16"/>
      <c r="J175" s="16"/>
      <c r="K175" s="16"/>
      <c r="L175" s="16"/>
      <c r="M175" s="16"/>
      <c r="N175" s="16"/>
      <c r="O175" s="16"/>
      <c r="P175" s="16"/>
      <c r="Q175" s="16"/>
      <c r="S175" s="33" t="str">
        <f>IF(COUNTA(E175:Q175)=0,"",_xlfn.CONCAT(,
IF(NOT(L175 = (SUM(E175, F175, H175:K175) - SUM(G175))),
" Error: Position at the end of the period is not equal to: position at the beginning of the period+increase in assets-decrease in assets+exchange rate changes+price changes+other changes+rectifications.",
""),
IF(NOT(Q175 = (SUM(M175, N175, P175) - SUM(O175))),
" Error: Position of accrued interest at the end of the period is not equal to: position of accrued interest at the beginning of the period+accrued interest during the period-received interest during the period+revaluation and other changes.",
""),
IF(AND(NOT(ISBLANK($E175)),$E175&lt;0),
" Error: Position at the beginning of the period must be a positive amount.",
""),
IF(AND(NOT(ISBLANK($L175)),$L175&lt;0),
" Error: Position at the end of the period must be a positive amount.",
""),
IF(AND(OR($E175&gt;0,$L175&gt;0),
    ISBLANK($N175)),
" Error: No accrued interest has been reported,whereas the position at the beginning or at the end of the period is greater than zero. Report '0' in case accrued interest equals zero,do not leave the cell empty.",
""),
IF(AND(NOT(ISBLANK($L175)),
    $L175&gt;0,
    OR(ISBLANK(#REF!),#REF!&lt;=
        0,
        ISBLANK(#REF!),#REF!&lt;=
        0)),
" Warning: If at least one of the forms T03.06,T04.07,T04.08 contains data other than zero,also the other two forms must be completed.",
"")))</f>
        <v/>
      </c>
    </row>
    <row r="176" spans="1:19">
      <c r="A176" s="21"/>
      <c r="B176" s="21"/>
      <c r="C176" s="21"/>
      <c r="D176" s="21"/>
      <c r="E176" s="16"/>
      <c r="F176" s="16"/>
      <c r="G176" s="16"/>
      <c r="H176" s="16"/>
      <c r="I176" s="16"/>
      <c r="J176" s="16"/>
      <c r="K176" s="16"/>
      <c r="L176" s="16"/>
      <c r="M176" s="16"/>
      <c r="N176" s="16"/>
      <c r="O176" s="16"/>
      <c r="P176" s="16"/>
      <c r="Q176" s="16"/>
      <c r="S176" s="33" t="str">
        <f>IF(COUNTA(E176:Q176)=0,"",_xlfn.CONCAT(,
IF(NOT(L176 = (SUM(E176, F176, H176:K176) - SUM(G176))),
" Error: Position at the end of the period is not equal to: position at the beginning of the period+increase in assets-decrease in assets+exchange rate changes+price changes+other changes+rectifications.",
""),
IF(NOT(Q176 = (SUM(M176, N176, P176) - SUM(O176))),
" Error: Position of accrued interest at the end of the period is not equal to: position of accrued interest at the beginning of the period+accrued interest during the period-received interest during the period+revaluation and other changes.",
""),
IF(AND(NOT(ISBLANK($E176)),$E176&lt;0),
" Error: Position at the beginning of the period must be a positive amount.",
""),
IF(AND(NOT(ISBLANK($L176)),$L176&lt;0),
" Error: Position at the end of the period must be a positive amount.",
""),
IF(AND(OR($E176&gt;0,$L176&gt;0),
    ISBLANK($N176)),
" Error: No accrued interest has been reported,whereas the position at the beginning or at the end of the period is greater than zero. Report '0' in case accrued interest equals zero,do not leave the cell empty.",
""),
IF(AND(NOT(ISBLANK($L176)),
    $L176&gt;0,
    OR(ISBLANK(#REF!),#REF!&lt;=
        0,
        ISBLANK(#REF!),#REF!&lt;=
        0)),
" Warning: If at least one of the forms T03.06,T04.07,T04.08 contains data other than zero,also the other two forms must be completed.",
"")))</f>
        <v/>
      </c>
    </row>
    <row r="177" spans="1:19">
      <c r="A177" s="21"/>
      <c r="B177" s="21"/>
      <c r="C177" s="21"/>
      <c r="D177" s="21"/>
      <c r="E177" s="16"/>
      <c r="F177" s="16"/>
      <c r="G177" s="16"/>
      <c r="H177" s="16"/>
      <c r="I177" s="16"/>
      <c r="J177" s="16"/>
      <c r="K177" s="16"/>
      <c r="L177" s="16"/>
      <c r="M177" s="16"/>
      <c r="N177" s="16"/>
      <c r="O177" s="16"/>
      <c r="P177" s="16"/>
      <c r="Q177" s="16"/>
      <c r="S177" s="33" t="str">
        <f>IF(COUNTA(E177:Q177)=0,"",_xlfn.CONCAT(,
IF(NOT(L177 = (SUM(E177, F177, H177:K177) - SUM(G177))),
" Error: Position at the end of the period is not equal to: position at the beginning of the period+increase in assets-decrease in assets+exchange rate changes+price changes+other changes+rectifications.",
""),
IF(NOT(Q177 = (SUM(M177, N177, P177) - SUM(O177))),
" Error: Position of accrued interest at the end of the period is not equal to: position of accrued interest at the beginning of the period+accrued interest during the period-received interest during the period+revaluation and other changes.",
""),
IF(AND(NOT(ISBLANK($E177)),$E177&lt;0),
" Error: Position at the beginning of the period must be a positive amount.",
""),
IF(AND(NOT(ISBLANK($L177)),$L177&lt;0),
" Error: Position at the end of the period must be a positive amount.",
""),
IF(AND(OR($E177&gt;0,$L177&gt;0),
    ISBLANK($N177)),
" Error: No accrued interest has been reported,whereas the position at the beginning or at the end of the period is greater than zero. Report '0' in case accrued interest equals zero,do not leave the cell empty.",
""),
IF(AND(NOT(ISBLANK($L177)),
    $L177&gt;0,
    OR(ISBLANK(#REF!),#REF!&lt;=
        0,
        ISBLANK(#REF!),#REF!&lt;=
        0)),
" Warning: If at least one of the forms T03.06,T04.07,T04.08 contains data other than zero,also the other two forms must be completed.",
"")))</f>
        <v/>
      </c>
    </row>
    <row r="178" spans="1:19">
      <c r="A178" s="21"/>
      <c r="B178" s="21"/>
      <c r="C178" s="21"/>
      <c r="D178" s="21"/>
      <c r="E178" s="16"/>
      <c r="F178" s="16"/>
      <c r="G178" s="16"/>
      <c r="H178" s="16"/>
      <c r="I178" s="16"/>
      <c r="J178" s="16"/>
      <c r="K178" s="16"/>
      <c r="L178" s="16"/>
      <c r="M178" s="16"/>
      <c r="N178" s="16"/>
      <c r="O178" s="16"/>
      <c r="P178" s="16"/>
      <c r="Q178" s="16"/>
      <c r="S178" s="33" t="str">
        <f>IF(COUNTA(E178:Q178)=0,"",_xlfn.CONCAT(,
IF(NOT(L178 = (SUM(E178, F178, H178:K178) - SUM(G178))),
" Error: Position at the end of the period is not equal to: position at the beginning of the period+increase in assets-decrease in assets+exchange rate changes+price changes+other changes+rectifications.",
""),
IF(NOT(Q178 = (SUM(M178, N178, P178) - SUM(O178))),
" Error: Position of accrued interest at the end of the period is not equal to: position of accrued interest at the beginning of the period+accrued interest during the period-received interest during the period+revaluation and other changes.",
""),
IF(AND(NOT(ISBLANK($E178)),$E178&lt;0),
" Error: Position at the beginning of the period must be a positive amount.",
""),
IF(AND(NOT(ISBLANK($L178)),$L178&lt;0),
" Error: Position at the end of the period must be a positive amount.",
""),
IF(AND(OR($E178&gt;0,$L178&gt;0),
    ISBLANK($N178)),
" Error: No accrued interest has been reported,whereas the position at the beginning or at the end of the period is greater than zero. Report '0' in case accrued interest equals zero,do not leave the cell empty.",
""),
IF(AND(NOT(ISBLANK($L178)),
    $L178&gt;0,
    OR(ISBLANK(#REF!),#REF!&lt;=
        0,
        ISBLANK(#REF!),#REF!&lt;=
        0)),
" Warning: If at least one of the forms T03.06,T04.07,T04.08 contains data other than zero,also the other two forms must be completed.",
"")))</f>
        <v/>
      </c>
    </row>
    <row r="179" spans="1:19">
      <c r="A179" s="21"/>
      <c r="B179" s="21"/>
      <c r="C179" s="21"/>
      <c r="D179" s="21"/>
      <c r="E179" s="16"/>
      <c r="F179" s="16"/>
      <c r="G179" s="16"/>
      <c r="H179" s="16"/>
      <c r="I179" s="16"/>
      <c r="J179" s="16"/>
      <c r="K179" s="16"/>
      <c r="L179" s="16"/>
      <c r="M179" s="16"/>
      <c r="N179" s="16"/>
      <c r="O179" s="16"/>
      <c r="P179" s="16"/>
      <c r="Q179" s="16"/>
      <c r="S179" s="33" t="str">
        <f>IF(COUNTA(E179:Q179)=0,"",_xlfn.CONCAT(,
IF(NOT(L179 = (SUM(E179, F179, H179:K179) - SUM(G179))),
" Error: Position at the end of the period is not equal to: position at the beginning of the period+increase in assets-decrease in assets+exchange rate changes+price changes+other changes+rectifications.",
""),
IF(NOT(Q179 = (SUM(M179, N179, P179) - SUM(O179))),
" Error: Position of accrued interest at the end of the period is not equal to: position of accrued interest at the beginning of the period+accrued interest during the period-received interest during the period+revaluation and other changes.",
""),
IF(AND(NOT(ISBLANK($E179)),$E179&lt;0),
" Error: Position at the beginning of the period must be a positive amount.",
""),
IF(AND(NOT(ISBLANK($L179)),$L179&lt;0),
" Error: Position at the end of the period must be a positive amount.",
""),
IF(AND(OR($E179&gt;0,$L179&gt;0),
    ISBLANK($N179)),
" Error: No accrued interest has been reported,whereas the position at the beginning or at the end of the period is greater than zero. Report '0' in case accrued interest equals zero,do not leave the cell empty.",
""),
IF(AND(NOT(ISBLANK($L179)),
    $L179&gt;0,
    OR(ISBLANK(#REF!),#REF!&lt;=
        0,
        ISBLANK(#REF!),#REF!&lt;=
        0)),
" Warning: If at least one of the forms T03.06,T04.07,T04.08 contains data other than zero,also the other two forms must be completed.",
"")))</f>
        <v/>
      </c>
    </row>
    <row r="180" spans="1:19">
      <c r="A180" s="21"/>
      <c r="B180" s="21"/>
      <c r="C180" s="21"/>
      <c r="D180" s="21"/>
      <c r="E180" s="16"/>
      <c r="F180" s="16"/>
      <c r="G180" s="16"/>
      <c r="H180" s="16"/>
      <c r="I180" s="16"/>
      <c r="J180" s="16"/>
      <c r="K180" s="16"/>
      <c r="L180" s="16"/>
      <c r="M180" s="16"/>
      <c r="N180" s="16"/>
      <c r="O180" s="16"/>
      <c r="P180" s="16"/>
      <c r="Q180" s="16"/>
      <c r="S180" s="33" t="str">
        <f>IF(COUNTA(E180:Q180)=0,"",_xlfn.CONCAT(,
IF(NOT(L180 = (SUM(E180, F180, H180:K180) - SUM(G180))),
" Error: Position at the end of the period is not equal to: position at the beginning of the period+increase in assets-decrease in assets+exchange rate changes+price changes+other changes+rectifications.",
""),
IF(NOT(Q180 = (SUM(M180, N180, P180) - SUM(O180))),
" Error: Position of accrued interest at the end of the period is not equal to: position of accrued interest at the beginning of the period+accrued interest during the period-received interest during the period+revaluation and other changes.",
""),
IF(AND(NOT(ISBLANK($E180)),$E180&lt;0),
" Error: Position at the beginning of the period must be a positive amount.",
""),
IF(AND(NOT(ISBLANK($L180)),$L180&lt;0),
" Error: Position at the end of the period must be a positive amount.",
""),
IF(AND(OR($E180&gt;0,$L180&gt;0),
    ISBLANK($N180)),
" Error: No accrued interest has been reported,whereas the position at the beginning or at the end of the period is greater than zero. Report '0' in case accrued interest equals zero,do not leave the cell empty.",
""),
IF(AND(NOT(ISBLANK($L180)),
    $L180&gt;0,
    OR(ISBLANK(#REF!),#REF!&lt;=
        0,
        ISBLANK(#REF!),#REF!&lt;=
        0)),
" Warning: If at least one of the forms T03.06,T04.07,T04.08 contains data other than zero,also the other two forms must be completed.",
"")))</f>
        <v/>
      </c>
    </row>
    <row r="181" spans="1:19">
      <c r="A181" s="21"/>
      <c r="B181" s="21"/>
      <c r="C181" s="21"/>
      <c r="D181" s="21"/>
      <c r="E181" s="16"/>
      <c r="F181" s="16"/>
      <c r="G181" s="16"/>
      <c r="H181" s="16"/>
      <c r="I181" s="16"/>
      <c r="J181" s="16"/>
      <c r="K181" s="16"/>
      <c r="L181" s="16"/>
      <c r="M181" s="16"/>
      <c r="N181" s="16"/>
      <c r="O181" s="16"/>
      <c r="P181" s="16"/>
      <c r="Q181" s="16"/>
      <c r="S181" s="33" t="str">
        <f>IF(COUNTA(E181:Q181)=0,"",_xlfn.CONCAT(,
IF(NOT(L181 = (SUM(E181, F181, H181:K181) - SUM(G181))),
" Error: Position at the end of the period is not equal to: position at the beginning of the period+increase in assets-decrease in assets+exchange rate changes+price changes+other changes+rectifications.",
""),
IF(NOT(Q181 = (SUM(M181, N181, P181) - SUM(O181))),
" Error: Position of accrued interest at the end of the period is not equal to: position of accrued interest at the beginning of the period+accrued interest during the period-received interest during the period+revaluation and other changes.",
""),
IF(AND(NOT(ISBLANK($E181)),$E181&lt;0),
" Error: Position at the beginning of the period must be a positive amount.",
""),
IF(AND(NOT(ISBLANK($L181)),$L181&lt;0),
" Error: Position at the end of the period must be a positive amount.",
""),
IF(AND(OR($E181&gt;0,$L181&gt;0),
    ISBLANK($N181)),
" Error: No accrued interest has been reported,whereas the position at the beginning or at the end of the period is greater than zero. Report '0' in case accrued interest equals zero,do not leave the cell empty.",
""),
IF(AND(NOT(ISBLANK($L181)),
    $L181&gt;0,
    OR(ISBLANK(#REF!),#REF!&lt;=
        0,
        ISBLANK(#REF!),#REF!&lt;=
        0)),
" Warning: If at least one of the forms T03.06,T04.07,T04.08 contains data other than zero,also the other two forms must be completed.",
"")))</f>
        <v/>
      </c>
    </row>
    <row r="182" spans="1:19">
      <c r="A182" s="21"/>
      <c r="B182" s="21"/>
      <c r="C182" s="21"/>
      <c r="D182" s="21"/>
      <c r="E182" s="16"/>
      <c r="F182" s="16"/>
      <c r="G182" s="16"/>
      <c r="H182" s="16"/>
      <c r="I182" s="16"/>
      <c r="J182" s="16"/>
      <c r="K182" s="16"/>
      <c r="L182" s="16"/>
      <c r="M182" s="16"/>
      <c r="N182" s="16"/>
      <c r="O182" s="16"/>
      <c r="P182" s="16"/>
      <c r="Q182" s="16"/>
      <c r="S182" s="33" t="str">
        <f>IF(COUNTA(E182:Q182)=0,"",_xlfn.CONCAT(,
IF(NOT(L182 = (SUM(E182, F182, H182:K182) - SUM(G182))),
" Error: Position at the end of the period is not equal to: position at the beginning of the period+increase in assets-decrease in assets+exchange rate changes+price changes+other changes+rectifications.",
""),
IF(NOT(Q182 = (SUM(M182, N182, P182) - SUM(O182))),
" Error: Position of accrued interest at the end of the period is not equal to: position of accrued interest at the beginning of the period+accrued interest during the period-received interest during the period+revaluation and other changes.",
""),
IF(AND(NOT(ISBLANK($E182)),$E182&lt;0),
" Error: Position at the beginning of the period must be a positive amount.",
""),
IF(AND(NOT(ISBLANK($L182)),$L182&lt;0),
" Error: Position at the end of the period must be a positive amount.",
""),
IF(AND(OR($E182&gt;0,$L182&gt;0),
    ISBLANK($N182)),
" Error: No accrued interest has been reported,whereas the position at the beginning or at the end of the period is greater than zero. Report '0' in case accrued interest equals zero,do not leave the cell empty.",
""),
IF(AND(NOT(ISBLANK($L182)),
    $L182&gt;0,
    OR(ISBLANK(#REF!),#REF!&lt;=
        0,
        ISBLANK(#REF!),#REF!&lt;=
        0)),
" Warning: If at least one of the forms T03.06,T04.07,T04.08 contains data other than zero,also the other two forms must be completed.",
"")))</f>
        <v/>
      </c>
    </row>
    <row r="183" spans="1:19">
      <c r="A183" s="21"/>
      <c r="B183" s="21"/>
      <c r="C183" s="21"/>
      <c r="D183" s="21"/>
      <c r="E183" s="16"/>
      <c r="F183" s="16"/>
      <c r="G183" s="16"/>
      <c r="H183" s="16"/>
      <c r="I183" s="16"/>
      <c r="J183" s="16"/>
      <c r="K183" s="16"/>
      <c r="L183" s="16"/>
      <c r="M183" s="16"/>
      <c r="N183" s="16"/>
      <c r="O183" s="16"/>
      <c r="P183" s="16"/>
      <c r="Q183" s="16"/>
      <c r="S183" s="33" t="str">
        <f>IF(COUNTA(E183:Q183)=0,"",_xlfn.CONCAT(,
IF(NOT(L183 = (SUM(E183, F183, H183:K183) - SUM(G183))),
" Error: Position at the end of the period is not equal to: position at the beginning of the period+increase in assets-decrease in assets+exchange rate changes+price changes+other changes+rectifications.",
""),
IF(NOT(Q183 = (SUM(M183, N183, P183) - SUM(O183))),
" Error: Position of accrued interest at the end of the period is not equal to: position of accrued interest at the beginning of the period+accrued interest during the period-received interest during the period+revaluation and other changes.",
""),
IF(AND(NOT(ISBLANK($E183)),$E183&lt;0),
" Error: Position at the beginning of the period must be a positive amount.",
""),
IF(AND(NOT(ISBLANK($L183)),$L183&lt;0),
" Error: Position at the end of the period must be a positive amount.",
""),
IF(AND(OR($E183&gt;0,$L183&gt;0),
    ISBLANK($N183)),
" Error: No accrued interest has been reported,whereas the position at the beginning or at the end of the period is greater than zero. Report '0' in case accrued interest equals zero,do not leave the cell empty.",
""),
IF(AND(NOT(ISBLANK($L183)),
    $L183&gt;0,
    OR(ISBLANK(#REF!),#REF!&lt;=
        0,
        ISBLANK(#REF!),#REF!&lt;=
        0)),
" Warning: If at least one of the forms T03.06,T04.07,T04.08 contains data other than zero,also the other two forms must be completed.",
"")))</f>
        <v/>
      </c>
    </row>
    <row r="184" spans="1:19">
      <c r="A184" s="21"/>
      <c r="B184" s="21"/>
      <c r="C184" s="21"/>
      <c r="D184" s="21"/>
      <c r="E184" s="16"/>
      <c r="F184" s="16"/>
      <c r="G184" s="16"/>
      <c r="H184" s="16"/>
      <c r="I184" s="16"/>
      <c r="J184" s="16"/>
      <c r="K184" s="16"/>
      <c r="L184" s="16"/>
      <c r="M184" s="16"/>
      <c r="N184" s="16"/>
      <c r="O184" s="16"/>
      <c r="P184" s="16"/>
      <c r="Q184" s="16"/>
      <c r="S184" s="33" t="str">
        <f>IF(COUNTA(E184:Q184)=0,"",_xlfn.CONCAT(,
IF(NOT(L184 = (SUM(E184, F184, H184:K184) - SUM(G184))),
" Error: Position at the end of the period is not equal to: position at the beginning of the period+increase in assets-decrease in assets+exchange rate changes+price changes+other changes+rectifications.",
""),
IF(NOT(Q184 = (SUM(M184, N184, P184) - SUM(O184))),
" Error: Position of accrued interest at the end of the period is not equal to: position of accrued interest at the beginning of the period+accrued interest during the period-received interest during the period+revaluation and other changes.",
""),
IF(AND(NOT(ISBLANK($E184)),$E184&lt;0),
" Error: Position at the beginning of the period must be a positive amount.",
""),
IF(AND(NOT(ISBLANK($L184)),$L184&lt;0),
" Error: Position at the end of the period must be a positive amount.",
""),
IF(AND(OR($E184&gt;0,$L184&gt;0),
    ISBLANK($N184)),
" Error: No accrued interest has been reported,whereas the position at the beginning or at the end of the period is greater than zero. Report '0' in case accrued interest equals zero,do not leave the cell empty.",
""),
IF(AND(NOT(ISBLANK($L184)),
    $L184&gt;0,
    OR(ISBLANK(#REF!),#REF!&lt;=
        0,
        ISBLANK(#REF!),#REF!&lt;=
        0)),
" Warning: If at least one of the forms T03.06,T04.07,T04.08 contains data other than zero,also the other two forms must be completed.",
"")))</f>
        <v/>
      </c>
    </row>
    <row r="185" spans="1:19">
      <c r="A185" s="21"/>
      <c r="B185" s="21"/>
      <c r="C185" s="21"/>
      <c r="D185" s="21"/>
      <c r="E185" s="16"/>
      <c r="F185" s="16"/>
      <c r="G185" s="16"/>
      <c r="H185" s="16"/>
      <c r="I185" s="16"/>
      <c r="J185" s="16"/>
      <c r="K185" s="16"/>
      <c r="L185" s="16"/>
      <c r="M185" s="16"/>
      <c r="N185" s="16"/>
      <c r="O185" s="16"/>
      <c r="P185" s="16"/>
      <c r="Q185" s="16"/>
      <c r="S185" s="33" t="str">
        <f>IF(COUNTA(E185:Q185)=0,"",_xlfn.CONCAT(,
IF(NOT(L185 = (SUM(E185, F185, H185:K185) - SUM(G185))),
" Error: Position at the end of the period is not equal to: position at the beginning of the period+increase in assets-decrease in assets+exchange rate changes+price changes+other changes+rectifications.",
""),
IF(NOT(Q185 = (SUM(M185, N185, P185) - SUM(O185))),
" Error: Position of accrued interest at the end of the period is not equal to: position of accrued interest at the beginning of the period+accrued interest during the period-received interest during the period+revaluation and other changes.",
""),
IF(AND(NOT(ISBLANK($E185)),$E185&lt;0),
" Error: Position at the beginning of the period must be a positive amount.",
""),
IF(AND(NOT(ISBLANK($L185)),$L185&lt;0),
" Error: Position at the end of the period must be a positive amount.",
""),
IF(AND(OR($E185&gt;0,$L185&gt;0),
    ISBLANK($N185)),
" Error: No accrued interest has been reported,whereas the position at the beginning or at the end of the period is greater than zero. Report '0' in case accrued interest equals zero,do not leave the cell empty.",
""),
IF(AND(NOT(ISBLANK($L185)),
    $L185&gt;0,
    OR(ISBLANK(#REF!),#REF!&lt;=
        0,
        ISBLANK(#REF!),#REF!&lt;=
        0)),
" Warning: If at least one of the forms T03.06,T04.07,T04.08 contains data other than zero,also the other two forms must be completed.",
"")))</f>
        <v/>
      </c>
    </row>
    <row r="186" spans="1:19">
      <c r="A186" s="21"/>
      <c r="B186" s="21"/>
      <c r="C186" s="21"/>
      <c r="D186" s="21"/>
      <c r="E186" s="16"/>
      <c r="F186" s="16"/>
      <c r="G186" s="16"/>
      <c r="H186" s="16"/>
      <c r="I186" s="16"/>
      <c r="J186" s="16"/>
      <c r="K186" s="16"/>
      <c r="L186" s="16"/>
      <c r="M186" s="16"/>
      <c r="N186" s="16"/>
      <c r="O186" s="16"/>
      <c r="P186" s="16"/>
      <c r="Q186" s="16"/>
      <c r="S186" s="33" t="str">
        <f>IF(COUNTA(E186:Q186)=0,"",_xlfn.CONCAT(,
IF(NOT(L186 = (SUM(E186, F186, H186:K186) - SUM(G186))),
" Error: Position at the end of the period is not equal to: position at the beginning of the period+increase in assets-decrease in assets+exchange rate changes+price changes+other changes+rectifications.",
""),
IF(NOT(Q186 = (SUM(M186, N186, P186) - SUM(O186))),
" Error: Position of accrued interest at the end of the period is not equal to: position of accrued interest at the beginning of the period+accrued interest during the period-received interest during the period+revaluation and other changes.",
""),
IF(AND(NOT(ISBLANK($E186)),$E186&lt;0),
" Error: Position at the beginning of the period must be a positive amount.",
""),
IF(AND(NOT(ISBLANK($L186)),$L186&lt;0),
" Error: Position at the end of the period must be a positive amount.",
""),
IF(AND(OR($E186&gt;0,$L186&gt;0),
    ISBLANK($N186)),
" Error: No accrued interest has been reported,whereas the position at the beginning or at the end of the period is greater than zero. Report '0' in case accrued interest equals zero,do not leave the cell empty.",
""),
IF(AND(NOT(ISBLANK($L186)),
    $L186&gt;0,
    OR(ISBLANK(#REF!),#REF!&lt;=
        0,
        ISBLANK(#REF!),#REF!&lt;=
        0)),
" Warning: If at least one of the forms T03.06,T04.07,T04.08 contains data other than zero,also the other two forms must be completed.",
"")))</f>
        <v/>
      </c>
    </row>
    <row r="187" spans="1:19">
      <c r="A187" s="21"/>
      <c r="B187" s="21"/>
      <c r="C187" s="21"/>
      <c r="D187" s="21"/>
      <c r="E187" s="16"/>
      <c r="F187" s="16"/>
      <c r="G187" s="16"/>
      <c r="H187" s="16"/>
      <c r="I187" s="16"/>
      <c r="J187" s="16"/>
      <c r="K187" s="16"/>
      <c r="L187" s="16"/>
      <c r="M187" s="16"/>
      <c r="N187" s="16"/>
      <c r="O187" s="16"/>
      <c r="P187" s="16"/>
      <c r="Q187" s="16"/>
      <c r="S187" s="33" t="str">
        <f>IF(COUNTA(E187:Q187)=0,"",_xlfn.CONCAT(,
IF(NOT(L187 = (SUM(E187, F187, H187:K187) - SUM(G187))),
" Error: Position at the end of the period is not equal to: position at the beginning of the period+increase in assets-decrease in assets+exchange rate changes+price changes+other changes+rectifications.",
""),
IF(NOT(Q187 = (SUM(M187, N187, P187) - SUM(O187))),
" Error: Position of accrued interest at the end of the period is not equal to: position of accrued interest at the beginning of the period+accrued interest during the period-received interest during the period+revaluation and other changes.",
""),
IF(AND(NOT(ISBLANK($E187)),$E187&lt;0),
" Error: Position at the beginning of the period must be a positive amount.",
""),
IF(AND(NOT(ISBLANK($L187)),$L187&lt;0),
" Error: Position at the end of the period must be a positive amount.",
""),
IF(AND(OR($E187&gt;0,$L187&gt;0),
    ISBLANK($N187)),
" Error: No accrued interest has been reported,whereas the position at the beginning or at the end of the period is greater than zero. Report '0' in case accrued interest equals zero,do not leave the cell empty.",
""),
IF(AND(NOT(ISBLANK($L187)),
    $L187&gt;0,
    OR(ISBLANK(#REF!),#REF!&lt;=
        0,
        ISBLANK(#REF!),#REF!&lt;=
        0)),
" Warning: If at least one of the forms T03.06,T04.07,T04.08 contains data other than zero,also the other two forms must be completed.",
"")))</f>
        <v/>
      </c>
    </row>
    <row r="188" spans="1:19">
      <c r="A188" s="21"/>
      <c r="B188" s="21"/>
      <c r="C188" s="21"/>
      <c r="D188" s="21"/>
      <c r="E188" s="16"/>
      <c r="F188" s="16"/>
      <c r="G188" s="16"/>
      <c r="H188" s="16"/>
      <c r="I188" s="16"/>
      <c r="J188" s="16"/>
      <c r="K188" s="16"/>
      <c r="L188" s="16"/>
      <c r="M188" s="16"/>
      <c r="N188" s="16"/>
      <c r="O188" s="16"/>
      <c r="P188" s="16"/>
      <c r="Q188" s="16"/>
      <c r="S188" s="33" t="str">
        <f>IF(COUNTA(E188:Q188)=0,"",_xlfn.CONCAT(,
IF(NOT(L188 = (SUM(E188, F188, H188:K188) - SUM(G188))),
" Error: Position at the end of the period is not equal to: position at the beginning of the period+increase in assets-decrease in assets+exchange rate changes+price changes+other changes+rectifications.",
""),
IF(NOT(Q188 = (SUM(M188, N188, P188) - SUM(O188))),
" Error: Position of accrued interest at the end of the period is not equal to: position of accrued interest at the beginning of the period+accrued interest during the period-received interest during the period+revaluation and other changes.",
""),
IF(AND(NOT(ISBLANK($E188)),$E188&lt;0),
" Error: Position at the beginning of the period must be a positive amount.",
""),
IF(AND(NOT(ISBLANK($L188)),$L188&lt;0),
" Error: Position at the end of the period must be a positive amount.",
""),
IF(AND(OR($E188&gt;0,$L188&gt;0),
    ISBLANK($N188)),
" Error: No accrued interest has been reported,whereas the position at the beginning or at the end of the period is greater than zero. Report '0' in case accrued interest equals zero,do not leave the cell empty.",
""),
IF(AND(NOT(ISBLANK($L188)),
    $L188&gt;0,
    OR(ISBLANK(#REF!),#REF!&lt;=
        0,
        ISBLANK(#REF!),#REF!&lt;=
        0)),
" Warning: If at least one of the forms T03.06,T04.07,T04.08 contains data other than zero,also the other two forms must be completed.",
"")))</f>
        <v/>
      </c>
    </row>
    <row r="189" spans="1:19">
      <c r="A189" s="21"/>
      <c r="B189" s="21"/>
      <c r="C189" s="21"/>
      <c r="D189" s="21"/>
      <c r="E189" s="16"/>
      <c r="F189" s="16"/>
      <c r="G189" s="16"/>
      <c r="H189" s="16"/>
      <c r="I189" s="16"/>
      <c r="J189" s="16"/>
      <c r="K189" s="16"/>
      <c r="L189" s="16"/>
      <c r="M189" s="16"/>
      <c r="N189" s="16"/>
      <c r="O189" s="16"/>
      <c r="P189" s="16"/>
      <c r="Q189" s="16"/>
      <c r="S189" s="33" t="str">
        <f>IF(COUNTA(E189:Q189)=0,"",_xlfn.CONCAT(,
IF(NOT(L189 = (SUM(E189, F189, H189:K189) - SUM(G189))),
" Error: Position at the end of the period is not equal to: position at the beginning of the period+increase in assets-decrease in assets+exchange rate changes+price changes+other changes+rectifications.",
""),
IF(NOT(Q189 = (SUM(M189, N189, P189) - SUM(O189))),
" Error: Position of accrued interest at the end of the period is not equal to: position of accrued interest at the beginning of the period+accrued interest during the period-received interest during the period+revaluation and other changes.",
""),
IF(AND(NOT(ISBLANK($E189)),$E189&lt;0),
" Error: Position at the beginning of the period must be a positive amount.",
""),
IF(AND(NOT(ISBLANK($L189)),$L189&lt;0),
" Error: Position at the end of the period must be a positive amount.",
""),
IF(AND(OR($E189&gt;0,$L189&gt;0),
    ISBLANK($N189)),
" Error: No accrued interest has been reported,whereas the position at the beginning or at the end of the period is greater than zero. Report '0' in case accrued interest equals zero,do not leave the cell empty.",
""),
IF(AND(NOT(ISBLANK($L189)),
    $L189&gt;0,
    OR(ISBLANK(#REF!),#REF!&lt;=
        0,
        ISBLANK(#REF!),#REF!&lt;=
        0)),
" Warning: If at least one of the forms T03.06,T04.07,T04.08 contains data other than zero,also the other two forms must be completed.",
"")))</f>
        <v/>
      </c>
    </row>
    <row r="190" spans="1:19">
      <c r="A190" s="21"/>
      <c r="B190" s="21"/>
      <c r="C190" s="21"/>
      <c r="D190" s="21"/>
      <c r="E190" s="16"/>
      <c r="F190" s="16"/>
      <c r="G190" s="16"/>
      <c r="H190" s="16"/>
      <c r="I190" s="16"/>
      <c r="J190" s="16"/>
      <c r="K190" s="16"/>
      <c r="L190" s="16"/>
      <c r="M190" s="16"/>
      <c r="N190" s="16"/>
      <c r="O190" s="16"/>
      <c r="P190" s="16"/>
      <c r="Q190" s="16"/>
      <c r="S190" s="33" t="str">
        <f>IF(COUNTA(E190:Q190)=0,"",_xlfn.CONCAT(,
IF(NOT(L190 = (SUM(E190, F190, H190:K190) - SUM(G190))),
" Error: Position at the end of the period is not equal to: position at the beginning of the period+increase in assets-decrease in assets+exchange rate changes+price changes+other changes+rectifications.",
""),
IF(NOT(Q190 = (SUM(M190, N190, P190) - SUM(O190))),
" Error: Position of accrued interest at the end of the period is not equal to: position of accrued interest at the beginning of the period+accrued interest during the period-received interest during the period+revaluation and other changes.",
""),
IF(AND(NOT(ISBLANK($E190)),$E190&lt;0),
" Error: Position at the beginning of the period must be a positive amount.",
""),
IF(AND(NOT(ISBLANK($L190)),$L190&lt;0),
" Error: Position at the end of the period must be a positive amount.",
""),
IF(AND(OR($E190&gt;0,$L190&gt;0),
    ISBLANK($N190)),
" Error: No accrued interest has been reported,whereas the position at the beginning or at the end of the period is greater than zero. Report '0' in case accrued interest equals zero,do not leave the cell empty.",
""),
IF(AND(NOT(ISBLANK($L190)),
    $L190&gt;0,
    OR(ISBLANK(#REF!),#REF!&lt;=
        0,
        ISBLANK(#REF!),#REF!&lt;=
        0)),
" Warning: If at least one of the forms T03.06,T04.07,T04.08 contains data other than zero,also the other two forms must be completed.",
"")))</f>
        <v/>
      </c>
    </row>
    <row r="191" spans="1:19">
      <c r="A191" s="21"/>
      <c r="B191" s="21"/>
      <c r="C191" s="21"/>
      <c r="D191" s="21"/>
      <c r="E191" s="16"/>
      <c r="F191" s="16"/>
      <c r="G191" s="16"/>
      <c r="H191" s="16"/>
      <c r="I191" s="16"/>
      <c r="J191" s="16"/>
      <c r="K191" s="16"/>
      <c r="L191" s="16"/>
      <c r="M191" s="16"/>
      <c r="N191" s="16"/>
      <c r="O191" s="16"/>
      <c r="P191" s="16"/>
      <c r="Q191" s="16"/>
      <c r="S191" s="33" t="str">
        <f>IF(COUNTA(E191:Q191)=0,"",_xlfn.CONCAT(,
IF(NOT(L191 = (SUM(E191, F191, H191:K191) - SUM(G191))),
" Error: Position at the end of the period is not equal to: position at the beginning of the period+increase in assets-decrease in assets+exchange rate changes+price changes+other changes+rectifications.",
""),
IF(NOT(Q191 = (SUM(M191, N191, P191) - SUM(O191))),
" Error: Position of accrued interest at the end of the period is not equal to: position of accrued interest at the beginning of the period+accrued interest during the period-received interest during the period+revaluation and other changes.",
""),
IF(AND(NOT(ISBLANK($E191)),$E191&lt;0),
" Error: Position at the beginning of the period must be a positive amount.",
""),
IF(AND(NOT(ISBLANK($L191)),$L191&lt;0),
" Error: Position at the end of the period must be a positive amount.",
""),
IF(AND(OR($E191&gt;0,$L191&gt;0),
    ISBLANK($N191)),
" Error: No accrued interest has been reported,whereas the position at the beginning or at the end of the period is greater than zero. Report '0' in case accrued interest equals zero,do not leave the cell empty.",
""),
IF(AND(NOT(ISBLANK($L191)),
    $L191&gt;0,
    OR(ISBLANK(#REF!),#REF!&lt;=
        0,
        ISBLANK(#REF!),#REF!&lt;=
        0)),
" Warning: If at least one of the forms T03.06,T04.07,T04.08 contains data other than zero,also the other two forms must be completed.",
"")))</f>
        <v/>
      </c>
    </row>
    <row r="192" spans="1:19">
      <c r="A192" s="21"/>
      <c r="B192" s="21"/>
      <c r="C192" s="21"/>
      <c r="D192" s="21"/>
      <c r="E192" s="16"/>
      <c r="F192" s="16"/>
      <c r="G192" s="16"/>
      <c r="H192" s="16"/>
      <c r="I192" s="16"/>
      <c r="J192" s="16"/>
      <c r="K192" s="16"/>
      <c r="L192" s="16"/>
      <c r="M192" s="16"/>
      <c r="N192" s="16"/>
      <c r="O192" s="16"/>
      <c r="P192" s="16"/>
      <c r="Q192" s="16"/>
      <c r="S192" s="33" t="str">
        <f>IF(COUNTA(E192:Q192)=0,"",_xlfn.CONCAT(,
IF(NOT(L192 = (SUM(E192, F192, H192:K192) - SUM(G192))),
" Error: Position at the end of the period is not equal to: position at the beginning of the period+increase in assets-decrease in assets+exchange rate changes+price changes+other changes+rectifications.",
""),
IF(NOT(Q192 = (SUM(M192, N192, P192) - SUM(O192))),
" Error: Position of accrued interest at the end of the period is not equal to: position of accrued interest at the beginning of the period+accrued interest during the period-received interest during the period+revaluation and other changes.",
""),
IF(AND(NOT(ISBLANK($E192)),$E192&lt;0),
" Error: Position at the beginning of the period must be a positive amount.",
""),
IF(AND(NOT(ISBLANK($L192)),$L192&lt;0),
" Error: Position at the end of the period must be a positive amount.",
""),
IF(AND(OR($E192&gt;0,$L192&gt;0),
    ISBLANK($N192)),
" Error: No accrued interest has been reported,whereas the position at the beginning or at the end of the period is greater than zero. Report '0' in case accrued interest equals zero,do not leave the cell empty.",
""),
IF(AND(NOT(ISBLANK($L192)),
    $L192&gt;0,
    OR(ISBLANK(#REF!),#REF!&lt;=
        0,
        ISBLANK(#REF!),#REF!&lt;=
        0)),
" Warning: If at least one of the forms T03.06,T04.07,T04.08 contains data other than zero,also the other two forms must be completed.",
"")))</f>
        <v/>
      </c>
    </row>
    <row r="193" spans="1:19">
      <c r="A193" s="21"/>
      <c r="B193" s="21"/>
      <c r="C193" s="21"/>
      <c r="D193" s="21"/>
      <c r="E193" s="16"/>
      <c r="F193" s="16"/>
      <c r="G193" s="16"/>
      <c r="H193" s="16"/>
      <c r="I193" s="16"/>
      <c r="J193" s="16"/>
      <c r="K193" s="16"/>
      <c r="L193" s="16"/>
      <c r="M193" s="16"/>
      <c r="N193" s="16"/>
      <c r="O193" s="16"/>
      <c r="P193" s="16"/>
      <c r="Q193" s="16"/>
      <c r="S193" s="33" t="str">
        <f>IF(COUNTA(E193:Q193)=0,"",_xlfn.CONCAT(,
IF(NOT(L193 = (SUM(E193, F193, H193:K193) - SUM(G193))),
" Error: Position at the end of the period is not equal to: position at the beginning of the period+increase in assets-decrease in assets+exchange rate changes+price changes+other changes+rectifications.",
""),
IF(NOT(Q193 = (SUM(M193, N193, P193) - SUM(O193))),
" Error: Position of accrued interest at the end of the period is not equal to: position of accrued interest at the beginning of the period+accrued interest during the period-received interest during the period+revaluation and other changes.",
""),
IF(AND(NOT(ISBLANK($E193)),$E193&lt;0),
" Error: Position at the beginning of the period must be a positive amount.",
""),
IF(AND(NOT(ISBLANK($L193)),$L193&lt;0),
" Error: Position at the end of the period must be a positive amount.",
""),
IF(AND(OR($E193&gt;0,$L193&gt;0),
    ISBLANK($N193)),
" Error: No accrued interest has been reported,whereas the position at the beginning or at the end of the period is greater than zero. Report '0' in case accrued interest equals zero,do not leave the cell empty.",
""),
IF(AND(NOT(ISBLANK($L193)),
    $L193&gt;0,
    OR(ISBLANK(#REF!),#REF!&lt;=
        0,
        ISBLANK(#REF!),#REF!&lt;=
        0)),
" Warning: If at least one of the forms T03.06,T04.07,T04.08 contains data other than zero,also the other two forms must be completed.",
"")))</f>
        <v/>
      </c>
    </row>
    <row r="194" spans="1:19">
      <c r="A194" s="21"/>
      <c r="B194" s="21"/>
      <c r="C194" s="21"/>
      <c r="D194" s="21"/>
      <c r="E194" s="16"/>
      <c r="F194" s="16"/>
      <c r="G194" s="16"/>
      <c r="H194" s="16"/>
      <c r="I194" s="16"/>
      <c r="J194" s="16"/>
      <c r="K194" s="16"/>
      <c r="L194" s="16"/>
      <c r="M194" s="16"/>
      <c r="N194" s="16"/>
      <c r="O194" s="16"/>
      <c r="P194" s="16"/>
      <c r="Q194" s="16"/>
      <c r="S194" s="33" t="str">
        <f>IF(COUNTA(E194:Q194)=0,"",_xlfn.CONCAT(,
IF(NOT(L194 = (SUM(E194, F194, H194:K194) - SUM(G194))),
" Error: Position at the end of the period is not equal to: position at the beginning of the period+increase in assets-decrease in assets+exchange rate changes+price changes+other changes+rectifications.",
""),
IF(NOT(Q194 = (SUM(M194, N194, P194) - SUM(O194))),
" Error: Position of accrued interest at the end of the period is not equal to: position of accrued interest at the beginning of the period+accrued interest during the period-received interest during the period+revaluation and other changes.",
""),
IF(AND(NOT(ISBLANK($E194)),$E194&lt;0),
" Error: Position at the beginning of the period must be a positive amount.",
""),
IF(AND(NOT(ISBLANK($L194)),$L194&lt;0),
" Error: Position at the end of the period must be a positive amount.",
""),
IF(AND(OR($E194&gt;0,$L194&gt;0),
    ISBLANK($N194)),
" Error: No accrued interest has been reported,whereas the position at the beginning or at the end of the period is greater than zero. Report '0' in case accrued interest equals zero,do not leave the cell empty.",
""),
IF(AND(NOT(ISBLANK($L194)),
    $L194&gt;0,
    OR(ISBLANK(#REF!),#REF!&lt;=
        0,
        ISBLANK(#REF!),#REF!&lt;=
        0)),
" Warning: If at least one of the forms T03.06,T04.07,T04.08 contains data other than zero,also the other two forms must be completed.",
"")))</f>
        <v/>
      </c>
    </row>
    <row r="195" spans="1:19">
      <c r="A195" s="21"/>
      <c r="B195" s="21"/>
      <c r="C195" s="21"/>
      <c r="D195" s="21"/>
      <c r="E195" s="16"/>
      <c r="F195" s="16"/>
      <c r="G195" s="16"/>
      <c r="H195" s="16"/>
      <c r="I195" s="16"/>
      <c r="J195" s="16"/>
      <c r="K195" s="16"/>
      <c r="L195" s="16"/>
      <c r="M195" s="16"/>
      <c r="N195" s="16"/>
      <c r="O195" s="16"/>
      <c r="P195" s="16"/>
      <c r="Q195" s="16"/>
      <c r="S195" s="33" t="str">
        <f>IF(COUNTA(E195:Q195)=0,"",_xlfn.CONCAT(,
IF(NOT(L195 = (SUM(E195, F195, H195:K195) - SUM(G195))),
" Error: Position at the end of the period is not equal to: position at the beginning of the period+increase in assets-decrease in assets+exchange rate changes+price changes+other changes+rectifications.",
""),
IF(NOT(Q195 = (SUM(M195, N195, P195) - SUM(O195))),
" Error: Position of accrued interest at the end of the period is not equal to: position of accrued interest at the beginning of the period+accrued interest during the period-received interest during the period+revaluation and other changes.",
""),
IF(AND(NOT(ISBLANK($E195)),$E195&lt;0),
" Error: Position at the beginning of the period must be a positive amount.",
""),
IF(AND(NOT(ISBLANK($L195)),$L195&lt;0),
" Error: Position at the end of the period must be a positive amount.",
""),
IF(AND(OR($E195&gt;0,$L195&gt;0),
    ISBLANK($N195)),
" Error: No accrued interest has been reported,whereas the position at the beginning or at the end of the period is greater than zero. Report '0' in case accrued interest equals zero,do not leave the cell empty.",
""),
IF(AND(NOT(ISBLANK($L195)),
    $L195&gt;0,
    OR(ISBLANK(#REF!),#REF!&lt;=
        0,
        ISBLANK(#REF!),#REF!&lt;=
        0)),
" Warning: If at least one of the forms T03.06,T04.07,T04.08 contains data other than zero,also the other two forms must be completed.",
"")))</f>
        <v/>
      </c>
    </row>
    <row r="196" spans="1:19">
      <c r="A196" s="21"/>
      <c r="B196" s="21"/>
      <c r="C196" s="21"/>
      <c r="D196" s="21"/>
      <c r="E196" s="16"/>
      <c r="F196" s="16"/>
      <c r="G196" s="16"/>
      <c r="H196" s="16"/>
      <c r="I196" s="16"/>
      <c r="J196" s="16"/>
      <c r="K196" s="16"/>
      <c r="L196" s="16"/>
      <c r="M196" s="16"/>
      <c r="N196" s="16"/>
      <c r="O196" s="16"/>
      <c r="P196" s="16"/>
      <c r="Q196" s="16"/>
      <c r="S196" s="33" t="str">
        <f>IF(COUNTA(E196:Q196)=0,"",_xlfn.CONCAT(,
IF(NOT(L196 = (SUM(E196, F196, H196:K196) - SUM(G196))),
" Error: Position at the end of the period is not equal to: position at the beginning of the period+increase in assets-decrease in assets+exchange rate changes+price changes+other changes+rectifications.",
""),
IF(NOT(Q196 = (SUM(M196, N196, P196) - SUM(O196))),
" Error: Position of accrued interest at the end of the period is not equal to: position of accrued interest at the beginning of the period+accrued interest during the period-received interest during the period+revaluation and other changes.",
""),
IF(AND(NOT(ISBLANK($E196)),$E196&lt;0),
" Error: Position at the beginning of the period must be a positive amount.",
""),
IF(AND(NOT(ISBLANK($L196)),$L196&lt;0),
" Error: Position at the end of the period must be a positive amount.",
""),
IF(AND(OR($E196&gt;0,$L196&gt;0),
    ISBLANK($N196)),
" Error: No accrued interest has been reported,whereas the position at the beginning or at the end of the period is greater than zero. Report '0' in case accrued interest equals zero,do not leave the cell empty.",
""),
IF(AND(NOT(ISBLANK($L196)),
    $L196&gt;0,
    OR(ISBLANK(#REF!),#REF!&lt;=
        0,
        ISBLANK(#REF!),#REF!&lt;=
        0)),
" Warning: If at least one of the forms T03.06,T04.07,T04.08 contains data other than zero,also the other two forms must be completed.",
"")))</f>
        <v/>
      </c>
    </row>
    <row r="197" spans="1:19">
      <c r="A197" s="21"/>
      <c r="B197" s="21"/>
      <c r="C197" s="21"/>
      <c r="D197" s="21"/>
      <c r="E197" s="16"/>
      <c r="F197" s="16"/>
      <c r="G197" s="16"/>
      <c r="H197" s="16"/>
      <c r="I197" s="16"/>
      <c r="J197" s="16"/>
      <c r="K197" s="16"/>
      <c r="L197" s="16"/>
      <c r="M197" s="16"/>
      <c r="N197" s="16"/>
      <c r="O197" s="16"/>
      <c r="P197" s="16"/>
      <c r="Q197" s="16"/>
      <c r="S197" s="33" t="str">
        <f>IF(COUNTA(E197:Q197)=0,"",_xlfn.CONCAT(,
IF(NOT(L197 = (SUM(E197, F197, H197:K197) - SUM(G197))),
" Error: Position at the end of the period is not equal to: position at the beginning of the period+increase in assets-decrease in assets+exchange rate changes+price changes+other changes+rectifications.",
""),
IF(NOT(Q197 = (SUM(M197, N197, P197) - SUM(O197))),
" Error: Position of accrued interest at the end of the period is not equal to: position of accrued interest at the beginning of the period+accrued interest during the period-received interest during the period+revaluation and other changes.",
""),
IF(AND(NOT(ISBLANK($E197)),$E197&lt;0),
" Error: Position at the beginning of the period must be a positive amount.",
""),
IF(AND(NOT(ISBLANK($L197)),$L197&lt;0),
" Error: Position at the end of the period must be a positive amount.",
""),
IF(AND(OR($E197&gt;0,$L197&gt;0),
    ISBLANK($N197)),
" Error: No accrued interest has been reported,whereas the position at the beginning or at the end of the period is greater than zero. Report '0' in case accrued interest equals zero,do not leave the cell empty.",
""),
IF(AND(NOT(ISBLANK($L197)),
    $L197&gt;0,
    OR(ISBLANK(#REF!),#REF!&lt;=
        0,
        ISBLANK(#REF!),#REF!&lt;=
        0)),
" Warning: If at least one of the forms T03.06,T04.07,T04.08 contains data other than zero,also the other two forms must be completed.",
"")))</f>
        <v/>
      </c>
    </row>
    <row r="198" spans="1:19">
      <c r="A198" s="21"/>
      <c r="B198" s="21"/>
      <c r="C198" s="21"/>
      <c r="D198" s="21"/>
      <c r="E198" s="16"/>
      <c r="F198" s="16"/>
      <c r="G198" s="16"/>
      <c r="H198" s="16"/>
      <c r="I198" s="16"/>
      <c r="J198" s="16"/>
      <c r="K198" s="16"/>
      <c r="L198" s="16"/>
      <c r="M198" s="16"/>
      <c r="N198" s="16"/>
      <c r="O198" s="16"/>
      <c r="P198" s="16"/>
      <c r="Q198" s="16"/>
      <c r="S198" s="33" t="str">
        <f>IF(COUNTA(E198:Q198)=0,"",_xlfn.CONCAT(,
IF(NOT(L198 = (SUM(E198, F198, H198:K198) - SUM(G198))),
" Error: Position at the end of the period is not equal to: position at the beginning of the period+increase in assets-decrease in assets+exchange rate changes+price changes+other changes+rectifications.",
""),
IF(NOT(Q198 = (SUM(M198, N198, P198) - SUM(O198))),
" Error: Position of accrued interest at the end of the period is not equal to: position of accrued interest at the beginning of the period+accrued interest during the period-received interest during the period+revaluation and other changes.",
""),
IF(AND(NOT(ISBLANK($E198)),$E198&lt;0),
" Error: Position at the beginning of the period must be a positive amount.",
""),
IF(AND(NOT(ISBLANK($L198)),$L198&lt;0),
" Error: Position at the end of the period must be a positive amount.",
""),
IF(AND(OR($E198&gt;0,$L198&gt;0),
    ISBLANK($N198)),
" Error: No accrued interest has been reported,whereas the position at the beginning or at the end of the period is greater than zero. Report '0' in case accrued interest equals zero,do not leave the cell empty.",
""),
IF(AND(NOT(ISBLANK($L198)),
    $L198&gt;0,
    OR(ISBLANK(#REF!),#REF!&lt;=
        0,
        ISBLANK(#REF!),#REF!&lt;=
        0)),
" Warning: If at least one of the forms T03.06,T04.07,T04.08 contains data other than zero,also the other two forms must be completed.",
"")))</f>
        <v/>
      </c>
    </row>
    <row r="199" spans="1:19">
      <c r="A199" s="21"/>
      <c r="B199" s="21"/>
      <c r="C199" s="21"/>
      <c r="D199" s="21"/>
      <c r="E199" s="16"/>
      <c r="F199" s="16"/>
      <c r="G199" s="16"/>
      <c r="H199" s="16"/>
      <c r="I199" s="16"/>
      <c r="J199" s="16"/>
      <c r="K199" s="16"/>
      <c r="L199" s="16"/>
      <c r="M199" s="16"/>
      <c r="N199" s="16"/>
      <c r="O199" s="16"/>
      <c r="P199" s="16"/>
      <c r="Q199" s="16"/>
      <c r="S199" s="33" t="str">
        <f>IF(COUNTA(E199:Q199)=0,"",_xlfn.CONCAT(,
IF(NOT(L199 = (SUM(E199, F199, H199:K199) - SUM(G199))),
" Error: Position at the end of the period is not equal to: position at the beginning of the period+increase in assets-decrease in assets+exchange rate changes+price changes+other changes+rectifications.",
""),
IF(NOT(Q199 = (SUM(M199, N199, P199) - SUM(O199))),
" Error: Position of accrued interest at the end of the period is not equal to: position of accrued interest at the beginning of the period+accrued interest during the period-received interest during the period+revaluation and other changes.",
""),
IF(AND(NOT(ISBLANK($E199)),$E199&lt;0),
" Error: Position at the beginning of the period must be a positive amount.",
""),
IF(AND(NOT(ISBLANK($L199)),$L199&lt;0),
" Error: Position at the end of the period must be a positive amount.",
""),
IF(AND(OR($E199&gt;0,$L199&gt;0),
    ISBLANK($N199)),
" Error: No accrued interest has been reported,whereas the position at the beginning or at the end of the period is greater than zero. Report '0' in case accrued interest equals zero,do not leave the cell empty.",
""),
IF(AND(NOT(ISBLANK($L199)),
    $L199&gt;0,
    OR(ISBLANK(#REF!),#REF!&lt;=
        0,
        ISBLANK(#REF!),#REF!&lt;=
        0)),
" Warning: If at least one of the forms T03.06,T04.07,T04.08 contains data other than zero,also the other two forms must be completed.",
"")))</f>
        <v/>
      </c>
    </row>
    <row r="200" spans="1:19">
      <c r="A200" s="21"/>
      <c r="B200" s="21"/>
      <c r="C200" s="21"/>
      <c r="D200" s="21"/>
      <c r="E200" s="16"/>
      <c r="F200" s="16"/>
      <c r="G200" s="16"/>
      <c r="H200" s="16"/>
      <c r="I200" s="16"/>
      <c r="J200" s="16"/>
      <c r="K200" s="16"/>
      <c r="L200" s="16"/>
      <c r="M200" s="16"/>
      <c r="N200" s="16"/>
      <c r="O200" s="16"/>
      <c r="P200" s="16"/>
      <c r="Q200" s="16"/>
      <c r="S200" s="33" t="str">
        <f>IF(COUNTA(E200:Q200)=0,"",_xlfn.CONCAT(,
IF(NOT(L200 = (SUM(E200, F200, H200:K200) - SUM(G200))),
" Error: Position at the end of the period is not equal to: position at the beginning of the period+increase in assets-decrease in assets+exchange rate changes+price changes+other changes+rectifications.",
""),
IF(NOT(Q200 = (SUM(M200, N200, P200) - SUM(O200))),
" Error: Position of accrued interest at the end of the period is not equal to: position of accrued interest at the beginning of the period+accrued interest during the period-received interest during the period+revaluation and other changes.",
""),
IF(AND(NOT(ISBLANK($E200)),$E200&lt;0),
" Error: Position at the beginning of the period must be a positive amount.",
""),
IF(AND(NOT(ISBLANK($L200)),$L200&lt;0),
" Error: Position at the end of the period must be a positive amount.",
""),
IF(AND(OR($E200&gt;0,$L200&gt;0),
    ISBLANK($N200)),
" Error: No accrued interest has been reported,whereas the position at the beginning or at the end of the period is greater than zero. Report '0' in case accrued interest equals zero,do not leave the cell empty.",
""),
IF(AND(NOT(ISBLANK($L200)),
    $L200&gt;0,
    OR(ISBLANK(#REF!),#REF!&lt;=
        0,
        ISBLANK(#REF!),#REF!&lt;=
        0)),
" Warning: If at least one of the forms T03.06,T04.07,T04.08 contains data other than zero,also the other two forms must be completed.",
"")))</f>
        <v/>
      </c>
    </row>
    <row r="201" spans="1:19">
      <c r="A201" s="21"/>
      <c r="B201" s="21"/>
      <c r="C201" s="21"/>
      <c r="D201" s="21"/>
      <c r="E201" s="16"/>
      <c r="F201" s="16"/>
      <c r="G201" s="16"/>
      <c r="H201" s="16"/>
      <c r="I201" s="16"/>
      <c r="J201" s="16"/>
      <c r="K201" s="16"/>
      <c r="L201" s="16"/>
      <c r="M201" s="16"/>
      <c r="N201" s="16"/>
      <c r="O201" s="16"/>
      <c r="P201" s="16"/>
      <c r="Q201" s="16"/>
      <c r="S201" s="33" t="str">
        <f>IF(COUNTA(E201:Q201)=0,"",_xlfn.CONCAT(,
IF(NOT(L201 = (SUM(E201, F201, H201:K201) - SUM(G201))),
" Error: Position at the end of the period is not equal to: position at the beginning of the period+increase in assets-decrease in assets+exchange rate changes+price changes+other changes+rectifications.",
""),
IF(NOT(Q201 = (SUM(M201, N201, P201) - SUM(O201))),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
IF(AND(NOT(ISBLANK($L201)),
    $L201&gt;0,
    OR(ISBLANK(#REF!),#REF!&lt;=
        0,
        ISBLANK(#REF!),#REF!&lt;=
        0)),
" Warning: If at least one of the forms T03.06,T04.07,T04.08 contains data other than zero,also the other two forms must be completed.",
"")))</f>
        <v/>
      </c>
    </row>
    <row r="202" spans="1:19">
      <c r="A202" s="21"/>
      <c r="B202" s="21"/>
      <c r="C202" s="21"/>
      <c r="D202" s="21"/>
      <c r="E202" s="16"/>
      <c r="F202" s="16"/>
      <c r="G202" s="16"/>
      <c r="H202" s="16"/>
      <c r="I202" s="16"/>
      <c r="J202" s="16"/>
      <c r="K202" s="16"/>
      <c r="L202" s="16"/>
      <c r="M202" s="16"/>
      <c r="N202" s="16"/>
      <c r="O202" s="16"/>
      <c r="P202" s="16"/>
      <c r="Q202" s="16"/>
      <c r="S202" s="33" t="str">
        <f>IF(COUNTA(E202:Q202)=0,"",_xlfn.CONCAT(,
IF(NOT(L202 = (SUM(E202, F202, H202:K202) - SUM(G202))),
" Error: Position at the end of the period is not equal to: position at the beginning of the period+increase in assets-decrease in assets+exchange rate changes+price changes+other changes+rectifications.",
""),
IF(NOT(Q202 = (SUM(M202, N202, P202) - SUM(O202))),
" Error: Position of accrued interest at the end of the period is not equal to: position of accrued interest at the beginning of the period+accrued interest during the period-received interest during the period+revaluation and other changes.",
""),
IF(AND(NOT(ISBLANK($E202)),$E202&lt;0),
" Error: Position at the beginning of the period must be a positive amount.",
""),
IF(AND(NOT(ISBLANK($L202)),$L202&lt;0),
" Error: Position at the end of the period must be a positive amount.",
""),
IF(AND(OR($E202&gt;0,$L202&gt;0),
    ISBLANK($N202)),
" Error: No accrued interest has been reported,whereas the position at the beginning or at the end of the period is greater than zero. Report '0' in case accrued interest equals zero,do not leave the cell empty.",
""),
IF(AND(NOT(ISBLANK($L202)),
    $L202&gt;0,
    OR(ISBLANK(#REF!),#REF!&lt;=
        0,
        ISBLANK(#REF!),#REF!&lt;=
        0)),
" Warning: If at least one of the forms T03.06,T04.07,T04.08 contains data other than zero,also the other two forms must be completed.",
"")))</f>
        <v/>
      </c>
    </row>
    <row r="203" spans="1:19">
      <c r="A203" s="21"/>
      <c r="B203" s="21"/>
      <c r="C203" s="21"/>
      <c r="D203" s="21"/>
      <c r="E203" s="16"/>
      <c r="F203" s="16"/>
      <c r="G203" s="16"/>
      <c r="H203" s="16"/>
      <c r="I203" s="16"/>
      <c r="J203" s="16"/>
      <c r="K203" s="16"/>
      <c r="L203" s="16"/>
      <c r="M203" s="16"/>
      <c r="N203" s="16"/>
      <c r="O203" s="16"/>
      <c r="P203" s="16"/>
      <c r="Q203" s="16"/>
      <c r="S203" s="33" t="str">
        <f>IF(COUNTA(E203:Q203)=0,"",_xlfn.CONCAT(,
IF(NOT(L203 = (SUM(E203, F203, H203:K203) - SUM(G203))),
" Error: Position at the end of the period is not equal to: position at the beginning of the period+increase in assets-decrease in assets+exchange rate changes+price changes+other changes+rectifications.",
""),
IF(NOT(Q203 = (SUM(M203, N203, P203) - SUM(O203))),
" Error: Position of accrued interest at the end of the period is not equal to: position of accrued interest at the beginning of the period+accrued interest during the period-received interest during the period+revaluation and other changes.",
""),
IF(AND(NOT(ISBLANK($E203)),$E203&lt;0),
" Error: Position at the beginning of the period must be a positive amount.",
""),
IF(AND(NOT(ISBLANK($L203)),$L203&lt;0),
" Error: Position at the end of the period must be a positive amount.",
""),
IF(AND(OR($E203&gt;0,$L203&gt;0),
    ISBLANK($N203)),
" Error: No accrued interest has been reported,whereas the position at the beginning or at the end of the period is greater than zero. Report '0' in case accrued interest equals zero,do not leave the cell empty.",
""),
IF(AND(NOT(ISBLANK($L203)),
    $L203&gt;0,
    OR(ISBLANK(#REF!),#REF!&lt;=
        0,
        ISBLANK(#REF!),#REF!&lt;=
        0)),
" Warning: If at least one of the forms T03.06,T04.07,T04.08 contains data other than zero,also the other two forms must be completed.",
"")))</f>
        <v/>
      </c>
    </row>
    <row r="204" spans="1:19">
      <c r="A204" s="21"/>
      <c r="B204" s="21"/>
      <c r="C204" s="21"/>
      <c r="D204" s="21"/>
      <c r="E204" s="16"/>
      <c r="F204" s="16"/>
      <c r="G204" s="16"/>
      <c r="H204" s="16"/>
      <c r="I204" s="16"/>
      <c r="J204" s="16"/>
      <c r="K204" s="16"/>
      <c r="L204" s="16"/>
      <c r="M204" s="16"/>
      <c r="N204" s="16"/>
      <c r="O204" s="16"/>
      <c r="P204" s="16"/>
      <c r="Q204" s="16"/>
      <c r="S204" s="33" t="str">
        <f>IF(COUNTA(E204:Q204)=0,"",_xlfn.CONCAT(,
IF(NOT(L204 = (SUM(E204, F204, H204:K204) - SUM(G204))),
" Error: Position at the end of the period is not equal to: position at the beginning of the period+increase in assets-decrease in assets+exchange rate changes+price changes+other changes+rectifications.",
""),
IF(NOT(Q204 = (SUM(M204, N204, P204) - SUM(O204))),
" Error: Position of accrued interest at the end of the period is not equal to: position of accrued interest at the beginning of the period+accrued interest during the period-received interest during the period+revaluation and other changes.",
""),
IF(AND(NOT(ISBLANK($E204)),$E204&lt;0),
" Error: Position at the beginning of the period must be a positive amount.",
""),
IF(AND(NOT(ISBLANK($L204)),$L204&lt;0),
" Error: Position at the end of the period must be a positive amount.",
""),
IF(AND(OR($E204&gt;0,$L204&gt;0),
    ISBLANK($N204)),
" Error: No accrued interest has been reported,whereas the position at the beginning or at the end of the period is greater than zero. Report '0' in case accrued interest equals zero,do not leave the cell empty.",
""),
IF(AND(NOT(ISBLANK($L204)),
    $L204&gt;0,
    OR(ISBLANK(#REF!),#REF!&lt;=
        0,
        ISBLANK(#REF!),#REF!&lt;=
        0)),
" Warning: If at least one of the forms T03.06,T04.07,T04.08 contains data other than zero,also the other two forms must be completed.",
"")))</f>
        <v/>
      </c>
    </row>
    <row r="205" spans="1:19">
      <c r="A205" s="21"/>
      <c r="B205" s="21"/>
      <c r="C205" s="21"/>
      <c r="D205" s="21"/>
      <c r="E205" s="16"/>
      <c r="F205" s="16"/>
      <c r="G205" s="16"/>
      <c r="H205" s="16"/>
      <c r="I205" s="16"/>
      <c r="J205" s="16"/>
      <c r="K205" s="16"/>
      <c r="L205" s="16"/>
      <c r="M205" s="16"/>
      <c r="N205" s="16"/>
      <c r="O205" s="16"/>
      <c r="P205" s="16"/>
      <c r="Q205" s="16"/>
      <c r="S205" s="33" t="str">
        <f>IF(COUNTA(E205:Q205)=0,"",_xlfn.CONCAT(,
IF(NOT(L205 = (SUM(E205, F205, H205:K205) - SUM(G205))),
" Error: Position at the end of the period is not equal to: position at the beginning of the period+increase in assets-decrease in assets+exchange rate changes+price changes+other changes+rectifications.",
""),
IF(NOT(Q205 = (SUM(M205, N205, P205) - SUM(O205))),
" Error: Position of accrued interest at the end of the period is not equal to: position of accrued interest at the beginning of the period+accrued interest during the period-received interest during the period+revaluation and other changes.",
""),
IF(AND(NOT(ISBLANK($E205)),$E205&lt;0),
" Error: Position at the beginning of the period must be a positive amount.",
""),
IF(AND(NOT(ISBLANK($L205)),$L205&lt;0),
" Error: Position at the end of the period must be a positive amount.",
""),
IF(AND(OR($E205&gt;0,$L205&gt;0),
    ISBLANK($N205)),
" Error: No accrued interest has been reported,whereas the position at the beginning or at the end of the period is greater than zero. Report '0' in case accrued interest equals zero,do not leave the cell empty.",
""),
IF(AND(NOT(ISBLANK($L205)),
    $L205&gt;0,
    OR(ISBLANK(#REF!),#REF!&lt;=
        0,
        ISBLANK(#REF!),#REF!&lt;=
        0)),
" Warning: If at least one of the forms T03.06,T04.07,T04.08 contains data other than zero,also the other two forms must be completed.",
"")))</f>
        <v/>
      </c>
    </row>
    <row r="206" spans="1:19">
      <c r="A206" s="21"/>
      <c r="B206" s="21"/>
      <c r="C206" s="21"/>
      <c r="D206" s="21"/>
      <c r="E206" s="16"/>
      <c r="F206" s="16"/>
      <c r="G206" s="16"/>
      <c r="H206" s="16"/>
      <c r="I206" s="16"/>
      <c r="J206" s="16"/>
      <c r="K206" s="16"/>
      <c r="L206" s="16"/>
      <c r="M206" s="16"/>
      <c r="N206" s="16"/>
      <c r="O206" s="16"/>
      <c r="P206" s="16"/>
      <c r="Q206" s="16"/>
      <c r="S206" s="33" t="str">
        <f>IF(COUNTA(E206:Q206)=0,"",_xlfn.CONCAT(,
IF(NOT(L206 = (SUM(E206, F206, H206:K206) - SUM(G206))),
" Error: Position at the end of the period is not equal to: position at the beginning of the period+increase in assets-decrease in assets+exchange rate changes+price changes+other changes+rectifications.",
""),
IF(NOT(Q206 = (SUM(M206, N206, P206) - SUM(O206))),
" Error: Position of accrued interest at the end of the period is not equal to: position of accrued interest at the beginning of the period+accrued interest during the period-received interest during the period+revaluation and other changes.",
""),
IF(AND(NOT(ISBLANK($E206)),$E206&lt;0),
" Error: Position at the beginning of the period must be a positive amount.",
""),
IF(AND(NOT(ISBLANK($L206)),$L206&lt;0),
" Error: Position at the end of the period must be a positive amount.",
""),
IF(AND(OR($E206&gt;0,$L206&gt;0),
    ISBLANK($N206)),
" Error: No accrued interest has been reported,whereas the position at the beginning or at the end of the period is greater than zero. Report '0' in case accrued interest equals zero,do not leave the cell empty.",
""),
IF(AND(NOT(ISBLANK($L206)),
    $L206&gt;0,
    OR(ISBLANK(#REF!),#REF!&lt;=
        0,
        ISBLANK(#REF!),#REF!&lt;=
        0)),
" Warning: If at least one of the forms T03.06,T04.07,T04.08 contains data other than zero,also the other two forms must be completed.",
"")))</f>
        <v/>
      </c>
    </row>
    <row r="207" spans="1:19">
      <c r="A207" s="21"/>
      <c r="B207" s="21"/>
      <c r="C207" s="21"/>
      <c r="D207" s="21"/>
      <c r="E207" s="16"/>
      <c r="F207" s="16"/>
      <c r="G207" s="16"/>
      <c r="H207" s="16"/>
      <c r="I207" s="16"/>
      <c r="J207" s="16"/>
      <c r="K207" s="16"/>
      <c r="L207" s="16"/>
      <c r="M207" s="16"/>
      <c r="N207" s="16"/>
      <c r="O207" s="16"/>
      <c r="P207" s="16"/>
      <c r="Q207" s="16"/>
      <c r="S207" s="33" t="str">
        <f>IF(COUNTA(E207:Q207)=0,"",_xlfn.CONCAT(,
IF(NOT(L207 = (SUM(E207, F207, H207:K207) - SUM(G207))),
" Error: Position at the end of the period is not equal to: position at the beginning of the period+increase in assets-decrease in assets+exchange rate changes+price changes+other changes+rectifications.",
""),
IF(NOT(Q207 = (SUM(M207, N207, P207) - SUM(O207))),
" Error: Position of accrued interest at the end of the period is not equal to: position of accrued interest at the beginning of the period+accrued interest during the period-received interest during the period+revaluation and other changes.",
""),
IF(AND(NOT(ISBLANK($E207)),$E207&lt;0),
" Error: Position at the beginning of the period must be a positive amount.",
""),
IF(AND(NOT(ISBLANK($L207)),$L207&lt;0),
" Error: Position at the end of the period must be a positive amount.",
""),
IF(AND(OR($E207&gt;0,$L207&gt;0),
    ISBLANK($N207)),
" Error: No accrued interest has been reported,whereas the position at the beginning or at the end of the period is greater than zero. Report '0' in case accrued interest equals zero,do not leave the cell empty.",
""),
IF(AND(NOT(ISBLANK($L207)),
    $L207&gt;0,
    OR(ISBLANK(#REF!),#REF!&lt;=
        0,
        ISBLANK(#REF!),#REF!&lt;=
        0)),
" Warning: If at least one of the forms T03.06,T04.07,T04.08 contains data other than zero,also the other two forms must be completed.",
"")))</f>
        <v/>
      </c>
    </row>
    <row r="208" spans="1:19">
      <c r="A208" s="21"/>
      <c r="B208" s="21"/>
      <c r="C208" s="21"/>
      <c r="D208" s="21"/>
      <c r="E208" s="16"/>
      <c r="F208" s="16"/>
      <c r="G208" s="16"/>
      <c r="H208" s="16"/>
      <c r="I208" s="16"/>
      <c r="J208" s="16"/>
      <c r="K208" s="16"/>
      <c r="L208" s="16"/>
      <c r="M208" s="16"/>
      <c r="N208" s="16"/>
      <c r="O208" s="16"/>
      <c r="P208" s="16"/>
      <c r="Q208" s="16"/>
      <c r="S208" s="33" t="str">
        <f>IF(COUNTA(E208:Q208)=0,"",_xlfn.CONCAT(,
IF(NOT(L208 = (SUM(E208, F208, H208:K208) - SUM(G208))),
" Error: Position at the end of the period is not equal to: position at the beginning of the period+increase in assets-decrease in assets+exchange rate changes+price changes+other changes+rectifications.",
""),
IF(NOT(Q208 = (SUM(M208, N208, P208) - SUM(O208))),
" Error: Position of accrued interest at the end of the period is not equal to: position of accrued interest at the beginning of the period+accrued interest during the period-received interest during the period+revaluation and other changes.",
""),
IF(AND(NOT(ISBLANK($E208)),$E208&lt;0),
" Error: Position at the beginning of the period must be a positive amount.",
""),
IF(AND(NOT(ISBLANK($L208)),$L208&lt;0),
" Error: Position at the end of the period must be a positive amount.",
""),
IF(AND(OR($E208&gt;0,$L208&gt;0),
    ISBLANK($N208)),
" Error: No accrued interest has been reported,whereas the position at the beginning or at the end of the period is greater than zero. Report '0' in case accrued interest equals zero,do not leave the cell empty.",
""),
IF(AND(NOT(ISBLANK($L208)),
    $L208&gt;0,
    OR(ISBLANK(#REF!),#REF!&lt;=
        0,
        ISBLANK(#REF!),#REF!&lt;=
        0)),
" Warning: If at least one of the forms T03.06,T04.07,T04.08 contains data other than zero,also the other two forms must be completed.",
"")))</f>
        <v/>
      </c>
    </row>
    <row r="209" spans="1:19">
      <c r="A209" s="21"/>
      <c r="B209" s="21"/>
      <c r="C209" s="21"/>
      <c r="D209" s="21"/>
      <c r="E209" s="16"/>
      <c r="F209" s="16"/>
      <c r="G209" s="16"/>
      <c r="H209" s="16"/>
      <c r="I209" s="16"/>
      <c r="J209" s="16"/>
      <c r="K209" s="16"/>
      <c r="L209" s="16"/>
      <c r="M209" s="16"/>
      <c r="N209" s="16"/>
      <c r="O209" s="16"/>
      <c r="P209" s="16"/>
      <c r="Q209" s="16"/>
      <c r="S209" s="33" t="str">
        <f>IF(COUNTA(E209:Q209)=0,"",_xlfn.CONCAT(,
IF(NOT(L209 = (SUM(E209, F209, H209:K209) - SUM(G209))),
" Error: Position at the end of the period is not equal to: position at the beginning of the period+increase in assets-decrease in assets+exchange rate changes+price changes+other changes+rectifications.",
""),
IF(NOT(Q209 = (SUM(M209, N209, P209) - SUM(O209))),
" Error: Position of accrued interest at the end of the period is not equal to: position of accrued interest at the beginning of the period+accrued interest during the period-received interest during the period+revaluation and other changes.",
""),
IF(AND(NOT(ISBLANK($E209)),$E209&lt;0),
" Error: Position at the beginning of the period must be a positive amount.",
""),
IF(AND(NOT(ISBLANK($L209)),$L209&lt;0),
" Error: Position at the end of the period must be a positive amount.",
""),
IF(AND(OR($E209&gt;0,$L209&gt;0),
    ISBLANK($N209)),
" Error: No accrued interest has been reported,whereas the position at the beginning or at the end of the period is greater than zero. Report '0' in case accrued interest equals zero,do not leave the cell empty.",
""),
IF(AND(NOT(ISBLANK($L209)),
    $L209&gt;0,
    OR(ISBLANK(#REF!),#REF!&lt;=
        0,
        ISBLANK(#REF!),#REF!&lt;=
        0)),
" Warning: If at least one of the forms T03.06,T04.07,T04.08 contains data other than zero,also the other two forms must be completed.",
"")))</f>
        <v/>
      </c>
    </row>
    <row r="210" spans="1:19">
      <c r="A210" s="21"/>
      <c r="B210" s="21"/>
      <c r="C210" s="21"/>
      <c r="D210" s="21"/>
      <c r="E210" s="16"/>
      <c r="F210" s="16"/>
      <c r="G210" s="16"/>
      <c r="H210" s="16"/>
      <c r="I210" s="16"/>
      <c r="J210" s="16"/>
      <c r="K210" s="16"/>
      <c r="L210" s="16"/>
      <c r="M210" s="16"/>
      <c r="N210" s="16"/>
      <c r="O210" s="16"/>
      <c r="P210" s="16"/>
      <c r="Q210" s="16"/>
      <c r="S210" s="33" t="str">
        <f>IF(COUNTA(E210:Q210)=0,"",_xlfn.CONCAT(,
IF(NOT(L210 = (SUM(E210, F210, H210:K210) - SUM(G210))),
" Error: Position at the end of the period is not equal to: position at the beginning of the period+increase in assets-decrease in assets+exchange rate changes+price changes+other changes+rectifications.",
""),
IF(NOT(Q210 = (SUM(M210, N210, P210) - SUM(O210))),
" Error: Position of accrued interest at the end of the period is not equal to: position of accrued interest at the beginning of the period+accrued interest during the period-received interest during the period+revaluation and other changes.",
""),
IF(AND(NOT(ISBLANK($E210)),$E210&lt;0),
" Error: Position at the beginning of the period must be a positive amount.",
""),
IF(AND(NOT(ISBLANK($L210)),$L210&lt;0),
" Error: Position at the end of the period must be a positive amount.",
""),
IF(AND(OR($E210&gt;0,$L210&gt;0),
    ISBLANK($N210)),
" Error: No accrued interest has been reported,whereas the position at the beginning or at the end of the period is greater than zero. Report '0' in case accrued interest equals zero,do not leave the cell empty.",
""),
IF(AND(NOT(ISBLANK($L210)),
    $L210&gt;0,
    OR(ISBLANK(#REF!),#REF!&lt;=
        0,
        ISBLANK(#REF!),#REF!&lt;=
        0)),
" Warning: If at least one of the forms T03.06,T04.07,T04.08 contains data other than zero,also the other two forms must be completed.",
"")))</f>
        <v/>
      </c>
    </row>
    <row r="211" spans="1:19">
      <c r="A211" s="21"/>
      <c r="B211" s="21"/>
      <c r="C211" s="21"/>
      <c r="D211" s="21"/>
      <c r="E211" s="16"/>
      <c r="F211" s="16"/>
      <c r="G211" s="16"/>
      <c r="H211" s="16"/>
      <c r="I211" s="16"/>
      <c r="J211" s="16"/>
      <c r="K211" s="16"/>
      <c r="L211" s="16"/>
      <c r="M211" s="16"/>
      <c r="N211" s="16"/>
      <c r="O211" s="16"/>
      <c r="P211" s="16"/>
      <c r="Q211" s="16"/>
      <c r="S211" s="33" t="str">
        <f>IF(COUNTA(E211:Q211)=0,"",_xlfn.CONCAT(,
IF(NOT(L211 = (SUM(E211, F211, H211:K211) - SUM(G211))),
" Error: Position at the end of the period is not equal to: position at the beginning of the period+increase in assets-decrease in assets+exchange rate changes+price changes+other changes+rectifications.",
""),
IF(NOT(Q211 = (SUM(M211, N211, P211) - SUM(O211))),
" Error: Position of accrued interest at the end of the period is not equal to: position of accrued interest at the beginning of the period+accrued interest during the period-received interest during the period+revaluation and other changes.",
""),
IF(AND(NOT(ISBLANK($E211)),$E211&lt;0),
" Error: Position at the beginning of the period must be a positive amount.",
""),
IF(AND(NOT(ISBLANK($L211)),$L211&lt;0),
" Error: Position at the end of the period must be a positive amount.",
""),
IF(AND(OR($E211&gt;0,$L211&gt;0),
    ISBLANK($N211)),
" Error: No accrued interest has been reported,whereas the position at the beginning or at the end of the period is greater than zero. Report '0' in case accrued interest equals zero,do not leave the cell empty.",
""),
IF(AND(NOT(ISBLANK($L211)),
    $L211&gt;0,
    OR(ISBLANK(#REF!),#REF!&lt;=
        0,
        ISBLANK(#REF!),#REF!&lt;=
        0)),
" Warning: If at least one of the forms T03.06,T04.07,T04.08 contains data other than zero,also the other two forms must be completed.",
"")))</f>
        <v/>
      </c>
    </row>
    <row r="212" spans="1:19">
      <c r="A212" s="21"/>
      <c r="B212" s="21"/>
      <c r="C212" s="21"/>
      <c r="D212" s="21"/>
      <c r="E212" s="16"/>
      <c r="F212" s="16"/>
      <c r="G212" s="16"/>
      <c r="H212" s="16"/>
      <c r="I212" s="16"/>
      <c r="J212" s="16"/>
      <c r="K212" s="16"/>
      <c r="L212" s="16"/>
      <c r="M212" s="16"/>
      <c r="N212" s="16"/>
      <c r="O212" s="16"/>
      <c r="P212" s="16"/>
      <c r="Q212" s="16"/>
      <c r="S212" s="33" t="str">
        <f>IF(COUNTA(E212:Q212)=0,"",_xlfn.CONCAT(,
IF(NOT(L212 = (SUM(E212, F212, H212:K212) - SUM(G212))),
" Error: Position at the end of the period is not equal to: position at the beginning of the period+increase in assets-decrease in assets+exchange rate changes+price changes+other changes+rectifications.",
""),
IF(NOT(Q212 = (SUM(M212, N212, P212) - SUM(O212))),
" Error: Position of accrued interest at the end of the period is not equal to: position of accrued interest at the beginning of the period+accrued interest during the period-received interest during the period+revaluation and other changes.",
""),
IF(AND(NOT(ISBLANK($E212)),$E212&lt;0),
" Error: Position at the beginning of the period must be a positive amount.",
""),
IF(AND(NOT(ISBLANK($L212)),$L212&lt;0),
" Error: Position at the end of the period must be a positive amount.",
""),
IF(AND(OR($E212&gt;0,$L212&gt;0),
    ISBLANK($N212)),
" Error: No accrued interest has been reported,whereas the position at the beginning or at the end of the period is greater than zero. Report '0' in case accrued interest equals zero,do not leave the cell empty.",
""),
IF(AND(NOT(ISBLANK($L212)),
    $L212&gt;0,
    OR(ISBLANK(#REF!),#REF!&lt;=
        0,
        ISBLANK(#REF!),#REF!&lt;=
        0)),
" Warning: If at least one of the forms T03.06,T04.07,T04.08 contains data other than zero,also the other two forms must be completed.",
"")))</f>
        <v/>
      </c>
    </row>
    <row r="213" spans="1:19">
      <c r="A213" s="21"/>
      <c r="B213" s="21"/>
      <c r="C213" s="21"/>
      <c r="D213" s="21"/>
      <c r="E213" s="16"/>
      <c r="F213" s="16"/>
      <c r="G213" s="16"/>
      <c r="H213" s="16"/>
      <c r="I213" s="16"/>
      <c r="J213" s="16"/>
      <c r="K213" s="16"/>
      <c r="L213" s="16"/>
      <c r="M213" s="16"/>
      <c r="N213" s="16"/>
      <c r="O213" s="16"/>
      <c r="P213" s="16"/>
      <c r="Q213" s="16"/>
      <c r="S213" s="33" t="str">
        <f>IF(COUNTA(E213:Q213)=0,"",_xlfn.CONCAT(,
IF(NOT(L213 = (SUM(E213, F213, H213:K213) - SUM(G213))),
" Error: Position at the end of the period is not equal to: position at the beginning of the period+increase in assets-decrease in assets+exchange rate changes+price changes+other changes+rectifications.",
""),
IF(NOT(Q213 = (SUM(M213, N213, P213) - SUM(O213))),
" Error: Position of accrued interest at the end of the period is not equal to: position of accrued interest at the beginning of the period+accrued interest during the period-received interest during the period+revaluation and other changes.",
""),
IF(AND(NOT(ISBLANK($E213)),$E213&lt;0),
" Error: Position at the beginning of the period must be a positive amount.",
""),
IF(AND(NOT(ISBLANK($L213)),$L213&lt;0),
" Error: Position at the end of the period must be a positive amount.",
""),
IF(AND(OR($E213&gt;0,$L213&gt;0),
    ISBLANK($N213)),
" Error: No accrued interest has been reported,whereas the position at the beginning or at the end of the period is greater than zero. Report '0' in case accrued interest equals zero,do not leave the cell empty.",
""),
IF(AND(NOT(ISBLANK($L213)),
    $L213&gt;0,
    OR(ISBLANK(#REF!),#REF!&lt;=
        0,
        ISBLANK(#REF!),#REF!&lt;=
        0)),
" Warning: If at least one of the forms T03.06,T04.07,T04.08 contains data other than zero,also the other two forms must be completed.",
"")))</f>
        <v/>
      </c>
    </row>
    <row r="214" spans="1:19">
      <c r="A214" s="21"/>
      <c r="B214" s="21"/>
      <c r="C214" s="21"/>
      <c r="D214" s="21"/>
      <c r="E214" s="16"/>
      <c r="F214" s="16"/>
      <c r="G214" s="16"/>
      <c r="H214" s="16"/>
      <c r="I214" s="16"/>
      <c r="J214" s="16"/>
      <c r="K214" s="16"/>
      <c r="L214" s="16"/>
      <c r="M214" s="16"/>
      <c r="N214" s="16"/>
      <c r="O214" s="16"/>
      <c r="P214" s="16"/>
      <c r="Q214" s="16"/>
      <c r="S214" s="33" t="str">
        <f>IF(COUNTA(E214:Q214)=0,"",_xlfn.CONCAT(,
IF(NOT(L214 = (SUM(E214, F214, H214:K214) - SUM(G214))),
" Error: Position at the end of the period is not equal to: position at the beginning of the period+increase in assets-decrease in assets+exchange rate changes+price changes+other changes+rectifications.",
""),
IF(NOT(Q214 = (SUM(M214, N214, P214) - SUM(O214))),
" Error: Position of accrued interest at the end of the period is not equal to: position of accrued interest at the beginning of the period+accrued interest during the period-received interest during the period+revaluation and other changes.",
""),
IF(AND(NOT(ISBLANK($E214)),$E214&lt;0),
" Error: Position at the beginning of the period must be a positive amount.",
""),
IF(AND(NOT(ISBLANK($L214)),$L214&lt;0),
" Error: Position at the end of the period must be a positive amount.",
""),
IF(AND(OR($E214&gt;0,$L214&gt;0),
    ISBLANK($N214)),
" Error: No accrued interest has been reported,whereas the position at the beginning or at the end of the period is greater than zero. Report '0' in case accrued interest equals zero,do not leave the cell empty.",
""),
IF(AND(NOT(ISBLANK($L214)),
    $L214&gt;0,
    OR(ISBLANK(#REF!),#REF!&lt;=
        0,
        ISBLANK(#REF!),#REF!&lt;=
        0)),
" Warning: If at least one of the forms T03.06,T04.07,T04.08 contains data other than zero,also the other two forms must be completed.",
"")))</f>
        <v/>
      </c>
    </row>
    <row r="215" spans="1:19">
      <c r="A215" s="21"/>
      <c r="B215" s="21"/>
      <c r="C215" s="21"/>
      <c r="D215" s="21"/>
      <c r="E215" s="16"/>
      <c r="F215" s="16"/>
      <c r="G215" s="16"/>
      <c r="H215" s="16"/>
      <c r="I215" s="16"/>
      <c r="J215" s="16"/>
      <c r="K215" s="16"/>
      <c r="L215" s="16"/>
      <c r="M215" s="16"/>
      <c r="N215" s="16"/>
      <c r="O215" s="16"/>
      <c r="P215" s="16"/>
      <c r="Q215" s="16"/>
      <c r="S215" s="33" t="str">
        <f>IF(COUNTA(E215:Q215)=0,"",_xlfn.CONCAT(,
IF(NOT(L215 = (SUM(E215, F215, H215:K215) - SUM(G215))),
" Error: Position at the end of the period is not equal to: position at the beginning of the period+increase in assets-decrease in assets+exchange rate changes+price changes+other changes+rectifications.",
""),
IF(NOT(Q215 = (SUM(M215, N215, P215) - SUM(O215))),
" Error: Position of accrued interest at the end of the period is not equal to: position of accrued interest at the beginning of the period+accrued interest during the period-received interest during the period+revaluation and other changes.",
""),
IF(AND(NOT(ISBLANK($E215)),$E215&lt;0),
" Error: Position at the beginning of the period must be a positive amount.",
""),
IF(AND(NOT(ISBLANK($L215)),$L215&lt;0),
" Error: Position at the end of the period must be a positive amount.",
""),
IF(AND(OR($E215&gt;0,$L215&gt;0),
    ISBLANK($N215)),
" Error: No accrued interest has been reported,whereas the position at the beginning or at the end of the period is greater than zero. Report '0' in case accrued interest equals zero,do not leave the cell empty.",
""),
IF(AND(NOT(ISBLANK($L215)),
    $L215&gt;0,
    OR(ISBLANK(#REF!),#REF!&lt;=
        0,
        ISBLANK(#REF!),#REF!&lt;=
        0)),
" Warning: If at least one of the forms T03.06,T04.07,T04.08 contains data other than zero,also the other two forms must be completed.",
"")))</f>
        <v/>
      </c>
    </row>
    <row r="216" spans="1:19">
      <c r="A216" s="21"/>
      <c r="B216" s="21"/>
      <c r="C216" s="21"/>
      <c r="D216" s="21"/>
      <c r="E216" s="16"/>
      <c r="F216" s="16"/>
      <c r="G216" s="16"/>
      <c r="H216" s="16"/>
      <c r="I216" s="16"/>
      <c r="J216" s="16"/>
      <c r="K216" s="16"/>
      <c r="L216" s="16"/>
      <c r="M216" s="16"/>
      <c r="N216" s="16"/>
      <c r="O216" s="16"/>
      <c r="P216" s="16"/>
      <c r="Q216" s="16"/>
      <c r="S216" s="33" t="str">
        <f>IF(COUNTA(E216:Q216)=0,"",_xlfn.CONCAT(,
IF(NOT(L216 = (SUM(E216, F216, H216:K216) - SUM(G216))),
" Error: Position at the end of the period is not equal to: position at the beginning of the period+increase in assets-decrease in assets+exchange rate changes+price changes+other changes+rectifications.",
""),
IF(NOT(Q216 = (SUM(M216, N216, P216) - SUM(O216))),
" Error: Position of accrued interest at the end of the period is not equal to: position of accrued interest at the beginning of the period+accrued interest during the period-received interest during the period+revaluation and other changes.",
""),
IF(AND(NOT(ISBLANK($E216)),$E216&lt;0),
" Error: Position at the beginning of the period must be a positive amount.",
""),
IF(AND(NOT(ISBLANK($L216)),$L216&lt;0),
" Error: Position at the end of the period must be a positive amount.",
""),
IF(AND(OR($E216&gt;0,$L216&gt;0),
    ISBLANK($N216)),
" Error: No accrued interest has been reported,whereas the position at the beginning or at the end of the period is greater than zero. Report '0' in case accrued interest equals zero,do not leave the cell empty.",
""),
IF(AND(NOT(ISBLANK($L216)),
    $L216&gt;0,
    OR(ISBLANK(#REF!),#REF!&lt;=
        0,
        ISBLANK(#REF!),#REF!&lt;=
        0)),
" Warning: If at least one of the forms T03.06,T04.07,T04.08 contains data other than zero,also the other two forms must be completed.",
"")))</f>
        <v/>
      </c>
    </row>
    <row r="217" spans="1:19">
      <c r="A217" s="21"/>
      <c r="B217" s="21"/>
      <c r="C217" s="21"/>
      <c r="D217" s="21"/>
      <c r="E217" s="16"/>
      <c r="F217" s="16"/>
      <c r="G217" s="16"/>
      <c r="H217" s="16"/>
      <c r="I217" s="16"/>
      <c r="J217" s="16"/>
      <c r="K217" s="16"/>
      <c r="L217" s="16"/>
      <c r="M217" s="16"/>
      <c r="N217" s="16"/>
      <c r="O217" s="16"/>
      <c r="P217" s="16"/>
      <c r="Q217" s="16"/>
      <c r="S217" s="33" t="str">
        <f>IF(COUNTA(E217:Q217)=0,"",_xlfn.CONCAT(,
IF(NOT(L217 = (SUM(E217, F217, H217:K217) - SUM(G217))),
" Error: Position at the end of the period is not equal to: position at the beginning of the period+increase in assets-decrease in assets+exchange rate changes+price changes+other changes+rectifications.",
""),
IF(NOT(Q217 = (SUM(M217, N217, P217) - SUM(O217))),
" Error: Position of accrued interest at the end of the period is not equal to: position of accrued interest at the beginning of the period+accrued interest during the period-received interest during the period+revaluation and other changes.",
""),
IF(AND(NOT(ISBLANK($E217)),$E217&lt;0),
" Error: Position at the beginning of the period must be a positive amount.",
""),
IF(AND(NOT(ISBLANK($L217)),$L217&lt;0),
" Error: Position at the end of the period must be a positive amount.",
""),
IF(AND(OR($E217&gt;0,$L217&gt;0),
    ISBLANK($N217)),
" Error: No accrued interest has been reported,whereas the position at the beginning or at the end of the period is greater than zero. Report '0' in case accrued interest equals zero,do not leave the cell empty.",
""),
IF(AND(NOT(ISBLANK($L217)),
    $L217&gt;0,
    OR(ISBLANK(#REF!),#REF!&lt;=
        0,
        ISBLANK(#REF!),#REF!&lt;=
        0)),
" Warning: If at least one of the forms T03.06,T04.07,T04.08 contains data other than zero,also the other two forms must be completed.",
"")))</f>
        <v/>
      </c>
    </row>
    <row r="218" spans="1:19">
      <c r="A218" s="21"/>
      <c r="B218" s="21"/>
      <c r="C218" s="21"/>
      <c r="D218" s="21"/>
      <c r="E218" s="16"/>
      <c r="F218" s="16"/>
      <c r="G218" s="16"/>
      <c r="H218" s="16"/>
      <c r="I218" s="16"/>
      <c r="J218" s="16"/>
      <c r="K218" s="16"/>
      <c r="L218" s="16"/>
      <c r="M218" s="16"/>
      <c r="N218" s="16"/>
      <c r="O218" s="16"/>
      <c r="P218" s="16"/>
      <c r="Q218" s="16"/>
      <c r="S218" s="33" t="str">
        <f>IF(COUNTA(E218:Q218)=0,"",_xlfn.CONCAT(,
IF(NOT(L218 = (SUM(E218, F218, H218:K218) - SUM(G218))),
" Error: Position at the end of the period is not equal to: position at the beginning of the period+increase in assets-decrease in assets+exchange rate changes+price changes+other changes+rectifications.",
""),
IF(NOT(Q218 = (SUM(M218, N218, P218) - SUM(O218))),
" Error: Position of accrued interest at the end of the period is not equal to: position of accrued interest at the beginning of the period+accrued interest during the period-received interest during the period+revaluation and other changes.",
""),
IF(AND(NOT(ISBLANK($E218)),$E218&lt;0),
" Error: Position at the beginning of the period must be a positive amount.",
""),
IF(AND(NOT(ISBLANK($L218)),$L218&lt;0),
" Error: Position at the end of the period must be a positive amount.",
""),
IF(AND(OR($E218&gt;0,$L218&gt;0),
    ISBLANK($N218)),
" Error: No accrued interest has been reported,whereas the position at the beginning or at the end of the period is greater than zero. Report '0' in case accrued interest equals zero,do not leave the cell empty.",
""),
IF(AND(NOT(ISBLANK($L218)),
    $L218&gt;0,
    OR(ISBLANK(#REF!),#REF!&lt;=
        0,
        ISBLANK(#REF!),#REF!&lt;=
        0)),
" Warning: If at least one of the forms T03.06,T04.07,T04.08 contains data other than zero,also the other two forms must be completed.",
"")))</f>
        <v/>
      </c>
    </row>
    <row r="219" spans="1:19">
      <c r="A219" s="21"/>
      <c r="B219" s="21"/>
      <c r="C219" s="21"/>
      <c r="D219" s="21"/>
      <c r="E219" s="16"/>
      <c r="F219" s="16"/>
      <c r="G219" s="16"/>
      <c r="H219" s="16"/>
      <c r="I219" s="16"/>
      <c r="J219" s="16"/>
      <c r="K219" s="16"/>
      <c r="L219" s="16"/>
      <c r="M219" s="16"/>
      <c r="N219" s="16"/>
      <c r="O219" s="16"/>
      <c r="P219" s="16"/>
      <c r="Q219" s="16"/>
      <c r="S219" s="33" t="str">
        <f>IF(COUNTA(E219:Q219)=0,"",_xlfn.CONCAT(,
IF(NOT(L219 = (SUM(E219, F219, H219:K219) - SUM(G219))),
" Error: Position at the end of the period is not equal to: position at the beginning of the period+increase in assets-decrease in assets+exchange rate changes+price changes+other changes+rectifications.",
""),
IF(NOT(Q219 = (SUM(M219, N219, P219) - SUM(O219))),
" Error: Position of accrued interest at the end of the period is not equal to: position of accrued interest at the beginning of the period+accrued interest during the period-received interest during the period+revaluation and other changes.",
""),
IF(AND(NOT(ISBLANK($E219)),$E219&lt;0),
" Error: Position at the beginning of the period must be a positive amount.",
""),
IF(AND(NOT(ISBLANK($L219)),$L219&lt;0),
" Error: Position at the end of the period must be a positive amount.",
""),
IF(AND(OR($E219&gt;0,$L219&gt;0),
    ISBLANK($N219)),
" Error: No accrued interest has been reported,whereas the position at the beginning or at the end of the period is greater than zero. Report '0' in case accrued interest equals zero,do not leave the cell empty.",
""),
IF(AND(NOT(ISBLANK($L219)),
    $L219&gt;0,
    OR(ISBLANK(#REF!),#REF!&lt;=
        0,
        ISBLANK(#REF!),#REF!&lt;=
        0)),
" Warning: If at least one of the forms T03.06,T04.07,T04.08 contains data other than zero,also the other two forms must be completed.",
"")))</f>
        <v/>
      </c>
    </row>
    <row r="220" spans="1:19">
      <c r="A220" s="21"/>
      <c r="B220" s="21"/>
      <c r="C220" s="21"/>
      <c r="D220" s="21"/>
      <c r="E220" s="16"/>
      <c r="F220" s="16"/>
      <c r="G220" s="16"/>
      <c r="H220" s="16"/>
      <c r="I220" s="16"/>
      <c r="J220" s="16"/>
      <c r="K220" s="16"/>
      <c r="L220" s="16"/>
      <c r="M220" s="16"/>
      <c r="N220" s="16"/>
      <c r="O220" s="16"/>
      <c r="P220" s="16"/>
      <c r="Q220" s="16"/>
      <c r="S220" s="33" t="str">
        <f>IF(COUNTA(E220:Q220)=0,"",_xlfn.CONCAT(,
IF(NOT(L220 = (SUM(E220, F220, H220:K220) - SUM(G220))),
" Error: Position at the end of the period is not equal to: position at the beginning of the period+increase in assets-decrease in assets+exchange rate changes+price changes+other changes+rectifications.",
""),
IF(NOT(Q220 = (SUM(M220, N220, P220) - SUM(O220))),
" Error: Position of accrued interest at the end of the period is not equal to: position of accrued interest at the beginning of the period+accrued interest during the period-received interest during the period+revaluation and other changes.",
""),
IF(AND(NOT(ISBLANK($E220)),$E220&lt;0),
" Error: Position at the beginning of the period must be a positive amount.",
""),
IF(AND(NOT(ISBLANK($L220)),$L220&lt;0),
" Error: Position at the end of the period must be a positive amount.",
""),
IF(AND(OR($E220&gt;0,$L220&gt;0),
    ISBLANK($N220)),
" Error: No accrued interest has been reported,whereas the position at the beginning or at the end of the period is greater than zero. Report '0' in case accrued interest equals zero,do not leave the cell empty.",
""),
IF(AND(NOT(ISBLANK($L220)),
    $L220&gt;0,
    OR(ISBLANK(#REF!),#REF!&lt;=
        0,
        ISBLANK(#REF!),#REF!&lt;=
        0)),
" Warning: If at least one of the forms T03.06,T04.07,T04.08 contains data other than zero,also the other two forms must be completed.",
"")))</f>
        <v/>
      </c>
    </row>
    <row r="221" spans="1:19">
      <c r="A221" s="21"/>
      <c r="B221" s="21"/>
      <c r="C221" s="21"/>
      <c r="D221" s="21"/>
      <c r="E221" s="16"/>
      <c r="F221" s="16"/>
      <c r="G221" s="16"/>
      <c r="H221" s="16"/>
      <c r="I221" s="16"/>
      <c r="J221" s="16"/>
      <c r="K221" s="16"/>
      <c r="L221" s="16"/>
      <c r="M221" s="16"/>
      <c r="N221" s="16"/>
      <c r="O221" s="16"/>
      <c r="P221" s="16"/>
      <c r="Q221" s="16"/>
      <c r="S221" s="33" t="str">
        <f>IF(COUNTA(E221:Q221)=0,"",_xlfn.CONCAT(,
IF(NOT(L221 = (SUM(E221, F221, H221:K221) - SUM(G221))),
" Error: Position at the end of the period is not equal to: position at the beginning of the period+increase in assets-decrease in assets+exchange rate changes+price changes+other changes+rectifications.",
""),
IF(NOT(Q221 = (SUM(M221, N221, P221) - SUM(O221))),
" Error: Position of accrued interest at the end of the period is not equal to: position of accrued interest at the beginning of the period+accrued interest during the period-received interest during the period+revaluation and other changes.",
""),
IF(AND(NOT(ISBLANK($E221)),$E221&lt;0),
" Error: Position at the beginning of the period must be a positive amount.",
""),
IF(AND(NOT(ISBLANK($L221)),$L221&lt;0),
" Error: Position at the end of the period must be a positive amount.",
""),
IF(AND(OR($E221&gt;0,$L221&gt;0),
    ISBLANK($N221)),
" Error: No accrued interest has been reported,whereas the position at the beginning or at the end of the period is greater than zero. Report '0' in case accrued interest equals zero,do not leave the cell empty.",
""),
IF(AND(NOT(ISBLANK($L221)),
    $L221&gt;0,
    OR(ISBLANK(#REF!),#REF!&lt;=
        0,
        ISBLANK(#REF!),#REF!&lt;=
        0)),
" Warning: If at least one of the forms T03.06,T04.07,T04.08 contains data other than zero,also the other two forms must be completed.",
"")))</f>
        <v/>
      </c>
    </row>
    <row r="222" spans="1:19">
      <c r="A222" s="21"/>
      <c r="B222" s="21"/>
      <c r="C222" s="21"/>
      <c r="D222" s="21"/>
      <c r="E222" s="16"/>
      <c r="F222" s="16"/>
      <c r="G222" s="16"/>
      <c r="H222" s="16"/>
      <c r="I222" s="16"/>
      <c r="J222" s="16"/>
      <c r="K222" s="16"/>
      <c r="L222" s="16"/>
      <c r="M222" s="16"/>
      <c r="N222" s="16"/>
      <c r="O222" s="16"/>
      <c r="P222" s="16"/>
      <c r="Q222" s="16"/>
      <c r="S222" s="33" t="str">
        <f>IF(COUNTA(E222:Q222)=0,"",_xlfn.CONCAT(,
IF(NOT(L222 = (SUM(E222, F222, H222:K222) - SUM(G222))),
" Error: Position at the end of the period is not equal to: position at the beginning of the period+increase in assets-decrease in assets+exchange rate changes+price changes+other changes+rectifications.",
""),
IF(NOT(Q222 = (SUM(M222, N222, P222) - SUM(O222))),
" Error: Position of accrued interest at the end of the period is not equal to: position of accrued interest at the beginning of the period+accrued interest during the period-received interest during the period+revaluation and other changes.",
""),
IF(AND(NOT(ISBLANK($E222)),$E222&lt;0),
" Error: Position at the beginning of the period must be a positive amount.",
""),
IF(AND(NOT(ISBLANK($L222)),$L222&lt;0),
" Error: Position at the end of the period must be a positive amount.",
""),
IF(AND(OR($E222&gt;0,$L222&gt;0),
    ISBLANK($N222)),
" Error: No accrued interest has been reported,whereas the position at the beginning or at the end of the period is greater than zero. Report '0' in case accrued interest equals zero,do not leave the cell empty.",
""),
IF(AND(NOT(ISBLANK($L222)),
    $L222&gt;0,
    OR(ISBLANK(#REF!),#REF!&lt;=
        0,
        ISBLANK(#REF!),#REF!&lt;=
        0)),
" Warning: If at least one of the forms T03.06,T04.07,T04.08 contains data other than zero,also the other two forms must be completed.",
"")))</f>
        <v/>
      </c>
    </row>
    <row r="223" spans="1:19">
      <c r="A223" s="21"/>
      <c r="B223" s="21"/>
      <c r="C223" s="21"/>
      <c r="D223" s="21"/>
      <c r="E223" s="16"/>
      <c r="F223" s="16"/>
      <c r="G223" s="16"/>
      <c r="H223" s="16"/>
      <c r="I223" s="16"/>
      <c r="J223" s="16"/>
      <c r="K223" s="16"/>
      <c r="L223" s="16"/>
      <c r="M223" s="16"/>
      <c r="N223" s="16"/>
      <c r="O223" s="16"/>
      <c r="P223" s="16"/>
      <c r="Q223" s="16"/>
      <c r="S223" s="33" t="str">
        <f>IF(COUNTA(E223:Q223)=0,"",_xlfn.CONCAT(,
IF(NOT(L223 = (SUM(E223, F223, H223:K223) - SUM(G223))),
" Error: Position at the end of the period is not equal to: position at the beginning of the period+increase in assets-decrease in assets+exchange rate changes+price changes+other changes+rectifications.",
""),
IF(NOT(Q223 = (SUM(M223, N223, P223) - SUM(O223))),
" Error: Position of accrued interest at the end of the period is not equal to: position of accrued interest at the beginning of the period+accrued interest during the period-received interest during the period+revaluation and other changes.",
""),
IF(AND(NOT(ISBLANK($E223)),$E223&lt;0),
" Error: Position at the beginning of the period must be a positive amount.",
""),
IF(AND(NOT(ISBLANK($L223)),$L223&lt;0),
" Error: Position at the end of the period must be a positive amount.",
""),
IF(AND(OR($E223&gt;0,$L223&gt;0),
    ISBLANK($N223)),
" Error: No accrued interest has been reported,whereas the position at the beginning or at the end of the period is greater than zero. Report '0' in case accrued interest equals zero,do not leave the cell empty.",
""),
IF(AND(NOT(ISBLANK($L223)),
    $L223&gt;0,
    OR(ISBLANK(#REF!),#REF!&lt;=
        0,
        ISBLANK(#REF!),#REF!&lt;=
        0)),
" Warning: If at least one of the forms T03.06,T04.07,T04.08 contains data other than zero,also the other two forms must be completed.",
"")))</f>
        <v/>
      </c>
    </row>
    <row r="224" spans="1:19">
      <c r="A224" s="21"/>
      <c r="B224" s="21"/>
      <c r="C224" s="21"/>
      <c r="D224" s="21"/>
      <c r="E224" s="16"/>
      <c r="F224" s="16"/>
      <c r="G224" s="16"/>
      <c r="H224" s="16"/>
      <c r="I224" s="16"/>
      <c r="J224" s="16"/>
      <c r="K224" s="16"/>
      <c r="L224" s="16"/>
      <c r="M224" s="16"/>
      <c r="N224" s="16"/>
      <c r="O224" s="16"/>
      <c r="P224" s="16"/>
      <c r="Q224" s="16"/>
      <c r="S224" s="33" t="str">
        <f>IF(COUNTA(E224:Q224)=0,"",_xlfn.CONCAT(,
IF(NOT(L224 = (SUM(E224, F224, H224:K224) - SUM(G224))),
" Error: Position at the end of the period is not equal to: position at the beginning of the period+increase in assets-decrease in assets+exchange rate changes+price changes+other changes+rectifications.",
""),
IF(NOT(Q224 = (SUM(M224, N224, P224) - SUM(O224))),
" Error: Position of accrued interest at the end of the period is not equal to: position of accrued interest at the beginning of the period+accrued interest during the period-received interest during the period+revaluation and other changes.",
""),
IF(AND(NOT(ISBLANK($E224)),$E224&lt;0),
" Error: Position at the beginning of the period must be a positive amount.",
""),
IF(AND(NOT(ISBLANK($L224)),$L224&lt;0),
" Error: Position at the end of the period must be a positive amount.",
""),
IF(AND(OR($E224&gt;0,$L224&gt;0),
    ISBLANK($N224)),
" Error: No accrued interest has been reported,whereas the position at the beginning or at the end of the period is greater than zero. Report '0' in case accrued interest equals zero,do not leave the cell empty.",
""),
IF(AND(NOT(ISBLANK($L224)),
    $L224&gt;0,
    OR(ISBLANK(#REF!),#REF!&lt;=
        0,
        ISBLANK(#REF!),#REF!&lt;=
        0)),
" Warning: If at least one of the forms T03.06,T04.07,T04.08 contains data other than zero,also the other two forms must be completed.",
"")))</f>
        <v/>
      </c>
    </row>
    <row r="225" spans="1:19">
      <c r="A225" s="21"/>
      <c r="B225" s="21"/>
      <c r="C225" s="21"/>
      <c r="D225" s="21"/>
      <c r="E225" s="16"/>
      <c r="F225" s="16"/>
      <c r="G225" s="16"/>
      <c r="H225" s="16"/>
      <c r="I225" s="16"/>
      <c r="J225" s="16"/>
      <c r="K225" s="16"/>
      <c r="L225" s="16"/>
      <c r="M225" s="16"/>
      <c r="N225" s="16"/>
      <c r="O225" s="16"/>
      <c r="P225" s="16"/>
      <c r="Q225" s="16"/>
      <c r="S225" s="33" t="str">
        <f>IF(COUNTA(E225:Q225)=0,"",_xlfn.CONCAT(,
IF(NOT(L225 = (SUM(E225, F225, H225:K225) - SUM(G225))),
" Error: Position at the end of the period is not equal to: position at the beginning of the period+increase in assets-decrease in assets+exchange rate changes+price changes+other changes+rectifications.",
""),
IF(NOT(Q225 = (SUM(M225, N225, P225) - SUM(O225))),
" Error: Position of accrued interest at the end of the period is not equal to: position of accrued interest at the beginning of the period+accrued interest during the period-received interest during the period+revaluation and other changes.",
""),
IF(AND(NOT(ISBLANK($E225)),$E225&lt;0),
" Error: Position at the beginning of the period must be a positive amount.",
""),
IF(AND(NOT(ISBLANK($L225)),$L225&lt;0),
" Error: Position at the end of the period must be a positive amount.",
""),
IF(AND(OR($E225&gt;0,$L225&gt;0),
    ISBLANK($N225)),
" Error: No accrued interest has been reported,whereas the position at the beginning or at the end of the period is greater than zero. Report '0' in case accrued interest equals zero,do not leave the cell empty.",
""),
IF(AND(NOT(ISBLANK($L225)),
    $L225&gt;0,
    OR(ISBLANK(#REF!),#REF!&lt;=
        0,
        ISBLANK(#REF!),#REF!&lt;=
        0)),
" Warning: If at least one of the forms T03.06,T04.07,T04.08 contains data other than zero,also the other two forms must be completed.",
"")))</f>
        <v/>
      </c>
    </row>
    <row r="226" spans="1:19">
      <c r="A226" s="21"/>
      <c r="B226" s="21"/>
      <c r="C226" s="21"/>
      <c r="D226" s="21"/>
      <c r="E226" s="16"/>
      <c r="F226" s="16"/>
      <c r="G226" s="16"/>
      <c r="H226" s="16"/>
      <c r="I226" s="16"/>
      <c r="J226" s="16"/>
      <c r="K226" s="16"/>
      <c r="L226" s="16"/>
      <c r="M226" s="16"/>
      <c r="N226" s="16"/>
      <c r="O226" s="16"/>
      <c r="P226" s="16"/>
      <c r="Q226" s="16"/>
      <c r="S226" s="33" t="str">
        <f>IF(COUNTA(E226:Q226)=0,"",_xlfn.CONCAT(,
IF(NOT(L226 = (SUM(E226, F226, H226:K226) - SUM(G226))),
" Error: Position at the end of the period is not equal to: position at the beginning of the period+increase in assets-decrease in assets+exchange rate changes+price changes+other changes+rectifications.",
""),
IF(NOT(Q226 = (SUM(M226, N226, P226) - SUM(O226))),
" Error: Position of accrued interest at the end of the period is not equal to: position of accrued interest at the beginning of the period+accrued interest during the period-received interest during the period+revaluation and other changes.",
""),
IF(AND(NOT(ISBLANK($E226)),$E226&lt;0),
" Error: Position at the beginning of the period must be a positive amount.",
""),
IF(AND(NOT(ISBLANK($L226)),$L226&lt;0),
" Error: Position at the end of the period must be a positive amount.",
""),
IF(AND(OR($E226&gt;0,$L226&gt;0),
    ISBLANK($N226)),
" Error: No accrued interest has been reported,whereas the position at the beginning or at the end of the period is greater than zero. Report '0' in case accrued interest equals zero,do not leave the cell empty.",
""),
IF(AND(NOT(ISBLANK($L226)),
    $L226&gt;0,
    OR(ISBLANK(#REF!),#REF!&lt;=
        0,
        ISBLANK(#REF!),#REF!&lt;=
        0)),
" Warning: If at least one of the forms T03.06,T04.07,T04.08 contains data other than zero,also the other two forms must be completed.",
"")))</f>
        <v/>
      </c>
    </row>
    <row r="227" spans="1:19">
      <c r="A227" s="21"/>
      <c r="B227" s="21"/>
      <c r="C227" s="21"/>
      <c r="D227" s="21"/>
      <c r="E227" s="16"/>
      <c r="F227" s="16"/>
      <c r="G227" s="16"/>
      <c r="H227" s="16"/>
      <c r="I227" s="16"/>
      <c r="J227" s="16"/>
      <c r="K227" s="16"/>
      <c r="L227" s="16"/>
      <c r="M227" s="16"/>
      <c r="N227" s="16"/>
      <c r="O227" s="16"/>
      <c r="P227" s="16"/>
      <c r="Q227" s="16"/>
      <c r="S227" s="33" t="str">
        <f>IF(COUNTA(E227:Q227)=0,"",_xlfn.CONCAT(,
IF(NOT(L227 = (SUM(E227, F227, H227:K227) - SUM(G227))),
" Error: Position at the end of the period is not equal to: position at the beginning of the period+increase in assets-decrease in assets+exchange rate changes+price changes+other changes+rectifications.",
""),
IF(NOT(Q227 = (SUM(M227, N227, P227) - SUM(O227))),
" Error: Position of accrued interest at the end of the period is not equal to: position of accrued interest at the beginning of the period+accrued interest during the period-received interest during the period+revaluation and other changes.",
""),
IF(AND(NOT(ISBLANK($E227)),$E227&lt;0),
" Error: Position at the beginning of the period must be a positive amount.",
""),
IF(AND(NOT(ISBLANK($L227)),$L227&lt;0),
" Error: Position at the end of the period must be a positive amount.",
""),
IF(AND(OR($E227&gt;0,$L227&gt;0),
    ISBLANK($N227)),
" Error: No accrued interest has been reported,whereas the position at the beginning or at the end of the period is greater than zero. Report '0' in case accrued interest equals zero,do not leave the cell empty.",
""),
IF(AND(NOT(ISBLANK($L227)),
    $L227&gt;0,
    OR(ISBLANK(#REF!),#REF!&lt;=
        0,
        ISBLANK(#REF!),#REF!&lt;=
        0)),
" Warning: If at least one of the forms T03.06,T04.07,T04.08 contains data other than zero,also the other two forms must be completed.",
"")))</f>
        <v/>
      </c>
    </row>
    <row r="228" spans="1:19">
      <c r="A228" s="21"/>
      <c r="B228" s="21"/>
      <c r="C228" s="21"/>
      <c r="D228" s="21"/>
      <c r="E228" s="16"/>
      <c r="F228" s="16"/>
      <c r="G228" s="16"/>
      <c r="H228" s="16"/>
      <c r="I228" s="16"/>
      <c r="J228" s="16"/>
      <c r="K228" s="16"/>
      <c r="L228" s="16"/>
      <c r="M228" s="16"/>
      <c r="N228" s="16"/>
      <c r="O228" s="16"/>
      <c r="P228" s="16"/>
      <c r="Q228" s="16"/>
      <c r="S228" s="33" t="str">
        <f>IF(COUNTA(E228:Q228)=0,"",_xlfn.CONCAT(,
IF(NOT(L228 = (SUM(E228, F228, H228:K228) - SUM(G228))),
" Error: Position at the end of the period is not equal to: position at the beginning of the period+increase in assets-decrease in assets+exchange rate changes+price changes+other changes+rectifications.",
""),
IF(NOT(Q228 = (SUM(M228, N228, P228) - SUM(O228))),
" Error: Position of accrued interest at the end of the period is not equal to: position of accrued interest at the beginning of the period+accrued interest during the period-received interest during the period+revaluation and other changes.",
""),
IF(AND(NOT(ISBLANK($E228)),$E228&lt;0),
" Error: Position at the beginning of the period must be a positive amount.",
""),
IF(AND(NOT(ISBLANK($L228)),$L228&lt;0),
" Error: Position at the end of the period must be a positive amount.",
""),
IF(AND(OR($E228&gt;0,$L228&gt;0),
    ISBLANK($N228)),
" Error: No accrued interest has been reported,whereas the position at the beginning or at the end of the period is greater than zero. Report '0' in case accrued interest equals zero,do not leave the cell empty.",
""),
IF(AND(NOT(ISBLANK($L228)),
    $L228&gt;0,
    OR(ISBLANK(#REF!),#REF!&lt;=
        0,
        ISBLANK(#REF!),#REF!&lt;=
        0)),
" Warning: If at least one of the forms T03.06,T04.07,T04.08 contains data other than zero,also the other two forms must be completed.",
"")))</f>
        <v/>
      </c>
    </row>
    <row r="229" spans="1:19">
      <c r="A229" s="21"/>
      <c r="B229" s="21"/>
      <c r="C229" s="21"/>
      <c r="D229" s="21"/>
      <c r="E229" s="16"/>
      <c r="F229" s="16"/>
      <c r="G229" s="16"/>
      <c r="H229" s="16"/>
      <c r="I229" s="16"/>
      <c r="J229" s="16"/>
      <c r="K229" s="16"/>
      <c r="L229" s="16"/>
      <c r="M229" s="16"/>
      <c r="N229" s="16"/>
      <c r="O229" s="16"/>
      <c r="P229" s="16"/>
      <c r="Q229" s="16"/>
      <c r="S229" s="33" t="str">
        <f>IF(COUNTA(E229:Q229)=0,"",_xlfn.CONCAT(,
IF(NOT(L229 = (SUM(E229, F229, H229:K229) - SUM(G229))),
" Error: Position at the end of the period is not equal to: position at the beginning of the period+increase in assets-decrease in assets+exchange rate changes+price changes+other changes+rectifications.",
""),
IF(NOT(Q229 = (SUM(M229, N229, P229) - SUM(O229))),
" Error: Position of accrued interest at the end of the period is not equal to: position of accrued interest at the beginning of the period+accrued interest during the period-received interest during the period+revaluation and other changes.",
""),
IF(AND(NOT(ISBLANK($E229)),$E229&lt;0),
" Error: Position at the beginning of the period must be a positive amount.",
""),
IF(AND(NOT(ISBLANK($L229)),$L229&lt;0),
" Error: Position at the end of the period must be a positive amount.",
""),
IF(AND(OR($E229&gt;0,$L229&gt;0),
    ISBLANK($N229)),
" Error: No accrued interest has been reported,whereas the position at the beginning or at the end of the period is greater than zero. Report '0' in case accrued interest equals zero,do not leave the cell empty.",
""),
IF(AND(NOT(ISBLANK($L229)),
    $L229&gt;0,
    OR(ISBLANK(#REF!),#REF!&lt;=
        0,
        ISBLANK(#REF!),#REF!&lt;=
        0)),
" Warning: If at least one of the forms T03.06,T04.07,T04.08 contains data other than zero,also the other two forms must be completed.",
"")))</f>
        <v/>
      </c>
    </row>
    <row r="230" spans="1:19">
      <c r="A230" s="21"/>
      <c r="B230" s="21"/>
      <c r="C230" s="21"/>
      <c r="D230" s="21"/>
      <c r="E230" s="16"/>
      <c r="F230" s="16"/>
      <c r="G230" s="16"/>
      <c r="H230" s="16"/>
      <c r="I230" s="16"/>
      <c r="J230" s="16"/>
      <c r="K230" s="16"/>
      <c r="L230" s="16"/>
      <c r="M230" s="16"/>
      <c r="N230" s="16"/>
      <c r="O230" s="16"/>
      <c r="P230" s="16"/>
      <c r="Q230" s="16"/>
      <c r="S230" s="33" t="str">
        <f>IF(COUNTA(E230:Q230)=0,"",_xlfn.CONCAT(,
IF(NOT(L230 = (SUM(E230, F230, H230:K230) - SUM(G230))),
" Error: Position at the end of the period is not equal to: position at the beginning of the period+increase in assets-decrease in assets+exchange rate changes+price changes+other changes+rectifications.",
""),
IF(NOT(Q230 = (SUM(M230, N230, P230) - SUM(O230))),
" Error: Position of accrued interest at the end of the period is not equal to: position of accrued interest at the beginning of the period+accrued interest during the period-received interest during the period+revaluation and other changes.",
""),
IF(AND(NOT(ISBLANK($E230)),$E230&lt;0),
" Error: Position at the beginning of the period must be a positive amount.",
""),
IF(AND(NOT(ISBLANK($L230)),$L230&lt;0),
" Error: Position at the end of the period must be a positive amount.",
""),
IF(AND(OR($E230&gt;0,$L230&gt;0),
    ISBLANK($N230)),
" Error: No accrued interest has been reported,whereas the position at the beginning or at the end of the period is greater than zero. Report '0' in case accrued interest equals zero,do not leave the cell empty.",
""),
IF(AND(NOT(ISBLANK($L230)),
    $L230&gt;0,
    OR(ISBLANK(#REF!),#REF!&lt;=
        0,
        ISBLANK(#REF!),#REF!&lt;=
        0)),
" Warning: If at least one of the forms T03.06,T04.07,T04.08 contains data other than zero,also the other two forms must be completed.",
"")))</f>
        <v/>
      </c>
    </row>
    <row r="231" spans="1:19">
      <c r="A231" s="21"/>
      <c r="B231" s="21"/>
      <c r="C231" s="21"/>
      <c r="D231" s="21"/>
      <c r="E231" s="16"/>
      <c r="F231" s="16"/>
      <c r="G231" s="16"/>
      <c r="H231" s="16"/>
      <c r="I231" s="16"/>
      <c r="J231" s="16"/>
      <c r="K231" s="16"/>
      <c r="L231" s="16"/>
      <c r="M231" s="16"/>
      <c r="N231" s="16"/>
      <c r="O231" s="16"/>
      <c r="P231" s="16"/>
      <c r="Q231" s="16"/>
      <c r="S231" s="33" t="str">
        <f>IF(COUNTA(E231:Q231)=0,"",_xlfn.CONCAT(,
IF(NOT(L231 = (SUM(E231, F231, H231:K231) - SUM(G231))),
" Error: Position at the end of the period is not equal to: position at the beginning of the period+increase in assets-decrease in assets+exchange rate changes+price changes+other changes+rectifications.",
""),
IF(NOT(Q231 = (SUM(M231, N231, P231) - SUM(O231))),
" Error: Position of accrued interest at the end of the period is not equal to: position of accrued interest at the beginning of the period+accrued interest during the period-received interest during the period+revaluation and other changes.",
""),
IF(AND(NOT(ISBLANK($E231)),$E231&lt;0),
" Error: Position at the beginning of the period must be a positive amount.",
""),
IF(AND(NOT(ISBLANK($L231)),$L231&lt;0),
" Error: Position at the end of the period must be a positive amount.",
""),
IF(AND(OR($E231&gt;0,$L231&gt;0),
    ISBLANK($N231)),
" Error: No accrued interest has been reported,whereas the position at the beginning or at the end of the period is greater than zero. Report '0' in case accrued interest equals zero,do not leave the cell empty.",
""),
IF(AND(NOT(ISBLANK($L231)),
    $L231&gt;0,
    OR(ISBLANK(#REF!),#REF!&lt;=
        0,
        ISBLANK(#REF!),#REF!&lt;=
        0)),
" Warning: If at least one of the forms T03.06,T04.07,T04.08 contains data other than zero,also the other two forms must be completed.",
"")))</f>
        <v/>
      </c>
    </row>
    <row r="232" spans="1:19">
      <c r="A232" s="21"/>
      <c r="B232" s="21"/>
      <c r="C232" s="21"/>
      <c r="D232" s="21"/>
      <c r="E232" s="16"/>
      <c r="F232" s="16"/>
      <c r="G232" s="16"/>
      <c r="H232" s="16"/>
      <c r="I232" s="16"/>
      <c r="J232" s="16"/>
      <c r="K232" s="16"/>
      <c r="L232" s="16"/>
      <c r="M232" s="16"/>
      <c r="N232" s="16"/>
      <c r="O232" s="16"/>
      <c r="P232" s="16"/>
      <c r="Q232" s="16"/>
      <c r="S232" s="33" t="str">
        <f>IF(COUNTA(E232:Q232)=0,"",_xlfn.CONCAT(,
IF(NOT(L232 = (SUM(E232, F232, H232:K232) - SUM(G232))),
" Error: Position at the end of the period is not equal to: position at the beginning of the period+increase in assets-decrease in assets+exchange rate changes+price changes+other changes+rectifications.",
""),
IF(NOT(Q232 = (SUM(M232, N232, P232) - SUM(O232))),
" Error: Position of accrued interest at the end of the period is not equal to: position of accrued interest at the beginning of the period+accrued interest during the period-received interest during the period+revaluation and other changes.",
""),
IF(AND(NOT(ISBLANK($E232)),$E232&lt;0),
" Error: Position at the beginning of the period must be a positive amount.",
""),
IF(AND(NOT(ISBLANK($L232)),$L232&lt;0),
" Error: Position at the end of the period must be a positive amount.",
""),
IF(AND(OR($E232&gt;0,$L232&gt;0),
    ISBLANK($N232)),
" Error: No accrued interest has been reported,whereas the position at the beginning or at the end of the period is greater than zero. Report '0' in case accrued interest equals zero,do not leave the cell empty.",
""),
IF(AND(NOT(ISBLANK($L232)),
    $L232&gt;0,
    OR(ISBLANK(#REF!),#REF!&lt;=
        0,
        ISBLANK(#REF!),#REF!&lt;=
        0)),
" Warning: If at least one of the forms T03.06,T04.07,T04.08 contains data other than zero,also the other two forms must be completed.",
"")))</f>
        <v/>
      </c>
    </row>
    <row r="233" spans="1:19">
      <c r="A233" s="21"/>
      <c r="B233" s="21"/>
      <c r="C233" s="21"/>
      <c r="D233" s="21"/>
      <c r="E233" s="16"/>
      <c r="F233" s="16"/>
      <c r="G233" s="16"/>
      <c r="H233" s="16"/>
      <c r="I233" s="16"/>
      <c r="J233" s="16"/>
      <c r="K233" s="16"/>
      <c r="L233" s="16"/>
      <c r="M233" s="16"/>
      <c r="N233" s="16"/>
      <c r="O233" s="16"/>
      <c r="P233" s="16"/>
      <c r="Q233" s="16"/>
      <c r="S233" s="33" t="str">
        <f>IF(COUNTA(E233:Q233)=0,"",_xlfn.CONCAT(,
IF(NOT(L233 = (SUM(E233, F233, H233:K233) - SUM(G233))),
" Error: Position at the end of the period is not equal to: position at the beginning of the period+increase in assets-decrease in assets+exchange rate changes+price changes+other changes+rectifications.",
""),
IF(NOT(Q233 = (SUM(M233, N233, P233) - SUM(O233))),
" Error: Position of accrued interest at the end of the period is not equal to: position of accrued interest at the beginning of the period+accrued interest during the period-received interest during the period+revaluation and other changes.",
""),
IF(AND(NOT(ISBLANK($E233)),$E233&lt;0),
" Error: Position at the beginning of the period must be a positive amount.",
""),
IF(AND(NOT(ISBLANK($L233)),$L233&lt;0),
" Error: Position at the end of the period must be a positive amount.",
""),
IF(AND(OR($E233&gt;0,$L233&gt;0),
    ISBLANK($N233)),
" Error: No accrued interest has been reported,whereas the position at the beginning or at the end of the period is greater than zero. Report '0' in case accrued interest equals zero,do not leave the cell empty.",
""),
IF(AND(NOT(ISBLANK($L233)),
    $L233&gt;0,
    OR(ISBLANK(#REF!),#REF!&lt;=
        0,
        ISBLANK(#REF!),#REF!&lt;=
        0)),
" Warning: If at least one of the forms T03.06,T04.07,T04.08 contains data other than zero,also the other two forms must be completed.",
"")))</f>
        <v/>
      </c>
    </row>
    <row r="234" spans="1:19">
      <c r="A234" s="21"/>
      <c r="B234" s="21"/>
      <c r="C234" s="21"/>
      <c r="D234" s="21"/>
      <c r="E234" s="16"/>
      <c r="F234" s="16"/>
      <c r="G234" s="16"/>
      <c r="H234" s="16"/>
      <c r="I234" s="16"/>
      <c r="J234" s="16"/>
      <c r="K234" s="16"/>
      <c r="L234" s="16"/>
      <c r="M234" s="16"/>
      <c r="N234" s="16"/>
      <c r="O234" s="16"/>
      <c r="P234" s="16"/>
      <c r="Q234" s="16"/>
      <c r="S234" s="33" t="str">
        <f>IF(COUNTA(E234:Q234)=0,"",_xlfn.CONCAT(,
IF(NOT(L234 = (SUM(E234, F234, H234:K234) - SUM(G234))),
" Error: Position at the end of the period is not equal to: position at the beginning of the period+increase in assets-decrease in assets+exchange rate changes+price changes+other changes+rectifications.",
""),
IF(NOT(Q234 = (SUM(M234, N234, P234) - SUM(O234))),
" Error: Position of accrued interest at the end of the period is not equal to: position of accrued interest at the beginning of the period+accrued interest during the period-received interest during the period+revaluation and other changes.",
""),
IF(AND(NOT(ISBLANK($E234)),$E234&lt;0),
" Error: Position at the beginning of the period must be a positive amount.",
""),
IF(AND(NOT(ISBLANK($L234)),$L234&lt;0),
" Error: Position at the end of the period must be a positive amount.",
""),
IF(AND(OR($E234&gt;0,$L234&gt;0),
    ISBLANK($N234)),
" Error: No accrued interest has been reported,whereas the position at the beginning or at the end of the period is greater than zero. Report '0' in case accrued interest equals zero,do not leave the cell empty.",
""),
IF(AND(NOT(ISBLANK($L234)),
    $L234&gt;0,
    OR(ISBLANK(#REF!),#REF!&lt;=
        0,
        ISBLANK(#REF!),#REF!&lt;=
        0)),
" Warning: If at least one of the forms T03.06,T04.07,T04.08 contains data other than zero,also the other two forms must be completed.",
"")))</f>
        <v/>
      </c>
    </row>
    <row r="235" spans="1:19">
      <c r="A235" s="21"/>
      <c r="B235" s="21"/>
      <c r="C235" s="21"/>
      <c r="D235" s="21"/>
      <c r="E235" s="16"/>
      <c r="F235" s="16"/>
      <c r="G235" s="16"/>
      <c r="H235" s="16"/>
      <c r="I235" s="16"/>
      <c r="J235" s="16"/>
      <c r="K235" s="16"/>
      <c r="L235" s="16"/>
      <c r="M235" s="16"/>
      <c r="N235" s="16"/>
      <c r="O235" s="16"/>
      <c r="P235" s="16"/>
      <c r="Q235" s="16"/>
      <c r="S235" s="33" t="str">
        <f>IF(COUNTA(E235:Q235)=0,"",_xlfn.CONCAT(,
IF(NOT(L235 = (SUM(E235, F235, H235:K235) - SUM(G235))),
" Error: Position at the end of the period is not equal to: position at the beginning of the period+increase in assets-decrease in assets+exchange rate changes+price changes+other changes+rectifications.",
""),
IF(NOT(Q235 = (SUM(M235, N235, P235) - SUM(O235))),
" Error: Position of accrued interest at the end of the period is not equal to: position of accrued interest at the beginning of the period+accrued interest during the period-received interest during the period+revaluation and other changes.",
""),
IF(AND(NOT(ISBLANK($E235)),$E235&lt;0),
" Error: Position at the beginning of the period must be a positive amount.",
""),
IF(AND(NOT(ISBLANK($L235)),$L235&lt;0),
" Error: Position at the end of the period must be a positive amount.",
""),
IF(AND(OR($E235&gt;0,$L235&gt;0),
    ISBLANK($N235)),
" Error: No accrued interest has been reported,whereas the position at the beginning or at the end of the period is greater than zero. Report '0' in case accrued interest equals zero,do not leave the cell empty.",
""),
IF(AND(NOT(ISBLANK($L235)),
    $L235&gt;0,
    OR(ISBLANK(#REF!),#REF!&lt;=
        0,
        ISBLANK(#REF!),#REF!&lt;=
        0)),
" Warning: If at least one of the forms T03.06,T04.07,T04.08 contains data other than zero,also the other two forms must be completed.",
"")))</f>
        <v/>
      </c>
    </row>
    <row r="236" spans="1:19">
      <c r="A236" s="21"/>
      <c r="B236" s="21"/>
      <c r="C236" s="21"/>
      <c r="D236" s="21"/>
      <c r="E236" s="16"/>
      <c r="F236" s="16"/>
      <c r="G236" s="16"/>
      <c r="H236" s="16"/>
      <c r="I236" s="16"/>
      <c r="J236" s="16"/>
      <c r="K236" s="16"/>
      <c r="L236" s="16"/>
      <c r="M236" s="16"/>
      <c r="N236" s="16"/>
      <c r="O236" s="16"/>
      <c r="P236" s="16"/>
      <c r="Q236" s="16"/>
      <c r="S236" s="33" t="str">
        <f>IF(COUNTA(E236:Q236)=0,"",_xlfn.CONCAT(,
IF(NOT(L236 = (SUM(E236, F236, H236:K236) - SUM(G236))),
" Error: Position at the end of the period is not equal to: position at the beginning of the period+increase in assets-decrease in assets+exchange rate changes+price changes+other changes+rectifications.",
""),
IF(NOT(Q236 = (SUM(M236, N236, P236) - SUM(O236))),
" Error: Position of accrued interest at the end of the period is not equal to: position of accrued interest at the beginning of the period+accrued interest during the period-received interest during the period+revaluation and other changes.",
""),
IF(AND(NOT(ISBLANK($E236)),$E236&lt;0),
" Error: Position at the beginning of the period must be a positive amount.",
""),
IF(AND(NOT(ISBLANK($L236)),$L236&lt;0),
" Error: Position at the end of the period must be a positive amount.",
""),
IF(AND(OR($E236&gt;0,$L236&gt;0),
    ISBLANK($N236)),
" Error: No accrued interest has been reported,whereas the position at the beginning or at the end of the period is greater than zero. Report '0' in case accrued interest equals zero,do not leave the cell empty.",
""),
IF(AND(NOT(ISBLANK($L236)),
    $L236&gt;0,
    OR(ISBLANK(#REF!),#REF!&lt;=
        0,
        ISBLANK(#REF!),#REF!&lt;=
        0)),
" Warning: If at least one of the forms T03.06,T04.07,T04.08 contains data other than zero,also the other two forms must be completed.",
"")))</f>
        <v/>
      </c>
    </row>
    <row r="237" spans="1:19">
      <c r="A237" s="21"/>
      <c r="B237" s="21"/>
      <c r="C237" s="21"/>
      <c r="D237" s="21"/>
      <c r="E237" s="16"/>
      <c r="F237" s="16"/>
      <c r="G237" s="16"/>
      <c r="H237" s="16"/>
      <c r="I237" s="16"/>
      <c r="J237" s="16"/>
      <c r="K237" s="16"/>
      <c r="L237" s="16"/>
      <c r="M237" s="16"/>
      <c r="N237" s="16"/>
      <c r="O237" s="16"/>
      <c r="P237" s="16"/>
      <c r="Q237" s="16"/>
      <c r="S237" s="33" t="str">
        <f>IF(COUNTA(E237:Q237)=0,"",_xlfn.CONCAT(,
IF(NOT(L237 = (SUM(E237, F237, H237:K237) - SUM(G237))),
" Error: Position at the end of the period is not equal to: position at the beginning of the period+increase in assets-decrease in assets+exchange rate changes+price changes+other changes+rectifications.",
""),
IF(NOT(Q237 = (SUM(M237, N237, P237) - SUM(O237))),
" Error: Position of accrued interest at the end of the period is not equal to: position of accrued interest at the beginning of the period+accrued interest during the period-received interest during the period+revaluation and other changes.",
""),
IF(AND(NOT(ISBLANK($E237)),$E237&lt;0),
" Error: Position at the beginning of the period must be a positive amount.",
""),
IF(AND(NOT(ISBLANK($L237)),$L237&lt;0),
" Error: Position at the end of the period must be a positive amount.",
""),
IF(AND(OR($E237&gt;0,$L237&gt;0),
    ISBLANK($N237)),
" Error: No accrued interest has been reported,whereas the position at the beginning or at the end of the period is greater than zero. Report '0' in case accrued interest equals zero,do not leave the cell empty.",
""),
IF(AND(NOT(ISBLANK($L237)),
    $L237&gt;0,
    OR(ISBLANK(#REF!),#REF!&lt;=
        0,
        ISBLANK(#REF!),#REF!&lt;=
        0)),
" Warning: If at least one of the forms T03.06,T04.07,T04.08 contains data other than zero,also the other two forms must be completed.",
"")))</f>
        <v/>
      </c>
    </row>
    <row r="238" spans="1:19">
      <c r="A238" s="21"/>
      <c r="B238" s="21"/>
      <c r="C238" s="21"/>
      <c r="D238" s="21"/>
      <c r="E238" s="16"/>
      <c r="F238" s="16"/>
      <c r="G238" s="16"/>
      <c r="H238" s="16"/>
      <c r="I238" s="16"/>
      <c r="J238" s="16"/>
      <c r="K238" s="16"/>
      <c r="L238" s="16"/>
      <c r="M238" s="16"/>
      <c r="N238" s="16"/>
      <c r="O238" s="16"/>
      <c r="P238" s="16"/>
      <c r="Q238" s="16"/>
      <c r="S238" s="33" t="str">
        <f>IF(COUNTA(E238:Q238)=0,"",_xlfn.CONCAT(,
IF(NOT(L238 = (SUM(E238, F238, H238:K238) - SUM(G238))),
" Error: Position at the end of the period is not equal to: position at the beginning of the period+increase in assets-decrease in assets+exchange rate changes+price changes+other changes+rectifications.",
""),
IF(NOT(Q238 = (SUM(M238, N238, P238) - SUM(O238))),
" Error: Position of accrued interest at the end of the period is not equal to: position of accrued interest at the beginning of the period+accrued interest during the period-received interest during the period+revaluation and other changes.",
""),
IF(AND(NOT(ISBLANK($E238)),$E238&lt;0),
" Error: Position at the beginning of the period must be a positive amount.",
""),
IF(AND(NOT(ISBLANK($L238)),$L238&lt;0),
" Error: Position at the end of the period must be a positive amount.",
""),
IF(AND(OR($E238&gt;0,$L238&gt;0),
    ISBLANK($N238)),
" Error: No accrued interest has been reported,whereas the position at the beginning or at the end of the period is greater than zero. Report '0' in case accrued interest equals zero,do not leave the cell empty.",
""),
IF(AND(NOT(ISBLANK($L238)),
    $L238&gt;0,
    OR(ISBLANK(#REF!),#REF!&lt;=
        0,
        ISBLANK(#REF!),#REF!&lt;=
        0)),
" Warning: If at least one of the forms T03.06,T04.07,T04.08 contains data other than zero,also the other two forms must be completed.",
"")))</f>
        <v/>
      </c>
    </row>
    <row r="239" spans="1:19">
      <c r="A239" s="21"/>
      <c r="B239" s="21"/>
      <c r="C239" s="21"/>
      <c r="D239" s="21"/>
      <c r="E239" s="16"/>
      <c r="F239" s="16"/>
      <c r="G239" s="16"/>
      <c r="H239" s="16"/>
      <c r="I239" s="16"/>
      <c r="J239" s="16"/>
      <c r="K239" s="16"/>
      <c r="L239" s="16"/>
      <c r="M239" s="16"/>
      <c r="N239" s="16"/>
      <c r="O239" s="16"/>
      <c r="P239" s="16"/>
      <c r="Q239" s="16"/>
      <c r="S239" s="33" t="str">
        <f>IF(COUNTA(E239:Q239)=0,"",_xlfn.CONCAT(,
IF(NOT(L239 = (SUM(E239, F239, H239:K239) - SUM(G239))),
" Error: Position at the end of the period is not equal to: position at the beginning of the period+increase in assets-decrease in assets+exchange rate changes+price changes+other changes+rectifications.",
""),
IF(NOT(Q239 = (SUM(M239, N239, P239) - SUM(O239))),
" Error: Position of accrued interest at the end of the period is not equal to: position of accrued interest at the beginning of the period+accrued interest during the period-received interest during the period+revaluation and other changes.",
""),
IF(AND(NOT(ISBLANK($E239)),$E239&lt;0),
" Error: Position at the beginning of the period must be a positive amount.",
""),
IF(AND(NOT(ISBLANK($L239)),$L239&lt;0),
" Error: Position at the end of the period must be a positive amount.",
""),
IF(AND(OR($E239&gt;0,$L239&gt;0),
    ISBLANK($N239)),
" Error: No accrued interest has been reported,whereas the position at the beginning or at the end of the period is greater than zero. Report '0' in case accrued interest equals zero,do not leave the cell empty.",
""),
IF(AND(NOT(ISBLANK($L239)),
    $L239&gt;0,
    OR(ISBLANK(#REF!),#REF!&lt;=
        0,
        ISBLANK(#REF!),#REF!&lt;=
        0)),
" Warning: If at least one of the forms T03.06,T04.07,T04.08 contains data other than zero,also the other two forms must be completed.",
"")))</f>
        <v/>
      </c>
    </row>
    <row r="240" spans="1:19">
      <c r="A240" s="21"/>
      <c r="B240" s="21"/>
      <c r="C240" s="21"/>
      <c r="D240" s="21"/>
      <c r="E240" s="16"/>
      <c r="F240" s="16"/>
      <c r="G240" s="16"/>
      <c r="H240" s="16"/>
      <c r="I240" s="16"/>
      <c r="J240" s="16"/>
      <c r="K240" s="16"/>
      <c r="L240" s="16"/>
      <c r="M240" s="16"/>
      <c r="N240" s="16"/>
      <c r="O240" s="16"/>
      <c r="P240" s="16"/>
      <c r="Q240" s="16"/>
      <c r="S240" s="33" t="str">
        <f>IF(COUNTA(E240:Q240)=0,"",_xlfn.CONCAT(,
IF(NOT(L240 = (SUM(E240, F240, H240:K240) - SUM(G240))),
" Error: Position at the end of the period is not equal to: position at the beginning of the period+increase in assets-decrease in assets+exchange rate changes+price changes+other changes+rectifications.",
""),
IF(NOT(Q240 = (SUM(M240, N240, P240) - SUM(O240))),
" Error: Position of accrued interest at the end of the period is not equal to: position of accrued interest at the beginning of the period+accrued interest during the period-received interest during the period+revaluation and other changes.",
""),
IF(AND(NOT(ISBLANK($E240)),$E240&lt;0),
" Error: Position at the beginning of the period must be a positive amount.",
""),
IF(AND(NOT(ISBLANK($L240)),$L240&lt;0),
" Error: Position at the end of the period must be a positive amount.",
""),
IF(AND(OR($E240&gt;0,$L240&gt;0),
    ISBLANK($N240)),
" Error: No accrued interest has been reported,whereas the position at the beginning or at the end of the period is greater than zero. Report '0' in case accrued interest equals zero,do not leave the cell empty.",
""),
IF(AND(NOT(ISBLANK($L240)),
    $L240&gt;0,
    OR(ISBLANK(#REF!),#REF!&lt;=
        0,
        ISBLANK(#REF!),#REF!&lt;=
        0)),
" Warning: If at least one of the forms T03.06,T04.07,T04.08 contains data other than zero,also the other two forms must be completed.",
"")))</f>
        <v/>
      </c>
    </row>
    <row r="241" spans="1:19">
      <c r="A241" s="21"/>
      <c r="B241" s="21"/>
      <c r="C241" s="21"/>
      <c r="D241" s="21"/>
      <c r="E241" s="16"/>
      <c r="F241" s="16"/>
      <c r="G241" s="16"/>
      <c r="H241" s="16"/>
      <c r="I241" s="16"/>
      <c r="J241" s="16"/>
      <c r="K241" s="16"/>
      <c r="L241" s="16"/>
      <c r="M241" s="16"/>
      <c r="N241" s="16"/>
      <c r="O241" s="16"/>
      <c r="P241" s="16"/>
      <c r="Q241" s="16"/>
      <c r="S241" s="33" t="str">
        <f>IF(COUNTA(E241:Q241)=0,"",_xlfn.CONCAT(,
IF(NOT(L241 = (SUM(E241, F241, H241:K241) - SUM(G241))),
" Error: Position at the end of the period is not equal to: position at the beginning of the period+increase in assets-decrease in assets+exchange rate changes+price changes+other changes+rectifications.",
""),
IF(NOT(Q241 = (SUM(M241, N241, P241) - SUM(O241))),
" Error: Position of accrued interest at the end of the period is not equal to: position of accrued interest at the beginning of the period+accrued interest during the period-received interest during the period+revaluation and other changes.",
""),
IF(AND(NOT(ISBLANK($E241)),$E241&lt;0),
" Error: Position at the beginning of the period must be a positive amount.",
""),
IF(AND(NOT(ISBLANK($L241)),$L241&lt;0),
" Error: Position at the end of the period must be a positive amount.",
""),
IF(AND(OR($E241&gt;0,$L241&gt;0),
    ISBLANK($N241)),
" Error: No accrued interest has been reported,whereas the position at the beginning or at the end of the period is greater than zero. Report '0' in case accrued interest equals zero,do not leave the cell empty.",
""),
IF(AND(NOT(ISBLANK($L241)),
    $L241&gt;0,
    OR(ISBLANK(#REF!),#REF!&lt;=
        0,
        ISBLANK(#REF!),#REF!&lt;=
        0)),
" Warning: If at least one of the forms T03.06,T04.07,T04.08 contains data other than zero,also the other two forms must be completed.",
"")))</f>
        <v/>
      </c>
    </row>
    <row r="242" spans="1:19">
      <c r="A242" s="21"/>
      <c r="B242" s="21"/>
      <c r="C242" s="21"/>
      <c r="D242" s="21"/>
      <c r="E242" s="16"/>
      <c r="F242" s="16"/>
      <c r="G242" s="16"/>
      <c r="H242" s="16"/>
      <c r="I242" s="16"/>
      <c r="J242" s="16"/>
      <c r="K242" s="16"/>
      <c r="L242" s="16"/>
      <c r="M242" s="16"/>
      <c r="N242" s="16"/>
      <c r="O242" s="16"/>
      <c r="P242" s="16"/>
      <c r="Q242" s="16"/>
      <c r="S242" s="33" t="str">
        <f>IF(COUNTA(E242:Q242)=0,"",_xlfn.CONCAT(,
IF(NOT(L242 = (SUM(E242, F242, H242:K242) - SUM(G242))),
" Error: Position at the end of the period is not equal to: position at the beginning of the period+increase in assets-decrease in assets+exchange rate changes+price changes+other changes+rectifications.",
""),
IF(NOT(Q242 = (SUM(M242, N242, P242) - SUM(O242))),
" Error: Position of accrued interest at the end of the period is not equal to: position of accrued interest at the beginning of the period+accrued interest during the period-received interest during the period+revaluation and other changes.",
""),
IF(AND(NOT(ISBLANK($E242)),$E242&lt;0),
" Error: Position at the beginning of the period must be a positive amount.",
""),
IF(AND(NOT(ISBLANK($L242)),$L242&lt;0),
" Error: Position at the end of the period must be a positive amount.",
""),
IF(AND(OR($E242&gt;0,$L242&gt;0),
    ISBLANK($N242)),
" Error: No accrued interest has been reported,whereas the position at the beginning or at the end of the period is greater than zero. Report '0' in case accrued interest equals zero,do not leave the cell empty.",
""),
IF(AND(NOT(ISBLANK($L242)),
    $L242&gt;0,
    OR(ISBLANK(#REF!),#REF!&lt;=
        0,
        ISBLANK(#REF!),#REF!&lt;=
        0)),
" Warning: If at least one of the forms T03.06,T04.07,T04.08 contains data other than zero,also the other two forms must be completed.",
"")))</f>
        <v/>
      </c>
    </row>
    <row r="243" spans="1:19">
      <c r="A243" s="21"/>
      <c r="B243" s="21"/>
      <c r="C243" s="21"/>
      <c r="D243" s="21"/>
      <c r="E243" s="16"/>
      <c r="F243" s="16"/>
      <c r="G243" s="16"/>
      <c r="H243" s="16"/>
      <c r="I243" s="16"/>
      <c r="J243" s="16"/>
      <c r="K243" s="16"/>
      <c r="L243" s="16"/>
      <c r="M243" s="16"/>
      <c r="N243" s="16"/>
      <c r="O243" s="16"/>
      <c r="P243" s="16"/>
      <c r="Q243" s="16"/>
      <c r="S243" s="33" t="str">
        <f>IF(COUNTA(E243:Q243)=0,"",_xlfn.CONCAT(,
IF(NOT(L243 = (SUM(E243, F243, H243:K243) - SUM(G243))),
" Error: Position at the end of the period is not equal to: position at the beginning of the period+increase in assets-decrease in assets+exchange rate changes+price changes+other changes+rectifications.",
""),
IF(NOT(Q243 = (SUM(M243, N243, P243) - SUM(O243))),
" Error: Position of accrued interest at the end of the period is not equal to: position of accrued interest at the beginning of the period+accrued interest during the period-received interest during the period+revaluation and other changes.",
""),
IF(AND(NOT(ISBLANK($E243)),$E243&lt;0),
" Error: Position at the beginning of the period must be a positive amount.",
""),
IF(AND(NOT(ISBLANK($L243)),$L243&lt;0),
" Error: Position at the end of the period must be a positive amount.",
""),
IF(AND(OR($E243&gt;0,$L243&gt;0),
    ISBLANK($N243)),
" Error: No accrued interest has been reported,whereas the position at the beginning or at the end of the period is greater than zero. Report '0' in case accrued interest equals zero,do not leave the cell empty.",
""),
IF(AND(NOT(ISBLANK($L243)),
    $L243&gt;0,
    OR(ISBLANK(#REF!),#REF!&lt;=
        0,
        ISBLANK(#REF!),#REF!&lt;=
        0)),
" Warning: If at least one of the forms T03.06,T04.07,T04.08 contains data other than zero,also the other two forms must be completed.",
"")))</f>
        <v/>
      </c>
    </row>
    <row r="244" spans="1:19">
      <c r="A244" s="21"/>
      <c r="B244" s="21"/>
      <c r="C244" s="21"/>
      <c r="D244" s="21"/>
      <c r="E244" s="16"/>
      <c r="F244" s="16"/>
      <c r="G244" s="16"/>
      <c r="H244" s="16"/>
      <c r="I244" s="16"/>
      <c r="J244" s="16"/>
      <c r="K244" s="16"/>
      <c r="L244" s="16"/>
      <c r="M244" s="16"/>
      <c r="N244" s="16"/>
      <c r="O244" s="16"/>
      <c r="P244" s="16"/>
      <c r="Q244" s="16"/>
      <c r="S244" s="33" t="str">
        <f>IF(COUNTA(E244:Q244)=0,"",_xlfn.CONCAT(,
IF(NOT(L244 = (SUM(E244, F244, H244:K244) - SUM(G244))),
" Error: Position at the end of the period is not equal to: position at the beginning of the period+increase in assets-decrease in assets+exchange rate changes+price changes+other changes+rectifications.",
""),
IF(NOT(Q244 = (SUM(M244, N244, P244) - SUM(O244))),
" Error: Position of accrued interest at the end of the period is not equal to: position of accrued interest at the beginning of the period+accrued interest during the period-received interest during the period+revaluation and other changes.",
""),
IF(AND(NOT(ISBLANK($E244)),$E244&lt;0),
" Error: Position at the beginning of the period must be a positive amount.",
""),
IF(AND(NOT(ISBLANK($L244)),$L244&lt;0),
" Error: Position at the end of the period must be a positive amount.",
""),
IF(AND(OR($E244&gt;0,$L244&gt;0),
    ISBLANK($N244)),
" Error: No accrued interest has been reported,whereas the position at the beginning or at the end of the period is greater than zero. Report '0' in case accrued interest equals zero,do not leave the cell empty.",
""),
IF(AND(NOT(ISBLANK($L244)),
    $L244&gt;0,
    OR(ISBLANK(#REF!),#REF!&lt;=
        0,
        ISBLANK(#REF!),#REF!&lt;=
        0)),
" Warning: If at least one of the forms T03.06,T04.07,T04.08 contains data other than zero,also the other two forms must be completed.",
"")))</f>
        <v/>
      </c>
    </row>
    <row r="245" spans="1:19">
      <c r="A245" s="21"/>
      <c r="B245" s="21"/>
      <c r="C245" s="21"/>
      <c r="D245" s="21"/>
      <c r="E245" s="16"/>
      <c r="F245" s="16"/>
      <c r="G245" s="16"/>
      <c r="H245" s="16"/>
      <c r="I245" s="16"/>
      <c r="J245" s="16"/>
      <c r="K245" s="16"/>
      <c r="L245" s="16"/>
      <c r="M245" s="16"/>
      <c r="N245" s="16"/>
      <c r="O245" s="16"/>
      <c r="P245" s="16"/>
      <c r="Q245" s="16"/>
      <c r="S245" s="33" t="str">
        <f>IF(COUNTA(E245:Q245)=0,"",_xlfn.CONCAT(,
IF(NOT(L245 = (SUM(E245, F245, H245:K245) - SUM(G245))),
" Error: Position at the end of the period is not equal to: position at the beginning of the period+increase in assets-decrease in assets+exchange rate changes+price changes+other changes+rectifications.",
""),
IF(NOT(Q245 = (SUM(M245, N245, P245) - SUM(O245))),
" Error: Position of accrued interest at the end of the period is not equal to: position of accrued interest at the beginning of the period+accrued interest during the period-received interest during the period+revaluation and other changes.",
""),
IF(AND(NOT(ISBLANK($E245)),$E245&lt;0),
" Error: Position at the beginning of the period must be a positive amount.",
""),
IF(AND(NOT(ISBLANK($L245)),$L245&lt;0),
" Error: Position at the end of the period must be a positive amount.",
""),
IF(AND(OR($E245&gt;0,$L245&gt;0),
    ISBLANK($N245)),
" Error: No accrued interest has been reported,whereas the position at the beginning or at the end of the period is greater than zero. Report '0' in case accrued interest equals zero,do not leave the cell empty.",
""),
IF(AND(NOT(ISBLANK($L245)),
    $L245&gt;0,
    OR(ISBLANK(#REF!),#REF!&lt;=
        0,
        ISBLANK(#REF!),#REF!&lt;=
        0)),
" Warning: If at least one of the forms T03.06,T04.07,T04.08 contains data other than zero,also the other two forms must be completed.",
"")))</f>
        <v/>
      </c>
    </row>
    <row r="246" spans="1:19">
      <c r="A246" s="21"/>
      <c r="B246" s="21"/>
      <c r="C246" s="21"/>
      <c r="D246" s="21"/>
      <c r="E246" s="16"/>
      <c r="F246" s="16"/>
      <c r="G246" s="16"/>
      <c r="H246" s="16"/>
      <c r="I246" s="16"/>
      <c r="J246" s="16"/>
      <c r="K246" s="16"/>
      <c r="L246" s="16"/>
      <c r="M246" s="16"/>
      <c r="N246" s="16"/>
      <c r="O246" s="16"/>
      <c r="P246" s="16"/>
      <c r="Q246" s="16"/>
      <c r="S246" s="33" t="str">
        <f>IF(COUNTA(E246:Q246)=0,"",_xlfn.CONCAT(,
IF(NOT(L246 = (SUM(E246, F246, H246:K246) - SUM(G246))),
" Error: Position at the end of the period is not equal to: position at the beginning of the period+increase in assets-decrease in assets+exchange rate changes+price changes+other changes+rectifications.",
""),
IF(NOT(Q246 = (SUM(M246, N246, P246) - SUM(O246))),
" Error: Position of accrued interest at the end of the period is not equal to: position of accrued interest at the beginning of the period+accrued interest during the period-received interest during the period+revaluation and other changes.",
""),
IF(AND(NOT(ISBLANK($E246)),$E246&lt;0),
" Error: Position at the beginning of the period must be a positive amount.",
""),
IF(AND(NOT(ISBLANK($L246)),$L246&lt;0),
" Error: Position at the end of the period must be a positive amount.",
""),
IF(AND(OR($E246&gt;0,$L246&gt;0),
    ISBLANK($N246)),
" Error: No accrued interest has been reported,whereas the position at the beginning or at the end of the period is greater than zero. Report '0' in case accrued interest equals zero,do not leave the cell empty.",
""),
IF(AND(NOT(ISBLANK($L246)),
    $L246&gt;0,
    OR(ISBLANK(#REF!),#REF!&lt;=
        0,
        ISBLANK(#REF!),#REF!&lt;=
        0)),
" Warning: If at least one of the forms T03.06,T04.07,T04.08 contains data other than zero,also the other two forms must be completed.",
"")))</f>
        <v/>
      </c>
    </row>
    <row r="247" spans="1:19">
      <c r="A247" s="21"/>
      <c r="B247" s="21"/>
      <c r="C247" s="21"/>
      <c r="D247" s="21"/>
      <c r="E247" s="16"/>
      <c r="F247" s="16"/>
      <c r="G247" s="16"/>
      <c r="H247" s="16"/>
      <c r="I247" s="16"/>
      <c r="J247" s="16"/>
      <c r="K247" s="16"/>
      <c r="L247" s="16"/>
      <c r="M247" s="16"/>
      <c r="N247" s="16"/>
      <c r="O247" s="16"/>
      <c r="P247" s="16"/>
      <c r="Q247" s="16"/>
      <c r="S247" s="33" t="str">
        <f>IF(COUNTA(E247:Q247)=0,"",_xlfn.CONCAT(,
IF(NOT(L247 = (SUM(E247, F247, H247:K247) - SUM(G247))),
" Error: Position at the end of the period is not equal to: position at the beginning of the period+increase in assets-decrease in assets+exchange rate changes+price changes+other changes+rectifications.",
""),
IF(NOT(Q247 = (SUM(M247, N247, P247) - SUM(O247))),
" Error: Position of accrued interest at the end of the period is not equal to: position of accrued interest at the beginning of the period+accrued interest during the period-received interest during the period+revaluation and other changes.",
""),
IF(AND(NOT(ISBLANK($E247)),$E247&lt;0),
" Error: Position at the beginning of the period must be a positive amount.",
""),
IF(AND(NOT(ISBLANK($L247)),$L247&lt;0),
" Error: Position at the end of the period must be a positive amount.",
""),
IF(AND(OR($E247&gt;0,$L247&gt;0),
    ISBLANK($N247)),
" Error: No accrued interest has been reported,whereas the position at the beginning or at the end of the period is greater than zero. Report '0' in case accrued interest equals zero,do not leave the cell empty.",
""),
IF(AND(NOT(ISBLANK($L247)),
    $L247&gt;0,
    OR(ISBLANK(#REF!),#REF!&lt;=
        0,
        ISBLANK(#REF!),#REF!&lt;=
        0)),
" Warning: If at least one of the forms T03.06,T04.07,T04.08 contains data other than zero,also the other two forms must be completed.",
"")))</f>
        <v/>
      </c>
    </row>
    <row r="248" spans="1:19">
      <c r="A248" s="21"/>
      <c r="B248" s="21"/>
      <c r="C248" s="21"/>
      <c r="D248" s="21"/>
      <c r="E248" s="16"/>
      <c r="F248" s="16"/>
      <c r="G248" s="16"/>
      <c r="H248" s="16"/>
      <c r="I248" s="16"/>
      <c r="J248" s="16"/>
      <c r="K248" s="16"/>
      <c r="L248" s="16"/>
      <c r="M248" s="16"/>
      <c r="N248" s="16"/>
      <c r="O248" s="16"/>
      <c r="P248" s="16"/>
      <c r="Q248" s="16"/>
      <c r="S248" s="33" t="str">
        <f>IF(COUNTA(E248:Q248)=0,"",_xlfn.CONCAT(,
IF(NOT(L248 = (SUM(E248, F248, H248:K248) - SUM(G248))),
" Error: Position at the end of the period is not equal to: position at the beginning of the period+increase in assets-decrease in assets+exchange rate changes+price changes+other changes+rectifications.",
""),
IF(NOT(Q248 = (SUM(M248, N248, P248) - SUM(O248))),
" Error: Position of accrued interest at the end of the period is not equal to: position of accrued interest at the beginning of the period+accrued interest during the period-received interest during the period+revaluation and other changes.",
""),
IF(AND(NOT(ISBLANK($E248)),$E248&lt;0),
" Error: Position at the beginning of the period must be a positive amount.",
""),
IF(AND(NOT(ISBLANK($L248)),$L248&lt;0),
" Error: Position at the end of the period must be a positive amount.",
""),
IF(AND(OR($E248&gt;0,$L248&gt;0),
    ISBLANK($N248)),
" Error: No accrued interest has been reported,whereas the position at the beginning or at the end of the period is greater than zero. Report '0' in case accrued interest equals zero,do not leave the cell empty.",
""),
IF(AND(NOT(ISBLANK($L248)),
    $L248&gt;0,
    OR(ISBLANK(#REF!),#REF!&lt;=
        0,
        ISBLANK(#REF!),#REF!&lt;=
        0)),
" Warning: If at least one of the forms T03.06,T04.07,T04.08 contains data other than zero,also the other two forms must be completed.",
"")))</f>
        <v/>
      </c>
    </row>
    <row r="249" spans="1:19">
      <c r="A249" s="21"/>
      <c r="B249" s="21"/>
      <c r="C249" s="21"/>
      <c r="D249" s="21"/>
      <c r="E249" s="16"/>
      <c r="F249" s="16"/>
      <c r="G249" s="16"/>
      <c r="H249" s="16"/>
      <c r="I249" s="16"/>
      <c r="J249" s="16"/>
      <c r="K249" s="16"/>
      <c r="L249" s="16"/>
      <c r="M249" s="16"/>
      <c r="N249" s="16"/>
      <c r="O249" s="16"/>
      <c r="P249" s="16"/>
      <c r="Q249" s="16"/>
      <c r="S249" s="33" t="str">
        <f>IF(COUNTA(E249:Q249)=0,"",_xlfn.CONCAT(,
IF(NOT(L249 = (SUM(E249, F249, H249:K249) - SUM(G249))),
" Error: Position at the end of the period is not equal to: position at the beginning of the period+increase in assets-decrease in assets+exchange rate changes+price changes+other changes+rectifications.",
""),
IF(NOT(Q249 = (SUM(M249, N249, P249) - SUM(O249))),
" Error: Position of accrued interest at the end of the period is not equal to: position of accrued interest at the beginning of the period+accrued interest during the period-received interest during the period+revaluation and other changes.",
""),
IF(AND(NOT(ISBLANK($E249)),$E249&lt;0),
" Error: Position at the beginning of the period must be a positive amount.",
""),
IF(AND(NOT(ISBLANK($L249)),$L249&lt;0),
" Error: Position at the end of the period must be a positive amount.",
""),
IF(AND(OR($E249&gt;0,$L249&gt;0),
    ISBLANK($N249)),
" Error: No accrued interest has been reported,whereas the position at the beginning or at the end of the period is greater than zero. Report '0' in case accrued interest equals zero,do not leave the cell empty.",
""),
IF(AND(NOT(ISBLANK($L249)),
    $L249&gt;0,
    OR(ISBLANK(#REF!),#REF!&lt;=
        0,
        ISBLANK(#REF!),#REF!&lt;=
        0)),
" Warning: If at least one of the forms T03.06,T04.07,T04.08 contains data other than zero,also the other two forms must be completed.",
"")))</f>
        <v/>
      </c>
    </row>
    <row r="250" spans="1:19">
      <c r="A250" s="21"/>
      <c r="B250" s="21"/>
      <c r="C250" s="21"/>
      <c r="D250" s="21"/>
      <c r="E250" s="16"/>
      <c r="F250" s="16"/>
      <c r="G250" s="16"/>
      <c r="H250" s="16"/>
      <c r="I250" s="16"/>
      <c r="J250" s="16"/>
      <c r="K250" s="16"/>
      <c r="L250" s="16"/>
      <c r="M250" s="16"/>
      <c r="N250" s="16"/>
      <c r="O250" s="16"/>
      <c r="P250" s="16"/>
      <c r="Q250" s="16"/>
      <c r="S250" s="33" t="str">
        <f>IF(COUNTA(E250:Q250)=0,"",_xlfn.CONCAT(,
IF(NOT(L250 = (SUM(E250, F250, H250:K250) - SUM(G250))),
" Error: Position at the end of the period is not equal to: position at the beginning of the period+increase in assets-decrease in assets+exchange rate changes+price changes+other changes+rectifications.",
""),
IF(NOT(Q250 = (SUM(M250, N250, P250) - SUM(O250))),
" Error: Position of accrued interest at the end of the period is not equal to: position of accrued interest at the beginning of the period+accrued interest during the period-received interest during the period+revaluation and other changes.",
""),
IF(AND(NOT(ISBLANK($E250)),$E250&lt;0),
" Error: Position at the beginning of the period must be a positive amount.",
""),
IF(AND(NOT(ISBLANK($L250)),$L250&lt;0),
" Error: Position at the end of the period must be a positive amount.",
""),
IF(AND(OR($E250&gt;0,$L250&gt;0),
    ISBLANK($N250)),
" Error: No accrued interest has been reported,whereas the position at the beginning or at the end of the period is greater than zero. Report '0' in case accrued interest equals zero,do not leave the cell empty.",
""),
IF(AND(NOT(ISBLANK($L250)),
    $L250&gt;0,
    OR(ISBLANK(#REF!),#REF!&lt;=
        0,
        ISBLANK(#REF!),#REF!&lt;=
        0)),
" Warning: If at least one of the forms T03.06,T04.07,T04.08 contains data other than zero,also the other two forms must be completed.",
"")))</f>
        <v/>
      </c>
    </row>
    <row r="251" spans="1:19">
      <c r="A251" s="21"/>
      <c r="B251" s="21"/>
      <c r="C251" s="21"/>
      <c r="D251" s="21"/>
      <c r="E251" s="16"/>
      <c r="F251" s="16"/>
      <c r="G251" s="16"/>
      <c r="H251" s="16"/>
      <c r="I251" s="16"/>
      <c r="J251" s="16"/>
      <c r="K251" s="16"/>
      <c r="L251" s="16"/>
      <c r="M251" s="16"/>
      <c r="N251" s="16"/>
      <c r="O251" s="16"/>
      <c r="P251" s="16"/>
      <c r="Q251" s="16"/>
      <c r="S251" s="33" t="str">
        <f>IF(COUNTA(E251:Q251)=0,"",_xlfn.CONCAT(,
IF(NOT(L251 = (SUM(E251, F251, H251:K251) - SUM(G251))),
" Error: Position at the end of the period is not equal to: position at the beginning of the period+increase in assets-decrease in assets+exchange rate changes+price changes+other changes+rectifications.",
""),
IF(NOT(Q251 = (SUM(M251, N251, P251) - SUM(O251))),
" Error: Position of accrued interest at the end of the period is not equal to: position of accrued interest at the beginning of the period+accrued interest during the period-received interest during the period+revaluation and other changes.",
""),
IF(AND(NOT(ISBLANK($E251)),$E251&lt;0),
" Error: Position at the beginning of the period must be a positive amount.",
""),
IF(AND(NOT(ISBLANK($L251)),$L251&lt;0),
" Error: Position at the end of the period must be a positive amount.",
""),
IF(AND(OR($E251&gt;0,$L251&gt;0),
    ISBLANK($N251)),
" Error: No accrued interest has been reported,whereas the position at the beginning or at the end of the period is greater than zero. Report '0' in case accrued interest equals zero,do not leave the cell empty.",
""),
IF(AND(NOT(ISBLANK($L251)),
    $L251&gt;0,
    OR(ISBLANK(#REF!),#REF!&lt;=
        0,
        ISBLANK(#REF!),#REF!&lt;=
        0)),
" Warning: If at least one of the forms T03.06,T04.07,T04.08 contains data other than zero,also the other two forms must be completed.",
"")))</f>
        <v/>
      </c>
    </row>
    <row r="252" spans="1:19">
      <c r="A252" s="21"/>
      <c r="B252" s="21"/>
      <c r="C252" s="21"/>
      <c r="D252" s="21"/>
      <c r="E252" s="16"/>
      <c r="F252" s="16"/>
      <c r="G252" s="16"/>
      <c r="H252" s="16"/>
      <c r="I252" s="16"/>
      <c r="J252" s="16"/>
      <c r="K252" s="16"/>
      <c r="L252" s="16"/>
      <c r="M252" s="16"/>
      <c r="N252" s="16"/>
      <c r="O252" s="16"/>
      <c r="P252" s="16"/>
      <c r="Q252" s="16"/>
      <c r="S252" s="33" t="str">
        <f>IF(COUNTA(E252:Q252)=0,"",_xlfn.CONCAT(,
IF(NOT(L252 = (SUM(E252, F252, H252:K252) - SUM(G252))),
" Error: Position at the end of the period is not equal to: position at the beginning of the period+increase in assets-decrease in assets+exchange rate changes+price changes+other changes+rectifications.",
""),
IF(NOT(Q252 = (SUM(M252, N252, P252) - SUM(O252))),
" Error: Position of accrued interest at the end of the period is not equal to: position of accrued interest at the beginning of the period+accrued interest during the period-received interest during the period+revaluation and other changes.",
""),
IF(AND(NOT(ISBLANK($E252)),$E252&lt;0),
" Error: Position at the beginning of the period must be a positive amount.",
""),
IF(AND(NOT(ISBLANK($L252)),$L252&lt;0),
" Error: Position at the end of the period must be a positive amount.",
""),
IF(AND(OR($E252&gt;0,$L252&gt;0),
    ISBLANK($N252)),
" Error: No accrued interest has been reported,whereas the position at the beginning or at the end of the period is greater than zero. Report '0' in case accrued interest equals zero,do not leave the cell empty.",
""),
IF(AND(NOT(ISBLANK($L252)),
    $L252&gt;0,
    OR(ISBLANK(#REF!),#REF!&lt;=
        0,
        ISBLANK(#REF!),#REF!&lt;=
        0)),
" Warning: If at least one of the forms T03.06,T04.07,T04.08 contains data other than zero,also the other two forms must be completed.",
"")))</f>
        <v/>
      </c>
    </row>
    <row r="253" spans="1:19">
      <c r="A253" s="21"/>
      <c r="B253" s="21"/>
      <c r="C253" s="21"/>
      <c r="D253" s="21"/>
      <c r="E253" s="16"/>
      <c r="F253" s="16"/>
      <c r="G253" s="16"/>
      <c r="H253" s="16"/>
      <c r="I253" s="16"/>
      <c r="J253" s="16"/>
      <c r="K253" s="16"/>
      <c r="L253" s="16"/>
      <c r="M253" s="16"/>
      <c r="N253" s="16"/>
      <c r="O253" s="16"/>
      <c r="P253" s="16"/>
      <c r="Q253" s="16"/>
      <c r="S253" s="33" t="str">
        <f>IF(COUNTA(E253:Q253)=0,"",_xlfn.CONCAT(,
IF(NOT(L253 = (SUM(E253, F253, H253:K253) - SUM(G253))),
" Error: Position at the end of the period is not equal to: position at the beginning of the period+increase in assets-decrease in assets+exchange rate changes+price changes+other changes+rectifications.",
""),
IF(NOT(Q253 = (SUM(M253, N253, P253) - SUM(O253))),
" Error: Position of accrued interest at the end of the period is not equal to: position of accrued interest at the beginning of the period+accrued interest during the period-received interest during the period+revaluation and other changes.",
""),
IF(AND(NOT(ISBLANK($E253)),$E253&lt;0),
" Error: Position at the beginning of the period must be a positive amount.",
""),
IF(AND(NOT(ISBLANK($L253)),$L253&lt;0),
" Error: Position at the end of the period must be a positive amount.",
""),
IF(AND(OR($E253&gt;0,$L253&gt;0),
    ISBLANK($N253)),
" Error: No accrued interest has been reported,whereas the position at the beginning or at the end of the period is greater than zero. Report '0' in case accrued interest equals zero,do not leave the cell empty.",
""),
IF(AND(NOT(ISBLANK($L253)),
    $L253&gt;0,
    OR(ISBLANK(#REF!),#REF!&lt;=
        0,
        ISBLANK(#REF!),#REF!&lt;=
        0)),
" Warning: If at least one of the forms T03.06,T04.07,T04.08 contains data other than zero,also the other two forms must be completed.",
"")))</f>
        <v/>
      </c>
    </row>
    <row r="254" spans="1:19">
      <c r="A254" s="21"/>
      <c r="B254" s="21"/>
      <c r="C254" s="21"/>
      <c r="D254" s="21"/>
      <c r="E254" s="16"/>
      <c r="F254" s="16"/>
      <c r="G254" s="16"/>
      <c r="H254" s="16"/>
      <c r="I254" s="16"/>
      <c r="J254" s="16"/>
      <c r="K254" s="16"/>
      <c r="L254" s="16"/>
      <c r="M254" s="16"/>
      <c r="N254" s="16"/>
      <c r="O254" s="16"/>
      <c r="P254" s="16"/>
      <c r="Q254" s="16"/>
      <c r="S254" s="33" t="str">
        <f>IF(COUNTA(E254:Q254)=0,"",_xlfn.CONCAT(,
IF(NOT(L254 = (SUM(E254, F254, H254:K254) - SUM(G254))),
" Error: Position at the end of the period is not equal to: position at the beginning of the period+increase in assets-decrease in assets+exchange rate changes+price changes+other changes+rectifications.",
""),
IF(NOT(Q254 = (SUM(M254, N254, P254) - SUM(O254))),
" Error: Position of accrued interest at the end of the period is not equal to: position of accrued interest at the beginning of the period+accrued interest during the period-received interest during the period+revaluation and other changes.",
""),
IF(AND(NOT(ISBLANK($E254)),$E254&lt;0),
" Error: Position at the beginning of the period must be a positive amount.",
""),
IF(AND(NOT(ISBLANK($L254)),$L254&lt;0),
" Error: Position at the end of the period must be a positive amount.",
""),
IF(AND(OR($E254&gt;0,$L254&gt;0),
    ISBLANK($N254)),
" Error: No accrued interest has been reported,whereas the position at the beginning or at the end of the period is greater than zero. Report '0' in case accrued interest equals zero,do not leave the cell empty.",
""),
IF(AND(NOT(ISBLANK($L254)),
    $L254&gt;0,
    OR(ISBLANK(#REF!),#REF!&lt;=
        0,
        ISBLANK(#REF!),#REF!&lt;=
        0)),
" Warning: If at least one of the forms T03.06,T04.07,T04.08 contains data other than zero,also the other two forms must be completed.",
"")))</f>
        <v/>
      </c>
    </row>
    <row r="255" spans="1:19">
      <c r="A255" s="21"/>
      <c r="B255" s="21"/>
      <c r="C255" s="21"/>
      <c r="D255" s="21"/>
      <c r="E255" s="16"/>
      <c r="F255" s="16"/>
      <c r="G255" s="16"/>
      <c r="H255" s="16"/>
      <c r="I255" s="16"/>
      <c r="J255" s="16"/>
      <c r="K255" s="16"/>
      <c r="L255" s="16"/>
      <c r="M255" s="16"/>
      <c r="N255" s="16"/>
      <c r="O255" s="16"/>
      <c r="P255" s="16"/>
      <c r="Q255" s="16"/>
      <c r="S255" s="33" t="str">
        <f>IF(COUNTA(E255:Q255)=0,"",_xlfn.CONCAT(,
IF(NOT(L255 = (SUM(E255, F255, H255:K255) - SUM(G255))),
" Error: Position at the end of the period is not equal to: position at the beginning of the period+increase in assets-decrease in assets+exchange rate changes+price changes+other changes+rectifications.",
""),
IF(NOT(Q255 = (SUM(M255, N255, P255) - SUM(O255))),
" Error: Position of accrued interest at the end of the period is not equal to: position of accrued interest at the beginning of the period+accrued interest during the period-received interest during the period+revaluation and other changes.",
""),
IF(AND(NOT(ISBLANK($E255)),$E255&lt;0),
" Error: Position at the beginning of the period must be a positive amount.",
""),
IF(AND(NOT(ISBLANK($L255)),$L255&lt;0),
" Error: Position at the end of the period must be a positive amount.",
""),
IF(AND(OR($E255&gt;0,$L255&gt;0),
    ISBLANK($N255)),
" Error: No accrued interest has been reported,whereas the position at the beginning or at the end of the period is greater than zero. Report '0' in case accrued interest equals zero,do not leave the cell empty.",
""),
IF(AND(NOT(ISBLANK($L255)),
    $L255&gt;0,
    OR(ISBLANK(#REF!),#REF!&lt;=
        0,
        ISBLANK(#REF!),#REF!&lt;=
        0)),
" Warning: If at least one of the forms T03.06,T04.07,T04.08 contains data other than zero,also the other two forms must be completed.",
"")))</f>
        <v/>
      </c>
    </row>
    <row r="256" spans="1:19">
      <c r="A256" s="21"/>
      <c r="B256" s="21"/>
      <c r="C256" s="21"/>
      <c r="D256" s="21"/>
      <c r="E256" s="16"/>
      <c r="F256" s="16"/>
      <c r="G256" s="16"/>
      <c r="H256" s="16"/>
      <c r="I256" s="16"/>
      <c r="J256" s="16"/>
      <c r="K256" s="16"/>
      <c r="L256" s="16"/>
      <c r="M256" s="16"/>
      <c r="N256" s="16"/>
      <c r="O256" s="16"/>
      <c r="P256" s="16"/>
      <c r="Q256" s="16"/>
      <c r="S256" s="33" t="str">
        <f>IF(COUNTA(E256:Q256)=0,"",_xlfn.CONCAT(,
IF(NOT(L256 = (SUM(E256, F256, H256:K256) - SUM(G256))),
" Error: Position at the end of the period is not equal to: position at the beginning of the period+increase in assets-decrease in assets+exchange rate changes+price changes+other changes+rectifications.",
""),
IF(NOT(Q256 = (SUM(M256, N256, P256) - SUM(O256))),
" Error: Position of accrued interest at the end of the period is not equal to: position of accrued interest at the beginning of the period+accrued interest during the period-received interest during the period+revaluation and other changes.",
""),
IF(AND(NOT(ISBLANK($E256)),$E256&lt;0),
" Error: Position at the beginning of the period must be a positive amount.",
""),
IF(AND(NOT(ISBLANK($L256)),$L256&lt;0),
" Error: Position at the end of the period must be a positive amount.",
""),
IF(AND(OR($E256&gt;0,$L256&gt;0),
    ISBLANK($N256)),
" Error: No accrued interest has been reported,whereas the position at the beginning or at the end of the period is greater than zero. Report '0' in case accrued interest equals zero,do not leave the cell empty.",
""),
IF(AND(NOT(ISBLANK($L256)),
    $L256&gt;0,
    OR(ISBLANK(#REF!),#REF!&lt;=
        0,
        ISBLANK(#REF!),#REF!&lt;=
        0)),
" Warning: If at least one of the forms T03.06,T04.07,T04.08 contains data other than zero,also the other two forms must be completed.",
"")))</f>
        <v/>
      </c>
    </row>
    <row r="257" spans="1:19">
      <c r="A257" s="21"/>
      <c r="B257" s="21"/>
      <c r="C257" s="21"/>
      <c r="D257" s="21"/>
      <c r="E257" s="16"/>
      <c r="F257" s="16"/>
      <c r="G257" s="16"/>
      <c r="H257" s="16"/>
      <c r="I257" s="16"/>
      <c r="J257" s="16"/>
      <c r="K257" s="16"/>
      <c r="L257" s="16"/>
      <c r="M257" s="16"/>
      <c r="N257" s="16"/>
      <c r="O257" s="16"/>
      <c r="P257" s="16"/>
      <c r="Q257" s="16"/>
      <c r="S257" s="33" t="str">
        <f>IF(COUNTA(E257:Q257)=0,"",_xlfn.CONCAT(,
IF(NOT(L257 = (SUM(E257, F257, H257:K257) - SUM(G257))),
" Error: Position at the end of the period is not equal to: position at the beginning of the period+increase in assets-decrease in assets+exchange rate changes+price changes+other changes+rectifications.",
""),
IF(NOT(Q257 = (SUM(M257, N257, P257) - SUM(O257))),
" Error: Position of accrued interest at the end of the period is not equal to: position of accrued interest at the beginning of the period+accrued interest during the period-received interest during the period+revaluation and other changes.",
""),
IF(AND(NOT(ISBLANK($E257)),$E257&lt;0),
" Error: Position at the beginning of the period must be a positive amount.",
""),
IF(AND(NOT(ISBLANK($L257)),$L257&lt;0),
" Error: Position at the end of the period must be a positive amount.",
""),
IF(AND(OR($E257&gt;0,$L257&gt;0),
    ISBLANK($N257)),
" Error: No accrued interest has been reported,whereas the position at the beginning or at the end of the period is greater than zero. Report '0' in case accrued interest equals zero,do not leave the cell empty.",
""),
IF(AND(NOT(ISBLANK($L257)),
    $L257&gt;0,
    OR(ISBLANK(#REF!),#REF!&lt;=
        0,
        ISBLANK(#REF!),#REF!&lt;=
        0)),
" Warning: If at least one of the forms T03.06,T04.07,T04.08 contains data other than zero,also the other two forms must be completed.",
"")))</f>
        <v/>
      </c>
    </row>
    <row r="258" spans="1:19">
      <c r="A258" s="21"/>
      <c r="B258" s="21"/>
      <c r="C258" s="21"/>
      <c r="D258" s="21"/>
      <c r="E258" s="16"/>
      <c r="F258" s="16"/>
      <c r="G258" s="16"/>
      <c r="H258" s="16"/>
      <c r="I258" s="16"/>
      <c r="J258" s="16"/>
      <c r="K258" s="16"/>
      <c r="L258" s="16"/>
      <c r="M258" s="16"/>
      <c r="N258" s="16"/>
      <c r="O258" s="16"/>
      <c r="P258" s="16"/>
      <c r="Q258" s="16"/>
      <c r="S258" s="33" t="str">
        <f>IF(COUNTA(E258:Q258)=0,"",_xlfn.CONCAT(,
IF(NOT(L258 = (SUM(E258, F258, H258:K258) - SUM(G258))),
" Error: Position at the end of the period is not equal to: position at the beginning of the period+increase in assets-decrease in assets+exchange rate changes+price changes+other changes+rectifications.",
""),
IF(NOT(Q258 = (SUM(M258, N258, P258) - SUM(O258))),
" Error: Position of accrued interest at the end of the period is not equal to: position of accrued interest at the beginning of the period+accrued interest during the period-received interest during the period+revaluation and other changes.",
""),
IF(AND(NOT(ISBLANK($E258)),$E258&lt;0),
" Error: Position at the beginning of the period must be a positive amount.",
""),
IF(AND(NOT(ISBLANK($L258)),$L258&lt;0),
" Error: Position at the end of the period must be a positive amount.",
""),
IF(AND(OR($E258&gt;0,$L258&gt;0),
    ISBLANK($N258)),
" Error: No accrued interest has been reported,whereas the position at the beginning or at the end of the period is greater than zero. Report '0' in case accrued interest equals zero,do not leave the cell empty.",
""),
IF(AND(NOT(ISBLANK($L258)),
    $L258&gt;0,
    OR(ISBLANK(#REF!),#REF!&lt;=
        0,
        ISBLANK(#REF!),#REF!&lt;=
        0)),
" Warning: If at least one of the forms T03.06,T04.07,T04.08 contains data other than zero,also the other two forms must be completed.",
"")))</f>
        <v/>
      </c>
    </row>
    <row r="259" spans="1:19">
      <c r="A259" s="21"/>
      <c r="B259" s="21"/>
      <c r="C259" s="21"/>
      <c r="D259" s="21"/>
      <c r="E259" s="16"/>
      <c r="F259" s="16"/>
      <c r="G259" s="16"/>
      <c r="H259" s="16"/>
      <c r="I259" s="16"/>
      <c r="J259" s="16"/>
      <c r="K259" s="16"/>
      <c r="L259" s="16"/>
      <c r="M259" s="16"/>
      <c r="N259" s="16"/>
      <c r="O259" s="16"/>
      <c r="P259" s="16"/>
      <c r="Q259" s="16"/>
      <c r="S259" s="33" t="str">
        <f>IF(COUNTA(E259:Q259)=0,"",_xlfn.CONCAT(,
IF(NOT(L259 = (SUM(E259, F259, H259:K259) - SUM(G259))),
" Error: Position at the end of the period is not equal to: position at the beginning of the period+increase in assets-decrease in assets+exchange rate changes+price changes+other changes+rectifications.",
""),
IF(NOT(Q259 = (SUM(M259, N259, P259) - SUM(O259))),
" Error: Position of accrued interest at the end of the period is not equal to: position of accrued interest at the beginning of the period+accrued interest during the period-received interest during the period+revaluation and other changes.",
""),
IF(AND(NOT(ISBLANK($E259)),$E259&lt;0),
" Error: Position at the beginning of the period must be a positive amount.",
""),
IF(AND(NOT(ISBLANK($L259)),$L259&lt;0),
" Error: Position at the end of the period must be a positive amount.",
""),
IF(AND(OR($E259&gt;0,$L259&gt;0),
    ISBLANK($N259)),
" Error: No accrued interest has been reported,whereas the position at the beginning or at the end of the period is greater than zero. Report '0' in case accrued interest equals zero,do not leave the cell empty.",
""),
IF(AND(NOT(ISBLANK($L259)),
    $L259&gt;0,
    OR(ISBLANK(#REF!),#REF!&lt;=
        0,
        ISBLANK(#REF!),#REF!&lt;=
        0)),
" Warning: If at least one of the forms T03.06,T04.07,T04.08 contains data other than zero,also the other two forms must be completed.",
"")))</f>
        <v/>
      </c>
    </row>
    <row r="260" spans="1:19">
      <c r="A260" s="21"/>
      <c r="B260" s="21"/>
      <c r="C260" s="21"/>
      <c r="D260" s="21"/>
      <c r="E260" s="16"/>
      <c r="F260" s="16"/>
      <c r="G260" s="16"/>
      <c r="H260" s="16"/>
      <c r="I260" s="16"/>
      <c r="J260" s="16"/>
      <c r="K260" s="16"/>
      <c r="L260" s="16"/>
      <c r="M260" s="16"/>
      <c r="N260" s="16"/>
      <c r="O260" s="16"/>
      <c r="P260" s="16"/>
      <c r="Q260" s="16"/>
      <c r="S260" s="33" t="str">
        <f>IF(COUNTA(E260:Q260)=0,"",_xlfn.CONCAT(,
IF(NOT(L260 = (SUM(E260, F260, H260:K260) - SUM(G260))),
" Error: Position at the end of the period is not equal to: position at the beginning of the period+increase in assets-decrease in assets+exchange rate changes+price changes+other changes+rectifications.",
""),
IF(NOT(Q260 = (SUM(M260, N260, P260) - SUM(O260))),
" Error: Position of accrued interest at the end of the period is not equal to: position of accrued interest at the beginning of the period+accrued interest during the period-received interest during the period+revaluation and other changes.",
""),
IF(AND(NOT(ISBLANK($E260)),$E260&lt;0),
" Error: Position at the beginning of the period must be a positive amount.",
""),
IF(AND(NOT(ISBLANK($L260)),$L260&lt;0),
" Error: Position at the end of the period must be a positive amount.",
""),
IF(AND(OR($E260&gt;0,$L260&gt;0),
    ISBLANK($N260)),
" Error: No accrued interest has been reported,whereas the position at the beginning or at the end of the period is greater than zero. Report '0' in case accrued interest equals zero,do not leave the cell empty.",
""),
IF(AND(NOT(ISBLANK($L260)),
    $L260&gt;0,
    OR(ISBLANK(#REF!),#REF!&lt;=
        0,
        ISBLANK(#REF!),#REF!&lt;=
        0)),
" Warning: If at least one of the forms T03.06,T04.07,T04.08 contains data other than zero,also the other two forms must be completed.",
"")))</f>
        <v/>
      </c>
    </row>
    <row r="261" spans="1:19">
      <c r="A261" s="21"/>
      <c r="B261" s="21"/>
      <c r="C261" s="21"/>
      <c r="D261" s="21"/>
      <c r="E261" s="16"/>
      <c r="F261" s="16"/>
      <c r="G261" s="16"/>
      <c r="H261" s="16"/>
      <c r="I261" s="16"/>
      <c r="J261" s="16"/>
      <c r="K261" s="16"/>
      <c r="L261" s="16"/>
      <c r="M261" s="16"/>
      <c r="N261" s="16"/>
      <c r="O261" s="16"/>
      <c r="P261" s="16"/>
      <c r="Q261" s="16"/>
      <c r="S261" s="33" t="str">
        <f>IF(COUNTA(E261:Q261)=0,"",_xlfn.CONCAT(,
IF(NOT(L261 = (SUM(E261, F261, H261:K261) - SUM(G261))),
" Error: Position at the end of the period is not equal to: position at the beginning of the period+increase in assets-decrease in assets+exchange rate changes+price changes+other changes+rectifications.",
""),
IF(NOT(Q261 = (SUM(M261, N261, P261) - SUM(O261))),
" Error: Position of accrued interest at the end of the period is not equal to: position of accrued interest at the beginning of the period+accrued interest during the period-received interest during the period+revaluation and other changes.",
""),
IF(AND(NOT(ISBLANK($E261)),$E261&lt;0),
" Error: Position at the beginning of the period must be a positive amount.",
""),
IF(AND(NOT(ISBLANK($L261)),$L261&lt;0),
" Error: Position at the end of the period must be a positive amount.",
""),
IF(AND(OR($E261&gt;0,$L261&gt;0),
    ISBLANK($N261)),
" Error: No accrued interest has been reported,whereas the position at the beginning or at the end of the period is greater than zero. Report '0' in case accrued interest equals zero,do not leave the cell empty.",
""),
IF(AND(NOT(ISBLANK($L261)),
    $L261&gt;0,
    OR(ISBLANK(#REF!),#REF!&lt;=
        0,
        ISBLANK(#REF!),#REF!&lt;=
        0)),
" Warning: If at least one of the forms T03.06,T04.07,T04.08 contains data other than zero,also the other two forms must be completed.",
"")))</f>
        <v/>
      </c>
    </row>
    <row r="262" spans="1:19">
      <c r="A262" s="21"/>
      <c r="B262" s="21"/>
      <c r="C262" s="21"/>
      <c r="D262" s="21"/>
      <c r="E262" s="16"/>
      <c r="F262" s="16"/>
      <c r="G262" s="16"/>
      <c r="H262" s="16"/>
      <c r="I262" s="16"/>
      <c r="J262" s="16"/>
      <c r="K262" s="16"/>
      <c r="L262" s="16"/>
      <c r="M262" s="16"/>
      <c r="N262" s="16"/>
      <c r="O262" s="16"/>
      <c r="P262" s="16"/>
      <c r="Q262" s="16"/>
      <c r="S262" s="33" t="str">
        <f>IF(COUNTA(E262:Q262)=0,"",_xlfn.CONCAT(,
IF(NOT(L262 = (SUM(E262, F262, H262:K262) - SUM(G262))),
" Error: Position at the end of the period is not equal to: position at the beginning of the period+increase in assets-decrease in assets+exchange rate changes+price changes+other changes+rectifications.",
""),
IF(NOT(Q262 = (SUM(M262, N262, P262) - SUM(O262))),
" Error: Position of accrued interest at the end of the period is not equal to: position of accrued interest at the beginning of the period+accrued interest during the period-received interest during the period+revaluation and other changes.",
""),
IF(AND(NOT(ISBLANK($E262)),$E262&lt;0),
" Error: Position at the beginning of the period must be a positive amount.",
""),
IF(AND(NOT(ISBLANK($L262)),$L262&lt;0),
" Error: Position at the end of the period must be a positive amount.",
""),
IF(AND(OR($E262&gt;0,$L262&gt;0),
    ISBLANK($N262)),
" Error: No accrued interest has been reported,whereas the position at the beginning or at the end of the period is greater than zero. Report '0' in case accrued interest equals zero,do not leave the cell empty.",
""),
IF(AND(NOT(ISBLANK($L262)),
    $L262&gt;0,
    OR(ISBLANK(#REF!),#REF!&lt;=
        0,
        ISBLANK(#REF!),#REF!&lt;=
        0)),
" Warning: If at least one of the forms T03.06,T04.07,T04.08 contains data other than zero,also the other two forms must be completed.",
"")))</f>
        <v/>
      </c>
    </row>
    <row r="263" spans="1:19">
      <c r="A263" s="21"/>
      <c r="B263" s="21"/>
      <c r="C263" s="21"/>
      <c r="D263" s="21"/>
      <c r="E263" s="16"/>
      <c r="F263" s="16"/>
      <c r="G263" s="16"/>
      <c r="H263" s="16"/>
      <c r="I263" s="16"/>
      <c r="J263" s="16"/>
      <c r="K263" s="16"/>
      <c r="L263" s="16"/>
      <c r="M263" s="16"/>
      <c r="N263" s="16"/>
      <c r="O263" s="16"/>
      <c r="P263" s="16"/>
      <c r="Q263" s="16"/>
      <c r="S263" s="33" t="str">
        <f>IF(COUNTA(E263:Q263)=0,"",_xlfn.CONCAT(,
IF(NOT(L263 = (SUM(E263, F263, H263:K263) - SUM(G263))),
" Error: Position at the end of the period is not equal to: position at the beginning of the period+increase in assets-decrease in assets+exchange rate changes+price changes+other changes+rectifications.",
""),
IF(NOT(Q263 = (SUM(M263, N263, P263) - SUM(O263))),
" Error: Position of accrued interest at the end of the period is not equal to: position of accrued interest at the beginning of the period+accrued interest during the period-received interest during the period+revaluation and other changes.",
""),
IF(AND(NOT(ISBLANK($E263)),$E263&lt;0),
" Error: Position at the beginning of the period must be a positive amount.",
""),
IF(AND(NOT(ISBLANK($L263)),$L263&lt;0),
" Error: Position at the end of the period must be a positive amount.",
""),
IF(AND(OR($E263&gt;0,$L263&gt;0),
    ISBLANK($N263)),
" Error: No accrued interest has been reported,whereas the position at the beginning or at the end of the period is greater than zero. Report '0' in case accrued interest equals zero,do not leave the cell empty.",
""),
IF(AND(NOT(ISBLANK($L263)),
    $L263&gt;0,
    OR(ISBLANK(#REF!),#REF!&lt;=
        0,
        ISBLANK(#REF!),#REF!&lt;=
        0)),
" Warning: If at least one of the forms T03.06,T04.07,T04.08 contains data other than zero,also the other two forms must be completed.",
"")))</f>
        <v/>
      </c>
    </row>
    <row r="264" spans="1:19">
      <c r="A264" s="21"/>
      <c r="B264" s="21"/>
      <c r="C264" s="21"/>
      <c r="D264" s="21"/>
      <c r="E264" s="16"/>
      <c r="F264" s="16"/>
      <c r="G264" s="16"/>
      <c r="H264" s="16"/>
      <c r="I264" s="16"/>
      <c r="J264" s="16"/>
      <c r="K264" s="16"/>
      <c r="L264" s="16"/>
      <c r="M264" s="16"/>
      <c r="N264" s="16"/>
      <c r="O264" s="16"/>
      <c r="P264" s="16"/>
      <c r="Q264" s="16"/>
      <c r="S264" s="33" t="str">
        <f>IF(COUNTA(E264:Q264)=0,"",_xlfn.CONCAT(,
IF(NOT(L264 = (SUM(E264, F264, H264:K264) - SUM(G264))),
" Error: Position at the end of the period is not equal to: position at the beginning of the period+increase in assets-decrease in assets+exchange rate changes+price changes+other changes+rectifications.",
""),
IF(NOT(Q264 = (SUM(M264, N264, P264) - SUM(O264))),
" Error: Position of accrued interest at the end of the period is not equal to: position of accrued interest at the beginning of the period+accrued interest during the period-received interest during the period+revaluation and other changes.",
""),
IF(AND(NOT(ISBLANK($E264)),$E264&lt;0),
" Error: Position at the beginning of the period must be a positive amount.",
""),
IF(AND(NOT(ISBLANK($L264)),$L264&lt;0),
" Error: Position at the end of the period must be a positive amount.",
""),
IF(AND(OR($E264&gt;0,$L264&gt;0),
    ISBLANK($N264)),
" Error: No accrued interest has been reported,whereas the position at the beginning or at the end of the period is greater than zero. Report '0' in case accrued interest equals zero,do not leave the cell empty.",
""),
IF(AND(NOT(ISBLANK($L264)),
    $L264&gt;0,
    OR(ISBLANK(#REF!),#REF!&lt;=
        0,
        ISBLANK(#REF!),#REF!&lt;=
        0)),
" Warning: If at least one of the forms T03.06,T04.07,T04.08 contains data other than zero,also the other two forms must be completed.",
"")))</f>
        <v/>
      </c>
    </row>
    <row r="265" spans="1:19">
      <c r="A265" s="21"/>
      <c r="B265" s="21"/>
      <c r="C265" s="21"/>
      <c r="D265" s="21"/>
      <c r="E265" s="16"/>
      <c r="F265" s="16"/>
      <c r="G265" s="16"/>
      <c r="H265" s="16"/>
      <c r="I265" s="16"/>
      <c r="J265" s="16"/>
      <c r="K265" s="16"/>
      <c r="L265" s="16"/>
      <c r="M265" s="16"/>
      <c r="N265" s="16"/>
      <c r="O265" s="16"/>
      <c r="P265" s="16"/>
      <c r="Q265" s="16"/>
      <c r="S265" s="33" t="str">
        <f>IF(COUNTA(E265:Q265)=0,"",_xlfn.CONCAT(,
IF(NOT(L265 = (SUM(E265, F265, H265:K265) - SUM(G265))),
" Error: Position at the end of the period is not equal to: position at the beginning of the period+increase in assets-decrease in assets+exchange rate changes+price changes+other changes+rectifications.",
""),
IF(NOT(Q265 = (SUM(M265, N265, P265) - SUM(O265))),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
IF(AND(NOT(ISBLANK($L265)),
    $L265&gt;0,
    OR(ISBLANK(#REF!),#REF!&lt;=
        0,
        ISBLANK(#REF!),#REF!&lt;=
        0)),
" Warning: If at least one of the forms T03.06,T04.07,T04.08 contains data other than zero,also the other two forms must be completed.",
"")))</f>
        <v/>
      </c>
    </row>
    <row r="266" spans="1:19">
      <c r="A266" s="21"/>
      <c r="B266" s="21"/>
      <c r="C266" s="21"/>
      <c r="D266" s="21"/>
      <c r="E266" s="16"/>
      <c r="F266" s="16"/>
      <c r="G266" s="16"/>
      <c r="H266" s="16"/>
      <c r="I266" s="16"/>
      <c r="J266" s="16"/>
      <c r="K266" s="16"/>
      <c r="L266" s="16"/>
      <c r="M266" s="16"/>
      <c r="N266" s="16"/>
      <c r="O266" s="16"/>
      <c r="P266" s="16"/>
      <c r="Q266" s="16"/>
      <c r="S266" s="33" t="str">
        <f>IF(COUNTA(E266:Q266)=0,"",_xlfn.CONCAT(,
IF(NOT(L266 = (SUM(E266, F266, H266:K266) - SUM(G266))),
" Error: Position at the end of the period is not equal to: position at the beginning of the period+increase in assets-decrease in assets+exchange rate changes+price changes+other changes+rectifications.",
""),
IF(NOT(Q266 = (SUM(M266, N266, P266) - SUM(O266))),
" Error: Position of accrued interest at the end of the period is not equal to: position of accrued interest at the beginning of the period+accrued interest during the period-received interest during the period+revaluation and other changes.",
""),
IF(AND(NOT(ISBLANK($E266)),$E266&lt;0),
" Error: Position at the beginning of the period must be a positive amount.",
""),
IF(AND(NOT(ISBLANK($L266)),$L266&lt;0),
" Error: Position at the end of the period must be a positive amount.",
""),
IF(AND(OR($E266&gt;0,$L266&gt;0),
    ISBLANK($N266)),
" Error: No accrued interest has been reported,whereas the position at the beginning or at the end of the period is greater than zero. Report '0' in case accrued interest equals zero,do not leave the cell empty.",
""),
IF(AND(NOT(ISBLANK($L266)),
    $L266&gt;0,
    OR(ISBLANK(#REF!),#REF!&lt;=
        0,
        ISBLANK(#REF!),#REF!&lt;=
        0)),
" Warning: If at least one of the forms T03.06,T04.07,T04.08 contains data other than zero,also the other two forms must be completed.",
"")))</f>
        <v/>
      </c>
    </row>
    <row r="267" spans="1:19">
      <c r="A267" s="21"/>
      <c r="B267" s="21"/>
      <c r="C267" s="21"/>
      <c r="D267" s="21"/>
      <c r="E267" s="16"/>
      <c r="F267" s="16"/>
      <c r="G267" s="16"/>
      <c r="H267" s="16"/>
      <c r="I267" s="16"/>
      <c r="J267" s="16"/>
      <c r="K267" s="16"/>
      <c r="L267" s="16"/>
      <c r="M267" s="16"/>
      <c r="N267" s="16"/>
      <c r="O267" s="16"/>
      <c r="P267" s="16"/>
      <c r="Q267" s="16"/>
      <c r="S267" s="33" t="str">
        <f>IF(COUNTA(E267:Q267)=0,"",_xlfn.CONCAT(,
IF(NOT(L267 = (SUM(E267, F267, H267:K267) - SUM(G267))),
" Error: Position at the end of the period is not equal to: position at the beginning of the period+increase in assets-decrease in assets+exchange rate changes+price changes+other changes+rectifications.",
""),
IF(NOT(Q267 = (SUM(M267, N267, P267) - SUM(O267))),
" Error: Position of accrued interest at the end of the period is not equal to: position of accrued interest at the beginning of the period+accrued interest during the period-received interest during the period+revaluation and other changes.",
""),
IF(AND(NOT(ISBLANK($E267)),$E267&lt;0),
" Error: Position at the beginning of the period must be a positive amount.",
""),
IF(AND(NOT(ISBLANK($L267)),$L267&lt;0),
" Error: Position at the end of the period must be a positive amount.",
""),
IF(AND(OR($E267&gt;0,$L267&gt;0),
    ISBLANK($N267)),
" Error: No accrued interest has been reported,whereas the position at the beginning or at the end of the period is greater than zero. Report '0' in case accrued interest equals zero,do not leave the cell empty.",
""),
IF(AND(NOT(ISBLANK($L267)),
    $L267&gt;0,
    OR(ISBLANK(#REF!),#REF!&lt;=
        0,
        ISBLANK(#REF!),#REF!&lt;=
        0)),
" Warning: If at least one of the forms T03.06,T04.07,T04.08 contains data other than zero,also the other two forms must be completed.",
"")))</f>
        <v/>
      </c>
    </row>
    <row r="268" spans="1:19">
      <c r="A268" s="21"/>
      <c r="B268" s="21"/>
      <c r="C268" s="21"/>
      <c r="D268" s="21"/>
      <c r="E268" s="16"/>
      <c r="F268" s="16"/>
      <c r="G268" s="16"/>
      <c r="H268" s="16"/>
      <c r="I268" s="16"/>
      <c r="J268" s="16"/>
      <c r="K268" s="16"/>
      <c r="L268" s="16"/>
      <c r="M268" s="16"/>
      <c r="N268" s="16"/>
      <c r="O268" s="16"/>
      <c r="P268" s="16"/>
      <c r="Q268" s="16"/>
      <c r="S268" s="33" t="str">
        <f>IF(COUNTA(E268:Q268)=0,"",_xlfn.CONCAT(,
IF(NOT(L268 = (SUM(E268, F268, H268:K268) - SUM(G268))),
" Error: Position at the end of the period is not equal to: position at the beginning of the period+increase in assets-decrease in assets+exchange rate changes+price changes+other changes+rectifications.",
""),
IF(NOT(Q268 = (SUM(M268, N268, P268) - SUM(O268))),
" Error: Position of accrued interest at the end of the period is not equal to: position of accrued interest at the beginning of the period+accrued interest during the period-received interest during the period+revaluation and other changes.",
""),
IF(AND(NOT(ISBLANK($E268)),$E268&lt;0),
" Error: Position at the beginning of the period must be a positive amount.",
""),
IF(AND(NOT(ISBLANK($L268)),$L268&lt;0),
" Error: Position at the end of the period must be a positive amount.",
""),
IF(AND(OR($E268&gt;0,$L268&gt;0),
    ISBLANK($N268)),
" Error: No accrued interest has been reported,whereas the position at the beginning or at the end of the period is greater than zero. Report '0' in case accrued interest equals zero,do not leave the cell empty.",
""),
IF(AND(NOT(ISBLANK($L268)),
    $L268&gt;0,
    OR(ISBLANK(#REF!),#REF!&lt;=
        0,
        ISBLANK(#REF!),#REF!&lt;=
        0)),
" Warning: If at least one of the forms T03.06,T04.07,T04.08 contains data other than zero,also the other two forms must be completed.",
"")))</f>
        <v/>
      </c>
    </row>
    <row r="269" spans="1:19">
      <c r="A269" s="21"/>
      <c r="B269" s="21"/>
      <c r="C269" s="21"/>
      <c r="D269" s="21"/>
      <c r="E269" s="16"/>
      <c r="F269" s="16"/>
      <c r="G269" s="16"/>
      <c r="H269" s="16"/>
      <c r="I269" s="16"/>
      <c r="J269" s="16"/>
      <c r="K269" s="16"/>
      <c r="L269" s="16"/>
      <c r="M269" s="16"/>
      <c r="N269" s="16"/>
      <c r="O269" s="16"/>
      <c r="P269" s="16"/>
      <c r="Q269" s="16"/>
      <c r="S269" s="33" t="str">
        <f>IF(COUNTA(E269:Q269)=0,"",_xlfn.CONCAT(,
IF(NOT(L269 = (SUM(E269, F269, H269:K269) - SUM(G269))),
" Error: Position at the end of the period is not equal to: position at the beginning of the period+increase in assets-decrease in assets+exchange rate changes+price changes+other changes+rectifications.",
""),
IF(NOT(Q269 = (SUM(M269, N269, P269) - SUM(O269))),
" Error: Position of accrued interest at the end of the period is not equal to: position of accrued interest at the beginning of the period+accrued interest during the period-received interest during the period+revaluation and other changes.",
""),
IF(AND(NOT(ISBLANK($E269)),$E269&lt;0),
" Error: Position at the beginning of the period must be a positive amount.",
""),
IF(AND(NOT(ISBLANK($L269)),$L269&lt;0),
" Error: Position at the end of the period must be a positive amount.",
""),
IF(AND(OR($E269&gt;0,$L269&gt;0),
    ISBLANK($N269)),
" Error: No accrued interest has been reported,whereas the position at the beginning or at the end of the period is greater than zero. Report '0' in case accrued interest equals zero,do not leave the cell empty.",
""),
IF(AND(NOT(ISBLANK($L269)),
    $L269&gt;0,
    OR(ISBLANK(#REF!),#REF!&lt;=
        0,
        ISBLANK(#REF!),#REF!&lt;=
        0)),
" Warning: If at least one of the forms T03.06,T04.07,T04.08 contains data other than zero,also the other two forms must be completed.",
"")))</f>
        <v/>
      </c>
    </row>
    <row r="270" spans="1:19">
      <c r="A270" s="21"/>
      <c r="B270" s="21"/>
      <c r="C270" s="21"/>
      <c r="D270" s="21"/>
      <c r="E270" s="16"/>
      <c r="F270" s="16"/>
      <c r="G270" s="16"/>
      <c r="H270" s="16"/>
      <c r="I270" s="16"/>
      <c r="J270" s="16"/>
      <c r="K270" s="16"/>
      <c r="L270" s="16"/>
      <c r="M270" s="16"/>
      <c r="N270" s="16"/>
      <c r="O270" s="16"/>
      <c r="P270" s="16"/>
      <c r="Q270" s="16"/>
      <c r="S270" s="33" t="str">
        <f>IF(COUNTA(E270:Q270)=0,"",_xlfn.CONCAT(,
IF(NOT(L270 = (SUM(E270, F270, H270:K270) - SUM(G270))),
" Error: Position at the end of the period is not equal to: position at the beginning of the period+increase in assets-decrease in assets+exchange rate changes+price changes+other changes+rectifications.",
""),
IF(NOT(Q270 = (SUM(M270, N270, P270) - SUM(O270))),
" Error: Position of accrued interest at the end of the period is not equal to: position of accrued interest at the beginning of the period+accrued interest during the period-received interest during the period+revaluation and other changes.",
""),
IF(AND(NOT(ISBLANK($E270)),$E270&lt;0),
" Error: Position at the beginning of the period must be a positive amount.",
""),
IF(AND(NOT(ISBLANK($L270)),$L270&lt;0),
" Error: Position at the end of the period must be a positive amount.",
""),
IF(AND(OR($E270&gt;0,$L270&gt;0),
    ISBLANK($N270)),
" Error: No accrued interest has been reported,whereas the position at the beginning or at the end of the period is greater than zero. Report '0' in case accrued interest equals zero,do not leave the cell empty.",
""),
IF(AND(NOT(ISBLANK($L270)),
    $L270&gt;0,
    OR(ISBLANK(#REF!),#REF!&lt;=
        0,
        ISBLANK(#REF!),#REF!&lt;=
        0)),
" Warning: If at least one of the forms T03.06,T04.07,T04.08 contains data other than zero,also the other two forms must be completed.",
"")))</f>
        <v/>
      </c>
    </row>
    <row r="271" spans="1:19">
      <c r="A271" s="21"/>
      <c r="B271" s="21"/>
      <c r="C271" s="21"/>
      <c r="D271" s="21"/>
      <c r="E271" s="16"/>
      <c r="F271" s="16"/>
      <c r="G271" s="16"/>
      <c r="H271" s="16"/>
      <c r="I271" s="16"/>
      <c r="J271" s="16"/>
      <c r="K271" s="16"/>
      <c r="L271" s="16"/>
      <c r="M271" s="16"/>
      <c r="N271" s="16"/>
      <c r="O271" s="16"/>
      <c r="P271" s="16"/>
      <c r="Q271" s="16"/>
      <c r="S271" s="33" t="str">
        <f>IF(COUNTA(E271:Q271)=0,"",_xlfn.CONCAT(,
IF(NOT(L271 = (SUM(E271, F271, H271:K271) - SUM(G271))),
" Error: Position at the end of the period is not equal to: position at the beginning of the period+increase in assets-decrease in assets+exchange rate changes+price changes+other changes+rectifications.",
""),
IF(NOT(Q271 = (SUM(M271, N271, P271) - SUM(O271))),
" Error: Position of accrued interest at the end of the period is not equal to: position of accrued interest at the beginning of the period+accrued interest during the period-received interest during the period+revaluation and other changes.",
""),
IF(AND(NOT(ISBLANK($E271)),$E271&lt;0),
" Error: Position at the beginning of the period must be a positive amount.",
""),
IF(AND(NOT(ISBLANK($L271)),$L271&lt;0),
" Error: Position at the end of the period must be a positive amount.",
""),
IF(AND(OR($E271&gt;0,$L271&gt;0),
    ISBLANK($N271)),
" Error: No accrued interest has been reported,whereas the position at the beginning or at the end of the period is greater than zero. Report '0' in case accrued interest equals zero,do not leave the cell empty.",
""),
IF(AND(NOT(ISBLANK($L271)),
    $L271&gt;0,
    OR(ISBLANK(#REF!),#REF!&lt;=
        0,
        ISBLANK(#REF!),#REF!&lt;=
        0)),
" Warning: If at least one of the forms T03.06,T04.07,T04.08 contains data other than zero,also the other two forms must be completed.",
"")))</f>
        <v/>
      </c>
    </row>
    <row r="272" spans="1:19">
      <c r="A272" s="21"/>
      <c r="B272" s="21"/>
      <c r="C272" s="21"/>
      <c r="D272" s="21"/>
      <c r="E272" s="16"/>
      <c r="F272" s="16"/>
      <c r="G272" s="16"/>
      <c r="H272" s="16"/>
      <c r="I272" s="16"/>
      <c r="J272" s="16"/>
      <c r="K272" s="16"/>
      <c r="L272" s="16"/>
      <c r="M272" s="16"/>
      <c r="N272" s="16"/>
      <c r="O272" s="16"/>
      <c r="P272" s="16"/>
      <c r="Q272" s="16"/>
      <c r="S272" s="33" t="str">
        <f>IF(COUNTA(E272:Q272)=0,"",_xlfn.CONCAT(,
IF(NOT(L272 = (SUM(E272, F272, H272:K272) - SUM(G272))),
" Error: Position at the end of the period is not equal to: position at the beginning of the period+increase in assets-decrease in assets+exchange rate changes+price changes+other changes+rectifications.",
""),
IF(NOT(Q272 = (SUM(M272, N272, P272) - SUM(O272))),
" Error: Position of accrued interest at the end of the period is not equal to: position of accrued interest at the beginning of the period+accrued interest during the period-received interest during the period+revaluation and other changes.",
""),
IF(AND(NOT(ISBLANK($E272)),$E272&lt;0),
" Error: Position at the beginning of the period must be a positive amount.",
""),
IF(AND(NOT(ISBLANK($L272)),$L272&lt;0),
" Error: Position at the end of the period must be a positive amount.",
""),
IF(AND(OR($E272&gt;0,$L272&gt;0),
    ISBLANK($N272)),
" Error: No accrued interest has been reported,whereas the position at the beginning or at the end of the period is greater than zero. Report '0' in case accrued interest equals zero,do not leave the cell empty.",
""),
IF(AND(NOT(ISBLANK($L272)),
    $L272&gt;0,
    OR(ISBLANK(#REF!),#REF!&lt;=
        0,
        ISBLANK(#REF!),#REF!&lt;=
        0)),
" Warning: If at least one of the forms T03.06,T04.07,T04.08 contains data other than zero,also the other two forms must be completed.",
"")))</f>
        <v/>
      </c>
    </row>
    <row r="273" spans="1:19">
      <c r="A273" s="21"/>
      <c r="B273" s="21"/>
      <c r="C273" s="21"/>
      <c r="D273" s="21"/>
      <c r="E273" s="16"/>
      <c r="F273" s="16"/>
      <c r="G273" s="16"/>
      <c r="H273" s="16"/>
      <c r="I273" s="16"/>
      <c r="J273" s="16"/>
      <c r="K273" s="16"/>
      <c r="L273" s="16"/>
      <c r="M273" s="16"/>
      <c r="N273" s="16"/>
      <c r="O273" s="16"/>
      <c r="P273" s="16"/>
      <c r="Q273" s="16"/>
      <c r="S273" s="33" t="str">
        <f>IF(COUNTA(E273:Q273)=0,"",_xlfn.CONCAT(,
IF(NOT(L273 = (SUM(E273, F273, H273:K273) - SUM(G273))),
" Error: Position at the end of the period is not equal to: position at the beginning of the period+increase in assets-decrease in assets+exchange rate changes+price changes+other changes+rectifications.",
""),
IF(NOT(Q273 = (SUM(M273, N273, P273) - SUM(O273))),
" Error: Position of accrued interest at the end of the period is not equal to: position of accrued interest at the beginning of the period+accrued interest during the period-received interest during the period+revaluation and other changes.",
""),
IF(AND(NOT(ISBLANK($E273)),$E273&lt;0),
" Error: Position at the beginning of the period must be a positive amount.",
""),
IF(AND(NOT(ISBLANK($L273)),$L273&lt;0),
" Error: Position at the end of the period must be a positive amount.",
""),
IF(AND(OR($E273&gt;0,$L273&gt;0),
    ISBLANK($N273)),
" Error: No accrued interest has been reported,whereas the position at the beginning or at the end of the period is greater than zero. Report '0' in case accrued interest equals zero,do not leave the cell empty.",
""),
IF(AND(NOT(ISBLANK($L273)),
    $L273&gt;0,
    OR(ISBLANK(#REF!),#REF!&lt;=
        0,
        ISBLANK(#REF!),#REF!&lt;=
        0)),
" Warning: If at least one of the forms T03.06,T04.07,T04.08 contains data other than zero,also the other two forms must be completed.",
"")))</f>
        <v/>
      </c>
    </row>
    <row r="274" spans="1:19">
      <c r="A274" s="21"/>
      <c r="B274" s="21"/>
      <c r="C274" s="21"/>
      <c r="D274" s="21"/>
      <c r="E274" s="16"/>
      <c r="F274" s="16"/>
      <c r="G274" s="16"/>
      <c r="H274" s="16"/>
      <c r="I274" s="16"/>
      <c r="J274" s="16"/>
      <c r="K274" s="16"/>
      <c r="L274" s="16"/>
      <c r="M274" s="16"/>
      <c r="N274" s="16"/>
      <c r="O274" s="16"/>
      <c r="P274" s="16"/>
      <c r="Q274" s="16"/>
      <c r="S274" s="33" t="str">
        <f>IF(COUNTA(E274:Q274)=0,"",_xlfn.CONCAT(,
IF(NOT(L274 = (SUM(E274, F274, H274:K274) - SUM(G274))),
" Error: Position at the end of the period is not equal to: position at the beginning of the period+increase in assets-decrease in assets+exchange rate changes+price changes+other changes+rectifications.",
""),
IF(NOT(Q274 = (SUM(M274, N274, P274) - SUM(O274))),
" Error: Position of accrued interest at the end of the period is not equal to: position of accrued interest at the beginning of the period+accrued interest during the period-received interest during the period+revaluation and other changes.",
""),
IF(AND(NOT(ISBLANK($E274)),$E274&lt;0),
" Error: Position at the beginning of the period must be a positive amount.",
""),
IF(AND(NOT(ISBLANK($L274)),$L274&lt;0),
" Error: Position at the end of the period must be a positive amount.",
""),
IF(AND(OR($E274&gt;0,$L274&gt;0),
    ISBLANK($N274)),
" Error: No accrued interest has been reported,whereas the position at the beginning or at the end of the period is greater than zero. Report '0' in case accrued interest equals zero,do not leave the cell empty.",
""),
IF(AND(NOT(ISBLANK($L274)),
    $L274&gt;0,
    OR(ISBLANK(#REF!),#REF!&lt;=
        0,
        ISBLANK(#REF!),#REF!&lt;=
        0)),
" Warning: If at least one of the forms T03.06,T04.07,T04.08 contains data other than zero,also the other two forms must be completed.",
"")))</f>
        <v/>
      </c>
    </row>
    <row r="275" spans="1:19">
      <c r="A275" s="21"/>
      <c r="B275" s="21"/>
      <c r="C275" s="21"/>
      <c r="D275" s="21"/>
      <c r="E275" s="16"/>
      <c r="F275" s="16"/>
      <c r="G275" s="16"/>
      <c r="H275" s="16"/>
      <c r="I275" s="16"/>
      <c r="J275" s="16"/>
      <c r="K275" s="16"/>
      <c r="L275" s="16"/>
      <c r="M275" s="16"/>
      <c r="N275" s="16"/>
      <c r="O275" s="16"/>
      <c r="P275" s="16"/>
      <c r="Q275" s="16"/>
      <c r="S275" s="33" t="str">
        <f>IF(COUNTA(E275:Q275)=0,"",_xlfn.CONCAT(,
IF(NOT(L275 = (SUM(E275, F275, H275:K275) - SUM(G275))),
" Error: Position at the end of the period is not equal to: position at the beginning of the period+increase in assets-decrease in assets+exchange rate changes+price changes+other changes+rectifications.",
""),
IF(NOT(Q275 = (SUM(M275, N275, P275) - SUM(O275))),
" Error: Position of accrued interest at the end of the period is not equal to: position of accrued interest at the beginning of the period+accrued interest during the period-received interest during the period+revaluation and other changes.",
""),
IF(AND(NOT(ISBLANK($E275)),$E275&lt;0),
" Error: Position at the beginning of the period must be a positive amount.",
""),
IF(AND(NOT(ISBLANK($L275)),$L275&lt;0),
" Error: Position at the end of the period must be a positive amount.",
""),
IF(AND(OR($E275&gt;0,$L275&gt;0),
    ISBLANK($N275)),
" Error: No accrued interest has been reported,whereas the position at the beginning or at the end of the period is greater than zero. Report '0' in case accrued interest equals zero,do not leave the cell empty.",
""),
IF(AND(NOT(ISBLANK($L275)),
    $L275&gt;0,
    OR(ISBLANK(#REF!),#REF!&lt;=
        0,
        ISBLANK(#REF!),#REF!&lt;=
        0)),
" Warning: If at least one of the forms T03.06,T04.07,T04.08 contains data other than zero,also the other two forms must be completed.",
"")))</f>
        <v/>
      </c>
    </row>
    <row r="276" spans="1:19">
      <c r="A276" s="21"/>
      <c r="B276" s="21"/>
      <c r="C276" s="21"/>
      <c r="D276" s="21"/>
      <c r="E276" s="16"/>
      <c r="F276" s="16"/>
      <c r="G276" s="16"/>
      <c r="H276" s="16"/>
      <c r="I276" s="16"/>
      <c r="J276" s="16"/>
      <c r="K276" s="16"/>
      <c r="L276" s="16"/>
      <c r="M276" s="16"/>
      <c r="N276" s="16"/>
      <c r="O276" s="16"/>
      <c r="P276" s="16"/>
      <c r="Q276" s="16"/>
      <c r="S276" s="33" t="str">
        <f>IF(COUNTA(E276:Q276)=0,"",_xlfn.CONCAT(,
IF(NOT(L276 = (SUM(E276, F276, H276:K276) - SUM(G276))),
" Error: Position at the end of the period is not equal to: position at the beginning of the period+increase in assets-decrease in assets+exchange rate changes+price changes+other changes+rectifications.",
""),
IF(NOT(Q276 = (SUM(M276, N276, P276) - SUM(O276))),
" Error: Position of accrued interest at the end of the period is not equal to: position of accrued interest at the beginning of the period+accrued interest during the period-received interest during the period+revaluation and other changes.",
""),
IF(AND(NOT(ISBLANK($E276)),$E276&lt;0),
" Error: Position at the beginning of the period must be a positive amount.",
""),
IF(AND(NOT(ISBLANK($L276)),$L276&lt;0),
" Error: Position at the end of the period must be a positive amount.",
""),
IF(AND(OR($E276&gt;0,$L276&gt;0),
    ISBLANK($N276)),
" Error: No accrued interest has been reported,whereas the position at the beginning or at the end of the period is greater than zero. Report '0' in case accrued interest equals zero,do not leave the cell empty.",
""),
IF(AND(NOT(ISBLANK($L276)),
    $L276&gt;0,
    OR(ISBLANK(#REF!),#REF!&lt;=
        0,
        ISBLANK(#REF!),#REF!&lt;=
        0)),
" Warning: If at least one of the forms T03.06,T04.07,T04.08 contains data other than zero,also the other two forms must be completed.",
"")))</f>
        <v/>
      </c>
    </row>
    <row r="277" spans="1:19">
      <c r="A277" s="21"/>
      <c r="B277" s="21"/>
      <c r="C277" s="21"/>
      <c r="D277" s="21"/>
      <c r="E277" s="16"/>
      <c r="F277" s="16"/>
      <c r="G277" s="16"/>
      <c r="H277" s="16"/>
      <c r="I277" s="16"/>
      <c r="J277" s="16"/>
      <c r="K277" s="16"/>
      <c r="L277" s="16"/>
      <c r="M277" s="16"/>
      <c r="N277" s="16"/>
      <c r="O277" s="16"/>
      <c r="P277" s="16"/>
      <c r="Q277" s="16"/>
      <c r="S277" s="33" t="str">
        <f>IF(COUNTA(E277:Q277)=0,"",_xlfn.CONCAT(,
IF(NOT(L277 = (SUM(E277, F277, H277:K277) - SUM(G277))),
" Error: Position at the end of the period is not equal to: position at the beginning of the period+increase in assets-decrease in assets+exchange rate changes+price changes+other changes+rectifications.",
""),
IF(NOT(Q277 = (SUM(M277, N277, P277) - SUM(O277))),
" Error: Position of accrued interest at the end of the period is not equal to: position of accrued interest at the beginning of the period+accrued interest during the period-received interest during the period+revaluation and other changes.",
""),
IF(AND(NOT(ISBLANK($E277)),$E277&lt;0),
" Error: Position at the beginning of the period must be a positive amount.",
""),
IF(AND(NOT(ISBLANK($L277)),$L277&lt;0),
" Error: Position at the end of the period must be a positive amount.",
""),
IF(AND(OR($E277&gt;0,$L277&gt;0),
    ISBLANK($N277)),
" Error: No accrued interest has been reported,whereas the position at the beginning or at the end of the period is greater than zero. Report '0' in case accrued interest equals zero,do not leave the cell empty.",
""),
IF(AND(NOT(ISBLANK($L277)),
    $L277&gt;0,
    OR(ISBLANK(#REF!),#REF!&lt;=
        0,
        ISBLANK(#REF!),#REF!&lt;=
        0)),
" Warning: If at least one of the forms T03.06,T04.07,T04.08 contains data other than zero,also the other two forms must be completed.",
"")))</f>
        <v/>
      </c>
    </row>
    <row r="278" spans="1:19">
      <c r="A278" s="21"/>
      <c r="B278" s="21"/>
      <c r="C278" s="21"/>
      <c r="D278" s="21"/>
      <c r="E278" s="16"/>
      <c r="F278" s="16"/>
      <c r="G278" s="16"/>
      <c r="H278" s="16"/>
      <c r="I278" s="16"/>
      <c r="J278" s="16"/>
      <c r="K278" s="16"/>
      <c r="L278" s="16"/>
      <c r="M278" s="16"/>
      <c r="N278" s="16"/>
      <c r="O278" s="16"/>
      <c r="P278" s="16"/>
      <c r="Q278" s="16"/>
      <c r="S278" s="33" t="str">
        <f>IF(COUNTA(E278:Q278)=0,"",_xlfn.CONCAT(,
IF(NOT(L278 = (SUM(E278, F278, H278:K278) - SUM(G278))),
" Error: Position at the end of the period is not equal to: position at the beginning of the period+increase in assets-decrease in assets+exchange rate changes+price changes+other changes+rectifications.",
""),
IF(NOT(Q278 = (SUM(M278, N278, P278) - SUM(O278))),
" Error: Position of accrued interest at the end of the period is not equal to: position of accrued interest at the beginning of the period+accrued interest during the period-received interest during the period+revaluation and other changes.",
""),
IF(AND(NOT(ISBLANK($E278)),$E278&lt;0),
" Error: Position at the beginning of the period must be a positive amount.",
""),
IF(AND(NOT(ISBLANK($L278)),$L278&lt;0),
" Error: Position at the end of the period must be a positive amount.",
""),
IF(AND(OR($E278&gt;0,$L278&gt;0),
    ISBLANK($N278)),
" Error: No accrued interest has been reported,whereas the position at the beginning or at the end of the period is greater than zero. Report '0' in case accrued interest equals zero,do not leave the cell empty.",
""),
IF(AND(NOT(ISBLANK($L278)),
    $L278&gt;0,
    OR(ISBLANK(#REF!),#REF!&lt;=
        0,
        ISBLANK(#REF!),#REF!&lt;=
        0)),
" Warning: If at least one of the forms T03.06,T04.07,T04.08 contains data other than zero,also the other two forms must be completed.",
"")))</f>
        <v/>
      </c>
    </row>
    <row r="279" spans="1:19">
      <c r="A279" s="21"/>
      <c r="B279" s="21"/>
      <c r="C279" s="21"/>
      <c r="D279" s="21"/>
      <c r="E279" s="16"/>
      <c r="F279" s="16"/>
      <c r="G279" s="16"/>
      <c r="H279" s="16"/>
      <c r="I279" s="16"/>
      <c r="J279" s="16"/>
      <c r="K279" s="16"/>
      <c r="L279" s="16"/>
      <c r="M279" s="16"/>
      <c r="N279" s="16"/>
      <c r="O279" s="16"/>
      <c r="P279" s="16"/>
      <c r="Q279" s="16"/>
      <c r="S279" s="33" t="str">
        <f>IF(COUNTA(E279:Q279)=0,"",_xlfn.CONCAT(,
IF(NOT(L279 = (SUM(E279, F279, H279:K279) - SUM(G279))),
" Error: Position at the end of the period is not equal to: position at the beginning of the period+increase in assets-decrease in assets+exchange rate changes+price changes+other changes+rectifications.",
""),
IF(NOT(Q279 = (SUM(M279, N279, P279) - SUM(O279))),
" Error: Position of accrued interest at the end of the period is not equal to: position of accrued interest at the beginning of the period+accrued interest during the period-received interest during the period+revaluation and other changes.",
""),
IF(AND(NOT(ISBLANK($E279)),$E279&lt;0),
" Error: Position at the beginning of the period must be a positive amount.",
""),
IF(AND(NOT(ISBLANK($L279)),$L279&lt;0),
" Error: Position at the end of the period must be a positive amount.",
""),
IF(AND(OR($E279&gt;0,$L279&gt;0),
    ISBLANK($N279)),
" Error: No accrued interest has been reported,whereas the position at the beginning or at the end of the period is greater than zero. Report '0' in case accrued interest equals zero,do not leave the cell empty.",
""),
IF(AND(NOT(ISBLANK($L279)),
    $L279&gt;0,
    OR(ISBLANK(#REF!),#REF!&lt;=
        0,
        ISBLANK(#REF!),#REF!&lt;=
        0)),
" Warning: If at least one of the forms T03.06,T04.07,T04.08 contains data other than zero,also the other two forms must be completed.",
"")))</f>
        <v/>
      </c>
    </row>
    <row r="280" spans="1:19">
      <c r="A280" s="21"/>
      <c r="B280" s="21"/>
      <c r="C280" s="21"/>
      <c r="D280" s="21"/>
      <c r="E280" s="16"/>
      <c r="F280" s="16"/>
      <c r="G280" s="16"/>
      <c r="H280" s="16"/>
      <c r="I280" s="16"/>
      <c r="J280" s="16"/>
      <c r="K280" s="16"/>
      <c r="L280" s="16"/>
      <c r="M280" s="16"/>
      <c r="N280" s="16"/>
      <c r="O280" s="16"/>
      <c r="P280" s="16"/>
      <c r="Q280" s="16"/>
      <c r="S280" s="33" t="str">
        <f>IF(COUNTA(E280:Q280)=0,"",_xlfn.CONCAT(,
IF(NOT(L280 = (SUM(E280, F280, H280:K280) - SUM(G280))),
" Error: Position at the end of the period is not equal to: position at the beginning of the period+increase in assets-decrease in assets+exchange rate changes+price changes+other changes+rectifications.",
""),
IF(NOT(Q280 = (SUM(M280, N280, P280) - SUM(O280))),
" Error: Position of accrued interest at the end of the period is not equal to: position of accrued interest at the beginning of the period+accrued interest during the period-received interest during the period+revaluation and other changes.",
""),
IF(AND(NOT(ISBLANK($E280)),$E280&lt;0),
" Error: Position at the beginning of the period must be a positive amount.",
""),
IF(AND(NOT(ISBLANK($L280)),$L280&lt;0),
" Error: Position at the end of the period must be a positive amount.",
""),
IF(AND(OR($E280&gt;0,$L280&gt;0),
    ISBLANK($N280)),
" Error: No accrued interest has been reported,whereas the position at the beginning or at the end of the period is greater than zero. Report '0' in case accrued interest equals zero,do not leave the cell empty.",
""),
IF(AND(NOT(ISBLANK($L280)),
    $L280&gt;0,
    OR(ISBLANK(#REF!),#REF!&lt;=
        0,
        ISBLANK(#REF!),#REF!&lt;=
        0)),
" Warning: If at least one of the forms T03.06,T04.07,T04.08 contains data other than zero,also the other two forms must be completed.",
"")))</f>
        <v/>
      </c>
    </row>
    <row r="281" spans="1:19">
      <c r="A281" s="21"/>
      <c r="B281" s="21"/>
      <c r="C281" s="21"/>
      <c r="D281" s="21"/>
      <c r="E281" s="16"/>
      <c r="F281" s="16"/>
      <c r="G281" s="16"/>
      <c r="H281" s="16"/>
      <c r="I281" s="16"/>
      <c r="J281" s="16"/>
      <c r="K281" s="16"/>
      <c r="L281" s="16"/>
      <c r="M281" s="16"/>
      <c r="N281" s="16"/>
      <c r="O281" s="16"/>
      <c r="P281" s="16"/>
      <c r="Q281" s="16"/>
      <c r="S281" s="33" t="str">
        <f>IF(COUNTA(E281:Q281)=0,"",_xlfn.CONCAT(,
IF(NOT(L281 = (SUM(E281, F281, H281:K281) - SUM(G281))),
" Error: Position at the end of the period is not equal to: position at the beginning of the period+increase in assets-decrease in assets+exchange rate changes+price changes+other changes+rectifications.",
""),
IF(NOT(Q281 = (SUM(M281, N281, P281) - SUM(O281))),
" Error: Position of accrued interest at the end of the period is not equal to: position of accrued interest at the beginning of the period+accrued interest during the period-received interest during the period+revaluation and other changes.",
""),
IF(AND(NOT(ISBLANK($E281)),$E281&lt;0),
" Error: Position at the beginning of the period must be a positive amount.",
""),
IF(AND(NOT(ISBLANK($L281)),$L281&lt;0),
" Error: Position at the end of the period must be a positive amount.",
""),
IF(AND(OR($E281&gt;0,$L281&gt;0),
    ISBLANK($N281)),
" Error: No accrued interest has been reported,whereas the position at the beginning or at the end of the period is greater than zero. Report '0' in case accrued interest equals zero,do not leave the cell empty.",
""),
IF(AND(NOT(ISBLANK($L281)),
    $L281&gt;0,
    OR(ISBLANK(#REF!),#REF!&lt;=
        0,
        ISBLANK(#REF!),#REF!&lt;=
        0)),
" Warning: If at least one of the forms T03.06,T04.07,T04.08 contains data other than zero,also the other two forms must be completed.",
"")))</f>
        <v/>
      </c>
    </row>
    <row r="282" spans="1:19">
      <c r="A282" s="21"/>
      <c r="B282" s="21"/>
      <c r="C282" s="21"/>
      <c r="D282" s="21"/>
      <c r="E282" s="16"/>
      <c r="F282" s="16"/>
      <c r="G282" s="16"/>
      <c r="H282" s="16"/>
      <c r="I282" s="16"/>
      <c r="J282" s="16"/>
      <c r="K282" s="16"/>
      <c r="L282" s="16"/>
      <c r="M282" s="16"/>
      <c r="N282" s="16"/>
      <c r="O282" s="16"/>
      <c r="P282" s="16"/>
      <c r="Q282" s="16"/>
      <c r="S282" s="33" t="str">
        <f>IF(COUNTA(E282:Q282)=0,"",_xlfn.CONCAT(,
IF(NOT(L282 = (SUM(E282, F282, H282:K282) - SUM(G282))),
" Error: Position at the end of the period is not equal to: position at the beginning of the period+increase in assets-decrease in assets+exchange rate changes+price changes+other changes+rectifications.",
""),
IF(NOT(Q282 = (SUM(M282, N282, P282) - SUM(O282))),
" Error: Position of accrued interest at the end of the period is not equal to: position of accrued interest at the beginning of the period+accrued interest during the period-received interest during the period+revaluation and other changes.",
""),
IF(AND(NOT(ISBLANK($E282)),$E282&lt;0),
" Error: Position at the beginning of the period must be a positive amount.",
""),
IF(AND(NOT(ISBLANK($L282)),$L282&lt;0),
" Error: Position at the end of the period must be a positive amount.",
""),
IF(AND(OR($E282&gt;0,$L282&gt;0),
    ISBLANK($N282)),
" Error: No accrued interest has been reported,whereas the position at the beginning or at the end of the period is greater than zero. Report '0' in case accrued interest equals zero,do not leave the cell empty.",
""),
IF(AND(NOT(ISBLANK($L282)),
    $L282&gt;0,
    OR(ISBLANK(#REF!),#REF!&lt;=
        0,
        ISBLANK(#REF!),#REF!&lt;=
        0)),
" Warning: If at least one of the forms T03.06,T04.07,T04.08 contains data other than zero,also the other two forms must be completed.",
"")))</f>
        <v/>
      </c>
    </row>
    <row r="283" spans="1:19">
      <c r="A283" s="21"/>
      <c r="B283" s="21"/>
      <c r="C283" s="21"/>
      <c r="D283" s="21"/>
      <c r="E283" s="16"/>
      <c r="F283" s="16"/>
      <c r="G283" s="16"/>
      <c r="H283" s="16"/>
      <c r="I283" s="16"/>
      <c r="J283" s="16"/>
      <c r="K283" s="16"/>
      <c r="L283" s="16"/>
      <c r="M283" s="16"/>
      <c r="N283" s="16"/>
      <c r="O283" s="16"/>
      <c r="P283" s="16"/>
      <c r="Q283" s="16"/>
      <c r="S283" s="33" t="str">
        <f>IF(COUNTA(E283:Q283)=0,"",_xlfn.CONCAT(,
IF(NOT(L283 = (SUM(E283, F283, H283:K283) - SUM(G283))),
" Error: Position at the end of the period is not equal to: position at the beginning of the period+increase in assets-decrease in assets+exchange rate changes+price changes+other changes+rectifications.",
""),
IF(NOT(Q283 = (SUM(M283, N283, P283) - SUM(O283))),
" Error: Position of accrued interest at the end of the period is not equal to: position of accrued interest at the beginning of the period+accrued interest during the period-received interest during the period+revaluation and other changes.",
""),
IF(AND(NOT(ISBLANK($E283)),$E283&lt;0),
" Error: Position at the beginning of the period must be a positive amount.",
""),
IF(AND(NOT(ISBLANK($L283)),$L283&lt;0),
" Error: Position at the end of the period must be a positive amount.",
""),
IF(AND(OR($E283&gt;0,$L283&gt;0),
    ISBLANK($N283)),
" Error: No accrued interest has been reported,whereas the position at the beginning or at the end of the period is greater than zero. Report '0' in case accrued interest equals zero,do not leave the cell empty.",
""),
IF(AND(NOT(ISBLANK($L283)),
    $L283&gt;0,
    OR(ISBLANK(#REF!),#REF!&lt;=
        0,
        ISBLANK(#REF!),#REF!&lt;=
        0)),
" Warning: If at least one of the forms T03.06,T04.07,T04.08 contains data other than zero,also the other two forms must be completed.",
"")))</f>
        <v/>
      </c>
    </row>
    <row r="284" spans="1:19">
      <c r="A284" s="21"/>
      <c r="B284" s="21"/>
      <c r="C284" s="21"/>
      <c r="D284" s="21"/>
      <c r="E284" s="16"/>
      <c r="F284" s="16"/>
      <c r="G284" s="16"/>
      <c r="H284" s="16"/>
      <c r="I284" s="16"/>
      <c r="J284" s="16"/>
      <c r="K284" s="16"/>
      <c r="L284" s="16"/>
      <c r="M284" s="16"/>
      <c r="N284" s="16"/>
      <c r="O284" s="16"/>
      <c r="P284" s="16"/>
      <c r="Q284" s="16"/>
      <c r="S284" s="33" t="str">
        <f>IF(COUNTA(E284:Q284)=0,"",_xlfn.CONCAT(,
IF(NOT(L284 = (SUM(E284, F284, H284:K284) - SUM(G284))),
" Error: Position at the end of the period is not equal to: position at the beginning of the period+increase in assets-decrease in assets+exchange rate changes+price changes+other changes+rectifications.",
""),
IF(NOT(Q284 = (SUM(M284, N284, P284) - SUM(O284))),
" Error: Position of accrued interest at the end of the period is not equal to: position of accrued interest at the beginning of the period+accrued interest during the period-received interest during the period+revaluation and other changes.",
""),
IF(AND(NOT(ISBLANK($E284)),$E284&lt;0),
" Error: Position at the beginning of the period must be a positive amount.",
""),
IF(AND(NOT(ISBLANK($L284)),$L284&lt;0),
" Error: Position at the end of the period must be a positive amount.",
""),
IF(AND(OR($E284&gt;0,$L284&gt;0),
    ISBLANK($N284)),
" Error: No accrued interest has been reported,whereas the position at the beginning or at the end of the period is greater than zero. Report '0' in case accrued interest equals zero,do not leave the cell empty.",
""),
IF(AND(NOT(ISBLANK($L284)),
    $L284&gt;0,
    OR(ISBLANK(#REF!),#REF!&lt;=
        0,
        ISBLANK(#REF!),#REF!&lt;=
        0)),
" Warning: If at least one of the forms T03.06,T04.07,T04.08 contains data other than zero,also the other two forms must be completed.",
"")))</f>
        <v/>
      </c>
    </row>
    <row r="285" spans="1:19">
      <c r="A285" s="21"/>
      <c r="B285" s="21"/>
      <c r="C285" s="21"/>
      <c r="D285" s="21"/>
      <c r="E285" s="16"/>
      <c r="F285" s="16"/>
      <c r="G285" s="16"/>
      <c r="H285" s="16"/>
      <c r="I285" s="16"/>
      <c r="J285" s="16"/>
      <c r="K285" s="16"/>
      <c r="L285" s="16"/>
      <c r="M285" s="16"/>
      <c r="N285" s="16"/>
      <c r="O285" s="16"/>
      <c r="P285" s="16"/>
      <c r="Q285" s="16"/>
      <c r="S285" s="33" t="str">
        <f>IF(COUNTA(E285:Q285)=0,"",_xlfn.CONCAT(,
IF(NOT(L285 = (SUM(E285, F285, H285:K285) - SUM(G285))),
" Error: Position at the end of the period is not equal to: position at the beginning of the period+increase in assets-decrease in assets+exchange rate changes+price changes+other changes+rectifications.",
""),
IF(NOT(Q285 = (SUM(M285, N285, P285) - SUM(O285))),
" Error: Position of accrued interest at the end of the period is not equal to: position of accrued interest at the beginning of the period+accrued interest during the period-received interest during the period+revaluation and other changes.",
""),
IF(AND(NOT(ISBLANK($E285)),$E285&lt;0),
" Error: Position at the beginning of the period must be a positive amount.",
""),
IF(AND(NOT(ISBLANK($L285)),$L285&lt;0),
" Error: Position at the end of the period must be a positive amount.",
""),
IF(AND(OR($E285&gt;0,$L285&gt;0),
    ISBLANK($N285)),
" Error: No accrued interest has been reported,whereas the position at the beginning or at the end of the period is greater than zero. Report '0' in case accrued interest equals zero,do not leave the cell empty.",
""),
IF(AND(NOT(ISBLANK($L285)),
    $L285&gt;0,
    OR(ISBLANK(#REF!),#REF!&lt;=
        0,
        ISBLANK(#REF!),#REF!&lt;=
        0)),
" Warning: If at least one of the forms T03.06,T04.07,T04.08 contains data other than zero,also the other two forms must be completed.",
"")))</f>
        <v/>
      </c>
    </row>
    <row r="286" spans="1:19">
      <c r="A286" s="21"/>
      <c r="B286" s="21"/>
      <c r="C286" s="21"/>
      <c r="D286" s="21"/>
      <c r="E286" s="16"/>
      <c r="F286" s="16"/>
      <c r="G286" s="16"/>
      <c r="H286" s="16"/>
      <c r="I286" s="16"/>
      <c r="J286" s="16"/>
      <c r="K286" s="16"/>
      <c r="L286" s="16"/>
      <c r="M286" s="16"/>
      <c r="N286" s="16"/>
      <c r="O286" s="16"/>
      <c r="P286" s="16"/>
      <c r="Q286" s="16"/>
      <c r="S286" s="33" t="str">
        <f>IF(COUNTA(E286:Q286)=0,"",_xlfn.CONCAT(,
IF(NOT(L286 = (SUM(E286, F286, H286:K286) - SUM(G286))),
" Error: Position at the end of the period is not equal to: position at the beginning of the period+increase in assets-decrease in assets+exchange rate changes+price changes+other changes+rectifications.",
""),
IF(NOT(Q286 = (SUM(M286, N286, P286) - SUM(O286))),
" Error: Position of accrued interest at the end of the period is not equal to: position of accrued interest at the beginning of the period+accrued interest during the period-received interest during the period+revaluation and other changes.",
""),
IF(AND(NOT(ISBLANK($E286)),$E286&lt;0),
" Error: Position at the beginning of the period must be a positive amount.",
""),
IF(AND(NOT(ISBLANK($L286)),$L286&lt;0),
" Error: Position at the end of the period must be a positive amount.",
""),
IF(AND(OR($E286&gt;0,$L286&gt;0),
    ISBLANK($N286)),
" Error: No accrued interest has been reported,whereas the position at the beginning or at the end of the period is greater than zero. Report '0' in case accrued interest equals zero,do not leave the cell empty.",
""),
IF(AND(NOT(ISBLANK($L286)),
    $L286&gt;0,
    OR(ISBLANK(#REF!),#REF!&lt;=
        0,
        ISBLANK(#REF!),#REF!&lt;=
        0)),
" Warning: If at least one of the forms T03.06,T04.07,T04.08 contains data other than zero,also the other two forms must be completed.",
"")))</f>
        <v/>
      </c>
    </row>
    <row r="287" spans="1:19">
      <c r="A287" s="21"/>
      <c r="B287" s="21"/>
      <c r="C287" s="21"/>
      <c r="D287" s="21"/>
      <c r="E287" s="16"/>
      <c r="F287" s="16"/>
      <c r="G287" s="16"/>
      <c r="H287" s="16"/>
      <c r="I287" s="16"/>
      <c r="J287" s="16"/>
      <c r="K287" s="16"/>
      <c r="L287" s="16"/>
      <c r="M287" s="16"/>
      <c r="N287" s="16"/>
      <c r="O287" s="16"/>
      <c r="P287" s="16"/>
      <c r="Q287" s="16"/>
      <c r="S287" s="33" t="str">
        <f>IF(COUNTA(E287:Q287)=0,"",_xlfn.CONCAT(,
IF(NOT(L287 = (SUM(E287, F287, H287:K287) - SUM(G287))),
" Error: Position at the end of the period is not equal to: position at the beginning of the period+increase in assets-decrease in assets+exchange rate changes+price changes+other changes+rectifications.",
""),
IF(NOT(Q287 = (SUM(M287, N287, P287) - SUM(O287))),
" Error: Position of accrued interest at the end of the period is not equal to: position of accrued interest at the beginning of the period+accrued interest during the period-received interest during the period+revaluation and other changes.",
""),
IF(AND(NOT(ISBLANK($E287)),$E287&lt;0),
" Error: Position at the beginning of the period must be a positive amount.",
""),
IF(AND(NOT(ISBLANK($L287)),$L287&lt;0),
" Error: Position at the end of the period must be a positive amount.",
""),
IF(AND(OR($E287&gt;0,$L287&gt;0),
    ISBLANK($N287)),
" Error: No accrued interest has been reported,whereas the position at the beginning or at the end of the period is greater than zero. Report '0' in case accrued interest equals zero,do not leave the cell empty.",
""),
IF(AND(NOT(ISBLANK($L287)),
    $L287&gt;0,
    OR(ISBLANK(#REF!),#REF!&lt;=
        0,
        ISBLANK(#REF!),#REF!&lt;=
        0)),
" Warning: If at least one of the forms T03.06,T04.07,T04.08 contains data other than zero,also the other two forms must be completed.",
"")))</f>
        <v/>
      </c>
    </row>
    <row r="288" spans="1:19">
      <c r="A288" s="21"/>
      <c r="B288" s="21"/>
      <c r="C288" s="21"/>
      <c r="D288" s="21"/>
      <c r="E288" s="16"/>
      <c r="F288" s="16"/>
      <c r="G288" s="16"/>
      <c r="H288" s="16"/>
      <c r="I288" s="16"/>
      <c r="J288" s="16"/>
      <c r="K288" s="16"/>
      <c r="L288" s="16"/>
      <c r="M288" s="16"/>
      <c r="N288" s="16"/>
      <c r="O288" s="16"/>
      <c r="P288" s="16"/>
      <c r="Q288" s="16"/>
      <c r="S288" s="33" t="str">
        <f>IF(COUNTA(E288:Q288)=0,"",_xlfn.CONCAT(,
IF(NOT(L288 = (SUM(E288, F288, H288:K288) - SUM(G288))),
" Error: Position at the end of the period is not equal to: position at the beginning of the period+increase in assets-decrease in assets+exchange rate changes+price changes+other changes+rectifications.",
""),
IF(NOT(Q288 = (SUM(M288, N288, P288) - SUM(O288))),
" Error: Position of accrued interest at the end of the period is not equal to: position of accrued interest at the beginning of the period+accrued interest during the period-received interest during the period+revaluation and other changes.",
""),
IF(AND(NOT(ISBLANK($E288)),$E288&lt;0),
" Error: Position at the beginning of the period must be a positive amount.",
""),
IF(AND(NOT(ISBLANK($L288)),$L288&lt;0),
" Error: Position at the end of the period must be a positive amount.",
""),
IF(AND(OR($E288&gt;0,$L288&gt;0),
    ISBLANK($N288)),
" Error: No accrued interest has been reported,whereas the position at the beginning or at the end of the period is greater than zero. Report '0' in case accrued interest equals zero,do not leave the cell empty.",
""),
IF(AND(NOT(ISBLANK($L288)),
    $L288&gt;0,
    OR(ISBLANK(#REF!),#REF!&lt;=
        0,
        ISBLANK(#REF!),#REF!&lt;=
        0)),
" Warning: If at least one of the forms T03.06,T04.07,T04.08 contains data other than zero,also the other two forms must be completed.",
"")))</f>
        <v/>
      </c>
    </row>
    <row r="289" spans="1:19">
      <c r="A289" s="21"/>
      <c r="B289" s="21"/>
      <c r="C289" s="21"/>
      <c r="D289" s="21"/>
      <c r="E289" s="16"/>
      <c r="F289" s="16"/>
      <c r="G289" s="16"/>
      <c r="H289" s="16"/>
      <c r="I289" s="16"/>
      <c r="J289" s="16"/>
      <c r="K289" s="16"/>
      <c r="L289" s="16"/>
      <c r="M289" s="16"/>
      <c r="N289" s="16"/>
      <c r="O289" s="16"/>
      <c r="P289" s="16"/>
      <c r="Q289" s="16"/>
      <c r="S289" s="33" t="str">
        <f>IF(COUNTA(E289:Q289)=0,"",_xlfn.CONCAT(,
IF(NOT(L289 = (SUM(E289, F289, H289:K289) - SUM(G289))),
" Error: Position at the end of the period is not equal to: position at the beginning of the period+increase in assets-decrease in assets+exchange rate changes+price changes+other changes+rectifications.",
""),
IF(NOT(Q289 = (SUM(M289, N289, P289) - SUM(O289))),
" Error: Position of accrued interest at the end of the period is not equal to: position of accrued interest at the beginning of the period+accrued interest during the period-received interest during the period+revaluation and other changes.",
""),
IF(AND(NOT(ISBLANK($E289)),$E289&lt;0),
" Error: Position at the beginning of the period must be a positive amount.",
""),
IF(AND(NOT(ISBLANK($L289)),$L289&lt;0),
" Error: Position at the end of the period must be a positive amount.",
""),
IF(AND(OR($E289&gt;0,$L289&gt;0),
    ISBLANK($N289)),
" Error: No accrued interest has been reported,whereas the position at the beginning or at the end of the period is greater than zero. Report '0' in case accrued interest equals zero,do not leave the cell empty.",
""),
IF(AND(NOT(ISBLANK($L289)),
    $L289&gt;0,
    OR(ISBLANK(#REF!),#REF!&lt;=
        0,
        ISBLANK(#REF!),#REF!&lt;=
        0)),
" Warning: If at least one of the forms T03.06,T04.07,T04.08 contains data other than zero,also the other two forms must be completed.",
"")))</f>
        <v/>
      </c>
    </row>
    <row r="290" spans="1:19">
      <c r="A290" s="21"/>
      <c r="B290" s="21"/>
      <c r="C290" s="21"/>
      <c r="D290" s="21"/>
      <c r="E290" s="16"/>
      <c r="F290" s="16"/>
      <c r="G290" s="16"/>
      <c r="H290" s="16"/>
      <c r="I290" s="16"/>
      <c r="J290" s="16"/>
      <c r="K290" s="16"/>
      <c r="L290" s="16"/>
      <c r="M290" s="16"/>
      <c r="N290" s="16"/>
      <c r="O290" s="16"/>
      <c r="P290" s="16"/>
      <c r="Q290" s="16"/>
      <c r="S290" s="33" t="str">
        <f>IF(COUNTA(E290:Q290)=0,"",_xlfn.CONCAT(,
IF(NOT(L290 = (SUM(E290, F290, H290:K290) - SUM(G290))),
" Error: Position at the end of the period is not equal to: position at the beginning of the period+increase in assets-decrease in assets+exchange rate changes+price changes+other changes+rectifications.",
""),
IF(NOT(Q290 = (SUM(M290, N290, P290) - SUM(O290))),
" Error: Position of accrued interest at the end of the period is not equal to: position of accrued interest at the beginning of the period+accrued interest during the period-received interest during the period+revaluation and other changes.",
""),
IF(AND(NOT(ISBLANK($E290)),$E290&lt;0),
" Error: Position at the beginning of the period must be a positive amount.",
""),
IF(AND(NOT(ISBLANK($L290)),$L290&lt;0),
" Error: Position at the end of the period must be a positive amount.",
""),
IF(AND(OR($E290&gt;0,$L290&gt;0),
    ISBLANK($N290)),
" Error: No accrued interest has been reported,whereas the position at the beginning or at the end of the period is greater than zero. Report '0' in case accrued interest equals zero,do not leave the cell empty.",
""),
IF(AND(NOT(ISBLANK($L290)),
    $L290&gt;0,
    OR(ISBLANK(#REF!),#REF!&lt;=
        0,
        ISBLANK(#REF!),#REF!&lt;=
        0)),
" Warning: If at least one of the forms T03.06,T04.07,T04.08 contains data other than zero,also the other two forms must be completed.",
"")))</f>
        <v/>
      </c>
    </row>
    <row r="291" spans="1:19">
      <c r="A291" s="21"/>
      <c r="B291" s="21"/>
      <c r="C291" s="21"/>
      <c r="D291" s="21"/>
      <c r="E291" s="16"/>
      <c r="F291" s="16"/>
      <c r="G291" s="16"/>
      <c r="H291" s="16"/>
      <c r="I291" s="16"/>
      <c r="J291" s="16"/>
      <c r="K291" s="16"/>
      <c r="L291" s="16"/>
      <c r="M291" s="16"/>
      <c r="N291" s="16"/>
      <c r="O291" s="16"/>
      <c r="P291" s="16"/>
      <c r="Q291" s="16"/>
      <c r="S291" s="33" t="str">
        <f>IF(COUNTA(E291:Q291)=0,"",_xlfn.CONCAT(,
IF(NOT(L291 = (SUM(E291, F291, H291:K291) - SUM(G291))),
" Error: Position at the end of the period is not equal to: position at the beginning of the period+increase in assets-decrease in assets+exchange rate changes+price changes+other changes+rectifications.",
""),
IF(NOT(Q291 = (SUM(M291, N291, P291) - SUM(O291))),
" Error: Position of accrued interest at the end of the period is not equal to: position of accrued interest at the beginning of the period+accrued interest during the period-received interest during the period+revaluation and other changes.",
""),
IF(AND(NOT(ISBLANK($E291)),$E291&lt;0),
" Error: Position at the beginning of the period must be a positive amount.",
""),
IF(AND(NOT(ISBLANK($L291)),$L291&lt;0),
" Error: Position at the end of the period must be a positive amount.",
""),
IF(AND(OR($E291&gt;0,$L291&gt;0),
    ISBLANK($N291)),
" Error: No accrued interest has been reported,whereas the position at the beginning or at the end of the period is greater than zero. Report '0' in case accrued interest equals zero,do not leave the cell empty.",
""),
IF(AND(NOT(ISBLANK($L291)),
    $L291&gt;0,
    OR(ISBLANK(#REF!),#REF!&lt;=
        0,
        ISBLANK(#REF!),#REF!&lt;=
        0)),
" Warning: If at least one of the forms T03.06,T04.07,T04.08 contains data other than zero,also the other two forms must be completed.",
"")))</f>
        <v/>
      </c>
    </row>
    <row r="292" spans="1:19">
      <c r="A292" s="21"/>
      <c r="B292" s="21"/>
      <c r="C292" s="21"/>
      <c r="D292" s="21"/>
      <c r="E292" s="16"/>
      <c r="F292" s="16"/>
      <c r="G292" s="16"/>
      <c r="H292" s="16"/>
      <c r="I292" s="16"/>
      <c r="J292" s="16"/>
      <c r="K292" s="16"/>
      <c r="L292" s="16"/>
      <c r="M292" s="16"/>
      <c r="N292" s="16"/>
      <c r="O292" s="16"/>
      <c r="P292" s="16"/>
      <c r="Q292" s="16"/>
      <c r="S292" s="33" t="str">
        <f>IF(COUNTA(E292:Q292)=0,"",_xlfn.CONCAT(,
IF(NOT(L292 = (SUM(E292, F292, H292:K292) - SUM(G292))),
" Error: Position at the end of the period is not equal to: position at the beginning of the period+increase in assets-decrease in assets+exchange rate changes+price changes+other changes+rectifications.",
""),
IF(NOT(Q292 = (SUM(M292, N292, P292) - SUM(O292))),
" Error: Position of accrued interest at the end of the period is not equal to: position of accrued interest at the beginning of the period+accrued interest during the period-received interest during the period+revaluation and other changes.",
""),
IF(AND(NOT(ISBLANK($E292)),$E292&lt;0),
" Error: Position at the beginning of the period must be a positive amount.",
""),
IF(AND(NOT(ISBLANK($L292)),$L292&lt;0),
" Error: Position at the end of the period must be a positive amount.",
""),
IF(AND(OR($E292&gt;0,$L292&gt;0),
    ISBLANK($N292)),
" Error: No accrued interest has been reported,whereas the position at the beginning or at the end of the period is greater than zero. Report '0' in case accrued interest equals zero,do not leave the cell empty.",
""),
IF(AND(NOT(ISBLANK($L292)),
    $L292&gt;0,
    OR(ISBLANK(#REF!),#REF!&lt;=
        0,
        ISBLANK(#REF!),#REF!&lt;=
        0)),
" Warning: If at least one of the forms T03.06,T04.07,T04.08 contains data other than zero,also the other two forms must be completed.",
"")))</f>
        <v/>
      </c>
    </row>
    <row r="293" spans="1:19">
      <c r="A293" s="21"/>
      <c r="B293" s="21"/>
      <c r="C293" s="21"/>
      <c r="D293" s="21"/>
      <c r="E293" s="16"/>
      <c r="F293" s="16"/>
      <c r="G293" s="16"/>
      <c r="H293" s="16"/>
      <c r="I293" s="16"/>
      <c r="J293" s="16"/>
      <c r="K293" s="16"/>
      <c r="L293" s="16"/>
      <c r="M293" s="16"/>
      <c r="N293" s="16"/>
      <c r="O293" s="16"/>
      <c r="P293" s="16"/>
      <c r="Q293" s="16"/>
      <c r="S293" s="33" t="str">
        <f>IF(COUNTA(E293:Q293)=0,"",_xlfn.CONCAT(,
IF(NOT(L293 = (SUM(E293, F293, H293:K293) - SUM(G293))),
" Error: Position at the end of the period is not equal to: position at the beginning of the period+increase in assets-decrease in assets+exchange rate changes+price changes+other changes+rectifications.",
""),
IF(NOT(Q293 = (SUM(M293, N293, P293) - SUM(O293))),
" Error: Position of accrued interest at the end of the period is not equal to: position of accrued interest at the beginning of the period+accrued interest during the period-received interest during the period+revaluation and other changes.",
""),
IF(AND(NOT(ISBLANK($E293)),$E293&lt;0),
" Error: Position at the beginning of the period must be a positive amount.",
""),
IF(AND(NOT(ISBLANK($L293)),$L293&lt;0),
" Error: Position at the end of the period must be a positive amount.",
""),
IF(AND(OR($E293&gt;0,$L293&gt;0),
    ISBLANK($N293)),
" Error: No accrued interest has been reported,whereas the position at the beginning or at the end of the period is greater than zero. Report '0' in case accrued interest equals zero,do not leave the cell empty.",
""),
IF(AND(NOT(ISBLANK($L293)),
    $L293&gt;0,
    OR(ISBLANK(#REF!),#REF!&lt;=
        0,
        ISBLANK(#REF!),#REF!&lt;=
        0)),
" Warning: If at least one of the forms T03.06,T04.07,T04.08 contains data other than zero,also the other two forms must be completed.",
"")))</f>
        <v/>
      </c>
    </row>
    <row r="294" spans="1:19">
      <c r="A294" s="21"/>
      <c r="B294" s="21"/>
      <c r="C294" s="21"/>
      <c r="D294" s="21"/>
      <c r="E294" s="16"/>
      <c r="F294" s="16"/>
      <c r="G294" s="16"/>
      <c r="H294" s="16"/>
      <c r="I294" s="16"/>
      <c r="J294" s="16"/>
      <c r="K294" s="16"/>
      <c r="L294" s="16"/>
      <c r="M294" s="16"/>
      <c r="N294" s="16"/>
      <c r="O294" s="16"/>
      <c r="P294" s="16"/>
      <c r="Q294" s="16"/>
      <c r="S294" s="33" t="str">
        <f>IF(COUNTA(E294:Q294)=0,"",_xlfn.CONCAT(,
IF(NOT(L294 = (SUM(E294, F294, H294:K294) - SUM(G294))),
" Error: Position at the end of the period is not equal to: position at the beginning of the period+increase in assets-decrease in assets+exchange rate changes+price changes+other changes+rectifications.",
""),
IF(NOT(Q294 = (SUM(M294, N294, P294) - SUM(O294))),
" Error: Position of accrued interest at the end of the period is not equal to: position of accrued interest at the beginning of the period+accrued interest during the period-received interest during the period+revaluation and other changes.",
""),
IF(AND(NOT(ISBLANK($E294)),$E294&lt;0),
" Error: Position at the beginning of the period must be a positive amount.",
""),
IF(AND(NOT(ISBLANK($L294)),$L294&lt;0),
" Error: Position at the end of the period must be a positive amount.",
""),
IF(AND(OR($E294&gt;0,$L294&gt;0),
    ISBLANK($N294)),
" Error: No accrued interest has been reported,whereas the position at the beginning or at the end of the period is greater than zero. Report '0' in case accrued interest equals zero,do not leave the cell empty.",
""),
IF(AND(NOT(ISBLANK($L294)),
    $L294&gt;0,
    OR(ISBLANK(#REF!),#REF!&lt;=
        0,
        ISBLANK(#REF!),#REF!&lt;=
        0)),
" Warning: If at least one of the forms T03.06,T04.07,T04.08 contains data other than zero,also the other two forms must be completed.",
"")))</f>
        <v/>
      </c>
    </row>
    <row r="295" spans="1:19">
      <c r="A295" s="21"/>
      <c r="B295" s="21"/>
      <c r="C295" s="21"/>
      <c r="D295" s="21"/>
      <c r="E295" s="16"/>
      <c r="F295" s="16"/>
      <c r="G295" s="16"/>
      <c r="H295" s="16"/>
      <c r="I295" s="16"/>
      <c r="J295" s="16"/>
      <c r="K295" s="16"/>
      <c r="L295" s="16"/>
      <c r="M295" s="16"/>
      <c r="N295" s="16"/>
      <c r="O295" s="16"/>
      <c r="P295" s="16"/>
      <c r="Q295" s="16"/>
      <c r="S295" s="33" t="str">
        <f>IF(COUNTA(E295:Q295)=0,"",_xlfn.CONCAT(,
IF(NOT(L295 = (SUM(E295, F295, H295:K295) - SUM(G295))),
" Error: Position at the end of the period is not equal to: position at the beginning of the period+increase in assets-decrease in assets+exchange rate changes+price changes+other changes+rectifications.",
""),
IF(NOT(Q295 = (SUM(M295, N295, P295) - SUM(O295))),
" Error: Position of accrued interest at the end of the period is not equal to: position of accrued interest at the beginning of the period+accrued interest during the period-received interest during the period+revaluation and other changes.",
""),
IF(AND(NOT(ISBLANK($E295)),$E295&lt;0),
" Error: Position at the beginning of the period must be a positive amount.",
""),
IF(AND(NOT(ISBLANK($L295)),$L295&lt;0),
" Error: Position at the end of the period must be a positive amount.",
""),
IF(AND(OR($E295&gt;0,$L295&gt;0),
    ISBLANK($N295)),
" Error: No accrued interest has been reported,whereas the position at the beginning or at the end of the period is greater than zero. Report '0' in case accrued interest equals zero,do not leave the cell empty.",
""),
IF(AND(NOT(ISBLANK($L295)),
    $L295&gt;0,
    OR(ISBLANK(#REF!),#REF!&lt;=
        0,
        ISBLANK(#REF!),#REF!&lt;=
        0)),
" Warning: If at least one of the forms T03.06,T04.07,T04.08 contains data other than zero,also the other two forms must be completed.",
"")))</f>
        <v/>
      </c>
    </row>
    <row r="296" spans="1:19">
      <c r="A296" s="21"/>
      <c r="B296" s="21"/>
      <c r="C296" s="21"/>
      <c r="D296" s="21"/>
      <c r="E296" s="16"/>
      <c r="F296" s="16"/>
      <c r="G296" s="16"/>
      <c r="H296" s="16"/>
      <c r="I296" s="16"/>
      <c r="J296" s="16"/>
      <c r="K296" s="16"/>
      <c r="L296" s="16"/>
      <c r="M296" s="16"/>
      <c r="N296" s="16"/>
      <c r="O296" s="16"/>
      <c r="P296" s="16"/>
      <c r="Q296" s="16"/>
      <c r="S296" s="33" t="str">
        <f>IF(COUNTA(E296:Q296)=0,"",_xlfn.CONCAT(,
IF(NOT(L296 = (SUM(E296, F296, H296:K296) - SUM(G296))),
" Error: Position at the end of the period is not equal to: position at the beginning of the period+increase in assets-decrease in assets+exchange rate changes+price changes+other changes+rectifications.",
""),
IF(NOT(Q296 = (SUM(M296, N296, P296) - SUM(O296))),
" Error: Position of accrued interest at the end of the period is not equal to: position of accrued interest at the beginning of the period+accrued interest during the period-received interest during the period+revaluation and other changes.",
""),
IF(AND(NOT(ISBLANK($E296)),$E296&lt;0),
" Error: Position at the beginning of the period must be a positive amount.",
""),
IF(AND(NOT(ISBLANK($L296)),$L296&lt;0),
" Error: Position at the end of the period must be a positive amount.",
""),
IF(AND(OR($E296&gt;0,$L296&gt;0),
    ISBLANK($N296)),
" Error: No accrued interest has been reported,whereas the position at the beginning or at the end of the period is greater than zero. Report '0' in case accrued interest equals zero,do not leave the cell empty.",
""),
IF(AND(NOT(ISBLANK($L296)),
    $L296&gt;0,
    OR(ISBLANK(#REF!),#REF!&lt;=
        0,
        ISBLANK(#REF!),#REF!&lt;=
        0)),
" Warning: If at least one of the forms T03.06,T04.07,T04.08 contains data other than zero,also the other two forms must be completed.",
"")))</f>
        <v/>
      </c>
    </row>
    <row r="297" spans="1:19">
      <c r="A297" s="21"/>
      <c r="B297" s="21"/>
      <c r="C297" s="21"/>
      <c r="D297" s="21"/>
      <c r="E297" s="16"/>
      <c r="F297" s="16"/>
      <c r="G297" s="16"/>
      <c r="H297" s="16"/>
      <c r="I297" s="16"/>
      <c r="J297" s="16"/>
      <c r="K297" s="16"/>
      <c r="L297" s="16"/>
      <c r="M297" s="16"/>
      <c r="N297" s="16"/>
      <c r="O297" s="16"/>
      <c r="P297" s="16"/>
      <c r="Q297" s="16"/>
      <c r="S297" s="33" t="str">
        <f>IF(COUNTA(E297:Q297)=0,"",_xlfn.CONCAT(,
IF(NOT(L297 = (SUM(E297, F297, H297:K297) - SUM(G297))),
" Error: Position at the end of the period is not equal to: position at the beginning of the period+increase in assets-decrease in assets+exchange rate changes+price changes+other changes+rectifications.",
""),
IF(NOT(Q297 = (SUM(M297, N297, P297) - SUM(O297))),
" Error: Position of accrued interest at the end of the period is not equal to: position of accrued interest at the beginning of the period+accrued interest during the period-received interest during the period+revaluation and other changes.",
""),
IF(AND(NOT(ISBLANK($E297)),$E297&lt;0),
" Error: Position at the beginning of the period must be a positive amount.",
""),
IF(AND(NOT(ISBLANK($L297)),$L297&lt;0),
" Error: Position at the end of the period must be a positive amount.",
""),
IF(AND(OR($E297&gt;0,$L297&gt;0),
    ISBLANK($N297)),
" Error: No accrued interest has been reported,whereas the position at the beginning or at the end of the period is greater than zero. Report '0' in case accrued interest equals zero,do not leave the cell empty.",
""),
IF(AND(NOT(ISBLANK($L297)),
    $L297&gt;0,
    OR(ISBLANK(#REF!),#REF!&lt;=
        0,
        ISBLANK(#REF!),#REF!&lt;=
        0)),
" Warning: If at least one of the forms T03.06,T04.07,T04.08 contains data other than zero,also the other two forms must be completed.",
"")))</f>
        <v/>
      </c>
    </row>
    <row r="298" spans="1:19">
      <c r="A298" s="21"/>
      <c r="B298" s="21"/>
      <c r="C298" s="21"/>
      <c r="D298" s="21"/>
      <c r="E298" s="16"/>
      <c r="F298" s="16"/>
      <c r="G298" s="16"/>
      <c r="H298" s="16"/>
      <c r="I298" s="16"/>
      <c r="J298" s="16"/>
      <c r="K298" s="16"/>
      <c r="L298" s="16"/>
      <c r="M298" s="16"/>
      <c r="N298" s="16"/>
      <c r="O298" s="16"/>
      <c r="P298" s="16"/>
      <c r="Q298" s="16"/>
      <c r="S298" s="33" t="str">
        <f>IF(COUNTA(E298:Q298)=0,"",_xlfn.CONCAT(,
IF(NOT(L298 = (SUM(E298, F298, H298:K298) - SUM(G298))),
" Error: Position at the end of the period is not equal to: position at the beginning of the period+increase in assets-decrease in assets+exchange rate changes+price changes+other changes+rectifications.",
""),
IF(NOT(Q298 = (SUM(M298, N298, P298) - SUM(O298))),
" Error: Position of accrued interest at the end of the period is not equal to: position of accrued interest at the beginning of the period+accrued interest during the period-received interest during the period+revaluation and other changes.",
""),
IF(AND(NOT(ISBLANK($E298)),$E298&lt;0),
" Error: Position at the beginning of the period must be a positive amount.",
""),
IF(AND(NOT(ISBLANK($L298)),$L298&lt;0),
" Error: Position at the end of the period must be a positive amount.",
""),
IF(AND(OR($E298&gt;0,$L298&gt;0),
    ISBLANK($N298)),
" Error: No accrued interest has been reported,whereas the position at the beginning or at the end of the period is greater than zero. Report '0' in case accrued interest equals zero,do not leave the cell empty.",
""),
IF(AND(NOT(ISBLANK($L298)),
    $L298&gt;0,
    OR(ISBLANK(#REF!),#REF!&lt;=
        0,
        ISBLANK(#REF!),#REF!&lt;=
        0)),
" Warning: If at least one of the forms T03.06,T04.07,T04.08 contains data other than zero,also the other two forms must be completed.",
"")))</f>
        <v/>
      </c>
    </row>
    <row r="299" spans="1:19">
      <c r="A299" s="21"/>
      <c r="B299" s="21"/>
      <c r="C299" s="21"/>
      <c r="D299" s="21"/>
      <c r="E299" s="16"/>
      <c r="F299" s="16"/>
      <c r="G299" s="16"/>
      <c r="H299" s="16"/>
      <c r="I299" s="16"/>
      <c r="J299" s="16"/>
      <c r="K299" s="16"/>
      <c r="L299" s="16"/>
      <c r="M299" s="16"/>
      <c r="N299" s="16"/>
      <c r="O299" s="16"/>
      <c r="P299" s="16"/>
      <c r="Q299" s="16"/>
      <c r="S299" s="33" t="str">
        <f>IF(COUNTA(E299:Q299)=0,"",_xlfn.CONCAT(,
IF(NOT(L299 = (SUM(E299, F299, H299:K299) - SUM(G299))),
" Error: Position at the end of the period is not equal to: position at the beginning of the period+increase in assets-decrease in assets+exchange rate changes+price changes+other changes+rectifications.",
""),
IF(NOT(Q299 = (SUM(M299, N299, P299) - SUM(O299))),
" Error: Position of accrued interest at the end of the period is not equal to: position of accrued interest at the beginning of the period+accrued interest during the period-received interest during the period+revaluation and other changes.",
""),
IF(AND(NOT(ISBLANK($E299)),$E299&lt;0),
" Error: Position at the beginning of the period must be a positive amount.",
""),
IF(AND(NOT(ISBLANK($L299)),$L299&lt;0),
" Error: Position at the end of the period must be a positive amount.",
""),
IF(AND(OR($E299&gt;0,$L299&gt;0),
    ISBLANK($N299)),
" Error: No accrued interest has been reported,whereas the position at the beginning or at the end of the period is greater than zero. Report '0' in case accrued interest equals zero,do not leave the cell empty.",
""),
IF(AND(NOT(ISBLANK($L299)),
    $L299&gt;0,
    OR(ISBLANK(#REF!),#REF!&lt;=
        0,
        ISBLANK(#REF!),#REF!&lt;=
        0)),
" Warning: If at least one of the forms T03.06,T04.07,T04.08 contains data other than zero,also the other two forms must be completed.",
"")))</f>
        <v/>
      </c>
    </row>
    <row r="300" spans="1:19">
      <c r="A300" s="21"/>
      <c r="B300" s="21"/>
      <c r="C300" s="21"/>
      <c r="D300" s="21"/>
      <c r="E300" s="16"/>
      <c r="F300" s="16"/>
      <c r="G300" s="16"/>
      <c r="H300" s="16"/>
      <c r="I300" s="16"/>
      <c r="J300" s="16"/>
      <c r="K300" s="16"/>
      <c r="L300" s="16"/>
      <c r="M300" s="16"/>
      <c r="N300" s="16"/>
      <c r="O300" s="16"/>
      <c r="P300" s="16"/>
      <c r="Q300" s="16"/>
      <c r="S300" s="33" t="str">
        <f>IF(COUNTA(E300:Q300)=0,"",_xlfn.CONCAT(,
IF(NOT(L300 = (SUM(E300, F300, H300:K300) - SUM(G300))),
" Error: Position at the end of the period is not equal to: position at the beginning of the period+increase in assets-decrease in assets+exchange rate changes+price changes+other changes+rectifications.",
""),
IF(NOT(Q300 = (SUM(M300, N300, P300) - SUM(O300))),
" Error: Position of accrued interest at the end of the period is not equal to: position of accrued interest at the beginning of the period+accrued interest during the period-received interest during the period+revaluation and other changes.",
""),
IF(AND(NOT(ISBLANK($E300)),$E300&lt;0),
" Error: Position at the beginning of the period must be a positive amount.",
""),
IF(AND(NOT(ISBLANK($L300)),$L300&lt;0),
" Error: Position at the end of the period must be a positive amount.",
""),
IF(AND(OR($E300&gt;0,$L300&gt;0),
    ISBLANK($N300)),
" Error: No accrued interest has been reported,whereas the position at the beginning or at the end of the period is greater than zero. Report '0' in case accrued interest equals zero,do not leave the cell empty.",
""),
IF(AND(NOT(ISBLANK($L300)),
    $L300&gt;0,
    OR(ISBLANK(#REF!),#REF!&lt;=
        0,
        ISBLANK(#REF!),#REF!&lt;=
        0)),
" Warning: If at least one of the forms T03.06,T04.07,T04.08 contains data other than zero,also the other two forms must be completed.",
"")))</f>
        <v/>
      </c>
    </row>
    <row r="301" spans="1:19">
      <c r="A301" s="21"/>
      <c r="B301" s="21"/>
      <c r="C301" s="21"/>
      <c r="D301" s="21"/>
      <c r="E301" s="16"/>
      <c r="F301" s="16"/>
      <c r="G301" s="16"/>
      <c r="H301" s="16"/>
      <c r="I301" s="16"/>
      <c r="J301" s="16"/>
      <c r="K301" s="16"/>
      <c r="L301" s="16"/>
      <c r="M301" s="16"/>
      <c r="N301" s="16"/>
      <c r="O301" s="16"/>
      <c r="P301" s="16"/>
      <c r="Q301" s="16"/>
      <c r="S301" s="33" t="str">
        <f>IF(COUNTA(E301:Q301)=0,"",_xlfn.CONCAT(,
IF(NOT(L301 = (SUM(E301, F301, H301:K301) - SUM(G301))),
" Error: Position at the end of the period is not equal to: position at the beginning of the period+increase in assets-decrease in assets+exchange rate changes+price changes+other changes+rectifications.",
""),
IF(NOT(Q301 = (SUM(M301, N301, P301) - SUM(O301))),
" Error: Position of accrued interest at the end of the period is not equal to: position of accrued interest at the beginning of the period+accrued interest during the period-received interest during the period+revaluation and other changes.",
""),
IF(AND(NOT(ISBLANK($E301)),$E301&lt;0),
" Error: Position at the beginning of the period must be a positive amount.",
""),
IF(AND(NOT(ISBLANK($L301)),$L301&lt;0),
" Error: Position at the end of the period must be a positive amount.",
""),
IF(AND(OR($E301&gt;0,$L301&gt;0),
    ISBLANK($N301)),
" Error: No accrued interest has been reported,whereas the position at the beginning or at the end of the period is greater than zero. Report '0' in case accrued interest equals zero,do not leave the cell empty.",
""),
IF(AND(NOT(ISBLANK($L301)),
    $L301&gt;0,
    OR(ISBLANK(#REF!),#REF!&lt;=
        0,
        ISBLANK(#REF!),#REF!&lt;=
        0)),
" Warning: If at least one of the forms T03.06,T04.07,T04.08 contains data other than zero,also the other two forms must be completed.",
"")))</f>
        <v/>
      </c>
    </row>
    <row r="302" spans="1:19">
      <c r="A302" s="21"/>
      <c r="B302" s="21"/>
      <c r="C302" s="21"/>
      <c r="D302" s="21"/>
      <c r="E302" s="16"/>
      <c r="F302" s="16"/>
      <c r="G302" s="16"/>
      <c r="H302" s="16"/>
      <c r="I302" s="16"/>
      <c r="J302" s="16"/>
      <c r="K302" s="16"/>
      <c r="L302" s="16"/>
      <c r="M302" s="16"/>
      <c r="N302" s="16"/>
      <c r="O302" s="16"/>
      <c r="P302" s="16"/>
      <c r="Q302" s="16"/>
      <c r="S302" s="33" t="str">
        <f>IF(COUNTA(E302:Q302)=0,"",_xlfn.CONCAT(,
IF(NOT(L302 = (SUM(E302, F302, H302:K302) - SUM(G302))),
" Error: Position at the end of the period is not equal to: position at the beginning of the period+increase in assets-decrease in assets+exchange rate changes+price changes+other changes+rectifications.",
""),
IF(NOT(Q302 = (SUM(M302, N302, P302) - SUM(O302))),
" Error: Position of accrued interest at the end of the period is not equal to: position of accrued interest at the beginning of the period+accrued interest during the period-received interest during the period+revaluation and other changes.",
""),
IF(AND(NOT(ISBLANK($E302)),$E302&lt;0),
" Error: Position at the beginning of the period must be a positive amount.",
""),
IF(AND(NOT(ISBLANK($L302)),$L302&lt;0),
" Error: Position at the end of the period must be a positive amount.",
""),
IF(AND(OR($E302&gt;0,$L302&gt;0),
    ISBLANK($N302)),
" Error: No accrued interest has been reported,whereas the position at the beginning or at the end of the period is greater than zero. Report '0' in case accrued interest equals zero,do not leave the cell empty.",
""),
IF(AND(NOT(ISBLANK($L302)),
    $L302&gt;0,
    OR(ISBLANK(#REF!),#REF!&lt;=
        0,
        ISBLANK(#REF!),#REF!&lt;=
        0)),
" Warning: If at least one of the forms T03.06,T04.07,T04.08 contains data other than zero,also the other two forms must be completed.",
"")))</f>
        <v/>
      </c>
    </row>
    <row r="303" spans="1:19">
      <c r="A303" s="21"/>
      <c r="B303" s="21"/>
      <c r="C303" s="21"/>
      <c r="D303" s="21"/>
      <c r="E303" s="16"/>
      <c r="F303" s="16"/>
      <c r="G303" s="16"/>
      <c r="H303" s="16"/>
      <c r="I303" s="16"/>
      <c r="J303" s="16"/>
      <c r="K303" s="16"/>
      <c r="L303" s="16"/>
      <c r="M303" s="16"/>
      <c r="N303" s="16"/>
      <c r="O303" s="16"/>
      <c r="P303" s="16"/>
      <c r="Q303" s="16"/>
      <c r="S303" s="33" t="str">
        <f>IF(COUNTA(E303:Q303)=0,"",_xlfn.CONCAT(,
IF(NOT(L303 = (SUM(E303, F303, H303:K303) - SUM(G303))),
" Error: Position at the end of the period is not equal to: position at the beginning of the period+increase in assets-decrease in assets+exchange rate changes+price changes+other changes+rectifications.",
""),
IF(NOT(Q303 = (SUM(M303, N303, P303) - SUM(O303))),
" Error: Position of accrued interest at the end of the period is not equal to: position of accrued interest at the beginning of the period+accrued interest during the period-received interest during the period+revaluation and other changes.",
""),
IF(AND(NOT(ISBLANK($E303)),$E303&lt;0),
" Error: Position at the beginning of the period must be a positive amount.",
""),
IF(AND(NOT(ISBLANK($L303)),$L303&lt;0),
" Error: Position at the end of the period must be a positive amount.",
""),
IF(AND(OR($E303&gt;0,$L303&gt;0),
    ISBLANK($N303)),
" Error: No accrued interest has been reported,whereas the position at the beginning or at the end of the period is greater than zero. Report '0' in case accrued interest equals zero,do not leave the cell empty.",
""),
IF(AND(NOT(ISBLANK($L303)),
    $L303&gt;0,
    OR(ISBLANK(#REF!),#REF!&lt;=
        0,
        ISBLANK(#REF!),#REF!&lt;=
        0)),
" Warning: If at least one of the forms T03.06,T04.07,T04.08 contains data other than zero,also the other two forms must be completed.",
"")))</f>
        <v/>
      </c>
    </row>
    <row r="304" spans="1:19">
      <c r="A304" s="21"/>
      <c r="B304" s="21"/>
      <c r="C304" s="21"/>
      <c r="D304" s="21"/>
      <c r="E304" s="16"/>
      <c r="F304" s="16"/>
      <c r="G304" s="16"/>
      <c r="H304" s="16"/>
      <c r="I304" s="16"/>
      <c r="J304" s="16"/>
      <c r="K304" s="16"/>
      <c r="L304" s="16"/>
      <c r="M304" s="16"/>
      <c r="N304" s="16"/>
      <c r="O304" s="16"/>
      <c r="P304" s="16"/>
      <c r="Q304" s="16"/>
      <c r="S304" s="33" t="str">
        <f>IF(COUNTA(E304:Q304)=0,"",_xlfn.CONCAT(,
IF(NOT(L304 = (SUM(E304, F304, H304:K304) - SUM(G304))),
" Error: Position at the end of the period is not equal to: position at the beginning of the period+increase in assets-decrease in assets+exchange rate changes+price changes+other changes+rectifications.",
""),
IF(NOT(Q304 = (SUM(M304, N304, P304) - SUM(O304))),
" Error: Position of accrued interest at the end of the period is not equal to: position of accrued interest at the beginning of the period+accrued interest during the period-received interest during the period+revaluation and other changes.",
""),
IF(AND(NOT(ISBLANK($E304)),$E304&lt;0),
" Error: Position at the beginning of the period must be a positive amount.",
""),
IF(AND(NOT(ISBLANK($L304)),$L304&lt;0),
" Error: Position at the end of the period must be a positive amount.",
""),
IF(AND(OR($E304&gt;0,$L304&gt;0),
    ISBLANK($N304)),
" Error: No accrued interest has been reported,whereas the position at the beginning or at the end of the period is greater than zero. Report '0' in case accrued interest equals zero,do not leave the cell empty.",
""),
IF(AND(NOT(ISBLANK($L304)),
    $L304&gt;0,
    OR(ISBLANK(#REF!),#REF!&lt;=
        0,
        ISBLANK(#REF!),#REF!&lt;=
        0)),
" Warning: If at least one of the forms T03.06,T04.07,T04.08 contains data other than zero,also the other two forms must be completed.",
"")))</f>
        <v/>
      </c>
    </row>
    <row r="305" spans="1:19">
      <c r="A305" s="21"/>
      <c r="B305" s="21"/>
      <c r="C305" s="21"/>
      <c r="D305" s="21"/>
      <c r="E305" s="16"/>
      <c r="F305" s="16"/>
      <c r="G305" s="16"/>
      <c r="H305" s="16"/>
      <c r="I305" s="16"/>
      <c r="J305" s="16"/>
      <c r="K305" s="16"/>
      <c r="L305" s="16"/>
      <c r="M305" s="16"/>
      <c r="N305" s="16"/>
      <c r="O305" s="16"/>
      <c r="P305" s="16"/>
      <c r="Q305" s="16"/>
      <c r="S305" s="33" t="str">
        <f>IF(COUNTA(E305:Q305)=0,"",_xlfn.CONCAT(,
IF(NOT(L305 = (SUM(E305, F305, H305:K305) - SUM(G305))),
" Error: Position at the end of the period is not equal to: position at the beginning of the period+increase in assets-decrease in assets+exchange rate changes+price changes+other changes+rectifications.",
""),
IF(NOT(Q305 = (SUM(M305, N305, P305) - SUM(O305))),
" Error: Position of accrued interest at the end of the period is not equal to: position of accrued interest at the beginning of the period+accrued interest during the period-received interest during the period+revaluation and other changes.",
""),
IF(AND(NOT(ISBLANK($E305)),$E305&lt;0),
" Error: Position at the beginning of the period must be a positive amount.",
""),
IF(AND(NOT(ISBLANK($L305)),$L305&lt;0),
" Error: Position at the end of the period must be a positive amount.",
""),
IF(AND(OR($E305&gt;0,$L305&gt;0),
    ISBLANK($N305)),
" Error: No accrued interest has been reported,whereas the position at the beginning or at the end of the period is greater than zero. Report '0' in case accrued interest equals zero,do not leave the cell empty.",
""),
IF(AND(NOT(ISBLANK($L305)),
    $L305&gt;0,
    OR(ISBLANK(#REF!),#REF!&lt;=
        0,
        ISBLANK(#REF!),#REF!&lt;=
        0)),
" Warning: If at least one of the forms T03.06,T04.07,T04.08 contains data other than zero,also the other two forms must be completed.",
"")))</f>
        <v/>
      </c>
    </row>
    <row r="306" spans="1:19">
      <c r="A306" s="21"/>
      <c r="B306" s="21"/>
      <c r="C306" s="21"/>
      <c r="D306" s="21"/>
      <c r="E306" s="16"/>
      <c r="F306" s="16"/>
      <c r="G306" s="16"/>
      <c r="H306" s="16"/>
      <c r="I306" s="16"/>
      <c r="J306" s="16"/>
      <c r="K306" s="16"/>
      <c r="L306" s="16"/>
      <c r="M306" s="16"/>
      <c r="N306" s="16"/>
      <c r="O306" s="16"/>
      <c r="P306" s="16"/>
      <c r="Q306" s="16"/>
      <c r="S306" s="33" t="str">
        <f>IF(COUNTA(E306:Q306)=0,"",_xlfn.CONCAT(,
IF(NOT(L306 = (SUM(E306, F306, H306:K306) - SUM(G306))),
" Error: Position at the end of the period is not equal to: position at the beginning of the period+increase in assets-decrease in assets+exchange rate changes+price changes+other changes+rectifications.",
""),
IF(NOT(Q306 = (SUM(M306, N306, P306) - SUM(O306))),
" Error: Position of accrued interest at the end of the period is not equal to: position of accrued interest at the beginning of the period+accrued interest during the period-received interest during the period+revaluation and other changes.",
""),
IF(AND(NOT(ISBLANK($E306)),$E306&lt;0),
" Error: Position at the beginning of the period must be a positive amount.",
""),
IF(AND(NOT(ISBLANK($L306)),$L306&lt;0),
" Error: Position at the end of the period must be a positive amount.",
""),
IF(AND(OR($E306&gt;0,$L306&gt;0),
    ISBLANK($N306)),
" Error: No accrued interest has been reported,whereas the position at the beginning or at the end of the period is greater than zero. Report '0' in case accrued interest equals zero,do not leave the cell empty.",
""),
IF(AND(NOT(ISBLANK($L306)),
    $L306&gt;0,
    OR(ISBLANK(#REF!),#REF!&lt;=
        0,
        ISBLANK(#REF!),#REF!&lt;=
        0)),
" Warning: If at least one of the forms T03.06,T04.07,T04.08 contains data other than zero,also the other two forms must be completed.",
"")))</f>
        <v/>
      </c>
    </row>
    <row r="307" spans="1:19">
      <c r="A307" s="21"/>
      <c r="B307" s="21"/>
      <c r="C307" s="21"/>
      <c r="D307" s="21"/>
      <c r="E307" s="16"/>
      <c r="F307" s="16"/>
      <c r="G307" s="16"/>
      <c r="H307" s="16"/>
      <c r="I307" s="16"/>
      <c r="J307" s="16"/>
      <c r="K307" s="16"/>
      <c r="L307" s="16"/>
      <c r="M307" s="16"/>
      <c r="N307" s="16"/>
      <c r="O307" s="16"/>
      <c r="P307" s="16"/>
      <c r="Q307" s="16"/>
      <c r="S307" s="33" t="str">
        <f>IF(COUNTA(E307:Q307)=0,"",_xlfn.CONCAT(,
IF(NOT(L307 = (SUM(E307, F307, H307:K307) - SUM(G307))),
" Error: Position at the end of the period is not equal to: position at the beginning of the period+increase in assets-decrease in assets+exchange rate changes+price changes+other changes+rectifications.",
""),
IF(NOT(Q307 = (SUM(M307, N307, P307) - SUM(O307))),
" Error: Position of accrued interest at the end of the period is not equal to: position of accrued interest at the beginning of the period+accrued interest during the period-received interest during the period+revaluation and other changes.",
""),
IF(AND(NOT(ISBLANK($E307)),$E307&lt;0),
" Error: Position at the beginning of the period must be a positive amount.",
""),
IF(AND(NOT(ISBLANK($L307)),$L307&lt;0),
" Error: Position at the end of the period must be a positive amount.",
""),
IF(AND(OR($E307&gt;0,$L307&gt;0),
    ISBLANK($N307)),
" Error: No accrued interest has been reported,whereas the position at the beginning or at the end of the period is greater than zero. Report '0' in case accrued interest equals zero,do not leave the cell empty.",
""),
IF(AND(NOT(ISBLANK($L307)),
    $L307&gt;0,
    OR(ISBLANK(#REF!),#REF!&lt;=
        0,
        ISBLANK(#REF!),#REF!&lt;=
        0)),
" Warning: If at least one of the forms T03.06,T04.07,T04.08 contains data other than zero,also the other two forms must be completed.",
"")))</f>
        <v/>
      </c>
    </row>
    <row r="308" spans="1:19">
      <c r="A308" s="21"/>
      <c r="B308" s="21"/>
      <c r="C308" s="21"/>
      <c r="D308" s="21"/>
      <c r="E308" s="16"/>
      <c r="F308" s="16"/>
      <c r="G308" s="16"/>
      <c r="H308" s="16"/>
      <c r="I308" s="16"/>
      <c r="J308" s="16"/>
      <c r="K308" s="16"/>
      <c r="L308" s="16"/>
      <c r="M308" s="16"/>
      <c r="N308" s="16"/>
      <c r="O308" s="16"/>
      <c r="P308" s="16"/>
      <c r="Q308" s="16"/>
      <c r="S308" s="33" t="str">
        <f>IF(COUNTA(E308:Q308)=0,"",_xlfn.CONCAT(,
IF(NOT(L308 = (SUM(E308, F308, H308:K308) - SUM(G308))),
" Error: Position at the end of the period is not equal to: position at the beginning of the period+increase in assets-decrease in assets+exchange rate changes+price changes+other changes+rectifications.",
""),
IF(NOT(Q308 = (SUM(M308, N308, P308) - SUM(O308))),
" Error: Position of accrued interest at the end of the period is not equal to: position of accrued interest at the beginning of the period+accrued interest during the period-received interest during the period+revaluation and other changes.",
""),
IF(AND(NOT(ISBLANK($E308)),$E308&lt;0),
" Error: Position at the beginning of the period must be a positive amount.",
""),
IF(AND(NOT(ISBLANK($L308)),$L308&lt;0),
" Error: Position at the end of the period must be a positive amount.",
""),
IF(AND(OR($E308&gt;0,$L308&gt;0),
    ISBLANK($N308)),
" Error: No accrued interest has been reported,whereas the position at the beginning or at the end of the period is greater than zero. Report '0' in case accrued interest equals zero,do not leave the cell empty.",
""),
IF(AND(NOT(ISBLANK($L308)),
    $L308&gt;0,
    OR(ISBLANK(#REF!),#REF!&lt;=
        0,
        ISBLANK(#REF!),#REF!&lt;=
        0)),
" Warning: If at least one of the forms T03.06,T04.07,T04.08 contains data other than zero,also the other two forms must be completed.",
"")))</f>
        <v/>
      </c>
    </row>
    <row r="309" spans="1:19">
      <c r="A309" s="21"/>
      <c r="B309" s="21"/>
      <c r="C309" s="21"/>
      <c r="D309" s="21"/>
      <c r="E309" s="16"/>
      <c r="F309" s="16"/>
      <c r="G309" s="16"/>
      <c r="H309" s="16"/>
      <c r="I309" s="16"/>
      <c r="J309" s="16"/>
      <c r="K309" s="16"/>
      <c r="L309" s="16"/>
      <c r="M309" s="16"/>
      <c r="N309" s="16"/>
      <c r="O309" s="16"/>
      <c r="P309" s="16"/>
      <c r="Q309" s="16"/>
      <c r="S309" s="33" t="str">
        <f>IF(COUNTA(E309:Q309)=0,"",_xlfn.CONCAT(,
IF(NOT(L309 = (SUM(E309, F309, H309:K309) - SUM(G309))),
" Error: Position at the end of the period is not equal to: position at the beginning of the period+increase in assets-decrease in assets+exchange rate changes+price changes+other changes+rectifications.",
""),
IF(NOT(Q309 = (SUM(M309, N309, P309) - SUM(O309))),
" Error: Position of accrued interest at the end of the period is not equal to: position of accrued interest at the beginning of the period+accrued interest during the period-received interest during the period+revaluation and other changes.",
""),
IF(AND(NOT(ISBLANK($E309)),$E309&lt;0),
" Error: Position at the beginning of the period must be a positive amount.",
""),
IF(AND(NOT(ISBLANK($L309)),$L309&lt;0),
" Error: Position at the end of the period must be a positive amount.",
""),
IF(AND(OR($E309&gt;0,$L309&gt;0),
    ISBLANK($N309)),
" Error: No accrued interest has been reported,whereas the position at the beginning or at the end of the period is greater than zero. Report '0' in case accrued interest equals zero,do not leave the cell empty.",
""),
IF(AND(NOT(ISBLANK($L309)),
    $L309&gt;0,
    OR(ISBLANK(#REF!),#REF!&lt;=
        0,
        ISBLANK(#REF!),#REF!&lt;=
        0)),
" Warning: If at least one of the forms T03.06,T04.07,T04.08 contains data other than zero,also the other two forms must be completed.",
"")))</f>
        <v/>
      </c>
    </row>
    <row r="310" spans="1:19">
      <c r="A310" s="21"/>
      <c r="B310" s="21"/>
      <c r="C310" s="21"/>
      <c r="D310" s="21"/>
      <c r="E310" s="16"/>
      <c r="F310" s="16"/>
      <c r="G310" s="16"/>
      <c r="H310" s="16"/>
      <c r="I310" s="16"/>
      <c r="J310" s="16"/>
      <c r="K310" s="16"/>
      <c r="L310" s="16"/>
      <c r="M310" s="16"/>
      <c r="N310" s="16"/>
      <c r="O310" s="16"/>
      <c r="P310" s="16"/>
      <c r="Q310" s="16"/>
      <c r="S310" s="33" t="str">
        <f>IF(COUNTA(E310:Q310)=0,"",_xlfn.CONCAT(,
IF(NOT(L310 = (SUM(E310, F310, H310:K310) - SUM(G310))),
" Error: Position at the end of the period is not equal to: position at the beginning of the period+increase in assets-decrease in assets+exchange rate changes+price changes+other changes+rectifications.",
""),
IF(NOT(Q310 = (SUM(M310, N310, P310) - SUM(O310))),
" Error: Position of accrued interest at the end of the period is not equal to: position of accrued interest at the beginning of the period+accrued interest during the period-received interest during the period+revaluation and other changes.",
""),
IF(AND(NOT(ISBLANK($E310)),$E310&lt;0),
" Error: Position at the beginning of the period must be a positive amount.",
""),
IF(AND(NOT(ISBLANK($L310)),$L310&lt;0),
" Error: Position at the end of the period must be a positive amount.",
""),
IF(AND(OR($E310&gt;0,$L310&gt;0),
    ISBLANK($N310)),
" Error: No accrued interest has been reported,whereas the position at the beginning or at the end of the period is greater than zero. Report '0' in case accrued interest equals zero,do not leave the cell empty.",
""),
IF(AND(NOT(ISBLANK($L310)),
    $L310&gt;0,
    OR(ISBLANK(#REF!),#REF!&lt;=
        0,
        ISBLANK(#REF!),#REF!&lt;=
        0)),
" Warning: If at least one of the forms T03.06,T04.07,T04.08 contains data other than zero,also the other two forms must be completed.",
"")))</f>
        <v/>
      </c>
    </row>
    <row r="311" spans="1:19">
      <c r="A311" s="21"/>
      <c r="B311" s="21"/>
      <c r="C311" s="21"/>
      <c r="D311" s="21"/>
      <c r="E311" s="16"/>
      <c r="F311" s="16"/>
      <c r="G311" s="16"/>
      <c r="H311" s="16"/>
      <c r="I311" s="16"/>
      <c r="J311" s="16"/>
      <c r="K311" s="16"/>
      <c r="L311" s="16"/>
      <c r="M311" s="16"/>
      <c r="N311" s="16"/>
      <c r="O311" s="16"/>
      <c r="P311" s="16"/>
      <c r="Q311" s="16"/>
      <c r="S311" s="33" t="str">
        <f>IF(COUNTA(E311:Q311)=0,"",_xlfn.CONCAT(,
IF(NOT(L311 = (SUM(E311, F311, H311:K311) - SUM(G311))),
" Error: Position at the end of the period is not equal to: position at the beginning of the period+increase in assets-decrease in assets+exchange rate changes+price changes+other changes+rectifications.",
""),
IF(NOT(Q311 = (SUM(M311, N311, P311) - SUM(O311))),
" Error: Position of accrued interest at the end of the period is not equal to: position of accrued interest at the beginning of the period+accrued interest during the period-received interest during the period+revaluation and other changes.",
""),
IF(AND(NOT(ISBLANK($E311)),$E311&lt;0),
" Error: Position at the beginning of the period must be a positive amount.",
""),
IF(AND(NOT(ISBLANK($L311)),$L311&lt;0),
" Error: Position at the end of the period must be a positive amount.",
""),
IF(AND(OR($E311&gt;0,$L311&gt;0),
    ISBLANK($N311)),
" Error: No accrued interest has been reported,whereas the position at the beginning or at the end of the period is greater than zero. Report '0' in case accrued interest equals zero,do not leave the cell empty.",
""),
IF(AND(NOT(ISBLANK($L311)),
    $L311&gt;0,
    OR(ISBLANK(#REF!),#REF!&lt;=
        0,
        ISBLANK(#REF!),#REF!&lt;=
        0)),
" Warning: If at least one of the forms T03.06,T04.07,T04.08 contains data other than zero,also the other two forms must be completed.",
"")))</f>
        <v/>
      </c>
    </row>
    <row r="312" spans="1:19">
      <c r="A312" s="21"/>
      <c r="B312" s="21"/>
      <c r="C312" s="21"/>
      <c r="D312" s="21"/>
      <c r="E312" s="16"/>
      <c r="F312" s="16"/>
      <c r="G312" s="16"/>
      <c r="H312" s="16"/>
      <c r="I312" s="16"/>
      <c r="J312" s="16"/>
      <c r="K312" s="16"/>
      <c r="L312" s="16"/>
      <c r="M312" s="16"/>
      <c r="N312" s="16"/>
      <c r="O312" s="16"/>
      <c r="P312" s="16"/>
      <c r="Q312" s="16"/>
      <c r="S312" s="33" t="str">
        <f>IF(COUNTA(E312:Q312)=0,"",_xlfn.CONCAT(,
IF(NOT(L312 = (SUM(E312, F312, H312:K312) - SUM(G312))),
" Error: Position at the end of the period is not equal to: position at the beginning of the period+increase in assets-decrease in assets+exchange rate changes+price changes+other changes+rectifications.",
""),
IF(NOT(Q312 = (SUM(M312, N312, P312) - SUM(O312))),
" Error: Position of accrued interest at the end of the period is not equal to: position of accrued interest at the beginning of the period+accrued interest during the period-received interest during the period+revaluation and other changes.",
""),
IF(AND(NOT(ISBLANK($E312)),$E312&lt;0),
" Error: Position at the beginning of the period must be a positive amount.",
""),
IF(AND(NOT(ISBLANK($L312)),$L312&lt;0),
" Error: Position at the end of the period must be a positive amount.",
""),
IF(AND(OR($E312&gt;0,$L312&gt;0),
    ISBLANK($N312)),
" Error: No accrued interest has been reported,whereas the position at the beginning or at the end of the period is greater than zero. Report '0' in case accrued interest equals zero,do not leave the cell empty.",
""),
IF(AND(NOT(ISBLANK($L312)),
    $L312&gt;0,
    OR(ISBLANK(#REF!),#REF!&lt;=
        0,
        ISBLANK(#REF!),#REF!&lt;=
        0)),
" Warning: If at least one of the forms T03.06,T04.07,T04.08 contains data other than zero,also the other two forms must be completed.",
"")))</f>
        <v/>
      </c>
    </row>
    <row r="313" spans="1:19">
      <c r="A313" s="21"/>
      <c r="B313" s="21"/>
      <c r="C313" s="21"/>
      <c r="D313" s="21"/>
      <c r="E313" s="16"/>
      <c r="F313" s="16"/>
      <c r="G313" s="16"/>
      <c r="H313" s="16"/>
      <c r="I313" s="16"/>
      <c r="J313" s="16"/>
      <c r="K313" s="16"/>
      <c r="L313" s="16"/>
      <c r="M313" s="16"/>
      <c r="N313" s="16"/>
      <c r="O313" s="16"/>
      <c r="P313" s="16"/>
      <c r="Q313" s="16"/>
      <c r="S313" s="33" t="str">
        <f>IF(COUNTA(E313:Q313)=0,"",_xlfn.CONCAT(,
IF(NOT(L313 = (SUM(E313, F313, H313:K313) - SUM(G313))),
" Error: Position at the end of the period is not equal to: position at the beginning of the period+increase in assets-decrease in assets+exchange rate changes+price changes+other changes+rectifications.",
""),
IF(NOT(Q313 = (SUM(M313, N313, P313) - SUM(O313))),
" Error: Position of accrued interest at the end of the period is not equal to: position of accrued interest at the beginning of the period+accrued interest during the period-received interest during the period+revaluation and other changes.",
""),
IF(AND(NOT(ISBLANK($E313)),$E313&lt;0),
" Error: Position at the beginning of the period must be a positive amount.",
""),
IF(AND(NOT(ISBLANK($L313)),$L313&lt;0),
" Error: Position at the end of the period must be a positive amount.",
""),
IF(AND(OR($E313&gt;0,$L313&gt;0),
    ISBLANK($N313)),
" Error: No accrued interest has been reported,whereas the position at the beginning or at the end of the period is greater than zero. Report '0' in case accrued interest equals zero,do not leave the cell empty.",
""),
IF(AND(NOT(ISBLANK($L313)),
    $L313&gt;0,
    OR(ISBLANK(#REF!),#REF!&lt;=
        0,
        ISBLANK(#REF!),#REF!&lt;=
        0)),
" Warning: If at least one of the forms T03.06,T04.07,T04.08 contains data other than zero,also the other two forms must be completed.",
"")))</f>
        <v/>
      </c>
    </row>
    <row r="314" spans="1:19">
      <c r="A314" s="21"/>
      <c r="B314" s="21"/>
      <c r="C314" s="21"/>
      <c r="D314" s="21"/>
      <c r="E314" s="16"/>
      <c r="F314" s="16"/>
      <c r="G314" s="16"/>
      <c r="H314" s="16"/>
      <c r="I314" s="16"/>
      <c r="J314" s="16"/>
      <c r="K314" s="16"/>
      <c r="L314" s="16"/>
      <c r="M314" s="16"/>
      <c r="N314" s="16"/>
      <c r="O314" s="16"/>
      <c r="P314" s="16"/>
      <c r="Q314" s="16"/>
      <c r="S314" s="33" t="str">
        <f>IF(COUNTA(E314:Q314)=0,"",_xlfn.CONCAT(,
IF(NOT(L314 = (SUM(E314, F314, H314:K314) - SUM(G314))),
" Error: Position at the end of the period is not equal to: position at the beginning of the period+increase in assets-decrease in assets+exchange rate changes+price changes+other changes+rectifications.",
""),
IF(NOT(Q314 = (SUM(M314, N314, P314) - SUM(O314))),
" Error: Position of accrued interest at the end of the period is not equal to: position of accrued interest at the beginning of the period+accrued interest during the period-received interest during the period+revaluation and other changes.",
""),
IF(AND(NOT(ISBLANK($E314)),$E314&lt;0),
" Error: Position at the beginning of the period must be a positive amount.",
""),
IF(AND(NOT(ISBLANK($L314)),$L314&lt;0),
" Error: Position at the end of the period must be a positive amount.",
""),
IF(AND(OR($E314&gt;0,$L314&gt;0),
    ISBLANK($N314)),
" Error: No accrued interest has been reported,whereas the position at the beginning or at the end of the period is greater than zero. Report '0' in case accrued interest equals zero,do not leave the cell empty.",
""),
IF(AND(NOT(ISBLANK($L314)),
    $L314&gt;0,
    OR(ISBLANK(#REF!),#REF!&lt;=
        0,
        ISBLANK(#REF!),#REF!&lt;=
        0)),
" Warning: If at least one of the forms T03.06,T04.07,T04.08 contains data other than zero,also the other two forms must be completed.",
"")))</f>
        <v/>
      </c>
    </row>
    <row r="315" spans="1:19">
      <c r="A315" s="21"/>
      <c r="B315" s="21"/>
      <c r="C315" s="21"/>
      <c r="D315" s="21"/>
      <c r="E315" s="16"/>
      <c r="F315" s="16"/>
      <c r="G315" s="16"/>
      <c r="H315" s="16"/>
      <c r="I315" s="16"/>
      <c r="J315" s="16"/>
      <c r="K315" s="16"/>
      <c r="L315" s="16"/>
      <c r="M315" s="16"/>
      <c r="N315" s="16"/>
      <c r="O315" s="16"/>
      <c r="P315" s="16"/>
      <c r="Q315" s="16"/>
      <c r="S315" s="33" t="str">
        <f>IF(COUNTA(E315:Q315)=0,"",_xlfn.CONCAT(,
IF(NOT(L315 = (SUM(E315, F315, H315:K315) - SUM(G315))),
" Error: Position at the end of the period is not equal to: position at the beginning of the period+increase in assets-decrease in assets+exchange rate changes+price changes+other changes+rectifications.",
""),
IF(NOT(Q315 = (SUM(M315, N315, P315) - SUM(O315))),
" Error: Position of accrued interest at the end of the period is not equal to: position of accrued interest at the beginning of the period+accrued interest during the period-received interest during the period+revaluation and other changes.",
""),
IF(AND(NOT(ISBLANK($E315)),$E315&lt;0),
" Error: Position at the beginning of the period must be a positive amount.",
""),
IF(AND(NOT(ISBLANK($L315)),$L315&lt;0),
" Error: Position at the end of the period must be a positive amount.",
""),
IF(AND(OR($E315&gt;0,$L315&gt;0),
    ISBLANK($N315)),
" Error: No accrued interest has been reported,whereas the position at the beginning or at the end of the period is greater than zero. Report '0' in case accrued interest equals zero,do not leave the cell empty.",
""),
IF(AND(NOT(ISBLANK($L315)),
    $L315&gt;0,
    OR(ISBLANK(#REF!),#REF!&lt;=
        0,
        ISBLANK(#REF!),#REF!&lt;=
        0)),
" Warning: If at least one of the forms T03.06,T04.07,T04.08 contains data other than zero,also the other two forms must be completed.",
"")))</f>
        <v/>
      </c>
    </row>
    <row r="316" spans="1:19">
      <c r="A316" s="21"/>
      <c r="B316" s="21"/>
      <c r="C316" s="21"/>
      <c r="D316" s="21"/>
      <c r="E316" s="16"/>
      <c r="F316" s="16"/>
      <c r="G316" s="16"/>
      <c r="H316" s="16"/>
      <c r="I316" s="16"/>
      <c r="J316" s="16"/>
      <c r="K316" s="16"/>
      <c r="L316" s="16"/>
      <c r="M316" s="16"/>
      <c r="N316" s="16"/>
      <c r="O316" s="16"/>
      <c r="P316" s="16"/>
      <c r="Q316" s="16"/>
      <c r="S316" s="33" t="str">
        <f>IF(COUNTA(E316:Q316)=0,"",_xlfn.CONCAT(,
IF(NOT(L316 = (SUM(E316, F316, H316:K316) - SUM(G316))),
" Error: Position at the end of the period is not equal to: position at the beginning of the period+increase in assets-decrease in assets+exchange rate changes+price changes+other changes+rectifications.",
""),
IF(NOT(Q316 = (SUM(M316, N316, P316) - SUM(O316))),
" Error: Position of accrued interest at the end of the period is not equal to: position of accrued interest at the beginning of the period+accrued interest during the period-received interest during the period+revaluation and other changes.",
""),
IF(AND(NOT(ISBLANK($E316)),$E316&lt;0),
" Error: Position at the beginning of the period must be a positive amount.",
""),
IF(AND(NOT(ISBLANK($L316)),$L316&lt;0),
" Error: Position at the end of the period must be a positive amount.",
""),
IF(AND(OR($E316&gt;0,$L316&gt;0),
    ISBLANK($N316)),
" Error: No accrued interest has been reported,whereas the position at the beginning or at the end of the period is greater than zero. Report '0' in case accrued interest equals zero,do not leave the cell empty.",
""),
IF(AND(NOT(ISBLANK($L316)),
    $L316&gt;0,
    OR(ISBLANK(#REF!),#REF!&lt;=
        0,
        ISBLANK(#REF!),#REF!&lt;=
        0)),
" Warning: If at least one of the forms T03.06,T04.07,T04.08 contains data other than zero,also the other two forms must be completed.",
"")))</f>
        <v/>
      </c>
    </row>
    <row r="317" spans="1:19">
      <c r="A317" s="21"/>
      <c r="B317" s="21"/>
      <c r="C317" s="21"/>
      <c r="D317" s="21"/>
      <c r="E317" s="16"/>
      <c r="F317" s="16"/>
      <c r="G317" s="16"/>
      <c r="H317" s="16"/>
      <c r="I317" s="16"/>
      <c r="J317" s="16"/>
      <c r="K317" s="16"/>
      <c r="L317" s="16"/>
      <c r="M317" s="16"/>
      <c r="N317" s="16"/>
      <c r="O317" s="16"/>
      <c r="P317" s="16"/>
      <c r="Q317" s="16"/>
      <c r="S317" s="33" t="str">
        <f>IF(COUNTA(E317:Q317)=0,"",_xlfn.CONCAT(,
IF(NOT(L317 = (SUM(E317, F317, H317:K317) - SUM(G317))),
" Error: Position at the end of the period is not equal to: position at the beginning of the period+increase in assets-decrease in assets+exchange rate changes+price changes+other changes+rectifications.",
""),
IF(NOT(Q317 = (SUM(M317, N317, P317) - SUM(O317))),
" Error: Position of accrued interest at the end of the period is not equal to: position of accrued interest at the beginning of the period+accrued interest during the period-received interest during the period+revaluation and other changes.",
""),
IF(AND(NOT(ISBLANK($E317)),$E317&lt;0),
" Error: Position at the beginning of the period must be a positive amount.",
""),
IF(AND(NOT(ISBLANK($L317)),$L317&lt;0),
" Error: Position at the end of the period must be a positive amount.",
""),
IF(AND(OR($E317&gt;0,$L317&gt;0),
    ISBLANK($N317)),
" Error: No accrued interest has been reported,whereas the position at the beginning or at the end of the period is greater than zero. Report '0' in case accrued interest equals zero,do not leave the cell empty.",
""),
IF(AND(NOT(ISBLANK($L317)),
    $L317&gt;0,
    OR(ISBLANK(#REF!),#REF!&lt;=
        0,
        ISBLANK(#REF!),#REF!&lt;=
        0)),
" Warning: If at least one of the forms T03.06,T04.07,T04.08 contains data other than zero,also the other two forms must be completed.",
"")))</f>
        <v/>
      </c>
    </row>
    <row r="318" spans="1:19">
      <c r="A318" s="21"/>
      <c r="B318" s="21"/>
      <c r="C318" s="21"/>
      <c r="D318" s="21"/>
      <c r="E318" s="16"/>
      <c r="F318" s="16"/>
      <c r="G318" s="16"/>
      <c r="H318" s="16"/>
      <c r="I318" s="16"/>
      <c r="J318" s="16"/>
      <c r="K318" s="16"/>
      <c r="L318" s="16"/>
      <c r="M318" s="16"/>
      <c r="N318" s="16"/>
      <c r="O318" s="16"/>
      <c r="P318" s="16"/>
      <c r="Q318" s="16"/>
      <c r="S318" s="33" t="str">
        <f>IF(COUNTA(E318:Q318)=0,"",_xlfn.CONCAT(,
IF(NOT(L318 = (SUM(E318, F318, H318:K318) - SUM(G318))),
" Error: Position at the end of the period is not equal to: position at the beginning of the period+increase in assets-decrease in assets+exchange rate changes+price changes+other changes+rectifications.",
""),
IF(NOT(Q318 = (SUM(M318, N318, P318) - SUM(O318))),
" Error: Position of accrued interest at the end of the period is not equal to: position of accrued interest at the beginning of the period+accrued interest during the period-received interest during the period+revaluation and other changes.",
""),
IF(AND(NOT(ISBLANK($E318)),$E318&lt;0),
" Error: Position at the beginning of the period must be a positive amount.",
""),
IF(AND(NOT(ISBLANK($L318)),$L318&lt;0),
" Error: Position at the end of the period must be a positive amount.",
""),
IF(AND(OR($E318&gt;0,$L318&gt;0),
    ISBLANK($N318)),
" Error: No accrued interest has been reported,whereas the position at the beginning or at the end of the period is greater than zero. Report '0' in case accrued interest equals zero,do not leave the cell empty.",
""),
IF(AND(NOT(ISBLANK($L318)),
    $L318&gt;0,
    OR(ISBLANK(#REF!),#REF!&lt;=
        0,
        ISBLANK(#REF!),#REF!&lt;=
        0)),
" Warning: If at least one of the forms T03.06,T04.07,T04.08 contains data other than zero,also the other two forms must be completed.",
"")))</f>
        <v/>
      </c>
    </row>
    <row r="319" spans="1:19">
      <c r="A319" s="21"/>
      <c r="B319" s="21"/>
      <c r="C319" s="21"/>
      <c r="D319" s="21"/>
      <c r="E319" s="16"/>
      <c r="F319" s="16"/>
      <c r="G319" s="16"/>
      <c r="H319" s="16"/>
      <c r="I319" s="16"/>
      <c r="J319" s="16"/>
      <c r="K319" s="16"/>
      <c r="L319" s="16"/>
      <c r="M319" s="16"/>
      <c r="N319" s="16"/>
      <c r="O319" s="16"/>
      <c r="P319" s="16"/>
      <c r="Q319" s="16"/>
      <c r="S319" s="33" t="str">
        <f>IF(COUNTA(E319:Q319)=0,"",_xlfn.CONCAT(,
IF(NOT(L319 = (SUM(E319, F319, H319:K319) - SUM(G319))),
" Error: Position at the end of the period is not equal to: position at the beginning of the period+increase in assets-decrease in assets+exchange rate changes+price changes+other changes+rectifications.",
""),
IF(NOT(Q319 = (SUM(M319, N319, P319) - SUM(O319))),
" Error: Position of accrued interest at the end of the period is not equal to: position of accrued interest at the beginning of the period+accrued interest during the period-received interest during the period+revaluation and other changes.",
""),
IF(AND(NOT(ISBLANK($E319)),$E319&lt;0),
" Error: Position at the beginning of the period must be a positive amount.",
""),
IF(AND(NOT(ISBLANK($L319)),$L319&lt;0),
" Error: Position at the end of the period must be a positive amount.",
""),
IF(AND(OR($E319&gt;0,$L319&gt;0),
    ISBLANK($N319)),
" Error: No accrued interest has been reported,whereas the position at the beginning or at the end of the period is greater than zero. Report '0' in case accrued interest equals zero,do not leave the cell empty.",
""),
IF(AND(NOT(ISBLANK($L319)),
    $L319&gt;0,
    OR(ISBLANK(#REF!),#REF!&lt;=
        0,
        ISBLANK(#REF!),#REF!&lt;=
        0)),
" Warning: If at least one of the forms T03.06,T04.07,T04.08 contains data other than zero,also the other two forms must be completed.",
"")))</f>
        <v/>
      </c>
    </row>
    <row r="320" spans="1:19">
      <c r="A320" s="21"/>
      <c r="B320" s="21"/>
      <c r="C320" s="21"/>
      <c r="D320" s="21"/>
      <c r="E320" s="16"/>
      <c r="F320" s="16"/>
      <c r="G320" s="16"/>
      <c r="H320" s="16"/>
      <c r="I320" s="16"/>
      <c r="J320" s="16"/>
      <c r="K320" s="16"/>
      <c r="L320" s="16"/>
      <c r="M320" s="16"/>
      <c r="N320" s="16"/>
      <c r="O320" s="16"/>
      <c r="P320" s="16"/>
      <c r="Q320" s="16"/>
      <c r="S320" s="33" t="str">
        <f>IF(COUNTA(E320:Q320)=0,"",_xlfn.CONCAT(,
IF(NOT(L320 = (SUM(E320, F320, H320:K320) - SUM(G320))),
" Error: Position at the end of the period is not equal to: position at the beginning of the period+increase in assets-decrease in assets+exchange rate changes+price changes+other changes+rectifications.",
""),
IF(NOT(Q320 = (SUM(M320, N320, P320) - SUM(O320))),
" Error: Position of accrued interest at the end of the period is not equal to: position of accrued interest at the beginning of the period+accrued interest during the period-received interest during the period+revaluation and other changes.",
""),
IF(AND(NOT(ISBLANK($E320)),$E320&lt;0),
" Error: Position at the beginning of the period must be a positive amount.",
""),
IF(AND(NOT(ISBLANK($L320)),$L320&lt;0),
" Error: Position at the end of the period must be a positive amount.",
""),
IF(AND(OR($E320&gt;0,$L320&gt;0),
    ISBLANK($N320)),
" Error: No accrued interest has been reported,whereas the position at the beginning or at the end of the period is greater than zero. Report '0' in case accrued interest equals zero,do not leave the cell empty.",
""),
IF(AND(NOT(ISBLANK($L320)),
    $L320&gt;0,
    OR(ISBLANK(#REF!),#REF!&lt;=
        0,
        ISBLANK(#REF!),#REF!&lt;=
        0)),
" Warning: If at least one of the forms T03.06,T04.07,T04.08 contains data other than zero,also the other two forms must be completed.",
"")))</f>
        <v/>
      </c>
    </row>
    <row r="321" spans="1:19">
      <c r="A321" s="21"/>
      <c r="B321" s="21"/>
      <c r="C321" s="21"/>
      <c r="D321" s="21"/>
      <c r="E321" s="16"/>
      <c r="F321" s="16"/>
      <c r="G321" s="16"/>
      <c r="H321" s="16"/>
      <c r="I321" s="16"/>
      <c r="J321" s="16"/>
      <c r="K321" s="16"/>
      <c r="L321" s="16"/>
      <c r="M321" s="16"/>
      <c r="N321" s="16"/>
      <c r="O321" s="16"/>
      <c r="P321" s="16"/>
      <c r="Q321" s="16"/>
      <c r="S321" s="33" t="str">
        <f>IF(COUNTA(E321:Q321)=0,"",_xlfn.CONCAT(,
IF(NOT(L321 = (SUM(E321, F321, H321:K321) - SUM(G321))),
" Error: Position at the end of the period is not equal to: position at the beginning of the period+increase in assets-decrease in assets+exchange rate changes+price changes+other changes+rectifications.",
""),
IF(NOT(Q321 = (SUM(M321, N321, P321) - SUM(O321))),
" Error: Position of accrued interest at the end of the period is not equal to: position of accrued interest at the beginning of the period+accrued interest during the period-received interest during the period+revaluation and other changes.",
""),
IF(AND(NOT(ISBLANK($E321)),$E321&lt;0),
" Error: Position at the beginning of the period must be a positive amount.",
""),
IF(AND(NOT(ISBLANK($L321)),$L321&lt;0),
" Error: Position at the end of the period must be a positive amount.",
""),
IF(AND(OR($E321&gt;0,$L321&gt;0),
    ISBLANK($N321)),
" Error: No accrued interest has been reported,whereas the position at the beginning or at the end of the period is greater than zero. Report '0' in case accrued interest equals zero,do not leave the cell empty.",
""),
IF(AND(NOT(ISBLANK($L321)),
    $L321&gt;0,
    OR(ISBLANK(#REF!),#REF!&lt;=
        0,
        ISBLANK(#REF!),#REF!&lt;=
        0)),
" Warning: If at least one of the forms T03.06,T04.07,T04.08 contains data other than zero,also the other two forms must be completed.",
"")))</f>
        <v/>
      </c>
    </row>
    <row r="322" spans="1:19">
      <c r="A322" s="21"/>
      <c r="B322" s="21"/>
      <c r="C322" s="21"/>
      <c r="D322" s="21"/>
      <c r="E322" s="16"/>
      <c r="F322" s="16"/>
      <c r="G322" s="16"/>
      <c r="H322" s="16"/>
      <c r="I322" s="16"/>
      <c r="J322" s="16"/>
      <c r="K322" s="16"/>
      <c r="L322" s="16"/>
      <c r="M322" s="16"/>
      <c r="N322" s="16"/>
      <c r="O322" s="16"/>
      <c r="P322" s="16"/>
      <c r="Q322" s="16"/>
      <c r="S322" s="33" t="str">
        <f>IF(COUNTA(E322:Q322)=0,"",_xlfn.CONCAT(,
IF(NOT(L322 = (SUM(E322, F322, H322:K322) - SUM(G322))),
" Error: Position at the end of the period is not equal to: position at the beginning of the period+increase in assets-decrease in assets+exchange rate changes+price changes+other changes+rectifications.",
""),
IF(NOT(Q322 = (SUM(M322, N322, P322) - SUM(O322))),
" Error: Position of accrued interest at the end of the period is not equal to: position of accrued interest at the beginning of the period+accrued interest during the period-received interest during the period+revaluation and other changes.",
""),
IF(AND(NOT(ISBLANK($E322)),$E322&lt;0),
" Error: Position at the beginning of the period must be a positive amount.",
""),
IF(AND(NOT(ISBLANK($L322)),$L322&lt;0),
" Error: Position at the end of the period must be a positive amount.",
""),
IF(AND(OR($E322&gt;0,$L322&gt;0),
    ISBLANK($N322)),
" Error: No accrued interest has been reported,whereas the position at the beginning or at the end of the period is greater than zero. Report '0' in case accrued interest equals zero,do not leave the cell empty.",
""),
IF(AND(NOT(ISBLANK($L322)),
    $L322&gt;0,
    OR(ISBLANK(#REF!),#REF!&lt;=
        0,
        ISBLANK(#REF!),#REF!&lt;=
        0)),
" Warning: If at least one of the forms T03.06,T04.07,T04.08 contains data other than zero,also the other two forms must be completed.",
"")))</f>
        <v/>
      </c>
    </row>
    <row r="323" spans="1:19">
      <c r="A323" s="21"/>
      <c r="B323" s="21"/>
      <c r="C323" s="21"/>
      <c r="D323" s="21"/>
      <c r="E323" s="16"/>
      <c r="F323" s="16"/>
      <c r="G323" s="16"/>
      <c r="H323" s="16"/>
      <c r="I323" s="16"/>
      <c r="J323" s="16"/>
      <c r="K323" s="16"/>
      <c r="L323" s="16"/>
      <c r="M323" s="16"/>
      <c r="N323" s="16"/>
      <c r="O323" s="16"/>
      <c r="P323" s="16"/>
      <c r="Q323" s="16"/>
      <c r="S323" s="33" t="str">
        <f>IF(COUNTA(E323:Q323)=0,"",_xlfn.CONCAT(,
IF(NOT(L323 = (SUM(E323, F323, H323:K323) - SUM(G323))),
" Error: Position at the end of the period is not equal to: position at the beginning of the period+increase in assets-decrease in assets+exchange rate changes+price changes+other changes+rectifications.",
""),
IF(NOT(Q323 = (SUM(M323, N323, P323) - SUM(O323))),
" Error: Position of accrued interest at the end of the period is not equal to: position of accrued interest at the beginning of the period+accrued interest during the period-received interest during the period+revaluation and other changes.",
""),
IF(AND(NOT(ISBLANK($E323)),$E323&lt;0),
" Error: Position at the beginning of the period must be a positive amount.",
""),
IF(AND(NOT(ISBLANK($L323)),$L323&lt;0),
" Error: Position at the end of the period must be a positive amount.",
""),
IF(AND(OR($E323&gt;0,$L323&gt;0),
    ISBLANK($N323)),
" Error: No accrued interest has been reported,whereas the position at the beginning or at the end of the period is greater than zero. Report '0' in case accrued interest equals zero,do not leave the cell empty.",
""),
IF(AND(NOT(ISBLANK($L323)),
    $L323&gt;0,
    OR(ISBLANK(#REF!),#REF!&lt;=
        0,
        ISBLANK(#REF!),#REF!&lt;=
        0)),
" Warning: If at least one of the forms T03.06,T04.07,T04.08 contains data other than zero,also the other two forms must be completed.",
"")))</f>
        <v/>
      </c>
    </row>
    <row r="324" spans="1:19">
      <c r="A324" s="21"/>
      <c r="B324" s="21"/>
      <c r="C324" s="21"/>
      <c r="D324" s="21"/>
      <c r="E324" s="16"/>
      <c r="F324" s="16"/>
      <c r="G324" s="16"/>
      <c r="H324" s="16"/>
      <c r="I324" s="16"/>
      <c r="J324" s="16"/>
      <c r="K324" s="16"/>
      <c r="L324" s="16"/>
      <c r="M324" s="16"/>
      <c r="N324" s="16"/>
      <c r="O324" s="16"/>
      <c r="P324" s="16"/>
      <c r="Q324" s="16"/>
      <c r="S324" s="33" t="str">
        <f>IF(COUNTA(E324:Q324)=0,"",_xlfn.CONCAT(,
IF(NOT(L324 = (SUM(E324, F324, H324:K324) - SUM(G324))),
" Error: Position at the end of the period is not equal to: position at the beginning of the period+increase in assets-decrease in assets+exchange rate changes+price changes+other changes+rectifications.",
""),
IF(NOT(Q324 = (SUM(M324, N324, P324) - SUM(O324))),
" Error: Position of accrued interest at the end of the period is not equal to: position of accrued interest at the beginning of the period+accrued interest during the period-received interest during the period+revaluation and other changes.",
""),
IF(AND(NOT(ISBLANK($E324)),$E324&lt;0),
" Error: Position at the beginning of the period must be a positive amount.",
""),
IF(AND(NOT(ISBLANK($L324)),$L324&lt;0),
" Error: Position at the end of the period must be a positive amount.",
""),
IF(AND(OR($E324&gt;0,$L324&gt;0),
    ISBLANK($N324)),
" Error: No accrued interest has been reported,whereas the position at the beginning or at the end of the period is greater than zero. Report '0' in case accrued interest equals zero,do not leave the cell empty.",
""),
IF(AND(NOT(ISBLANK($L324)),
    $L324&gt;0,
    OR(ISBLANK(#REF!),#REF!&lt;=
        0,
        ISBLANK(#REF!),#REF!&lt;=
        0)),
" Warning: If at least one of the forms T03.06,T04.07,T04.08 contains data other than zero,also the other two forms must be completed.",
"")))</f>
        <v/>
      </c>
    </row>
    <row r="325" spans="1:19">
      <c r="A325" s="21"/>
      <c r="B325" s="21"/>
      <c r="C325" s="21"/>
      <c r="D325" s="21"/>
      <c r="E325" s="16"/>
      <c r="F325" s="16"/>
      <c r="G325" s="16"/>
      <c r="H325" s="16"/>
      <c r="I325" s="16"/>
      <c r="J325" s="16"/>
      <c r="K325" s="16"/>
      <c r="L325" s="16"/>
      <c r="M325" s="16"/>
      <c r="N325" s="16"/>
      <c r="O325" s="16"/>
      <c r="P325" s="16"/>
      <c r="Q325" s="16"/>
      <c r="S325" s="33" t="str">
        <f>IF(COUNTA(E325:Q325)=0,"",_xlfn.CONCAT(,
IF(NOT(L325 = (SUM(E325, F325, H325:K325) - SUM(G325))),
" Error: Position at the end of the period is not equal to: position at the beginning of the period+increase in assets-decrease in assets+exchange rate changes+price changes+other changes+rectifications.",
""),
IF(NOT(Q325 = (SUM(M325, N325, P325) - SUM(O325))),
" Error: Position of accrued interest at the end of the period is not equal to: position of accrued interest at the beginning of the period+accrued interest during the period-received interest during the period+revaluation and other changes.",
""),
IF(AND(NOT(ISBLANK($E325)),$E325&lt;0),
" Error: Position at the beginning of the period must be a positive amount.",
""),
IF(AND(NOT(ISBLANK($L325)),$L325&lt;0),
" Error: Position at the end of the period must be a positive amount.",
""),
IF(AND(OR($E325&gt;0,$L325&gt;0),
    ISBLANK($N325)),
" Error: No accrued interest has been reported,whereas the position at the beginning or at the end of the period is greater than zero. Report '0' in case accrued interest equals zero,do not leave the cell empty.",
""),
IF(AND(NOT(ISBLANK($L325)),
    $L325&gt;0,
    OR(ISBLANK(#REF!),#REF!&lt;=
        0,
        ISBLANK(#REF!),#REF!&lt;=
        0)),
" Warning: If at least one of the forms T03.06,T04.07,T04.08 contains data other than zero,also the other two forms must be completed.",
"")))</f>
        <v/>
      </c>
    </row>
    <row r="326" spans="1:19">
      <c r="A326" s="21"/>
      <c r="B326" s="21"/>
      <c r="C326" s="21"/>
      <c r="D326" s="21"/>
      <c r="E326" s="16"/>
      <c r="F326" s="16"/>
      <c r="G326" s="16"/>
      <c r="H326" s="16"/>
      <c r="I326" s="16"/>
      <c r="J326" s="16"/>
      <c r="K326" s="16"/>
      <c r="L326" s="16"/>
      <c r="M326" s="16"/>
      <c r="N326" s="16"/>
      <c r="O326" s="16"/>
      <c r="P326" s="16"/>
      <c r="Q326" s="16"/>
      <c r="S326" s="33" t="str">
        <f>IF(COUNTA(E326:Q326)=0,"",_xlfn.CONCAT(,
IF(NOT(L326 = (SUM(E326, F326, H326:K326) - SUM(G326))),
" Error: Position at the end of the period is not equal to: position at the beginning of the period+increase in assets-decrease in assets+exchange rate changes+price changes+other changes+rectifications.",
""),
IF(NOT(Q326 = (SUM(M326, N326, P326) - SUM(O326))),
" Error: Position of accrued interest at the end of the period is not equal to: position of accrued interest at the beginning of the period+accrued interest during the period-received interest during the period+revaluation and other changes.",
""),
IF(AND(NOT(ISBLANK($E326)),$E326&lt;0),
" Error: Position at the beginning of the period must be a positive amount.",
""),
IF(AND(NOT(ISBLANK($L326)),$L326&lt;0),
" Error: Position at the end of the period must be a positive amount.",
""),
IF(AND(OR($E326&gt;0,$L326&gt;0),
    ISBLANK($N326)),
" Error: No accrued interest has been reported,whereas the position at the beginning or at the end of the period is greater than zero. Report '0' in case accrued interest equals zero,do not leave the cell empty.",
""),
IF(AND(NOT(ISBLANK($L326)),
    $L326&gt;0,
    OR(ISBLANK(#REF!),#REF!&lt;=
        0,
        ISBLANK(#REF!),#REF!&lt;=
        0)),
" Warning: If at least one of the forms T03.06,T04.07,T04.08 contains data other than zero,also the other two forms must be completed.",
"")))</f>
        <v/>
      </c>
    </row>
    <row r="327" spans="1:19">
      <c r="A327" s="21"/>
      <c r="B327" s="21"/>
      <c r="C327" s="21"/>
      <c r="D327" s="21"/>
      <c r="E327" s="16"/>
      <c r="F327" s="16"/>
      <c r="G327" s="16"/>
      <c r="H327" s="16"/>
      <c r="I327" s="16"/>
      <c r="J327" s="16"/>
      <c r="K327" s="16"/>
      <c r="L327" s="16"/>
      <c r="M327" s="16"/>
      <c r="N327" s="16"/>
      <c r="O327" s="16"/>
      <c r="P327" s="16"/>
      <c r="Q327" s="16"/>
      <c r="S327" s="33" t="str">
        <f>IF(COUNTA(E327:Q327)=0,"",_xlfn.CONCAT(,
IF(NOT(L327 = (SUM(E327, F327, H327:K327) - SUM(G327))),
" Error: Position at the end of the period is not equal to: position at the beginning of the period+increase in assets-decrease in assets+exchange rate changes+price changes+other changes+rectifications.",
""),
IF(NOT(Q327 = (SUM(M327, N327, P327) - SUM(O327))),
" Error: Position of accrued interest at the end of the period is not equal to: position of accrued interest at the beginning of the period+accrued interest during the period-received interest during the period+revaluation and other changes.",
""),
IF(AND(NOT(ISBLANK($E327)),$E327&lt;0),
" Error: Position at the beginning of the period must be a positive amount.",
""),
IF(AND(NOT(ISBLANK($L327)),$L327&lt;0),
" Error: Position at the end of the period must be a positive amount.",
""),
IF(AND(OR($E327&gt;0,$L327&gt;0),
    ISBLANK($N327)),
" Error: No accrued interest has been reported,whereas the position at the beginning or at the end of the period is greater than zero. Report '0' in case accrued interest equals zero,do not leave the cell empty.",
""),
IF(AND(NOT(ISBLANK($L327)),
    $L327&gt;0,
    OR(ISBLANK(#REF!),#REF!&lt;=
        0,
        ISBLANK(#REF!),#REF!&lt;=
        0)),
" Warning: If at least one of the forms T03.06,T04.07,T04.08 contains data other than zero,also the other two forms must be completed.",
"")))</f>
        <v/>
      </c>
    </row>
    <row r="328" spans="1:19">
      <c r="A328" s="21"/>
      <c r="B328" s="21"/>
      <c r="C328" s="21"/>
      <c r="D328" s="21"/>
      <c r="E328" s="16"/>
      <c r="F328" s="16"/>
      <c r="G328" s="16"/>
      <c r="H328" s="16"/>
      <c r="I328" s="16"/>
      <c r="J328" s="16"/>
      <c r="K328" s="16"/>
      <c r="L328" s="16"/>
      <c r="M328" s="16"/>
      <c r="N328" s="16"/>
      <c r="O328" s="16"/>
      <c r="P328" s="16"/>
      <c r="Q328" s="16"/>
      <c r="S328" s="33" t="str">
        <f>IF(COUNTA(E328:Q328)=0,"",_xlfn.CONCAT(,
IF(NOT(L328 = (SUM(E328, F328, H328:K328) - SUM(G328))),
" Error: Position at the end of the period is not equal to: position at the beginning of the period+increase in assets-decrease in assets+exchange rate changes+price changes+other changes+rectifications.",
""),
IF(NOT(Q328 = (SUM(M328, N328, P328) - SUM(O328))),
" Error: Position of accrued interest at the end of the period is not equal to: position of accrued interest at the beginning of the period+accrued interest during the period-received interest during the period+revaluation and other changes.",
""),
IF(AND(NOT(ISBLANK($E328)),$E328&lt;0),
" Error: Position at the beginning of the period must be a positive amount.",
""),
IF(AND(NOT(ISBLANK($L328)),$L328&lt;0),
" Error: Position at the end of the period must be a positive amount.",
""),
IF(AND(OR($E328&gt;0,$L328&gt;0),
    ISBLANK($N328)),
" Error: No accrued interest has been reported,whereas the position at the beginning or at the end of the period is greater than zero. Report '0' in case accrued interest equals zero,do not leave the cell empty.",
""),
IF(AND(NOT(ISBLANK($L328)),
    $L328&gt;0,
    OR(ISBLANK(#REF!),#REF!&lt;=
        0,
        ISBLANK(#REF!),#REF!&lt;=
        0)),
" Warning: If at least one of the forms T03.06,T04.07,T04.08 contains data other than zero,also the other two forms must be completed.",
"")))</f>
        <v/>
      </c>
    </row>
    <row r="329" spans="1:19">
      <c r="A329" s="21"/>
      <c r="B329" s="21"/>
      <c r="C329" s="21"/>
      <c r="D329" s="21"/>
      <c r="E329" s="16"/>
      <c r="F329" s="16"/>
      <c r="G329" s="16"/>
      <c r="H329" s="16"/>
      <c r="I329" s="16"/>
      <c r="J329" s="16"/>
      <c r="K329" s="16"/>
      <c r="L329" s="16"/>
      <c r="M329" s="16"/>
      <c r="N329" s="16"/>
      <c r="O329" s="16"/>
      <c r="P329" s="16"/>
      <c r="Q329" s="16"/>
      <c r="S329" s="33" t="str">
        <f>IF(COUNTA(E329:Q329)=0,"",_xlfn.CONCAT(,
IF(NOT(L329 = (SUM(E329, F329, H329:K329) - SUM(G329))),
" Error: Position at the end of the period is not equal to: position at the beginning of the period+increase in assets-decrease in assets+exchange rate changes+price changes+other changes+rectifications.",
""),
IF(NOT(Q329 = (SUM(M329, N329, P329) - SUM(O329))),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
IF(AND(NOT(ISBLANK($L329)),
    $L329&gt;0,
    OR(ISBLANK(#REF!),#REF!&lt;=
        0,
        ISBLANK(#REF!),#REF!&lt;=
        0)),
" Warning: If at least one of the forms T03.06,T04.07,T04.08 contains data other than zero,also the other two forms must be completed.",
"")))</f>
        <v/>
      </c>
    </row>
    <row r="330" spans="1:19">
      <c r="A330" s="21"/>
      <c r="B330" s="21"/>
      <c r="C330" s="21"/>
      <c r="D330" s="21"/>
      <c r="E330" s="16"/>
      <c r="F330" s="16"/>
      <c r="G330" s="16"/>
      <c r="H330" s="16"/>
      <c r="I330" s="16"/>
      <c r="J330" s="16"/>
      <c r="K330" s="16"/>
      <c r="L330" s="16"/>
      <c r="M330" s="16"/>
      <c r="N330" s="16"/>
      <c r="O330" s="16"/>
      <c r="P330" s="16"/>
      <c r="Q330" s="16"/>
      <c r="S330" s="33" t="str">
        <f>IF(COUNTA(E330:Q330)=0,"",_xlfn.CONCAT(,
IF(NOT(L330 = (SUM(E330, F330, H330:K330) - SUM(G330))),
" Error: Position at the end of the period is not equal to: position at the beginning of the period+increase in assets-decrease in assets+exchange rate changes+price changes+other changes+rectifications.",
""),
IF(NOT(Q330 = (SUM(M330, N330, P330) - SUM(O330))),
" Error: Position of accrued interest at the end of the period is not equal to: position of accrued interest at the beginning of the period+accrued interest during the period-received interest during the period+revaluation and other changes.",
""),
IF(AND(NOT(ISBLANK($E330)),$E330&lt;0),
" Error: Position at the beginning of the period must be a positive amount.",
""),
IF(AND(NOT(ISBLANK($L330)),$L330&lt;0),
" Error: Position at the end of the period must be a positive amount.",
""),
IF(AND(OR($E330&gt;0,$L330&gt;0),
    ISBLANK($N330)),
" Error: No accrued interest has been reported,whereas the position at the beginning or at the end of the period is greater than zero. Report '0' in case accrued interest equals zero,do not leave the cell empty.",
""),
IF(AND(NOT(ISBLANK($L330)),
    $L330&gt;0,
    OR(ISBLANK(#REF!),#REF!&lt;=
        0,
        ISBLANK(#REF!),#REF!&lt;=
        0)),
" Warning: If at least one of the forms T03.06,T04.07,T04.08 contains data other than zero,also the other two forms must be completed.",
"")))</f>
        <v/>
      </c>
    </row>
    <row r="331" spans="1:19">
      <c r="A331" s="21"/>
      <c r="B331" s="21"/>
      <c r="C331" s="21"/>
      <c r="D331" s="21"/>
      <c r="E331" s="16"/>
      <c r="F331" s="16"/>
      <c r="G331" s="16"/>
      <c r="H331" s="16"/>
      <c r="I331" s="16"/>
      <c r="J331" s="16"/>
      <c r="K331" s="16"/>
      <c r="L331" s="16"/>
      <c r="M331" s="16"/>
      <c r="N331" s="16"/>
      <c r="O331" s="16"/>
      <c r="P331" s="16"/>
      <c r="Q331" s="16"/>
      <c r="S331" s="33" t="str">
        <f>IF(COUNTA(E331:Q331)=0,"",_xlfn.CONCAT(,
IF(NOT(L331 = (SUM(E331, F331, H331:K331) - SUM(G331))),
" Error: Position at the end of the period is not equal to: position at the beginning of the period+increase in assets-decrease in assets+exchange rate changes+price changes+other changes+rectifications.",
""),
IF(NOT(Q331 = (SUM(M331, N331, P331) - SUM(O331))),
" Error: Position of accrued interest at the end of the period is not equal to: position of accrued interest at the beginning of the period+accrued interest during the period-received interest during the period+revaluation and other changes.",
""),
IF(AND(NOT(ISBLANK($E331)),$E331&lt;0),
" Error: Position at the beginning of the period must be a positive amount.",
""),
IF(AND(NOT(ISBLANK($L331)),$L331&lt;0),
" Error: Position at the end of the period must be a positive amount.",
""),
IF(AND(OR($E331&gt;0,$L331&gt;0),
    ISBLANK($N331)),
" Error: No accrued interest has been reported,whereas the position at the beginning or at the end of the period is greater than zero. Report '0' in case accrued interest equals zero,do not leave the cell empty.",
""),
IF(AND(NOT(ISBLANK($L331)),
    $L331&gt;0,
    OR(ISBLANK(#REF!),#REF!&lt;=
        0,
        ISBLANK(#REF!),#REF!&lt;=
        0)),
" Warning: If at least one of the forms T03.06,T04.07,T04.08 contains data other than zero,also the other two forms must be completed.",
"")))</f>
        <v/>
      </c>
    </row>
    <row r="332" spans="1:19">
      <c r="A332" s="21"/>
      <c r="B332" s="21"/>
      <c r="C332" s="21"/>
      <c r="D332" s="21"/>
      <c r="E332" s="16"/>
      <c r="F332" s="16"/>
      <c r="G332" s="16"/>
      <c r="H332" s="16"/>
      <c r="I332" s="16"/>
      <c r="J332" s="16"/>
      <c r="K332" s="16"/>
      <c r="L332" s="16"/>
      <c r="M332" s="16"/>
      <c r="N332" s="16"/>
      <c r="O332" s="16"/>
      <c r="P332" s="16"/>
      <c r="Q332" s="16"/>
      <c r="S332" s="33" t="str">
        <f>IF(COUNTA(E332:Q332)=0,"",_xlfn.CONCAT(,
IF(NOT(L332 = (SUM(E332, F332, H332:K332) - SUM(G332))),
" Error: Position at the end of the period is not equal to: position at the beginning of the period+increase in assets-decrease in assets+exchange rate changes+price changes+other changes+rectifications.",
""),
IF(NOT(Q332 = (SUM(M332, N332, P332) - SUM(O332))),
" Error: Position of accrued interest at the end of the period is not equal to: position of accrued interest at the beginning of the period+accrued interest during the period-received interest during the period+revaluation and other changes.",
""),
IF(AND(NOT(ISBLANK($E332)),$E332&lt;0),
" Error: Position at the beginning of the period must be a positive amount.",
""),
IF(AND(NOT(ISBLANK($L332)),$L332&lt;0),
" Error: Position at the end of the period must be a positive amount.",
""),
IF(AND(OR($E332&gt;0,$L332&gt;0),
    ISBLANK($N332)),
" Error: No accrued interest has been reported,whereas the position at the beginning or at the end of the period is greater than zero. Report '0' in case accrued interest equals zero,do not leave the cell empty.",
""),
IF(AND(NOT(ISBLANK($L332)),
    $L332&gt;0,
    OR(ISBLANK(#REF!),#REF!&lt;=
        0,
        ISBLANK(#REF!),#REF!&lt;=
        0)),
" Warning: If at least one of the forms T03.06,T04.07,T04.08 contains data other than zero,also the other two forms must be completed.",
"")))</f>
        <v/>
      </c>
    </row>
    <row r="333" spans="1:19">
      <c r="A333" s="21"/>
      <c r="B333" s="21"/>
      <c r="C333" s="21"/>
      <c r="D333" s="21"/>
      <c r="E333" s="16"/>
      <c r="F333" s="16"/>
      <c r="G333" s="16"/>
      <c r="H333" s="16"/>
      <c r="I333" s="16"/>
      <c r="J333" s="16"/>
      <c r="K333" s="16"/>
      <c r="L333" s="16"/>
      <c r="M333" s="16"/>
      <c r="N333" s="16"/>
      <c r="O333" s="16"/>
      <c r="P333" s="16"/>
      <c r="Q333" s="16"/>
      <c r="S333" s="33" t="str">
        <f>IF(COUNTA(E333:Q333)=0,"",_xlfn.CONCAT(,
IF(NOT(L333 = (SUM(E333, F333, H333:K333) - SUM(G333))),
" Error: Position at the end of the period is not equal to: position at the beginning of the period+increase in assets-decrease in assets+exchange rate changes+price changes+other changes+rectifications.",
""),
IF(NOT(Q333 = (SUM(M333, N333, P333) - SUM(O333))),
" Error: Position of accrued interest at the end of the period is not equal to: position of accrued interest at the beginning of the period+accrued interest during the period-received interest during the period+revaluation and other changes.",
""),
IF(AND(NOT(ISBLANK($E333)),$E333&lt;0),
" Error: Position at the beginning of the period must be a positive amount.",
""),
IF(AND(NOT(ISBLANK($L333)),$L333&lt;0),
" Error: Position at the end of the period must be a positive amount.",
""),
IF(AND(OR($E333&gt;0,$L333&gt;0),
    ISBLANK($N333)),
" Error: No accrued interest has been reported,whereas the position at the beginning or at the end of the period is greater than zero. Report '0' in case accrued interest equals zero,do not leave the cell empty.",
""),
IF(AND(NOT(ISBLANK($L333)),
    $L333&gt;0,
    OR(ISBLANK(#REF!),#REF!&lt;=
        0,
        ISBLANK(#REF!),#REF!&lt;=
        0)),
" Warning: If at least one of the forms T03.06,T04.07,T04.08 contains data other than zero,also the other two forms must be completed.",
"")))</f>
        <v/>
      </c>
    </row>
    <row r="334" spans="1:19">
      <c r="A334" s="21"/>
      <c r="B334" s="21"/>
      <c r="C334" s="21"/>
      <c r="D334" s="21"/>
      <c r="E334" s="16"/>
      <c r="F334" s="16"/>
      <c r="G334" s="16"/>
      <c r="H334" s="16"/>
      <c r="I334" s="16"/>
      <c r="J334" s="16"/>
      <c r="K334" s="16"/>
      <c r="L334" s="16"/>
      <c r="M334" s="16"/>
      <c r="N334" s="16"/>
      <c r="O334" s="16"/>
      <c r="P334" s="16"/>
      <c r="Q334" s="16"/>
      <c r="S334" s="33" t="str">
        <f>IF(COUNTA(E334:Q334)=0,"",_xlfn.CONCAT(,
IF(NOT(L334 = (SUM(E334, F334, H334:K334) - SUM(G334))),
" Error: Position at the end of the period is not equal to: position at the beginning of the period+increase in assets-decrease in assets+exchange rate changes+price changes+other changes+rectifications.",
""),
IF(NOT(Q334 = (SUM(M334, N334, P334) - SUM(O334))),
" Error: Position of accrued interest at the end of the period is not equal to: position of accrued interest at the beginning of the period+accrued interest during the period-received interest during the period+revaluation and other changes.",
""),
IF(AND(NOT(ISBLANK($E334)),$E334&lt;0),
" Error: Position at the beginning of the period must be a positive amount.",
""),
IF(AND(NOT(ISBLANK($L334)),$L334&lt;0),
" Error: Position at the end of the period must be a positive amount.",
""),
IF(AND(OR($E334&gt;0,$L334&gt;0),
    ISBLANK($N334)),
" Error: No accrued interest has been reported,whereas the position at the beginning or at the end of the period is greater than zero. Report '0' in case accrued interest equals zero,do not leave the cell empty.",
""),
IF(AND(NOT(ISBLANK($L334)),
    $L334&gt;0,
    OR(ISBLANK(#REF!),#REF!&lt;=
        0,
        ISBLANK(#REF!),#REF!&lt;=
        0)),
" Warning: If at least one of the forms T03.06,T04.07,T04.08 contains data other than zero,also the other two forms must be completed.",
"")))</f>
        <v/>
      </c>
    </row>
    <row r="335" spans="1:19">
      <c r="A335" s="21"/>
      <c r="B335" s="21"/>
      <c r="C335" s="21"/>
      <c r="D335" s="21"/>
      <c r="E335" s="16"/>
      <c r="F335" s="16"/>
      <c r="G335" s="16"/>
      <c r="H335" s="16"/>
      <c r="I335" s="16"/>
      <c r="J335" s="16"/>
      <c r="K335" s="16"/>
      <c r="L335" s="16"/>
      <c r="M335" s="16"/>
      <c r="N335" s="16"/>
      <c r="O335" s="16"/>
      <c r="P335" s="16"/>
      <c r="Q335" s="16"/>
      <c r="S335" s="33" t="str">
        <f>IF(COUNTA(E335:Q335)=0,"",_xlfn.CONCAT(,
IF(NOT(L335 = (SUM(E335, F335, H335:K335) - SUM(G335))),
" Error: Position at the end of the period is not equal to: position at the beginning of the period+increase in assets-decrease in assets+exchange rate changes+price changes+other changes+rectifications.",
""),
IF(NOT(Q335 = (SUM(M335, N335, P335) - SUM(O335))),
" Error: Position of accrued interest at the end of the period is not equal to: position of accrued interest at the beginning of the period+accrued interest during the period-received interest during the period+revaluation and other changes.",
""),
IF(AND(NOT(ISBLANK($E335)),$E335&lt;0),
" Error: Position at the beginning of the period must be a positive amount.",
""),
IF(AND(NOT(ISBLANK($L335)),$L335&lt;0),
" Error: Position at the end of the period must be a positive amount.",
""),
IF(AND(OR($E335&gt;0,$L335&gt;0),
    ISBLANK($N335)),
" Error: No accrued interest has been reported,whereas the position at the beginning or at the end of the period is greater than zero. Report '0' in case accrued interest equals zero,do not leave the cell empty.",
""),
IF(AND(NOT(ISBLANK($L335)),
    $L335&gt;0,
    OR(ISBLANK(#REF!),#REF!&lt;=
        0,
        ISBLANK(#REF!),#REF!&lt;=
        0)),
" Warning: If at least one of the forms T03.06,T04.07,T04.08 contains data other than zero,also the other two forms must be completed.",
"")))</f>
        <v/>
      </c>
    </row>
    <row r="336" spans="1:19">
      <c r="A336" s="21"/>
      <c r="B336" s="21"/>
      <c r="C336" s="21"/>
      <c r="D336" s="21"/>
      <c r="E336" s="16"/>
      <c r="F336" s="16"/>
      <c r="G336" s="16"/>
      <c r="H336" s="16"/>
      <c r="I336" s="16"/>
      <c r="J336" s="16"/>
      <c r="K336" s="16"/>
      <c r="L336" s="16"/>
      <c r="M336" s="16"/>
      <c r="N336" s="16"/>
      <c r="O336" s="16"/>
      <c r="P336" s="16"/>
      <c r="Q336" s="16"/>
      <c r="S336" s="33" t="str">
        <f>IF(COUNTA(E336:Q336)=0,"",_xlfn.CONCAT(,
IF(NOT(L336 = (SUM(E336, F336, H336:K336) - SUM(G336))),
" Error: Position at the end of the period is not equal to: position at the beginning of the period+increase in assets-decrease in assets+exchange rate changes+price changes+other changes+rectifications.",
""),
IF(NOT(Q336 = (SUM(M336, N336, P336) - SUM(O336))),
" Error: Position of accrued interest at the end of the period is not equal to: position of accrued interest at the beginning of the period+accrued interest during the period-received interest during the period+revaluation and other changes.",
""),
IF(AND(NOT(ISBLANK($E336)),$E336&lt;0),
" Error: Position at the beginning of the period must be a positive amount.",
""),
IF(AND(NOT(ISBLANK($L336)),$L336&lt;0),
" Error: Position at the end of the period must be a positive amount.",
""),
IF(AND(OR($E336&gt;0,$L336&gt;0),
    ISBLANK($N336)),
" Error: No accrued interest has been reported,whereas the position at the beginning or at the end of the period is greater than zero. Report '0' in case accrued interest equals zero,do not leave the cell empty.",
""),
IF(AND(NOT(ISBLANK($L336)),
    $L336&gt;0,
    OR(ISBLANK(#REF!),#REF!&lt;=
        0,
        ISBLANK(#REF!),#REF!&lt;=
        0)),
" Warning: If at least one of the forms T03.06,T04.07,T04.08 contains data other than zero,also the other two forms must be completed.",
"")))</f>
        <v/>
      </c>
    </row>
    <row r="337" spans="1:19">
      <c r="A337" s="21"/>
      <c r="B337" s="21"/>
      <c r="C337" s="21"/>
      <c r="D337" s="21"/>
      <c r="E337" s="16"/>
      <c r="F337" s="16"/>
      <c r="G337" s="16"/>
      <c r="H337" s="16"/>
      <c r="I337" s="16"/>
      <c r="J337" s="16"/>
      <c r="K337" s="16"/>
      <c r="L337" s="16"/>
      <c r="M337" s="16"/>
      <c r="N337" s="16"/>
      <c r="O337" s="16"/>
      <c r="P337" s="16"/>
      <c r="Q337" s="16"/>
      <c r="S337" s="33" t="str">
        <f>IF(COUNTA(E337:Q337)=0,"",_xlfn.CONCAT(,
IF(NOT(L337 = (SUM(E337, F337, H337:K337) - SUM(G337))),
" Error: Position at the end of the period is not equal to: position at the beginning of the period+increase in assets-decrease in assets+exchange rate changes+price changes+other changes+rectifications.",
""),
IF(NOT(Q337 = (SUM(M337, N337, P337) - SUM(O337))),
" Error: Position of accrued interest at the end of the period is not equal to: position of accrued interest at the beginning of the period+accrued interest during the period-received interest during the period+revaluation and other changes.",
""),
IF(AND(NOT(ISBLANK($E337)),$E337&lt;0),
" Error: Position at the beginning of the period must be a positive amount.",
""),
IF(AND(NOT(ISBLANK($L337)),$L337&lt;0),
" Error: Position at the end of the period must be a positive amount.",
""),
IF(AND(OR($E337&gt;0,$L337&gt;0),
    ISBLANK($N337)),
" Error: No accrued interest has been reported,whereas the position at the beginning or at the end of the period is greater than zero. Report '0' in case accrued interest equals zero,do not leave the cell empty.",
""),
IF(AND(NOT(ISBLANK($L337)),
    $L337&gt;0,
    OR(ISBLANK(#REF!),#REF!&lt;=
        0,
        ISBLANK(#REF!),#REF!&lt;=
        0)),
" Warning: If at least one of the forms T03.06,T04.07,T04.08 contains data other than zero,also the other two forms must be completed.",
"")))</f>
        <v/>
      </c>
    </row>
    <row r="338" spans="1:19">
      <c r="A338" s="21"/>
      <c r="B338" s="21"/>
      <c r="C338" s="21"/>
      <c r="D338" s="21"/>
      <c r="E338" s="16"/>
      <c r="F338" s="16"/>
      <c r="G338" s="16"/>
      <c r="H338" s="16"/>
      <c r="I338" s="16"/>
      <c r="J338" s="16"/>
      <c r="K338" s="16"/>
      <c r="L338" s="16"/>
      <c r="M338" s="16"/>
      <c r="N338" s="16"/>
      <c r="O338" s="16"/>
      <c r="P338" s="16"/>
      <c r="Q338" s="16"/>
      <c r="S338" s="33" t="str">
        <f>IF(COUNTA(E338:Q338)=0,"",_xlfn.CONCAT(,
IF(NOT(L338 = (SUM(E338, F338, H338:K338) - SUM(G338))),
" Error: Position at the end of the period is not equal to: position at the beginning of the period+increase in assets-decrease in assets+exchange rate changes+price changes+other changes+rectifications.",
""),
IF(NOT(Q338 = (SUM(M338, N338, P338) - SUM(O338))),
" Error: Position of accrued interest at the end of the period is not equal to: position of accrued interest at the beginning of the period+accrued interest during the period-received interest during the period+revaluation and other changes.",
""),
IF(AND(NOT(ISBLANK($E338)),$E338&lt;0),
" Error: Position at the beginning of the period must be a positive amount.",
""),
IF(AND(NOT(ISBLANK($L338)),$L338&lt;0),
" Error: Position at the end of the period must be a positive amount.",
""),
IF(AND(OR($E338&gt;0,$L338&gt;0),
    ISBLANK($N338)),
" Error: No accrued interest has been reported,whereas the position at the beginning or at the end of the period is greater than zero. Report '0' in case accrued interest equals zero,do not leave the cell empty.",
""),
IF(AND(NOT(ISBLANK($L338)),
    $L338&gt;0,
    OR(ISBLANK(#REF!),#REF!&lt;=
        0,
        ISBLANK(#REF!),#REF!&lt;=
        0)),
" Warning: If at least one of the forms T03.06,T04.07,T04.08 contains data other than zero,also the other two forms must be completed.",
"")))</f>
        <v/>
      </c>
    </row>
    <row r="339" spans="1:19">
      <c r="A339" s="21"/>
      <c r="B339" s="21"/>
      <c r="C339" s="21"/>
      <c r="D339" s="21"/>
      <c r="E339" s="16"/>
      <c r="F339" s="16"/>
      <c r="G339" s="16"/>
      <c r="H339" s="16"/>
      <c r="I339" s="16"/>
      <c r="J339" s="16"/>
      <c r="K339" s="16"/>
      <c r="L339" s="16"/>
      <c r="M339" s="16"/>
      <c r="N339" s="16"/>
      <c r="O339" s="16"/>
      <c r="P339" s="16"/>
      <c r="Q339" s="16"/>
      <c r="S339" s="33" t="str">
        <f>IF(COUNTA(E339:Q339)=0,"",_xlfn.CONCAT(,
IF(NOT(L339 = (SUM(E339, F339, H339:K339) - SUM(G339))),
" Error: Position at the end of the period is not equal to: position at the beginning of the period+increase in assets-decrease in assets+exchange rate changes+price changes+other changes+rectifications.",
""),
IF(NOT(Q339 = (SUM(M339, N339, P339) - SUM(O339))),
" Error: Position of accrued interest at the end of the period is not equal to: position of accrued interest at the beginning of the period+accrued interest during the period-received interest during the period+revaluation and other changes.",
""),
IF(AND(NOT(ISBLANK($E339)),$E339&lt;0),
" Error: Position at the beginning of the period must be a positive amount.",
""),
IF(AND(NOT(ISBLANK($L339)),$L339&lt;0),
" Error: Position at the end of the period must be a positive amount.",
""),
IF(AND(OR($E339&gt;0,$L339&gt;0),
    ISBLANK($N339)),
" Error: No accrued interest has been reported,whereas the position at the beginning or at the end of the period is greater than zero. Report '0' in case accrued interest equals zero,do not leave the cell empty.",
""),
IF(AND(NOT(ISBLANK($L339)),
    $L339&gt;0,
    OR(ISBLANK(#REF!),#REF!&lt;=
        0,
        ISBLANK(#REF!),#REF!&lt;=
        0)),
" Warning: If at least one of the forms T03.06,T04.07,T04.08 contains data other than zero,also the other two forms must be completed.",
"")))</f>
        <v/>
      </c>
    </row>
    <row r="340" spans="1:19">
      <c r="A340" s="21"/>
      <c r="B340" s="21"/>
      <c r="C340" s="21"/>
      <c r="D340" s="21"/>
      <c r="E340" s="16"/>
      <c r="F340" s="16"/>
      <c r="G340" s="16"/>
      <c r="H340" s="16"/>
      <c r="I340" s="16"/>
      <c r="J340" s="16"/>
      <c r="K340" s="16"/>
      <c r="L340" s="16"/>
      <c r="M340" s="16"/>
      <c r="N340" s="16"/>
      <c r="O340" s="16"/>
      <c r="P340" s="16"/>
      <c r="Q340" s="16"/>
      <c r="S340" s="33" t="str">
        <f>IF(COUNTA(E340:Q340)=0,"",_xlfn.CONCAT(,
IF(NOT(L340 = (SUM(E340, F340, H340:K340) - SUM(G340))),
" Error: Position at the end of the period is not equal to: position at the beginning of the period+increase in assets-decrease in assets+exchange rate changes+price changes+other changes+rectifications.",
""),
IF(NOT(Q340 = (SUM(M340, N340, P340) - SUM(O340))),
" Error: Position of accrued interest at the end of the period is not equal to: position of accrued interest at the beginning of the period+accrued interest during the period-received interest during the period+revaluation and other changes.",
""),
IF(AND(NOT(ISBLANK($E340)),$E340&lt;0),
" Error: Position at the beginning of the period must be a positive amount.",
""),
IF(AND(NOT(ISBLANK($L340)),$L340&lt;0),
" Error: Position at the end of the period must be a positive amount.",
""),
IF(AND(OR($E340&gt;0,$L340&gt;0),
    ISBLANK($N340)),
" Error: No accrued interest has been reported,whereas the position at the beginning or at the end of the period is greater than zero. Report '0' in case accrued interest equals zero,do not leave the cell empty.",
""),
IF(AND(NOT(ISBLANK($L340)),
    $L340&gt;0,
    OR(ISBLANK(#REF!),#REF!&lt;=
        0,
        ISBLANK(#REF!),#REF!&lt;=
        0)),
" Warning: If at least one of the forms T03.06,T04.07,T04.08 contains data other than zero,also the other two forms must be completed.",
"")))</f>
        <v/>
      </c>
    </row>
    <row r="341" spans="1:19">
      <c r="A341" s="21"/>
      <c r="B341" s="21"/>
      <c r="C341" s="21"/>
      <c r="D341" s="21"/>
      <c r="E341" s="16"/>
      <c r="F341" s="16"/>
      <c r="G341" s="16"/>
      <c r="H341" s="16"/>
      <c r="I341" s="16"/>
      <c r="J341" s="16"/>
      <c r="K341" s="16"/>
      <c r="L341" s="16"/>
      <c r="M341" s="16"/>
      <c r="N341" s="16"/>
      <c r="O341" s="16"/>
      <c r="P341" s="16"/>
      <c r="Q341" s="16"/>
      <c r="S341" s="33" t="str">
        <f>IF(COUNTA(E341:Q341)=0,"",_xlfn.CONCAT(,
IF(NOT(L341 = (SUM(E341, F341, H341:K341) - SUM(G341))),
" Error: Position at the end of the period is not equal to: position at the beginning of the period+increase in assets-decrease in assets+exchange rate changes+price changes+other changes+rectifications.",
""),
IF(NOT(Q341 = (SUM(M341, N341, P341) - SUM(O341))),
" Error: Position of accrued interest at the end of the period is not equal to: position of accrued interest at the beginning of the period+accrued interest during the period-received interest during the period+revaluation and other changes.",
""),
IF(AND(NOT(ISBLANK($E341)),$E341&lt;0),
" Error: Position at the beginning of the period must be a positive amount.",
""),
IF(AND(NOT(ISBLANK($L341)),$L341&lt;0),
" Error: Position at the end of the period must be a positive amount.",
""),
IF(AND(OR($E341&gt;0,$L341&gt;0),
    ISBLANK($N341)),
" Error: No accrued interest has been reported,whereas the position at the beginning or at the end of the period is greater than zero. Report '0' in case accrued interest equals zero,do not leave the cell empty.",
""),
IF(AND(NOT(ISBLANK($L341)),
    $L341&gt;0,
    OR(ISBLANK(#REF!),#REF!&lt;=
        0,
        ISBLANK(#REF!),#REF!&lt;=
        0)),
" Warning: If at least one of the forms T03.06,T04.07,T04.08 contains data other than zero,also the other two forms must be completed.",
"")))</f>
        <v/>
      </c>
    </row>
    <row r="342" spans="1:19">
      <c r="A342" s="21"/>
      <c r="B342" s="21"/>
      <c r="C342" s="21"/>
      <c r="D342" s="21"/>
      <c r="E342" s="16"/>
      <c r="F342" s="16"/>
      <c r="G342" s="16"/>
      <c r="H342" s="16"/>
      <c r="I342" s="16"/>
      <c r="J342" s="16"/>
      <c r="K342" s="16"/>
      <c r="L342" s="16"/>
      <c r="M342" s="16"/>
      <c r="N342" s="16"/>
      <c r="O342" s="16"/>
      <c r="P342" s="16"/>
      <c r="Q342" s="16"/>
      <c r="S342" s="33" t="str">
        <f>IF(COUNTA(E342:Q342)=0,"",_xlfn.CONCAT(,
IF(NOT(L342 = (SUM(E342, F342, H342:K342) - SUM(G342))),
" Error: Position at the end of the period is not equal to: position at the beginning of the period+increase in assets-decrease in assets+exchange rate changes+price changes+other changes+rectifications.",
""),
IF(NOT(Q342 = (SUM(M342, N342, P342) - SUM(O342))),
" Error: Position of accrued interest at the end of the period is not equal to: position of accrued interest at the beginning of the period+accrued interest during the period-received interest during the period+revaluation and other changes.",
""),
IF(AND(NOT(ISBLANK($E342)),$E342&lt;0),
" Error: Position at the beginning of the period must be a positive amount.",
""),
IF(AND(NOT(ISBLANK($L342)),$L342&lt;0),
" Error: Position at the end of the period must be a positive amount.",
""),
IF(AND(OR($E342&gt;0,$L342&gt;0),
    ISBLANK($N342)),
" Error: No accrued interest has been reported,whereas the position at the beginning or at the end of the period is greater than zero. Report '0' in case accrued interest equals zero,do not leave the cell empty.",
""),
IF(AND(NOT(ISBLANK($L342)),
    $L342&gt;0,
    OR(ISBLANK(#REF!),#REF!&lt;=
        0,
        ISBLANK(#REF!),#REF!&lt;=
        0)),
" Warning: If at least one of the forms T03.06,T04.07,T04.08 contains data other than zero,also the other two forms must be completed.",
"")))</f>
        <v/>
      </c>
    </row>
    <row r="343" spans="1:19">
      <c r="A343" s="21"/>
      <c r="B343" s="21"/>
      <c r="C343" s="21"/>
      <c r="D343" s="21"/>
      <c r="E343" s="16"/>
      <c r="F343" s="16"/>
      <c r="G343" s="16"/>
      <c r="H343" s="16"/>
      <c r="I343" s="16"/>
      <c r="J343" s="16"/>
      <c r="K343" s="16"/>
      <c r="L343" s="16"/>
      <c r="M343" s="16"/>
      <c r="N343" s="16"/>
      <c r="O343" s="16"/>
      <c r="P343" s="16"/>
      <c r="Q343" s="16"/>
      <c r="S343" s="33" t="str">
        <f>IF(COUNTA(E343:Q343)=0,"",_xlfn.CONCAT(,
IF(NOT(L343 = (SUM(E343, F343, H343:K343) - SUM(G343))),
" Error: Position at the end of the period is not equal to: position at the beginning of the period+increase in assets-decrease in assets+exchange rate changes+price changes+other changes+rectifications.",
""),
IF(NOT(Q343 = (SUM(M343, N343, P343) - SUM(O343))),
" Error: Position of accrued interest at the end of the period is not equal to: position of accrued interest at the beginning of the period+accrued interest during the period-received interest during the period+revaluation and other changes.",
""),
IF(AND(NOT(ISBLANK($E343)),$E343&lt;0),
" Error: Position at the beginning of the period must be a positive amount.",
""),
IF(AND(NOT(ISBLANK($L343)),$L343&lt;0),
" Error: Position at the end of the period must be a positive amount.",
""),
IF(AND(OR($E343&gt;0,$L343&gt;0),
    ISBLANK($N343)),
" Error: No accrued interest has been reported,whereas the position at the beginning or at the end of the period is greater than zero. Report '0' in case accrued interest equals zero,do not leave the cell empty.",
""),
IF(AND(NOT(ISBLANK($L343)),
    $L343&gt;0,
    OR(ISBLANK(#REF!),#REF!&lt;=
        0,
        ISBLANK(#REF!),#REF!&lt;=
        0)),
" Warning: If at least one of the forms T03.06,T04.07,T04.08 contains data other than zero,also the other two forms must be completed.",
"")))</f>
        <v/>
      </c>
    </row>
    <row r="344" spans="1:19">
      <c r="A344" s="21"/>
      <c r="B344" s="21"/>
      <c r="C344" s="21"/>
      <c r="D344" s="21"/>
      <c r="E344" s="16"/>
      <c r="F344" s="16"/>
      <c r="G344" s="16"/>
      <c r="H344" s="16"/>
      <c r="I344" s="16"/>
      <c r="J344" s="16"/>
      <c r="K344" s="16"/>
      <c r="L344" s="16"/>
      <c r="M344" s="16"/>
      <c r="N344" s="16"/>
      <c r="O344" s="16"/>
      <c r="P344" s="16"/>
      <c r="Q344" s="16"/>
      <c r="S344" s="33" t="str">
        <f>IF(COUNTA(E344:Q344)=0,"",_xlfn.CONCAT(,
IF(NOT(L344 = (SUM(E344, F344, H344:K344) - SUM(G344))),
" Error: Position at the end of the period is not equal to: position at the beginning of the period+increase in assets-decrease in assets+exchange rate changes+price changes+other changes+rectifications.",
""),
IF(NOT(Q344 = (SUM(M344, N344, P344) - SUM(O344))),
" Error: Position of accrued interest at the end of the period is not equal to: position of accrued interest at the beginning of the period+accrued interest during the period-received interest during the period+revaluation and other changes.",
""),
IF(AND(NOT(ISBLANK($E344)),$E344&lt;0),
" Error: Position at the beginning of the period must be a positive amount.",
""),
IF(AND(NOT(ISBLANK($L344)),$L344&lt;0),
" Error: Position at the end of the period must be a positive amount.",
""),
IF(AND(OR($E344&gt;0,$L344&gt;0),
    ISBLANK($N344)),
" Error: No accrued interest has been reported,whereas the position at the beginning or at the end of the period is greater than zero. Report '0' in case accrued interest equals zero,do not leave the cell empty.",
""),
IF(AND(NOT(ISBLANK($L344)),
    $L344&gt;0,
    OR(ISBLANK(#REF!),#REF!&lt;=
        0,
        ISBLANK(#REF!),#REF!&lt;=
        0)),
" Warning: If at least one of the forms T03.06,T04.07,T04.08 contains data other than zero,also the other two forms must be completed.",
"")))</f>
        <v/>
      </c>
    </row>
    <row r="345" spans="1:19">
      <c r="A345" s="21"/>
      <c r="B345" s="21"/>
      <c r="C345" s="21"/>
      <c r="D345" s="21"/>
      <c r="E345" s="16"/>
      <c r="F345" s="16"/>
      <c r="G345" s="16"/>
      <c r="H345" s="16"/>
      <c r="I345" s="16"/>
      <c r="J345" s="16"/>
      <c r="K345" s="16"/>
      <c r="L345" s="16"/>
      <c r="M345" s="16"/>
      <c r="N345" s="16"/>
      <c r="O345" s="16"/>
      <c r="P345" s="16"/>
      <c r="Q345" s="16"/>
      <c r="S345" s="33" t="str">
        <f>IF(COUNTA(E345:Q345)=0,"",_xlfn.CONCAT(,
IF(NOT(L345 = (SUM(E345, F345, H345:K345) - SUM(G345))),
" Error: Position at the end of the period is not equal to: position at the beginning of the period+increase in assets-decrease in assets+exchange rate changes+price changes+other changes+rectifications.",
""),
IF(NOT(Q345 = (SUM(M345, N345, P345) - SUM(O345))),
" Error: Position of accrued interest at the end of the period is not equal to: position of accrued interest at the beginning of the period+accrued interest during the period-received interest during the period+revaluation and other changes.",
""),
IF(AND(NOT(ISBLANK($E345)),$E345&lt;0),
" Error: Position at the beginning of the period must be a positive amount.",
""),
IF(AND(NOT(ISBLANK($L345)),$L345&lt;0),
" Error: Position at the end of the period must be a positive amount.",
""),
IF(AND(OR($E345&gt;0,$L345&gt;0),
    ISBLANK($N345)),
" Error: No accrued interest has been reported,whereas the position at the beginning or at the end of the period is greater than zero. Report '0' in case accrued interest equals zero,do not leave the cell empty.",
""),
IF(AND(NOT(ISBLANK($L345)),
    $L345&gt;0,
    OR(ISBLANK(#REF!),#REF!&lt;=
        0,
        ISBLANK(#REF!),#REF!&lt;=
        0)),
" Warning: If at least one of the forms T03.06,T04.07,T04.08 contains data other than zero,also the other two forms must be completed.",
"")))</f>
        <v/>
      </c>
    </row>
    <row r="346" spans="1:19">
      <c r="A346" s="21"/>
      <c r="B346" s="21"/>
      <c r="C346" s="21"/>
      <c r="D346" s="21"/>
      <c r="E346" s="16"/>
      <c r="F346" s="16"/>
      <c r="G346" s="16"/>
      <c r="H346" s="16"/>
      <c r="I346" s="16"/>
      <c r="J346" s="16"/>
      <c r="K346" s="16"/>
      <c r="L346" s="16"/>
      <c r="M346" s="16"/>
      <c r="N346" s="16"/>
      <c r="O346" s="16"/>
      <c r="P346" s="16"/>
      <c r="Q346" s="16"/>
      <c r="S346" s="33" t="str">
        <f>IF(COUNTA(E346:Q346)=0,"",_xlfn.CONCAT(,
IF(NOT(L346 = (SUM(E346, F346, H346:K346) - SUM(G346))),
" Error: Position at the end of the period is not equal to: position at the beginning of the period+increase in assets-decrease in assets+exchange rate changes+price changes+other changes+rectifications.",
""),
IF(NOT(Q346 = (SUM(M346, N346, P346) - SUM(O346))),
" Error: Position of accrued interest at the end of the period is not equal to: position of accrued interest at the beginning of the period+accrued interest during the period-received interest during the period+revaluation and other changes.",
""),
IF(AND(NOT(ISBLANK($E346)),$E346&lt;0),
" Error: Position at the beginning of the period must be a positive amount.",
""),
IF(AND(NOT(ISBLANK($L346)),$L346&lt;0),
" Error: Position at the end of the period must be a positive amount.",
""),
IF(AND(OR($E346&gt;0,$L346&gt;0),
    ISBLANK($N346)),
" Error: No accrued interest has been reported,whereas the position at the beginning or at the end of the period is greater than zero. Report '0' in case accrued interest equals zero,do not leave the cell empty.",
""),
IF(AND(NOT(ISBLANK($L346)),
    $L346&gt;0,
    OR(ISBLANK(#REF!),#REF!&lt;=
        0,
        ISBLANK(#REF!),#REF!&lt;=
        0)),
" Warning: If at least one of the forms T03.06,T04.07,T04.08 contains data other than zero,also the other two forms must be completed.",
"")))</f>
        <v/>
      </c>
    </row>
    <row r="347" spans="1:19">
      <c r="A347" s="21"/>
      <c r="B347" s="21"/>
      <c r="C347" s="21"/>
      <c r="D347" s="21"/>
      <c r="E347" s="16"/>
      <c r="F347" s="16"/>
      <c r="G347" s="16"/>
      <c r="H347" s="16"/>
      <c r="I347" s="16"/>
      <c r="J347" s="16"/>
      <c r="K347" s="16"/>
      <c r="L347" s="16"/>
      <c r="M347" s="16"/>
      <c r="N347" s="16"/>
      <c r="O347" s="16"/>
      <c r="P347" s="16"/>
      <c r="Q347" s="16"/>
      <c r="S347" s="33" t="str">
        <f>IF(COUNTA(E347:Q347)=0,"",_xlfn.CONCAT(,
IF(NOT(L347 = (SUM(E347, F347, H347:K347) - SUM(G347))),
" Error: Position at the end of the period is not equal to: position at the beginning of the period+increase in assets-decrease in assets+exchange rate changes+price changes+other changes+rectifications.",
""),
IF(NOT(Q347 = (SUM(M347, N347, P347) - SUM(O347))),
" Error: Position of accrued interest at the end of the period is not equal to: position of accrued interest at the beginning of the period+accrued interest during the period-received interest during the period+revaluation and other changes.",
""),
IF(AND(NOT(ISBLANK($E347)),$E347&lt;0),
" Error: Position at the beginning of the period must be a positive amount.",
""),
IF(AND(NOT(ISBLANK($L347)),$L347&lt;0),
" Error: Position at the end of the period must be a positive amount.",
""),
IF(AND(OR($E347&gt;0,$L347&gt;0),
    ISBLANK($N347)),
" Error: No accrued interest has been reported,whereas the position at the beginning or at the end of the period is greater than zero. Report '0' in case accrued interest equals zero,do not leave the cell empty.",
""),
IF(AND(NOT(ISBLANK($L347)),
    $L347&gt;0,
    OR(ISBLANK(#REF!),#REF!&lt;=
        0,
        ISBLANK(#REF!),#REF!&lt;=
        0)),
" Warning: If at least one of the forms T03.06,T04.07,T04.08 contains data other than zero,also the other two forms must be completed.",
"")))</f>
        <v/>
      </c>
    </row>
    <row r="348" spans="1:19">
      <c r="A348" s="21"/>
      <c r="B348" s="21"/>
      <c r="C348" s="21"/>
      <c r="D348" s="21"/>
      <c r="E348" s="16"/>
      <c r="F348" s="16"/>
      <c r="G348" s="16"/>
      <c r="H348" s="16"/>
      <c r="I348" s="16"/>
      <c r="J348" s="16"/>
      <c r="K348" s="16"/>
      <c r="L348" s="16"/>
      <c r="M348" s="16"/>
      <c r="N348" s="16"/>
      <c r="O348" s="16"/>
      <c r="P348" s="16"/>
      <c r="Q348" s="16"/>
      <c r="S348" s="33" t="str">
        <f>IF(COUNTA(E348:Q348)=0,"",_xlfn.CONCAT(,
IF(NOT(L348 = (SUM(E348, F348, H348:K348) - SUM(G348))),
" Error: Position at the end of the period is not equal to: position at the beginning of the period+increase in assets-decrease in assets+exchange rate changes+price changes+other changes+rectifications.",
""),
IF(NOT(Q348 = (SUM(M348, N348, P348) - SUM(O348))),
" Error: Position of accrued interest at the end of the period is not equal to: position of accrued interest at the beginning of the period+accrued interest during the period-received interest during the period+revaluation and other changes.",
""),
IF(AND(NOT(ISBLANK($E348)),$E348&lt;0),
" Error: Position at the beginning of the period must be a positive amount.",
""),
IF(AND(NOT(ISBLANK($L348)),$L348&lt;0),
" Error: Position at the end of the period must be a positive amount.",
""),
IF(AND(OR($E348&gt;0,$L348&gt;0),
    ISBLANK($N348)),
" Error: No accrued interest has been reported,whereas the position at the beginning or at the end of the period is greater than zero. Report '0' in case accrued interest equals zero,do not leave the cell empty.",
""),
IF(AND(NOT(ISBLANK($L348)),
    $L348&gt;0,
    OR(ISBLANK(#REF!),#REF!&lt;=
        0,
        ISBLANK(#REF!),#REF!&lt;=
        0)),
" Warning: If at least one of the forms T03.06,T04.07,T04.08 contains data other than zero,also the other two forms must be completed.",
"")))</f>
        <v/>
      </c>
    </row>
    <row r="349" spans="1:19">
      <c r="A349" s="21"/>
      <c r="B349" s="21"/>
      <c r="C349" s="21"/>
      <c r="D349" s="21"/>
      <c r="E349" s="16"/>
      <c r="F349" s="16"/>
      <c r="G349" s="16"/>
      <c r="H349" s="16"/>
      <c r="I349" s="16"/>
      <c r="J349" s="16"/>
      <c r="K349" s="16"/>
      <c r="L349" s="16"/>
      <c r="M349" s="16"/>
      <c r="N349" s="16"/>
      <c r="O349" s="16"/>
      <c r="P349" s="16"/>
      <c r="Q349" s="16"/>
      <c r="S349" s="33" t="str">
        <f>IF(COUNTA(E349:Q349)=0,"",_xlfn.CONCAT(,
IF(NOT(L349 = (SUM(E349, F349, H349:K349) - SUM(G349))),
" Error: Position at the end of the period is not equal to: position at the beginning of the period+increase in assets-decrease in assets+exchange rate changes+price changes+other changes+rectifications.",
""),
IF(NOT(Q349 = (SUM(M349, N349, P349) - SUM(O349))),
" Error: Position of accrued interest at the end of the period is not equal to: position of accrued interest at the beginning of the period+accrued interest during the period-received interest during the period+revaluation and other changes.",
""),
IF(AND(NOT(ISBLANK($E349)),$E349&lt;0),
" Error: Position at the beginning of the period must be a positive amount.",
""),
IF(AND(NOT(ISBLANK($L349)),$L349&lt;0),
" Error: Position at the end of the period must be a positive amount.",
""),
IF(AND(OR($E349&gt;0,$L349&gt;0),
    ISBLANK($N349)),
" Error: No accrued interest has been reported,whereas the position at the beginning or at the end of the period is greater than zero. Report '0' in case accrued interest equals zero,do not leave the cell empty.",
""),
IF(AND(NOT(ISBLANK($L349)),
    $L349&gt;0,
    OR(ISBLANK(#REF!),#REF!&lt;=
        0,
        ISBLANK(#REF!),#REF!&lt;=
        0)),
" Warning: If at least one of the forms T03.06,T04.07,T04.08 contains data other than zero,also the other two forms must be completed.",
"")))</f>
        <v/>
      </c>
    </row>
    <row r="350" spans="1:19">
      <c r="A350" s="21"/>
      <c r="B350" s="21"/>
      <c r="C350" s="21"/>
      <c r="D350" s="21"/>
      <c r="E350" s="16"/>
      <c r="F350" s="16"/>
      <c r="G350" s="16"/>
      <c r="H350" s="16"/>
      <c r="I350" s="16"/>
      <c r="J350" s="16"/>
      <c r="K350" s="16"/>
      <c r="L350" s="16"/>
      <c r="M350" s="16"/>
      <c r="N350" s="16"/>
      <c r="O350" s="16"/>
      <c r="P350" s="16"/>
      <c r="Q350" s="16"/>
      <c r="S350" s="33" t="str">
        <f>IF(COUNTA(E350:Q350)=0,"",_xlfn.CONCAT(,
IF(NOT(L350 = (SUM(E350, F350, H350:K350) - SUM(G350))),
" Error: Position at the end of the period is not equal to: position at the beginning of the period+increase in assets-decrease in assets+exchange rate changes+price changes+other changes+rectifications.",
""),
IF(NOT(Q350 = (SUM(M350, N350, P350) - SUM(O350))),
" Error: Position of accrued interest at the end of the period is not equal to: position of accrued interest at the beginning of the period+accrued interest during the period-received interest during the period+revaluation and other changes.",
""),
IF(AND(NOT(ISBLANK($E350)),$E350&lt;0),
" Error: Position at the beginning of the period must be a positive amount.",
""),
IF(AND(NOT(ISBLANK($L350)),$L350&lt;0),
" Error: Position at the end of the period must be a positive amount.",
""),
IF(AND(OR($E350&gt;0,$L350&gt;0),
    ISBLANK($N350)),
" Error: No accrued interest has been reported,whereas the position at the beginning or at the end of the period is greater than zero. Report '0' in case accrued interest equals zero,do not leave the cell empty.",
""),
IF(AND(NOT(ISBLANK($L350)),
    $L350&gt;0,
    OR(ISBLANK(#REF!),#REF!&lt;=
        0,
        ISBLANK(#REF!),#REF!&lt;=
        0)),
" Warning: If at least one of the forms T03.06,T04.07,T04.08 contains data other than zero,also the other two forms must be completed.",
"")))</f>
        <v/>
      </c>
    </row>
    <row r="351" spans="1:19">
      <c r="A351" s="21"/>
      <c r="B351" s="21"/>
      <c r="C351" s="21"/>
      <c r="D351" s="21"/>
      <c r="E351" s="16"/>
      <c r="F351" s="16"/>
      <c r="G351" s="16"/>
      <c r="H351" s="16"/>
      <c r="I351" s="16"/>
      <c r="J351" s="16"/>
      <c r="K351" s="16"/>
      <c r="L351" s="16"/>
      <c r="M351" s="16"/>
      <c r="N351" s="16"/>
      <c r="O351" s="16"/>
      <c r="P351" s="16"/>
      <c r="Q351" s="16"/>
      <c r="S351" s="33" t="str">
        <f>IF(COUNTA(E351:Q351)=0,"",_xlfn.CONCAT(,
IF(NOT(L351 = (SUM(E351, F351, H351:K351) - SUM(G351))),
" Error: Position at the end of the period is not equal to: position at the beginning of the period+increase in assets-decrease in assets+exchange rate changes+price changes+other changes+rectifications.",
""),
IF(NOT(Q351 = (SUM(M351, N351, P351) - SUM(O351))),
" Error: Position of accrued interest at the end of the period is not equal to: position of accrued interest at the beginning of the period+accrued interest during the period-received interest during the period+revaluation and other changes.",
""),
IF(AND(NOT(ISBLANK($E351)),$E351&lt;0),
" Error: Position at the beginning of the period must be a positive amount.",
""),
IF(AND(NOT(ISBLANK($L351)),$L351&lt;0),
" Error: Position at the end of the period must be a positive amount.",
""),
IF(AND(OR($E351&gt;0,$L351&gt;0),
    ISBLANK($N351)),
" Error: No accrued interest has been reported,whereas the position at the beginning or at the end of the period is greater than zero. Report '0' in case accrued interest equals zero,do not leave the cell empty.",
""),
IF(AND(NOT(ISBLANK($L351)),
    $L351&gt;0,
    OR(ISBLANK(#REF!),#REF!&lt;=
        0,
        ISBLANK(#REF!),#REF!&lt;=
        0)),
" Warning: If at least one of the forms T03.06,T04.07,T04.08 contains data other than zero,also the other two forms must be completed.",
"")))</f>
        <v/>
      </c>
    </row>
    <row r="352" spans="1:19">
      <c r="A352" s="21"/>
      <c r="B352" s="21"/>
      <c r="C352" s="21"/>
      <c r="D352" s="21"/>
      <c r="E352" s="16"/>
      <c r="F352" s="16"/>
      <c r="G352" s="16"/>
      <c r="H352" s="16"/>
      <c r="I352" s="16"/>
      <c r="J352" s="16"/>
      <c r="K352" s="16"/>
      <c r="L352" s="16"/>
      <c r="M352" s="16"/>
      <c r="N352" s="16"/>
      <c r="O352" s="16"/>
      <c r="P352" s="16"/>
      <c r="Q352" s="16"/>
      <c r="S352" s="33" t="str">
        <f>IF(COUNTA(E352:Q352)=0,"",_xlfn.CONCAT(,
IF(NOT(L352 = (SUM(E352, F352, H352:K352) - SUM(G352))),
" Error: Position at the end of the period is not equal to: position at the beginning of the period+increase in assets-decrease in assets+exchange rate changes+price changes+other changes+rectifications.",
""),
IF(NOT(Q352 = (SUM(M352, N352, P352) - SUM(O352))),
" Error: Position of accrued interest at the end of the period is not equal to: position of accrued interest at the beginning of the period+accrued interest during the period-received interest during the period+revaluation and other changes.",
""),
IF(AND(NOT(ISBLANK($E352)),$E352&lt;0),
" Error: Position at the beginning of the period must be a positive amount.",
""),
IF(AND(NOT(ISBLANK($L352)),$L352&lt;0),
" Error: Position at the end of the period must be a positive amount.",
""),
IF(AND(OR($E352&gt;0,$L352&gt;0),
    ISBLANK($N352)),
" Error: No accrued interest has been reported,whereas the position at the beginning or at the end of the period is greater than zero. Report '0' in case accrued interest equals zero,do not leave the cell empty.",
""),
IF(AND(NOT(ISBLANK($L352)),
    $L352&gt;0,
    OR(ISBLANK(#REF!),#REF!&lt;=
        0,
        ISBLANK(#REF!),#REF!&lt;=
        0)),
" Warning: If at least one of the forms T03.06,T04.07,T04.08 contains data other than zero,also the other two forms must be completed.",
"")))</f>
        <v/>
      </c>
    </row>
    <row r="353" spans="1:19">
      <c r="A353" s="21"/>
      <c r="B353" s="21"/>
      <c r="C353" s="21"/>
      <c r="D353" s="21"/>
      <c r="E353" s="16"/>
      <c r="F353" s="16"/>
      <c r="G353" s="16"/>
      <c r="H353" s="16"/>
      <c r="I353" s="16"/>
      <c r="J353" s="16"/>
      <c r="K353" s="16"/>
      <c r="L353" s="16"/>
      <c r="M353" s="16"/>
      <c r="N353" s="16"/>
      <c r="O353" s="16"/>
      <c r="P353" s="16"/>
      <c r="Q353" s="16"/>
      <c r="S353" s="33" t="str">
        <f>IF(COUNTA(E353:Q353)=0,"",_xlfn.CONCAT(,
IF(NOT(L353 = (SUM(E353, F353, H353:K353) - SUM(G353))),
" Error: Position at the end of the period is not equal to: position at the beginning of the period+increase in assets-decrease in assets+exchange rate changes+price changes+other changes+rectifications.",
""),
IF(NOT(Q353 = (SUM(M353, N353, P353) - SUM(O353))),
" Error: Position of accrued interest at the end of the period is not equal to: position of accrued interest at the beginning of the period+accrued interest during the period-received interest during the period+revaluation and other changes.",
""),
IF(AND(NOT(ISBLANK($E353)),$E353&lt;0),
" Error: Position at the beginning of the period must be a positive amount.",
""),
IF(AND(NOT(ISBLANK($L353)),$L353&lt;0),
" Error: Position at the end of the period must be a positive amount.",
""),
IF(AND(OR($E353&gt;0,$L353&gt;0),
    ISBLANK($N353)),
" Error: No accrued interest has been reported,whereas the position at the beginning or at the end of the period is greater than zero. Report '0' in case accrued interest equals zero,do not leave the cell empty.",
""),
IF(AND(NOT(ISBLANK($L353)),
    $L353&gt;0,
    OR(ISBLANK(#REF!),#REF!&lt;=
        0,
        ISBLANK(#REF!),#REF!&lt;=
        0)),
" Warning: If at least one of the forms T03.06,T04.07,T04.08 contains data other than zero,also the other two forms must be completed.",
"")))</f>
        <v/>
      </c>
    </row>
    <row r="354" spans="1:19">
      <c r="A354" s="21"/>
      <c r="B354" s="21"/>
      <c r="C354" s="21"/>
      <c r="D354" s="21"/>
      <c r="E354" s="16"/>
      <c r="F354" s="16"/>
      <c r="G354" s="16"/>
      <c r="H354" s="16"/>
      <c r="I354" s="16"/>
      <c r="J354" s="16"/>
      <c r="K354" s="16"/>
      <c r="L354" s="16"/>
      <c r="M354" s="16"/>
      <c r="N354" s="16"/>
      <c r="O354" s="16"/>
      <c r="P354" s="16"/>
      <c r="Q354" s="16"/>
      <c r="S354" s="33" t="str">
        <f>IF(COUNTA(E354:Q354)=0,"",_xlfn.CONCAT(,
IF(NOT(L354 = (SUM(E354, F354, H354:K354) - SUM(G354))),
" Error: Position at the end of the period is not equal to: position at the beginning of the period+increase in assets-decrease in assets+exchange rate changes+price changes+other changes+rectifications.",
""),
IF(NOT(Q354 = (SUM(M354, N354, P354) - SUM(O354))),
" Error: Position of accrued interest at the end of the period is not equal to: position of accrued interest at the beginning of the period+accrued interest during the period-received interest during the period+revaluation and other changes.",
""),
IF(AND(NOT(ISBLANK($E354)),$E354&lt;0),
" Error: Position at the beginning of the period must be a positive amount.",
""),
IF(AND(NOT(ISBLANK($L354)),$L354&lt;0),
" Error: Position at the end of the period must be a positive amount.",
""),
IF(AND(OR($E354&gt;0,$L354&gt;0),
    ISBLANK($N354)),
" Error: No accrued interest has been reported,whereas the position at the beginning or at the end of the period is greater than zero. Report '0' in case accrued interest equals zero,do not leave the cell empty.",
""),
IF(AND(NOT(ISBLANK($L354)),
    $L354&gt;0,
    OR(ISBLANK(#REF!),#REF!&lt;=
        0,
        ISBLANK(#REF!),#REF!&lt;=
        0)),
" Warning: If at least one of the forms T03.06,T04.07,T04.08 contains data other than zero,also the other two forms must be completed.",
"")))</f>
        <v/>
      </c>
    </row>
    <row r="355" spans="1:19">
      <c r="A355" s="21"/>
      <c r="B355" s="21"/>
      <c r="C355" s="21"/>
      <c r="D355" s="21"/>
      <c r="E355" s="16"/>
      <c r="F355" s="16"/>
      <c r="G355" s="16"/>
      <c r="H355" s="16"/>
      <c r="I355" s="16"/>
      <c r="J355" s="16"/>
      <c r="K355" s="16"/>
      <c r="L355" s="16"/>
      <c r="M355" s="16"/>
      <c r="N355" s="16"/>
      <c r="O355" s="16"/>
      <c r="P355" s="16"/>
      <c r="Q355" s="16"/>
      <c r="S355" s="33" t="str">
        <f>IF(COUNTA(E355:Q355)=0,"",_xlfn.CONCAT(,
IF(NOT(L355 = (SUM(E355, F355, H355:K355) - SUM(G355))),
" Error: Position at the end of the period is not equal to: position at the beginning of the period+increase in assets-decrease in assets+exchange rate changes+price changes+other changes+rectifications.",
""),
IF(NOT(Q355 = (SUM(M355, N355, P355) - SUM(O355))),
" Error: Position of accrued interest at the end of the period is not equal to: position of accrued interest at the beginning of the period+accrued interest during the period-received interest during the period+revaluation and other changes.",
""),
IF(AND(NOT(ISBLANK($E355)),$E355&lt;0),
" Error: Position at the beginning of the period must be a positive amount.",
""),
IF(AND(NOT(ISBLANK($L355)),$L355&lt;0),
" Error: Position at the end of the period must be a positive amount.",
""),
IF(AND(OR($E355&gt;0,$L355&gt;0),
    ISBLANK($N355)),
" Error: No accrued interest has been reported,whereas the position at the beginning or at the end of the period is greater than zero. Report '0' in case accrued interest equals zero,do not leave the cell empty.",
""),
IF(AND(NOT(ISBLANK($L355)),
    $L355&gt;0,
    OR(ISBLANK(#REF!),#REF!&lt;=
        0,
        ISBLANK(#REF!),#REF!&lt;=
        0)),
" Warning: If at least one of the forms T03.06,T04.07,T04.08 contains data other than zero,also the other two forms must be completed.",
"")))</f>
        <v/>
      </c>
    </row>
    <row r="356" spans="1:19">
      <c r="A356" s="21"/>
      <c r="B356" s="21"/>
      <c r="C356" s="21"/>
      <c r="D356" s="21"/>
      <c r="E356" s="16"/>
      <c r="F356" s="16"/>
      <c r="G356" s="16"/>
      <c r="H356" s="16"/>
      <c r="I356" s="16"/>
      <c r="J356" s="16"/>
      <c r="K356" s="16"/>
      <c r="L356" s="16"/>
      <c r="M356" s="16"/>
      <c r="N356" s="16"/>
      <c r="O356" s="16"/>
      <c r="P356" s="16"/>
      <c r="Q356" s="16"/>
      <c r="S356" s="33" t="str">
        <f>IF(COUNTA(E356:Q356)=0,"",_xlfn.CONCAT(,
IF(NOT(L356 = (SUM(E356, F356, H356:K356) - SUM(G356))),
" Error: Position at the end of the period is not equal to: position at the beginning of the period+increase in assets-decrease in assets+exchange rate changes+price changes+other changes+rectifications.",
""),
IF(NOT(Q356 = (SUM(M356, N356, P356) - SUM(O356))),
" Error: Position of accrued interest at the end of the period is not equal to: position of accrued interest at the beginning of the period+accrued interest during the period-received interest during the period+revaluation and other changes.",
""),
IF(AND(NOT(ISBLANK($E356)),$E356&lt;0),
" Error: Position at the beginning of the period must be a positive amount.",
""),
IF(AND(NOT(ISBLANK($L356)),$L356&lt;0),
" Error: Position at the end of the period must be a positive amount.",
""),
IF(AND(OR($E356&gt;0,$L356&gt;0),
    ISBLANK($N356)),
" Error: No accrued interest has been reported,whereas the position at the beginning or at the end of the period is greater than zero. Report '0' in case accrued interest equals zero,do not leave the cell empty.",
""),
IF(AND(NOT(ISBLANK($L356)),
    $L356&gt;0,
    OR(ISBLANK(#REF!),#REF!&lt;=
        0,
        ISBLANK(#REF!),#REF!&lt;=
        0)),
" Warning: If at least one of the forms T03.06,T04.07,T04.08 contains data other than zero,also the other two forms must be completed.",
"")))</f>
        <v/>
      </c>
    </row>
    <row r="357" spans="1:19">
      <c r="A357" s="21"/>
      <c r="B357" s="21"/>
      <c r="C357" s="21"/>
      <c r="D357" s="21"/>
      <c r="E357" s="16"/>
      <c r="F357" s="16"/>
      <c r="G357" s="16"/>
      <c r="H357" s="16"/>
      <c r="I357" s="16"/>
      <c r="J357" s="16"/>
      <c r="K357" s="16"/>
      <c r="L357" s="16"/>
      <c r="M357" s="16"/>
      <c r="N357" s="16"/>
      <c r="O357" s="16"/>
      <c r="P357" s="16"/>
      <c r="Q357" s="16"/>
      <c r="S357" s="33" t="str">
        <f>IF(COUNTA(E357:Q357)=0,"",_xlfn.CONCAT(,
IF(NOT(L357 = (SUM(E357, F357, H357:K357) - SUM(G357))),
" Error: Position at the end of the period is not equal to: position at the beginning of the period+increase in assets-decrease in assets+exchange rate changes+price changes+other changes+rectifications.",
""),
IF(NOT(Q357 = (SUM(M357, N357, P357) - SUM(O357))),
" Error: Position of accrued interest at the end of the period is not equal to: position of accrued interest at the beginning of the period+accrued interest during the period-received interest during the period+revaluation and other changes.",
""),
IF(AND(NOT(ISBLANK($E357)),$E357&lt;0),
" Error: Position at the beginning of the period must be a positive amount.",
""),
IF(AND(NOT(ISBLANK($L357)),$L357&lt;0),
" Error: Position at the end of the period must be a positive amount.",
""),
IF(AND(OR($E357&gt;0,$L357&gt;0),
    ISBLANK($N357)),
" Error: No accrued interest has been reported,whereas the position at the beginning or at the end of the period is greater than zero. Report '0' in case accrued interest equals zero,do not leave the cell empty.",
""),
IF(AND(NOT(ISBLANK($L357)),
    $L357&gt;0,
    OR(ISBLANK(#REF!),#REF!&lt;=
        0,
        ISBLANK(#REF!),#REF!&lt;=
        0)),
" Warning: If at least one of the forms T03.06,T04.07,T04.08 contains data other than zero,also the other two forms must be completed.",
"")))</f>
        <v/>
      </c>
    </row>
    <row r="358" spans="1:19">
      <c r="A358" s="21"/>
      <c r="B358" s="21"/>
      <c r="C358" s="21"/>
      <c r="D358" s="21"/>
      <c r="E358" s="16"/>
      <c r="F358" s="16"/>
      <c r="G358" s="16"/>
      <c r="H358" s="16"/>
      <c r="I358" s="16"/>
      <c r="J358" s="16"/>
      <c r="K358" s="16"/>
      <c r="L358" s="16"/>
      <c r="M358" s="16"/>
      <c r="N358" s="16"/>
      <c r="O358" s="16"/>
      <c r="P358" s="16"/>
      <c r="Q358" s="16"/>
      <c r="S358" s="33" t="str">
        <f>IF(COUNTA(E358:Q358)=0,"",_xlfn.CONCAT(,
IF(NOT(L358 = (SUM(E358, F358, H358:K358) - SUM(G358))),
" Error: Position at the end of the period is not equal to: position at the beginning of the period+increase in assets-decrease in assets+exchange rate changes+price changes+other changes+rectifications.",
""),
IF(NOT(Q358 = (SUM(M358, N358, P358) - SUM(O358))),
" Error: Position of accrued interest at the end of the period is not equal to: position of accrued interest at the beginning of the period+accrued interest during the period-received interest during the period+revaluation and other changes.",
""),
IF(AND(NOT(ISBLANK($E358)),$E358&lt;0),
" Error: Position at the beginning of the period must be a positive amount.",
""),
IF(AND(NOT(ISBLANK($L358)),$L358&lt;0),
" Error: Position at the end of the period must be a positive amount.",
""),
IF(AND(OR($E358&gt;0,$L358&gt;0),
    ISBLANK($N358)),
" Error: No accrued interest has been reported,whereas the position at the beginning or at the end of the period is greater than zero. Report '0' in case accrued interest equals zero,do not leave the cell empty.",
""),
IF(AND(NOT(ISBLANK($L358)),
    $L358&gt;0,
    OR(ISBLANK(#REF!),#REF!&lt;=
        0,
        ISBLANK(#REF!),#REF!&lt;=
        0)),
" Warning: If at least one of the forms T03.06,T04.07,T04.08 contains data other than zero,also the other two forms must be completed.",
"")))</f>
        <v/>
      </c>
    </row>
    <row r="359" spans="1:19">
      <c r="A359" s="21"/>
      <c r="B359" s="21"/>
      <c r="C359" s="21"/>
      <c r="D359" s="21"/>
      <c r="E359" s="16"/>
      <c r="F359" s="16"/>
      <c r="G359" s="16"/>
      <c r="H359" s="16"/>
      <c r="I359" s="16"/>
      <c r="J359" s="16"/>
      <c r="K359" s="16"/>
      <c r="L359" s="16"/>
      <c r="M359" s="16"/>
      <c r="N359" s="16"/>
      <c r="O359" s="16"/>
      <c r="P359" s="16"/>
      <c r="Q359" s="16"/>
      <c r="S359" s="33" t="str">
        <f>IF(COUNTA(E359:Q359)=0,"",_xlfn.CONCAT(,
IF(NOT(L359 = (SUM(E359, F359, H359:K359) - SUM(G359))),
" Error: Position at the end of the period is not equal to: position at the beginning of the period+increase in assets-decrease in assets+exchange rate changes+price changes+other changes+rectifications.",
""),
IF(NOT(Q359 = (SUM(M359, N359, P359) - SUM(O359))),
" Error: Position of accrued interest at the end of the period is not equal to: position of accrued interest at the beginning of the period+accrued interest during the period-received interest during the period+revaluation and other changes.",
""),
IF(AND(NOT(ISBLANK($E359)),$E359&lt;0),
" Error: Position at the beginning of the period must be a positive amount.",
""),
IF(AND(NOT(ISBLANK($L359)),$L359&lt;0),
" Error: Position at the end of the period must be a positive amount.",
""),
IF(AND(OR($E359&gt;0,$L359&gt;0),
    ISBLANK($N359)),
" Error: No accrued interest has been reported,whereas the position at the beginning or at the end of the period is greater than zero. Report '0' in case accrued interest equals zero,do not leave the cell empty.",
""),
IF(AND(NOT(ISBLANK($L359)),
    $L359&gt;0,
    OR(ISBLANK(#REF!),#REF!&lt;=
        0,
        ISBLANK(#REF!),#REF!&lt;=
        0)),
" Warning: If at least one of the forms T03.06,T04.07,T04.08 contains data other than zero,also the other two forms must be completed.",
"")))</f>
        <v/>
      </c>
    </row>
    <row r="360" spans="1:19">
      <c r="A360" s="21"/>
      <c r="B360" s="21"/>
      <c r="C360" s="21"/>
      <c r="D360" s="21"/>
      <c r="E360" s="16"/>
      <c r="F360" s="16"/>
      <c r="G360" s="16"/>
      <c r="H360" s="16"/>
      <c r="I360" s="16"/>
      <c r="J360" s="16"/>
      <c r="K360" s="16"/>
      <c r="L360" s="16"/>
      <c r="M360" s="16"/>
      <c r="N360" s="16"/>
      <c r="O360" s="16"/>
      <c r="P360" s="16"/>
      <c r="Q360" s="16"/>
      <c r="S360" s="33" t="str">
        <f>IF(COUNTA(E360:Q360)=0,"",_xlfn.CONCAT(,
IF(NOT(L360 = (SUM(E360, F360, H360:K360) - SUM(G360))),
" Error: Position at the end of the period is not equal to: position at the beginning of the period+increase in assets-decrease in assets+exchange rate changes+price changes+other changes+rectifications.",
""),
IF(NOT(Q360 = (SUM(M360, N360, P360) - SUM(O360))),
" Error: Position of accrued interest at the end of the period is not equal to: position of accrued interest at the beginning of the period+accrued interest during the period-received interest during the period+revaluation and other changes.",
""),
IF(AND(NOT(ISBLANK($E360)),$E360&lt;0),
" Error: Position at the beginning of the period must be a positive amount.",
""),
IF(AND(NOT(ISBLANK($L360)),$L360&lt;0),
" Error: Position at the end of the period must be a positive amount.",
""),
IF(AND(OR($E360&gt;0,$L360&gt;0),
    ISBLANK($N360)),
" Error: No accrued interest has been reported,whereas the position at the beginning or at the end of the period is greater than zero. Report '0' in case accrued interest equals zero,do not leave the cell empty.",
""),
IF(AND(NOT(ISBLANK($L360)),
    $L360&gt;0,
    OR(ISBLANK(#REF!),#REF!&lt;=
        0,
        ISBLANK(#REF!),#REF!&lt;=
        0)),
" Warning: If at least one of the forms T03.06,T04.07,T04.08 contains data other than zero,also the other two forms must be completed.",
"")))</f>
        <v/>
      </c>
    </row>
    <row r="361" spans="1:19">
      <c r="A361" s="21"/>
      <c r="B361" s="21"/>
      <c r="C361" s="21"/>
      <c r="D361" s="21"/>
      <c r="E361" s="16"/>
      <c r="F361" s="16"/>
      <c r="G361" s="16"/>
      <c r="H361" s="16"/>
      <c r="I361" s="16"/>
      <c r="J361" s="16"/>
      <c r="K361" s="16"/>
      <c r="L361" s="16"/>
      <c r="M361" s="16"/>
      <c r="N361" s="16"/>
      <c r="O361" s="16"/>
      <c r="P361" s="16"/>
      <c r="Q361" s="16"/>
      <c r="S361" s="33" t="str">
        <f>IF(COUNTA(E361:Q361)=0,"",_xlfn.CONCAT(,
IF(NOT(L361 = (SUM(E361, F361, H361:K361) - SUM(G361))),
" Error: Position at the end of the period is not equal to: position at the beginning of the period+increase in assets-decrease in assets+exchange rate changes+price changes+other changes+rectifications.",
""),
IF(NOT(Q361 = (SUM(M361, N361, P361) - SUM(O361))),
" Error: Position of accrued interest at the end of the period is not equal to: position of accrued interest at the beginning of the period+accrued interest during the period-received interest during the period+revaluation and other changes.",
""),
IF(AND(NOT(ISBLANK($E361)),$E361&lt;0),
" Error: Position at the beginning of the period must be a positive amount.",
""),
IF(AND(NOT(ISBLANK($L361)),$L361&lt;0),
" Error: Position at the end of the period must be a positive amount.",
""),
IF(AND(OR($E361&gt;0,$L361&gt;0),
    ISBLANK($N361)),
" Error: No accrued interest has been reported,whereas the position at the beginning or at the end of the period is greater than zero. Report '0' in case accrued interest equals zero,do not leave the cell empty.",
""),
IF(AND(NOT(ISBLANK($L361)),
    $L361&gt;0,
    OR(ISBLANK(#REF!),#REF!&lt;=
        0,
        ISBLANK(#REF!),#REF!&lt;=
        0)),
" Warning: If at least one of the forms T03.06,T04.07,T04.08 contains data other than zero,also the other two forms must be completed.",
"")))</f>
        <v/>
      </c>
    </row>
    <row r="362" spans="1:19">
      <c r="A362" s="21"/>
      <c r="B362" s="21"/>
      <c r="C362" s="21"/>
      <c r="D362" s="21"/>
      <c r="E362" s="16"/>
      <c r="F362" s="16"/>
      <c r="G362" s="16"/>
      <c r="H362" s="16"/>
      <c r="I362" s="16"/>
      <c r="J362" s="16"/>
      <c r="K362" s="16"/>
      <c r="L362" s="16"/>
      <c r="M362" s="16"/>
      <c r="N362" s="16"/>
      <c r="O362" s="16"/>
      <c r="P362" s="16"/>
      <c r="Q362" s="16"/>
      <c r="S362" s="33" t="str">
        <f>IF(COUNTA(E362:Q362)=0,"",_xlfn.CONCAT(,
IF(NOT(L362 = (SUM(E362, F362, H362:K362) - SUM(G362))),
" Error: Position at the end of the period is not equal to: position at the beginning of the period+increase in assets-decrease in assets+exchange rate changes+price changes+other changes+rectifications.",
""),
IF(NOT(Q362 = (SUM(M362, N362, P362) - SUM(O362))),
" Error: Position of accrued interest at the end of the period is not equal to: position of accrued interest at the beginning of the period+accrued interest during the period-received interest during the period+revaluation and other changes.",
""),
IF(AND(NOT(ISBLANK($E362)),$E362&lt;0),
" Error: Position at the beginning of the period must be a positive amount.",
""),
IF(AND(NOT(ISBLANK($L362)),$L362&lt;0),
" Error: Position at the end of the period must be a positive amount.",
""),
IF(AND(OR($E362&gt;0,$L362&gt;0),
    ISBLANK($N362)),
" Error: No accrued interest has been reported,whereas the position at the beginning or at the end of the period is greater than zero. Report '0' in case accrued interest equals zero,do not leave the cell empty.",
""),
IF(AND(NOT(ISBLANK($L362)),
    $L362&gt;0,
    OR(ISBLANK(#REF!),#REF!&lt;=
        0,
        ISBLANK(#REF!),#REF!&lt;=
        0)),
" Warning: If at least one of the forms T03.06,T04.07,T04.08 contains data other than zero,also the other two forms must be completed.",
"")))</f>
        <v/>
      </c>
    </row>
    <row r="363" spans="1:19">
      <c r="A363" s="21"/>
      <c r="B363" s="21"/>
      <c r="C363" s="21"/>
      <c r="D363" s="21"/>
      <c r="E363" s="16"/>
      <c r="F363" s="16"/>
      <c r="G363" s="16"/>
      <c r="H363" s="16"/>
      <c r="I363" s="16"/>
      <c r="J363" s="16"/>
      <c r="K363" s="16"/>
      <c r="L363" s="16"/>
      <c r="M363" s="16"/>
      <c r="N363" s="16"/>
      <c r="O363" s="16"/>
      <c r="P363" s="16"/>
      <c r="Q363" s="16"/>
      <c r="S363" s="33" t="str">
        <f>IF(COUNTA(E363:Q363)=0,"",_xlfn.CONCAT(,
IF(NOT(L363 = (SUM(E363, F363, H363:K363) - SUM(G363))),
" Error: Position at the end of the period is not equal to: position at the beginning of the period+increase in assets-decrease in assets+exchange rate changes+price changes+other changes+rectifications.",
""),
IF(NOT(Q363 = (SUM(M363, N363, P363) - SUM(O363))),
" Error: Position of accrued interest at the end of the period is not equal to: position of accrued interest at the beginning of the period+accrued interest during the period-received interest during the period+revaluation and other changes.",
""),
IF(AND(NOT(ISBLANK($E363)),$E363&lt;0),
" Error: Position at the beginning of the period must be a positive amount.",
""),
IF(AND(NOT(ISBLANK($L363)),$L363&lt;0),
" Error: Position at the end of the period must be a positive amount.",
""),
IF(AND(OR($E363&gt;0,$L363&gt;0),
    ISBLANK($N363)),
" Error: No accrued interest has been reported,whereas the position at the beginning or at the end of the period is greater than zero. Report '0' in case accrued interest equals zero,do not leave the cell empty.",
""),
IF(AND(NOT(ISBLANK($L363)),
    $L363&gt;0,
    OR(ISBLANK(#REF!),#REF!&lt;=
        0,
        ISBLANK(#REF!),#REF!&lt;=
        0)),
" Warning: If at least one of the forms T03.06,T04.07,T04.08 contains data other than zero,also the other two forms must be completed.",
"")))</f>
        <v/>
      </c>
    </row>
    <row r="364" spans="1:19">
      <c r="A364" s="21"/>
      <c r="B364" s="21"/>
      <c r="C364" s="21"/>
      <c r="D364" s="21"/>
      <c r="E364" s="16"/>
      <c r="F364" s="16"/>
      <c r="G364" s="16"/>
      <c r="H364" s="16"/>
      <c r="I364" s="16"/>
      <c r="J364" s="16"/>
      <c r="K364" s="16"/>
      <c r="L364" s="16"/>
      <c r="M364" s="16"/>
      <c r="N364" s="16"/>
      <c r="O364" s="16"/>
      <c r="P364" s="16"/>
      <c r="Q364" s="16"/>
      <c r="S364" s="33" t="str">
        <f>IF(COUNTA(E364:Q364)=0,"",_xlfn.CONCAT(,
IF(NOT(L364 = (SUM(E364, F364, H364:K364) - SUM(G364))),
" Error: Position at the end of the period is not equal to: position at the beginning of the period+increase in assets-decrease in assets+exchange rate changes+price changes+other changes+rectifications.",
""),
IF(NOT(Q364 = (SUM(M364, N364, P364) - SUM(O364))),
" Error: Position of accrued interest at the end of the period is not equal to: position of accrued interest at the beginning of the period+accrued interest during the period-received interest during the period+revaluation and other changes.",
""),
IF(AND(NOT(ISBLANK($E364)),$E364&lt;0),
" Error: Position at the beginning of the period must be a positive amount.",
""),
IF(AND(NOT(ISBLANK($L364)),$L364&lt;0),
" Error: Position at the end of the period must be a positive amount.",
""),
IF(AND(OR($E364&gt;0,$L364&gt;0),
    ISBLANK($N364)),
" Error: No accrued interest has been reported,whereas the position at the beginning or at the end of the period is greater than zero. Report '0' in case accrued interest equals zero,do not leave the cell empty.",
""),
IF(AND(NOT(ISBLANK($L364)),
    $L364&gt;0,
    OR(ISBLANK(#REF!),#REF!&lt;=
        0,
        ISBLANK(#REF!),#REF!&lt;=
        0)),
" Warning: If at least one of the forms T03.06,T04.07,T04.08 contains data other than zero,also the other two forms must be completed.",
"")))</f>
        <v/>
      </c>
    </row>
    <row r="365" spans="1:19">
      <c r="A365" s="21"/>
      <c r="B365" s="21"/>
      <c r="C365" s="21"/>
      <c r="D365" s="21"/>
      <c r="E365" s="16"/>
      <c r="F365" s="16"/>
      <c r="G365" s="16"/>
      <c r="H365" s="16"/>
      <c r="I365" s="16"/>
      <c r="J365" s="16"/>
      <c r="K365" s="16"/>
      <c r="L365" s="16"/>
      <c r="M365" s="16"/>
      <c r="N365" s="16"/>
      <c r="O365" s="16"/>
      <c r="P365" s="16"/>
      <c r="Q365" s="16"/>
      <c r="S365" s="33" t="str">
        <f>IF(COUNTA(E365:Q365)=0,"",_xlfn.CONCAT(,
IF(NOT(L365 = (SUM(E365, F365, H365:K365) - SUM(G365))),
" Error: Position at the end of the period is not equal to: position at the beginning of the period+increase in assets-decrease in assets+exchange rate changes+price changes+other changes+rectifications.",
""),
IF(NOT(Q365 = (SUM(M365, N365, P365) - SUM(O365))),
" Error: Position of accrued interest at the end of the period is not equal to: position of accrued interest at the beginning of the period+accrued interest during the period-received interest during the period+revaluation and other changes.",
""),
IF(AND(NOT(ISBLANK($E365)),$E365&lt;0),
" Error: Position at the beginning of the period must be a positive amount.",
""),
IF(AND(NOT(ISBLANK($L365)),$L365&lt;0),
" Error: Position at the end of the period must be a positive amount.",
""),
IF(AND(OR($E365&gt;0,$L365&gt;0),
    ISBLANK($N365)),
" Error: No accrued interest has been reported,whereas the position at the beginning or at the end of the period is greater than zero. Report '0' in case accrued interest equals zero,do not leave the cell empty.",
""),
IF(AND(NOT(ISBLANK($L365)),
    $L365&gt;0,
    OR(ISBLANK(#REF!),#REF!&lt;=
        0,
        ISBLANK(#REF!),#REF!&lt;=
        0)),
" Warning: If at least one of the forms T03.06,T04.07,T04.08 contains data other than zero,also the other two forms must be completed.",
"")))</f>
        <v/>
      </c>
    </row>
    <row r="366" spans="1:19">
      <c r="A366" s="21"/>
      <c r="B366" s="21"/>
      <c r="C366" s="21"/>
      <c r="D366" s="21"/>
      <c r="E366" s="16"/>
      <c r="F366" s="16"/>
      <c r="G366" s="16"/>
      <c r="H366" s="16"/>
      <c r="I366" s="16"/>
      <c r="J366" s="16"/>
      <c r="K366" s="16"/>
      <c r="L366" s="16"/>
      <c r="M366" s="16"/>
      <c r="N366" s="16"/>
      <c r="O366" s="16"/>
      <c r="P366" s="16"/>
      <c r="Q366" s="16"/>
      <c r="S366" s="33" t="str">
        <f>IF(COUNTA(E366:Q366)=0,"",_xlfn.CONCAT(,
IF(NOT(L366 = (SUM(E366, F366, H366:K366) - SUM(G366))),
" Error: Position at the end of the period is not equal to: position at the beginning of the period+increase in assets-decrease in assets+exchange rate changes+price changes+other changes+rectifications.",
""),
IF(NOT(Q366 = (SUM(M366, N366, P366) - SUM(O366))),
" Error: Position of accrued interest at the end of the period is not equal to: position of accrued interest at the beginning of the period+accrued interest during the period-received interest during the period+revaluation and other changes.",
""),
IF(AND(NOT(ISBLANK($E366)),$E366&lt;0),
" Error: Position at the beginning of the period must be a positive amount.",
""),
IF(AND(NOT(ISBLANK($L366)),$L366&lt;0),
" Error: Position at the end of the period must be a positive amount.",
""),
IF(AND(OR($E366&gt;0,$L366&gt;0),
    ISBLANK($N366)),
" Error: No accrued interest has been reported,whereas the position at the beginning or at the end of the period is greater than zero. Report '0' in case accrued interest equals zero,do not leave the cell empty.",
""),
IF(AND(NOT(ISBLANK($L366)),
    $L366&gt;0,
    OR(ISBLANK(#REF!),#REF!&lt;=
        0,
        ISBLANK(#REF!),#REF!&lt;=
        0)),
" Warning: If at least one of the forms T03.06,T04.07,T04.08 contains data other than zero,also the other two forms must be completed.",
"")))</f>
        <v/>
      </c>
    </row>
    <row r="367" spans="1:19">
      <c r="A367" s="21"/>
      <c r="B367" s="21"/>
      <c r="C367" s="21"/>
      <c r="D367" s="21"/>
      <c r="E367" s="16"/>
      <c r="F367" s="16"/>
      <c r="G367" s="16"/>
      <c r="H367" s="16"/>
      <c r="I367" s="16"/>
      <c r="J367" s="16"/>
      <c r="K367" s="16"/>
      <c r="L367" s="16"/>
      <c r="M367" s="16"/>
      <c r="N367" s="16"/>
      <c r="O367" s="16"/>
      <c r="P367" s="16"/>
      <c r="Q367" s="16"/>
      <c r="S367" s="33" t="str">
        <f>IF(COUNTA(E367:Q367)=0,"",_xlfn.CONCAT(,
IF(NOT(L367 = (SUM(E367, F367, H367:K367) - SUM(G367))),
" Error: Position at the end of the period is not equal to: position at the beginning of the period+increase in assets-decrease in assets+exchange rate changes+price changes+other changes+rectifications.",
""),
IF(NOT(Q367 = (SUM(M367, N367, P367) - SUM(O367))),
" Error: Position of accrued interest at the end of the period is not equal to: position of accrued interest at the beginning of the period+accrued interest during the period-received interest during the period+revaluation and other changes.",
""),
IF(AND(NOT(ISBLANK($E367)),$E367&lt;0),
" Error: Position at the beginning of the period must be a positive amount.",
""),
IF(AND(NOT(ISBLANK($L367)),$L367&lt;0),
" Error: Position at the end of the period must be a positive amount.",
""),
IF(AND(OR($E367&gt;0,$L367&gt;0),
    ISBLANK($N367)),
" Error: No accrued interest has been reported,whereas the position at the beginning or at the end of the period is greater than zero. Report '0' in case accrued interest equals zero,do not leave the cell empty.",
""),
IF(AND(NOT(ISBLANK($L367)),
    $L367&gt;0,
    OR(ISBLANK(#REF!),#REF!&lt;=
        0,
        ISBLANK(#REF!),#REF!&lt;=
        0)),
" Warning: If at least one of the forms T03.06,T04.07,T04.08 contains data other than zero,also the other two forms must be completed.",
"")))</f>
        <v/>
      </c>
    </row>
    <row r="368" spans="1:19">
      <c r="A368" s="21"/>
      <c r="B368" s="21"/>
      <c r="C368" s="21"/>
      <c r="D368" s="21"/>
      <c r="E368" s="16"/>
      <c r="F368" s="16"/>
      <c r="G368" s="16"/>
      <c r="H368" s="16"/>
      <c r="I368" s="16"/>
      <c r="J368" s="16"/>
      <c r="K368" s="16"/>
      <c r="L368" s="16"/>
      <c r="M368" s="16"/>
      <c r="N368" s="16"/>
      <c r="O368" s="16"/>
      <c r="P368" s="16"/>
      <c r="Q368" s="16"/>
      <c r="S368" s="33" t="str">
        <f>IF(COUNTA(E368:Q368)=0,"",_xlfn.CONCAT(,
IF(NOT(L368 = (SUM(E368, F368, H368:K368) - SUM(G368))),
" Error: Position at the end of the period is not equal to: position at the beginning of the period+increase in assets-decrease in assets+exchange rate changes+price changes+other changes+rectifications.",
""),
IF(NOT(Q368 = (SUM(M368, N368, P368) - SUM(O368))),
" Error: Position of accrued interest at the end of the period is not equal to: position of accrued interest at the beginning of the period+accrued interest during the period-received interest during the period+revaluation and other changes.",
""),
IF(AND(NOT(ISBLANK($E368)),$E368&lt;0),
" Error: Position at the beginning of the period must be a positive amount.",
""),
IF(AND(NOT(ISBLANK($L368)),$L368&lt;0),
" Error: Position at the end of the period must be a positive amount.",
""),
IF(AND(OR($E368&gt;0,$L368&gt;0),
    ISBLANK($N368)),
" Error: No accrued interest has been reported,whereas the position at the beginning or at the end of the period is greater than zero. Report '0' in case accrued interest equals zero,do not leave the cell empty.",
""),
IF(AND(NOT(ISBLANK($L368)),
    $L368&gt;0,
    OR(ISBLANK(#REF!),#REF!&lt;=
        0,
        ISBLANK(#REF!),#REF!&lt;=
        0)),
" Warning: If at least one of the forms T03.06,T04.07,T04.08 contains data other than zero,also the other two forms must be completed.",
"")))</f>
        <v/>
      </c>
    </row>
    <row r="369" spans="1:19">
      <c r="A369" s="21"/>
      <c r="B369" s="21"/>
      <c r="C369" s="21"/>
      <c r="D369" s="21"/>
      <c r="E369" s="16"/>
      <c r="F369" s="16"/>
      <c r="G369" s="16"/>
      <c r="H369" s="16"/>
      <c r="I369" s="16"/>
      <c r="J369" s="16"/>
      <c r="K369" s="16"/>
      <c r="L369" s="16"/>
      <c r="M369" s="16"/>
      <c r="N369" s="16"/>
      <c r="O369" s="16"/>
      <c r="P369" s="16"/>
      <c r="Q369" s="16"/>
      <c r="S369" s="33" t="str">
        <f>IF(COUNTA(E369:Q369)=0,"",_xlfn.CONCAT(,
IF(NOT(L369 = (SUM(E369, F369, H369:K369) - SUM(G369))),
" Error: Position at the end of the period is not equal to: position at the beginning of the period+increase in assets-decrease in assets+exchange rate changes+price changes+other changes+rectifications.",
""),
IF(NOT(Q369 = (SUM(M369, N369, P369) - SUM(O369))),
" Error: Position of accrued interest at the end of the period is not equal to: position of accrued interest at the beginning of the period+accrued interest during the period-received interest during the period+revaluation and other changes.",
""),
IF(AND(NOT(ISBLANK($E369)),$E369&lt;0),
" Error: Position at the beginning of the period must be a positive amount.",
""),
IF(AND(NOT(ISBLANK($L369)),$L369&lt;0),
" Error: Position at the end of the period must be a positive amount.",
""),
IF(AND(OR($E369&gt;0,$L369&gt;0),
    ISBLANK($N369)),
" Error: No accrued interest has been reported,whereas the position at the beginning or at the end of the period is greater than zero. Report '0' in case accrued interest equals zero,do not leave the cell empty.",
""),
IF(AND(NOT(ISBLANK($L369)),
    $L369&gt;0,
    OR(ISBLANK(#REF!),#REF!&lt;=
        0,
        ISBLANK(#REF!),#REF!&lt;=
        0)),
" Warning: If at least one of the forms T03.06,T04.07,T04.08 contains data other than zero,also the other two forms must be completed.",
"")))</f>
        <v/>
      </c>
    </row>
    <row r="370" spans="1:19">
      <c r="A370" s="21"/>
      <c r="B370" s="21"/>
      <c r="C370" s="21"/>
      <c r="D370" s="21"/>
      <c r="E370" s="16"/>
      <c r="F370" s="16"/>
      <c r="G370" s="16"/>
      <c r="H370" s="16"/>
      <c r="I370" s="16"/>
      <c r="J370" s="16"/>
      <c r="K370" s="16"/>
      <c r="L370" s="16"/>
      <c r="M370" s="16"/>
      <c r="N370" s="16"/>
      <c r="O370" s="16"/>
      <c r="P370" s="16"/>
      <c r="Q370" s="16"/>
      <c r="S370" s="33" t="str">
        <f>IF(COUNTA(E370:Q370)=0,"",_xlfn.CONCAT(,
IF(NOT(L370 = (SUM(E370, F370, H370:K370) - SUM(G370))),
" Error: Position at the end of the period is not equal to: position at the beginning of the period+increase in assets-decrease in assets+exchange rate changes+price changes+other changes+rectifications.",
""),
IF(NOT(Q370 = (SUM(M370, N370, P370) - SUM(O370))),
" Error: Position of accrued interest at the end of the period is not equal to: position of accrued interest at the beginning of the period+accrued interest during the period-received interest during the period+revaluation and other changes.",
""),
IF(AND(NOT(ISBLANK($E370)),$E370&lt;0),
" Error: Position at the beginning of the period must be a positive amount.",
""),
IF(AND(NOT(ISBLANK($L370)),$L370&lt;0),
" Error: Position at the end of the period must be a positive amount.",
""),
IF(AND(OR($E370&gt;0,$L370&gt;0),
    ISBLANK($N370)),
" Error: No accrued interest has been reported,whereas the position at the beginning or at the end of the period is greater than zero. Report '0' in case accrued interest equals zero,do not leave the cell empty.",
""),
IF(AND(NOT(ISBLANK($L370)),
    $L370&gt;0,
    OR(ISBLANK(#REF!),#REF!&lt;=
        0,
        ISBLANK(#REF!),#REF!&lt;=
        0)),
" Warning: If at least one of the forms T03.06,T04.07,T04.08 contains data other than zero,also the other two forms must be completed.",
"")))</f>
        <v/>
      </c>
    </row>
    <row r="371" spans="1:19">
      <c r="A371" s="21"/>
      <c r="B371" s="21"/>
      <c r="C371" s="21"/>
      <c r="D371" s="21"/>
      <c r="E371" s="16"/>
      <c r="F371" s="16"/>
      <c r="G371" s="16"/>
      <c r="H371" s="16"/>
      <c r="I371" s="16"/>
      <c r="J371" s="16"/>
      <c r="K371" s="16"/>
      <c r="L371" s="16"/>
      <c r="M371" s="16"/>
      <c r="N371" s="16"/>
      <c r="O371" s="16"/>
      <c r="P371" s="16"/>
      <c r="Q371" s="16"/>
      <c r="S371" s="33" t="str">
        <f>IF(COUNTA(E371:Q371)=0,"",_xlfn.CONCAT(,
IF(NOT(L371 = (SUM(E371, F371, H371:K371) - SUM(G371))),
" Error: Position at the end of the period is not equal to: position at the beginning of the period+increase in assets-decrease in assets+exchange rate changes+price changes+other changes+rectifications.",
""),
IF(NOT(Q371 = (SUM(M371, N371, P371) - SUM(O371))),
" Error: Position of accrued interest at the end of the period is not equal to: position of accrued interest at the beginning of the period+accrued interest during the period-received interest during the period+revaluation and other changes.",
""),
IF(AND(NOT(ISBLANK($E371)),$E371&lt;0),
" Error: Position at the beginning of the period must be a positive amount.",
""),
IF(AND(NOT(ISBLANK($L371)),$L371&lt;0),
" Error: Position at the end of the period must be a positive amount.",
""),
IF(AND(OR($E371&gt;0,$L371&gt;0),
    ISBLANK($N371)),
" Error: No accrued interest has been reported,whereas the position at the beginning or at the end of the period is greater than zero. Report '0' in case accrued interest equals zero,do not leave the cell empty.",
""),
IF(AND(NOT(ISBLANK($L371)),
    $L371&gt;0,
    OR(ISBLANK(#REF!),#REF!&lt;=
        0,
        ISBLANK(#REF!),#REF!&lt;=
        0)),
" Warning: If at least one of the forms T03.06,T04.07,T04.08 contains data other than zero,also the other two forms must be completed.",
"")))</f>
        <v/>
      </c>
    </row>
    <row r="372" spans="1:19">
      <c r="A372" s="21"/>
      <c r="B372" s="21"/>
      <c r="C372" s="21"/>
      <c r="D372" s="21"/>
      <c r="E372" s="16"/>
      <c r="F372" s="16"/>
      <c r="G372" s="16"/>
      <c r="H372" s="16"/>
      <c r="I372" s="16"/>
      <c r="J372" s="16"/>
      <c r="K372" s="16"/>
      <c r="L372" s="16"/>
      <c r="M372" s="16"/>
      <c r="N372" s="16"/>
      <c r="O372" s="16"/>
      <c r="P372" s="16"/>
      <c r="Q372" s="16"/>
      <c r="S372" s="33" t="str">
        <f>IF(COUNTA(E372:Q372)=0,"",_xlfn.CONCAT(,
IF(NOT(L372 = (SUM(E372, F372, H372:K372) - SUM(G372))),
" Error: Position at the end of the period is not equal to: position at the beginning of the period+increase in assets-decrease in assets+exchange rate changes+price changes+other changes+rectifications.",
""),
IF(NOT(Q372 = (SUM(M372, N372, P372) - SUM(O372))),
" Error: Position of accrued interest at the end of the period is not equal to: position of accrued interest at the beginning of the period+accrued interest during the period-received interest during the period+revaluation and other changes.",
""),
IF(AND(NOT(ISBLANK($E372)),$E372&lt;0),
" Error: Position at the beginning of the period must be a positive amount.",
""),
IF(AND(NOT(ISBLANK($L372)),$L372&lt;0),
" Error: Position at the end of the period must be a positive amount.",
""),
IF(AND(OR($E372&gt;0,$L372&gt;0),
    ISBLANK($N372)),
" Error: No accrued interest has been reported,whereas the position at the beginning or at the end of the period is greater than zero. Report '0' in case accrued interest equals zero,do not leave the cell empty.",
""),
IF(AND(NOT(ISBLANK($L372)),
    $L372&gt;0,
    OR(ISBLANK(#REF!),#REF!&lt;=
        0,
        ISBLANK(#REF!),#REF!&lt;=
        0)),
" Warning: If at least one of the forms T03.06,T04.07,T04.08 contains data other than zero,also the other two forms must be completed.",
"")))</f>
        <v/>
      </c>
    </row>
    <row r="373" spans="1:19">
      <c r="A373" s="21"/>
      <c r="B373" s="21"/>
      <c r="C373" s="21"/>
      <c r="D373" s="21"/>
      <c r="E373" s="16"/>
      <c r="F373" s="16"/>
      <c r="G373" s="16"/>
      <c r="H373" s="16"/>
      <c r="I373" s="16"/>
      <c r="J373" s="16"/>
      <c r="K373" s="16"/>
      <c r="L373" s="16"/>
      <c r="M373" s="16"/>
      <c r="N373" s="16"/>
      <c r="O373" s="16"/>
      <c r="P373" s="16"/>
      <c r="Q373" s="16"/>
      <c r="S373" s="33" t="str">
        <f>IF(COUNTA(E373:Q373)=0,"",_xlfn.CONCAT(,
IF(NOT(L373 = (SUM(E373, F373, H373:K373) - SUM(G373))),
" Error: Position at the end of the period is not equal to: position at the beginning of the period+increase in assets-decrease in assets+exchange rate changes+price changes+other changes+rectifications.",
""),
IF(NOT(Q373 = (SUM(M373, N373, P373) - SUM(O373))),
" Error: Position of accrued interest at the end of the period is not equal to: position of accrued interest at the beginning of the period+accrued interest during the period-received interest during the period+revaluation and other changes.",
""),
IF(AND(NOT(ISBLANK($E373)),$E373&lt;0),
" Error: Position at the beginning of the period must be a positive amount.",
""),
IF(AND(NOT(ISBLANK($L373)),$L373&lt;0),
" Error: Position at the end of the period must be a positive amount.",
""),
IF(AND(OR($E373&gt;0,$L373&gt;0),
    ISBLANK($N373)),
" Error: No accrued interest has been reported,whereas the position at the beginning or at the end of the period is greater than zero. Report '0' in case accrued interest equals zero,do not leave the cell empty.",
""),
IF(AND(NOT(ISBLANK($L373)),
    $L373&gt;0,
    OR(ISBLANK(#REF!),#REF!&lt;=
        0,
        ISBLANK(#REF!),#REF!&lt;=
        0)),
" Warning: If at least one of the forms T03.06,T04.07,T04.08 contains data other than zero,also the other two forms must be completed.",
"")))</f>
        <v/>
      </c>
    </row>
    <row r="374" spans="1:19">
      <c r="A374" s="21"/>
      <c r="B374" s="21"/>
      <c r="C374" s="21"/>
      <c r="D374" s="21"/>
      <c r="E374" s="16"/>
      <c r="F374" s="16"/>
      <c r="G374" s="16"/>
      <c r="H374" s="16"/>
      <c r="I374" s="16"/>
      <c r="J374" s="16"/>
      <c r="K374" s="16"/>
      <c r="L374" s="16"/>
      <c r="M374" s="16"/>
      <c r="N374" s="16"/>
      <c r="O374" s="16"/>
      <c r="P374" s="16"/>
      <c r="Q374" s="16"/>
      <c r="S374" s="33" t="str">
        <f>IF(COUNTA(E374:Q374)=0,"",_xlfn.CONCAT(,
IF(NOT(L374 = (SUM(E374, F374, H374:K374) - SUM(G374))),
" Error: Position at the end of the period is not equal to: position at the beginning of the period+increase in assets-decrease in assets+exchange rate changes+price changes+other changes+rectifications.",
""),
IF(NOT(Q374 = (SUM(M374, N374, P374) - SUM(O374))),
" Error: Position of accrued interest at the end of the period is not equal to: position of accrued interest at the beginning of the period+accrued interest during the period-received interest during the period+revaluation and other changes.",
""),
IF(AND(NOT(ISBLANK($E374)),$E374&lt;0),
" Error: Position at the beginning of the period must be a positive amount.",
""),
IF(AND(NOT(ISBLANK($L374)),$L374&lt;0),
" Error: Position at the end of the period must be a positive amount.",
""),
IF(AND(OR($E374&gt;0,$L374&gt;0),
    ISBLANK($N374)),
" Error: No accrued interest has been reported,whereas the position at the beginning or at the end of the period is greater than zero. Report '0' in case accrued interest equals zero,do not leave the cell empty.",
""),
IF(AND(NOT(ISBLANK($L374)),
    $L374&gt;0,
    OR(ISBLANK(#REF!),#REF!&lt;=
        0,
        ISBLANK(#REF!),#REF!&lt;=
        0)),
" Warning: If at least one of the forms T03.06,T04.07,T04.08 contains data other than zero,also the other two forms must be completed.",
"")))</f>
        <v/>
      </c>
    </row>
    <row r="375" spans="1:19">
      <c r="A375" s="21"/>
      <c r="B375" s="21"/>
      <c r="C375" s="21"/>
      <c r="D375" s="21"/>
      <c r="E375" s="16"/>
      <c r="F375" s="16"/>
      <c r="G375" s="16"/>
      <c r="H375" s="16"/>
      <c r="I375" s="16"/>
      <c r="J375" s="16"/>
      <c r="K375" s="16"/>
      <c r="L375" s="16"/>
      <c r="M375" s="16"/>
      <c r="N375" s="16"/>
      <c r="O375" s="16"/>
      <c r="P375" s="16"/>
      <c r="Q375" s="16"/>
      <c r="S375" s="33" t="str">
        <f>IF(COUNTA(E375:Q375)=0,"",_xlfn.CONCAT(,
IF(NOT(L375 = (SUM(E375, F375, H375:K375) - SUM(G375))),
" Error: Position at the end of the period is not equal to: position at the beginning of the period+increase in assets-decrease in assets+exchange rate changes+price changes+other changes+rectifications.",
""),
IF(NOT(Q375 = (SUM(M375, N375, P375) - SUM(O375))),
" Error: Position of accrued interest at the end of the period is not equal to: position of accrued interest at the beginning of the period+accrued interest during the period-received interest during the period+revaluation and other changes.",
""),
IF(AND(NOT(ISBLANK($E375)),$E375&lt;0),
" Error: Position at the beginning of the period must be a positive amount.",
""),
IF(AND(NOT(ISBLANK($L375)),$L375&lt;0),
" Error: Position at the end of the period must be a positive amount.",
""),
IF(AND(OR($E375&gt;0,$L375&gt;0),
    ISBLANK($N375)),
" Error: No accrued interest has been reported,whereas the position at the beginning or at the end of the period is greater than zero. Report '0' in case accrued interest equals zero,do not leave the cell empty.",
""),
IF(AND(NOT(ISBLANK($L375)),
    $L375&gt;0,
    OR(ISBLANK(#REF!),#REF!&lt;=
        0,
        ISBLANK(#REF!),#REF!&lt;=
        0)),
" Warning: If at least one of the forms T03.06,T04.07,T04.08 contains data other than zero,also the other two forms must be completed.",
"")))</f>
        <v/>
      </c>
    </row>
    <row r="376" spans="1:19">
      <c r="A376" s="21"/>
      <c r="B376" s="21"/>
      <c r="C376" s="21"/>
      <c r="D376" s="21"/>
      <c r="E376" s="16"/>
      <c r="F376" s="16"/>
      <c r="G376" s="16"/>
      <c r="H376" s="16"/>
      <c r="I376" s="16"/>
      <c r="J376" s="16"/>
      <c r="K376" s="16"/>
      <c r="L376" s="16"/>
      <c r="M376" s="16"/>
      <c r="N376" s="16"/>
      <c r="O376" s="16"/>
      <c r="P376" s="16"/>
      <c r="Q376" s="16"/>
      <c r="S376" s="33" t="str">
        <f>IF(COUNTA(E376:Q376)=0,"",_xlfn.CONCAT(,
IF(NOT(L376 = (SUM(E376, F376, H376:K376) - SUM(G376))),
" Error: Position at the end of the period is not equal to: position at the beginning of the period+increase in assets-decrease in assets+exchange rate changes+price changes+other changes+rectifications.",
""),
IF(NOT(Q376 = (SUM(M376, N376, P376) - SUM(O376))),
" Error: Position of accrued interest at the end of the period is not equal to: position of accrued interest at the beginning of the period+accrued interest during the period-received interest during the period+revaluation and other changes.",
""),
IF(AND(NOT(ISBLANK($E376)),$E376&lt;0),
" Error: Position at the beginning of the period must be a positive amount.",
""),
IF(AND(NOT(ISBLANK($L376)),$L376&lt;0),
" Error: Position at the end of the period must be a positive amount.",
""),
IF(AND(OR($E376&gt;0,$L376&gt;0),
    ISBLANK($N376)),
" Error: No accrued interest has been reported,whereas the position at the beginning or at the end of the period is greater than zero. Report '0' in case accrued interest equals zero,do not leave the cell empty.",
""),
IF(AND(NOT(ISBLANK($L376)),
    $L376&gt;0,
    OR(ISBLANK(#REF!),#REF!&lt;=
        0,
        ISBLANK(#REF!),#REF!&lt;=
        0)),
" Warning: If at least one of the forms T03.06,T04.07,T04.08 contains data other than zero,also the other two forms must be completed.",
"")))</f>
        <v/>
      </c>
    </row>
    <row r="377" spans="1:19">
      <c r="A377" s="21"/>
      <c r="B377" s="21"/>
      <c r="C377" s="21"/>
      <c r="D377" s="21"/>
      <c r="E377" s="16"/>
      <c r="F377" s="16"/>
      <c r="G377" s="16"/>
      <c r="H377" s="16"/>
      <c r="I377" s="16"/>
      <c r="J377" s="16"/>
      <c r="K377" s="16"/>
      <c r="L377" s="16"/>
      <c r="M377" s="16"/>
      <c r="N377" s="16"/>
      <c r="O377" s="16"/>
      <c r="P377" s="16"/>
      <c r="Q377" s="16"/>
      <c r="S377" s="33" t="str">
        <f>IF(COUNTA(E377:Q377)=0,"",_xlfn.CONCAT(,
IF(NOT(L377 = (SUM(E377, F377, H377:K377) - SUM(G377))),
" Error: Position at the end of the period is not equal to: position at the beginning of the period+increase in assets-decrease in assets+exchange rate changes+price changes+other changes+rectifications.",
""),
IF(NOT(Q377 = (SUM(M377, N377, P377) - SUM(O377))),
" Error: Position of accrued interest at the end of the period is not equal to: position of accrued interest at the beginning of the period+accrued interest during the period-received interest during the period+revaluation and other changes.",
""),
IF(AND(NOT(ISBLANK($E377)),$E377&lt;0),
" Error: Position at the beginning of the period must be a positive amount.",
""),
IF(AND(NOT(ISBLANK($L377)),$L377&lt;0),
" Error: Position at the end of the period must be a positive amount.",
""),
IF(AND(OR($E377&gt;0,$L377&gt;0),
    ISBLANK($N377)),
" Error: No accrued interest has been reported,whereas the position at the beginning or at the end of the period is greater than zero. Report '0' in case accrued interest equals zero,do not leave the cell empty.",
""),
IF(AND(NOT(ISBLANK($L377)),
    $L377&gt;0,
    OR(ISBLANK(#REF!),#REF!&lt;=
        0,
        ISBLANK(#REF!),#REF!&lt;=
        0)),
" Warning: If at least one of the forms T03.06,T04.07,T04.08 contains data other than zero,also the other two forms must be completed.",
"")))</f>
        <v/>
      </c>
    </row>
    <row r="378" spans="1:19">
      <c r="A378" s="21"/>
      <c r="B378" s="21"/>
      <c r="C378" s="21"/>
      <c r="D378" s="21"/>
      <c r="E378" s="16"/>
      <c r="F378" s="16"/>
      <c r="G378" s="16"/>
      <c r="H378" s="16"/>
      <c r="I378" s="16"/>
      <c r="J378" s="16"/>
      <c r="K378" s="16"/>
      <c r="L378" s="16"/>
      <c r="M378" s="16"/>
      <c r="N378" s="16"/>
      <c r="O378" s="16"/>
      <c r="P378" s="16"/>
      <c r="Q378" s="16"/>
      <c r="S378" s="33" t="str">
        <f>IF(COUNTA(E378:Q378)=0,"",_xlfn.CONCAT(,
IF(NOT(L378 = (SUM(E378, F378, H378:K378) - SUM(G378))),
" Error: Position at the end of the period is not equal to: position at the beginning of the period+increase in assets-decrease in assets+exchange rate changes+price changes+other changes+rectifications.",
""),
IF(NOT(Q378 = (SUM(M378, N378, P378) - SUM(O378))),
" Error: Position of accrued interest at the end of the period is not equal to: position of accrued interest at the beginning of the period+accrued interest during the period-received interest during the period+revaluation and other changes.",
""),
IF(AND(NOT(ISBLANK($E378)),$E378&lt;0),
" Error: Position at the beginning of the period must be a positive amount.",
""),
IF(AND(NOT(ISBLANK($L378)),$L378&lt;0),
" Error: Position at the end of the period must be a positive amount.",
""),
IF(AND(OR($E378&gt;0,$L378&gt;0),
    ISBLANK($N378)),
" Error: No accrued interest has been reported,whereas the position at the beginning or at the end of the period is greater than zero. Report '0' in case accrued interest equals zero,do not leave the cell empty.",
""),
IF(AND(NOT(ISBLANK($L378)),
    $L378&gt;0,
    OR(ISBLANK(#REF!),#REF!&lt;=
        0,
        ISBLANK(#REF!),#REF!&lt;=
        0)),
" Warning: If at least one of the forms T03.06,T04.07,T04.08 contains data other than zero,also the other two forms must be completed.",
"")))</f>
        <v/>
      </c>
    </row>
    <row r="379" spans="1:19">
      <c r="A379" s="21"/>
      <c r="B379" s="21"/>
      <c r="C379" s="21"/>
      <c r="D379" s="21"/>
      <c r="E379" s="16"/>
      <c r="F379" s="16"/>
      <c r="G379" s="16"/>
      <c r="H379" s="16"/>
      <c r="I379" s="16"/>
      <c r="J379" s="16"/>
      <c r="K379" s="16"/>
      <c r="L379" s="16"/>
      <c r="M379" s="16"/>
      <c r="N379" s="16"/>
      <c r="O379" s="16"/>
      <c r="P379" s="16"/>
      <c r="Q379" s="16"/>
      <c r="S379" s="33" t="str">
        <f>IF(COUNTA(E379:Q379)=0,"",_xlfn.CONCAT(,
IF(NOT(L379 = (SUM(E379, F379, H379:K379) - SUM(G379))),
" Error: Position at the end of the period is not equal to: position at the beginning of the period+increase in assets-decrease in assets+exchange rate changes+price changes+other changes+rectifications.",
""),
IF(NOT(Q379 = (SUM(M379, N379, P379) - SUM(O379))),
" Error: Position of accrued interest at the end of the period is not equal to: position of accrued interest at the beginning of the period+accrued interest during the period-received interest during the period+revaluation and other changes.",
""),
IF(AND(NOT(ISBLANK($E379)),$E379&lt;0),
" Error: Position at the beginning of the period must be a positive amount.",
""),
IF(AND(NOT(ISBLANK($L379)),$L379&lt;0),
" Error: Position at the end of the period must be a positive amount.",
""),
IF(AND(OR($E379&gt;0,$L379&gt;0),
    ISBLANK($N379)),
" Error: No accrued interest has been reported,whereas the position at the beginning or at the end of the period is greater than zero. Report '0' in case accrued interest equals zero,do not leave the cell empty.",
""),
IF(AND(NOT(ISBLANK($L379)),
    $L379&gt;0,
    OR(ISBLANK(#REF!),#REF!&lt;=
        0,
        ISBLANK(#REF!),#REF!&lt;=
        0)),
" Warning: If at least one of the forms T03.06,T04.07,T04.08 contains data other than zero,also the other two forms must be completed.",
"")))</f>
        <v/>
      </c>
    </row>
    <row r="380" spans="1:19">
      <c r="A380" s="21"/>
      <c r="B380" s="21"/>
      <c r="C380" s="21"/>
      <c r="D380" s="21"/>
      <c r="E380" s="16"/>
      <c r="F380" s="16"/>
      <c r="G380" s="16"/>
      <c r="H380" s="16"/>
      <c r="I380" s="16"/>
      <c r="J380" s="16"/>
      <c r="K380" s="16"/>
      <c r="L380" s="16"/>
      <c r="M380" s="16"/>
      <c r="N380" s="16"/>
      <c r="O380" s="16"/>
      <c r="P380" s="16"/>
      <c r="Q380" s="16"/>
      <c r="S380" s="33" t="str">
        <f>IF(COUNTA(E380:Q380)=0,"",_xlfn.CONCAT(,
IF(NOT(L380 = (SUM(E380, F380, H380:K380) - SUM(G380))),
" Error: Position at the end of the period is not equal to: position at the beginning of the period+increase in assets-decrease in assets+exchange rate changes+price changes+other changes+rectifications.",
""),
IF(NOT(Q380 = (SUM(M380, N380, P380) - SUM(O380))),
" Error: Position of accrued interest at the end of the period is not equal to: position of accrued interest at the beginning of the period+accrued interest during the period-received interest during the period+revaluation and other changes.",
""),
IF(AND(NOT(ISBLANK($E380)),$E380&lt;0),
" Error: Position at the beginning of the period must be a positive amount.",
""),
IF(AND(NOT(ISBLANK($L380)),$L380&lt;0),
" Error: Position at the end of the period must be a positive amount.",
""),
IF(AND(OR($E380&gt;0,$L380&gt;0),
    ISBLANK($N380)),
" Error: No accrued interest has been reported,whereas the position at the beginning or at the end of the period is greater than zero. Report '0' in case accrued interest equals zero,do not leave the cell empty.",
""),
IF(AND(NOT(ISBLANK($L380)),
    $L380&gt;0,
    OR(ISBLANK(#REF!),#REF!&lt;=
        0,
        ISBLANK(#REF!),#REF!&lt;=
        0)),
" Warning: If at least one of the forms T03.06,T04.07,T04.08 contains data other than zero,also the other two forms must be completed.",
"")))</f>
        <v/>
      </c>
    </row>
    <row r="381" spans="1:19">
      <c r="A381" s="21"/>
      <c r="B381" s="21"/>
      <c r="C381" s="21"/>
      <c r="D381" s="21"/>
      <c r="E381" s="16"/>
      <c r="F381" s="16"/>
      <c r="G381" s="16"/>
      <c r="H381" s="16"/>
      <c r="I381" s="16"/>
      <c r="J381" s="16"/>
      <c r="K381" s="16"/>
      <c r="L381" s="16"/>
      <c r="M381" s="16"/>
      <c r="N381" s="16"/>
      <c r="O381" s="16"/>
      <c r="P381" s="16"/>
      <c r="Q381" s="16"/>
      <c r="S381" s="33" t="str">
        <f>IF(COUNTA(E381:Q381)=0,"",_xlfn.CONCAT(,
IF(NOT(L381 = (SUM(E381, F381, H381:K381) - SUM(G381))),
" Error: Position at the end of the period is not equal to: position at the beginning of the period+increase in assets-decrease in assets+exchange rate changes+price changes+other changes+rectifications.",
""),
IF(NOT(Q381 = (SUM(M381, N381, P381) - SUM(O381))),
" Error: Position of accrued interest at the end of the period is not equal to: position of accrued interest at the beginning of the period+accrued interest during the period-received interest during the period+revaluation and other changes.",
""),
IF(AND(NOT(ISBLANK($E381)),$E381&lt;0),
" Error: Position at the beginning of the period must be a positive amount.",
""),
IF(AND(NOT(ISBLANK($L381)),$L381&lt;0),
" Error: Position at the end of the period must be a positive amount.",
""),
IF(AND(OR($E381&gt;0,$L381&gt;0),
    ISBLANK($N381)),
" Error: No accrued interest has been reported,whereas the position at the beginning or at the end of the period is greater than zero. Report '0' in case accrued interest equals zero,do not leave the cell empty.",
""),
IF(AND(NOT(ISBLANK($L381)),
    $L381&gt;0,
    OR(ISBLANK(#REF!),#REF!&lt;=
        0,
        ISBLANK(#REF!),#REF!&lt;=
        0)),
" Warning: If at least one of the forms T03.06,T04.07,T04.08 contains data other than zero,also the other two forms must be completed.",
"")))</f>
        <v/>
      </c>
    </row>
    <row r="382" spans="1:19">
      <c r="A382" s="21"/>
      <c r="B382" s="21"/>
      <c r="C382" s="21"/>
      <c r="D382" s="21"/>
      <c r="E382" s="16"/>
      <c r="F382" s="16"/>
      <c r="G382" s="16"/>
      <c r="H382" s="16"/>
      <c r="I382" s="16"/>
      <c r="J382" s="16"/>
      <c r="K382" s="16"/>
      <c r="L382" s="16"/>
      <c r="M382" s="16"/>
      <c r="N382" s="16"/>
      <c r="O382" s="16"/>
      <c r="P382" s="16"/>
      <c r="Q382" s="16"/>
      <c r="S382" s="33" t="str">
        <f>IF(COUNTA(E382:Q382)=0,"",_xlfn.CONCAT(,
IF(NOT(L382 = (SUM(E382, F382, H382:K382) - SUM(G382))),
" Error: Position at the end of the period is not equal to: position at the beginning of the period+increase in assets-decrease in assets+exchange rate changes+price changes+other changes+rectifications.",
""),
IF(NOT(Q382 = (SUM(M382, N382, P382) - SUM(O382))),
" Error: Position of accrued interest at the end of the period is not equal to: position of accrued interest at the beginning of the period+accrued interest during the period-received interest during the period+revaluation and other changes.",
""),
IF(AND(NOT(ISBLANK($E382)),$E382&lt;0),
" Error: Position at the beginning of the period must be a positive amount.",
""),
IF(AND(NOT(ISBLANK($L382)),$L382&lt;0),
" Error: Position at the end of the period must be a positive amount.",
""),
IF(AND(OR($E382&gt;0,$L382&gt;0),
    ISBLANK($N382)),
" Error: No accrued interest has been reported,whereas the position at the beginning or at the end of the period is greater than zero. Report '0' in case accrued interest equals zero,do not leave the cell empty.",
""),
IF(AND(NOT(ISBLANK($L382)),
    $L382&gt;0,
    OR(ISBLANK(#REF!),#REF!&lt;=
        0,
        ISBLANK(#REF!),#REF!&lt;=
        0)),
" Warning: If at least one of the forms T03.06,T04.07,T04.08 contains data other than zero,also the other two forms must be completed.",
"")))</f>
        <v/>
      </c>
    </row>
    <row r="383" spans="1:19">
      <c r="A383" s="21"/>
      <c r="B383" s="21"/>
      <c r="C383" s="21"/>
      <c r="D383" s="21"/>
      <c r="E383" s="16"/>
      <c r="F383" s="16"/>
      <c r="G383" s="16"/>
      <c r="H383" s="16"/>
      <c r="I383" s="16"/>
      <c r="J383" s="16"/>
      <c r="K383" s="16"/>
      <c r="L383" s="16"/>
      <c r="M383" s="16"/>
      <c r="N383" s="16"/>
      <c r="O383" s="16"/>
      <c r="P383" s="16"/>
      <c r="Q383" s="16"/>
      <c r="S383" s="33" t="str">
        <f>IF(COUNTA(E383:Q383)=0,"",_xlfn.CONCAT(,
IF(NOT(L383 = (SUM(E383, F383, H383:K383) - SUM(G383))),
" Error: Position at the end of the period is not equal to: position at the beginning of the period+increase in assets-decrease in assets+exchange rate changes+price changes+other changes+rectifications.",
""),
IF(NOT(Q383 = (SUM(M383, N383, P383) - SUM(O383))),
" Error: Position of accrued interest at the end of the period is not equal to: position of accrued interest at the beginning of the period+accrued interest during the period-received interest during the period+revaluation and other changes.",
""),
IF(AND(NOT(ISBLANK($E383)),$E383&lt;0),
" Error: Position at the beginning of the period must be a positive amount.",
""),
IF(AND(NOT(ISBLANK($L383)),$L383&lt;0),
" Error: Position at the end of the period must be a positive amount.",
""),
IF(AND(OR($E383&gt;0,$L383&gt;0),
    ISBLANK($N383)),
" Error: No accrued interest has been reported,whereas the position at the beginning or at the end of the period is greater than zero. Report '0' in case accrued interest equals zero,do not leave the cell empty.",
""),
IF(AND(NOT(ISBLANK($L383)),
    $L383&gt;0,
    OR(ISBLANK(#REF!),#REF!&lt;=
        0,
        ISBLANK(#REF!),#REF!&lt;=
        0)),
" Warning: If at least one of the forms T03.06,T04.07,T04.08 contains data other than zero,also the other two forms must be completed.",
"")))</f>
        <v/>
      </c>
    </row>
    <row r="384" spans="1:19">
      <c r="A384" s="21"/>
      <c r="B384" s="21"/>
      <c r="C384" s="21"/>
      <c r="D384" s="21"/>
      <c r="E384" s="16"/>
      <c r="F384" s="16"/>
      <c r="G384" s="16"/>
      <c r="H384" s="16"/>
      <c r="I384" s="16"/>
      <c r="J384" s="16"/>
      <c r="K384" s="16"/>
      <c r="L384" s="16"/>
      <c r="M384" s="16"/>
      <c r="N384" s="16"/>
      <c r="O384" s="16"/>
      <c r="P384" s="16"/>
      <c r="Q384" s="16"/>
      <c r="S384" s="33" t="str">
        <f>IF(COUNTA(E384:Q384)=0,"",_xlfn.CONCAT(,
IF(NOT(L384 = (SUM(E384, F384, H384:K384) - SUM(G384))),
" Error: Position at the end of the period is not equal to: position at the beginning of the period+increase in assets-decrease in assets+exchange rate changes+price changes+other changes+rectifications.",
""),
IF(NOT(Q384 = (SUM(M384, N384, P384) - SUM(O384))),
" Error: Position of accrued interest at the end of the period is not equal to: position of accrued interest at the beginning of the period+accrued interest during the period-received interest during the period+revaluation and other changes.",
""),
IF(AND(NOT(ISBLANK($E384)),$E384&lt;0),
" Error: Position at the beginning of the period must be a positive amount.",
""),
IF(AND(NOT(ISBLANK($L384)),$L384&lt;0),
" Error: Position at the end of the period must be a positive amount.",
""),
IF(AND(OR($E384&gt;0,$L384&gt;0),
    ISBLANK($N384)),
" Error: No accrued interest has been reported,whereas the position at the beginning or at the end of the period is greater than zero. Report '0' in case accrued interest equals zero,do not leave the cell empty.",
""),
IF(AND(NOT(ISBLANK($L384)),
    $L384&gt;0,
    OR(ISBLANK(#REF!),#REF!&lt;=
        0,
        ISBLANK(#REF!),#REF!&lt;=
        0)),
" Warning: If at least one of the forms T03.06,T04.07,T04.08 contains data other than zero,also the other two forms must be completed.",
"")))</f>
        <v/>
      </c>
    </row>
    <row r="385" spans="1:19">
      <c r="A385" s="21"/>
      <c r="B385" s="21"/>
      <c r="C385" s="21"/>
      <c r="D385" s="21"/>
      <c r="E385" s="16"/>
      <c r="F385" s="16"/>
      <c r="G385" s="16"/>
      <c r="H385" s="16"/>
      <c r="I385" s="16"/>
      <c r="J385" s="16"/>
      <c r="K385" s="16"/>
      <c r="L385" s="16"/>
      <c r="M385" s="16"/>
      <c r="N385" s="16"/>
      <c r="O385" s="16"/>
      <c r="P385" s="16"/>
      <c r="Q385" s="16"/>
      <c r="S385" s="33" t="str">
        <f>IF(COUNTA(E385:Q385)=0,"",_xlfn.CONCAT(,
IF(NOT(L385 = (SUM(E385, F385, H385:K385) - SUM(G385))),
" Error: Position at the end of the period is not equal to: position at the beginning of the period+increase in assets-decrease in assets+exchange rate changes+price changes+other changes+rectifications.",
""),
IF(NOT(Q385 = (SUM(M385, N385, P385) - SUM(O385))),
" Error: Position of accrued interest at the end of the period is not equal to: position of accrued interest at the beginning of the period+accrued interest during the period-received interest during the period+revaluation and other changes.",
""),
IF(AND(NOT(ISBLANK($E385)),$E385&lt;0),
" Error: Position at the beginning of the period must be a positive amount.",
""),
IF(AND(NOT(ISBLANK($L385)),$L385&lt;0),
" Error: Position at the end of the period must be a positive amount.",
""),
IF(AND(OR($E385&gt;0,$L385&gt;0),
    ISBLANK($N385)),
" Error: No accrued interest has been reported,whereas the position at the beginning or at the end of the period is greater than zero. Report '0' in case accrued interest equals zero,do not leave the cell empty.",
""),
IF(AND(NOT(ISBLANK($L385)),
    $L385&gt;0,
    OR(ISBLANK(#REF!),#REF!&lt;=
        0,
        ISBLANK(#REF!),#REF!&lt;=
        0)),
" Warning: If at least one of the forms T03.06,T04.07,T04.08 contains data other than zero,also the other two forms must be completed.",
"")))</f>
        <v/>
      </c>
    </row>
    <row r="386" spans="1:19">
      <c r="A386" s="21"/>
      <c r="B386" s="21"/>
      <c r="C386" s="21"/>
      <c r="D386" s="21"/>
      <c r="E386" s="16"/>
      <c r="F386" s="16"/>
      <c r="G386" s="16"/>
      <c r="H386" s="16"/>
      <c r="I386" s="16"/>
      <c r="J386" s="16"/>
      <c r="K386" s="16"/>
      <c r="L386" s="16"/>
      <c r="M386" s="16"/>
      <c r="N386" s="16"/>
      <c r="O386" s="16"/>
      <c r="P386" s="16"/>
      <c r="Q386" s="16"/>
      <c r="S386" s="33" t="str">
        <f>IF(COUNTA(E386:Q386)=0,"",_xlfn.CONCAT(,
IF(NOT(L386 = (SUM(E386, F386, H386:K386) - SUM(G386))),
" Error: Position at the end of the period is not equal to: position at the beginning of the period+increase in assets-decrease in assets+exchange rate changes+price changes+other changes+rectifications.",
""),
IF(NOT(Q386 = (SUM(M386, N386, P386) - SUM(O386))),
" Error: Position of accrued interest at the end of the period is not equal to: position of accrued interest at the beginning of the period+accrued interest during the period-received interest during the period+revaluation and other changes.",
""),
IF(AND(NOT(ISBLANK($E386)),$E386&lt;0),
" Error: Position at the beginning of the period must be a positive amount.",
""),
IF(AND(NOT(ISBLANK($L386)),$L386&lt;0),
" Error: Position at the end of the period must be a positive amount.",
""),
IF(AND(OR($E386&gt;0,$L386&gt;0),
    ISBLANK($N386)),
" Error: No accrued interest has been reported,whereas the position at the beginning or at the end of the period is greater than zero. Report '0' in case accrued interest equals zero,do not leave the cell empty.",
""),
IF(AND(NOT(ISBLANK($L386)),
    $L386&gt;0,
    OR(ISBLANK(#REF!),#REF!&lt;=
        0,
        ISBLANK(#REF!),#REF!&lt;=
        0)),
" Warning: If at least one of the forms T03.06,T04.07,T04.08 contains data other than zero,also the other two forms must be completed.",
"")))</f>
        <v/>
      </c>
    </row>
    <row r="387" spans="1:19">
      <c r="A387" s="21"/>
      <c r="B387" s="21"/>
      <c r="C387" s="21"/>
      <c r="D387" s="21"/>
      <c r="E387" s="16"/>
      <c r="F387" s="16"/>
      <c r="G387" s="16"/>
      <c r="H387" s="16"/>
      <c r="I387" s="16"/>
      <c r="J387" s="16"/>
      <c r="K387" s="16"/>
      <c r="L387" s="16"/>
      <c r="M387" s="16"/>
      <c r="N387" s="16"/>
      <c r="O387" s="16"/>
      <c r="P387" s="16"/>
      <c r="Q387" s="16"/>
      <c r="S387" s="33" t="str">
        <f>IF(COUNTA(E387:Q387)=0,"",_xlfn.CONCAT(,
IF(NOT(L387 = (SUM(E387, F387, H387:K387) - SUM(G387))),
" Error: Position at the end of the period is not equal to: position at the beginning of the period+increase in assets-decrease in assets+exchange rate changes+price changes+other changes+rectifications.",
""),
IF(NOT(Q387 = (SUM(M387, N387, P387) - SUM(O387))),
" Error: Position of accrued interest at the end of the period is not equal to: position of accrued interest at the beginning of the period+accrued interest during the period-received interest during the period+revaluation and other changes.",
""),
IF(AND(NOT(ISBLANK($E387)),$E387&lt;0),
" Error: Position at the beginning of the period must be a positive amount.",
""),
IF(AND(NOT(ISBLANK($L387)),$L387&lt;0),
" Error: Position at the end of the period must be a positive amount.",
""),
IF(AND(OR($E387&gt;0,$L387&gt;0),
    ISBLANK($N387)),
" Error: No accrued interest has been reported,whereas the position at the beginning or at the end of the period is greater than zero. Report '0' in case accrued interest equals zero,do not leave the cell empty.",
""),
IF(AND(NOT(ISBLANK($L387)),
    $L387&gt;0,
    OR(ISBLANK(#REF!),#REF!&lt;=
        0,
        ISBLANK(#REF!),#REF!&lt;=
        0)),
" Warning: If at least one of the forms T03.06,T04.07,T04.08 contains data other than zero,also the other two forms must be completed.",
"")))</f>
        <v/>
      </c>
    </row>
    <row r="388" spans="1:19">
      <c r="A388" s="21"/>
      <c r="B388" s="21"/>
      <c r="C388" s="21"/>
      <c r="D388" s="21"/>
      <c r="E388" s="16"/>
      <c r="F388" s="16"/>
      <c r="G388" s="16"/>
      <c r="H388" s="16"/>
      <c r="I388" s="16"/>
      <c r="J388" s="16"/>
      <c r="K388" s="16"/>
      <c r="L388" s="16"/>
      <c r="M388" s="16"/>
      <c r="N388" s="16"/>
      <c r="O388" s="16"/>
      <c r="P388" s="16"/>
      <c r="Q388" s="16"/>
      <c r="S388" s="33" t="str">
        <f>IF(COUNTA(E388:Q388)=0,"",_xlfn.CONCAT(,
IF(NOT(L388 = (SUM(E388, F388, H388:K388) - SUM(G388))),
" Error: Position at the end of the period is not equal to: position at the beginning of the period+increase in assets-decrease in assets+exchange rate changes+price changes+other changes+rectifications.",
""),
IF(NOT(Q388 = (SUM(M388, N388, P388) - SUM(O388))),
" Error: Position of accrued interest at the end of the period is not equal to: position of accrued interest at the beginning of the period+accrued interest during the period-received interest during the period+revaluation and other changes.",
""),
IF(AND(NOT(ISBLANK($E388)),$E388&lt;0),
" Error: Position at the beginning of the period must be a positive amount.",
""),
IF(AND(NOT(ISBLANK($L388)),$L388&lt;0),
" Error: Position at the end of the period must be a positive amount.",
""),
IF(AND(OR($E388&gt;0,$L388&gt;0),
    ISBLANK($N388)),
" Error: No accrued interest has been reported,whereas the position at the beginning or at the end of the period is greater than zero. Report '0' in case accrued interest equals zero,do not leave the cell empty.",
""),
IF(AND(NOT(ISBLANK($L388)),
    $L388&gt;0,
    OR(ISBLANK(#REF!),#REF!&lt;=
        0,
        ISBLANK(#REF!),#REF!&lt;=
        0)),
" Warning: If at least one of the forms T03.06,T04.07,T04.08 contains data other than zero,also the other two forms must be completed.",
"")))</f>
        <v/>
      </c>
    </row>
    <row r="389" spans="1:19">
      <c r="A389" s="21"/>
      <c r="B389" s="21"/>
      <c r="C389" s="21"/>
      <c r="D389" s="21"/>
      <c r="E389" s="16"/>
      <c r="F389" s="16"/>
      <c r="G389" s="16"/>
      <c r="H389" s="16"/>
      <c r="I389" s="16"/>
      <c r="J389" s="16"/>
      <c r="K389" s="16"/>
      <c r="L389" s="16"/>
      <c r="M389" s="16"/>
      <c r="N389" s="16"/>
      <c r="O389" s="16"/>
      <c r="P389" s="16"/>
      <c r="Q389" s="16"/>
      <c r="S389" s="33" t="str">
        <f>IF(COUNTA(E389:Q389)=0,"",_xlfn.CONCAT(,
IF(NOT(L389 = (SUM(E389, F389, H389:K389) - SUM(G389))),
" Error: Position at the end of the period is not equal to: position at the beginning of the period+increase in assets-decrease in assets+exchange rate changes+price changes+other changes+rectifications.",
""),
IF(NOT(Q389 = (SUM(M389, N389, P389) - SUM(O389))),
" Error: Position of accrued interest at the end of the period is not equal to: position of accrued interest at the beginning of the period+accrued interest during the period-received interest during the period+revaluation and other changes.",
""),
IF(AND(NOT(ISBLANK($E389)),$E389&lt;0),
" Error: Position at the beginning of the period must be a positive amount.",
""),
IF(AND(NOT(ISBLANK($L389)),$L389&lt;0),
" Error: Position at the end of the period must be a positive amount.",
""),
IF(AND(OR($E389&gt;0,$L389&gt;0),
    ISBLANK($N389)),
" Error: No accrued interest has been reported,whereas the position at the beginning or at the end of the period is greater than zero. Report '0' in case accrued interest equals zero,do not leave the cell empty.",
""),
IF(AND(NOT(ISBLANK($L389)),
    $L389&gt;0,
    OR(ISBLANK(#REF!),#REF!&lt;=
        0,
        ISBLANK(#REF!),#REF!&lt;=
        0)),
" Warning: If at least one of the forms T03.06,T04.07,T04.08 contains data other than zero,also the other two forms must be completed.",
"")))</f>
        <v/>
      </c>
    </row>
    <row r="390" spans="1:19">
      <c r="A390" s="21"/>
      <c r="B390" s="21"/>
      <c r="C390" s="21"/>
      <c r="D390" s="21"/>
      <c r="E390" s="16"/>
      <c r="F390" s="16"/>
      <c r="G390" s="16"/>
      <c r="H390" s="16"/>
      <c r="I390" s="16"/>
      <c r="J390" s="16"/>
      <c r="K390" s="16"/>
      <c r="L390" s="16"/>
      <c r="M390" s="16"/>
      <c r="N390" s="16"/>
      <c r="O390" s="16"/>
      <c r="P390" s="16"/>
      <c r="Q390" s="16"/>
      <c r="S390" s="33" t="str">
        <f>IF(COUNTA(E390:Q390)=0,"",_xlfn.CONCAT(,
IF(NOT(L390 = (SUM(E390, F390, H390:K390) - SUM(G390))),
" Error: Position at the end of the period is not equal to: position at the beginning of the period+increase in assets-decrease in assets+exchange rate changes+price changes+other changes+rectifications.",
""),
IF(NOT(Q390 = (SUM(M390, N390, P390) - SUM(O390))),
" Error: Position of accrued interest at the end of the period is not equal to: position of accrued interest at the beginning of the period+accrued interest during the period-received interest during the period+revaluation and other changes.",
""),
IF(AND(NOT(ISBLANK($E390)),$E390&lt;0),
" Error: Position at the beginning of the period must be a positive amount.",
""),
IF(AND(NOT(ISBLANK($L390)),$L390&lt;0),
" Error: Position at the end of the period must be a positive amount.",
""),
IF(AND(OR($E390&gt;0,$L390&gt;0),
    ISBLANK($N390)),
" Error: No accrued interest has been reported,whereas the position at the beginning or at the end of the period is greater than zero. Report '0' in case accrued interest equals zero,do not leave the cell empty.",
""),
IF(AND(NOT(ISBLANK($L390)),
    $L390&gt;0,
    OR(ISBLANK(#REF!),#REF!&lt;=
        0,
        ISBLANK(#REF!),#REF!&lt;=
        0)),
" Warning: If at least one of the forms T03.06,T04.07,T04.08 contains data other than zero,also the other two forms must be completed.",
"")))</f>
        <v/>
      </c>
    </row>
    <row r="391" spans="1:19">
      <c r="A391" s="21"/>
      <c r="B391" s="21"/>
      <c r="C391" s="21"/>
      <c r="D391" s="21"/>
      <c r="E391" s="16"/>
      <c r="F391" s="16"/>
      <c r="G391" s="16"/>
      <c r="H391" s="16"/>
      <c r="I391" s="16"/>
      <c r="J391" s="16"/>
      <c r="K391" s="16"/>
      <c r="L391" s="16"/>
      <c r="M391" s="16"/>
      <c r="N391" s="16"/>
      <c r="O391" s="16"/>
      <c r="P391" s="16"/>
      <c r="Q391" s="16"/>
      <c r="S391" s="33" t="str">
        <f>IF(COUNTA(E391:Q391)=0,"",_xlfn.CONCAT(,
IF(NOT(L391 = (SUM(E391, F391, H391:K391) - SUM(G391))),
" Error: Position at the end of the period is not equal to: position at the beginning of the period+increase in assets-decrease in assets+exchange rate changes+price changes+other changes+rectifications.",
""),
IF(NOT(Q391 = (SUM(M391, N391, P391) - SUM(O391))),
" Error: Position of accrued interest at the end of the period is not equal to: position of accrued interest at the beginning of the period+accrued interest during the period-received interest during the period+revaluation and other changes.",
""),
IF(AND(NOT(ISBLANK($E391)),$E391&lt;0),
" Error: Position at the beginning of the period must be a positive amount.",
""),
IF(AND(NOT(ISBLANK($L391)),$L391&lt;0),
" Error: Position at the end of the period must be a positive amount.",
""),
IF(AND(OR($E391&gt;0,$L391&gt;0),
    ISBLANK($N391)),
" Error: No accrued interest has been reported,whereas the position at the beginning or at the end of the period is greater than zero. Report '0' in case accrued interest equals zero,do not leave the cell empty.",
""),
IF(AND(NOT(ISBLANK($L391)),
    $L391&gt;0,
    OR(ISBLANK(#REF!),#REF!&lt;=
        0,
        ISBLANK(#REF!),#REF!&lt;=
        0)),
" Warning: If at least one of the forms T03.06,T04.07,T04.08 contains data other than zero,also the other two forms must be completed.",
"")))</f>
        <v/>
      </c>
    </row>
    <row r="392" spans="1:19">
      <c r="A392" s="21"/>
      <c r="B392" s="21"/>
      <c r="C392" s="21"/>
      <c r="D392" s="21"/>
      <c r="E392" s="16"/>
      <c r="F392" s="16"/>
      <c r="G392" s="16"/>
      <c r="H392" s="16"/>
      <c r="I392" s="16"/>
      <c r="J392" s="16"/>
      <c r="K392" s="16"/>
      <c r="L392" s="16"/>
      <c r="M392" s="16"/>
      <c r="N392" s="16"/>
      <c r="O392" s="16"/>
      <c r="P392" s="16"/>
      <c r="Q392" s="16"/>
      <c r="S392" s="33" t="str">
        <f>IF(COUNTA(E392:Q392)=0,"",_xlfn.CONCAT(,
IF(NOT(L392 = (SUM(E392, F392, H392:K392) - SUM(G392))),
" Error: Position at the end of the period is not equal to: position at the beginning of the period+increase in assets-decrease in assets+exchange rate changes+price changes+other changes+rectifications.",
""),
IF(NOT(Q392 = (SUM(M392, N392, P392) - SUM(O392))),
" Error: Position of accrued interest at the end of the period is not equal to: position of accrued interest at the beginning of the period+accrued interest during the period-received interest during the period+revaluation and other changes.",
""),
IF(AND(NOT(ISBLANK($E392)),$E392&lt;0),
" Error: Position at the beginning of the period must be a positive amount.",
""),
IF(AND(NOT(ISBLANK($L392)),$L392&lt;0),
" Error: Position at the end of the period must be a positive amount.",
""),
IF(AND(OR($E392&gt;0,$L392&gt;0),
    ISBLANK($N392)),
" Error: No accrued interest has been reported,whereas the position at the beginning or at the end of the period is greater than zero. Report '0' in case accrued interest equals zero,do not leave the cell empty.",
""),
IF(AND(NOT(ISBLANK($L392)),
    $L392&gt;0,
    OR(ISBLANK(#REF!),#REF!&lt;=
        0,
        ISBLANK(#REF!),#REF!&lt;=
        0)),
" Warning: If at least one of the forms T03.06,T04.07,T04.08 contains data other than zero,also the other two forms must be completed.",
"")))</f>
        <v/>
      </c>
    </row>
    <row r="393" spans="1:19">
      <c r="A393" s="21"/>
      <c r="B393" s="21"/>
      <c r="C393" s="21"/>
      <c r="D393" s="21"/>
      <c r="E393" s="16"/>
      <c r="F393" s="16"/>
      <c r="G393" s="16"/>
      <c r="H393" s="16"/>
      <c r="I393" s="16"/>
      <c r="J393" s="16"/>
      <c r="K393" s="16"/>
      <c r="L393" s="16"/>
      <c r="M393" s="16"/>
      <c r="N393" s="16"/>
      <c r="O393" s="16"/>
      <c r="P393" s="16"/>
      <c r="Q393" s="16"/>
      <c r="S393" s="33" t="str">
        <f>IF(COUNTA(E393:Q393)=0,"",_xlfn.CONCAT(,
IF(NOT(L393 = (SUM(E393, F393, H393:K393) - SUM(G393))),
" Error: Position at the end of the period is not equal to: position at the beginning of the period+increase in assets-decrease in assets+exchange rate changes+price changes+other changes+rectifications.",
""),
IF(NOT(Q393 = (SUM(M393, N393, P393) - SUM(O393))),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
IF(AND(NOT(ISBLANK($L393)),
    $L393&gt;0,
    OR(ISBLANK(#REF!),#REF!&lt;=
        0,
        ISBLANK(#REF!),#REF!&lt;=
        0)),
" Warning: If at least one of the forms T03.06,T04.07,T04.08 contains data other than zero,also the other two forms must be completed.",
"")))</f>
        <v/>
      </c>
    </row>
    <row r="394" spans="1:19">
      <c r="A394" s="21"/>
      <c r="B394" s="21"/>
      <c r="C394" s="21"/>
      <c r="D394" s="21"/>
      <c r="E394" s="16"/>
      <c r="F394" s="16"/>
      <c r="G394" s="16"/>
      <c r="H394" s="16"/>
      <c r="I394" s="16"/>
      <c r="J394" s="16"/>
      <c r="K394" s="16"/>
      <c r="L394" s="16"/>
      <c r="M394" s="16"/>
      <c r="N394" s="16"/>
      <c r="O394" s="16"/>
      <c r="P394" s="16"/>
      <c r="Q394" s="16"/>
      <c r="S394" s="33" t="str">
        <f>IF(COUNTA(E394:Q394)=0,"",_xlfn.CONCAT(,
IF(NOT(L394 = (SUM(E394, F394, H394:K394) - SUM(G394))),
" Error: Position at the end of the period is not equal to: position at the beginning of the period+increase in assets-decrease in assets+exchange rate changes+price changes+other changes+rectifications.",
""),
IF(NOT(Q394 = (SUM(M394, N394, P394) - SUM(O394))),
" Error: Position of accrued interest at the end of the period is not equal to: position of accrued interest at the beginning of the period+accrued interest during the period-received interest during the period+revaluation and other changes.",
""),
IF(AND(NOT(ISBLANK($E394)),$E394&lt;0),
" Error: Position at the beginning of the period must be a positive amount.",
""),
IF(AND(NOT(ISBLANK($L394)),$L394&lt;0),
" Error: Position at the end of the period must be a positive amount.",
""),
IF(AND(OR($E394&gt;0,$L394&gt;0),
    ISBLANK($N394)),
" Error: No accrued interest has been reported,whereas the position at the beginning or at the end of the period is greater than zero. Report '0' in case accrued interest equals zero,do not leave the cell empty.",
""),
IF(AND(NOT(ISBLANK($L394)),
    $L394&gt;0,
    OR(ISBLANK(#REF!),#REF!&lt;=
        0,
        ISBLANK(#REF!),#REF!&lt;=
        0)),
" Warning: If at least one of the forms T03.06,T04.07,T04.08 contains data other than zero,also the other two forms must be completed.",
"")))</f>
        <v/>
      </c>
    </row>
    <row r="395" spans="1:19">
      <c r="A395" s="21"/>
      <c r="B395" s="21"/>
      <c r="C395" s="21"/>
      <c r="D395" s="21"/>
      <c r="E395" s="16"/>
      <c r="F395" s="16"/>
      <c r="G395" s="16"/>
      <c r="H395" s="16"/>
      <c r="I395" s="16"/>
      <c r="J395" s="16"/>
      <c r="K395" s="16"/>
      <c r="L395" s="16"/>
      <c r="M395" s="16"/>
      <c r="N395" s="16"/>
      <c r="O395" s="16"/>
      <c r="P395" s="16"/>
      <c r="Q395" s="16"/>
      <c r="S395" s="33" t="str">
        <f>IF(COUNTA(E395:Q395)=0,"",_xlfn.CONCAT(,
IF(NOT(L395 = (SUM(E395, F395, H395:K395) - SUM(G395))),
" Error: Position at the end of the period is not equal to: position at the beginning of the period+increase in assets-decrease in assets+exchange rate changes+price changes+other changes+rectifications.",
""),
IF(NOT(Q395 = (SUM(M395, N395, P395) - SUM(O395))),
" Error: Position of accrued interest at the end of the period is not equal to: position of accrued interest at the beginning of the period+accrued interest during the period-received interest during the period+revaluation and other changes.",
""),
IF(AND(NOT(ISBLANK($E395)),$E395&lt;0),
" Error: Position at the beginning of the period must be a positive amount.",
""),
IF(AND(NOT(ISBLANK($L395)),$L395&lt;0),
" Error: Position at the end of the period must be a positive amount.",
""),
IF(AND(OR($E395&gt;0,$L395&gt;0),
    ISBLANK($N395)),
" Error: No accrued interest has been reported,whereas the position at the beginning or at the end of the period is greater than zero. Report '0' in case accrued interest equals zero,do not leave the cell empty.",
""),
IF(AND(NOT(ISBLANK($L395)),
    $L395&gt;0,
    OR(ISBLANK(#REF!),#REF!&lt;=
        0,
        ISBLANK(#REF!),#REF!&lt;=
        0)),
" Warning: If at least one of the forms T03.06,T04.07,T04.08 contains data other than zero,also the other two forms must be completed.",
"")))</f>
        <v/>
      </c>
    </row>
    <row r="396" spans="1:19">
      <c r="A396" s="21"/>
      <c r="B396" s="21"/>
      <c r="C396" s="21"/>
      <c r="D396" s="21"/>
      <c r="E396" s="16"/>
      <c r="F396" s="16"/>
      <c r="G396" s="16"/>
      <c r="H396" s="16"/>
      <c r="I396" s="16"/>
      <c r="J396" s="16"/>
      <c r="K396" s="16"/>
      <c r="L396" s="16"/>
      <c r="M396" s="16"/>
      <c r="N396" s="16"/>
      <c r="O396" s="16"/>
      <c r="P396" s="16"/>
      <c r="Q396" s="16"/>
      <c r="S396" s="33" t="str">
        <f>IF(COUNTA(E396:Q396)=0,"",_xlfn.CONCAT(,
IF(NOT(L396 = (SUM(E396, F396, H396:K396) - SUM(G396))),
" Error: Position at the end of the period is not equal to: position at the beginning of the period+increase in assets-decrease in assets+exchange rate changes+price changes+other changes+rectifications.",
""),
IF(NOT(Q396 = (SUM(M396, N396, P396) - SUM(O396))),
" Error: Position of accrued interest at the end of the period is not equal to: position of accrued interest at the beginning of the period+accrued interest during the period-received interest during the period+revaluation and other changes.",
""),
IF(AND(NOT(ISBLANK($E396)),$E396&lt;0),
" Error: Position at the beginning of the period must be a positive amount.",
""),
IF(AND(NOT(ISBLANK($L396)),$L396&lt;0),
" Error: Position at the end of the period must be a positive amount.",
""),
IF(AND(OR($E396&gt;0,$L396&gt;0),
    ISBLANK($N396)),
" Error: No accrued interest has been reported,whereas the position at the beginning or at the end of the period is greater than zero. Report '0' in case accrued interest equals zero,do not leave the cell empty.",
""),
IF(AND(NOT(ISBLANK($L396)),
    $L396&gt;0,
    OR(ISBLANK(#REF!),#REF!&lt;=
        0,
        ISBLANK(#REF!),#REF!&lt;=
        0)),
" Warning: If at least one of the forms T03.06,T04.07,T04.08 contains data other than zero,also the other two forms must be completed.",
"")))</f>
        <v/>
      </c>
    </row>
    <row r="397" spans="1:19">
      <c r="A397" s="21"/>
      <c r="B397" s="21"/>
      <c r="C397" s="21"/>
      <c r="D397" s="21"/>
      <c r="E397" s="16"/>
      <c r="F397" s="16"/>
      <c r="G397" s="16"/>
      <c r="H397" s="16"/>
      <c r="I397" s="16"/>
      <c r="J397" s="16"/>
      <c r="K397" s="16"/>
      <c r="L397" s="16"/>
      <c r="M397" s="16"/>
      <c r="N397" s="16"/>
      <c r="O397" s="16"/>
      <c r="P397" s="16"/>
      <c r="Q397" s="16"/>
      <c r="S397" s="33" t="str">
        <f>IF(COUNTA(E397:Q397)=0,"",_xlfn.CONCAT(,
IF(NOT(L397 = (SUM(E397, F397, H397:K397) - SUM(G397))),
" Error: Position at the end of the period is not equal to: position at the beginning of the period+increase in assets-decrease in assets+exchange rate changes+price changes+other changes+rectifications.",
""),
IF(NOT(Q397 = (SUM(M397, N397, P397) - SUM(O397))),
" Error: Position of accrued interest at the end of the period is not equal to: position of accrued interest at the beginning of the period+accrued interest during the period-received interest during the period+revaluation and other changes.",
""),
IF(AND(NOT(ISBLANK($E397)),$E397&lt;0),
" Error: Position at the beginning of the period must be a positive amount.",
""),
IF(AND(NOT(ISBLANK($L397)),$L397&lt;0),
" Error: Position at the end of the period must be a positive amount.",
""),
IF(AND(OR($E397&gt;0,$L397&gt;0),
    ISBLANK($N397)),
" Error: No accrued interest has been reported,whereas the position at the beginning or at the end of the period is greater than zero. Report '0' in case accrued interest equals zero,do not leave the cell empty.",
""),
IF(AND(NOT(ISBLANK($L397)),
    $L397&gt;0,
    OR(ISBLANK(#REF!),#REF!&lt;=
        0,
        ISBLANK(#REF!),#REF!&lt;=
        0)),
" Warning: If at least one of the forms T03.06,T04.07,T04.08 contains data other than zero,also the other two forms must be completed.",
"")))</f>
        <v/>
      </c>
    </row>
    <row r="398" spans="1:19">
      <c r="A398" s="21"/>
      <c r="B398" s="21"/>
      <c r="C398" s="21"/>
      <c r="D398" s="21"/>
      <c r="E398" s="16"/>
      <c r="F398" s="16"/>
      <c r="G398" s="16"/>
      <c r="H398" s="16"/>
      <c r="I398" s="16"/>
      <c r="J398" s="16"/>
      <c r="K398" s="16"/>
      <c r="L398" s="16"/>
      <c r="M398" s="16"/>
      <c r="N398" s="16"/>
      <c r="O398" s="16"/>
      <c r="P398" s="16"/>
      <c r="Q398" s="16"/>
      <c r="S398" s="33" t="str">
        <f>IF(COUNTA(E398:Q398)=0,"",_xlfn.CONCAT(,
IF(NOT(L398 = (SUM(E398, F398, H398:K398) - SUM(G398))),
" Error: Position at the end of the period is not equal to: position at the beginning of the period+increase in assets-decrease in assets+exchange rate changes+price changes+other changes+rectifications.",
""),
IF(NOT(Q398 = (SUM(M398, N398, P398) - SUM(O398))),
" Error: Position of accrued interest at the end of the period is not equal to: position of accrued interest at the beginning of the period+accrued interest during the period-received interest during the period+revaluation and other changes.",
""),
IF(AND(NOT(ISBLANK($E398)),$E398&lt;0),
" Error: Position at the beginning of the period must be a positive amount.",
""),
IF(AND(NOT(ISBLANK($L398)),$L398&lt;0),
" Error: Position at the end of the period must be a positive amount.",
""),
IF(AND(OR($E398&gt;0,$L398&gt;0),
    ISBLANK($N398)),
" Error: No accrued interest has been reported,whereas the position at the beginning or at the end of the period is greater than zero. Report '0' in case accrued interest equals zero,do not leave the cell empty.",
""),
IF(AND(NOT(ISBLANK($L398)),
    $L398&gt;0,
    OR(ISBLANK(#REF!),#REF!&lt;=
        0,
        ISBLANK(#REF!),#REF!&lt;=
        0)),
" Warning: If at least one of the forms T03.06,T04.07,T04.08 contains data other than zero,also the other two forms must be completed.",
"")))</f>
        <v/>
      </c>
    </row>
    <row r="399" spans="1:19">
      <c r="A399" s="21"/>
      <c r="B399" s="21"/>
      <c r="C399" s="21"/>
      <c r="D399" s="21"/>
      <c r="E399" s="16"/>
      <c r="F399" s="16"/>
      <c r="G399" s="16"/>
      <c r="H399" s="16"/>
      <c r="I399" s="16"/>
      <c r="J399" s="16"/>
      <c r="K399" s="16"/>
      <c r="L399" s="16"/>
      <c r="M399" s="16"/>
      <c r="N399" s="16"/>
      <c r="O399" s="16"/>
      <c r="P399" s="16"/>
      <c r="Q399" s="16"/>
      <c r="S399" s="33" t="str">
        <f>IF(COUNTA(E399:Q399)=0,"",_xlfn.CONCAT(,
IF(NOT(L399 = (SUM(E399, F399, H399:K399) - SUM(G399))),
" Error: Position at the end of the period is not equal to: position at the beginning of the period+increase in assets-decrease in assets+exchange rate changes+price changes+other changes+rectifications.",
""),
IF(NOT(Q399 = (SUM(M399, N399, P399) - SUM(O399))),
" Error: Position of accrued interest at the end of the period is not equal to: position of accrued interest at the beginning of the period+accrued interest during the period-received interest during the period+revaluation and other changes.",
""),
IF(AND(NOT(ISBLANK($E399)),$E399&lt;0),
" Error: Position at the beginning of the period must be a positive amount.",
""),
IF(AND(NOT(ISBLANK($L399)),$L399&lt;0),
" Error: Position at the end of the period must be a positive amount.",
""),
IF(AND(OR($E399&gt;0,$L399&gt;0),
    ISBLANK($N399)),
" Error: No accrued interest has been reported,whereas the position at the beginning or at the end of the period is greater than zero. Report '0' in case accrued interest equals zero,do not leave the cell empty.",
""),
IF(AND(NOT(ISBLANK($L399)),
    $L399&gt;0,
    OR(ISBLANK(#REF!),#REF!&lt;=
        0,
        ISBLANK(#REF!),#REF!&lt;=
        0)),
" Warning: If at least one of the forms T03.06,T04.07,T04.08 contains data other than zero,also the other two forms must be completed.",
"")))</f>
        <v/>
      </c>
    </row>
    <row r="400" spans="1:19">
      <c r="A400" s="21"/>
      <c r="B400" s="21"/>
      <c r="C400" s="21"/>
      <c r="D400" s="21"/>
      <c r="E400" s="16"/>
      <c r="F400" s="16"/>
      <c r="G400" s="16"/>
      <c r="H400" s="16"/>
      <c r="I400" s="16"/>
      <c r="J400" s="16"/>
      <c r="K400" s="16"/>
      <c r="L400" s="16"/>
      <c r="M400" s="16"/>
      <c r="N400" s="16"/>
      <c r="O400" s="16"/>
      <c r="P400" s="16"/>
      <c r="Q400" s="16"/>
      <c r="S400" s="33" t="str">
        <f>IF(COUNTA(E400:Q400)=0,"",_xlfn.CONCAT(,
IF(NOT(L400 = (SUM(E400, F400, H400:K400) - SUM(G400))),
" Error: Position at the end of the period is not equal to: position at the beginning of the period+increase in assets-decrease in assets+exchange rate changes+price changes+other changes+rectifications.",
""),
IF(NOT(Q400 = (SUM(M400, N400, P400) - SUM(O400))),
" Error: Position of accrued interest at the end of the period is not equal to: position of accrued interest at the beginning of the period+accrued interest during the period-received interest during the period+revaluation and other changes.",
""),
IF(AND(NOT(ISBLANK($E400)),$E400&lt;0),
" Error: Position at the beginning of the period must be a positive amount.",
""),
IF(AND(NOT(ISBLANK($L400)),$L400&lt;0),
" Error: Position at the end of the period must be a positive amount.",
""),
IF(AND(OR($E400&gt;0,$L400&gt;0),
    ISBLANK($N400)),
" Error: No accrued interest has been reported,whereas the position at the beginning or at the end of the period is greater than zero. Report '0' in case accrued interest equals zero,do not leave the cell empty.",
""),
IF(AND(NOT(ISBLANK($L400)),
    $L400&gt;0,
    OR(ISBLANK(#REF!),#REF!&lt;=
        0,
        ISBLANK(#REF!),#REF!&lt;=
        0)),
" Warning: If at least one of the forms T03.06,T04.07,T04.08 contains data other than zero,also the other two forms must be completed.",
"")))</f>
        <v/>
      </c>
    </row>
    <row r="401" spans="1:19">
      <c r="A401" s="21"/>
      <c r="B401" s="21"/>
      <c r="C401" s="21"/>
      <c r="D401" s="21"/>
      <c r="E401" s="16"/>
      <c r="F401" s="16"/>
      <c r="G401" s="16"/>
      <c r="H401" s="16"/>
      <c r="I401" s="16"/>
      <c r="J401" s="16"/>
      <c r="K401" s="16"/>
      <c r="L401" s="16"/>
      <c r="M401" s="16"/>
      <c r="N401" s="16"/>
      <c r="O401" s="16"/>
      <c r="P401" s="16"/>
      <c r="Q401" s="16"/>
      <c r="S401" s="33" t="str">
        <f>IF(COUNTA(E401:Q401)=0,"",_xlfn.CONCAT(,
IF(NOT(L401 = (SUM(E401, F401, H401:K401) - SUM(G401))),
" Error: Position at the end of the period is not equal to: position at the beginning of the period+increase in assets-decrease in assets+exchange rate changes+price changes+other changes+rectifications.",
""),
IF(NOT(Q401 = (SUM(M401, N401, P401) - SUM(O401))),
" Error: Position of accrued interest at the end of the period is not equal to: position of accrued interest at the beginning of the period+accrued interest during the period-received interest during the period+revaluation and other changes.",
""),
IF(AND(NOT(ISBLANK($E401)),$E401&lt;0),
" Error: Position at the beginning of the period must be a positive amount.",
""),
IF(AND(NOT(ISBLANK($L401)),$L401&lt;0),
" Error: Position at the end of the period must be a positive amount.",
""),
IF(AND(OR($E401&gt;0,$L401&gt;0),
    ISBLANK($N401)),
" Error: No accrued interest has been reported,whereas the position at the beginning or at the end of the period is greater than zero. Report '0' in case accrued interest equals zero,do not leave the cell empty.",
""),
IF(AND(NOT(ISBLANK($L401)),
    $L401&gt;0,
    OR(ISBLANK(#REF!),#REF!&lt;=
        0,
        ISBLANK(#REF!),#REF!&lt;=
        0)),
" Warning: If at least one of the forms T03.06,T04.07,T04.08 contains data other than zero,also the other two forms must be completed.",
"")))</f>
        <v/>
      </c>
    </row>
    <row r="402" spans="1:19">
      <c r="A402" s="21"/>
      <c r="B402" s="21"/>
      <c r="C402" s="21"/>
      <c r="D402" s="21"/>
      <c r="E402" s="16"/>
      <c r="F402" s="16"/>
      <c r="G402" s="16"/>
      <c r="H402" s="16"/>
      <c r="I402" s="16"/>
      <c r="J402" s="16"/>
      <c r="K402" s="16"/>
      <c r="L402" s="16"/>
      <c r="M402" s="16"/>
      <c r="N402" s="16"/>
      <c r="O402" s="16"/>
      <c r="P402" s="16"/>
      <c r="Q402" s="16"/>
      <c r="S402" s="33" t="str">
        <f>IF(COUNTA(E402:Q402)=0,"",_xlfn.CONCAT(,
IF(NOT(L402 = (SUM(E402, F402, H402:K402) - SUM(G402))),
" Error: Position at the end of the period is not equal to: position at the beginning of the period+increase in assets-decrease in assets+exchange rate changes+price changes+other changes+rectifications.",
""),
IF(NOT(Q402 = (SUM(M402, N402, P402) - SUM(O402))),
" Error: Position of accrued interest at the end of the period is not equal to: position of accrued interest at the beginning of the period+accrued interest during the period-received interest during the period+revaluation and other changes.",
""),
IF(AND(NOT(ISBLANK($E402)),$E402&lt;0),
" Error: Position at the beginning of the period must be a positive amount.",
""),
IF(AND(NOT(ISBLANK($L402)),$L402&lt;0),
" Error: Position at the end of the period must be a positive amount.",
""),
IF(AND(OR($E402&gt;0,$L402&gt;0),
    ISBLANK($N402)),
" Error: No accrued interest has been reported,whereas the position at the beginning or at the end of the period is greater than zero. Report '0' in case accrued interest equals zero,do not leave the cell empty.",
""),
IF(AND(NOT(ISBLANK($L402)),
    $L402&gt;0,
    OR(ISBLANK(#REF!),#REF!&lt;=
        0,
        ISBLANK(#REF!),#REF!&lt;=
        0)),
" Warning: If at least one of the forms T03.06,T04.07,T04.08 contains data other than zero,also the other two forms must be completed.",
"")))</f>
        <v/>
      </c>
    </row>
    <row r="403" spans="1:19">
      <c r="A403" s="21"/>
      <c r="B403" s="21"/>
      <c r="C403" s="21"/>
      <c r="D403" s="21"/>
      <c r="E403" s="16"/>
      <c r="F403" s="16"/>
      <c r="G403" s="16"/>
      <c r="H403" s="16"/>
      <c r="I403" s="16"/>
      <c r="J403" s="16"/>
      <c r="K403" s="16"/>
      <c r="L403" s="16"/>
      <c r="M403" s="16"/>
      <c r="N403" s="16"/>
      <c r="O403" s="16"/>
      <c r="P403" s="16"/>
      <c r="Q403" s="16"/>
      <c r="S403" s="33" t="str">
        <f>IF(COUNTA(E403:Q403)=0,"",_xlfn.CONCAT(,
IF(NOT(L403 = (SUM(E403, F403, H403:K403) - SUM(G403))),
" Error: Position at the end of the period is not equal to: position at the beginning of the period+increase in assets-decrease in assets+exchange rate changes+price changes+other changes+rectifications.",
""),
IF(NOT(Q403 = (SUM(M403, N403, P403) - SUM(O403))),
" Error: Position of accrued interest at the end of the period is not equal to: position of accrued interest at the beginning of the period+accrued interest during the period-received interest during the period+revaluation and other changes.",
""),
IF(AND(NOT(ISBLANK($E403)),$E403&lt;0),
" Error: Position at the beginning of the period must be a positive amount.",
""),
IF(AND(NOT(ISBLANK($L403)),$L403&lt;0),
" Error: Position at the end of the period must be a positive amount.",
""),
IF(AND(OR($E403&gt;0,$L403&gt;0),
    ISBLANK($N403)),
" Error: No accrued interest has been reported,whereas the position at the beginning or at the end of the period is greater than zero. Report '0' in case accrued interest equals zero,do not leave the cell empty.",
""),
IF(AND(NOT(ISBLANK($L403)),
    $L403&gt;0,
    OR(ISBLANK(#REF!),#REF!&lt;=
        0,
        ISBLANK(#REF!),#REF!&lt;=
        0)),
" Warning: If at least one of the forms T03.06,T04.07,T04.08 contains data other than zero,also the other two forms must be completed.",
"")))</f>
        <v/>
      </c>
    </row>
    <row r="404" spans="1:19">
      <c r="A404" s="21"/>
      <c r="B404" s="21"/>
      <c r="C404" s="21"/>
      <c r="D404" s="21"/>
      <c r="E404" s="16"/>
      <c r="F404" s="16"/>
      <c r="G404" s="16"/>
      <c r="H404" s="16"/>
      <c r="I404" s="16"/>
      <c r="J404" s="16"/>
      <c r="K404" s="16"/>
      <c r="L404" s="16"/>
      <c r="M404" s="16"/>
      <c r="N404" s="16"/>
      <c r="O404" s="16"/>
      <c r="P404" s="16"/>
      <c r="Q404" s="16"/>
      <c r="S404" s="33" t="str">
        <f>IF(COUNTA(E404:Q404)=0,"",_xlfn.CONCAT(,
IF(NOT(L404 = (SUM(E404, F404, H404:K404) - SUM(G404))),
" Error: Position at the end of the period is not equal to: position at the beginning of the period+increase in assets-decrease in assets+exchange rate changes+price changes+other changes+rectifications.",
""),
IF(NOT(Q404 = (SUM(M404, N404, P404) - SUM(O404))),
" Error: Position of accrued interest at the end of the period is not equal to: position of accrued interest at the beginning of the period+accrued interest during the period-received interest during the period+revaluation and other changes.",
""),
IF(AND(NOT(ISBLANK($E404)),$E404&lt;0),
" Error: Position at the beginning of the period must be a positive amount.",
""),
IF(AND(NOT(ISBLANK($L404)),$L404&lt;0),
" Error: Position at the end of the period must be a positive amount.",
""),
IF(AND(OR($E404&gt;0,$L404&gt;0),
    ISBLANK($N404)),
" Error: No accrued interest has been reported,whereas the position at the beginning or at the end of the period is greater than zero. Report '0' in case accrued interest equals zero,do not leave the cell empty.",
""),
IF(AND(NOT(ISBLANK($L404)),
    $L404&gt;0,
    OR(ISBLANK(#REF!),#REF!&lt;=
        0,
        ISBLANK(#REF!),#REF!&lt;=
        0)),
" Warning: If at least one of the forms T03.06,T04.07,T04.08 contains data other than zero,also the other two forms must be completed.",
"")))</f>
        <v/>
      </c>
    </row>
    <row r="405" spans="1:19">
      <c r="A405" s="21"/>
      <c r="B405" s="21"/>
      <c r="C405" s="21"/>
      <c r="D405" s="21"/>
      <c r="E405" s="16"/>
      <c r="F405" s="16"/>
      <c r="G405" s="16"/>
      <c r="H405" s="16"/>
      <c r="I405" s="16"/>
      <c r="J405" s="16"/>
      <c r="K405" s="16"/>
      <c r="L405" s="16"/>
      <c r="M405" s="16"/>
      <c r="N405" s="16"/>
      <c r="O405" s="16"/>
      <c r="P405" s="16"/>
      <c r="Q405" s="16"/>
      <c r="S405" s="33" t="str">
        <f>IF(COUNTA(E405:Q405)=0,"",_xlfn.CONCAT(,
IF(NOT(L405 = (SUM(E405, F405, H405:K405) - SUM(G405))),
" Error: Position at the end of the period is not equal to: position at the beginning of the period+increase in assets-decrease in assets+exchange rate changes+price changes+other changes+rectifications.",
""),
IF(NOT(Q405 = (SUM(M405, N405, P405) - SUM(O405))),
" Error: Position of accrued interest at the end of the period is not equal to: position of accrued interest at the beginning of the period+accrued interest during the period-received interest during the period+revaluation and other changes.",
""),
IF(AND(NOT(ISBLANK($E405)),$E405&lt;0),
" Error: Position at the beginning of the period must be a positive amount.",
""),
IF(AND(NOT(ISBLANK($L405)),$L405&lt;0),
" Error: Position at the end of the period must be a positive amount.",
""),
IF(AND(OR($E405&gt;0,$L405&gt;0),
    ISBLANK($N405)),
" Error: No accrued interest has been reported,whereas the position at the beginning or at the end of the period is greater than zero. Report '0' in case accrued interest equals zero,do not leave the cell empty.",
""),
IF(AND(NOT(ISBLANK($L405)),
    $L405&gt;0,
    OR(ISBLANK(#REF!),#REF!&lt;=
        0,
        ISBLANK(#REF!),#REF!&lt;=
        0)),
" Warning: If at least one of the forms T03.06,T04.07,T04.08 contains data other than zero,also the other two forms must be completed.",
"")))</f>
        <v/>
      </c>
    </row>
    <row r="406" spans="1:19">
      <c r="A406" s="21"/>
      <c r="B406" s="21"/>
      <c r="C406" s="21"/>
      <c r="D406" s="21"/>
      <c r="E406" s="16"/>
      <c r="F406" s="16"/>
      <c r="G406" s="16"/>
      <c r="H406" s="16"/>
      <c r="I406" s="16"/>
      <c r="J406" s="16"/>
      <c r="K406" s="16"/>
      <c r="L406" s="16"/>
      <c r="M406" s="16"/>
      <c r="N406" s="16"/>
      <c r="O406" s="16"/>
      <c r="P406" s="16"/>
      <c r="Q406" s="16"/>
      <c r="S406" s="33" t="str">
        <f>IF(COUNTA(E406:Q406)=0,"",_xlfn.CONCAT(,
IF(NOT(L406 = (SUM(E406, F406, H406:K406) - SUM(G406))),
" Error: Position at the end of the period is not equal to: position at the beginning of the period+increase in assets-decrease in assets+exchange rate changes+price changes+other changes+rectifications.",
""),
IF(NOT(Q406 = (SUM(M406, N406, P406) - SUM(O406))),
" Error: Position of accrued interest at the end of the period is not equal to: position of accrued interest at the beginning of the period+accrued interest during the period-received interest during the period+revaluation and other changes.",
""),
IF(AND(NOT(ISBLANK($E406)),$E406&lt;0),
" Error: Position at the beginning of the period must be a positive amount.",
""),
IF(AND(NOT(ISBLANK($L406)),$L406&lt;0),
" Error: Position at the end of the period must be a positive amount.",
""),
IF(AND(OR($E406&gt;0,$L406&gt;0),
    ISBLANK($N406)),
" Error: No accrued interest has been reported,whereas the position at the beginning or at the end of the period is greater than zero. Report '0' in case accrued interest equals zero,do not leave the cell empty.",
""),
IF(AND(NOT(ISBLANK($L406)),
    $L406&gt;0,
    OR(ISBLANK(#REF!),#REF!&lt;=
        0,
        ISBLANK(#REF!),#REF!&lt;=
        0)),
" Warning: If at least one of the forms T03.06,T04.07,T04.08 contains data other than zero,also the other two forms must be completed.",
"")))</f>
        <v/>
      </c>
    </row>
    <row r="407" spans="1:19">
      <c r="A407" s="21"/>
      <c r="B407" s="21"/>
      <c r="C407" s="21"/>
      <c r="D407" s="21"/>
      <c r="E407" s="16"/>
      <c r="F407" s="16"/>
      <c r="G407" s="16"/>
      <c r="H407" s="16"/>
      <c r="I407" s="16"/>
      <c r="J407" s="16"/>
      <c r="K407" s="16"/>
      <c r="L407" s="16"/>
      <c r="M407" s="16"/>
      <c r="N407" s="16"/>
      <c r="O407" s="16"/>
      <c r="P407" s="16"/>
      <c r="Q407" s="16"/>
      <c r="S407" s="33" t="str">
        <f>IF(COUNTA(E407:Q407)=0,"",_xlfn.CONCAT(,
IF(NOT(L407 = (SUM(E407, F407, H407:K407) - SUM(G407))),
" Error: Position at the end of the period is not equal to: position at the beginning of the period+increase in assets-decrease in assets+exchange rate changes+price changes+other changes+rectifications.",
""),
IF(NOT(Q407 = (SUM(M407, N407, P407) - SUM(O407))),
" Error: Position of accrued interest at the end of the period is not equal to: position of accrued interest at the beginning of the period+accrued interest during the period-received interest during the period+revaluation and other changes.",
""),
IF(AND(NOT(ISBLANK($E407)),$E407&lt;0),
" Error: Position at the beginning of the period must be a positive amount.",
""),
IF(AND(NOT(ISBLANK($L407)),$L407&lt;0),
" Error: Position at the end of the period must be a positive amount.",
""),
IF(AND(OR($E407&gt;0,$L407&gt;0),
    ISBLANK($N407)),
" Error: No accrued interest has been reported,whereas the position at the beginning or at the end of the period is greater than zero. Report '0' in case accrued interest equals zero,do not leave the cell empty.",
""),
IF(AND(NOT(ISBLANK($L407)),
    $L407&gt;0,
    OR(ISBLANK(#REF!),#REF!&lt;=
        0,
        ISBLANK(#REF!),#REF!&lt;=
        0)),
" Warning: If at least one of the forms T03.06,T04.07,T04.08 contains data other than zero,also the other two forms must be completed.",
"")))</f>
        <v/>
      </c>
    </row>
    <row r="408" spans="1:19">
      <c r="A408" s="21"/>
      <c r="B408" s="21"/>
      <c r="C408" s="21"/>
      <c r="D408" s="21"/>
      <c r="E408" s="16"/>
      <c r="F408" s="16"/>
      <c r="G408" s="16"/>
      <c r="H408" s="16"/>
      <c r="I408" s="16"/>
      <c r="J408" s="16"/>
      <c r="K408" s="16"/>
      <c r="L408" s="16"/>
      <c r="M408" s="16"/>
      <c r="N408" s="16"/>
      <c r="O408" s="16"/>
      <c r="P408" s="16"/>
      <c r="Q408" s="16"/>
      <c r="S408" s="33" t="str">
        <f>IF(COUNTA(E408:Q408)=0,"",_xlfn.CONCAT(,
IF(NOT(L408 = (SUM(E408, F408, H408:K408) - SUM(G408))),
" Error: Position at the end of the period is not equal to: position at the beginning of the period+increase in assets-decrease in assets+exchange rate changes+price changes+other changes+rectifications.",
""),
IF(NOT(Q408 = (SUM(M408, N408, P408) - SUM(O408))),
" Error: Position of accrued interest at the end of the period is not equal to: position of accrued interest at the beginning of the period+accrued interest during the period-received interest during the period+revaluation and other changes.",
""),
IF(AND(NOT(ISBLANK($E408)),$E408&lt;0),
" Error: Position at the beginning of the period must be a positive amount.",
""),
IF(AND(NOT(ISBLANK($L408)),$L408&lt;0),
" Error: Position at the end of the period must be a positive amount.",
""),
IF(AND(OR($E408&gt;0,$L408&gt;0),
    ISBLANK($N408)),
" Error: No accrued interest has been reported,whereas the position at the beginning or at the end of the period is greater than zero. Report '0' in case accrued interest equals zero,do not leave the cell empty.",
""),
IF(AND(NOT(ISBLANK($L408)),
    $L408&gt;0,
    OR(ISBLANK(#REF!),#REF!&lt;=
        0,
        ISBLANK(#REF!),#REF!&lt;=
        0)),
" Warning: If at least one of the forms T03.06,T04.07,T04.08 contains data other than zero,also the other two forms must be completed.",
"")))</f>
        <v/>
      </c>
    </row>
    <row r="409" spans="1:19">
      <c r="A409" s="21"/>
      <c r="B409" s="21"/>
      <c r="C409" s="21"/>
      <c r="D409" s="21"/>
      <c r="E409" s="16"/>
      <c r="F409" s="16"/>
      <c r="G409" s="16"/>
      <c r="H409" s="16"/>
      <c r="I409" s="16"/>
      <c r="J409" s="16"/>
      <c r="K409" s="16"/>
      <c r="L409" s="16"/>
      <c r="M409" s="16"/>
      <c r="N409" s="16"/>
      <c r="O409" s="16"/>
      <c r="P409" s="16"/>
      <c r="Q409" s="16"/>
      <c r="S409" s="33" t="str">
        <f>IF(COUNTA(E409:Q409)=0,"",_xlfn.CONCAT(,
IF(NOT(L409 = (SUM(E409, F409, H409:K409) - SUM(G409))),
" Error: Position at the end of the period is not equal to: position at the beginning of the period+increase in assets-decrease in assets+exchange rate changes+price changes+other changes+rectifications.",
""),
IF(NOT(Q409 = (SUM(M409, N409, P409) - SUM(O409))),
" Error: Position of accrued interest at the end of the period is not equal to: position of accrued interest at the beginning of the period+accrued interest during the period-received interest during the period+revaluation and other changes.",
""),
IF(AND(NOT(ISBLANK($E409)),$E409&lt;0),
" Error: Position at the beginning of the period must be a positive amount.",
""),
IF(AND(NOT(ISBLANK($L409)),$L409&lt;0),
" Error: Position at the end of the period must be a positive amount.",
""),
IF(AND(OR($E409&gt;0,$L409&gt;0),
    ISBLANK($N409)),
" Error: No accrued interest has been reported,whereas the position at the beginning or at the end of the period is greater than zero. Report '0' in case accrued interest equals zero,do not leave the cell empty.",
""),
IF(AND(NOT(ISBLANK($L409)),
    $L409&gt;0,
    OR(ISBLANK(#REF!),#REF!&lt;=
        0,
        ISBLANK(#REF!),#REF!&lt;=
        0)),
" Warning: If at least one of the forms T03.06,T04.07,T04.08 contains data other than zero,also the other two forms must be completed.",
"")))</f>
        <v/>
      </c>
    </row>
    <row r="410" spans="1:19">
      <c r="A410" s="21"/>
      <c r="B410" s="21"/>
      <c r="C410" s="21"/>
      <c r="D410" s="21"/>
      <c r="E410" s="16"/>
      <c r="F410" s="16"/>
      <c r="G410" s="16"/>
      <c r="H410" s="16"/>
      <c r="I410" s="16"/>
      <c r="J410" s="16"/>
      <c r="K410" s="16"/>
      <c r="L410" s="16"/>
      <c r="M410" s="16"/>
      <c r="N410" s="16"/>
      <c r="O410" s="16"/>
      <c r="P410" s="16"/>
      <c r="Q410" s="16"/>
      <c r="S410" s="33" t="str">
        <f>IF(COUNTA(E410:Q410)=0,"",_xlfn.CONCAT(,
IF(NOT(L410 = (SUM(E410, F410, H410:K410) - SUM(G410))),
" Error: Position at the end of the period is not equal to: position at the beginning of the period+increase in assets-decrease in assets+exchange rate changes+price changes+other changes+rectifications.",
""),
IF(NOT(Q410 = (SUM(M410, N410, P410) - SUM(O410))),
" Error: Position of accrued interest at the end of the period is not equal to: position of accrued interest at the beginning of the period+accrued interest during the period-received interest during the period+revaluation and other changes.",
""),
IF(AND(NOT(ISBLANK($E410)),$E410&lt;0),
" Error: Position at the beginning of the period must be a positive amount.",
""),
IF(AND(NOT(ISBLANK($L410)),$L410&lt;0),
" Error: Position at the end of the period must be a positive amount.",
""),
IF(AND(OR($E410&gt;0,$L410&gt;0),
    ISBLANK($N410)),
" Error: No accrued interest has been reported,whereas the position at the beginning or at the end of the period is greater than zero. Report '0' in case accrued interest equals zero,do not leave the cell empty.",
""),
IF(AND(NOT(ISBLANK($L410)),
    $L410&gt;0,
    OR(ISBLANK(#REF!),#REF!&lt;=
        0,
        ISBLANK(#REF!),#REF!&lt;=
        0)),
" Warning: If at least one of the forms T03.06,T04.07,T04.08 contains data other than zero,also the other two forms must be completed.",
"")))</f>
        <v/>
      </c>
    </row>
    <row r="411" spans="1:19">
      <c r="A411" s="21"/>
      <c r="B411" s="21"/>
      <c r="C411" s="21"/>
      <c r="D411" s="21"/>
      <c r="E411" s="16"/>
      <c r="F411" s="16"/>
      <c r="G411" s="16"/>
      <c r="H411" s="16"/>
      <c r="I411" s="16"/>
      <c r="J411" s="16"/>
      <c r="K411" s="16"/>
      <c r="L411" s="16"/>
      <c r="M411" s="16"/>
      <c r="N411" s="16"/>
      <c r="O411" s="16"/>
      <c r="P411" s="16"/>
      <c r="Q411" s="16"/>
      <c r="S411" s="33" t="str">
        <f>IF(COUNTA(E411:Q411)=0,"",_xlfn.CONCAT(,
IF(NOT(L411 = (SUM(E411, F411, H411:K411) - SUM(G411))),
" Error: Position at the end of the period is not equal to: position at the beginning of the period+increase in assets-decrease in assets+exchange rate changes+price changes+other changes+rectifications.",
""),
IF(NOT(Q411 = (SUM(M411, N411, P411) - SUM(O411))),
" Error: Position of accrued interest at the end of the period is not equal to: position of accrued interest at the beginning of the period+accrued interest during the period-received interest during the period+revaluation and other changes.",
""),
IF(AND(NOT(ISBLANK($E411)),$E411&lt;0),
" Error: Position at the beginning of the period must be a positive amount.",
""),
IF(AND(NOT(ISBLANK($L411)),$L411&lt;0),
" Error: Position at the end of the period must be a positive amount.",
""),
IF(AND(OR($E411&gt;0,$L411&gt;0),
    ISBLANK($N411)),
" Error: No accrued interest has been reported,whereas the position at the beginning or at the end of the period is greater than zero. Report '0' in case accrued interest equals zero,do not leave the cell empty.",
""),
IF(AND(NOT(ISBLANK($L411)),
    $L411&gt;0,
    OR(ISBLANK(#REF!),#REF!&lt;=
        0,
        ISBLANK(#REF!),#REF!&lt;=
        0)),
" Warning: If at least one of the forms T03.06,T04.07,T04.08 contains data other than zero,also the other two forms must be completed.",
"")))</f>
        <v/>
      </c>
    </row>
    <row r="412" spans="1:19">
      <c r="A412" s="21"/>
      <c r="B412" s="21"/>
      <c r="C412" s="21"/>
      <c r="D412" s="21"/>
      <c r="E412" s="16"/>
      <c r="F412" s="16"/>
      <c r="G412" s="16"/>
      <c r="H412" s="16"/>
      <c r="I412" s="16"/>
      <c r="J412" s="16"/>
      <c r="K412" s="16"/>
      <c r="L412" s="16"/>
      <c r="M412" s="16"/>
      <c r="N412" s="16"/>
      <c r="O412" s="16"/>
      <c r="P412" s="16"/>
      <c r="Q412" s="16"/>
      <c r="S412" s="33" t="str">
        <f>IF(COUNTA(E412:Q412)=0,"",_xlfn.CONCAT(,
IF(NOT(L412 = (SUM(E412, F412, H412:K412) - SUM(G412))),
" Error: Position at the end of the period is not equal to: position at the beginning of the period+increase in assets-decrease in assets+exchange rate changes+price changes+other changes+rectifications.",
""),
IF(NOT(Q412 = (SUM(M412, N412, P412) - SUM(O412))),
" Error: Position of accrued interest at the end of the period is not equal to: position of accrued interest at the beginning of the period+accrued interest during the period-received interest during the period+revaluation and other changes.",
""),
IF(AND(NOT(ISBLANK($E412)),$E412&lt;0),
" Error: Position at the beginning of the period must be a positive amount.",
""),
IF(AND(NOT(ISBLANK($L412)),$L412&lt;0),
" Error: Position at the end of the period must be a positive amount.",
""),
IF(AND(OR($E412&gt;0,$L412&gt;0),
    ISBLANK($N412)),
" Error: No accrued interest has been reported,whereas the position at the beginning or at the end of the period is greater than zero. Report '0' in case accrued interest equals zero,do not leave the cell empty.",
""),
IF(AND(NOT(ISBLANK($L412)),
    $L412&gt;0,
    OR(ISBLANK(#REF!),#REF!&lt;=
        0,
        ISBLANK(#REF!),#REF!&lt;=
        0)),
" Warning: If at least one of the forms T03.06,T04.07,T04.08 contains data other than zero,also the other two forms must be completed.",
"")))</f>
        <v/>
      </c>
    </row>
    <row r="413" spans="1:19">
      <c r="A413" s="21"/>
      <c r="B413" s="21"/>
      <c r="C413" s="21"/>
      <c r="D413" s="21"/>
      <c r="E413" s="16"/>
      <c r="F413" s="16"/>
      <c r="G413" s="16"/>
      <c r="H413" s="16"/>
      <c r="I413" s="16"/>
      <c r="J413" s="16"/>
      <c r="K413" s="16"/>
      <c r="L413" s="16"/>
      <c r="M413" s="16"/>
      <c r="N413" s="16"/>
      <c r="O413" s="16"/>
      <c r="P413" s="16"/>
      <c r="Q413" s="16"/>
      <c r="S413" s="33" t="str">
        <f>IF(COUNTA(E413:Q413)=0,"",_xlfn.CONCAT(,
IF(NOT(L413 = (SUM(E413, F413, H413:K413) - SUM(G413))),
" Error: Position at the end of the period is not equal to: position at the beginning of the period+increase in assets-decrease in assets+exchange rate changes+price changes+other changes+rectifications.",
""),
IF(NOT(Q413 = (SUM(M413, N413, P413) - SUM(O413))),
" Error: Position of accrued interest at the end of the period is not equal to: position of accrued interest at the beginning of the period+accrued interest during the period-received interest during the period+revaluation and other changes.",
""),
IF(AND(NOT(ISBLANK($E413)),$E413&lt;0),
" Error: Position at the beginning of the period must be a positive amount.",
""),
IF(AND(NOT(ISBLANK($L413)),$L413&lt;0),
" Error: Position at the end of the period must be a positive amount.",
""),
IF(AND(OR($E413&gt;0,$L413&gt;0),
    ISBLANK($N413)),
" Error: No accrued interest has been reported,whereas the position at the beginning or at the end of the period is greater than zero. Report '0' in case accrued interest equals zero,do not leave the cell empty.",
""),
IF(AND(NOT(ISBLANK($L413)),
    $L413&gt;0,
    OR(ISBLANK(#REF!),#REF!&lt;=
        0,
        ISBLANK(#REF!),#REF!&lt;=
        0)),
" Warning: If at least one of the forms T03.06,T04.07,T04.08 contains data other than zero,also the other two forms must be completed.",
"")))</f>
        <v/>
      </c>
    </row>
    <row r="414" spans="1:19">
      <c r="A414" s="21"/>
      <c r="B414" s="21"/>
      <c r="C414" s="21"/>
      <c r="D414" s="21"/>
      <c r="E414" s="16"/>
      <c r="F414" s="16"/>
      <c r="G414" s="16"/>
      <c r="H414" s="16"/>
      <c r="I414" s="16"/>
      <c r="J414" s="16"/>
      <c r="K414" s="16"/>
      <c r="L414" s="16"/>
      <c r="M414" s="16"/>
      <c r="N414" s="16"/>
      <c r="O414" s="16"/>
      <c r="P414" s="16"/>
      <c r="Q414" s="16"/>
      <c r="S414" s="33" t="str">
        <f>IF(COUNTA(E414:Q414)=0,"",_xlfn.CONCAT(,
IF(NOT(L414 = (SUM(E414, F414, H414:K414) - SUM(G414))),
" Error: Position at the end of the period is not equal to: position at the beginning of the period+increase in assets-decrease in assets+exchange rate changes+price changes+other changes+rectifications.",
""),
IF(NOT(Q414 = (SUM(M414, N414, P414) - SUM(O414))),
" Error: Position of accrued interest at the end of the period is not equal to: position of accrued interest at the beginning of the period+accrued interest during the period-received interest during the period+revaluation and other changes.",
""),
IF(AND(NOT(ISBLANK($E414)),$E414&lt;0),
" Error: Position at the beginning of the period must be a positive amount.",
""),
IF(AND(NOT(ISBLANK($L414)),$L414&lt;0),
" Error: Position at the end of the period must be a positive amount.",
""),
IF(AND(OR($E414&gt;0,$L414&gt;0),
    ISBLANK($N414)),
" Error: No accrued interest has been reported,whereas the position at the beginning or at the end of the period is greater than zero. Report '0' in case accrued interest equals zero,do not leave the cell empty.",
""),
IF(AND(NOT(ISBLANK($L414)),
    $L414&gt;0,
    OR(ISBLANK(#REF!),#REF!&lt;=
        0,
        ISBLANK(#REF!),#REF!&lt;=
        0)),
" Warning: If at least one of the forms T03.06,T04.07,T04.08 contains data other than zero,also the other two forms must be completed.",
"")))</f>
        <v/>
      </c>
    </row>
    <row r="415" spans="1:19">
      <c r="A415" s="21"/>
      <c r="B415" s="21"/>
      <c r="C415" s="21"/>
      <c r="D415" s="21"/>
      <c r="E415" s="16"/>
      <c r="F415" s="16"/>
      <c r="G415" s="16"/>
      <c r="H415" s="16"/>
      <c r="I415" s="16"/>
      <c r="J415" s="16"/>
      <c r="K415" s="16"/>
      <c r="L415" s="16"/>
      <c r="M415" s="16"/>
      <c r="N415" s="16"/>
      <c r="O415" s="16"/>
      <c r="P415" s="16"/>
      <c r="Q415" s="16"/>
      <c r="S415" s="33" t="str">
        <f>IF(COUNTA(E415:Q415)=0,"",_xlfn.CONCAT(,
IF(NOT(L415 = (SUM(E415, F415, H415:K415) - SUM(G415))),
" Error: Position at the end of the period is not equal to: position at the beginning of the period+increase in assets-decrease in assets+exchange rate changes+price changes+other changes+rectifications.",
""),
IF(NOT(Q415 = (SUM(M415, N415, P415) - SUM(O415))),
" Error: Position of accrued interest at the end of the period is not equal to: position of accrued interest at the beginning of the period+accrued interest during the period-received interest during the period+revaluation and other changes.",
""),
IF(AND(NOT(ISBLANK($E415)),$E415&lt;0),
" Error: Position at the beginning of the period must be a positive amount.",
""),
IF(AND(NOT(ISBLANK($L415)),$L415&lt;0),
" Error: Position at the end of the period must be a positive amount.",
""),
IF(AND(OR($E415&gt;0,$L415&gt;0),
    ISBLANK($N415)),
" Error: No accrued interest has been reported,whereas the position at the beginning or at the end of the period is greater than zero. Report '0' in case accrued interest equals zero,do not leave the cell empty.",
""),
IF(AND(NOT(ISBLANK($L415)),
    $L415&gt;0,
    OR(ISBLANK(#REF!),#REF!&lt;=
        0,
        ISBLANK(#REF!),#REF!&lt;=
        0)),
" Warning: If at least one of the forms T03.06,T04.07,T04.08 contains data other than zero,also the other two forms must be completed.",
"")))</f>
        <v/>
      </c>
    </row>
    <row r="416" spans="1:19">
      <c r="A416" s="21"/>
      <c r="B416" s="21"/>
      <c r="C416" s="21"/>
      <c r="D416" s="21"/>
      <c r="E416" s="16"/>
      <c r="F416" s="16"/>
      <c r="G416" s="16"/>
      <c r="H416" s="16"/>
      <c r="I416" s="16"/>
      <c r="J416" s="16"/>
      <c r="K416" s="16"/>
      <c r="L416" s="16"/>
      <c r="M416" s="16"/>
      <c r="N416" s="16"/>
      <c r="O416" s="16"/>
      <c r="P416" s="16"/>
      <c r="Q416" s="16"/>
      <c r="S416" s="33" t="str">
        <f>IF(COUNTA(E416:Q416)=0,"",_xlfn.CONCAT(,
IF(NOT(L416 = (SUM(E416, F416, H416:K416) - SUM(G416))),
" Error: Position at the end of the period is not equal to: position at the beginning of the period+increase in assets-decrease in assets+exchange rate changes+price changes+other changes+rectifications.",
""),
IF(NOT(Q416 = (SUM(M416, N416, P416) - SUM(O416))),
" Error: Position of accrued interest at the end of the period is not equal to: position of accrued interest at the beginning of the period+accrued interest during the period-received interest during the period+revaluation and other changes.",
""),
IF(AND(NOT(ISBLANK($E416)),$E416&lt;0),
" Error: Position at the beginning of the period must be a positive amount.",
""),
IF(AND(NOT(ISBLANK($L416)),$L416&lt;0),
" Error: Position at the end of the period must be a positive amount.",
""),
IF(AND(OR($E416&gt;0,$L416&gt;0),
    ISBLANK($N416)),
" Error: No accrued interest has been reported,whereas the position at the beginning or at the end of the period is greater than zero. Report '0' in case accrued interest equals zero,do not leave the cell empty.",
""),
IF(AND(NOT(ISBLANK($L416)),
    $L416&gt;0,
    OR(ISBLANK(#REF!),#REF!&lt;=
        0,
        ISBLANK(#REF!),#REF!&lt;=
        0)),
" Warning: If at least one of the forms T03.06,T04.07,T04.08 contains data other than zero,also the other two forms must be completed.",
"")))</f>
        <v/>
      </c>
    </row>
    <row r="417" spans="1:19">
      <c r="A417" s="21"/>
      <c r="B417" s="21"/>
      <c r="C417" s="21"/>
      <c r="D417" s="21"/>
      <c r="E417" s="16"/>
      <c r="F417" s="16"/>
      <c r="G417" s="16"/>
      <c r="H417" s="16"/>
      <c r="I417" s="16"/>
      <c r="J417" s="16"/>
      <c r="K417" s="16"/>
      <c r="L417" s="16"/>
      <c r="M417" s="16"/>
      <c r="N417" s="16"/>
      <c r="O417" s="16"/>
      <c r="P417" s="16"/>
      <c r="Q417" s="16"/>
      <c r="S417" s="33" t="str">
        <f>IF(COUNTA(E417:Q417)=0,"",_xlfn.CONCAT(,
IF(NOT(L417 = (SUM(E417, F417, H417:K417) - SUM(G417))),
" Error: Position at the end of the period is not equal to: position at the beginning of the period+increase in assets-decrease in assets+exchange rate changes+price changes+other changes+rectifications.",
""),
IF(NOT(Q417 = (SUM(M417, N417, P417) - SUM(O417))),
" Error: Position of accrued interest at the end of the period is not equal to: position of accrued interest at the beginning of the period+accrued interest during the period-received interest during the period+revaluation and other changes.",
""),
IF(AND(NOT(ISBLANK($E417)),$E417&lt;0),
" Error: Position at the beginning of the period must be a positive amount.",
""),
IF(AND(NOT(ISBLANK($L417)),$L417&lt;0),
" Error: Position at the end of the period must be a positive amount.",
""),
IF(AND(OR($E417&gt;0,$L417&gt;0),
    ISBLANK($N417)),
" Error: No accrued interest has been reported,whereas the position at the beginning or at the end of the period is greater than zero. Report '0' in case accrued interest equals zero,do not leave the cell empty.",
""),
IF(AND(NOT(ISBLANK($L417)),
    $L417&gt;0,
    OR(ISBLANK(#REF!),#REF!&lt;=
        0,
        ISBLANK(#REF!),#REF!&lt;=
        0)),
" Warning: If at least one of the forms T03.06,T04.07,T04.08 contains data other than zero,also the other two forms must be completed.",
"")))</f>
        <v/>
      </c>
    </row>
    <row r="418" spans="1:19">
      <c r="A418" s="21"/>
      <c r="B418" s="21"/>
      <c r="C418" s="21"/>
      <c r="D418" s="21"/>
      <c r="E418" s="16"/>
      <c r="F418" s="16"/>
      <c r="G418" s="16"/>
      <c r="H418" s="16"/>
      <c r="I418" s="16"/>
      <c r="J418" s="16"/>
      <c r="K418" s="16"/>
      <c r="L418" s="16"/>
      <c r="M418" s="16"/>
      <c r="N418" s="16"/>
      <c r="O418" s="16"/>
      <c r="P418" s="16"/>
      <c r="Q418" s="16"/>
      <c r="S418" s="33" t="str">
        <f>IF(COUNTA(E418:Q418)=0,"",_xlfn.CONCAT(,
IF(NOT(L418 = (SUM(E418, F418, H418:K418) - SUM(G418))),
" Error: Position at the end of the period is not equal to: position at the beginning of the period+increase in assets-decrease in assets+exchange rate changes+price changes+other changes+rectifications.",
""),
IF(NOT(Q418 = (SUM(M418, N418, P418) - SUM(O418))),
" Error: Position of accrued interest at the end of the period is not equal to: position of accrued interest at the beginning of the period+accrued interest during the period-received interest during the period+revaluation and other changes.",
""),
IF(AND(NOT(ISBLANK($E418)),$E418&lt;0),
" Error: Position at the beginning of the period must be a positive amount.",
""),
IF(AND(NOT(ISBLANK($L418)),$L418&lt;0),
" Error: Position at the end of the period must be a positive amount.",
""),
IF(AND(OR($E418&gt;0,$L418&gt;0),
    ISBLANK($N418)),
" Error: No accrued interest has been reported,whereas the position at the beginning or at the end of the period is greater than zero. Report '0' in case accrued interest equals zero,do not leave the cell empty.",
""),
IF(AND(NOT(ISBLANK($L418)),
    $L418&gt;0,
    OR(ISBLANK(#REF!),#REF!&lt;=
        0,
        ISBLANK(#REF!),#REF!&lt;=
        0)),
" Warning: If at least one of the forms T03.06,T04.07,T04.08 contains data other than zero,also the other two forms must be completed.",
"")))</f>
        <v/>
      </c>
    </row>
    <row r="419" spans="1:19">
      <c r="A419" s="21"/>
      <c r="B419" s="21"/>
      <c r="C419" s="21"/>
      <c r="D419" s="21"/>
      <c r="E419" s="16"/>
      <c r="F419" s="16"/>
      <c r="G419" s="16"/>
      <c r="H419" s="16"/>
      <c r="I419" s="16"/>
      <c r="J419" s="16"/>
      <c r="K419" s="16"/>
      <c r="L419" s="16"/>
      <c r="M419" s="16"/>
      <c r="N419" s="16"/>
      <c r="O419" s="16"/>
      <c r="P419" s="16"/>
      <c r="Q419" s="16"/>
      <c r="S419" s="33" t="str">
        <f>IF(COUNTA(E419:Q419)=0,"",_xlfn.CONCAT(,
IF(NOT(L419 = (SUM(E419, F419, H419:K419) - SUM(G419))),
" Error: Position at the end of the period is not equal to: position at the beginning of the period+increase in assets-decrease in assets+exchange rate changes+price changes+other changes+rectifications.",
""),
IF(NOT(Q419 = (SUM(M419, N419, P419) - SUM(O419))),
" Error: Position of accrued interest at the end of the period is not equal to: position of accrued interest at the beginning of the period+accrued interest during the period-received interest during the period+revaluation and other changes.",
""),
IF(AND(NOT(ISBLANK($E419)),$E419&lt;0),
" Error: Position at the beginning of the period must be a positive amount.",
""),
IF(AND(NOT(ISBLANK($L419)),$L419&lt;0),
" Error: Position at the end of the period must be a positive amount.",
""),
IF(AND(OR($E419&gt;0,$L419&gt;0),
    ISBLANK($N419)),
" Error: No accrued interest has been reported,whereas the position at the beginning or at the end of the period is greater than zero. Report '0' in case accrued interest equals zero,do not leave the cell empty.",
""),
IF(AND(NOT(ISBLANK($L419)),
    $L419&gt;0,
    OR(ISBLANK(#REF!),#REF!&lt;=
        0,
        ISBLANK(#REF!),#REF!&lt;=
        0)),
" Warning: If at least one of the forms T03.06,T04.07,T04.08 contains data other than zero,also the other two forms must be completed.",
"")))</f>
        <v/>
      </c>
    </row>
    <row r="420" spans="1:19">
      <c r="A420" s="21"/>
      <c r="B420" s="21"/>
      <c r="C420" s="21"/>
      <c r="D420" s="21"/>
      <c r="E420" s="16"/>
      <c r="F420" s="16"/>
      <c r="G420" s="16"/>
      <c r="H420" s="16"/>
      <c r="I420" s="16"/>
      <c r="J420" s="16"/>
      <c r="K420" s="16"/>
      <c r="L420" s="16"/>
      <c r="M420" s="16"/>
      <c r="N420" s="16"/>
      <c r="O420" s="16"/>
      <c r="P420" s="16"/>
      <c r="Q420" s="16"/>
      <c r="S420" s="33" t="str">
        <f>IF(COUNTA(E420:Q420)=0,"",_xlfn.CONCAT(,
IF(NOT(L420 = (SUM(E420, F420, H420:K420) - SUM(G420))),
" Error: Position at the end of the period is not equal to: position at the beginning of the period+increase in assets-decrease in assets+exchange rate changes+price changes+other changes+rectifications.",
""),
IF(NOT(Q420 = (SUM(M420, N420, P420) - SUM(O420))),
" Error: Position of accrued interest at the end of the period is not equal to: position of accrued interest at the beginning of the period+accrued interest during the period-received interest during the period+revaluation and other changes.",
""),
IF(AND(NOT(ISBLANK($E420)),$E420&lt;0),
" Error: Position at the beginning of the period must be a positive amount.",
""),
IF(AND(NOT(ISBLANK($L420)),$L420&lt;0),
" Error: Position at the end of the period must be a positive amount.",
""),
IF(AND(OR($E420&gt;0,$L420&gt;0),
    ISBLANK($N420)),
" Error: No accrued interest has been reported,whereas the position at the beginning or at the end of the period is greater than zero. Report '0' in case accrued interest equals zero,do not leave the cell empty.",
""),
IF(AND(NOT(ISBLANK($L420)),
    $L420&gt;0,
    OR(ISBLANK(#REF!),#REF!&lt;=
        0,
        ISBLANK(#REF!),#REF!&lt;=
        0)),
" Warning: If at least one of the forms T03.06,T04.07,T04.08 contains data other than zero,also the other two forms must be completed.",
"")))</f>
        <v/>
      </c>
    </row>
    <row r="421" spans="1:19">
      <c r="A421" s="21"/>
      <c r="B421" s="21"/>
      <c r="C421" s="21"/>
      <c r="D421" s="21"/>
      <c r="E421" s="16"/>
      <c r="F421" s="16"/>
      <c r="G421" s="16"/>
      <c r="H421" s="16"/>
      <c r="I421" s="16"/>
      <c r="J421" s="16"/>
      <c r="K421" s="16"/>
      <c r="L421" s="16"/>
      <c r="M421" s="16"/>
      <c r="N421" s="16"/>
      <c r="O421" s="16"/>
      <c r="P421" s="16"/>
      <c r="Q421" s="16"/>
      <c r="S421" s="33" t="str">
        <f>IF(COUNTA(E421:Q421)=0,"",_xlfn.CONCAT(,
IF(NOT(L421 = (SUM(E421, F421, H421:K421) - SUM(G421))),
" Error: Position at the end of the period is not equal to: position at the beginning of the period+increase in assets-decrease in assets+exchange rate changes+price changes+other changes+rectifications.",
""),
IF(NOT(Q421 = (SUM(M421, N421, P421) - SUM(O421))),
" Error: Position of accrued interest at the end of the period is not equal to: position of accrued interest at the beginning of the period+accrued interest during the period-received interest during the period+revaluation and other changes.",
""),
IF(AND(NOT(ISBLANK($E421)),$E421&lt;0),
" Error: Position at the beginning of the period must be a positive amount.",
""),
IF(AND(NOT(ISBLANK($L421)),$L421&lt;0),
" Error: Position at the end of the period must be a positive amount.",
""),
IF(AND(OR($E421&gt;0,$L421&gt;0),
    ISBLANK($N421)),
" Error: No accrued interest has been reported,whereas the position at the beginning or at the end of the period is greater than zero. Report '0' in case accrued interest equals zero,do not leave the cell empty.",
""),
IF(AND(NOT(ISBLANK($L421)),
    $L421&gt;0,
    OR(ISBLANK(#REF!),#REF!&lt;=
        0,
        ISBLANK(#REF!),#REF!&lt;=
        0)),
" Warning: If at least one of the forms T03.06,T04.07,T04.08 contains data other than zero,also the other two forms must be completed.",
"")))</f>
        <v/>
      </c>
    </row>
    <row r="422" spans="1:19">
      <c r="A422" s="21"/>
      <c r="B422" s="21"/>
      <c r="C422" s="21"/>
      <c r="D422" s="21"/>
      <c r="E422" s="16"/>
      <c r="F422" s="16"/>
      <c r="G422" s="16"/>
      <c r="H422" s="16"/>
      <c r="I422" s="16"/>
      <c r="J422" s="16"/>
      <c r="K422" s="16"/>
      <c r="L422" s="16"/>
      <c r="M422" s="16"/>
      <c r="N422" s="16"/>
      <c r="O422" s="16"/>
      <c r="P422" s="16"/>
      <c r="Q422" s="16"/>
      <c r="S422" s="33" t="str">
        <f>IF(COUNTA(E422:Q422)=0,"",_xlfn.CONCAT(,
IF(NOT(L422 = (SUM(E422, F422, H422:K422) - SUM(G422))),
" Error: Position at the end of the period is not equal to: position at the beginning of the period+increase in assets-decrease in assets+exchange rate changes+price changes+other changes+rectifications.",
""),
IF(NOT(Q422 = (SUM(M422, N422, P422) - SUM(O422))),
" Error: Position of accrued interest at the end of the period is not equal to: position of accrued interest at the beginning of the period+accrued interest during the period-received interest during the period+revaluation and other changes.",
""),
IF(AND(NOT(ISBLANK($E422)),$E422&lt;0),
" Error: Position at the beginning of the period must be a positive amount.",
""),
IF(AND(NOT(ISBLANK($L422)),$L422&lt;0),
" Error: Position at the end of the period must be a positive amount.",
""),
IF(AND(OR($E422&gt;0,$L422&gt;0),
    ISBLANK($N422)),
" Error: No accrued interest has been reported,whereas the position at the beginning or at the end of the period is greater than zero. Report '0' in case accrued interest equals zero,do not leave the cell empty.",
""),
IF(AND(NOT(ISBLANK($L422)),
    $L422&gt;0,
    OR(ISBLANK(#REF!),#REF!&lt;=
        0,
        ISBLANK(#REF!),#REF!&lt;=
        0)),
" Warning: If at least one of the forms T03.06,T04.07,T04.08 contains data other than zero,also the other two forms must be completed.",
"")))</f>
        <v/>
      </c>
    </row>
    <row r="423" spans="1:19">
      <c r="A423" s="21"/>
      <c r="B423" s="21"/>
      <c r="C423" s="21"/>
      <c r="D423" s="21"/>
      <c r="E423" s="16"/>
      <c r="F423" s="16"/>
      <c r="G423" s="16"/>
      <c r="H423" s="16"/>
      <c r="I423" s="16"/>
      <c r="J423" s="16"/>
      <c r="K423" s="16"/>
      <c r="L423" s="16"/>
      <c r="M423" s="16"/>
      <c r="N423" s="16"/>
      <c r="O423" s="16"/>
      <c r="P423" s="16"/>
      <c r="Q423" s="16"/>
      <c r="S423" s="33" t="str">
        <f>IF(COUNTA(E423:Q423)=0,"",_xlfn.CONCAT(,
IF(NOT(L423 = (SUM(E423, F423, H423:K423) - SUM(G423))),
" Error: Position at the end of the period is not equal to: position at the beginning of the period+increase in assets-decrease in assets+exchange rate changes+price changes+other changes+rectifications.",
""),
IF(NOT(Q423 = (SUM(M423, N423, P423) - SUM(O423))),
" Error: Position of accrued interest at the end of the period is not equal to: position of accrued interest at the beginning of the period+accrued interest during the period-received interest during the period+revaluation and other changes.",
""),
IF(AND(NOT(ISBLANK($E423)),$E423&lt;0),
" Error: Position at the beginning of the period must be a positive amount.",
""),
IF(AND(NOT(ISBLANK($L423)),$L423&lt;0),
" Error: Position at the end of the period must be a positive amount.",
""),
IF(AND(OR($E423&gt;0,$L423&gt;0),
    ISBLANK($N423)),
" Error: No accrued interest has been reported,whereas the position at the beginning or at the end of the period is greater than zero. Report '0' in case accrued interest equals zero,do not leave the cell empty.",
""),
IF(AND(NOT(ISBLANK($L423)),
    $L423&gt;0,
    OR(ISBLANK(#REF!),#REF!&lt;=
        0,
        ISBLANK(#REF!),#REF!&lt;=
        0)),
" Warning: If at least one of the forms T03.06,T04.07,T04.08 contains data other than zero,also the other two forms must be completed.",
"")))</f>
        <v/>
      </c>
    </row>
    <row r="424" spans="1:19">
      <c r="A424" s="21"/>
      <c r="B424" s="21"/>
      <c r="C424" s="21"/>
      <c r="D424" s="21"/>
      <c r="E424" s="16"/>
      <c r="F424" s="16"/>
      <c r="G424" s="16"/>
      <c r="H424" s="16"/>
      <c r="I424" s="16"/>
      <c r="J424" s="16"/>
      <c r="K424" s="16"/>
      <c r="L424" s="16"/>
      <c r="M424" s="16"/>
      <c r="N424" s="16"/>
      <c r="O424" s="16"/>
      <c r="P424" s="16"/>
      <c r="Q424" s="16"/>
      <c r="S424" s="33" t="str">
        <f>IF(COUNTA(E424:Q424)=0,"",_xlfn.CONCAT(,
IF(NOT(L424 = (SUM(E424, F424, H424:K424) - SUM(G424))),
" Error: Position at the end of the period is not equal to: position at the beginning of the period+increase in assets-decrease in assets+exchange rate changes+price changes+other changes+rectifications.",
""),
IF(NOT(Q424 = (SUM(M424, N424, P424) - SUM(O424))),
" Error: Position of accrued interest at the end of the period is not equal to: position of accrued interest at the beginning of the period+accrued interest during the period-received interest during the period+revaluation and other changes.",
""),
IF(AND(NOT(ISBLANK($E424)),$E424&lt;0),
" Error: Position at the beginning of the period must be a positive amount.",
""),
IF(AND(NOT(ISBLANK($L424)),$L424&lt;0),
" Error: Position at the end of the period must be a positive amount.",
""),
IF(AND(OR($E424&gt;0,$L424&gt;0),
    ISBLANK($N424)),
" Error: No accrued interest has been reported,whereas the position at the beginning or at the end of the period is greater than zero. Report '0' in case accrued interest equals zero,do not leave the cell empty.",
""),
IF(AND(NOT(ISBLANK($L424)),
    $L424&gt;0,
    OR(ISBLANK(#REF!),#REF!&lt;=
        0,
        ISBLANK(#REF!),#REF!&lt;=
        0)),
" Warning: If at least one of the forms T03.06,T04.07,T04.08 contains data other than zero,also the other two forms must be completed.",
"")))</f>
        <v/>
      </c>
    </row>
    <row r="425" spans="1:19">
      <c r="A425" s="21"/>
      <c r="B425" s="21"/>
      <c r="C425" s="21"/>
      <c r="D425" s="21"/>
      <c r="E425" s="16"/>
      <c r="F425" s="16"/>
      <c r="G425" s="16"/>
      <c r="H425" s="16"/>
      <c r="I425" s="16"/>
      <c r="J425" s="16"/>
      <c r="K425" s="16"/>
      <c r="L425" s="16"/>
      <c r="M425" s="16"/>
      <c r="N425" s="16"/>
      <c r="O425" s="16"/>
      <c r="P425" s="16"/>
      <c r="Q425" s="16"/>
      <c r="S425" s="33" t="str">
        <f>IF(COUNTA(E425:Q425)=0,"",_xlfn.CONCAT(,
IF(NOT(L425 = (SUM(E425, F425, H425:K425) - SUM(G425))),
" Error: Position at the end of the period is not equal to: position at the beginning of the period+increase in assets-decrease in assets+exchange rate changes+price changes+other changes+rectifications.",
""),
IF(NOT(Q425 = (SUM(M425, N425, P425) - SUM(O425))),
" Error: Position of accrued interest at the end of the period is not equal to: position of accrued interest at the beginning of the period+accrued interest during the period-received interest during the period+revaluation and other changes.",
""),
IF(AND(NOT(ISBLANK($E425)),$E425&lt;0),
" Error: Position at the beginning of the period must be a positive amount.",
""),
IF(AND(NOT(ISBLANK($L425)),$L425&lt;0),
" Error: Position at the end of the period must be a positive amount.",
""),
IF(AND(OR($E425&gt;0,$L425&gt;0),
    ISBLANK($N425)),
" Error: No accrued interest has been reported,whereas the position at the beginning or at the end of the period is greater than zero. Report '0' in case accrued interest equals zero,do not leave the cell empty.",
""),
IF(AND(NOT(ISBLANK($L425)),
    $L425&gt;0,
    OR(ISBLANK(#REF!),#REF!&lt;=
        0,
        ISBLANK(#REF!),#REF!&lt;=
        0)),
" Warning: If at least one of the forms T03.06,T04.07,T04.08 contains data other than zero,also the other two forms must be completed.",
"")))</f>
        <v/>
      </c>
    </row>
    <row r="426" spans="1:19">
      <c r="A426" s="21"/>
      <c r="B426" s="21"/>
      <c r="C426" s="21"/>
      <c r="D426" s="21"/>
      <c r="E426" s="16"/>
      <c r="F426" s="16"/>
      <c r="G426" s="16"/>
      <c r="H426" s="16"/>
      <c r="I426" s="16"/>
      <c r="J426" s="16"/>
      <c r="K426" s="16"/>
      <c r="L426" s="16"/>
      <c r="M426" s="16"/>
      <c r="N426" s="16"/>
      <c r="O426" s="16"/>
      <c r="P426" s="16"/>
      <c r="Q426" s="16"/>
      <c r="S426" s="33" t="str">
        <f>IF(COUNTA(E426:Q426)=0,"",_xlfn.CONCAT(,
IF(NOT(L426 = (SUM(E426, F426, H426:K426) - SUM(G426))),
" Error: Position at the end of the period is not equal to: position at the beginning of the period+increase in assets-decrease in assets+exchange rate changes+price changes+other changes+rectifications.",
""),
IF(NOT(Q426 = (SUM(M426, N426, P426) - SUM(O426))),
" Error: Position of accrued interest at the end of the period is not equal to: position of accrued interest at the beginning of the period+accrued interest during the period-received interest during the period+revaluation and other changes.",
""),
IF(AND(NOT(ISBLANK($E426)),$E426&lt;0),
" Error: Position at the beginning of the period must be a positive amount.",
""),
IF(AND(NOT(ISBLANK($L426)),$L426&lt;0),
" Error: Position at the end of the period must be a positive amount.",
""),
IF(AND(OR($E426&gt;0,$L426&gt;0),
    ISBLANK($N426)),
" Error: No accrued interest has been reported,whereas the position at the beginning or at the end of the period is greater than zero. Report '0' in case accrued interest equals zero,do not leave the cell empty.",
""),
IF(AND(NOT(ISBLANK($L426)),
    $L426&gt;0,
    OR(ISBLANK(#REF!),#REF!&lt;=
        0,
        ISBLANK(#REF!),#REF!&lt;=
        0)),
" Warning: If at least one of the forms T03.06,T04.07,T04.08 contains data other than zero,also the other two forms must be completed.",
"")))</f>
        <v/>
      </c>
    </row>
    <row r="427" spans="1:19">
      <c r="A427" s="21"/>
      <c r="B427" s="21"/>
      <c r="C427" s="21"/>
      <c r="D427" s="21"/>
      <c r="E427" s="16"/>
      <c r="F427" s="16"/>
      <c r="G427" s="16"/>
      <c r="H427" s="16"/>
      <c r="I427" s="16"/>
      <c r="J427" s="16"/>
      <c r="K427" s="16"/>
      <c r="L427" s="16"/>
      <c r="M427" s="16"/>
      <c r="N427" s="16"/>
      <c r="O427" s="16"/>
      <c r="P427" s="16"/>
      <c r="Q427" s="16"/>
      <c r="S427" s="33" t="str">
        <f>IF(COUNTA(E427:Q427)=0,"",_xlfn.CONCAT(,
IF(NOT(L427 = (SUM(E427, F427, H427:K427) - SUM(G427))),
" Error: Position at the end of the period is not equal to: position at the beginning of the period+increase in assets-decrease in assets+exchange rate changes+price changes+other changes+rectifications.",
""),
IF(NOT(Q427 = (SUM(M427, N427, P427) - SUM(O427))),
" Error: Position of accrued interest at the end of the period is not equal to: position of accrued interest at the beginning of the period+accrued interest during the period-received interest during the period+revaluation and other changes.",
""),
IF(AND(NOT(ISBLANK($E427)),$E427&lt;0),
" Error: Position at the beginning of the period must be a positive amount.",
""),
IF(AND(NOT(ISBLANK($L427)),$L427&lt;0),
" Error: Position at the end of the period must be a positive amount.",
""),
IF(AND(OR($E427&gt;0,$L427&gt;0),
    ISBLANK($N427)),
" Error: No accrued interest has been reported,whereas the position at the beginning or at the end of the period is greater than zero. Report '0' in case accrued interest equals zero,do not leave the cell empty.",
""),
IF(AND(NOT(ISBLANK($L427)),
    $L427&gt;0,
    OR(ISBLANK(#REF!),#REF!&lt;=
        0,
        ISBLANK(#REF!),#REF!&lt;=
        0)),
" Warning: If at least one of the forms T03.06,T04.07,T04.08 contains data other than zero,also the other two forms must be completed.",
"")))</f>
        <v/>
      </c>
    </row>
    <row r="428" spans="1:19">
      <c r="A428" s="21"/>
      <c r="B428" s="21"/>
      <c r="C428" s="21"/>
      <c r="D428" s="21"/>
      <c r="E428" s="16"/>
      <c r="F428" s="16"/>
      <c r="G428" s="16"/>
      <c r="H428" s="16"/>
      <c r="I428" s="16"/>
      <c r="J428" s="16"/>
      <c r="K428" s="16"/>
      <c r="L428" s="16"/>
      <c r="M428" s="16"/>
      <c r="N428" s="16"/>
      <c r="O428" s="16"/>
      <c r="P428" s="16"/>
      <c r="Q428" s="16"/>
      <c r="S428" s="33" t="str">
        <f>IF(COUNTA(E428:Q428)=0,"",_xlfn.CONCAT(,
IF(NOT(L428 = (SUM(E428, F428, H428:K428) - SUM(G428))),
" Error: Position at the end of the period is not equal to: position at the beginning of the period+increase in assets-decrease in assets+exchange rate changes+price changes+other changes+rectifications.",
""),
IF(NOT(Q428 = (SUM(M428, N428, P428) - SUM(O428))),
" Error: Position of accrued interest at the end of the period is not equal to: position of accrued interest at the beginning of the period+accrued interest during the period-received interest during the period+revaluation and other changes.",
""),
IF(AND(NOT(ISBLANK($E428)),$E428&lt;0),
" Error: Position at the beginning of the period must be a positive amount.",
""),
IF(AND(NOT(ISBLANK($L428)),$L428&lt;0),
" Error: Position at the end of the period must be a positive amount.",
""),
IF(AND(OR($E428&gt;0,$L428&gt;0),
    ISBLANK($N428)),
" Error: No accrued interest has been reported,whereas the position at the beginning or at the end of the period is greater than zero. Report '0' in case accrued interest equals zero,do not leave the cell empty.",
""),
IF(AND(NOT(ISBLANK($L428)),
    $L428&gt;0,
    OR(ISBLANK(#REF!),#REF!&lt;=
        0,
        ISBLANK(#REF!),#REF!&lt;=
        0)),
" Warning: If at least one of the forms T03.06,T04.07,T04.08 contains data other than zero,also the other two forms must be completed.",
"")))</f>
        <v/>
      </c>
    </row>
    <row r="429" spans="1:19">
      <c r="A429" s="21"/>
      <c r="B429" s="21"/>
      <c r="C429" s="21"/>
      <c r="D429" s="21"/>
      <c r="E429" s="16"/>
      <c r="F429" s="16"/>
      <c r="G429" s="16"/>
      <c r="H429" s="16"/>
      <c r="I429" s="16"/>
      <c r="J429" s="16"/>
      <c r="K429" s="16"/>
      <c r="L429" s="16"/>
      <c r="M429" s="16"/>
      <c r="N429" s="16"/>
      <c r="O429" s="16"/>
      <c r="P429" s="16"/>
      <c r="Q429" s="16"/>
      <c r="S429" s="33" t="str">
        <f>IF(COUNTA(E429:Q429)=0,"",_xlfn.CONCAT(,
IF(NOT(L429 = (SUM(E429, F429, H429:K429) - SUM(G429))),
" Error: Position at the end of the period is not equal to: position at the beginning of the period+increase in assets-decrease in assets+exchange rate changes+price changes+other changes+rectifications.",
""),
IF(NOT(Q429 = (SUM(M429, N429, P429) - SUM(O429))),
" Error: Position of accrued interest at the end of the period is not equal to: position of accrued interest at the beginning of the period+accrued interest during the period-received interest during the period+revaluation and other changes.",
""),
IF(AND(NOT(ISBLANK($E429)),$E429&lt;0),
" Error: Position at the beginning of the period must be a positive amount.",
""),
IF(AND(NOT(ISBLANK($L429)),$L429&lt;0),
" Error: Position at the end of the period must be a positive amount.",
""),
IF(AND(OR($E429&gt;0,$L429&gt;0),
    ISBLANK($N429)),
" Error: No accrued interest has been reported,whereas the position at the beginning or at the end of the period is greater than zero. Report '0' in case accrued interest equals zero,do not leave the cell empty.",
""),
IF(AND(NOT(ISBLANK($L429)),
    $L429&gt;0,
    OR(ISBLANK(#REF!),#REF!&lt;=
        0,
        ISBLANK(#REF!),#REF!&lt;=
        0)),
" Warning: If at least one of the forms T03.06,T04.07,T04.08 contains data other than zero,also the other two forms must be completed.",
"")))</f>
        <v/>
      </c>
    </row>
    <row r="430" spans="1:19">
      <c r="A430" s="21"/>
      <c r="B430" s="21"/>
      <c r="C430" s="21"/>
      <c r="D430" s="21"/>
      <c r="E430" s="16"/>
      <c r="F430" s="16"/>
      <c r="G430" s="16"/>
      <c r="H430" s="16"/>
      <c r="I430" s="16"/>
      <c r="J430" s="16"/>
      <c r="K430" s="16"/>
      <c r="L430" s="16"/>
      <c r="M430" s="16"/>
      <c r="N430" s="16"/>
      <c r="O430" s="16"/>
      <c r="P430" s="16"/>
      <c r="Q430" s="16"/>
      <c r="S430" s="33" t="str">
        <f>IF(COUNTA(E430:Q430)=0,"",_xlfn.CONCAT(,
IF(NOT(L430 = (SUM(E430, F430, H430:K430) - SUM(G430))),
" Error: Position at the end of the period is not equal to: position at the beginning of the period+increase in assets-decrease in assets+exchange rate changes+price changes+other changes+rectifications.",
""),
IF(NOT(Q430 = (SUM(M430, N430, P430) - SUM(O430))),
" Error: Position of accrued interest at the end of the period is not equal to: position of accrued interest at the beginning of the period+accrued interest during the period-received interest during the period+revaluation and other changes.",
""),
IF(AND(NOT(ISBLANK($E430)),$E430&lt;0),
" Error: Position at the beginning of the period must be a positive amount.",
""),
IF(AND(NOT(ISBLANK($L430)),$L430&lt;0),
" Error: Position at the end of the period must be a positive amount.",
""),
IF(AND(OR($E430&gt;0,$L430&gt;0),
    ISBLANK($N430)),
" Error: No accrued interest has been reported,whereas the position at the beginning or at the end of the period is greater than zero. Report '0' in case accrued interest equals zero,do not leave the cell empty.",
""),
IF(AND(NOT(ISBLANK($L430)),
    $L430&gt;0,
    OR(ISBLANK(#REF!),#REF!&lt;=
        0,
        ISBLANK(#REF!),#REF!&lt;=
        0)),
" Warning: If at least one of the forms T03.06,T04.07,T04.08 contains data other than zero,also the other two forms must be completed.",
"")))</f>
        <v/>
      </c>
    </row>
    <row r="431" spans="1:19">
      <c r="A431" s="21"/>
      <c r="B431" s="21"/>
      <c r="C431" s="21"/>
      <c r="D431" s="21"/>
      <c r="E431" s="16"/>
      <c r="F431" s="16"/>
      <c r="G431" s="16"/>
      <c r="H431" s="16"/>
      <c r="I431" s="16"/>
      <c r="J431" s="16"/>
      <c r="K431" s="16"/>
      <c r="L431" s="16"/>
      <c r="M431" s="16"/>
      <c r="N431" s="16"/>
      <c r="O431" s="16"/>
      <c r="P431" s="16"/>
      <c r="Q431" s="16"/>
      <c r="S431" s="33" t="str">
        <f>IF(COUNTA(E431:Q431)=0,"",_xlfn.CONCAT(,
IF(NOT(L431 = (SUM(E431, F431, H431:K431) - SUM(G431))),
" Error: Position at the end of the period is not equal to: position at the beginning of the period+increase in assets-decrease in assets+exchange rate changes+price changes+other changes+rectifications.",
""),
IF(NOT(Q431 = (SUM(M431, N431, P431) - SUM(O431))),
" Error: Position of accrued interest at the end of the period is not equal to: position of accrued interest at the beginning of the period+accrued interest during the period-received interest during the period+revaluation and other changes.",
""),
IF(AND(NOT(ISBLANK($E431)),$E431&lt;0),
" Error: Position at the beginning of the period must be a positive amount.",
""),
IF(AND(NOT(ISBLANK($L431)),$L431&lt;0),
" Error: Position at the end of the period must be a positive amount.",
""),
IF(AND(OR($E431&gt;0,$L431&gt;0),
    ISBLANK($N431)),
" Error: No accrued interest has been reported,whereas the position at the beginning or at the end of the period is greater than zero. Report '0' in case accrued interest equals zero,do not leave the cell empty.",
""),
IF(AND(NOT(ISBLANK($L431)),
    $L431&gt;0,
    OR(ISBLANK(#REF!),#REF!&lt;=
        0,
        ISBLANK(#REF!),#REF!&lt;=
        0)),
" Warning: If at least one of the forms T03.06,T04.07,T04.08 contains data other than zero,also the other two forms must be completed.",
"")))</f>
        <v/>
      </c>
    </row>
    <row r="432" spans="1:19">
      <c r="A432" s="21"/>
      <c r="B432" s="21"/>
      <c r="C432" s="21"/>
      <c r="D432" s="21"/>
      <c r="E432" s="16"/>
      <c r="F432" s="16"/>
      <c r="G432" s="16"/>
      <c r="H432" s="16"/>
      <c r="I432" s="16"/>
      <c r="J432" s="16"/>
      <c r="K432" s="16"/>
      <c r="L432" s="16"/>
      <c r="M432" s="16"/>
      <c r="N432" s="16"/>
      <c r="O432" s="16"/>
      <c r="P432" s="16"/>
      <c r="Q432" s="16"/>
      <c r="S432" s="33" t="str">
        <f>IF(COUNTA(E432:Q432)=0,"",_xlfn.CONCAT(,
IF(NOT(L432 = (SUM(E432, F432, H432:K432) - SUM(G432))),
" Error: Position at the end of the period is not equal to: position at the beginning of the period+increase in assets-decrease in assets+exchange rate changes+price changes+other changes+rectifications.",
""),
IF(NOT(Q432 = (SUM(M432, N432, P432) - SUM(O432))),
" Error: Position of accrued interest at the end of the period is not equal to: position of accrued interest at the beginning of the period+accrued interest during the period-received interest during the period+revaluation and other changes.",
""),
IF(AND(NOT(ISBLANK($E432)),$E432&lt;0),
" Error: Position at the beginning of the period must be a positive amount.",
""),
IF(AND(NOT(ISBLANK($L432)),$L432&lt;0),
" Error: Position at the end of the period must be a positive amount.",
""),
IF(AND(OR($E432&gt;0,$L432&gt;0),
    ISBLANK($N432)),
" Error: No accrued interest has been reported,whereas the position at the beginning or at the end of the period is greater than zero. Report '0' in case accrued interest equals zero,do not leave the cell empty.",
""),
IF(AND(NOT(ISBLANK($L432)),
    $L432&gt;0,
    OR(ISBLANK(#REF!),#REF!&lt;=
        0,
        ISBLANK(#REF!),#REF!&lt;=
        0)),
" Warning: If at least one of the forms T03.06,T04.07,T04.08 contains data other than zero,also the other two forms must be completed.",
"")))</f>
        <v/>
      </c>
    </row>
    <row r="433" spans="1:19">
      <c r="A433" s="21"/>
      <c r="B433" s="21"/>
      <c r="C433" s="21"/>
      <c r="D433" s="21"/>
      <c r="E433" s="16"/>
      <c r="F433" s="16"/>
      <c r="G433" s="16"/>
      <c r="H433" s="16"/>
      <c r="I433" s="16"/>
      <c r="J433" s="16"/>
      <c r="K433" s="16"/>
      <c r="L433" s="16"/>
      <c r="M433" s="16"/>
      <c r="N433" s="16"/>
      <c r="O433" s="16"/>
      <c r="P433" s="16"/>
      <c r="Q433" s="16"/>
      <c r="S433" s="33" t="str">
        <f>IF(COUNTA(E433:Q433)=0,"",_xlfn.CONCAT(,
IF(NOT(L433 = (SUM(E433, F433, H433:K433) - SUM(G433))),
" Error: Position at the end of the period is not equal to: position at the beginning of the period+increase in assets-decrease in assets+exchange rate changes+price changes+other changes+rectifications.",
""),
IF(NOT(Q433 = (SUM(M433, N433, P433) - SUM(O433))),
" Error: Position of accrued interest at the end of the period is not equal to: position of accrued interest at the beginning of the period+accrued interest during the period-received interest during the period+revaluation and other changes.",
""),
IF(AND(NOT(ISBLANK($E433)),$E433&lt;0),
" Error: Position at the beginning of the period must be a positive amount.",
""),
IF(AND(NOT(ISBLANK($L433)),$L433&lt;0),
" Error: Position at the end of the period must be a positive amount.",
""),
IF(AND(OR($E433&gt;0,$L433&gt;0),
    ISBLANK($N433)),
" Error: No accrued interest has been reported,whereas the position at the beginning or at the end of the period is greater than zero. Report '0' in case accrued interest equals zero,do not leave the cell empty.",
""),
IF(AND(NOT(ISBLANK($L433)),
    $L433&gt;0,
    OR(ISBLANK(#REF!),#REF!&lt;=
        0,
        ISBLANK(#REF!),#REF!&lt;=
        0)),
" Warning: If at least one of the forms T03.06,T04.07,T04.08 contains data other than zero,also the other two forms must be completed.",
"")))</f>
        <v/>
      </c>
    </row>
    <row r="434" spans="1:19">
      <c r="A434" s="21"/>
      <c r="B434" s="21"/>
      <c r="C434" s="21"/>
      <c r="D434" s="21"/>
      <c r="E434" s="16"/>
      <c r="F434" s="16"/>
      <c r="G434" s="16"/>
      <c r="H434" s="16"/>
      <c r="I434" s="16"/>
      <c r="J434" s="16"/>
      <c r="K434" s="16"/>
      <c r="L434" s="16"/>
      <c r="M434" s="16"/>
      <c r="N434" s="16"/>
      <c r="O434" s="16"/>
      <c r="P434" s="16"/>
      <c r="Q434" s="16"/>
      <c r="S434" s="33" t="str">
        <f>IF(COUNTA(E434:Q434)=0,"",_xlfn.CONCAT(,
IF(NOT(L434 = (SUM(E434, F434, H434:K434) - SUM(G434))),
" Error: Position at the end of the period is not equal to: position at the beginning of the period+increase in assets-decrease in assets+exchange rate changes+price changes+other changes+rectifications.",
""),
IF(NOT(Q434 = (SUM(M434, N434, P434) - SUM(O434))),
" Error: Position of accrued interest at the end of the period is not equal to: position of accrued interest at the beginning of the period+accrued interest during the period-received interest during the period+revaluation and other changes.",
""),
IF(AND(NOT(ISBLANK($E434)),$E434&lt;0),
" Error: Position at the beginning of the period must be a positive amount.",
""),
IF(AND(NOT(ISBLANK($L434)),$L434&lt;0),
" Error: Position at the end of the period must be a positive amount.",
""),
IF(AND(OR($E434&gt;0,$L434&gt;0),
    ISBLANK($N434)),
" Error: No accrued interest has been reported,whereas the position at the beginning or at the end of the period is greater than zero. Report '0' in case accrued interest equals zero,do not leave the cell empty.",
""),
IF(AND(NOT(ISBLANK($L434)),
    $L434&gt;0,
    OR(ISBLANK(#REF!),#REF!&lt;=
        0,
        ISBLANK(#REF!),#REF!&lt;=
        0)),
" Warning: If at least one of the forms T03.06,T04.07,T04.08 contains data other than zero,also the other two forms must be completed.",
"")))</f>
        <v/>
      </c>
    </row>
    <row r="435" spans="1:19">
      <c r="A435" s="21"/>
      <c r="B435" s="21"/>
      <c r="C435" s="21"/>
      <c r="D435" s="21"/>
      <c r="E435" s="16"/>
      <c r="F435" s="16"/>
      <c r="G435" s="16"/>
      <c r="H435" s="16"/>
      <c r="I435" s="16"/>
      <c r="J435" s="16"/>
      <c r="K435" s="16"/>
      <c r="L435" s="16"/>
      <c r="M435" s="16"/>
      <c r="N435" s="16"/>
      <c r="O435" s="16"/>
      <c r="P435" s="16"/>
      <c r="Q435" s="16"/>
      <c r="S435" s="33" t="str">
        <f>IF(COUNTA(E435:Q435)=0,"",_xlfn.CONCAT(,
IF(NOT(L435 = (SUM(E435, F435, H435:K435) - SUM(G435))),
" Error: Position at the end of the period is not equal to: position at the beginning of the period+increase in assets-decrease in assets+exchange rate changes+price changes+other changes+rectifications.",
""),
IF(NOT(Q435 = (SUM(M435, N435, P435) - SUM(O435))),
" Error: Position of accrued interest at the end of the period is not equal to: position of accrued interest at the beginning of the period+accrued interest during the period-received interest during the period+revaluation and other changes.",
""),
IF(AND(NOT(ISBLANK($E435)),$E435&lt;0),
" Error: Position at the beginning of the period must be a positive amount.",
""),
IF(AND(NOT(ISBLANK($L435)),$L435&lt;0),
" Error: Position at the end of the period must be a positive amount.",
""),
IF(AND(OR($E435&gt;0,$L435&gt;0),
    ISBLANK($N435)),
" Error: No accrued interest has been reported,whereas the position at the beginning or at the end of the period is greater than zero. Report '0' in case accrued interest equals zero,do not leave the cell empty.",
""),
IF(AND(NOT(ISBLANK($L435)),
    $L435&gt;0,
    OR(ISBLANK(#REF!),#REF!&lt;=
        0,
        ISBLANK(#REF!),#REF!&lt;=
        0)),
" Warning: If at least one of the forms T03.06,T04.07,T04.08 contains data other than zero,also the other two forms must be completed.",
"")))</f>
        <v/>
      </c>
    </row>
    <row r="436" spans="1:19">
      <c r="A436" s="21"/>
      <c r="B436" s="21"/>
      <c r="C436" s="21"/>
      <c r="D436" s="21"/>
      <c r="E436" s="16"/>
      <c r="F436" s="16"/>
      <c r="G436" s="16"/>
      <c r="H436" s="16"/>
      <c r="I436" s="16"/>
      <c r="J436" s="16"/>
      <c r="K436" s="16"/>
      <c r="L436" s="16"/>
      <c r="M436" s="16"/>
      <c r="N436" s="16"/>
      <c r="O436" s="16"/>
      <c r="P436" s="16"/>
      <c r="Q436" s="16"/>
      <c r="S436" s="33" t="str">
        <f>IF(COUNTA(E436:Q436)=0,"",_xlfn.CONCAT(,
IF(NOT(L436 = (SUM(E436, F436, H436:K436) - SUM(G436))),
" Error: Position at the end of the period is not equal to: position at the beginning of the period+increase in assets-decrease in assets+exchange rate changes+price changes+other changes+rectifications.",
""),
IF(NOT(Q436 = (SUM(M436, N436, P436) - SUM(O436))),
" Error: Position of accrued interest at the end of the period is not equal to: position of accrued interest at the beginning of the period+accrued interest during the period-received interest during the period+revaluation and other changes.",
""),
IF(AND(NOT(ISBLANK($E436)),$E436&lt;0),
" Error: Position at the beginning of the period must be a positive amount.",
""),
IF(AND(NOT(ISBLANK($L436)),$L436&lt;0),
" Error: Position at the end of the period must be a positive amount.",
""),
IF(AND(OR($E436&gt;0,$L436&gt;0),
    ISBLANK($N436)),
" Error: No accrued interest has been reported,whereas the position at the beginning or at the end of the period is greater than zero. Report '0' in case accrued interest equals zero,do not leave the cell empty.",
""),
IF(AND(NOT(ISBLANK($L436)),
    $L436&gt;0,
    OR(ISBLANK(#REF!),#REF!&lt;=
        0,
        ISBLANK(#REF!),#REF!&lt;=
        0)),
" Warning: If at least one of the forms T03.06,T04.07,T04.08 contains data other than zero,also the other two forms must be completed.",
"")))</f>
        <v/>
      </c>
    </row>
    <row r="437" spans="1:19">
      <c r="A437" s="21"/>
      <c r="B437" s="21"/>
      <c r="C437" s="21"/>
      <c r="D437" s="21"/>
      <c r="E437" s="16"/>
      <c r="F437" s="16"/>
      <c r="G437" s="16"/>
      <c r="H437" s="16"/>
      <c r="I437" s="16"/>
      <c r="J437" s="16"/>
      <c r="K437" s="16"/>
      <c r="L437" s="16"/>
      <c r="M437" s="16"/>
      <c r="N437" s="16"/>
      <c r="O437" s="16"/>
      <c r="P437" s="16"/>
      <c r="Q437" s="16"/>
      <c r="S437" s="33" t="str">
        <f>IF(COUNTA(E437:Q437)=0,"",_xlfn.CONCAT(,
IF(NOT(L437 = (SUM(E437, F437, H437:K437) - SUM(G437))),
" Error: Position at the end of the period is not equal to: position at the beginning of the period+increase in assets-decrease in assets+exchange rate changes+price changes+other changes+rectifications.",
""),
IF(NOT(Q437 = (SUM(M437, N437, P437) - SUM(O437))),
" Error: Position of accrued interest at the end of the period is not equal to: position of accrued interest at the beginning of the period+accrued interest during the period-received interest during the period+revaluation and other changes.",
""),
IF(AND(NOT(ISBLANK($E437)),$E437&lt;0),
" Error: Position at the beginning of the period must be a positive amount.",
""),
IF(AND(NOT(ISBLANK($L437)),$L437&lt;0),
" Error: Position at the end of the period must be a positive amount.",
""),
IF(AND(OR($E437&gt;0,$L437&gt;0),
    ISBLANK($N437)),
" Error: No accrued interest has been reported,whereas the position at the beginning or at the end of the period is greater than zero. Report '0' in case accrued interest equals zero,do not leave the cell empty.",
""),
IF(AND(NOT(ISBLANK($L437)),
    $L437&gt;0,
    OR(ISBLANK(#REF!),#REF!&lt;=
        0,
        ISBLANK(#REF!),#REF!&lt;=
        0)),
" Warning: If at least one of the forms T03.06,T04.07,T04.08 contains data other than zero,also the other two forms must be completed.",
"")))</f>
        <v/>
      </c>
    </row>
    <row r="438" spans="1:19">
      <c r="A438" s="21"/>
      <c r="B438" s="21"/>
      <c r="C438" s="21"/>
      <c r="D438" s="21"/>
      <c r="E438" s="16"/>
      <c r="F438" s="16"/>
      <c r="G438" s="16"/>
      <c r="H438" s="16"/>
      <c r="I438" s="16"/>
      <c r="J438" s="16"/>
      <c r="K438" s="16"/>
      <c r="L438" s="16"/>
      <c r="M438" s="16"/>
      <c r="N438" s="16"/>
      <c r="O438" s="16"/>
      <c r="P438" s="16"/>
      <c r="Q438" s="16"/>
      <c r="S438" s="33" t="str">
        <f>IF(COUNTA(E438:Q438)=0,"",_xlfn.CONCAT(,
IF(NOT(L438 = (SUM(E438, F438, H438:K438) - SUM(G438))),
" Error: Position at the end of the period is not equal to: position at the beginning of the period+increase in assets-decrease in assets+exchange rate changes+price changes+other changes+rectifications.",
""),
IF(NOT(Q438 = (SUM(M438, N438, P438) - SUM(O438))),
" Error: Position of accrued interest at the end of the period is not equal to: position of accrued interest at the beginning of the period+accrued interest during the period-received interest during the period+revaluation and other changes.",
""),
IF(AND(NOT(ISBLANK($E438)),$E438&lt;0),
" Error: Position at the beginning of the period must be a positive amount.",
""),
IF(AND(NOT(ISBLANK($L438)),$L438&lt;0),
" Error: Position at the end of the period must be a positive amount.",
""),
IF(AND(OR($E438&gt;0,$L438&gt;0),
    ISBLANK($N438)),
" Error: No accrued interest has been reported,whereas the position at the beginning or at the end of the period is greater than zero. Report '0' in case accrued interest equals zero,do not leave the cell empty.",
""),
IF(AND(NOT(ISBLANK($L438)),
    $L438&gt;0,
    OR(ISBLANK(#REF!),#REF!&lt;=
        0,
        ISBLANK(#REF!),#REF!&lt;=
        0)),
" Warning: If at least one of the forms T03.06,T04.07,T04.08 contains data other than zero,also the other two forms must be completed.",
"")))</f>
        <v/>
      </c>
    </row>
    <row r="439" spans="1:19">
      <c r="A439" s="21"/>
      <c r="B439" s="21"/>
      <c r="C439" s="21"/>
      <c r="D439" s="21"/>
      <c r="E439" s="16"/>
      <c r="F439" s="16"/>
      <c r="G439" s="16"/>
      <c r="H439" s="16"/>
      <c r="I439" s="16"/>
      <c r="J439" s="16"/>
      <c r="K439" s="16"/>
      <c r="L439" s="16"/>
      <c r="M439" s="16"/>
      <c r="N439" s="16"/>
      <c r="O439" s="16"/>
      <c r="P439" s="16"/>
      <c r="Q439" s="16"/>
      <c r="S439" s="33" t="str">
        <f>IF(COUNTA(E439:Q439)=0,"",_xlfn.CONCAT(,
IF(NOT(L439 = (SUM(E439, F439, H439:K439) - SUM(G439))),
" Error: Position at the end of the period is not equal to: position at the beginning of the period+increase in assets-decrease in assets+exchange rate changes+price changes+other changes+rectifications.",
""),
IF(NOT(Q439 = (SUM(M439, N439, P439) - SUM(O439))),
" Error: Position of accrued interest at the end of the period is not equal to: position of accrued interest at the beginning of the period+accrued interest during the period-received interest during the period+revaluation and other changes.",
""),
IF(AND(NOT(ISBLANK($E439)),$E439&lt;0),
" Error: Position at the beginning of the period must be a positive amount.",
""),
IF(AND(NOT(ISBLANK($L439)),$L439&lt;0),
" Error: Position at the end of the period must be a positive amount.",
""),
IF(AND(OR($E439&gt;0,$L439&gt;0),
    ISBLANK($N439)),
" Error: No accrued interest has been reported,whereas the position at the beginning or at the end of the period is greater than zero. Report '0' in case accrued interest equals zero,do not leave the cell empty.",
""),
IF(AND(NOT(ISBLANK($L439)),
    $L439&gt;0,
    OR(ISBLANK(#REF!),#REF!&lt;=
        0,
        ISBLANK(#REF!),#REF!&lt;=
        0)),
" Warning: If at least one of the forms T03.06,T04.07,T04.08 contains data other than zero,also the other two forms must be completed.",
"")))</f>
        <v/>
      </c>
    </row>
    <row r="440" spans="1:19">
      <c r="A440" s="21"/>
      <c r="B440" s="21"/>
      <c r="C440" s="21"/>
      <c r="D440" s="21"/>
      <c r="E440" s="16"/>
      <c r="F440" s="16"/>
      <c r="G440" s="16"/>
      <c r="H440" s="16"/>
      <c r="I440" s="16"/>
      <c r="J440" s="16"/>
      <c r="K440" s="16"/>
      <c r="L440" s="16"/>
      <c r="M440" s="16"/>
      <c r="N440" s="16"/>
      <c r="O440" s="16"/>
      <c r="P440" s="16"/>
      <c r="Q440" s="16"/>
      <c r="S440" s="33" t="str">
        <f>IF(COUNTA(E440:Q440)=0,"",_xlfn.CONCAT(,
IF(NOT(L440 = (SUM(E440, F440, H440:K440) - SUM(G440))),
" Error: Position at the end of the period is not equal to: position at the beginning of the period+increase in assets-decrease in assets+exchange rate changes+price changes+other changes+rectifications.",
""),
IF(NOT(Q440 = (SUM(M440, N440, P440) - SUM(O440))),
" Error: Position of accrued interest at the end of the period is not equal to: position of accrued interest at the beginning of the period+accrued interest during the period-received interest during the period+revaluation and other changes.",
""),
IF(AND(NOT(ISBLANK($E440)),$E440&lt;0),
" Error: Position at the beginning of the period must be a positive amount.",
""),
IF(AND(NOT(ISBLANK($L440)),$L440&lt;0),
" Error: Position at the end of the period must be a positive amount.",
""),
IF(AND(OR($E440&gt;0,$L440&gt;0),
    ISBLANK($N440)),
" Error: No accrued interest has been reported,whereas the position at the beginning or at the end of the period is greater than zero. Report '0' in case accrued interest equals zero,do not leave the cell empty.",
""),
IF(AND(NOT(ISBLANK($L440)),
    $L440&gt;0,
    OR(ISBLANK(#REF!),#REF!&lt;=
        0,
        ISBLANK(#REF!),#REF!&lt;=
        0)),
" Warning: If at least one of the forms T03.06,T04.07,T04.08 contains data other than zero,also the other two forms must be completed.",
"")))</f>
        <v/>
      </c>
    </row>
    <row r="441" spans="1:19">
      <c r="A441" s="21"/>
      <c r="B441" s="21"/>
      <c r="C441" s="21"/>
      <c r="D441" s="21"/>
      <c r="E441" s="16"/>
      <c r="F441" s="16"/>
      <c r="G441" s="16"/>
      <c r="H441" s="16"/>
      <c r="I441" s="16"/>
      <c r="J441" s="16"/>
      <c r="K441" s="16"/>
      <c r="L441" s="16"/>
      <c r="M441" s="16"/>
      <c r="N441" s="16"/>
      <c r="O441" s="16"/>
      <c r="P441" s="16"/>
      <c r="Q441" s="16"/>
      <c r="S441" s="33" t="str">
        <f>IF(COUNTA(E441:Q441)=0,"",_xlfn.CONCAT(,
IF(NOT(L441 = (SUM(E441, F441, H441:K441) - SUM(G441))),
" Error: Position at the end of the period is not equal to: position at the beginning of the period+increase in assets-decrease in assets+exchange rate changes+price changes+other changes+rectifications.",
""),
IF(NOT(Q441 = (SUM(M441, N441, P441) - SUM(O441))),
" Error: Position of accrued interest at the end of the period is not equal to: position of accrued interest at the beginning of the period+accrued interest during the period-received interest during the period+revaluation and other changes.",
""),
IF(AND(NOT(ISBLANK($E441)),$E441&lt;0),
" Error: Position at the beginning of the period must be a positive amount.",
""),
IF(AND(NOT(ISBLANK($L441)),$L441&lt;0),
" Error: Position at the end of the period must be a positive amount.",
""),
IF(AND(OR($E441&gt;0,$L441&gt;0),
    ISBLANK($N441)),
" Error: No accrued interest has been reported,whereas the position at the beginning or at the end of the period is greater than zero. Report '0' in case accrued interest equals zero,do not leave the cell empty.",
""),
IF(AND(NOT(ISBLANK($L441)),
    $L441&gt;0,
    OR(ISBLANK(#REF!),#REF!&lt;=
        0,
        ISBLANK(#REF!),#REF!&lt;=
        0)),
" Warning: If at least one of the forms T03.06,T04.07,T04.08 contains data other than zero,also the other two forms must be completed.",
"")))</f>
        <v/>
      </c>
    </row>
    <row r="442" spans="1:19">
      <c r="A442" s="21"/>
      <c r="B442" s="21"/>
      <c r="C442" s="21"/>
      <c r="D442" s="21"/>
      <c r="E442" s="16"/>
      <c r="F442" s="16"/>
      <c r="G442" s="16"/>
      <c r="H442" s="16"/>
      <c r="I442" s="16"/>
      <c r="J442" s="16"/>
      <c r="K442" s="16"/>
      <c r="L442" s="16"/>
      <c r="M442" s="16"/>
      <c r="N442" s="16"/>
      <c r="O442" s="16"/>
      <c r="P442" s="16"/>
      <c r="Q442" s="16"/>
      <c r="S442" s="33" t="str">
        <f>IF(COUNTA(E442:Q442)=0,"",_xlfn.CONCAT(,
IF(NOT(L442 = (SUM(E442, F442, H442:K442) - SUM(G442))),
" Error: Position at the end of the period is not equal to: position at the beginning of the period+increase in assets-decrease in assets+exchange rate changes+price changes+other changes+rectifications.",
""),
IF(NOT(Q442 = (SUM(M442, N442, P442) - SUM(O442))),
" Error: Position of accrued interest at the end of the period is not equal to: position of accrued interest at the beginning of the period+accrued interest during the period-received interest during the period+revaluation and other changes.",
""),
IF(AND(NOT(ISBLANK($E442)),$E442&lt;0),
" Error: Position at the beginning of the period must be a positive amount.",
""),
IF(AND(NOT(ISBLANK($L442)),$L442&lt;0),
" Error: Position at the end of the period must be a positive amount.",
""),
IF(AND(OR($E442&gt;0,$L442&gt;0),
    ISBLANK($N442)),
" Error: No accrued interest has been reported,whereas the position at the beginning or at the end of the period is greater than zero. Report '0' in case accrued interest equals zero,do not leave the cell empty.",
""),
IF(AND(NOT(ISBLANK($L442)),
    $L442&gt;0,
    OR(ISBLANK(#REF!),#REF!&lt;=
        0,
        ISBLANK(#REF!),#REF!&lt;=
        0)),
" Warning: If at least one of the forms T03.06,T04.07,T04.08 contains data other than zero,also the other two forms must be completed.",
"")))</f>
        <v/>
      </c>
    </row>
    <row r="443" spans="1:19">
      <c r="A443" s="21"/>
      <c r="B443" s="21"/>
      <c r="C443" s="21"/>
      <c r="D443" s="21"/>
      <c r="E443" s="16"/>
      <c r="F443" s="16"/>
      <c r="G443" s="16"/>
      <c r="H443" s="16"/>
      <c r="I443" s="16"/>
      <c r="J443" s="16"/>
      <c r="K443" s="16"/>
      <c r="L443" s="16"/>
      <c r="M443" s="16"/>
      <c r="N443" s="16"/>
      <c r="O443" s="16"/>
      <c r="P443" s="16"/>
      <c r="Q443" s="16"/>
      <c r="S443" s="33" t="str">
        <f>IF(COUNTA(E443:Q443)=0,"",_xlfn.CONCAT(,
IF(NOT(L443 = (SUM(E443, F443, H443:K443) - SUM(G443))),
" Error: Position at the end of the period is not equal to: position at the beginning of the period+increase in assets-decrease in assets+exchange rate changes+price changes+other changes+rectifications.",
""),
IF(NOT(Q443 = (SUM(M443, N443, P443) - SUM(O443))),
" Error: Position of accrued interest at the end of the period is not equal to: position of accrued interest at the beginning of the period+accrued interest during the period-received interest during the period+revaluation and other changes.",
""),
IF(AND(NOT(ISBLANK($E443)),$E443&lt;0),
" Error: Position at the beginning of the period must be a positive amount.",
""),
IF(AND(NOT(ISBLANK($L443)),$L443&lt;0),
" Error: Position at the end of the period must be a positive amount.",
""),
IF(AND(OR($E443&gt;0,$L443&gt;0),
    ISBLANK($N443)),
" Error: No accrued interest has been reported,whereas the position at the beginning or at the end of the period is greater than zero. Report '0' in case accrued interest equals zero,do not leave the cell empty.",
""),
IF(AND(NOT(ISBLANK($L443)),
    $L443&gt;0,
    OR(ISBLANK(#REF!),#REF!&lt;=
        0,
        ISBLANK(#REF!),#REF!&lt;=
        0)),
" Warning: If at least one of the forms T03.06,T04.07,T04.08 contains data other than zero,also the other two forms must be completed.",
"")))</f>
        <v/>
      </c>
    </row>
    <row r="444" spans="1:19">
      <c r="A444" s="21"/>
      <c r="B444" s="21"/>
      <c r="C444" s="21"/>
      <c r="D444" s="21"/>
      <c r="E444" s="16"/>
      <c r="F444" s="16"/>
      <c r="G444" s="16"/>
      <c r="H444" s="16"/>
      <c r="I444" s="16"/>
      <c r="J444" s="16"/>
      <c r="K444" s="16"/>
      <c r="L444" s="16"/>
      <c r="M444" s="16"/>
      <c r="N444" s="16"/>
      <c r="O444" s="16"/>
      <c r="P444" s="16"/>
      <c r="Q444" s="16"/>
      <c r="S444" s="33" t="str">
        <f>IF(COUNTA(E444:Q444)=0,"",_xlfn.CONCAT(,
IF(NOT(L444 = (SUM(E444, F444, H444:K444) - SUM(G444))),
" Error: Position at the end of the period is not equal to: position at the beginning of the period+increase in assets-decrease in assets+exchange rate changes+price changes+other changes+rectifications.",
""),
IF(NOT(Q444 = (SUM(M444, N444, P444) - SUM(O444))),
" Error: Position of accrued interest at the end of the period is not equal to: position of accrued interest at the beginning of the period+accrued interest during the period-received interest during the period+revaluation and other changes.",
""),
IF(AND(NOT(ISBLANK($E444)),$E444&lt;0),
" Error: Position at the beginning of the period must be a positive amount.",
""),
IF(AND(NOT(ISBLANK($L444)),$L444&lt;0),
" Error: Position at the end of the period must be a positive amount.",
""),
IF(AND(OR($E444&gt;0,$L444&gt;0),
    ISBLANK($N444)),
" Error: No accrued interest has been reported,whereas the position at the beginning or at the end of the period is greater than zero. Report '0' in case accrued interest equals zero,do not leave the cell empty.",
""),
IF(AND(NOT(ISBLANK($L444)),
    $L444&gt;0,
    OR(ISBLANK(#REF!),#REF!&lt;=
        0,
        ISBLANK(#REF!),#REF!&lt;=
        0)),
" Warning: If at least one of the forms T03.06,T04.07,T04.08 contains data other than zero,also the other two forms must be completed.",
"")))</f>
        <v/>
      </c>
    </row>
    <row r="445" spans="1:19">
      <c r="A445" s="21"/>
      <c r="B445" s="21"/>
      <c r="C445" s="21"/>
      <c r="D445" s="21"/>
      <c r="E445" s="16"/>
      <c r="F445" s="16"/>
      <c r="G445" s="16"/>
      <c r="H445" s="16"/>
      <c r="I445" s="16"/>
      <c r="J445" s="16"/>
      <c r="K445" s="16"/>
      <c r="L445" s="16"/>
      <c r="M445" s="16"/>
      <c r="N445" s="16"/>
      <c r="O445" s="16"/>
      <c r="P445" s="16"/>
      <c r="Q445" s="16"/>
      <c r="S445" s="33" t="str">
        <f>IF(COUNTA(E445:Q445)=0,"",_xlfn.CONCAT(,
IF(NOT(L445 = (SUM(E445, F445, H445:K445) - SUM(G445))),
" Error: Position at the end of the period is not equal to: position at the beginning of the period+increase in assets-decrease in assets+exchange rate changes+price changes+other changes+rectifications.",
""),
IF(NOT(Q445 = (SUM(M445, N445, P445) - SUM(O445))),
" Error: Position of accrued interest at the end of the period is not equal to: position of accrued interest at the beginning of the period+accrued interest during the period-received interest during the period+revaluation and other changes.",
""),
IF(AND(NOT(ISBLANK($E445)),$E445&lt;0),
" Error: Position at the beginning of the period must be a positive amount.",
""),
IF(AND(NOT(ISBLANK($L445)),$L445&lt;0),
" Error: Position at the end of the period must be a positive amount.",
""),
IF(AND(OR($E445&gt;0,$L445&gt;0),
    ISBLANK($N445)),
" Error: No accrued interest has been reported,whereas the position at the beginning or at the end of the period is greater than zero. Report '0' in case accrued interest equals zero,do not leave the cell empty.",
""),
IF(AND(NOT(ISBLANK($L445)),
    $L445&gt;0,
    OR(ISBLANK(#REF!),#REF!&lt;=
        0,
        ISBLANK(#REF!),#REF!&lt;=
        0)),
" Warning: If at least one of the forms T03.06,T04.07,T04.08 contains data other than zero,also the other two forms must be completed.",
"")))</f>
        <v/>
      </c>
    </row>
    <row r="446" spans="1:19">
      <c r="A446" s="21"/>
      <c r="B446" s="21"/>
      <c r="C446" s="21"/>
      <c r="D446" s="21"/>
      <c r="E446" s="16"/>
      <c r="F446" s="16"/>
      <c r="G446" s="16"/>
      <c r="H446" s="16"/>
      <c r="I446" s="16"/>
      <c r="J446" s="16"/>
      <c r="K446" s="16"/>
      <c r="L446" s="16"/>
      <c r="M446" s="16"/>
      <c r="N446" s="16"/>
      <c r="O446" s="16"/>
      <c r="P446" s="16"/>
      <c r="Q446" s="16"/>
      <c r="S446" s="33" t="str">
        <f>IF(COUNTA(E446:Q446)=0,"",_xlfn.CONCAT(,
IF(NOT(L446 = (SUM(E446, F446, H446:K446) - SUM(G446))),
" Error: Position at the end of the period is not equal to: position at the beginning of the period+increase in assets-decrease in assets+exchange rate changes+price changes+other changes+rectifications.",
""),
IF(NOT(Q446 = (SUM(M446, N446, P446) - SUM(O446))),
" Error: Position of accrued interest at the end of the period is not equal to: position of accrued interest at the beginning of the period+accrued interest during the period-received interest during the period+revaluation and other changes.",
""),
IF(AND(NOT(ISBLANK($E446)),$E446&lt;0),
" Error: Position at the beginning of the period must be a positive amount.",
""),
IF(AND(NOT(ISBLANK($L446)),$L446&lt;0),
" Error: Position at the end of the period must be a positive amount.",
""),
IF(AND(OR($E446&gt;0,$L446&gt;0),
    ISBLANK($N446)),
" Error: No accrued interest has been reported,whereas the position at the beginning or at the end of the period is greater than zero. Report '0' in case accrued interest equals zero,do not leave the cell empty.",
""),
IF(AND(NOT(ISBLANK($L446)),
    $L446&gt;0,
    OR(ISBLANK(#REF!),#REF!&lt;=
        0,
        ISBLANK(#REF!),#REF!&lt;=
        0)),
" Warning: If at least one of the forms T03.06,T04.07,T04.08 contains data other than zero,also the other two forms must be completed.",
"")))</f>
        <v/>
      </c>
    </row>
    <row r="447" spans="1:19">
      <c r="A447" s="21"/>
      <c r="B447" s="21"/>
      <c r="C447" s="21"/>
      <c r="D447" s="21"/>
      <c r="E447" s="16"/>
      <c r="F447" s="16"/>
      <c r="G447" s="16"/>
      <c r="H447" s="16"/>
      <c r="I447" s="16"/>
      <c r="J447" s="16"/>
      <c r="K447" s="16"/>
      <c r="L447" s="16"/>
      <c r="M447" s="16"/>
      <c r="N447" s="16"/>
      <c r="O447" s="16"/>
      <c r="P447" s="16"/>
      <c r="Q447" s="16"/>
      <c r="S447" s="33" t="str">
        <f>IF(COUNTA(E447:Q447)=0,"",_xlfn.CONCAT(,
IF(NOT(L447 = (SUM(E447, F447, H447:K447) - SUM(G447))),
" Error: Position at the end of the period is not equal to: position at the beginning of the period+increase in assets-decrease in assets+exchange rate changes+price changes+other changes+rectifications.",
""),
IF(NOT(Q447 = (SUM(M447, N447, P447) - SUM(O447))),
" Error: Position of accrued interest at the end of the period is not equal to: position of accrued interest at the beginning of the period+accrued interest during the period-received interest during the period+revaluation and other changes.",
""),
IF(AND(NOT(ISBLANK($E447)),$E447&lt;0),
" Error: Position at the beginning of the period must be a positive amount.",
""),
IF(AND(NOT(ISBLANK($L447)),$L447&lt;0),
" Error: Position at the end of the period must be a positive amount.",
""),
IF(AND(OR($E447&gt;0,$L447&gt;0),
    ISBLANK($N447)),
" Error: No accrued interest has been reported,whereas the position at the beginning or at the end of the period is greater than zero. Report '0' in case accrued interest equals zero,do not leave the cell empty.",
""),
IF(AND(NOT(ISBLANK($L447)),
    $L447&gt;0,
    OR(ISBLANK(#REF!),#REF!&lt;=
        0,
        ISBLANK(#REF!),#REF!&lt;=
        0)),
" Warning: If at least one of the forms T03.06,T04.07,T04.08 contains data other than zero,also the other two forms must be completed.",
"")))</f>
        <v/>
      </c>
    </row>
    <row r="448" spans="1:19">
      <c r="A448" s="21"/>
      <c r="B448" s="21"/>
      <c r="C448" s="21"/>
      <c r="D448" s="21"/>
      <c r="E448" s="16"/>
      <c r="F448" s="16"/>
      <c r="G448" s="16"/>
      <c r="H448" s="16"/>
      <c r="I448" s="16"/>
      <c r="J448" s="16"/>
      <c r="K448" s="16"/>
      <c r="L448" s="16"/>
      <c r="M448" s="16"/>
      <c r="N448" s="16"/>
      <c r="O448" s="16"/>
      <c r="P448" s="16"/>
      <c r="Q448" s="16"/>
      <c r="S448" s="33" t="str">
        <f>IF(COUNTA(E448:Q448)=0,"",_xlfn.CONCAT(,
IF(NOT(L448 = (SUM(E448, F448, H448:K448) - SUM(G448))),
" Error: Position at the end of the period is not equal to: position at the beginning of the period+increase in assets-decrease in assets+exchange rate changes+price changes+other changes+rectifications.",
""),
IF(NOT(Q448 = (SUM(M448, N448, P448) - SUM(O448))),
" Error: Position of accrued interest at the end of the period is not equal to: position of accrued interest at the beginning of the period+accrued interest during the period-received interest during the period+revaluation and other changes.",
""),
IF(AND(NOT(ISBLANK($E448)),$E448&lt;0),
" Error: Position at the beginning of the period must be a positive amount.",
""),
IF(AND(NOT(ISBLANK($L448)),$L448&lt;0),
" Error: Position at the end of the period must be a positive amount.",
""),
IF(AND(OR($E448&gt;0,$L448&gt;0),
    ISBLANK($N448)),
" Error: No accrued interest has been reported,whereas the position at the beginning or at the end of the period is greater than zero. Report '0' in case accrued interest equals zero,do not leave the cell empty.",
""),
IF(AND(NOT(ISBLANK($L448)),
    $L448&gt;0,
    OR(ISBLANK(#REF!),#REF!&lt;=
        0,
        ISBLANK(#REF!),#REF!&lt;=
        0)),
" Warning: If at least one of the forms T03.06,T04.07,T04.08 contains data other than zero,also the other two forms must be completed.",
"")))</f>
        <v/>
      </c>
    </row>
    <row r="449" spans="1:19">
      <c r="A449" s="21"/>
      <c r="B449" s="21"/>
      <c r="C449" s="21"/>
      <c r="D449" s="21"/>
      <c r="E449" s="16"/>
      <c r="F449" s="16"/>
      <c r="G449" s="16"/>
      <c r="H449" s="16"/>
      <c r="I449" s="16"/>
      <c r="J449" s="16"/>
      <c r="K449" s="16"/>
      <c r="L449" s="16"/>
      <c r="M449" s="16"/>
      <c r="N449" s="16"/>
      <c r="O449" s="16"/>
      <c r="P449" s="16"/>
      <c r="Q449" s="16"/>
      <c r="S449" s="33" t="str">
        <f>IF(COUNTA(E449:Q449)=0,"",_xlfn.CONCAT(,
IF(NOT(L449 = (SUM(E449, F449, H449:K449) - SUM(G449))),
" Error: Position at the end of the period is not equal to: position at the beginning of the period+increase in assets-decrease in assets+exchange rate changes+price changes+other changes+rectifications.",
""),
IF(NOT(Q449 = (SUM(M449, N449, P449) - SUM(O449))),
" Error: Position of accrued interest at the end of the period is not equal to: position of accrued interest at the beginning of the period+accrued interest during the period-received interest during the period+revaluation and other changes.",
""),
IF(AND(NOT(ISBLANK($E449)),$E449&lt;0),
" Error: Position at the beginning of the period must be a positive amount.",
""),
IF(AND(NOT(ISBLANK($L449)),$L449&lt;0),
" Error: Position at the end of the period must be a positive amount.",
""),
IF(AND(OR($E449&gt;0,$L449&gt;0),
    ISBLANK($N449)),
" Error: No accrued interest has been reported,whereas the position at the beginning or at the end of the period is greater than zero. Report '0' in case accrued interest equals zero,do not leave the cell empty.",
""),
IF(AND(NOT(ISBLANK($L449)),
    $L449&gt;0,
    OR(ISBLANK(#REF!),#REF!&lt;=
        0,
        ISBLANK(#REF!),#REF!&lt;=
        0)),
" Warning: If at least one of the forms T03.06,T04.07,T04.08 contains data other than zero,also the other two forms must be completed.",
"")))</f>
        <v/>
      </c>
    </row>
    <row r="450" spans="1:19">
      <c r="A450" s="21"/>
      <c r="B450" s="21"/>
      <c r="C450" s="21"/>
      <c r="D450" s="21"/>
      <c r="E450" s="16"/>
      <c r="F450" s="16"/>
      <c r="G450" s="16"/>
      <c r="H450" s="16"/>
      <c r="I450" s="16"/>
      <c r="J450" s="16"/>
      <c r="K450" s="16"/>
      <c r="L450" s="16"/>
      <c r="M450" s="16"/>
      <c r="N450" s="16"/>
      <c r="O450" s="16"/>
      <c r="P450" s="16"/>
      <c r="Q450" s="16"/>
      <c r="S450" s="33" t="str">
        <f>IF(COUNTA(E450:Q450)=0,"",_xlfn.CONCAT(,
IF(NOT(L450 = (SUM(E450, F450, H450:K450) - SUM(G450))),
" Error: Position at the end of the period is not equal to: position at the beginning of the period+increase in assets-decrease in assets+exchange rate changes+price changes+other changes+rectifications.",
""),
IF(NOT(Q450 = (SUM(M450, N450, P450) - SUM(O450))),
" Error: Position of accrued interest at the end of the period is not equal to: position of accrued interest at the beginning of the period+accrued interest during the period-received interest during the period+revaluation and other changes.",
""),
IF(AND(NOT(ISBLANK($E450)),$E450&lt;0),
" Error: Position at the beginning of the period must be a positive amount.",
""),
IF(AND(NOT(ISBLANK($L450)),$L450&lt;0),
" Error: Position at the end of the period must be a positive amount.",
""),
IF(AND(OR($E450&gt;0,$L450&gt;0),
    ISBLANK($N450)),
" Error: No accrued interest has been reported,whereas the position at the beginning or at the end of the period is greater than zero. Report '0' in case accrued interest equals zero,do not leave the cell empty.",
""),
IF(AND(NOT(ISBLANK($L450)),
    $L450&gt;0,
    OR(ISBLANK(#REF!),#REF!&lt;=
        0,
        ISBLANK(#REF!),#REF!&lt;=
        0)),
" Warning: If at least one of the forms T03.06,T04.07,T04.08 contains data other than zero,also the other two forms must be completed.",
"")))</f>
        <v/>
      </c>
    </row>
    <row r="451" spans="1:19">
      <c r="A451" s="21"/>
      <c r="B451" s="21"/>
      <c r="C451" s="21"/>
      <c r="D451" s="21"/>
      <c r="E451" s="16"/>
      <c r="F451" s="16"/>
      <c r="G451" s="16"/>
      <c r="H451" s="16"/>
      <c r="I451" s="16"/>
      <c r="J451" s="16"/>
      <c r="K451" s="16"/>
      <c r="L451" s="16"/>
      <c r="M451" s="16"/>
      <c r="N451" s="16"/>
      <c r="O451" s="16"/>
      <c r="P451" s="16"/>
      <c r="Q451" s="16"/>
      <c r="S451" s="33" t="str">
        <f>IF(COUNTA(E451:Q451)=0,"",_xlfn.CONCAT(,
IF(NOT(L451 = (SUM(E451, F451, H451:K451) - SUM(G451))),
" Error: Position at the end of the period is not equal to: position at the beginning of the period+increase in assets-decrease in assets+exchange rate changes+price changes+other changes+rectifications.",
""),
IF(NOT(Q451 = (SUM(M451, N451, P451) - SUM(O451))),
" Error: Position of accrued interest at the end of the period is not equal to: position of accrued interest at the beginning of the period+accrued interest during the period-received interest during the period+revaluation and other changes.",
""),
IF(AND(NOT(ISBLANK($E451)),$E451&lt;0),
" Error: Position at the beginning of the period must be a positive amount.",
""),
IF(AND(NOT(ISBLANK($L451)),$L451&lt;0),
" Error: Position at the end of the period must be a positive amount.",
""),
IF(AND(OR($E451&gt;0,$L451&gt;0),
    ISBLANK($N451)),
" Error: No accrued interest has been reported,whereas the position at the beginning or at the end of the period is greater than zero. Report '0' in case accrued interest equals zero,do not leave the cell empty.",
""),
IF(AND(NOT(ISBLANK($L451)),
    $L451&gt;0,
    OR(ISBLANK(#REF!),#REF!&lt;=
        0,
        ISBLANK(#REF!),#REF!&lt;=
        0)),
" Warning: If at least one of the forms T03.06,T04.07,T04.08 contains data other than zero,also the other two forms must be completed.",
"")))</f>
        <v/>
      </c>
    </row>
    <row r="452" spans="1:19">
      <c r="A452" s="21"/>
      <c r="B452" s="21"/>
      <c r="C452" s="21"/>
      <c r="D452" s="21"/>
      <c r="E452" s="16"/>
      <c r="F452" s="16"/>
      <c r="G452" s="16"/>
      <c r="H452" s="16"/>
      <c r="I452" s="16"/>
      <c r="J452" s="16"/>
      <c r="K452" s="16"/>
      <c r="L452" s="16"/>
      <c r="M452" s="16"/>
      <c r="N452" s="16"/>
      <c r="O452" s="16"/>
      <c r="P452" s="16"/>
      <c r="Q452" s="16"/>
      <c r="S452" s="33" t="str">
        <f>IF(COUNTA(E452:Q452)=0,"",_xlfn.CONCAT(,
IF(NOT(L452 = (SUM(E452, F452, H452:K452) - SUM(G452))),
" Error: Position at the end of the period is not equal to: position at the beginning of the period+increase in assets-decrease in assets+exchange rate changes+price changes+other changes+rectifications.",
""),
IF(NOT(Q452 = (SUM(M452, N452, P452) - SUM(O452))),
" Error: Position of accrued interest at the end of the period is not equal to: position of accrued interest at the beginning of the period+accrued interest during the period-received interest during the period+revaluation and other changes.",
""),
IF(AND(NOT(ISBLANK($E452)),$E452&lt;0),
" Error: Position at the beginning of the period must be a positive amount.",
""),
IF(AND(NOT(ISBLANK($L452)),$L452&lt;0),
" Error: Position at the end of the period must be a positive amount.",
""),
IF(AND(OR($E452&gt;0,$L452&gt;0),
    ISBLANK($N452)),
" Error: No accrued interest has been reported,whereas the position at the beginning or at the end of the period is greater than zero. Report '0' in case accrued interest equals zero,do not leave the cell empty.",
""),
IF(AND(NOT(ISBLANK($L452)),
    $L452&gt;0,
    OR(ISBLANK(#REF!),#REF!&lt;=
        0,
        ISBLANK(#REF!),#REF!&lt;=
        0)),
" Warning: If at least one of the forms T03.06,T04.07,T04.08 contains data other than zero,also the other two forms must be completed.",
"")))</f>
        <v/>
      </c>
    </row>
    <row r="453" spans="1:19">
      <c r="A453" s="21"/>
      <c r="B453" s="21"/>
      <c r="C453" s="21"/>
      <c r="D453" s="21"/>
      <c r="E453" s="16"/>
      <c r="F453" s="16"/>
      <c r="G453" s="16"/>
      <c r="H453" s="16"/>
      <c r="I453" s="16"/>
      <c r="J453" s="16"/>
      <c r="K453" s="16"/>
      <c r="L453" s="16"/>
      <c r="M453" s="16"/>
      <c r="N453" s="16"/>
      <c r="O453" s="16"/>
      <c r="P453" s="16"/>
      <c r="Q453" s="16"/>
      <c r="S453" s="33" t="str">
        <f>IF(COUNTA(E453:Q453)=0,"",_xlfn.CONCAT(,
IF(NOT(L453 = (SUM(E453, F453, H453:K453) - SUM(G453))),
" Error: Position at the end of the period is not equal to: position at the beginning of the period+increase in assets-decrease in assets+exchange rate changes+price changes+other changes+rectifications.",
""),
IF(NOT(Q453 = (SUM(M453, N453, P453) - SUM(O453))),
" Error: Position of accrued interest at the end of the period is not equal to: position of accrued interest at the beginning of the period+accrued interest during the period-received interest during the period+revaluation and other changes.",
""),
IF(AND(NOT(ISBLANK($E453)),$E453&lt;0),
" Error: Position at the beginning of the period must be a positive amount.",
""),
IF(AND(NOT(ISBLANK($L453)),$L453&lt;0),
" Error: Position at the end of the period must be a positive amount.",
""),
IF(AND(OR($E453&gt;0,$L453&gt;0),
    ISBLANK($N453)),
" Error: No accrued interest has been reported,whereas the position at the beginning or at the end of the period is greater than zero. Report '0' in case accrued interest equals zero,do not leave the cell empty.",
""),
IF(AND(NOT(ISBLANK($L453)),
    $L453&gt;0,
    OR(ISBLANK(#REF!),#REF!&lt;=
        0,
        ISBLANK(#REF!),#REF!&lt;=
        0)),
" Warning: If at least one of the forms T03.06,T04.07,T04.08 contains data other than zero,also the other two forms must be completed.",
"")))</f>
        <v/>
      </c>
    </row>
    <row r="454" spans="1:19">
      <c r="A454" s="21"/>
      <c r="B454" s="21"/>
      <c r="C454" s="21"/>
      <c r="D454" s="21"/>
      <c r="E454" s="16"/>
      <c r="F454" s="16"/>
      <c r="G454" s="16"/>
      <c r="H454" s="16"/>
      <c r="I454" s="16"/>
      <c r="J454" s="16"/>
      <c r="K454" s="16"/>
      <c r="L454" s="16"/>
      <c r="M454" s="16"/>
      <c r="N454" s="16"/>
      <c r="O454" s="16"/>
      <c r="P454" s="16"/>
      <c r="Q454" s="16"/>
      <c r="S454" s="33" t="str">
        <f>IF(COUNTA(E454:Q454)=0,"",_xlfn.CONCAT(,
IF(NOT(L454 = (SUM(E454, F454, H454:K454) - SUM(G454))),
" Error: Position at the end of the period is not equal to: position at the beginning of the period+increase in assets-decrease in assets+exchange rate changes+price changes+other changes+rectifications.",
""),
IF(NOT(Q454 = (SUM(M454, N454, P454) - SUM(O454))),
" Error: Position of accrued interest at the end of the period is not equal to: position of accrued interest at the beginning of the period+accrued interest during the period-received interest during the period+revaluation and other changes.",
""),
IF(AND(NOT(ISBLANK($E454)),$E454&lt;0),
" Error: Position at the beginning of the period must be a positive amount.",
""),
IF(AND(NOT(ISBLANK($L454)),$L454&lt;0),
" Error: Position at the end of the period must be a positive amount.",
""),
IF(AND(OR($E454&gt;0,$L454&gt;0),
    ISBLANK($N454)),
" Error: No accrued interest has been reported,whereas the position at the beginning or at the end of the period is greater than zero. Report '0' in case accrued interest equals zero,do not leave the cell empty.",
""),
IF(AND(NOT(ISBLANK($L454)),
    $L454&gt;0,
    OR(ISBLANK(#REF!),#REF!&lt;=
        0,
        ISBLANK(#REF!),#REF!&lt;=
        0)),
" Warning: If at least one of the forms T03.06,T04.07,T04.08 contains data other than zero,also the other two forms must be completed.",
"")))</f>
        <v/>
      </c>
    </row>
    <row r="455" spans="1:19">
      <c r="A455" s="21"/>
      <c r="B455" s="21"/>
      <c r="C455" s="21"/>
      <c r="D455" s="21"/>
      <c r="E455" s="16"/>
      <c r="F455" s="16"/>
      <c r="G455" s="16"/>
      <c r="H455" s="16"/>
      <c r="I455" s="16"/>
      <c r="J455" s="16"/>
      <c r="K455" s="16"/>
      <c r="L455" s="16"/>
      <c r="M455" s="16"/>
      <c r="N455" s="16"/>
      <c r="O455" s="16"/>
      <c r="P455" s="16"/>
      <c r="Q455" s="16"/>
      <c r="S455" s="33" t="str">
        <f>IF(COUNTA(E455:Q455)=0,"",_xlfn.CONCAT(,
IF(NOT(L455 = (SUM(E455, F455, H455:K455) - SUM(G455))),
" Error: Position at the end of the period is not equal to: position at the beginning of the period+increase in assets-decrease in assets+exchange rate changes+price changes+other changes+rectifications.",
""),
IF(NOT(Q455 = (SUM(M455, N455, P455) - SUM(O455))),
" Error: Position of accrued interest at the end of the period is not equal to: position of accrued interest at the beginning of the period+accrued interest during the period-received interest during the period+revaluation and other changes.",
""),
IF(AND(NOT(ISBLANK($E455)),$E455&lt;0),
" Error: Position at the beginning of the period must be a positive amount.",
""),
IF(AND(NOT(ISBLANK($L455)),$L455&lt;0),
" Error: Position at the end of the period must be a positive amount.",
""),
IF(AND(OR($E455&gt;0,$L455&gt;0),
    ISBLANK($N455)),
" Error: No accrued interest has been reported,whereas the position at the beginning or at the end of the period is greater than zero. Report '0' in case accrued interest equals zero,do not leave the cell empty.",
""),
IF(AND(NOT(ISBLANK($L455)),
    $L455&gt;0,
    OR(ISBLANK(#REF!),#REF!&lt;=
        0,
        ISBLANK(#REF!),#REF!&lt;=
        0)),
" Warning: If at least one of the forms T03.06,T04.07,T04.08 contains data other than zero,also the other two forms must be completed.",
"")))</f>
        <v/>
      </c>
    </row>
    <row r="456" spans="1:19">
      <c r="A456" s="21"/>
      <c r="B456" s="21"/>
      <c r="C456" s="21"/>
      <c r="D456" s="21"/>
      <c r="E456" s="16"/>
      <c r="F456" s="16"/>
      <c r="G456" s="16"/>
      <c r="H456" s="16"/>
      <c r="I456" s="16"/>
      <c r="J456" s="16"/>
      <c r="K456" s="16"/>
      <c r="L456" s="16"/>
      <c r="M456" s="16"/>
      <c r="N456" s="16"/>
      <c r="O456" s="16"/>
      <c r="P456" s="16"/>
      <c r="Q456" s="16"/>
      <c r="S456" s="33" t="str">
        <f>IF(COUNTA(E456:Q456)=0,"",_xlfn.CONCAT(,
IF(NOT(L456 = (SUM(E456, F456, H456:K456) - SUM(G456))),
" Error: Position at the end of the period is not equal to: position at the beginning of the period+increase in assets-decrease in assets+exchange rate changes+price changes+other changes+rectifications.",
""),
IF(NOT(Q456 = (SUM(M456, N456, P456) - SUM(O456))),
" Error: Position of accrued interest at the end of the period is not equal to: position of accrued interest at the beginning of the period+accrued interest during the period-received interest during the period+revaluation and other changes.",
""),
IF(AND(NOT(ISBLANK($E456)),$E456&lt;0),
" Error: Position at the beginning of the period must be a positive amount.",
""),
IF(AND(NOT(ISBLANK($L456)),$L456&lt;0),
" Error: Position at the end of the period must be a positive amount.",
""),
IF(AND(OR($E456&gt;0,$L456&gt;0),
    ISBLANK($N456)),
" Error: No accrued interest has been reported,whereas the position at the beginning or at the end of the period is greater than zero. Report '0' in case accrued interest equals zero,do not leave the cell empty.",
""),
IF(AND(NOT(ISBLANK($L456)),
    $L456&gt;0,
    OR(ISBLANK(#REF!),#REF!&lt;=
        0,
        ISBLANK(#REF!),#REF!&lt;=
        0)),
" Warning: If at least one of the forms T03.06,T04.07,T04.08 contains data other than zero,also the other two forms must be completed.",
"")))</f>
        <v/>
      </c>
    </row>
    <row r="457" spans="1:19">
      <c r="A457" s="21"/>
      <c r="B457" s="21"/>
      <c r="C457" s="21"/>
      <c r="D457" s="21"/>
      <c r="E457" s="16"/>
      <c r="F457" s="16"/>
      <c r="G457" s="16"/>
      <c r="H457" s="16"/>
      <c r="I457" s="16"/>
      <c r="J457" s="16"/>
      <c r="K457" s="16"/>
      <c r="L457" s="16"/>
      <c r="M457" s="16"/>
      <c r="N457" s="16"/>
      <c r="O457" s="16"/>
      <c r="P457" s="16"/>
      <c r="Q457" s="16"/>
      <c r="S457" s="33" t="str">
        <f>IF(COUNTA(E457:Q457)=0,"",_xlfn.CONCAT(,
IF(NOT(L457 = (SUM(E457, F457, H457:K457) - SUM(G457))),
" Error: Position at the end of the period is not equal to: position at the beginning of the period+increase in assets-decrease in assets+exchange rate changes+price changes+other changes+rectifications.",
""),
IF(NOT(Q457 = (SUM(M457, N457, P457) - SUM(O457))),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
IF(AND(NOT(ISBLANK($L457)),
    $L457&gt;0,
    OR(ISBLANK(#REF!),#REF!&lt;=
        0,
        ISBLANK(#REF!),#REF!&lt;=
        0)),
" Warning: If at least one of the forms T03.06,T04.07,T04.08 contains data other than zero,also the other two forms must be completed.",
"")))</f>
        <v/>
      </c>
    </row>
    <row r="458" spans="1:19">
      <c r="A458" s="21"/>
      <c r="B458" s="21"/>
      <c r="C458" s="21"/>
      <c r="D458" s="21"/>
      <c r="E458" s="16"/>
      <c r="F458" s="16"/>
      <c r="G458" s="16"/>
      <c r="H458" s="16"/>
      <c r="I458" s="16"/>
      <c r="J458" s="16"/>
      <c r="K458" s="16"/>
      <c r="L458" s="16"/>
      <c r="M458" s="16"/>
      <c r="N458" s="16"/>
      <c r="O458" s="16"/>
      <c r="P458" s="16"/>
      <c r="Q458" s="16"/>
      <c r="S458" s="33" t="str">
        <f>IF(COUNTA(E458:Q458)=0,"",_xlfn.CONCAT(,
IF(NOT(L458 = (SUM(E458, F458, H458:K458) - SUM(G458))),
" Error: Position at the end of the period is not equal to: position at the beginning of the period+increase in assets-decrease in assets+exchange rate changes+price changes+other changes+rectifications.",
""),
IF(NOT(Q458 = (SUM(M458, N458, P458) - SUM(O458))),
" Error: Position of accrued interest at the end of the period is not equal to: position of accrued interest at the beginning of the period+accrued interest during the period-received interest during the period+revaluation and other changes.",
""),
IF(AND(NOT(ISBLANK($E458)),$E458&lt;0),
" Error: Position at the beginning of the period must be a positive amount.",
""),
IF(AND(NOT(ISBLANK($L458)),$L458&lt;0),
" Error: Position at the end of the period must be a positive amount.",
""),
IF(AND(OR($E458&gt;0,$L458&gt;0),
    ISBLANK($N458)),
" Error: No accrued interest has been reported,whereas the position at the beginning or at the end of the period is greater than zero. Report '0' in case accrued interest equals zero,do not leave the cell empty.",
""),
IF(AND(NOT(ISBLANK($L458)),
    $L458&gt;0,
    OR(ISBLANK(#REF!),#REF!&lt;=
        0,
        ISBLANK(#REF!),#REF!&lt;=
        0)),
" Warning: If at least one of the forms T03.06,T04.07,T04.08 contains data other than zero,also the other two forms must be completed.",
"")))</f>
        <v/>
      </c>
    </row>
    <row r="459" spans="1:19">
      <c r="A459" s="21"/>
      <c r="B459" s="21"/>
      <c r="C459" s="21"/>
      <c r="D459" s="21"/>
      <c r="E459" s="16"/>
      <c r="F459" s="16"/>
      <c r="G459" s="16"/>
      <c r="H459" s="16"/>
      <c r="I459" s="16"/>
      <c r="J459" s="16"/>
      <c r="K459" s="16"/>
      <c r="L459" s="16"/>
      <c r="M459" s="16"/>
      <c r="N459" s="16"/>
      <c r="O459" s="16"/>
      <c r="P459" s="16"/>
      <c r="Q459" s="16"/>
      <c r="S459" s="33" t="str">
        <f>IF(COUNTA(E459:Q459)=0,"",_xlfn.CONCAT(,
IF(NOT(L459 = (SUM(E459, F459, H459:K459) - SUM(G459))),
" Error: Position at the end of the period is not equal to: position at the beginning of the period+increase in assets-decrease in assets+exchange rate changes+price changes+other changes+rectifications.",
""),
IF(NOT(Q459 = (SUM(M459, N459, P459) - SUM(O459))),
" Error: Position of accrued interest at the end of the period is not equal to: position of accrued interest at the beginning of the period+accrued interest during the period-received interest during the period+revaluation and other changes.",
""),
IF(AND(NOT(ISBLANK($E459)),$E459&lt;0),
" Error: Position at the beginning of the period must be a positive amount.",
""),
IF(AND(NOT(ISBLANK($L459)),$L459&lt;0),
" Error: Position at the end of the period must be a positive amount.",
""),
IF(AND(OR($E459&gt;0,$L459&gt;0),
    ISBLANK($N459)),
" Error: No accrued interest has been reported,whereas the position at the beginning or at the end of the period is greater than zero. Report '0' in case accrued interest equals zero,do not leave the cell empty.",
""),
IF(AND(NOT(ISBLANK($L459)),
    $L459&gt;0,
    OR(ISBLANK(#REF!),#REF!&lt;=
        0,
        ISBLANK(#REF!),#REF!&lt;=
        0)),
" Warning: If at least one of the forms T03.06,T04.07,T04.08 contains data other than zero,also the other two forms must be completed.",
"")))</f>
        <v/>
      </c>
    </row>
    <row r="460" spans="1:19">
      <c r="A460" s="21"/>
      <c r="B460" s="21"/>
      <c r="C460" s="21"/>
      <c r="D460" s="21"/>
      <c r="E460" s="16"/>
      <c r="F460" s="16"/>
      <c r="G460" s="16"/>
      <c r="H460" s="16"/>
      <c r="I460" s="16"/>
      <c r="J460" s="16"/>
      <c r="K460" s="16"/>
      <c r="L460" s="16"/>
      <c r="M460" s="16"/>
      <c r="N460" s="16"/>
      <c r="O460" s="16"/>
      <c r="P460" s="16"/>
      <c r="Q460" s="16"/>
      <c r="S460" s="33" t="str">
        <f>IF(COUNTA(E460:Q460)=0,"",_xlfn.CONCAT(,
IF(NOT(L460 = (SUM(E460, F460, H460:K460) - SUM(G460))),
" Error: Position at the end of the period is not equal to: position at the beginning of the period+increase in assets-decrease in assets+exchange rate changes+price changes+other changes+rectifications.",
""),
IF(NOT(Q460 = (SUM(M460, N460, P460) - SUM(O460))),
" Error: Position of accrued interest at the end of the period is not equal to: position of accrued interest at the beginning of the period+accrued interest during the period-received interest during the period+revaluation and other changes.",
""),
IF(AND(NOT(ISBLANK($E460)),$E460&lt;0),
" Error: Position at the beginning of the period must be a positive amount.",
""),
IF(AND(NOT(ISBLANK($L460)),$L460&lt;0),
" Error: Position at the end of the period must be a positive amount.",
""),
IF(AND(OR($E460&gt;0,$L460&gt;0),
    ISBLANK($N460)),
" Error: No accrued interest has been reported,whereas the position at the beginning or at the end of the period is greater than zero. Report '0' in case accrued interest equals zero,do not leave the cell empty.",
""),
IF(AND(NOT(ISBLANK($L460)),
    $L460&gt;0,
    OR(ISBLANK(#REF!),#REF!&lt;=
        0,
        ISBLANK(#REF!),#REF!&lt;=
        0)),
" Warning: If at least one of the forms T03.06,T04.07,T04.08 contains data other than zero,also the other two forms must be completed.",
"")))</f>
        <v/>
      </c>
    </row>
    <row r="461" spans="1:19">
      <c r="A461" s="21"/>
      <c r="B461" s="21"/>
      <c r="C461" s="21"/>
      <c r="D461" s="21"/>
      <c r="E461" s="16"/>
      <c r="F461" s="16"/>
      <c r="G461" s="16"/>
      <c r="H461" s="16"/>
      <c r="I461" s="16"/>
      <c r="J461" s="16"/>
      <c r="K461" s="16"/>
      <c r="L461" s="16"/>
      <c r="M461" s="16"/>
      <c r="N461" s="16"/>
      <c r="O461" s="16"/>
      <c r="P461" s="16"/>
      <c r="Q461" s="16"/>
      <c r="S461" s="33" t="str">
        <f>IF(COUNTA(E461:Q461)=0,"",_xlfn.CONCAT(,
IF(NOT(L461 = (SUM(E461, F461, H461:K461) - SUM(G461))),
" Error: Position at the end of the period is not equal to: position at the beginning of the period+increase in assets-decrease in assets+exchange rate changes+price changes+other changes+rectifications.",
""),
IF(NOT(Q461 = (SUM(M461, N461, P461) - SUM(O461))),
" Error: Position of accrued interest at the end of the period is not equal to: position of accrued interest at the beginning of the period+accrued interest during the period-received interest during the period+revaluation and other changes.",
""),
IF(AND(NOT(ISBLANK($E461)),$E461&lt;0),
" Error: Position at the beginning of the period must be a positive amount.",
""),
IF(AND(NOT(ISBLANK($L461)),$L461&lt;0),
" Error: Position at the end of the period must be a positive amount.",
""),
IF(AND(OR($E461&gt;0,$L461&gt;0),
    ISBLANK($N461)),
" Error: No accrued interest has been reported,whereas the position at the beginning or at the end of the period is greater than zero. Report '0' in case accrued interest equals zero,do not leave the cell empty.",
""),
IF(AND(NOT(ISBLANK($L461)),
    $L461&gt;0,
    OR(ISBLANK(#REF!),#REF!&lt;=
        0,
        ISBLANK(#REF!),#REF!&lt;=
        0)),
" Warning: If at least one of the forms T03.06,T04.07,T04.08 contains data other than zero,also the other two forms must be completed.",
"")))</f>
        <v/>
      </c>
    </row>
    <row r="462" spans="1:19">
      <c r="A462" s="21"/>
      <c r="B462" s="21"/>
      <c r="C462" s="21"/>
      <c r="D462" s="21"/>
      <c r="E462" s="16"/>
      <c r="F462" s="16"/>
      <c r="G462" s="16"/>
      <c r="H462" s="16"/>
      <c r="I462" s="16"/>
      <c r="J462" s="16"/>
      <c r="K462" s="16"/>
      <c r="L462" s="16"/>
      <c r="M462" s="16"/>
      <c r="N462" s="16"/>
      <c r="O462" s="16"/>
      <c r="P462" s="16"/>
      <c r="Q462" s="16"/>
      <c r="S462" s="33" t="str">
        <f>IF(COUNTA(E462:Q462)=0,"",_xlfn.CONCAT(,
IF(NOT(L462 = (SUM(E462, F462, H462:K462) - SUM(G462))),
" Error: Position at the end of the period is not equal to: position at the beginning of the period+increase in assets-decrease in assets+exchange rate changes+price changes+other changes+rectifications.",
""),
IF(NOT(Q462 = (SUM(M462, N462, P462) - SUM(O462))),
" Error: Position of accrued interest at the end of the period is not equal to: position of accrued interest at the beginning of the period+accrued interest during the period-received interest during the period+revaluation and other changes.",
""),
IF(AND(NOT(ISBLANK($E462)),$E462&lt;0),
" Error: Position at the beginning of the period must be a positive amount.",
""),
IF(AND(NOT(ISBLANK($L462)),$L462&lt;0),
" Error: Position at the end of the period must be a positive amount.",
""),
IF(AND(OR($E462&gt;0,$L462&gt;0),
    ISBLANK($N462)),
" Error: No accrued interest has been reported,whereas the position at the beginning or at the end of the period is greater than zero. Report '0' in case accrued interest equals zero,do not leave the cell empty.",
""),
IF(AND(NOT(ISBLANK($L462)),
    $L462&gt;0,
    OR(ISBLANK(#REF!),#REF!&lt;=
        0,
        ISBLANK(#REF!),#REF!&lt;=
        0)),
" Warning: If at least one of the forms T03.06,T04.07,T04.08 contains data other than zero,also the other two forms must be completed.",
"")))</f>
        <v/>
      </c>
    </row>
    <row r="463" spans="1:19">
      <c r="A463" s="21"/>
      <c r="B463" s="21"/>
      <c r="C463" s="21"/>
      <c r="D463" s="21"/>
      <c r="E463" s="16"/>
      <c r="F463" s="16"/>
      <c r="G463" s="16"/>
      <c r="H463" s="16"/>
      <c r="I463" s="16"/>
      <c r="J463" s="16"/>
      <c r="K463" s="16"/>
      <c r="L463" s="16"/>
      <c r="M463" s="16"/>
      <c r="N463" s="16"/>
      <c r="O463" s="16"/>
      <c r="P463" s="16"/>
      <c r="Q463" s="16"/>
      <c r="S463" s="33" t="str">
        <f>IF(COUNTA(E463:Q463)=0,"",_xlfn.CONCAT(,
IF(NOT(L463 = (SUM(E463, F463, H463:K463) - SUM(G463))),
" Error: Position at the end of the period is not equal to: position at the beginning of the period+increase in assets-decrease in assets+exchange rate changes+price changes+other changes+rectifications.",
""),
IF(NOT(Q463 = (SUM(M463, N463, P463) - SUM(O463))),
" Error: Position of accrued interest at the end of the period is not equal to: position of accrued interest at the beginning of the period+accrued interest during the period-received interest during the period+revaluation and other changes.",
""),
IF(AND(NOT(ISBLANK($E463)),$E463&lt;0),
" Error: Position at the beginning of the period must be a positive amount.",
""),
IF(AND(NOT(ISBLANK($L463)),$L463&lt;0),
" Error: Position at the end of the period must be a positive amount.",
""),
IF(AND(OR($E463&gt;0,$L463&gt;0),
    ISBLANK($N463)),
" Error: No accrued interest has been reported,whereas the position at the beginning or at the end of the period is greater than zero. Report '0' in case accrued interest equals zero,do not leave the cell empty.",
""),
IF(AND(NOT(ISBLANK($L463)),
    $L463&gt;0,
    OR(ISBLANK(#REF!),#REF!&lt;=
        0,
        ISBLANK(#REF!),#REF!&lt;=
        0)),
" Warning: If at least one of the forms T03.06,T04.07,T04.08 contains data other than zero,also the other two forms must be completed.",
"")))</f>
        <v/>
      </c>
    </row>
    <row r="464" spans="1:19">
      <c r="A464" s="21"/>
      <c r="B464" s="21"/>
      <c r="C464" s="21"/>
      <c r="D464" s="21"/>
      <c r="E464" s="16"/>
      <c r="F464" s="16"/>
      <c r="G464" s="16"/>
      <c r="H464" s="16"/>
      <c r="I464" s="16"/>
      <c r="J464" s="16"/>
      <c r="K464" s="16"/>
      <c r="L464" s="16"/>
      <c r="M464" s="16"/>
      <c r="N464" s="16"/>
      <c r="O464" s="16"/>
      <c r="P464" s="16"/>
      <c r="Q464" s="16"/>
      <c r="S464" s="33" t="str">
        <f>IF(COUNTA(E464:Q464)=0,"",_xlfn.CONCAT(,
IF(NOT(L464 = (SUM(E464, F464, H464:K464) - SUM(G464))),
" Error: Position at the end of the period is not equal to: position at the beginning of the period+increase in assets-decrease in assets+exchange rate changes+price changes+other changes+rectifications.",
""),
IF(NOT(Q464 = (SUM(M464, N464, P464) - SUM(O464))),
" Error: Position of accrued interest at the end of the period is not equal to: position of accrued interest at the beginning of the period+accrued interest during the period-received interest during the period+revaluation and other changes.",
""),
IF(AND(NOT(ISBLANK($E464)),$E464&lt;0),
" Error: Position at the beginning of the period must be a positive amount.",
""),
IF(AND(NOT(ISBLANK($L464)),$L464&lt;0),
" Error: Position at the end of the period must be a positive amount.",
""),
IF(AND(OR($E464&gt;0,$L464&gt;0),
    ISBLANK($N464)),
" Error: No accrued interest has been reported,whereas the position at the beginning or at the end of the period is greater than zero. Report '0' in case accrued interest equals zero,do not leave the cell empty.",
""),
IF(AND(NOT(ISBLANK($L464)),
    $L464&gt;0,
    OR(ISBLANK(#REF!),#REF!&lt;=
        0,
        ISBLANK(#REF!),#REF!&lt;=
        0)),
" Warning: If at least one of the forms T03.06,T04.07,T04.08 contains data other than zero,also the other two forms must be completed.",
"")))</f>
        <v/>
      </c>
    </row>
    <row r="465" spans="1:19">
      <c r="A465" s="21"/>
      <c r="B465" s="21"/>
      <c r="C465" s="21"/>
      <c r="D465" s="21"/>
      <c r="E465" s="16"/>
      <c r="F465" s="16"/>
      <c r="G465" s="16"/>
      <c r="H465" s="16"/>
      <c r="I465" s="16"/>
      <c r="J465" s="16"/>
      <c r="K465" s="16"/>
      <c r="L465" s="16"/>
      <c r="M465" s="16"/>
      <c r="N465" s="16"/>
      <c r="O465" s="16"/>
      <c r="P465" s="16"/>
      <c r="Q465" s="16"/>
      <c r="S465" s="33" t="str">
        <f>IF(COUNTA(E465:Q465)=0,"",_xlfn.CONCAT(,
IF(NOT(L465 = (SUM(E465, F465, H465:K465) - SUM(G465))),
" Error: Position at the end of the period is not equal to: position at the beginning of the period+increase in assets-decrease in assets+exchange rate changes+price changes+other changes+rectifications.",
""),
IF(NOT(Q465 = (SUM(M465, N465, P465) - SUM(O465))),
" Error: Position of accrued interest at the end of the period is not equal to: position of accrued interest at the beginning of the period+accrued interest during the period-received interest during the period+revaluation and other changes.",
""),
IF(AND(NOT(ISBLANK($E465)),$E465&lt;0),
" Error: Position at the beginning of the period must be a positive amount.",
""),
IF(AND(NOT(ISBLANK($L465)),$L465&lt;0),
" Error: Position at the end of the period must be a positive amount.",
""),
IF(AND(OR($E465&gt;0,$L465&gt;0),
    ISBLANK($N465)),
" Error: No accrued interest has been reported,whereas the position at the beginning or at the end of the period is greater than zero. Report '0' in case accrued interest equals zero,do not leave the cell empty.",
""),
IF(AND(NOT(ISBLANK($L465)),
    $L465&gt;0,
    OR(ISBLANK(#REF!),#REF!&lt;=
        0,
        ISBLANK(#REF!),#REF!&lt;=
        0)),
" Warning: If at least one of the forms T03.06,T04.07,T04.08 contains data other than zero,also the other two forms must be completed.",
"")))</f>
        <v/>
      </c>
    </row>
    <row r="466" spans="1:19">
      <c r="A466" s="21"/>
      <c r="B466" s="21"/>
      <c r="C466" s="21"/>
      <c r="D466" s="21"/>
      <c r="E466" s="16"/>
      <c r="F466" s="16"/>
      <c r="G466" s="16"/>
      <c r="H466" s="16"/>
      <c r="I466" s="16"/>
      <c r="J466" s="16"/>
      <c r="K466" s="16"/>
      <c r="L466" s="16"/>
      <c r="M466" s="16"/>
      <c r="N466" s="16"/>
      <c r="O466" s="16"/>
      <c r="P466" s="16"/>
      <c r="Q466" s="16"/>
      <c r="S466" s="33" t="str">
        <f>IF(COUNTA(E466:Q466)=0,"",_xlfn.CONCAT(,
IF(NOT(L466 = (SUM(E466, F466, H466:K466) - SUM(G466))),
" Error: Position at the end of the period is not equal to: position at the beginning of the period+increase in assets-decrease in assets+exchange rate changes+price changes+other changes+rectifications.",
""),
IF(NOT(Q466 = (SUM(M466, N466, P466) - SUM(O466))),
" Error: Position of accrued interest at the end of the period is not equal to: position of accrued interest at the beginning of the period+accrued interest during the period-received interest during the period+revaluation and other changes.",
""),
IF(AND(NOT(ISBLANK($E466)),$E466&lt;0),
" Error: Position at the beginning of the period must be a positive amount.",
""),
IF(AND(NOT(ISBLANK($L466)),$L466&lt;0),
" Error: Position at the end of the period must be a positive amount.",
""),
IF(AND(OR($E466&gt;0,$L466&gt;0),
    ISBLANK($N466)),
" Error: No accrued interest has been reported,whereas the position at the beginning or at the end of the period is greater than zero. Report '0' in case accrued interest equals zero,do not leave the cell empty.",
""),
IF(AND(NOT(ISBLANK($L466)),
    $L466&gt;0,
    OR(ISBLANK(#REF!),#REF!&lt;=
        0,
        ISBLANK(#REF!),#REF!&lt;=
        0)),
" Warning: If at least one of the forms T03.06,T04.07,T04.08 contains data other than zero,also the other two forms must be completed.",
"")))</f>
        <v/>
      </c>
    </row>
    <row r="467" spans="1:19">
      <c r="A467" s="21"/>
      <c r="B467" s="21"/>
      <c r="C467" s="21"/>
      <c r="D467" s="21"/>
      <c r="E467" s="16"/>
      <c r="F467" s="16"/>
      <c r="G467" s="16"/>
      <c r="H467" s="16"/>
      <c r="I467" s="16"/>
      <c r="J467" s="16"/>
      <c r="K467" s="16"/>
      <c r="L467" s="16"/>
      <c r="M467" s="16"/>
      <c r="N467" s="16"/>
      <c r="O467" s="16"/>
      <c r="P467" s="16"/>
      <c r="Q467" s="16"/>
      <c r="S467" s="33" t="str">
        <f>IF(COUNTA(E467:Q467)=0,"",_xlfn.CONCAT(,
IF(NOT(L467 = (SUM(E467, F467, H467:K467) - SUM(G467))),
" Error: Position at the end of the period is not equal to: position at the beginning of the period+increase in assets-decrease in assets+exchange rate changes+price changes+other changes+rectifications.",
""),
IF(NOT(Q467 = (SUM(M467, N467, P467) - SUM(O467))),
" Error: Position of accrued interest at the end of the period is not equal to: position of accrued interest at the beginning of the period+accrued interest during the period-received interest during the period+revaluation and other changes.",
""),
IF(AND(NOT(ISBLANK($E467)),$E467&lt;0),
" Error: Position at the beginning of the period must be a positive amount.",
""),
IF(AND(NOT(ISBLANK($L467)),$L467&lt;0),
" Error: Position at the end of the period must be a positive amount.",
""),
IF(AND(OR($E467&gt;0,$L467&gt;0),
    ISBLANK($N467)),
" Error: No accrued interest has been reported,whereas the position at the beginning or at the end of the period is greater than zero. Report '0' in case accrued interest equals zero,do not leave the cell empty.",
""),
IF(AND(NOT(ISBLANK($L467)),
    $L467&gt;0,
    OR(ISBLANK(#REF!),#REF!&lt;=
        0,
        ISBLANK(#REF!),#REF!&lt;=
        0)),
" Warning: If at least one of the forms T03.06,T04.07,T04.08 contains data other than zero,also the other two forms must be completed.",
"")))</f>
        <v/>
      </c>
    </row>
    <row r="468" spans="1:19">
      <c r="A468" s="21"/>
      <c r="B468" s="21"/>
      <c r="C468" s="21"/>
      <c r="D468" s="21"/>
      <c r="E468" s="16"/>
      <c r="F468" s="16"/>
      <c r="G468" s="16"/>
      <c r="H468" s="16"/>
      <c r="I468" s="16"/>
      <c r="J468" s="16"/>
      <c r="K468" s="16"/>
      <c r="L468" s="16"/>
      <c r="M468" s="16"/>
      <c r="N468" s="16"/>
      <c r="O468" s="16"/>
      <c r="P468" s="16"/>
      <c r="Q468" s="16"/>
      <c r="S468" s="33" t="str">
        <f>IF(COUNTA(E468:Q468)=0,"",_xlfn.CONCAT(,
IF(NOT(L468 = (SUM(E468, F468, H468:K468) - SUM(G468))),
" Error: Position at the end of the period is not equal to: position at the beginning of the period+increase in assets-decrease in assets+exchange rate changes+price changes+other changes+rectifications.",
""),
IF(NOT(Q468 = (SUM(M468, N468, P468) - SUM(O468))),
" Error: Position of accrued interest at the end of the period is not equal to: position of accrued interest at the beginning of the period+accrued interest during the period-received interest during the period+revaluation and other changes.",
""),
IF(AND(NOT(ISBLANK($E468)),$E468&lt;0),
" Error: Position at the beginning of the period must be a positive amount.",
""),
IF(AND(NOT(ISBLANK($L468)),$L468&lt;0),
" Error: Position at the end of the period must be a positive amount.",
""),
IF(AND(OR($E468&gt;0,$L468&gt;0),
    ISBLANK($N468)),
" Error: No accrued interest has been reported,whereas the position at the beginning or at the end of the period is greater than zero. Report '0' in case accrued interest equals zero,do not leave the cell empty.",
""),
IF(AND(NOT(ISBLANK($L468)),
    $L468&gt;0,
    OR(ISBLANK(#REF!),#REF!&lt;=
        0,
        ISBLANK(#REF!),#REF!&lt;=
        0)),
" Warning: If at least one of the forms T03.06,T04.07,T04.08 contains data other than zero,also the other two forms must be completed.",
"")))</f>
        <v/>
      </c>
    </row>
    <row r="469" spans="1:19">
      <c r="A469" s="21"/>
      <c r="B469" s="21"/>
      <c r="C469" s="21"/>
      <c r="D469" s="21"/>
      <c r="E469" s="16"/>
      <c r="F469" s="16"/>
      <c r="G469" s="16"/>
      <c r="H469" s="16"/>
      <c r="I469" s="16"/>
      <c r="J469" s="16"/>
      <c r="K469" s="16"/>
      <c r="L469" s="16"/>
      <c r="M469" s="16"/>
      <c r="N469" s="16"/>
      <c r="O469" s="16"/>
      <c r="P469" s="16"/>
      <c r="Q469" s="16"/>
      <c r="S469" s="33" t="str">
        <f>IF(COUNTA(E469:Q469)=0,"",_xlfn.CONCAT(,
IF(NOT(L469 = (SUM(E469, F469, H469:K469) - SUM(G469))),
" Error: Position at the end of the period is not equal to: position at the beginning of the period+increase in assets-decrease in assets+exchange rate changes+price changes+other changes+rectifications.",
""),
IF(NOT(Q469 = (SUM(M469, N469, P469) - SUM(O469))),
" Error: Position of accrued interest at the end of the period is not equal to: position of accrued interest at the beginning of the period+accrued interest during the period-received interest during the period+revaluation and other changes.",
""),
IF(AND(NOT(ISBLANK($E469)),$E469&lt;0),
" Error: Position at the beginning of the period must be a positive amount.",
""),
IF(AND(NOT(ISBLANK($L469)),$L469&lt;0),
" Error: Position at the end of the period must be a positive amount.",
""),
IF(AND(OR($E469&gt;0,$L469&gt;0),
    ISBLANK($N469)),
" Error: No accrued interest has been reported,whereas the position at the beginning or at the end of the period is greater than zero. Report '0' in case accrued interest equals zero,do not leave the cell empty.",
""),
IF(AND(NOT(ISBLANK($L469)),
    $L469&gt;0,
    OR(ISBLANK(#REF!),#REF!&lt;=
        0,
        ISBLANK(#REF!),#REF!&lt;=
        0)),
" Warning: If at least one of the forms T03.06,T04.07,T04.08 contains data other than zero,also the other two forms must be completed.",
"")))</f>
        <v/>
      </c>
    </row>
    <row r="470" spans="1:19">
      <c r="A470" s="21"/>
      <c r="B470" s="21"/>
      <c r="C470" s="21"/>
      <c r="D470" s="21"/>
      <c r="E470" s="16"/>
      <c r="F470" s="16"/>
      <c r="G470" s="16"/>
      <c r="H470" s="16"/>
      <c r="I470" s="16"/>
      <c r="J470" s="16"/>
      <c r="K470" s="16"/>
      <c r="L470" s="16"/>
      <c r="M470" s="16"/>
      <c r="N470" s="16"/>
      <c r="O470" s="16"/>
      <c r="P470" s="16"/>
      <c r="Q470" s="16"/>
      <c r="S470" s="33" t="str">
        <f>IF(COUNTA(E470:Q470)=0,"",_xlfn.CONCAT(,
IF(NOT(L470 = (SUM(E470, F470, H470:K470) - SUM(G470))),
" Error: Position at the end of the period is not equal to: position at the beginning of the period+increase in assets-decrease in assets+exchange rate changes+price changes+other changes+rectifications.",
""),
IF(NOT(Q470 = (SUM(M470, N470, P470) - SUM(O470))),
" Error: Position of accrued interest at the end of the period is not equal to: position of accrued interest at the beginning of the period+accrued interest during the period-received interest during the period+revaluation and other changes.",
""),
IF(AND(NOT(ISBLANK($E470)),$E470&lt;0),
" Error: Position at the beginning of the period must be a positive amount.",
""),
IF(AND(NOT(ISBLANK($L470)),$L470&lt;0),
" Error: Position at the end of the period must be a positive amount.",
""),
IF(AND(OR($E470&gt;0,$L470&gt;0),
    ISBLANK($N470)),
" Error: No accrued interest has been reported,whereas the position at the beginning or at the end of the period is greater than zero. Report '0' in case accrued interest equals zero,do not leave the cell empty.",
""),
IF(AND(NOT(ISBLANK($L470)),
    $L470&gt;0,
    OR(ISBLANK(#REF!),#REF!&lt;=
        0,
        ISBLANK(#REF!),#REF!&lt;=
        0)),
" Warning: If at least one of the forms T03.06,T04.07,T04.08 contains data other than zero,also the other two forms must be completed.",
"")))</f>
        <v/>
      </c>
    </row>
    <row r="471" spans="1:19">
      <c r="A471" s="21"/>
      <c r="B471" s="21"/>
      <c r="C471" s="21"/>
      <c r="D471" s="21"/>
      <c r="E471" s="16"/>
      <c r="F471" s="16"/>
      <c r="G471" s="16"/>
      <c r="H471" s="16"/>
      <c r="I471" s="16"/>
      <c r="J471" s="16"/>
      <c r="K471" s="16"/>
      <c r="L471" s="16"/>
      <c r="M471" s="16"/>
      <c r="N471" s="16"/>
      <c r="O471" s="16"/>
      <c r="P471" s="16"/>
      <c r="Q471" s="16"/>
      <c r="S471" s="33" t="str">
        <f>IF(COUNTA(E471:Q471)=0,"",_xlfn.CONCAT(,
IF(NOT(L471 = (SUM(E471, F471, H471:K471) - SUM(G471))),
" Error: Position at the end of the period is not equal to: position at the beginning of the period+increase in assets-decrease in assets+exchange rate changes+price changes+other changes+rectifications.",
""),
IF(NOT(Q471 = (SUM(M471, N471, P471) - SUM(O471))),
" Error: Position of accrued interest at the end of the period is not equal to: position of accrued interest at the beginning of the period+accrued interest during the period-received interest during the period+revaluation and other changes.",
""),
IF(AND(NOT(ISBLANK($E471)),$E471&lt;0),
" Error: Position at the beginning of the period must be a positive amount.",
""),
IF(AND(NOT(ISBLANK($L471)),$L471&lt;0),
" Error: Position at the end of the period must be a positive amount.",
""),
IF(AND(OR($E471&gt;0,$L471&gt;0),
    ISBLANK($N471)),
" Error: No accrued interest has been reported,whereas the position at the beginning or at the end of the period is greater than zero. Report '0' in case accrued interest equals zero,do not leave the cell empty.",
""),
IF(AND(NOT(ISBLANK($L471)),
    $L471&gt;0,
    OR(ISBLANK(#REF!),#REF!&lt;=
        0,
        ISBLANK(#REF!),#REF!&lt;=
        0)),
" Warning: If at least one of the forms T03.06,T04.07,T04.08 contains data other than zero,also the other two forms must be completed.",
"")))</f>
        <v/>
      </c>
    </row>
    <row r="472" spans="1:19">
      <c r="A472" s="21"/>
      <c r="B472" s="21"/>
      <c r="C472" s="21"/>
      <c r="D472" s="21"/>
      <c r="E472" s="16"/>
      <c r="F472" s="16"/>
      <c r="G472" s="16"/>
      <c r="H472" s="16"/>
      <c r="I472" s="16"/>
      <c r="J472" s="16"/>
      <c r="K472" s="16"/>
      <c r="L472" s="16"/>
      <c r="M472" s="16"/>
      <c r="N472" s="16"/>
      <c r="O472" s="16"/>
      <c r="P472" s="16"/>
      <c r="Q472" s="16"/>
      <c r="S472" s="33" t="str">
        <f>IF(COUNTA(E472:Q472)=0,"",_xlfn.CONCAT(,
IF(NOT(L472 = (SUM(E472, F472, H472:K472) - SUM(G472))),
" Error: Position at the end of the period is not equal to: position at the beginning of the period+increase in assets-decrease in assets+exchange rate changes+price changes+other changes+rectifications.",
""),
IF(NOT(Q472 = (SUM(M472, N472, P472) - SUM(O472))),
" Error: Position of accrued interest at the end of the period is not equal to: position of accrued interest at the beginning of the period+accrued interest during the period-received interest during the period+revaluation and other changes.",
""),
IF(AND(NOT(ISBLANK($E472)),$E472&lt;0),
" Error: Position at the beginning of the period must be a positive amount.",
""),
IF(AND(NOT(ISBLANK($L472)),$L472&lt;0),
" Error: Position at the end of the period must be a positive amount.",
""),
IF(AND(OR($E472&gt;0,$L472&gt;0),
    ISBLANK($N472)),
" Error: No accrued interest has been reported,whereas the position at the beginning or at the end of the period is greater than zero. Report '0' in case accrued interest equals zero,do not leave the cell empty.",
""),
IF(AND(NOT(ISBLANK($L472)),
    $L472&gt;0,
    OR(ISBLANK(#REF!),#REF!&lt;=
        0,
        ISBLANK(#REF!),#REF!&lt;=
        0)),
" Warning: If at least one of the forms T03.06,T04.07,T04.08 contains data other than zero,also the other two forms must be completed.",
"")))</f>
        <v/>
      </c>
    </row>
    <row r="473" spans="1:19">
      <c r="A473" s="21"/>
      <c r="B473" s="21"/>
      <c r="C473" s="21"/>
      <c r="D473" s="21"/>
      <c r="E473" s="16"/>
      <c r="F473" s="16"/>
      <c r="G473" s="16"/>
      <c r="H473" s="16"/>
      <c r="I473" s="16"/>
      <c r="J473" s="16"/>
      <c r="K473" s="16"/>
      <c r="L473" s="16"/>
      <c r="M473" s="16"/>
      <c r="N473" s="16"/>
      <c r="O473" s="16"/>
      <c r="P473" s="16"/>
      <c r="Q473" s="16"/>
      <c r="S473" s="33" t="str">
        <f>IF(COUNTA(E473:Q473)=0,"",_xlfn.CONCAT(,
IF(NOT(L473 = (SUM(E473, F473, H473:K473) - SUM(G473))),
" Error: Position at the end of the period is not equal to: position at the beginning of the period+increase in assets-decrease in assets+exchange rate changes+price changes+other changes+rectifications.",
""),
IF(NOT(Q473 = (SUM(M473, N473, P473) - SUM(O473))),
" Error: Position of accrued interest at the end of the period is not equal to: position of accrued interest at the beginning of the period+accrued interest during the period-received interest during the period+revaluation and other changes.",
""),
IF(AND(NOT(ISBLANK($E473)),$E473&lt;0),
" Error: Position at the beginning of the period must be a positive amount.",
""),
IF(AND(NOT(ISBLANK($L473)),$L473&lt;0),
" Error: Position at the end of the period must be a positive amount.",
""),
IF(AND(OR($E473&gt;0,$L473&gt;0),
    ISBLANK($N473)),
" Error: No accrued interest has been reported,whereas the position at the beginning or at the end of the period is greater than zero. Report '0' in case accrued interest equals zero,do not leave the cell empty.",
""),
IF(AND(NOT(ISBLANK($L473)),
    $L473&gt;0,
    OR(ISBLANK(#REF!),#REF!&lt;=
        0,
        ISBLANK(#REF!),#REF!&lt;=
        0)),
" Warning: If at least one of the forms T03.06,T04.07,T04.08 contains data other than zero,also the other two forms must be completed.",
"")))</f>
        <v/>
      </c>
    </row>
    <row r="474" spans="1:19">
      <c r="A474" s="21"/>
      <c r="B474" s="21"/>
      <c r="C474" s="21"/>
      <c r="D474" s="21"/>
      <c r="E474" s="16"/>
      <c r="F474" s="16"/>
      <c r="G474" s="16"/>
      <c r="H474" s="16"/>
      <c r="I474" s="16"/>
      <c r="J474" s="16"/>
      <c r="K474" s="16"/>
      <c r="L474" s="16"/>
      <c r="M474" s="16"/>
      <c r="N474" s="16"/>
      <c r="O474" s="16"/>
      <c r="P474" s="16"/>
      <c r="Q474" s="16"/>
      <c r="S474" s="33" t="str">
        <f>IF(COUNTA(E474:Q474)=0,"",_xlfn.CONCAT(,
IF(NOT(L474 = (SUM(E474, F474, H474:K474) - SUM(G474))),
" Error: Position at the end of the period is not equal to: position at the beginning of the period+increase in assets-decrease in assets+exchange rate changes+price changes+other changes+rectifications.",
""),
IF(NOT(Q474 = (SUM(M474, N474, P474) - SUM(O474))),
" Error: Position of accrued interest at the end of the period is not equal to: position of accrued interest at the beginning of the period+accrued interest during the period-received interest during the period+revaluation and other changes.",
""),
IF(AND(NOT(ISBLANK($E474)),$E474&lt;0),
" Error: Position at the beginning of the period must be a positive amount.",
""),
IF(AND(NOT(ISBLANK($L474)),$L474&lt;0),
" Error: Position at the end of the period must be a positive amount.",
""),
IF(AND(OR($E474&gt;0,$L474&gt;0),
    ISBLANK($N474)),
" Error: No accrued interest has been reported,whereas the position at the beginning or at the end of the period is greater than zero. Report '0' in case accrued interest equals zero,do not leave the cell empty.",
""),
IF(AND(NOT(ISBLANK($L474)),
    $L474&gt;0,
    OR(ISBLANK(#REF!),#REF!&lt;=
        0,
        ISBLANK(#REF!),#REF!&lt;=
        0)),
" Warning: If at least one of the forms T03.06,T04.07,T04.08 contains data other than zero,also the other two forms must be completed.",
"")))</f>
        <v/>
      </c>
    </row>
    <row r="475" spans="1:19">
      <c r="A475" s="21"/>
      <c r="B475" s="21"/>
      <c r="C475" s="21"/>
      <c r="D475" s="21"/>
      <c r="E475" s="16"/>
      <c r="F475" s="16"/>
      <c r="G475" s="16"/>
      <c r="H475" s="16"/>
      <c r="I475" s="16"/>
      <c r="J475" s="16"/>
      <c r="K475" s="16"/>
      <c r="L475" s="16"/>
      <c r="M475" s="16"/>
      <c r="N475" s="16"/>
      <c r="O475" s="16"/>
      <c r="P475" s="16"/>
      <c r="Q475" s="16"/>
      <c r="S475" s="33" t="str">
        <f>IF(COUNTA(E475:Q475)=0,"",_xlfn.CONCAT(,
IF(NOT(L475 = (SUM(E475, F475, H475:K475) - SUM(G475))),
" Error: Position at the end of the period is not equal to: position at the beginning of the period+increase in assets-decrease in assets+exchange rate changes+price changes+other changes+rectifications.",
""),
IF(NOT(Q475 = (SUM(M475, N475, P475) - SUM(O475))),
" Error: Position of accrued interest at the end of the period is not equal to: position of accrued interest at the beginning of the period+accrued interest during the period-received interest during the period+revaluation and other changes.",
""),
IF(AND(NOT(ISBLANK($E475)),$E475&lt;0),
" Error: Position at the beginning of the period must be a positive amount.",
""),
IF(AND(NOT(ISBLANK($L475)),$L475&lt;0),
" Error: Position at the end of the period must be a positive amount.",
""),
IF(AND(OR($E475&gt;0,$L475&gt;0),
    ISBLANK($N475)),
" Error: No accrued interest has been reported,whereas the position at the beginning or at the end of the period is greater than zero. Report '0' in case accrued interest equals zero,do not leave the cell empty.",
""),
IF(AND(NOT(ISBLANK($L475)),
    $L475&gt;0,
    OR(ISBLANK(#REF!),#REF!&lt;=
        0,
        ISBLANK(#REF!),#REF!&lt;=
        0)),
" Warning: If at least one of the forms T03.06,T04.07,T04.08 contains data other than zero,also the other two forms must be completed.",
"")))</f>
        <v/>
      </c>
    </row>
    <row r="476" spans="1:19">
      <c r="A476" s="21"/>
      <c r="B476" s="21"/>
      <c r="C476" s="21"/>
      <c r="D476" s="21"/>
      <c r="E476" s="16"/>
      <c r="F476" s="16"/>
      <c r="G476" s="16"/>
      <c r="H476" s="16"/>
      <c r="I476" s="16"/>
      <c r="J476" s="16"/>
      <c r="K476" s="16"/>
      <c r="L476" s="16"/>
      <c r="M476" s="16"/>
      <c r="N476" s="16"/>
      <c r="O476" s="16"/>
      <c r="P476" s="16"/>
      <c r="Q476" s="16"/>
      <c r="S476" s="33" t="str">
        <f>IF(COUNTA(E476:Q476)=0,"",_xlfn.CONCAT(,
IF(NOT(L476 = (SUM(E476, F476, H476:K476) - SUM(G476))),
" Error: Position at the end of the period is not equal to: position at the beginning of the period+increase in assets-decrease in assets+exchange rate changes+price changes+other changes+rectifications.",
""),
IF(NOT(Q476 = (SUM(M476, N476, P476) - SUM(O476))),
" Error: Position of accrued interest at the end of the period is not equal to: position of accrued interest at the beginning of the period+accrued interest during the period-received interest during the period+revaluation and other changes.",
""),
IF(AND(NOT(ISBLANK($E476)),$E476&lt;0),
" Error: Position at the beginning of the period must be a positive amount.",
""),
IF(AND(NOT(ISBLANK($L476)),$L476&lt;0),
" Error: Position at the end of the period must be a positive amount.",
""),
IF(AND(OR($E476&gt;0,$L476&gt;0),
    ISBLANK($N476)),
" Error: No accrued interest has been reported,whereas the position at the beginning or at the end of the period is greater than zero. Report '0' in case accrued interest equals zero,do not leave the cell empty.",
""),
IF(AND(NOT(ISBLANK($L476)),
    $L476&gt;0,
    OR(ISBLANK(#REF!),#REF!&lt;=
        0,
        ISBLANK(#REF!),#REF!&lt;=
        0)),
" Warning: If at least one of the forms T03.06,T04.07,T04.08 contains data other than zero,also the other two forms must be completed.",
"")))</f>
        <v/>
      </c>
    </row>
    <row r="477" spans="1:19">
      <c r="A477" s="21"/>
      <c r="B477" s="21"/>
      <c r="C477" s="21"/>
      <c r="D477" s="21"/>
      <c r="E477" s="16"/>
      <c r="F477" s="16"/>
      <c r="G477" s="16"/>
      <c r="H477" s="16"/>
      <c r="I477" s="16"/>
      <c r="J477" s="16"/>
      <c r="K477" s="16"/>
      <c r="L477" s="16"/>
      <c r="M477" s="16"/>
      <c r="N477" s="16"/>
      <c r="O477" s="16"/>
      <c r="P477" s="16"/>
      <c r="Q477" s="16"/>
      <c r="S477" s="33" t="str">
        <f>IF(COUNTA(E477:Q477)=0,"",_xlfn.CONCAT(,
IF(NOT(L477 = (SUM(E477, F477, H477:K477) - SUM(G477))),
" Error: Position at the end of the period is not equal to: position at the beginning of the period+increase in assets-decrease in assets+exchange rate changes+price changes+other changes+rectifications.",
""),
IF(NOT(Q477 = (SUM(M477, N477, P477) - SUM(O477))),
" Error: Position of accrued interest at the end of the period is not equal to: position of accrued interest at the beginning of the period+accrued interest during the period-received interest during the period+revaluation and other changes.",
""),
IF(AND(NOT(ISBLANK($E477)),$E477&lt;0),
" Error: Position at the beginning of the period must be a positive amount.",
""),
IF(AND(NOT(ISBLANK($L477)),$L477&lt;0),
" Error: Position at the end of the period must be a positive amount.",
""),
IF(AND(OR($E477&gt;0,$L477&gt;0),
    ISBLANK($N477)),
" Error: No accrued interest has been reported,whereas the position at the beginning or at the end of the period is greater than zero. Report '0' in case accrued interest equals zero,do not leave the cell empty.",
""),
IF(AND(NOT(ISBLANK($L477)),
    $L477&gt;0,
    OR(ISBLANK(#REF!),#REF!&lt;=
        0,
        ISBLANK(#REF!),#REF!&lt;=
        0)),
" Warning: If at least one of the forms T03.06,T04.07,T04.08 contains data other than zero,also the other two forms must be completed.",
"")))</f>
        <v/>
      </c>
    </row>
    <row r="478" spans="1:19">
      <c r="A478" s="21"/>
      <c r="B478" s="21"/>
      <c r="C478" s="21"/>
      <c r="D478" s="21"/>
      <c r="E478" s="16"/>
      <c r="F478" s="16"/>
      <c r="G478" s="16"/>
      <c r="H478" s="16"/>
      <c r="I478" s="16"/>
      <c r="J478" s="16"/>
      <c r="K478" s="16"/>
      <c r="L478" s="16"/>
      <c r="M478" s="16"/>
      <c r="N478" s="16"/>
      <c r="O478" s="16"/>
      <c r="P478" s="16"/>
      <c r="Q478" s="16"/>
      <c r="S478" s="33" t="str">
        <f>IF(COUNTA(E478:Q478)=0,"",_xlfn.CONCAT(,
IF(NOT(L478 = (SUM(E478, F478, H478:K478) - SUM(G478))),
" Error: Position at the end of the period is not equal to: position at the beginning of the period+increase in assets-decrease in assets+exchange rate changes+price changes+other changes+rectifications.",
""),
IF(NOT(Q478 = (SUM(M478, N478, P478) - SUM(O478))),
" Error: Position of accrued interest at the end of the period is not equal to: position of accrued interest at the beginning of the period+accrued interest during the period-received interest during the period+revaluation and other changes.",
""),
IF(AND(NOT(ISBLANK($E478)),$E478&lt;0),
" Error: Position at the beginning of the period must be a positive amount.",
""),
IF(AND(NOT(ISBLANK($L478)),$L478&lt;0),
" Error: Position at the end of the period must be a positive amount.",
""),
IF(AND(OR($E478&gt;0,$L478&gt;0),
    ISBLANK($N478)),
" Error: No accrued interest has been reported,whereas the position at the beginning or at the end of the period is greater than zero. Report '0' in case accrued interest equals zero,do not leave the cell empty.",
""),
IF(AND(NOT(ISBLANK($L478)),
    $L478&gt;0,
    OR(ISBLANK(#REF!),#REF!&lt;=
        0,
        ISBLANK(#REF!),#REF!&lt;=
        0)),
" Warning: If at least one of the forms T03.06,T04.07,T04.08 contains data other than zero,also the other two forms must be completed.",
"")))</f>
        <v/>
      </c>
    </row>
    <row r="479" spans="1:19">
      <c r="A479" s="21"/>
      <c r="B479" s="21"/>
      <c r="C479" s="21"/>
      <c r="D479" s="21"/>
      <c r="E479" s="16"/>
      <c r="F479" s="16"/>
      <c r="G479" s="16"/>
      <c r="H479" s="16"/>
      <c r="I479" s="16"/>
      <c r="J479" s="16"/>
      <c r="K479" s="16"/>
      <c r="L479" s="16"/>
      <c r="M479" s="16"/>
      <c r="N479" s="16"/>
      <c r="O479" s="16"/>
      <c r="P479" s="16"/>
      <c r="Q479" s="16"/>
      <c r="S479" s="33" t="str">
        <f>IF(COUNTA(E479:Q479)=0,"",_xlfn.CONCAT(,
IF(NOT(L479 = (SUM(E479, F479, H479:K479) - SUM(G479))),
" Error: Position at the end of the period is not equal to: position at the beginning of the period+increase in assets-decrease in assets+exchange rate changes+price changes+other changes+rectifications.",
""),
IF(NOT(Q479 = (SUM(M479, N479, P479) - SUM(O479))),
" Error: Position of accrued interest at the end of the period is not equal to: position of accrued interest at the beginning of the period+accrued interest during the period-received interest during the period+revaluation and other changes.",
""),
IF(AND(NOT(ISBLANK($E479)),$E479&lt;0),
" Error: Position at the beginning of the period must be a positive amount.",
""),
IF(AND(NOT(ISBLANK($L479)),$L479&lt;0),
" Error: Position at the end of the period must be a positive amount.",
""),
IF(AND(OR($E479&gt;0,$L479&gt;0),
    ISBLANK($N479)),
" Error: No accrued interest has been reported,whereas the position at the beginning or at the end of the period is greater than zero. Report '0' in case accrued interest equals zero,do not leave the cell empty.",
""),
IF(AND(NOT(ISBLANK($L479)),
    $L479&gt;0,
    OR(ISBLANK(#REF!),#REF!&lt;=
        0,
        ISBLANK(#REF!),#REF!&lt;=
        0)),
" Warning: If at least one of the forms T03.06,T04.07,T04.08 contains data other than zero,also the other two forms must be completed.",
"")))</f>
        <v/>
      </c>
    </row>
    <row r="480" spans="1:19">
      <c r="A480" s="21"/>
      <c r="B480" s="21"/>
      <c r="C480" s="21"/>
      <c r="D480" s="21"/>
      <c r="E480" s="16"/>
      <c r="F480" s="16"/>
      <c r="G480" s="16"/>
      <c r="H480" s="16"/>
      <c r="I480" s="16"/>
      <c r="J480" s="16"/>
      <c r="K480" s="16"/>
      <c r="L480" s="16"/>
      <c r="M480" s="16"/>
      <c r="N480" s="16"/>
      <c r="O480" s="16"/>
      <c r="P480" s="16"/>
      <c r="Q480" s="16"/>
      <c r="S480" s="33" t="str">
        <f>IF(COUNTA(E480:Q480)=0,"",_xlfn.CONCAT(,
IF(NOT(L480 = (SUM(E480, F480, H480:K480) - SUM(G480))),
" Error: Position at the end of the period is not equal to: position at the beginning of the period+increase in assets-decrease in assets+exchange rate changes+price changes+other changes+rectifications.",
""),
IF(NOT(Q480 = (SUM(M480, N480, P480) - SUM(O480))),
" Error: Position of accrued interest at the end of the period is not equal to: position of accrued interest at the beginning of the period+accrued interest during the period-received interest during the period+revaluation and other changes.",
""),
IF(AND(NOT(ISBLANK($E480)),$E480&lt;0),
" Error: Position at the beginning of the period must be a positive amount.",
""),
IF(AND(NOT(ISBLANK($L480)),$L480&lt;0),
" Error: Position at the end of the period must be a positive amount.",
""),
IF(AND(OR($E480&gt;0,$L480&gt;0),
    ISBLANK($N480)),
" Error: No accrued interest has been reported,whereas the position at the beginning or at the end of the period is greater than zero. Report '0' in case accrued interest equals zero,do not leave the cell empty.",
""),
IF(AND(NOT(ISBLANK($L480)),
    $L480&gt;0,
    OR(ISBLANK(#REF!),#REF!&lt;=
        0,
        ISBLANK(#REF!),#REF!&lt;=
        0)),
" Warning: If at least one of the forms T03.06,T04.07,T04.08 contains data other than zero,also the other two forms must be completed.",
"")))</f>
        <v/>
      </c>
    </row>
    <row r="481" spans="1:19">
      <c r="A481" s="21"/>
      <c r="B481" s="21"/>
      <c r="C481" s="21"/>
      <c r="D481" s="21"/>
      <c r="E481" s="16"/>
      <c r="F481" s="16"/>
      <c r="G481" s="16"/>
      <c r="H481" s="16"/>
      <c r="I481" s="16"/>
      <c r="J481" s="16"/>
      <c r="K481" s="16"/>
      <c r="L481" s="16"/>
      <c r="M481" s="16"/>
      <c r="N481" s="16"/>
      <c r="O481" s="16"/>
      <c r="P481" s="16"/>
      <c r="Q481" s="16"/>
      <c r="S481" s="33" t="str">
        <f>IF(COUNTA(E481:Q481)=0,"",_xlfn.CONCAT(,
IF(NOT(L481 = (SUM(E481, F481, H481:K481) - SUM(G481))),
" Error: Position at the end of the period is not equal to: position at the beginning of the period+increase in assets-decrease in assets+exchange rate changes+price changes+other changes+rectifications.",
""),
IF(NOT(Q481 = (SUM(M481, N481, P481) - SUM(O481))),
" Error: Position of accrued interest at the end of the period is not equal to: position of accrued interest at the beginning of the period+accrued interest during the period-received interest during the period+revaluation and other changes.",
""),
IF(AND(NOT(ISBLANK($E481)),$E481&lt;0),
" Error: Position at the beginning of the period must be a positive amount.",
""),
IF(AND(NOT(ISBLANK($L481)),$L481&lt;0),
" Error: Position at the end of the period must be a positive amount.",
""),
IF(AND(OR($E481&gt;0,$L481&gt;0),
    ISBLANK($N481)),
" Error: No accrued interest has been reported,whereas the position at the beginning or at the end of the period is greater than zero. Report '0' in case accrued interest equals zero,do not leave the cell empty.",
""),
IF(AND(NOT(ISBLANK($L481)),
    $L481&gt;0,
    OR(ISBLANK(#REF!),#REF!&lt;=
        0,
        ISBLANK(#REF!),#REF!&lt;=
        0)),
" Warning: If at least one of the forms T03.06,T04.07,T04.08 contains data other than zero,also the other two forms must be completed.",
"")))</f>
        <v/>
      </c>
    </row>
    <row r="482" spans="1:19">
      <c r="A482" s="21"/>
      <c r="B482" s="21"/>
      <c r="C482" s="21"/>
      <c r="D482" s="21"/>
      <c r="E482" s="16"/>
      <c r="F482" s="16"/>
      <c r="G482" s="16"/>
      <c r="H482" s="16"/>
      <c r="I482" s="16"/>
      <c r="J482" s="16"/>
      <c r="K482" s="16"/>
      <c r="L482" s="16"/>
      <c r="M482" s="16"/>
      <c r="N482" s="16"/>
      <c r="O482" s="16"/>
      <c r="P482" s="16"/>
      <c r="Q482" s="16"/>
      <c r="S482" s="33" t="str">
        <f>IF(COUNTA(E482:Q482)=0,"",_xlfn.CONCAT(,
IF(NOT(L482 = (SUM(E482, F482, H482:K482) - SUM(G482))),
" Error: Position at the end of the period is not equal to: position at the beginning of the period+increase in assets-decrease in assets+exchange rate changes+price changes+other changes+rectifications.",
""),
IF(NOT(Q482 = (SUM(M482, N482, P482) - SUM(O482))),
" Error: Position of accrued interest at the end of the period is not equal to: position of accrued interest at the beginning of the period+accrued interest during the period-received interest during the period+revaluation and other changes.",
""),
IF(AND(NOT(ISBLANK($E482)),$E482&lt;0),
" Error: Position at the beginning of the period must be a positive amount.",
""),
IF(AND(NOT(ISBLANK($L482)),$L482&lt;0),
" Error: Position at the end of the period must be a positive amount.",
""),
IF(AND(OR($E482&gt;0,$L482&gt;0),
    ISBLANK($N482)),
" Error: No accrued interest has been reported,whereas the position at the beginning or at the end of the period is greater than zero. Report '0' in case accrued interest equals zero,do not leave the cell empty.",
""),
IF(AND(NOT(ISBLANK($L482)),
    $L482&gt;0,
    OR(ISBLANK(#REF!),#REF!&lt;=
        0,
        ISBLANK(#REF!),#REF!&lt;=
        0)),
" Warning: If at least one of the forms T03.06,T04.07,T04.08 contains data other than zero,also the other two forms must be completed.",
"")))</f>
        <v/>
      </c>
    </row>
    <row r="483" spans="1:19">
      <c r="A483" s="21"/>
      <c r="B483" s="21"/>
      <c r="C483" s="21"/>
      <c r="D483" s="21"/>
      <c r="E483" s="16"/>
      <c r="F483" s="16"/>
      <c r="G483" s="16"/>
      <c r="H483" s="16"/>
      <c r="I483" s="16"/>
      <c r="J483" s="16"/>
      <c r="K483" s="16"/>
      <c r="L483" s="16"/>
      <c r="M483" s="16"/>
      <c r="N483" s="16"/>
      <c r="O483" s="16"/>
      <c r="P483" s="16"/>
      <c r="Q483" s="16"/>
      <c r="S483" s="33" t="str">
        <f>IF(COUNTA(E483:Q483)=0,"",_xlfn.CONCAT(,
IF(NOT(L483 = (SUM(E483, F483, H483:K483) - SUM(G483))),
" Error: Position at the end of the period is not equal to: position at the beginning of the period+increase in assets-decrease in assets+exchange rate changes+price changes+other changes+rectifications.",
""),
IF(NOT(Q483 = (SUM(M483, N483, P483) - SUM(O483))),
" Error: Position of accrued interest at the end of the period is not equal to: position of accrued interest at the beginning of the period+accrued interest during the period-received interest during the period+revaluation and other changes.",
""),
IF(AND(NOT(ISBLANK($E483)),$E483&lt;0),
" Error: Position at the beginning of the period must be a positive amount.",
""),
IF(AND(NOT(ISBLANK($L483)),$L483&lt;0),
" Error: Position at the end of the period must be a positive amount.",
""),
IF(AND(OR($E483&gt;0,$L483&gt;0),
    ISBLANK($N483)),
" Error: No accrued interest has been reported,whereas the position at the beginning or at the end of the period is greater than zero. Report '0' in case accrued interest equals zero,do not leave the cell empty.",
""),
IF(AND(NOT(ISBLANK($L483)),
    $L483&gt;0,
    OR(ISBLANK(#REF!),#REF!&lt;=
        0,
        ISBLANK(#REF!),#REF!&lt;=
        0)),
" Warning: If at least one of the forms T03.06,T04.07,T04.08 contains data other than zero,also the other two forms must be completed.",
"")))</f>
        <v/>
      </c>
    </row>
    <row r="484" spans="1:19">
      <c r="A484" s="21"/>
      <c r="B484" s="21"/>
      <c r="C484" s="21"/>
      <c r="D484" s="21"/>
      <c r="E484" s="16"/>
      <c r="F484" s="16"/>
      <c r="G484" s="16"/>
      <c r="H484" s="16"/>
      <c r="I484" s="16"/>
      <c r="J484" s="16"/>
      <c r="K484" s="16"/>
      <c r="L484" s="16"/>
      <c r="M484" s="16"/>
      <c r="N484" s="16"/>
      <c r="O484" s="16"/>
      <c r="P484" s="16"/>
      <c r="Q484" s="16"/>
      <c r="S484" s="33" t="str">
        <f>IF(COUNTA(E484:Q484)=0,"",_xlfn.CONCAT(,
IF(NOT(L484 = (SUM(E484, F484, H484:K484) - SUM(G484))),
" Error: Position at the end of the period is not equal to: position at the beginning of the period+increase in assets-decrease in assets+exchange rate changes+price changes+other changes+rectifications.",
""),
IF(NOT(Q484 = (SUM(M484, N484, P484) - SUM(O484))),
" Error: Position of accrued interest at the end of the period is not equal to: position of accrued interest at the beginning of the period+accrued interest during the period-received interest during the period+revaluation and other changes.",
""),
IF(AND(NOT(ISBLANK($E484)),$E484&lt;0),
" Error: Position at the beginning of the period must be a positive amount.",
""),
IF(AND(NOT(ISBLANK($L484)),$L484&lt;0),
" Error: Position at the end of the period must be a positive amount.",
""),
IF(AND(OR($E484&gt;0,$L484&gt;0),
    ISBLANK($N484)),
" Error: No accrued interest has been reported,whereas the position at the beginning or at the end of the period is greater than zero. Report '0' in case accrued interest equals zero,do not leave the cell empty.",
""),
IF(AND(NOT(ISBLANK($L484)),
    $L484&gt;0,
    OR(ISBLANK(#REF!),#REF!&lt;=
        0,
        ISBLANK(#REF!),#REF!&lt;=
        0)),
" Warning: If at least one of the forms T03.06,T04.07,T04.08 contains data other than zero,also the other two forms must be completed.",
"")))</f>
        <v/>
      </c>
    </row>
    <row r="485" spans="1:19">
      <c r="A485" s="21"/>
      <c r="B485" s="21"/>
      <c r="C485" s="21"/>
      <c r="D485" s="21"/>
      <c r="E485" s="16"/>
      <c r="F485" s="16"/>
      <c r="G485" s="16"/>
      <c r="H485" s="16"/>
      <c r="I485" s="16"/>
      <c r="J485" s="16"/>
      <c r="K485" s="16"/>
      <c r="L485" s="16"/>
      <c r="M485" s="16"/>
      <c r="N485" s="16"/>
      <c r="O485" s="16"/>
      <c r="P485" s="16"/>
      <c r="Q485" s="16"/>
      <c r="S485" s="33" t="str">
        <f>IF(COUNTA(E485:Q485)=0,"",_xlfn.CONCAT(,
IF(NOT(L485 = (SUM(E485, F485, H485:K485) - SUM(G485))),
" Error: Position at the end of the period is not equal to: position at the beginning of the period+increase in assets-decrease in assets+exchange rate changes+price changes+other changes+rectifications.",
""),
IF(NOT(Q485 = (SUM(M485, N485, P485) - SUM(O485))),
" Error: Position of accrued interest at the end of the period is not equal to: position of accrued interest at the beginning of the period+accrued interest during the period-received interest during the period+revaluation and other changes.",
""),
IF(AND(NOT(ISBLANK($E485)),$E485&lt;0),
" Error: Position at the beginning of the period must be a positive amount.",
""),
IF(AND(NOT(ISBLANK($L485)),$L485&lt;0),
" Error: Position at the end of the period must be a positive amount.",
""),
IF(AND(OR($E485&gt;0,$L485&gt;0),
    ISBLANK($N485)),
" Error: No accrued interest has been reported,whereas the position at the beginning or at the end of the period is greater than zero. Report '0' in case accrued interest equals zero,do not leave the cell empty.",
""),
IF(AND(NOT(ISBLANK($L485)),
    $L485&gt;0,
    OR(ISBLANK(#REF!),#REF!&lt;=
        0,
        ISBLANK(#REF!),#REF!&lt;=
        0)),
" Warning: If at least one of the forms T03.06,T04.07,T04.08 contains data other than zero,also the other two forms must be completed.",
"")))</f>
        <v/>
      </c>
    </row>
    <row r="486" spans="1:19">
      <c r="A486" s="21"/>
      <c r="B486" s="21"/>
      <c r="C486" s="21"/>
      <c r="D486" s="21"/>
      <c r="E486" s="16"/>
      <c r="F486" s="16"/>
      <c r="G486" s="16"/>
      <c r="H486" s="16"/>
      <c r="I486" s="16"/>
      <c r="J486" s="16"/>
      <c r="K486" s="16"/>
      <c r="L486" s="16"/>
      <c r="M486" s="16"/>
      <c r="N486" s="16"/>
      <c r="O486" s="16"/>
      <c r="P486" s="16"/>
      <c r="Q486" s="16"/>
      <c r="S486" s="33" t="str">
        <f>IF(COUNTA(E486:Q486)=0,"",_xlfn.CONCAT(,
IF(NOT(L486 = (SUM(E486, F486, H486:K486) - SUM(G486))),
" Error: Position at the end of the period is not equal to: position at the beginning of the period+increase in assets-decrease in assets+exchange rate changes+price changes+other changes+rectifications.",
""),
IF(NOT(Q486 = (SUM(M486, N486, P486) - SUM(O486))),
" Error: Position of accrued interest at the end of the period is not equal to: position of accrued interest at the beginning of the period+accrued interest during the period-received interest during the period+revaluation and other changes.",
""),
IF(AND(NOT(ISBLANK($E486)),$E486&lt;0),
" Error: Position at the beginning of the period must be a positive amount.",
""),
IF(AND(NOT(ISBLANK($L486)),$L486&lt;0),
" Error: Position at the end of the period must be a positive amount.",
""),
IF(AND(OR($E486&gt;0,$L486&gt;0),
    ISBLANK($N486)),
" Error: No accrued interest has been reported,whereas the position at the beginning or at the end of the period is greater than zero. Report '0' in case accrued interest equals zero,do not leave the cell empty.",
""),
IF(AND(NOT(ISBLANK($L486)),
    $L486&gt;0,
    OR(ISBLANK(#REF!),#REF!&lt;=
        0,
        ISBLANK(#REF!),#REF!&lt;=
        0)),
" Warning: If at least one of the forms T03.06,T04.07,T04.08 contains data other than zero,also the other two forms must be completed.",
"")))</f>
        <v/>
      </c>
    </row>
    <row r="487" spans="1:19">
      <c r="A487" s="21"/>
      <c r="B487" s="21"/>
      <c r="C487" s="21"/>
      <c r="D487" s="21"/>
      <c r="E487" s="16"/>
      <c r="F487" s="16"/>
      <c r="G487" s="16"/>
      <c r="H487" s="16"/>
      <c r="I487" s="16"/>
      <c r="J487" s="16"/>
      <c r="K487" s="16"/>
      <c r="L487" s="16"/>
      <c r="M487" s="16"/>
      <c r="N487" s="16"/>
      <c r="O487" s="16"/>
      <c r="P487" s="16"/>
      <c r="Q487" s="16"/>
      <c r="S487" s="33" t="str">
        <f>IF(COUNTA(E487:Q487)=0,"",_xlfn.CONCAT(,
IF(NOT(L487 = (SUM(E487, F487, H487:K487) - SUM(G487))),
" Error: Position at the end of the period is not equal to: position at the beginning of the period+increase in assets-decrease in assets+exchange rate changes+price changes+other changes+rectifications.",
""),
IF(NOT(Q487 = (SUM(M487, N487, P487) - SUM(O487))),
" Error: Position of accrued interest at the end of the period is not equal to: position of accrued interest at the beginning of the period+accrued interest during the period-received interest during the period+revaluation and other changes.",
""),
IF(AND(NOT(ISBLANK($E487)),$E487&lt;0),
" Error: Position at the beginning of the period must be a positive amount.",
""),
IF(AND(NOT(ISBLANK($L487)),$L487&lt;0),
" Error: Position at the end of the period must be a positive amount.",
""),
IF(AND(OR($E487&gt;0,$L487&gt;0),
    ISBLANK($N487)),
" Error: No accrued interest has been reported,whereas the position at the beginning or at the end of the period is greater than zero. Report '0' in case accrued interest equals zero,do not leave the cell empty.",
""),
IF(AND(NOT(ISBLANK($L487)),
    $L487&gt;0,
    OR(ISBLANK(#REF!),#REF!&lt;=
        0,
        ISBLANK(#REF!),#REF!&lt;=
        0)),
" Warning: If at least one of the forms T03.06,T04.07,T04.08 contains data other than zero,also the other two forms must be completed.",
"")))</f>
        <v/>
      </c>
    </row>
    <row r="488" spans="1:19">
      <c r="A488" s="21"/>
      <c r="B488" s="21"/>
      <c r="C488" s="21"/>
      <c r="D488" s="21"/>
      <c r="E488" s="16"/>
      <c r="F488" s="16"/>
      <c r="G488" s="16"/>
      <c r="H488" s="16"/>
      <c r="I488" s="16"/>
      <c r="J488" s="16"/>
      <c r="K488" s="16"/>
      <c r="L488" s="16"/>
      <c r="M488" s="16"/>
      <c r="N488" s="16"/>
      <c r="O488" s="16"/>
      <c r="P488" s="16"/>
      <c r="Q488" s="16"/>
      <c r="S488" s="33" t="str">
        <f>IF(COUNTA(E488:Q488)=0,"",_xlfn.CONCAT(,
IF(NOT(L488 = (SUM(E488, F488, H488:K488) - SUM(G488))),
" Error: Position at the end of the period is not equal to: position at the beginning of the period+increase in assets-decrease in assets+exchange rate changes+price changes+other changes+rectifications.",
""),
IF(NOT(Q488 = (SUM(M488, N488, P488) - SUM(O488))),
" Error: Position of accrued interest at the end of the period is not equal to: position of accrued interest at the beginning of the period+accrued interest during the period-received interest during the period+revaluation and other changes.",
""),
IF(AND(NOT(ISBLANK($E488)),$E488&lt;0),
" Error: Position at the beginning of the period must be a positive amount.",
""),
IF(AND(NOT(ISBLANK($L488)),$L488&lt;0),
" Error: Position at the end of the period must be a positive amount.",
""),
IF(AND(OR($E488&gt;0,$L488&gt;0),
    ISBLANK($N488)),
" Error: No accrued interest has been reported,whereas the position at the beginning or at the end of the period is greater than zero. Report '0' in case accrued interest equals zero,do not leave the cell empty.",
""),
IF(AND(NOT(ISBLANK($L488)),
    $L488&gt;0,
    OR(ISBLANK(#REF!),#REF!&lt;=
        0,
        ISBLANK(#REF!),#REF!&lt;=
        0)),
" Warning: If at least one of the forms T03.06,T04.07,T04.08 contains data other than zero,also the other two forms must be completed.",
"")))</f>
        <v/>
      </c>
    </row>
    <row r="489" spans="1:19">
      <c r="A489" s="21"/>
      <c r="B489" s="21"/>
      <c r="C489" s="21"/>
      <c r="D489" s="21"/>
      <c r="E489" s="16"/>
      <c r="F489" s="16"/>
      <c r="G489" s="16"/>
      <c r="H489" s="16"/>
      <c r="I489" s="16"/>
      <c r="J489" s="16"/>
      <c r="K489" s="16"/>
      <c r="L489" s="16"/>
      <c r="M489" s="16"/>
      <c r="N489" s="16"/>
      <c r="O489" s="16"/>
      <c r="P489" s="16"/>
      <c r="Q489" s="16"/>
      <c r="S489" s="33" t="str">
        <f>IF(COUNTA(E489:Q489)=0,"",_xlfn.CONCAT(,
IF(NOT(L489 = (SUM(E489, F489, H489:K489) - SUM(G489))),
" Error: Position at the end of the period is not equal to: position at the beginning of the period+increase in assets-decrease in assets+exchange rate changes+price changes+other changes+rectifications.",
""),
IF(NOT(Q489 = (SUM(M489, N489, P489) - SUM(O489))),
" Error: Position of accrued interest at the end of the period is not equal to: position of accrued interest at the beginning of the period+accrued interest during the period-received interest during the period+revaluation and other changes.",
""),
IF(AND(NOT(ISBLANK($E489)),$E489&lt;0),
" Error: Position at the beginning of the period must be a positive amount.",
""),
IF(AND(NOT(ISBLANK($L489)),$L489&lt;0),
" Error: Position at the end of the period must be a positive amount.",
""),
IF(AND(OR($E489&gt;0,$L489&gt;0),
    ISBLANK($N489)),
" Error: No accrued interest has been reported,whereas the position at the beginning or at the end of the period is greater than zero. Report '0' in case accrued interest equals zero,do not leave the cell empty.",
""),
IF(AND(NOT(ISBLANK($L489)),
    $L489&gt;0,
    OR(ISBLANK(#REF!),#REF!&lt;=
        0,
        ISBLANK(#REF!),#REF!&lt;=
        0)),
" Warning: If at least one of the forms T03.06,T04.07,T04.08 contains data other than zero,also the other two forms must be completed.",
"")))</f>
        <v/>
      </c>
    </row>
    <row r="490" spans="1:19">
      <c r="A490" s="21"/>
      <c r="B490" s="21"/>
      <c r="C490" s="21"/>
      <c r="D490" s="21"/>
      <c r="E490" s="16"/>
      <c r="F490" s="16"/>
      <c r="G490" s="16"/>
      <c r="H490" s="16"/>
      <c r="I490" s="16"/>
      <c r="J490" s="16"/>
      <c r="K490" s="16"/>
      <c r="L490" s="16"/>
      <c r="M490" s="16"/>
      <c r="N490" s="16"/>
      <c r="O490" s="16"/>
      <c r="P490" s="16"/>
      <c r="Q490" s="16"/>
      <c r="S490" s="33" t="str">
        <f>IF(COUNTA(E490:Q490)=0,"",_xlfn.CONCAT(,
IF(NOT(L490 = (SUM(E490, F490, H490:K490) - SUM(G490))),
" Error: Position at the end of the period is not equal to: position at the beginning of the period+increase in assets-decrease in assets+exchange rate changes+price changes+other changes+rectifications.",
""),
IF(NOT(Q490 = (SUM(M490, N490, P490) - SUM(O490))),
" Error: Position of accrued interest at the end of the period is not equal to: position of accrued interest at the beginning of the period+accrued interest during the period-received interest during the period+revaluation and other changes.",
""),
IF(AND(NOT(ISBLANK($E490)),$E490&lt;0),
" Error: Position at the beginning of the period must be a positive amount.",
""),
IF(AND(NOT(ISBLANK($L490)),$L490&lt;0),
" Error: Position at the end of the period must be a positive amount.",
""),
IF(AND(OR($E490&gt;0,$L490&gt;0),
    ISBLANK($N490)),
" Error: No accrued interest has been reported,whereas the position at the beginning or at the end of the period is greater than zero. Report '0' in case accrued interest equals zero,do not leave the cell empty.",
""),
IF(AND(NOT(ISBLANK($L490)),
    $L490&gt;0,
    OR(ISBLANK(#REF!),#REF!&lt;=
        0,
        ISBLANK(#REF!),#REF!&lt;=
        0)),
" Warning: If at least one of the forms T03.06,T04.07,T04.08 contains data other than zero,also the other two forms must be completed.",
"")))</f>
        <v/>
      </c>
    </row>
    <row r="491" spans="1:19">
      <c r="A491" s="21"/>
      <c r="B491" s="21"/>
      <c r="C491" s="21"/>
      <c r="D491" s="21"/>
      <c r="E491" s="16"/>
      <c r="F491" s="16"/>
      <c r="G491" s="16"/>
      <c r="H491" s="16"/>
      <c r="I491" s="16"/>
      <c r="J491" s="16"/>
      <c r="K491" s="16"/>
      <c r="L491" s="16"/>
      <c r="M491" s="16"/>
      <c r="N491" s="16"/>
      <c r="O491" s="16"/>
      <c r="P491" s="16"/>
      <c r="Q491" s="16"/>
      <c r="S491" s="33" t="str">
        <f>IF(COUNTA(E491:Q491)=0,"",_xlfn.CONCAT(,
IF(NOT(L491 = (SUM(E491, F491, H491:K491) - SUM(G491))),
" Error: Position at the end of the period is not equal to: position at the beginning of the period+increase in assets-decrease in assets+exchange rate changes+price changes+other changes+rectifications.",
""),
IF(NOT(Q491 = (SUM(M491, N491, P491) - SUM(O491))),
" Error: Position of accrued interest at the end of the period is not equal to: position of accrued interest at the beginning of the period+accrued interest during the period-received interest during the period+revaluation and other changes.",
""),
IF(AND(NOT(ISBLANK($E491)),$E491&lt;0),
" Error: Position at the beginning of the period must be a positive amount.",
""),
IF(AND(NOT(ISBLANK($L491)),$L491&lt;0),
" Error: Position at the end of the period must be a positive amount.",
""),
IF(AND(OR($E491&gt;0,$L491&gt;0),
    ISBLANK($N491)),
" Error: No accrued interest has been reported,whereas the position at the beginning or at the end of the period is greater than zero. Report '0' in case accrued interest equals zero,do not leave the cell empty.",
""),
IF(AND(NOT(ISBLANK($L491)),
    $L491&gt;0,
    OR(ISBLANK(#REF!),#REF!&lt;=
        0,
        ISBLANK(#REF!),#REF!&lt;=
        0)),
" Warning: If at least one of the forms T03.06,T04.07,T04.08 contains data other than zero,also the other two forms must be completed.",
"")))</f>
        <v/>
      </c>
    </row>
    <row r="492" spans="1:19">
      <c r="A492" s="21"/>
      <c r="B492" s="21"/>
      <c r="C492" s="21"/>
      <c r="D492" s="21"/>
      <c r="E492" s="16"/>
      <c r="F492" s="16"/>
      <c r="G492" s="16"/>
      <c r="H492" s="16"/>
      <c r="I492" s="16"/>
      <c r="J492" s="16"/>
      <c r="K492" s="16"/>
      <c r="L492" s="16"/>
      <c r="M492" s="16"/>
      <c r="N492" s="16"/>
      <c r="O492" s="16"/>
      <c r="P492" s="16"/>
      <c r="Q492" s="16"/>
      <c r="S492" s="33" t="str">
        <f>IF(COUNTA(E492:Q492)=0,"",_xlfn.CONCAT(,
IF(NOT(L492 = (SUM(E492, F492, H492:K492) - SUM(G492))),
" Error: Position at the end of the period is not equal to: position at the beginning of the period+increase in assets-decrease in assets+exchange rate changes+price changes+other changes+rectifications.",
""),
IF(NOT(Q492 = (SUM(M492, N492, P492) - SUM(O492))),
" Error: Position of accrued interest at the end of the period is not equal to: position of accrued interest at the beginning of the period+accrued interest during the period-received interest during the period+revaluation and other changes.",
""),
IF(AND(NOT(ISBLANK($E492)),$E492&lt;0),
" Error: Position at the beginning of the period must be a positive amount.",
""),
IF(AND(NOT(ISBLANK($L492)),$L492&lt;0),
" Error: Position at the end of the period must be a positive amount.",
""),
IF(AND(OR($E492&gt;0,$L492&gt;0),
    ISBLANK($N492)),
" Error: No accrued interest has been reported,whereas the position at the beginning or at the end of the period is greater than zero. Report '0' in case accrued interest equals zero,do not leave the cell empty.",
""),
IF(AND(NOT(ISBLANK($L492)),
    $L492&gt;0,
    OR(ISBLANK(#REF!),#REF!&lt;=
        0,
        ISBLANK(#REF!),#REF!&lt;=
        0)),
" Warning: If at least one of the forms T03.06,T04.07,T04.08 contains data other than zero,also the other two forms must be completed.",
"")))</f>
        <v/>
      </c>
    </row>
    <row r="493" spans="1:19">
      <c r="A493" s="21"/>
      <c r="B493" s="21"/>
      <c r="C493" s="21"/>
      <c r="D493" s="21"/>
      <c r="E493" s="16"/>
      <c r="F493" s="16"/>
      <c r="G493" s="16"/>
      <c r="H493" s="16"/>
      <c r="I493" s="16"/>
      <c r="J493" s="16"/>
      <c r="K493" s="16"/>
      <c r="L493" s="16"/>
      <c r="M493" s="16"/>
      <c r="N493" s="16"/>
      <c r="O493" s="16"/>
      <c r="P493" s="16"/>
      <c r="Q493" s="16"/>
      <c r="S493" s="33" t="str">
        <f>IF(COUNTA(E493:Q493)=0,"",_xlfn.CONCAT(,
IF(NOT(L493 = (SUM(E493, F493, H493:K493) - SUM(G493))),
" Error: Position at the end of the period is not equal to: position at the beginning of the period+increase in assets-decrease in assets+exchange rate changes+price changes+other changes+rectifications.",
""),
IF(NOT(Q493 = (SUM(M493, N493, P493) - SUM(O493))),
" Error: Position of accrued interest at the end of the period is not equal to: position of accrued interest at the beginning of the period+accrued interest during the period-received interest during the period+revaluation and other changes.",
""),
IF(AND(NOT(ISBLANK($E493)),$E493&lt;0),
" Error: Position at the beginning of the period must be a positive amount.",
""),
IF(AND(NOT(ISBLANK($L493)),$L493&lt;0),
" Error: Position at the end of the period must be a positive amount.",
""),
IF(AND(OR($E493&gt;0,$L493&gt;0),
    ISBLANK($N493)),
" Error: No accrued interest has been reported,whereas the position at the beginning or at the end of the period is greater than zero. Report '0' in case accrued interest equals zero,do not leave the cell empty.",
""),
IF(AND(NOT(ISBLANK($L493)),
    $L493&gt;0,
    OR(ISBLANK(#REF!),#REF!&lt;=
        0,
        ISBLANK(#REF!),#REF!&lt;=
        0)),
" Warning: If at least one of the forms T03.06,T04.07,T04.08 contains data other than zero,also the other two forms must be completed.",
"")))</f>
        <v/>
      </c>
    </row>
    <row r="494" spans="1:19">
      <c r="A494" s="21"/>
      <c r="B494" s="21"/>
      <c r="C494" s="21"/>
      <c r="D494" s="21"/>
      <c r="E494" s="16"/>
      <c r="F494" s="16"/>
      <c r="G494" s="16"/>
      <c r="H494" s="16"/>
      <c r="I494" s="16"/>
      <c r="J494" s="16"/>
      <c r="K494" s="16"/>
      <c r="L494" s="16"/>
      <c r="M494" s="16"/>
      <c r="N494" s="16"/>
      <c r="O494" s="16"/>
      <c r="P494" s="16"/>
      <c r="Q494" s="16"/>
      <c r="S494" s="33" t="str">
        <f>IF(COUNTA(E494:Q494)=0,"",_xlfn.CONCAT(,
IF(NOT(L494 = (SUM(E494, F494, H494:K494) - SUM(G494))),
" Error: Position at the end of the period is not equal to: position at the beginning of the period+increase in assets-decrease in assets+exchange rate changes+price changes+other changes+rectifications.",
""),
IF(NOT(Q494 = (SUM(M494, N494, P494) - SUM(O494))),
" Error: Position of accrued interest at the end of the period is not equal to: position of accrued interest at the beginning of the period+accrued interest during the period-received interest during the period+revaluation and other changes.",
""),
IF(AND(NOT(ISBLANK($E494)),$E494&lt;0),
" Error: Position at the beginning of the period must be a positive amount.",
""),
IF(AND(NOT(ISBLANK($L494)),$L494&lt;0),
" Error: Position at the end of the period must be a positive amount.",
""),
IF(AND(OR($E494&gt;0,$L494&gt;0),
    ISBLANK($N494)),
" Error: No accrued interest has been reported,whereas the position at the beginning or at the end of the period is greater than zero. Report '0' in case accrued interest equals zero,do not leave the cell empty.",
""),
IF(AND(NOT(ISBLANK($L494)),
    $L494&gt;0,
    OR(ISBLANK(#REF!),#REF!&lt;=
        0,
        ISBLANK(#REF!),#REF!&lt;=
        0)),
" Warning: If at least one of the forms T03.06,T04.07,T04.08 contains data other than zero,also the other two forms must be completed.",
"")))</f>
        <v/>
      </c>
    </row>
    <row r="495" spans="1:19">
      <c r="A495" s="21"/>
      <c r="B495" s="21"/>
      <c r="C495" s="21"/>
      <c r="D495" s="21"/>
      <c r="E495" s="16"/>
      <c r="F495" s="16"/>
      <c r="G495" s="16"/>
      <c r="H495" s="16"/>
      <c r="I495" s="16"/>
      <c r="J495" s="16"/>
      <c r="K495" s="16"/>
      <c r="L495" s="16"/>
      <c r="M495" s="16"/>
      <c r="N495" s="16"/>
      <c r="O495" s="16"/>
      <c r="P495" s="16"/>
      <c r="Q495" s="16"/>
      <c r="S495" s="33" t="str">
        <f>IF(COUNTA(E495:Q495)=0,"",_xlfn.CONCAT(,
IF(NOT(L495 = (SUM(E495, F495, H495:K495) - SUM(G495))),
" Error: Position at the end of the period is not equal to: position at the beginning of the period+increase in assets-decrease in assets+exchange rate changes+price changes+other changes+rectifications.",
""),
IF(NOT(Q495 = (SUM(M495, N495, P495) - SUM(O495))),
" Error: Position of accrued interest at the end of the period is not equal to: position of accrued interest at the beginning of the period+accrued interest during the period-received interest during the period+revaluation and other changes.",
""),
IF(AND(NOT(ISBLANK($E495)),$E495&lt;0),
" Error: Position at the beginning of the period must be a positive amount.",
""),
IF(AND(NOT(ISBLANK($L495)),$L495&lt;0),
" Error: Position at the end of the period must be a positive amount.",
""),
IF(AND(OR($E495&gt;0,$L495&gt;0),
    ISBLANK($N495)),
" Error: No accrued interest has been reported,whereas the position at the beginning or at the end of the period is greater than zero. Report '0' in case accrued interest equals zero,do not leave the cell empty.",
""),
IF(AND(NOT(ISBLANK($L495)),
    $L495&gt;0,
    OR(ISBLANK(#REF!),#REF!&lt;=
        0,
        ISBLANK(#REF!),#REF!&lt;=
        0)),
" Warning: If at least one of the forms T03.06,T04.07,T04.08 contains data other than zero,also the other two forms must be completed.",
"")))</f>
        <v/>
      </c>
    </row>
    <row r="496" spans="1:19">
      <c r="A496" s="21"/>
      <c r="B496" s="21"/>
      <c r="C496" s="21"/>
      <c r="D496" s="21"/>
      <c r="E496" s="16"/>
      <c r="F496" s="16"/>
      <c r="G496" s="16"/>
      <c r="H496" s="16"/>
      <c r="I496" s="16"/>
      <c r="J496" s="16"/>
      <c r="K496" s="16"/>
      <c r="L496" s="16"/>
      <c r="M496" s="16"/>
      <c r="N496" s="16"/>
      <c r="O496" s="16"/>
      <c r="P496" s="16"/>
      <c r="Q496" s="16"/>
      <c r="S496" s="33" t="str">
        <f>IF(COUNTA(E496:Q496)=0,"",_xlfn.CONCAT(,
IF(NOT(L496 = (SUM(E496, F496, H496:K496) - SUM(G496))),
" Error: Position at the end of the period is not equal to: position at the beginning of the period+increase in assets-decrease in assets+exchange rate changes+price changes+other changes+rectifications.",
""),
IF(NOT(Q496 = (SUM(M496, N496, P496) - SUM(O496))),
" Error: Position of accrued interest at the end of the period is not equal to: position of accrued interest at the beginning of the period+accrued interest during the period-received interest during the period+revaluation and other changes.",
""),
IF(AND(NOT(ISBLANK($E496)),$E496&lt;0),
" Error: Position at the beginning of the period must be a positive amount.",
""),
IF(AND(NOT(ISBLANK($L496)),$L496&lt;0),
" Error: Position at the end of the period must be a positive amount.",
""),
IF(AND(OR($E496&gt;0,$L496&gt;0),
    ISBLANK($N496)),
" Error: No accrued interest has been reported,whereas the position at the beginning or at the end of the period is greater than zero. Report '0' in case accrued interest equals zero,do not leave the cell empty.",
""),
IF(AND(NOT(ISBLANK($L496)),
    $L496&gt;0,
    OR(ISBLANK(#REF!),#REF!&lt;=
        0,
        ISBLANK(#REF!),#REF!&lt;=
        0)),
" Warning: If at least one of the forms T03.06,T04.07,T04.08 contains data other than zero,also the other two forms must be completed.",
"")))</f>
        <v/>
      </c>
    </row>
    <row r="497" spans="1:19">
      <c r="A497" s="21"/>
      <c r="B497" s="21"/>
      <c r="C497" s="21"/>
      <c r="D497" s="21"/>
      <c r="E497" s="16"/>
      <c r="F497" s="16"/>
      <c r="G497" s="16"/>
      <c r="H497" s="16"/>
      <c r="I497" s="16"/>
      <c r="J497" s="16"/>
      <c r="K497" s="16"/>
      <c r="L497" s="16"/>
      <c r="M497" s="16"/>
      <c r="N497" s="16"/>
      <c r="O497" s="16"/>
      <c r="P497" s="16"/>
      <c r="Q497" s="16"/>
      <c r="S497" s="33" t="str">
        <f>IF(COUNTA(E497:Q497)=0,"",_xlfn.CONCAT(,
IF(NOT(L497 = (SUM(E497, F497, H497:K497) - SUM(G497))),
" Error: Position at the end of the period is not equal to: position at the beginning of the period+increase in assets-decrease in assets+exchange rate changes+price changes+other changes+rectifications.",
""),
IF(NOT(Q497 = (SUM(M497, N497, P497) - SUM(O497))),
" Error: Position of accrued interest at the end of the period is not equal to: position of accrued interest at the beginning of the period+accrued interest during the period-received interest during the period+revaluation and other changes.",
""),
IF(AND(NOT(ISBLANK($E497)),$E497&lt;0),
" Error: Position at the beginning of the period must be a positive amount.",
""),
IF(AND(NOT(ISBLANK($L497)),$L497&lt;0),
" Error: Position at the end of the period must be a positive amount.",
""),
IF(AND(OR($E497&gt;0,$L497&gt;0),
    ISBLANK($N497)),
" Error: No accrued interest has been reported,whereas the position at the beginning or at the end of the period is greater than zero. Report '0' in case accrued interest equals zero,do not leave the cell empty.",
""),
IF(AND(NOT(ISBLANK($L497)),
    $L497&gt;0,
    OR(ISBLANK(#REF!),#REF!&lt;=
        0,
        ISBLANK(#REF!),#REF!&lt;=
        0)),
" Warning: If at least one of the forms T03.06,T04.07,T04.08 contains data other than zero,also the other two forms must be completed.",
"")))</f>
        <v/>
      </c>
    </row>
    <row r="498" spans="1:19">
      <c r="A498" s="21"/>
      <c r="B498" s="21"/>
      <c r="C498" s="21"/>
      <c r="D498" s="21"/>
      <c r="E498" s="16"/>
      <c r="F498" s="16"/>
      <c r="G498" s="16"/>
      <c r="H498" s="16"/>
      <c r="I498" s="16"/>
      <c r="J498" s="16"/>
      <c r="K498" s="16"/>
      <c r="L498" s="16"/>
      <c r="M498" s="16"/>
      <c r="N498" s="16"/>
      <c r="O498" s="16"/>
      <c r="P498" s="16"/>
      <c r="Q498" s="16"/>
      <c r="S498" s="33" t="str">
        <f>IF(COUNTA(E498:Q498)=0,"",_xlfn.CONCAT(,
IF(NOT(L498 = (SUM(E498, F498, H498:K498) - SUM(G498))),
" Error: Position at the end of the period is not equal to: position at the beginning of the period+increase in assets-decrease in assets+exchange rate changes+price changes+other changes+rectifications.",
""),
IF(NOT(Q498 = (SUM(M498, N498, P498) - SUM(O498))),
" Error: Position of accrued interest at the end of the period is not equal to: position of accrued interest at the beginning of the period+accrued interest during the period-received interest during the period+revaluation and other changes.",
""),
IF(AND(NOT(ISBLANK($E498)),$E498&lt;0),
" Error: Position at the beginning of the period must be a positive amount.",
""),
IF(AND(NOT(ISBLANK($L498)),$L498&lt;0),
" Error: Position at the end of the period must be a positive amount.",
""),
IF(AND(OR($E498&gt;0,$L498&gt;0),
    ISBLANK($N498)),
" Error: No accrued interest has been reported,whereas the position at the beginning or at the end of the period is greater than zero. Report '0' in case accrued interest equals zero,do not leave the cell empty.",
""),
IF(AND(NOT(ISBLANK($L498)),
    $L498&gt;0,
    OR(ISBLANK(#REF!),#REF!&lt;=
        0,
        ISBLANK(#REF!),#REF!&lt;=
        0)),
" Warning: If at least one of the forms T03.06,T04.07,T04.08 contains data other than zero,also the other two forms must be completed.",
"")))</f>
        <v/>
      </c>
    </row>
    <row r="499" spans="1:19">
      <c r="A499" s="21"/>
      <c r="B499" s="21"/>
      <c r="C499" s="21"/>
      <c r="D499" s="21"/>
      <c r="E499" s="16"/>
      <c r="F499" s="16"/>
      <c r="G499" s="16"/>
      <c r="H499" s="16"/>
      <c r="I499" s="16"/>
      <c r="J499" s="16"/>
      <c r="K499" s="16"/>
      <c r="L499" s="16"/>
      <c r="M499" s="16"/>
      <c r="N499" s="16"/>
      <c r="O499" s="16"/>
      <c r="P499" s="16"/>
      <c r="Q499" s="16"/>
      <c r="S499" s="33" t="str">
        <f>IF(COUNTA(E499:Q499)=0,"",_xlfn.CONCAT(,
IF(NOT(L499 = (SUM(E499, F499, H499:K499) - SUM(G499))),
" Error: Position at the end of the period is not equal to: position at the beginning of the period+increase in assets-decrease in assets+exchange rate changes+price changes+other changes+rectifications.",
""),
IF(NOT(Q499 = (SUM(M499, N499, P499) - SUM(O499))),
" Error: Position of accrued interest at the end of the period is not equal to: position of accrued interest at the beginning of the period+accrued interest during the period-received interest during the period+revaluation and other changes.",
""),
IF(AND(NOT(ISBLANK($E499)),$E499&lt;0),
" Error: Position at the beginning of the period must be a positive amount.",
""),
IF(AND(NOT(ISBLANK($L499)),$L499&lt;0),
" Error: Position at the end of the period must be a positive amount.",
""),
IF(AND(OR($E499&gt;0,$L499&gt;0),
    ISBLANK($N499)),
" Error: No accrued interest has been reported,whereas the position at the beginning or at the end of the period is greater than zero. Report '0' in case accrued interest equals zero,do not leave the cell empty.",
""),
IF(AND(NOT(ISBLANK($L499)),
    $L499&gt;0,
    OR(ISBLANK(#REF!),#REF!&lt;=
        0,
        ISBLANK(#REF!),#REF!&lt;=
        0)),
" Warning: If at least one of the forms T03.06,T04.07,T04.08 contains data other than zero,also the other two forms must be completed.",
"")))</f>
        <v/>
      </c>
    </row>
    <row r="500" spans="1:19">
      <c r="A500" s="21"/>
      <c r="B500" s="21"/>
      <c r="C500" s="21"/>
      <c r="D500" s="21"/>
      <c r="E500" s="16"/>
      <c r="F500" s="16"/>
      <c r="G500" s="16"/>
      <c r="H500" s="16"/>
      <c r="I500" s="16"/>
      <c r="J500" s="16"/>
      <c r="K500" s="16"/>
      <c r="L500" s="16"/>
      <c r="M500" s="16"/>
      <c r="N500" s="16"/>
      <c r="O500" s="16"/>
      <c r="P500" s="16"/>
      <c r="Q500" s="16"/>
      <c r="S500" s="33" t="str">
        <f>IF(COUNTA(E500:Q500)=0,"",_xlfn.CONCAT(,
IF(NOT(L500 = (SUM(E500, F500, H500:K500) - SUM(G500))),
" Error: Position at the end of the period is not equal to: position at the beginning of the period+increase in assets-decrease in assets+exchange rate changes+price changes+other changes+rectifications.",
""),
IF(NOT(Q500 = (SUM(M500, N500, P500) - SUM(O500))),
" Error: Position of accrued interest at the end of the period is not equal to: position of accrued interest at the beginning of the period+accrued interest during the period-received interest during the period+revaluation and other changes.",
""),
IF(AND(NOT(ISBLANK($E500)),$E500&lt;0),
" Error: Position at the beginning of the period must be a positive amount.",
""),
IF(AND(NOT(ISBLANK($L500)),$L500&lt;0),
" Error: Position at the end of the period must be a positive amount.",
""),
IF(AND(OR($E500&gt;0,$L500&gt;0),
    ISBLANK($N500)),
" Error: No accrued interest has been reported,whereas the position at the beginning or at the end of the period is greater than zero. Report '0' in case accrued interest equals zero,do not leave the cell empty.",
""),
IF(AND(NOT(ISBLANK($L500)),
    $L500&gt;0,
    OR(ISBLANK(#REF!),#REF!&lt;=
        0,
        ISBLANK(#REF!),#REF!&lt;=
        0)),
" Warning: If at least one of the forms T03.06,T04.07,T04.08 contains data other than zero,also the other two forms must be completed.",
"")))</f>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225" priority="6">
      <formula>AND(NOT(ISBLANK($E8)),$E8&lt;0)</formula>
    </cfRule>
  </conditionalFormatting>
  <conditionalFormatting sqref="L8:L500">
    <cfRule type="expression" dxfId="224" priority="2">
      <formula>NOT(L8 = (SUM(E8, F8, H8:K8) - SUM(G8)))</formula>
    </cfRule>
    <cfRule type="expression" dxfId="223" priority="5">
      <formula>AND(NOT(ISBLANK($L8)),$L8&lt;0)</formula>
    </cfRule>
    <cfRule type="expression" dxfId="222" priority="8">
      <formula>AND(NOT(ISBLANK($L8)),     $L8&gt;0,     OR(ISBLANK(#REF!),#REF!&lt;=         0,         ISBLANK(#REF!),#REF!&lt;=         0))</formula>
    </cfRule>
  </conditionalFormatting>
  <conditionalFormatting sqref="N8:N500">
    <cfRule type="expression" dxfId="221" priority="4">
      <formula>AND(OR($E8&gt;0,$L8&gt;0),ISBLANK($N8))</formula>
    </cfRule>
  </conditionalFormatting>
  <conditionalFormatting sqref="Q8:Q500">
    <cfRule type="expression" dxfId="220" priority="1">
      <formula>NOT(Q8 = (SUM(M8, N8, P8) - SUM(O8)))</formula>
    </cfRule>
  </conditionalFormatting>
  <hyperlinks>
    <hyperlink ref="A1" location="'TOC'!B31" display="TOC" xr:uid="{00000000-0004-0000-1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200-000000000000}">
          <x14:formula1>
            <xm:f>_dropDownSheet!$A$19</xm:f>
          </x14:formula1>
          <xm:sqref>A8:A500</xm:sqref>
        </x14:dataValidation>
        <x14:dataValidation type="list" allowBlank="1" showInputMessage="1" showErrorMessage="1" xr:uid="{00000000-0002-0000-1200-000001000000}">
          <x14:formula1>
            <xm:f>_dropDownSheet!$A$9:$JB$9</xm:f>
          </x14:formula1>
          <xm:sqref>B8:B500</xm:sqref>
        </x14:dataValidation>
        <x14:dataValidation type="list" allowBlank="1" showInputMessage="1" showErrorMessage="1" xr:uid="{00000000-0002-0000-1200-000002000000}">
          <x14:formula1>
            <xm:f>_dropDownSheet!$A$11:$N$11</xm:f>
          </x14:formula1>
          <xm:sqref>C8:C500</xm:sqref>
        </x14:dataValidation>
        <x14:dataValidation type="list" allowBlank="1" showInputMessage="1" showErrorMessage="1" xr:uid="{00000000-0002-0000-1200-000003000000}">
          <x14:formula1>
            <xm:f>_dropDownSheet!$A$16:$D$16</xm:f>
          </x14:formula1>
          <xm:sqref>D8:D500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Blad20">
    <outlinePr summaryBelow="0"/>
  </sheetPr>
  <dimension ref="A1:T500"/>
  <sheetViews>
    <sheetView zoomScaleNormal="100" workbookViewId="0">
      <pane ySplit="1" topLeftCell="A2" activePane="bottomLeft" state="frozen"/>
      <selection pane="bottomLeft" activeCell="A2" sqref="A2"/>
    </sheetView>
  </sheetViews>
  <sheetFormatPr defaultRowHeight="14.5"/>
  <cols>
    <col min="1" max="18" width="15" customWidth="1"/>
    <col min="20" max="20" width="140.26953125" customWidth="1"/>
  </cols>
  <sheetData>
    <row r="1" spans="1:20" ht="15" customHeight="1">
      <c r="A1" s="11" t="s">
        <v>246</v>
      </c>
      <c r="B1" s="12" t="s">
        <v>66</v>
      </c>
    </row>
    <row r="2" spans="1:20" ht="15" customHeight="1"/>
    <row r="3" spans="1:20">
      <c r="A3" s="12"/>
      <c r="F3" s="53" t="s">
        <v>247</v>
      </c>
      <c r="G3" s="53"/>
      <c r="H3" s="53"/>
      <c r="I3" s="53"/>
      <c r="J3" s="53"/>
      <c r="K3" s="53"/>
      <c r="L3" s="53"/>
      <c r="M3" s="53"/>
      <c r="N3" s="53" t="s">
        <v>284</v>
      </c>
      <c r="O3" s="53"/>
      <c r="P3" s="53"/>
      <c r="Q3" s="53"/>
      <c r="R3" s="53"/>
      <c r="T3" s="54" t="s">
        <v>250</v>
      </c>
    </row>
    <row r="4" spans="1:20">
      <c r="F4" s="53" t="s">
        <v>295</v>
      </c>
      <c r="G4" s="53" t="s">
        <v>252</v>
      </c>
      <c r="H4" s="53"/>
      <c r="I4" s="53"/>
      <c r="J4" s="53"/>
      <c r="K4" s="53"/>
      <c r="L4" s="53"/>
      <c r="M4" s="53" t="s">
        <v>296</v>
      </c>
      <c r="N4" s="53" t="s">
        <v>285</v>
      </c>
      <c r="O4" s="53" t="s">
        <v>252</v>
      </c>
      <c r="P4" s="53"/>
      <c r="Q4" s="53"/>
      <c r="R4" s="53" t="s">
        <v>286</v>
      </c>
      <c r="T4" s="55"/>
    </row>
    <row r="5" spans="1:20">
      <c r="F5" s="53"/>
      <c r="G5" s="53" t="s">
        <v>254</v>
      </c>
      <c r="H5" s="53"/>
      <c r="I5" s="53" t="s">
        <v>255</v>
      </c>
      <c r="J5" s="53"/>
      <c r="K5" s="53" t="s">
        <v>297</v>
      </c>
      <c r="L5" s="53" t="s">
        <v>257</v>
      </c>
      <c r="M5" s="53"/>
      <c r="N5" s="53"/>
      <c r="O5" s="53" t="s">
        <v>287</v>
      </c>
      <c r="P5" s="53" t="s">
        <v>315</v>
      </c>
      <c r="Q5" s="53" t="s">
        <v>291</v>
      </c>
      <c r="R5" s="53"/>
      <c r="T5" s="55"/>
    </row>
    <row r="6" spans="1:20" ht="20">
      <c r="F6" s="53"/>
      <c r="G6" s="13" t="s">
        <v>298</v>
      </c>
      <c r="H6" s="13" t="s">
        <v>299</v>
      </c>
      <c r="I6" s="13" t="s">
        <v>260</v>
      </c>
      <c r="J6" s="13" t="s">
        <v>261</v>
      </c>
      <c r="K6" s="53"/>
      <c r="L6" s="53"/>
      <c r="M6" s="53"/>
      <c r="N6" s="53"/>
      <c r="O6" s="53"/>
      <c r="P6" s="53"/>
      <c r="Q6" s="53"/>
      <c r="R6" s="53"/>
      <c r="T6" s="56"/>
    </row>
    <row r="7" spans="1:20" ht="24.5" customHeight="1">
      <c r="A7" s="20" t="s">
        <v>275</v>
      </c>
      <c r="B7" s="20" t="s">
        <v>276</v>
      </c>
      <c r="C7" s="20" t="s">
        <v>277</v>
      </c>
      <c r="D7" s="20" t="s">
        <v>317</v>
      </c>
      <c r="E7" s="20" t="s">
        <v>278</v>
      </c>
      <c r="F7" s="14" t="s">
        <v>262</v>
      </c>
      <c r="G7" s="14" t="s">
        <v>263</v>
      </c>
      <c r="H7" s="14" t="s">
        <v>264</v>
      </c>
      <c r="I7" s="14" t="s">
        <v>265</v>
      </c>
      <c r="J7" s="14" t="s">
        <v>266</v>
      </c>
      <c r="K7" s="14" t="s">
        <v>267</v>
      </c>
      <c r="L7" s="14" t="s">
        <v>268</v>
      </c>
      <c r="M7" s="14" t="s">
        <v>269</v>
      </c>
      <c r="N7" s="14" t="s">
        <v>270</v>
      </c>
      <c r="O7" s="14" t="s">
        <v>209</v>
      </c>
      <c r="P7" s="14" t="s">
        <v>212</v>
      </c>
      <c r="Q7" s="14" t="s">
        <v>217</v>
      </c>
      <c r="R7" s="14" t="s">
        <v>239</v>
      </c>
      <c r="T7" s="32" t="s">
        <v>1019</v>
      </c>
    </row>
    <row r="8" spans="1:20" ht="20">
      <c r="A8" s="21" t="s">
        <v>322</v>
      </c>
      <c r="B8" s="21" t="s">
        <v>279</v>
      </c>
      <c r="C8" s="21" t="s">
        <v>280</v>
      </c>
      <c r="D8" s="21" t="s">
        <v>320</v>
      </c>
      <c r="E8" s="21" t="s">
        <v>281</v>
      </c>
      <c r="F8" s="16"/>
      <c r="G8" s="16"/>
      <c r="H8" s="16"/>
      <c r="I8" s="16"/>
      <c r="J8" s="16"/>
      <c r="K8" s="16"/>
      <c r="L8" s="16"/>
      <c r="M8" s="16"/>
      <c r="N8" s="16"/>
      <c r="O8" s="16"/>
      <c r="P8" s="16"/>
      <c r="Q8" s="16"/>
      <c r="R8" s="16"/>
      <c r="T8" s="33" t="str">
        <f>IF(COUNTA(F8:R8)=0,"",_xlfn.CONCAT(,
IF(NOT(M8 = (SUM(F8, G8, I8:L8) - SUM(H8))),
" Error: Position at the end of the period is not equal to: position at the beginning of the period+increase in assets-decrease in assets+exchange rate changes+price changes+other changes+rectifications.",
""),
IF(NOT(R8 = (SUM(N8, O8, Q8) - SUM(P8))),
" Error: Position of accrued interest at the end of the period is not equal to: position of accrued interest at the beginning of the period+accrued interest during the period-received interest during the period+revaluation and other changes.",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
IF(AND(NOT(ISBLANK($M8)),
    $M8&gt;0,
    OR(ISBLANK(#REF!),#REF!&lt;=
        0,
        ISBLANK(#REF!),#REF!&lt;=
        0)),
" Warning: If at least one of the forms T03.07,T04.09,T04.10 contains data other than zero,also the other two forms must be completed.",
"")))</f>
        <v/>
      </c>
    </row>
    <row r="9" spans="1:20" ht="15" customHeight="1">
      <c r="A9" s="21"/>
      <c r="B9" s="21"/>
      <c r="C9" s="21"/>
      <c r="D9" s="21"/>
      <c r="E9" s="21"/>
      <c r="F9" s="16"/>
      <c r="G9" s="16"/>
      <c r="H9" s="16"/>
      <c r="I9" s="16"/>
      <c r="J9" s="16"/>
      <c r="K9" s="16"/>
      <c r="L9" s="16"/>
      <c r="M9" s="16"/>
      <c r="N9" s="16"/>
      <c r="O9" s="16"/>
      <c r="P9" s="16"/>
      <c r="Q9" s="16"/>
      <c r="R9" s="16"/>
      <c r="T9" s="33" t="str">
        <f>IF(COUNTA(F9:R9)=0,"",_xlfn.CONCAT(,
IF(NOT(M9 = (SUM(F9, G9, I9:L9) - SUM(H9))),
" Error: Position at the end of the period is not equal to: position at the beginning of the period+increase in assets-decrease in assets+exchange rate changes+price changes+other changes+rectifications.",
""),
IF(NOT(R9 = (SUM(N9, O9, Q9) - SUM(P9))),
" Error: Position of accrued interest at the end of the period is not equal to: position of accrued interest at the beginning of the period+accrued interest during the period-received interest during the period+revaluation and other changes.",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
IF(AND(NOT(ISBLANK($M9)),
    $M9&gt;0,
    OR(ISBLANK(#REF!),#REF!&lt;=
        0,
        ISBLANK(#REF!),#REF!&lt;=
        0)),
" Warning: If at least one of the forms T03.07,T04.09,T04.10 contains data other than zero,also the other two forms must be completed.",
"")))</f>
        <v/>
      </c>
    </row>
    <row r="10" spans="1:20">
      <c r="A10" s="21"/>
      <c r="B10" s="21"/>
      <c r="C10" s="21"/>
      <c r="D10" s="21"/>
      <c r="E10" s="21"/>
      <c r="F10" s="16"/>
      <c r="G10" s="16"/>
      <c r="H10" s="16"/>
      <c r="I10" s="16"/>
      <c r="J10" s="16"/>
      <c r="K10" s="16"/>
      <c r="L10" s="16"/>
      <c r="M10" s="16"/>
      <c r="N10" s="16"/>
      <c r="O10" s="16"/>
      <c r="P10" s="16"/>
      <c r="Q10" s="16"/>
      <c r="R10" s="16"/>
      <c r="T10" s="33" t="str">
        <f>IF(COUNTA(F10:R10)=0,"",_xlfn.CONCAT(,
IF(NOT(M10 = (SUM(F10, G10, I10:L10) - SUM(H10))),
" Error: Position at the end of the period is not equal to: position at the beginning of the period+increase in assets-decrease in assets+exchange rate changes+price changes+other changes+rectifications.",
""),
IF(NOT(R10 = (SUM(N10, O10, Q10) - SUM(P10))),
" Error: Position of accrued interest at the end of the period is not equal to: position of accrued interest at the beginning of the period+accrued interest during the period-received interest during the period+revaluation and other changes.",
""),
IF(AND(NOT(ISBLANK($F10)),$F10&lt;0),
" Error: Position at the beginning of the period must be a positive amount.",
""),
IF(AND(NOT(ISBLANK($M10)),$M10&lt;0),
" Error: Position at the end of the period must be a positive amount.",
""),
IF(AND(OR($F10&gt;0,$M10&gt;0),
    ISBLANK($O10)),
" Error: No accrued interest has been reported,whereas the position at the beginning or at the end of the period is greater than zero. Report '0' in case accrued interest equals zero,do not leave the cell empty.",
""),
IF(AND(NOT(ISBLANK($M10)),
    $M10&gt;0,
    OR(ISBLANK(#REF!),#REF!&lt;=
        0,
        ISBLANK(#REF!),#REF!&lt;=
        0)),
" Warning: If at least one of the forms T03.07,T04.09,T04.10 contains data other than zero,also the other two forms must be completed.",
"")))</f>
        <v/>
      </c>
    </row>
    <row r="11" spans="1:20">
      <c r="A11" s="21"/>
      <c r="B11" s="21"/>
      <c r="C11" s="21"/>
      <c r="D11" s="21"/>
      <c r="E11" s="21"/>
      <c r="F11" s="16"/>
      <c r="G11" s="16"/>
      <c r="H11" s="16"/>
      <c r="I11" s="16"/>
      <c r="J11" s="16"/>
      <c r="K11" s="16"/>
      <c r="L11" s="16"/>
      <c r="M11" s="16"/>
      <c r="N11" s="16"/>
      <c r="O11" s="16"/>
      <c r="P11" s="16"/>
      <c r="Q11" s="16"/>
      <c r="R11" s="16"/>
      <c r="T11" s="33" t="str">
        <f>IF(COUNTA(F11:R11)=0,"",_xlfn.CONCAT(,
IF(NOT(M11 = (SUM(F11, G11, I11:L11) - SUM(H11))),
" Error: Position at the end of the period is not equal to: position at the beginning of the period+increase in assets-decrease in assets+exchange rate changes+price changes+other changes+rectifications.",
""),
IF(NOT(R11 = (SUM(N11, O11, Q11) - SUM(P11))),
" Error: Position of accrued interest at the end of the period is not equal to: position of accrued interest at the beginning of the period+accrued interest during the period-received interest during the period+revaluation and other changes.",
""),
IF(AND(NOT(ISBLANK($F11)),$F11&lt;0),
" Error: Position at the beginning of the period must be a positive amount.",
""),
IF(AND(NOT(ISBLANK($M11)),$M11&lt;0),
" Error: Position at the end of the period must be a positive amount.",
""),
IF(AND(OR($F11&gt;0,$M11&gt;0),
    ISBLANK($O11)),
" Error: No accrued interest has been reported,whereas the position at the beginning or at the end of the period is greater than zero. Report '0' in case accrued interest equals zero,do not leave the cell empty.",
""),
IF(AND(NOT(ISBLANK($M11)),
    $M11&gt;0,
    OR(ISBLANK(#REF!),#REF!&lt;=
        0,
        ISBLANK(#REF!),#REF!&lt;=
        0)),
" Warning: If at least one of the forms T03.07,T04.09,T04.10 contains data other than zero,also the other two forms must be completed.",
"")))</f>
        <v/>
      </c>
    </row>
    <row r="12" spans="1:20">
      <c r="A12" s="21"/>
      <c r="B12" s="21"/>
      <c r="C12" s="21"/>
      <c r="D12" s="21"/>
      <c r="E12" s="21"/>
      <c r="F12" s="16"/>
      <c r="G12" s="16"/>
      <c r="H12" s="16"/>
      <c r="I12" s="16"/>
      <c r="J12" s="16"/>
      <c r="K12" s="16"/>
      <c r="L12" s="16"/>
      <c r="M12" s="16"/>
      <c r="N12" s="16"/>
      <c r="O12" s="16"/>
      <c r="P12" s="16"/>
      <c r="Q12" s="16"/>
      <c r="R12" s="16"/>
      <c r="T12" s="33" t="str">
        <f>IF(COUNTA(F12:R12)=0,"",_xlfn.CONCAT(,
IF(NOT(M12 = (SUM(F12, G12, I12:L12) - SUM(H12))),
" Error: Position at the end of the period is not equal to: position at the beginning of the period+increase in assets-decrease in assets+exchange rate changes+price changes+other changes+rectifications.",
""),
IF(NOT(R12 = (SUM(N12, O12, Q12) - SUM(P12))),
" Error: Position of accrued interest at the end of the period is not equal to: position of accrued interest at the beginning of the period+accrued interest during the period-received interest during the period+revaluation and other changes.",
""),
IF(AND(NOT(ISBLANK($F12)),$F12&lt;0),
" Error: Position at the beginning of the period must be a positive amount.",
""),
IF(AND(NOT(ISBLANK($M12)),$M12&lt;0),
" Error: Position at the end of the period must be a positive amount.",
""),
IF(AND(OR($F12&gt;0,$M12&gt;0),
    ISBLANK($O12)),
" Error: No accrued interest has been reported,whereas the position at the beginning or at the end of the period is greater than zero. Report '0' in case accrued interest equals zero,do not leave the cell empty.",
""),
IF(AND(NOT(ISBLANK($M12)),
    $M12&gt;0,
    OR(ISBLANK(#REF!),#REF!&lt;=
        0,
        ISBLANK(#REF!),#REF!&lt;=
        0)),
" Warning: If at least one of the forms T03.07,T04.09,T04.10 contains data other than zero,also the other two forms must be completed.",
"")))</f>
        <v/>
      </c>
    </row>
    <row r="13" spans="1:20">
      <c r="A13" s="21"/>
      <c r="B13" s="21"/>
      <c r="C13" s="21"/>
      <c r="D13" s="21"/>
      <c r="E13" s="21"/>
      <c r="F13" s="16"/>
      <c r="G13" s="16"/>
      <c r="H13" s="16"/>
      <c r="I13" s="16"/>
      <c r="J13" s="16"/>
      <c r="K13" s="16"/>
      <c r="L13" s="16"/>
      <c r="M13" s="16"/>
      <c r="N13" s="16"/>
      <c r="O13" s="16"/>
      <c r="P13" s="16"/>
      <c r="Q13" s="16"/>
      <c r="R13" s="16"/>
      <c r="T13" s="33" t="str">
        <f>IF(COUNTA(F13:R13)=0,"",_xlfn.CONCAT(,
IF(NOT(M13 = (SUM(F13, G13, I13:L13) - SUM(H13))),
" Error: Position at the end of the period is not equal to: position at the beginning of the period+increase in assets-decrease in assets+exchange rate changes+price changes+other changes+rectifications.",
""),
IF(NOT(R13 = (SUM(N13, O13, Q13) - SUM(P13))),
" Error: Position of accrued interest at the end of the period is not equal to: position of accrued interest at the beginning of the period+accrued interest during the period-received interest during the period+revaluation and other changes.",
""),
IF(AND(NOT(ISBLANK($F13)),$F13&lt;0),
" Error: Position at the beginning of the period must be a positive amount.",
""),
IF(AND(NOT(ISBLANK($M13)),$M13&lt;0),
" Error: Position at the end of the period must be a positive amount.",
""),
IF(AND(OR($F13&gt;0,$M13&gt;0),
    ISBLANK($O13)),
" Error: No accrued interest has been reported,whereas the position at the beginning or at the end of the period is greater than zero. Report '0' in case accrued interest equals zero,do not leave the cell empty.",
""),
IF(AND(NOT(ISBLANK($M13)),
    $M13&gt;0,
    OR(ISBLANK(#REF!),#REF!&lt;=
        0,
        ISBLANK(#REF!),#REF!&lt;=
        0)),
" Warning: If at least one of the forms T03.07,T04.09,T04.10 contains data other than zero,also the other two forms must be completed.",
"")))</f>
        <v/>
      </c>
    </row>
    <row r="14" spans="1:20">
      <c r="A14" s="21"/>
      <c r="B14" s="21"/>
      <c r="C14" s="21"/>
      <c r="D14" s="21"/>
      <c r="E14" s="21"/>
      <c r="F14" s="16"/>
      <c r="G14" s="16"/>
      <c r="H14" s="16"/>
      <c r="I14" s="16"/>
      <c r="J14" s="16"/>
      <c r="K14" s="16"/>
      <c r="L14" s="16"/>
      <c r="M14" s="16"/>
      <c r="N14" s="16"/>
      <c r="O14" s="16"/>
      <c r="P14" s="16"/>
      <c r="Q14" s="16"/>
      <c r="R14" s="16"/>
      <c r="T14" s="33" t="str">
        <f>IF(COUNTA(F14:R14)=0,"",_xlfn.CONCAT(,
IF(NOT(M14 = (SUM(F14, G14, I14:L14) - SUM(H14))),
" Error: Position at the end of the period is not equal to: position at the beginning of the period+increase in assets-decrease in assets+exchange rate changes+price changes+other changes+rectifications.",
""),
IF(NOT(R14 = (SUM(N14, O14, Q14) - SUM(P14))),
" Error: Position of accrued interest at the end of the period is not equal to: position of accrued interest at the beginning of the period+accrued interest during the period-received interest during the period+revaluation and other changes.",
""),
IF(AND(NOT(ISBLANK($F14)),$F14&lt;0),
" Error: Position at the beginning of the period must be a positive amount.",
""),
IF(AND(NOT(ISBLANK($M14)),$M14&lt;0),
" Error: Position at the end of the period must be a positive amount.",
""),
IF(AND(OR($F14&gt;0,$M14&gt;0),
    ISBLANK($O14)),
" Error: No accrued interest has been reported,whereas the position at the beginning or at the end of the period is greater than zero. Report '0' in case accrued interest equals zero,do not leave the cell empty.",
""),
IF(AND(NOT(ISBLANK($M14)),
    $M14&gt;0,
    OR(ISBLANK(#REF!),#REF!&lt;=
        0,
        ISBLANK(#REF!),#REF!&lt;=
        0)),
" Warning: If at least one of the forms T03.07,T04.09,T04.10 contains data other than zero,also the other two forms must be completed.",
"")))</f>
        <v/>
      </c>
    </row>
    <row r="15" spans="1:20">
      <c r="A15" s="21"/>
      <c r="B15" s="21"/>
      <c r="C15" s="21"/>
      <c r="D15" s="21"/>
      <c r="E15" s="21"/>
      <c r="F15" s="16"/>
      <c r="G15" s="16"/>
      <c r="H15" s="16"/>
      <c r="I15" s="16"/>
      <c r="J15" s="16"/>
      <c r="K15" s="16"/>
      <c r="L15" s="16"/>
      <c r="M15" s="16"/>
      <c r="N15" s="16"/>
      <c r="O15" s="16"/>
      <c r="P15" s="16"/>
      <c r="Q15" s="16"/>
      <c r="R15" s="16"/>
      <c r="T15" s="33" t="str">
        <f>IF(COUNTA(F15:R15)=0,"",_xlfn.CONCAT(,
IF(NOT(M15 = (SUM(F15, G15, I15:L15) - SUM(H15))),
" Error: Position at the end of the period is not equal to: position at the beginning of the period+increase in assets-decrease in assets+exchange rate changes+price changes+other changes+rectifications.",
""),
IF(NOT(R15 = (SUM(N15, O15, Q15) - SUM(P15))),
" Error: Position of accrued interest at the end of the period is not equal to: position of accrued interest at the beginning of the period+accrued interest during the period-received interest during the period+revaluation and other changes.",
""),
IF(AND(NOT(ISBLANK($F15)),$F15&lt;0),
" Error: Position at the beginning of the period must be a positive amount.",
""),
IF(AND(NOT(ISBLANK($M15)),$M15&lt;0),
" Error: Position at the end of the period must be a positive amount.",
""),
IF(AND(OR($F15&gt;0,$M15&gt;0),
    ISBLANK($O15)),
" Error: No accrued interest has been reported,whereas the position at the beginning or at the end of the period is greater than zero. Report '0' in case accrued interest equals zero,do not leave the cell empty.",
""),
IF(AND(NOT(ISBLANK($M15)),
    $M15&gt;0,
    OR(ISBLANK(#REF!),#REF!&lt;=
        0,
        ISBLANK(#REF!),#REF!&lt;=
        0)),
" Warning: If at least one of the forms T03.07,T04.09,T04.10 contains data other than zero,also the other two forms must be completed.",
"")))</f>
        <v/>
      </c>
    </row>
    <row r="16" spans="1:20">
      <c r="A16" s="21"/>
      <c r="B16" s="21"/>
      <c r="C16" s="21"/>
      <c r="D16" s="21"/>
      <c r="E16" s="21"/>
      <c r="F16" s="16"/>
      <c r="G16" s="16"/>
      <c r="H16" s="16"/>
      <c r="I16" s="16"/>
      <c r="J16" s="16"/>
      <c r="K16" s="16"/>
      <c r="L16" s="16"/>
      <c r="M16" s="16"/>
      <c r="N16" s="16"/>
      <c r="O16" s="16"/>
      <c r="P16" s="16"/>
      <c r="Q16" s="16"/>
      <c r="R16" s="16"/>
      <c r="T16" s="33" t="str">
        <f>IF(COUNTA(F16:R16)=0,"",_xlfn.CONCAT(,
IF(NOT(M16 = (SUM(F16, G16, I16:L16) - SUM(H16))),
" Error: Position at the end of the period is not equal to: position at the beginning of the period+increase in assets-decrease in assets+exchange rate changes+price changes+other changes+rectifications.",
""),
IF(NOT(R16 = (SUM(N16, O16, Q16) - SUM(P16))),
" Error: Position of accrued interest at the end of the period is not equal to: position of accrued interest at the beginning of the period+accrued interest during the period-received interest during the period+revaluation and other changes.",
""),
IF(AND(NOT(ISBLANK($F16)),$F16&lt;0),
" Error: Position at the beginning of the period must be a positive amount.",
""),
IF(AND(NOT(ISBLANK($M16)),$M16&lt;0),
" Error: Position at the end of the period must be a positive amount.",
""),
IF(AND(OR($F16&gt;0,$M16&gt;0),
    ISBLANK($O16)),
" Error: No accrued interest has been reported,whereas the position at the beginning or at the end of the period is greater than zero. Report '0' in case accrued interest equals zero,do not leave the cell empty.",
""),
IF(AND(NOT(ISBLANK($M16)),
    $M16&gt;0,
    OR(ISBLANK(#REF!),#REF!&lt;=
        0,
        ISBLANK(#REF!),#REF!&lt;=
        0)),
" Warning: If at least one of the forms T03.07,T04.09,T04.10 contains data other than zero,also the other two forms must be completed.",
"")))</f>
        <v/>
      </c>
    </row>
    <row r="17" spans="1:20">
      <c r="A17" s="21"/>
      <c r="B17" s="21"/>
      <c r="C17" s="21"/>
      <c r="D17" s="21"/>
      <c r="E17" s="21"/>
      <c r="F17" s="16"/>
      <c r="G17" s="16"/>
      <c r="H17" s="16"/>
      <c r="I17" s="16"/>
      <c r="J17" s="16"/>
      <c r="K17" s="16"/>
      <c r="L17" s="16"/>
      <c r="M17" s="16"/>
      <c r="N17" s="16"/>
      <c r="O17" s="16"/>
      <c r="P17" s="16"/>
      <c r="Q17" s="16"/>
      <c r="R17" s="16"/>
      <c r="T17" s="33" t="str">
        <f>IF(COUNTA(F17:R17)=0,"",_xlfn.CONCAT(,
IF(NOT(M17 = (SUM(F17, G17, I17:L17) - SUM(H17))),
" Error: Position at the end of the period is not equal to: position at the beginning of the period+increase in assets-decrease in assets+exchange rate changes+price changes+other changes+rectifications.",
""),
IF(NOT(R17 = (SUM(N17, O17, Q17) - SUM(P17))),
" Error: Position of accrued interest at the end of the period is not equal to: position of accrued interest at the beginning of the period+accrued interest during the period-received interest during the period+revaluation and other changes.",
""),
IF(AND(NOT(ISBLANK($F17)),$F17&lt;0),
" Error: Position at the beginning of the period must be a positive amount.",
""),
IF(AND(NOT(ISBLANK($M17)),$M17&lt;0),
" Error: Position at the end of the period must be a positive amount.",
""),
IF(AND(OR($F17&gt;0,$M17&gt;0),
    ISBLANK($O17)),
" Error: No accrued interest has been reported,whereas the position at the beginning or at the end of the period is greater than zero. Report '0' in case accrued interest equals zero,do not leave the cell empty.",
""),
IF(AND(NOT(ISBLANK($M17)),
    $M17&gt;0,
    OR(ISBLANK(#REF!),#REF!&lt;=
        0,
        ISBLANK(#REF!),#REF!&lt;=
        0)),
" Warning: If at least one of the forms T03.07,T04.09,T04.10 contains data other than zero,also the other two forms must be completed.",
"")))</f>
        <v/>
      </c>
    </row>
    <row r="18" spans="1:20">
      <c r="A18" s="21"/>
      <c r="B18" s="21"/>
      <c r="C18" s="21"/>
      <c r="D18" s="21"/>
      <c r="E18" s="21"/>
      <c r="F18" s="16"/>
      <c r="G18" s="16"/>
      <c r="H18" s="16"/>
      <c r="I18" s="16"/>
      <c r="J18" s="16"/>
      <c r="K18" s="16"/>
      <c r="L18" s="16"/>
      <c r="M18" s="16"/>
      <c r="N18" s="16"/>
      <c r="O18" s="16"/>
      <c r="P18" s="16"/>
      <c r="Q18" s="16"/>
      <c r="R18" s="16"/>
      <c r="T18" s="33" t="str">
        <f>IF(COUNTA(F18:R18)=0,"",_xlfn.CONCAT(,
IF(NOT(M18 = (SUM(F18, G18, I18:L18) - SUM(H18))),
" Error: Position at the end of the period is not equal to: position at the beginning of the period+increase in assets-decrease in assets+exchange rate changes+price changes+other changes+rectifications.",
""),
IF(NOT(R18 = (SUM(N18, O18, Q18) - SUM(P18))),
" Error: Position of accrued interest at the end of the period is not equal to: position of accrued interest at the beginning of the period+accrued interest during the period-received interest during the period+revaluation and other changes.",
""),
IF(AND(NOT(ISBLANK($F18)),$F18&lt;0),
" Error: Position at the beginning of the period must be a positive amount.",
""),
IF(AND(NOT(ISBLANK($M18)),$M18&lt;0),
" Error: Position at the end of the period must be a positive amount.",
""),
IF(AND(OR($F18&gt;0,$M18&gt;0),
    ISBLANK($O18)),
" Error: No accrued interest has been reported,whereas the position at the beginning or at the end of the period is greater than zero. Report '0' in case accrued interest equals zero,do not leave the cell empty.",
""),
IF(AND(NOT(ISBLANK($M18)),
    $M18&gt;0,
    OR(ISBLANK(#REF!),#REF!&lt;=
        0,
        ISBLANK(#REF!),#REF!&lt;=
        0)),
" Warning: If at least one of the forms T03.07,T04.09,T04.10 contains data other than zero,also the other two forms must be completed.",
"")))</f>
        <v/>
      </c>
    </row>
    <row r="19" spans="1:20">
      <c r="A19" s="21"/>
      <c r="B19" s="21"/>
      <c r="C19" s="21"/>
      <c r="D19" s="21"/>
      <c r="E19" s="21"/>
      <c r="F19" s="16"/>
      <c r="G19" s="16"/>
      <c r="H19" s="16"/>
      <c r="I19" s="16"/>
      <c r="J19" s="16"/>
      <c r="K19" s="16"/>
      <c r="L19" s="16"/>
      <c r="M19" s="16"/>
      <c r="N19" s="16"/>
      <c r="O19" s="16"/>
      <c r="P19" s="16"/>
      <c r="Q19" s="16"/>
      <c r="R19" s="16"/>
      <c r="T19" s="33" t="str">
        <f>IF(COUNTA(F19:R19)=0,"",_xlfn.CONCAT(,
IF(NOT(M19 = (SUM(F19, G19, I19:L19) - SUM(H19))),
" Error: Position at the end of the period is not equal to: position at the beginning of the period+increase in assets-decrease in assets+exchange rate changes+price changes+other changes+rectifications.",
""),
IF(NOT(R19 = (SUM(N19, O19, Q19) - SUM(P19))),
" Error: Position of accrued interest at the end of the period is not equal to: position of accrued interest at the beginning of the period+accrued interest during the period-received interest during the period+revaluation and other changes.",
""),
IF(AND(NOT(ISBLANK($F19)),$F19&lt;0),
" Error: Position at the beginning of the period must be a positive amount.",
""),
IF(AND(NOT(ISBLANK($M19)),$M19&lt;0),
" Error: Position at the end of the period must be a positive amount.",
""),
IF(AND(OR($F19&gt;0,$M19&gt;0),
    ISBLANK($O19)),
" Error: No accrued interest has been reported,whereas the position at the beginning or at the end of the period is greater than zero. Report '0' in case accrued interest equals zero,do not leave the cell empty.",
""),
IF(AND(NOT(ISBLANK($M19)),
    $M19&gt;0,
    OR(ISBLANK(#REF!),#REF!&lt;=
        0,
        ISBLANK(#REF!),#REF!&lt;=
        0)),
" Warning: If at least one of the forms T03.07,T04.09,T04.10 contains data other than zero,also the other two forms must be completed.",
"")))</f>
        <v/>
      </c>
    </row>
    <row r="20" spans="1:20">
      <c r="A20" s="21"/>
      <c r="B20" s="21"/>
      <c r="C20" s="21"/>
      <c r="D20" s="21"/>
      <c r="E20" s="21"/>
      <c r="F20" s="16"/>
      <c r="G20" s="16"/>
      <c r="H20" s="16"/>
      <c r="I20" s="16"/>
      <c r="J20" s="16"/>
      <c r="K20" s="16"/>
      <c r="L20" s="16"/>
      <c r="M20" s="16"/>
      <c r="N20" s="16"/>
      <c r="O20" s="16"/>
      <c r="P20" s="16"/>
      <c r="Q20" s="16"/>
      <c r="R20" s="16"/>
      <c r="T20" s="33" t="str">
        <f>IF(COUNTA(F20:R20)=0,"",_xlfn.CONCAT(,
IF(NOT(M20 = (SUM(F20, G20, I20:L20) - SUM(H20))),
" Error: Position at the end of the period is not equal to: position at the beginning of the period+increase in assets-decrease in assets+exchange rate changes+price changes+other changes+rectifications.",
""),
IF(NOT(R20 = (SUM(N20, O20, Q20) - SUM(P20))),
" Error: Position of accrued interest at the end of the period is not equal to: position of accrued interest at the beginning of the period+accrued interest during the period-received interest during the period+revaluation and other changes.",
""),
IF(AND(NOT(ISBLANK($F20)),$F20&lt;0),
" Error: Position at the beginning of the period must be a positive amount.",
""),
IF(AND(NOT(ISBLANK($M20)),$M20&lt;0),
" Error: Position at the end of the period must be a positive amount.",
""),
IF(AND(OR($F20&gt;0,$M20&gt;0),
    ISBLANK($O20)),
" Error: No accrued interest has been reported,whereas the position at the beginning or at the end of the period is greater than zero. Report '0' in case accrued interest equals zero,do not leave the cell empty.",
""),
IF(AND(NOT(ISBLANK($M20)),
    $M20&gt;0,
    OR(ISBLANK(#REF!),#REF!&lt;=
        0,
        ISBLANK(#REF!),#REF!&lt;=
        0)),
" Warning: If at least one of the forms T03.07,T04.09,T04.10 contains data other than zero,also the other two forms must be completed.",
"")))</f>
        <v/>
      </c>
    </row>
    <row r="21" spans="1:20">
      <c r="A21" s="21"/>
      <c r="B21" s="21"/>
      <c r="C21" s="21"/>
      <c r="D21" s="21"/>
      <c r="E21" s="21"/>
      <c r="F21" s="16"/>
      <c r="G21" s="16"/>
      <c r="H21" s="16"/>
      <c r="I21" s="16"/>
      <c r="J21" s="16"/>
      <c r="K21" s="16"/>
      <c r="L21" s="16"/>
      <c r="M21" s="16"/>
      <c r="N21" s="16"/>
      <c r="O21" s="16"/>
      <c r="P21" s="16"/>
      <c r="Q21" s="16"/>
      <c r="R21" s="16"/>
      <c r="T21" s="33" t="str">
        <f>IF(COUNTA(F21:R21)=0,"",_xlfn.CONCAT(,
IF(NOT(M21 = (SUM(F21, G21, I21:L21) - SUM(H21))),
" Error: Position at the end of the period is not equal to: position at the beginning of the period+increase in assets-decrease in assets+exchange rate changes+price changes+other changes+rectifications.",
""),
IF(NOT(R21 = (SUM(N21, O21, Q21) - SUM(P21))),
" Error: Position of accrued interest at the end of the period is not equal to: position of accrued interest at the beginning of the period+accrued interest during the period-received interest during the period+revaluation and other changes.",
""),
IF(AND(NOT(ISBLANK($F21)),$F21&lt;0),
" Error: Position at the beginning of the period must be a positive amount.",
""),
IF(AND(NOT(ISBLANK($M21)),$M21&lt;0),
" Error: Position at the end of the period must be a positive amount.",
""),
IF(AND(OR($F21&gt;0,$M21&gt;0),
    ISBLANK($O21)),
" Error: No accrued interest has been reported,whereas the position at the beginning or at the end of the period is greater than zero. Report '0' in case accrued interest equals zero,do not leave the cell empty.",
""),
IF(AND(NOT(ISBLANK($M21)),
    $M21&gt;0,
    OR(ISBLANK(#REF!),#REF!&lt;=
        0,
        ISBLANK(#REF!),#REF!&lt;=
        0)),
" Warning: If at least one of the forms T03.07,T04.09,T04.10 contains data other than zero,also the other two forms must be completed.",
"")))</f>
        <v/>
      </c>
    </row>
    <row r="22" spans="1:20">
      <c r="A22" s="21"/>
      <c r="B22" s="21"/>
      <c r="C22" s="21"/>
      <c r="D22" s="21"/>
      <c r="E22" s="21"/>
      <c r="F22" s="16"/>
      <c r="G22" s="16"/>
      <c r="H22" s="16"/>
      <c r="I22" s="16"/>
      <c r="J22" s="16"/>
      <c r="K22" s="16"/>
      <c r="L22" s="16"/>
      <c r="M22" s="16"/>
      <c r="N22" s="16"/>
      <c r="O22" s="16"/>
      <c r="P22" s="16"/>
      <c r="Q22" s="16"/>
      <c r="R22" s="16"/>
      <c r="T22" s="33" t="str">
        <f>IF(COUNTA(F22:R22)=0,"",_xlfn.CONCAT(,
IF(NOT(M22 = (SUM(F22, G22, I22:L22) - SUM(H22))),
" Error: Position at the end of the period is not equal to: position at the beginning of the period+increase in assets-decrease in assets+exchange rate changes+price changes+other changes+rectifications.",
""),
IF(NOT(R22 = (SUM(N22, O22, Q22) - SUM(P22))),
" Error: Position of accrued interest at the end of the period is not equal to: position of accrued interest at the beginning of the period+accrued interest during the period-received interest during the period+revaluation and other changes.",
""),
IF(AND(NOT(ISBLANK($F22)),$F22&lt;0),
" Error: Position at the beginning of the period must be a positive amount.",
""),
IF(AND(NOT(ISBLANK($M22)),$M22&lt;0),
" Error: Position at the end of the period must be a positive amount.",
""),
IF(AND(OR($F22&gt;0,$M22&gt;0),
    ISBLANK($O22)),
" Error: No accrued interest has been reported,whereas the position at the beginning or at the end of the period is greater than zero. Report '0' in case accrued interest equals zero,do not leave the cell empty.",
""),
IF(AND(NOT(ISBLANK($M22)),
    $M22&gt;0,
    OR(ISBLANK(#REF!),#REF!&lt;=
        0,
        ISBLANK(#REF!),#REF!&lt;=
        0)),
" Warning: If at least one of the forms T03.07,T04.09,T04.10 contains data other than zero,also the other two forms must be completed.",
"")))</f>
        <v/>
      </c>
    </row>
    <row r="23" spans="1:20">
      <c r="A23" s="21"/>
      <c r="B23" s="21"/>
      <c r="C23" s="21"/>
      <c r="D23" s="21"/>
      <c r="E23" s="21"/>
      <c r="F23" s="16"/>
      <c r="G23" s="16"/>
      <c r="H23" s="16"/>
      <c r="I23" s="16"/>
      <c r="J23" s="16"/>
      <c r="K23" s="16"/>
      <c r="L23" s="16"/>
      <c r="M23" s="16"/>
      <c r="N23" s="16"/>
      <c r="O23" s="16"/>
      <c r="P23" s="16"/>
      <c r="Q23" s="16"/>
      <c r="R23" s="16"/>
      <c r="T23" s="33" t="str">
        <f>IF(COUNTA(F23:R23)=0,"",_xlfn.CONCAT(,
IF(NOT(M23 = (SUM(F23, G23, I23:L23) - SUM(H23))),
" Error: Position at the end of the period is not equal to: position at the beginning of the period+increase in assets-decrease in assets+exchange rate changes+price changes+other changes+rectifications.",
""),
IF(NOT(R23 = (SUM(N23, O23, Q23) - SUM(P23))),
" Error: Position of accrued interest at the end of the period is not equal to: position of accrued interest at the beginning of the period+accrued interest during the period-received interest during the period+revaluation and other changes.",
""),
IF(AND(NOT(ISBLANK($F23)),$F23&lt;0),
" Error: Position at the beginning of the period must be a positive amount.",
""),
IF(AND(NOT(ISBLANK($M23)),$M23&lt;0),
" Error: Position at the end of the period must be a positive amount.",
""),
IF(AND(OR($F23&gt;0,$M23&gt;0),
    ISBLANK($O23)),
" Error: No accrued interest has been reported,whereas the position at the beginning or at the end of the period is greater than zero. Report '0' in case accrued interest equals zero,do not leave the cell empty.",
""),
IF(AND(NOT(ISBLANK($M23)),
    $M23&gt;0,
    OR(ISBLANK(#REF!),#REF!&lt;=
        0,
        ISBLANK(#REF!),#REF!&lt;=
        0)),
" Warning: If at least one of the forms T03.07,T04.09,T04.10 contains data other than zero,also the other two forms must be completed.",
"")))</f>
        <v/>
      </c>
    </row>
    <row r="24" spans="1:20">
      <c r="A24" s="21"/>
      <c r="B24" s="21"/>
      <c r="C24" s="21"/>
      <c r="D24" s="21"/>
      <c r="E24" s="21"/>
      <c r="F24" s="16"/>
      <c r="G24" s="16"/>
      <c r="H24" s="16"/>
      <c r="I24" s="16"/>
      <c r="J24" s="16"/>
      <c r="K24" s="16"/>
      <c r="L24" s="16"/>
      <c r="M24" s="16"/>
      <c r="N24" s="16"/>
      <c r="O24" s="16"/>
      <c r="P24" s="16"/>
      <c r="Q24" s="16"/>
      <c r="R24" s="16"/>
      <c r="T24" s="33" t="str">
        <f>IF(COUNTA(F24:R24)=0,"",_xlfn.CONCAT(,
IF(NOT(M24 = (SUM(F24, G24, I24:L24) - SUM(H24))),
" Error: Position at the end of the period is not equal to: position at the beginning of the period+increase in assets-decrease in assets+exchange rate changes+price changes+other changes+rectifications.",
""),
IF(NOT(R24 = (SUM(N24, O24, Q24) - SUM(P24))),
" Error: Position of accrued interest at the end of the period is not equal to: position of accrued interest at the beginning of the period+accrued interest during the period-received interest during the period+revaluation and other changes.",
""),
IF(AND(NOT(ISBLANK($F24)),$F24&lt;0),
" Error: Position at the beginning of the period must be a positive amount.",
""),
IF(AND(NOT(ISBLANK($M24)),$M24&lt;0),
" Error: Position at the end of the period must be a positive amount.",
""),
IF(AND(OR($F24&gt;0,$M24&gt;0),
    ISBLANK($O24)),
" Error: No accrued interest has been reported,whereas the position at the beginning or at the end of the period is greater than zero. Report '0' in case accrued interest equals zero,do not leave the cell empty.",
""),
IF(AND(NOT(ISBLANK($M24)),
    $M24&gt;0,
    OR(ISBLANK(#REF!),#REF!&lt;=
        0,
        ISBLANK(#REF!),#REF!&lt;=
        0)),
" Warning: If at least one of the forms T03.07,T04.09,T04.10 contains data other than zero,also the other two forms must be completed.",
"")))</f>
        <v/>
      </c>
    </row>
    <row r="25" spans="1:20">
      <c r="A25" s="21"/>
      <c r="B25" s="21"/>
      <c r="C25" s="21"/>
      <c r="D25" s="21"/>
      <c r="E25" s="21"/>
      <c r="F25" s="16"/>
      <c r="G25" s="16"/>
      <c r="H25" s="16"/>
      <c r="I25" s="16"/>
      <c r="J25" s="16"/>
      <c r="K25" s="16"/>
      <c r="L25" s="16"/>
      <c r="M25" s="16"/>
      <c r="N25" s="16"/>
      <c r="O25" s="16"/>
      <c r="P25" s="16"/>
      <c r="Q25" s="16"/>
      <c r="R25" s="16"/>
      <c r="T25" s="33" t="str">
        <f>IF(COUNTA(F25:R25)=0,"",_xlfn.CONCAT(,
IF(NOT(M25 = (SUM(F25, G25, I25:L25) - SUM(H25))),
" Error: Position at the end of the period is not equal to: position at the beginning of the period+increase in assets-decrease in assets+exchange rate changes+price changes+other changes+rectifications.",
""),
IF(NOT(R25 = (SUM(N25, O25, Q25) - SUM(P25))),
" Error: Position of accrued interest at the end of the period is not equal to: position of accrued interest at the beginning of the period+accrued interest during the period-received interest during the period+revaluation and other changes.",
""),
IF(AND(NOT(ISBLANK($F25)),$F25&lt;0),
" Error: Position at the beginning of the period must be a positive amount.",
""),
IF(AND(NOT(ISBLANK($M25)),$M25&lt;0),
" Error: Position at the end of the period must be a positive amount.",
""),
IF(AND(OR($F25&gt;0,$M25&gt;0),
    ISBLANK($O25)),
" Error: No accrued interest has been reported,whereas the position at the beginning or at the end of the period is greater than zero. Report '0' in case accrued interest equals zero,do not leave the cell empty.",
""),
IF(AND(NOT(ISBLANK($M25)),
    $M25&gt;0,
    OR(ISBLANK(#REF!),#REF!&lt;=
        0,
        ISBLANK(#REF!),#REF!&lt;=
        0)),
" Warning: If at least one of the forms T03.07,T04.09,T04.10 contains data other than zero,also the other two forms must be completed.",
"")))</f>
        <v/>
      </c>
    </row>
    <row r="26" spans="1:20">
      <c r="A26" s="21"/>
      <c r="B26" s="21"/>
      <c r="C26" s="21"/>
      <c r="D26" s="21"/>
      <c r="E26" s="21"/>
      <c r="F26" s="16"/>
      <c r="G26" s="16"/>
      <c r="H26" s="16"/>
      <c r="I26" s="16"/>
      <c r="J26" s="16"/>
      <c r="K26" s="16"/>
      <c r="L26" s="16"/>
      <c r="M26" s="16"/>
      <c r="N26" s="16"/>
      <c r="O26" s="16"/>
      <c r="P26" s="16"/>
      <c r="Q26" s="16"/>
      <c r="R26" s="16"/>
      <c r="T26" s="33" t="str">
        <f>IF(COUNTA(F26:R26)=0,"",_xlfn.CONCAT(,
IF(NOT(M26 = (SUM(F26, G26, I26:L26) - SUM(H26))),
" Error: Position at the end of the period is not equal to: position at the beginning of the period+increase in assets-decrease in assets+exchange rate changes+price changes+other changes+rectifications.",
""),
IF(NOT(R26 = (SUM(N26, O26, Q26) - SUM(P26))),
" Error: Position of accrued interest at the end of the period is not equal to: position of accrued interest at the beginning of the period+accrued interest during the period-received interest during the period+revaluation and other changes.",
""),
IF(AND(NOT(ISBLANK($F26)),$F26&lt;0),
" Error: Position at the beginning of the period must be a positive amount.",
""),
IF(AND(NOT(ISBLANK($M26)),$M26&lt;0),
" Error: Position at the end of the period must be a positive amount.",
""),
IF(AND(OR($F26&gt;0,$M26&gt;0),
    ISBLANK($O26)),
" Error: No accrued interest has been reported,whereas the position at the beginning or at the end of the period is greater than zero. Report '0' in case accrued interest equals zero,do not leave the cell empty.",
""),
IF(AND(NOT(ISBLANK($M26)),
    $M26&gt;0,
    OR(ISBLANK(#REF!),#REF!&lt;=
        0,
        ISBLANK(#REF!),#REF!&lt;=
        0)),
" Warning: If at least one of the forms T03.07,T04.09,T04.10 contains data other than zero,also the other two forms must be completed.",
"")))</f>
        <v/>
      </c>
    </row>
    <row r="27" spans="1:20">
      <c r="A27" s="21"/>
      <c r="B27" s="21"/>
      <c r="C27" s="21"/>
      <c r="D27" s="21"/>
      <c r="E27" s="21"/>
      <c r="F27" s="16"/>
      <c r="G27" s="16"/>
      <c r="H27" s="16"/>
      <c r="I27" s="16"/>
      <c r="J27" s="16"/>
      <c r="K27" s="16"/>
      <c r="L27" s="16"/>
      <c r="M27" s="16"/>
      <c r="N27" s="16"/>
      <c r="O27" s="16"/>
      <c r="P27" s="16"/>
      <c r="Q27" s="16"/>
      <c r="R27" s="16"/>
      <c r="T27" s="33" t="str">
        <f>IF(COUNTA(F27:R27)=0,"",_xlfn.CONCAT(,
IF(NOT(M27 = (SUM(F27, G27, I27:L27) - SUM(H27))),
" Error: Position at the end of the period is not equal to: position at the beginning of the period+increase in assets-decrease in assets+exchange rate changes+price changes+other changes+rectifications.",
""),
IF(NOT(R27 = (SUM(N27, O27, Q27) - SUM(P27))),
" Error: Position of accrued interest at the end of the period is not equal to: position of accrued interest at the beginning of the period+accrued interest during the period-received interest during the period+revaluation and other changes.",
""),
IF(AND(NOT(ISBLANK($F27)),$F27&lt;0),
" Error: Position at the beginning of the period must be a positive amount.",
""),
IF(AND(NOT(ISBLANK($M27)),$M27&lt;0),
" Error: Position at the end of the period must be a positive amount.",
""),
IF(AND(OR($F27&gt;0,$M27&gt;0),
    ISBLANK($O27)),
" Error: No accrued interest has been reported,whereas the position at the beginning or at the end of the period is greater than zero. Report '0' in case accrued interest equals zero,do not leave the cell empty.",
""),
IF(AND(NOT(ISBLANK($M27)),
    $M27&gt;0,
    OR(ISBLANK(#REF!),#REF!&lt;=
        0,
        ISBLANK(#REF!),#REF!&lt;=
        0)),
" Warning: If at least one of the forms T03.07,T04.09,T04.10 contains data other than zero,also the other two forms must be completed.",
"")))</f>
        <v/>
      </c>
    </row>
    <row r="28" spans="1:20">
      <c r="A28" s="21"/>
      <c r="B28" s="21"/>
      <c r="C28" s="21"/>
      <c r="D28" s="21"/>
      <c r="E28" s="21"/>
      <c r="F28" s="16"/>
      <c r="G28" s="16"/>
      <c r="H28" s="16"/>
      <c r="I28" s="16"/>
      <c r="J28" s="16"/>
      <c r="K28" s="16"/>
      <c r="L28" s="16"/>
      <c r="M28" s="16"/>
      <c r="N28" s="16"/>
      <c r="O28" s="16"/>
      <c r="P28" s="16"/>
      <c r="Q28" s="16"/>
      <c r="R28" s="16"/>
      <c r="T28" s="33" t="str">
        <f>IF(COUNTA(F28:R28)=0,"",_xlfn.CONCAT(,
IF(NOT(M28 = (SUM(F28, G28, I28:L28) - SUM(H28))),
" Error: Position at the end of the period is not equal to: position at the beginning of the period+increase in assets-decrease in assets+exchange rate changes+price changes+other changes+rectifications.",
""),
IF(NOT(R28 = (SUM(N28, O28, Q28) - SUM(P28))),
" Error: Position of accrued interest at the end of the period is not equal to: position of accrued interest at the beginning of the period+accrued interest during the period-received interest during the period+revaluation and other changes.",
""),
IF(AND(NOT(ISBLANK($F28)),$F28&lt;0),
" Error: Position at the beginning of the period must be a positive amount.",
""),
IF(AND(NOT(ISBLANK($M28)),$M28&lt;0),
" Error: Position at the end of the period must be a positive amount.",
""),
IF(AND(OR($F28&gt;0,$M28&gt;0),
    ISBLANK($O28)),
" Error: No accrued interest has been reported,whereas the position at the beginning or at the end of the period is greater than zero. Report '0' in case accrued interest equals zero,do not leave the cell empty.",
""),
IF(AND(NOT(ISBLANK($M28)),
    $M28&gt;0,
    OR(ISBLANK(#REF!),#REF!&lt;=
        0,
        ISBLANK(#REF!),#REF!&lt;=
        0)),
" Warning: If at least one of the forms T03.07,T04.09,T04.10 contains data other than zero,also the other two forms must be completed.",
"")))</f>
        <v/>
      </c>
    </row>
    <row r="29" spans="1:20">
      <c r="A29" s="21"/>
      <c r="B29" s="21"/>
      <c r="C29" s="21"/>
      <c r="D29" s="21"/>
      <c r="E29" s="21"/>
      <c r="F29" s="16"/>
      <c r="G29" s="16"/>
      <c r="H29" s="16"/>
      <c r="I29" s="16"/>
      <c r="J29" s="16"/>
      <c r="K29" s="16"/>
      <c r="L29" s="16"/>
      <c r="M29" s="16"/>
      <c r="N29" s="16"/>
      <c r="O29" s="16"/>
      <c r="P29" s="16"/>
      <c r="Q29" s="16"/>
      <c r="R29" s="16"/>
      <c r="T29" s="33" t="str">
        <f>IF(COUNTA(F29:R29)=0,"",_xlfn.CONCAT(,
IF(NOT(M29 = (SUM(F29, G29, I29:L29) - SUM(H29))),
" Error: Position at the end of the period is not equal to: position at the beginning of the period+increase in assets-decrease in assets+exchange rate changes+price changes+other changes+rectifications.",
""),
IF(NOT(R29 = (SUM(N29, O29, Q29) - SUM(P29))),
" Error: Position of accrued interest at the end of the period is not equal to: position of accrued interest at the beginning of the period+accrued interest during the period-received interest during the period+revaluation and other changes.",
""),
IF(AND(NOT(ISBLANK($F29)),$F29&lt;0),
" Error: Position at the beginning of the period must be a positive amount.",
""),
IF(AND(NOT(ISBLANK($M29)),$M29&lt;0),
" Error: Position at the end of the period must be a positive amount.",
""),
IF(AND(OR($F29&gt;0,$M29&gt;0),
    ISBLANK($O29)),
" Error: No accrued interest has been reported,whereas the position at the beginning or at the end of the period is greater than zero. Report '0' in case accrued interest equals zero,do not leave the cell empty.",
""),
IF(AND(NOT(ISBLANK($M29)),
    $M29&gt;0,
    OR(ISBLANK(#REF!),#REF!&lt;=
        0,
        ISBLANK(#REF!),#REF!&lt;=
        0)),
" Warning: If at least one of the forms T03.07,T04.09,T04.10 contains data other than zero,also the other two forms must be completed.",
"")))</f>
        <v/>
      </c>
    </row>
    <row r="30" spans="1:20">
      <c r="A30" s="21"/>
      <c r="B30" s="21"/>
      <c r="C30" s="21"/>
      <c r="D30" s="21"/>
      <c r="E30" s="21"/>
      <c r="F30" s="16"/>
      <c r="G30" s="16"/>
      <c r="H30" s="16"/>
      <c r="I30" s="16"/>
      <c r="J30" s="16"/>
      <c r="K30" s="16"/>
      <c r="L30" s="16"/>
      <c r="M30" s="16"/>
      <c r="N30" s="16"/>
      <c r="O30" s="16"/>
      <c r="P30" s="16"/>
      <c r="Q30" s="16"/>
      <c r="R30" s="16"/>
      <c r="T30" s="33" t="str">
        <f>IF(COUNTA(F30:R30)=0,"",_xlfn.CONCAT(,
IF(NOT(M30 = (SUM(F30, G30, I30:L30) - SUM(H30))),
" Error: Position at the end of the period is not equal to: position at the beginning of the period+increase in assets-decrease in assets+exchange rate changes+price changes+other changes+rectifications.",
""),
IF(NOT(R30 = (SUM(N30, O30, Q30) - SUM(P30))),
" Error: Position of accrued interest at the end of the period is not equal to: position of accrued interest at the beginning of the period+accrued interest during the period-received interest during the period+revaluation and other changes.",
""),
IF(AND(NOT(ISBLANK($F30)),$F30&lt;0),
" Error: Position at the beginning of the period must be a positive amount.",
""),
IF(AND(NOT(ISBLANK($M30)),$M30&lt;0),
" Error: Position at the end of the period must be a positive amount.",
""),
IF(AND(OR($F30&gt;0,$M30&gt;0),
    ISBLANK($O30)),
" Error: No accrued interest has been reported,whereas the position at the beginning or at the end of the period is greater than zero. Report '0' in case accrued interest equals zero,do not leave the cell empty.",
""),
IF(AND(NOT(ISBLANK($M30)),
    $M30&gt;0,
    OR(ISBLANK(#REF!),#REF!&lt;=
        0,
        ISBLANK(#REF!),#REF!&lt;=
        0)),
" Warning: If at least one of the forms T03.07,T04.09,T04.10 contains data other than zero,also the other two forms must be completed.",
"")))</f>
        <v/>
      </c>
    </row>
    <row r="31" spans="1:20">
      <c r="A31" s="21"/>
      <c r="B31" s="21"/>
      <c r="C31" s="21"/>
      <c r="D31" s="21"/>
      <c r="E31" s="21"/>
      <c r="F31" s="16"/>
      <c r="G31" s="16"/>
      <c r="H31" s="16"/>
      <c r="I31" s="16"/>
      <c r="J31" s="16"/>
      <c r="K31" s="16"/>
      <c r="L31" s="16"/>
      <c r="M31" s="16"/>
      <c r="N31" s="16"/>
      <c r="O31" s="16"/>
      <c r="P31" s="16"/>
      <c r="Q31" s="16"/>
      <c r="R31" s="16"/>
      <c r="T31" s="33" t="str">
        <f>IF(COUNTA(F31:R31)=0,"",_xlfn.CONCAT(,
IF(NOT(M31 = (SUM(F31, G31, I31:L31) - SUM(H31))),
" Error: Position at the end of the period is not equal to: position at the beginning of the period+increase in assets-decrease in assets+exchange rate changes+price changes+other changes+rectifications.",
""),
IF(NOT(R31 = (SUM(N31, O31, Q31) - SUM(P31))),
" Error: Position of accrued interest at the end of the period is not equal to: position of accrued interest at the beginning of the period+accrued interest during the period-received interest during the period+revaluation and other changes.",
""),
IF(AND(NOT(ISBLANK($F31)),$F31&lt;0),
" Error: Position at the beginning of the period must be a positive amount.",
""),
IF(AND(NOT(ISBLANK($M31)),$M31&lt;0),
" Error: Position at the end of the period must be a positive amount.",
""),
IF(AND(OR($F31&gt;0,$M31&gt;0),
    ISBLANK($O31)),
" Error: No accrued interest has been reported,whereas the position at the beginning or at the end of the period is greater than zero. Report '0' in case accrued interest equals zero,do not leave the cell empty.",
""),
IF(AND(NOT(ISBLANK($M31)),
    $M31&gt;0,
    OR(ISBLANK(#REF!),#REF!&lt;=
        0,
        ISBLANK(#REF!),#REF!&lt;=
        0)),
" Warning: If at least one of the forms T03.07,T04.09,T04.10 contains data other than zero,also the other two forms must be completed.",
"")))</f>
        <v/>
      </c>
    </row>
    <row r="32" spans="1:20">
      <c r="A32" s="21"/>
      <c r="B32" s="21"/>
      <c r="C32" s="21"/>
      <c r="D32" s="21"/>
      <c r="E32" s="21"/>
      <c r="F32" s="16"/>
      <c r="G32" s="16"/>
      <c r="H32" s="16"/>
      <c r="I32" s="16"/>
      <c r="J32" s="16"/>
      <c r="K32" s="16"/>
      <c r="L32" s="16"/>
      <c r="M32" s="16"/>
      <c r="N32" s="16"/>
      <c r="O32" s="16"/>
      <c r="P32" s="16"/>
      <c r="Q32" s="16"/>
      <c r="R32" s="16"/>
      <c r="T32" s="33" t="str">
        <f>IF(COUNTA(F32:R32)=0,"",_xlfn.CONCAT(,
IF(NOT(M32 = (SUM(F32, G32, I32:L32) - SUM(H32))),
" Error: Position at the end of the period is not equal to: position at the beginning of the period+increase in assets-decrease in assets+exchange rate changes+price changes+other changes+rectifications.",
""),
IF(NOT(R32 = (SUM(N32, O32, Q32) - SUM(P32))),
" Error: Position of accrued interest at the end of the period is not equal to: position of accrued interest at the beginning of the period+accrued interest during the period-received interest during the period+revaluation and other changes.",
""),
IF(AND(NOT(ISBLANK($F32)),$F32&lt;0),
" Error: Position at the beginning of the period must be a positive amount.",
""),
IF(AND(NOT(ISBLANK($M32)),$M32&lt;0),
" Error: Position at the end of the period must be a positive amount.",
""),
IF(AND(OR($F32&gt;0,$M32&gt;0),
    ISBLANK($O32)),
" Error: No accrued interest has been reported,whereas the position at the beginning or at the end of the period is greater than zero. Report '0' in case accrued interest equals zero,do not leave the cell empty.",
""),
IF(AND(NOT(ISBLANK($M32)),
    $M32&gt;0,
    OR(ISBLANK(#REF!),#REF!&lt;=
        0,
        ISBLANK(#REF!),#REF!&lt;=
        0)),
" Warning: If at least one of the forms T03.07,T04.09,T04.10 contains data other than zero,also the other two forms must be completed.",
"")))</f>
        <v/>
      </c>
    </row>
    <row r="33" spans="1:20">
      <c r="A33" s="21"/>
      <c r="B33" s="21"/>
      <c r="C33" s="21"/>
      <c r="D33" s="21"/>
      <c r="E33" s="21"/>
      <c r="F33" s="16"/>
      <c r="G33" s="16"/>
      <c r="H33" s="16"/>
      <c r="I33" s="16"/>
      <c r="J33" s="16"/>
      <c r="K33" s="16"/>
      <c r="L33" s="16"/>
      <c r="M33" s="16"/>
      <c r="N33" s="16"/>
      <c r="O33" s="16"/>
      <c r="P33" s="16"/>
      <c r="Q33" s="16"/>
      <c r="R33" s="16"/>
      <c r="T33" s="33" t="str">
        <f>IF(COUNTA(F33:R33)=0,"",_xlfn.CONCAT(,
IF(NOT(M33 = (SUM(F33, G33, I33:L33) - SUM(H33))),
" Error: Position at the end of the period is not equal to: position at the beginning of the period+increase in assets-decrease in assets+exchange rate changes+price changes+other changes+rectifications.",
""),
IF(NOT(R33 = (SUM(N33, O33, Q33) - SUM(P33))),
" Error: Position of accrued interest at the end of the period is not equal to: position of accrued interest at the beginning of the period+accrued interest during the period-received interest during the period+revaluation and other changes.",
""),
IF(AND(NOT(ISBLANK($F33)),$F33&lt;0),
" Error: Position at the beginning of the period must be a positive amount.",
""),
IF(AND(NOT(ISBLANK($M33)),$M33&lt;0),
" Error: Position at the end of the period must be a positive amount.",
""),
IF(AND(OR($F33&gt;0,$M33&gt;0),
    ISBLANK($O33)),
" Error: No accrued interest has been reported,whereas the position at the beginning or at the end of the period is greater than zero. Report '0' in case accrued interest equals zero,do not leave the cell empty.",
""),
IF(AND(NOT(ISBLANK($M33)),
    $M33&gt;0,
    OR(ISBLANK(#REF!),#REF!&lt;=
        0,
        ISBLANK(#REF!),#REF!&lt;=
        0)),
" Warning: If at least one of the forms T03.07,T04.09,T04.10 contains data other than zero,also the other two forms must be completed.",
"")))</f>
        <v/>
      </c>
    </row>
    <row r="34" spans="1:20">
      <c r="A34" s="21"/>
      <c r="B34" s="21"/>
      <c r="C34" s="21"/>
      <c r="D34" s="21"/>
      <c r="E34" s="21"/>
      <c r="F34" s="16"/>
      <c r="G34" s="16"/>
      <c r="H34" s="16"/>
      <c r="I34" s="16"/>
      <c r="J34" s="16"/>
      <c r="K34" s="16"/>
      <c r="L34" s="16"/>
      <c r="M34" s="16"/>
      <c r="N34" s="16"/>
      <c r="O34" s="16"/>
      <c r="P34" s="16"/>
      <c r="Q34" s="16"/>
      <c r="R34" s="16"/>
      <c r="T34" s="33" t="str">
        <f>IF(COUNTA(F34:R34)=0,"",_xlfn.CONCAT(,
IF(NOT(M34 = (SUM(F34, G34, I34:L34) - SUM(H34))),
" Error: Position at the end of the period is not equal to: position at the beginning of the period+increase in assets-decrease in assets+exchange rate changes+price changes+other changes+rectifications.",
""),
IF(NOT(R34 = (SUM(N34, O34, Q34) - SUM(P34))),
" Error: Position of accrued interest at the end of the period is not equal to: position of accrued interest at the beginning of the period+accrued interest during the period-received interest during the period+revaluation and other changes.",
""),
IF(AND(NOT(ISBLANK($F34)),$F34&lt;0),
" Error: Position at the beginning of the period must be a positive amount.",
""),
IF(AND(NOT(ISBLANK($M34)),$M34&lt;0),
" Error: Position at the end of the period must be a positive amount.",
""),
IF(AND(OR($F34&gt;0,$M34&gt;0),
    ISBLANK($O34)),
" Error: No accrued interest has been reported,whereas the position at the beginning or at the end of the period is greater than zero. Report '0' in case accrued interest equals zero,do not leave the cell empty.",
""),
IF(AND(NOT(ISBLANK($M34)),
    $M34&gt;0,
    OR(ISBLANK(#REF!),#REF!&lt;=
        0,
        ISBLANK(#REF!),#REF!&lt;=
        0)),
" Warning: If at least one of the forms T03.07,T04.09,T04.10 contains data other than zero,also the other two forms must be completed.",
"")))</f>
        <v/>
      </c>
    </row>
    <row r="35" spans="1:20">
      <c r="A35" s="21"/>
      <c r="B35" s="21"/>
      <c r="C35" s="21"/>
      <c r="D35" s="21"/>
      <c r="E35" s="21"/>
      <c r="F35" s="16"/>
      <c r="G35" s="16"/>
      <c r="H35" s="16"/>
      <c r="I35" s="16"/>
      <c r="J35" s="16"/>
      <c r="K35" s="16"/>
      <c r="L35" s="16"/>
      <c r="M35" s="16"/>
      <c r="N35" s="16"/>
      <c r="O35" s="16"/>
      <c r="P35" s="16"/>
      <c r="Q35" s="16"/>
      <c r="R35" s="16"/>
      <c r="T35" s="33" t="str">
        <f>IF(COUNTA(F35:R35)=0,"",_xlfn.CONCAT(,
IF(NOT(M35 = (SUM(F35, G35, I35:L35) - SUM(H35))),
" Error: Position at the end of the period is not equal to: position at the beginning of the period+increase in assets-decrease in assets+exchange rate changes+price changes+other changes+rectifications.",
""),
IF(NOT(R35 = (SUM(N35, O35, Q35) - SUM(P35))),
" Error: Position of accrued interest at the end of the period is not equal to: position of accrued interest at the beginning of the period+accrued interest during the period-received interest during the period+revaluation and other changes.",
""),
IF(AND(NOT(ISBLANK($F35)),$F35&lt;0),
" Error: Position at the beginning of the period must be a positive amount.",
""),
IF(AND(NOT(ISBLANK($M35)),$M35&lt;0),
" Error: Position at the end of the period must be a positive amount.",
""),
IF(AND(OR($F35&gt;0,$M35&gt;0),
    ISBLANK($O35)),
" Error: No accrued interest has been reported,whereas the position at the beginning or at the end of the period is greater than zero. Report '0' in case accrued interest equals zero,do not leave the cell empty.",
""),
IF(AND(NOT(ISBLANK($M35)),
    $M35&gt;0,
    OR(ISBLANK(#REF!),#REF!&lt;=
        0,
        ISBLANK(#REF!),#REF!&lt;=
        0)),
" Warning: If at least one of the forms T03.07,T04.09,T04.10 contains data other than zero,also the other two forms must be completed.",
"")))</f>
        <v/>
      </c>
    </row>
    <row r="36" spans="1:20">
      <c r="A36" s="21"/>
      <c r="B36" s="21"/>
      <c r="C36" s="21"/>
      <c r="D36" s="21"/>
      <c r="E36" s="21"/>
      <c r="F36" s="16"/>
      <c r="G36" s="16"/>
      <c r="H36" s="16"/>
      <c r="I36" s="16"/>
      <c r="J36" s="16"/>
      <c r="K36" s="16"/>
      <c r="L36" s="16"/>
      <c r="M36" s="16"/>
      <c r="N36" s="16"/>
      <c r="O36" s="16"/>
      <c r="P36" s="16"/>
      <c r="Q36" s="16"/>
      <c r="R36" s="16"/>
      <c r="T36" s="33" t="str">
        <f>IF(COUNTA(F36:R36)=0,"",_xlfn.CONCAT(,
IF(NOT(M36 = (SUM(F36, G36, I36:L36) - SUM(H36))),
" Error: Position at the end of the period is not equal to: position at the beginning of the period+increase in assets-decrease in assets+exchange rate changes+price changes+other changes+rectifications.",
""),
IF(NOT(R36 = (SUM(N36, O36, Q36) - SUM(P36))),
" Error: Position of accrued interest at the end of the period is not equal to: position of accrued interest at the beginning of the period+accrued interest during the period-received interest during the period+revaluation and other changes.",
""),
IF(AND(NOT(ISBLANK($F36)),$F36&lt;0),
" Error: Position at the beginning of the period must be a positive amount.",
""),
IF(AND(NOT(ISBLANK($M36)),$M36&lt;0),
" Error: Position at the end of the period must be a positive amount.",
""),
IF(AND(OR($F36&gt;0,$M36&gt;0),
    ISBLANK($O36)),
" Error: No accrued interest has been reported,whereas the position at the beginning or at the end of the period is greater than zero. Report '0' in case accrued interest equals zero,do not leave the cell empty.",
""),
IF(AND(NOT(ISBLANK($M36)),
    $M36&gt;0,
    OR(ISBLANK(#REF!),#REF!&lt;=
        0,
        ISBLANK(#REF!),#REF!&lt;=
        0)),
" Warning: If at least one of the forms T03.07,T04.09,T04.10 contains data other than zero,also the other two forms must be completed.",
"")))</f>
        <v/>
      </c>
    </row>
    <row r="37" spans="1:20">
      <c r="A37" s="21"/>
      <c r="B37" s="21"/>
      <c r="C37" s="21"/>
      <c r="D37" s="21"/>
      <c r="E37" s="21"/>
      <c r="F37" s="16"/>
      <c r="G37" s="16"/>
      <c r="H37" s="16"/>
      <c r="I37" s="16"/>
      <c r="J37" s="16"/>
      <c r="K37" s="16"/>
      <c r="L37" s="16"/>
      <c r="M37" s="16"/>
      <c r="N37" s="16"/>
      <c r="O37" s="16"/>
      <c r="P37" s="16"/>
      <c r="Q37" s="16"/>
      <c r="R37" s="16"/>
      <c r="T37" s="33" t="str">
        <f>IF(COUNTA(F37:R37)=0,"",_xlfn.CONCAT(,
IF(NOT(M37 = (SUM(F37, G37, I37:L37) - SUM(H37))),
" Error: Position at the end of the period is not equal to: position at the beginning of the period+increase in assets-decrease in assets+exchange rate changes+price changes+other changes+rectifications.",
""),
IF(NOT(R37 = (SUM(N37, O37, Q37) - SUM(P37))),
" Error: Position of accrued interest at the end of the period is not equal to: position of accrued interest at the beginning of the period+accrued interest during the period-received interest during the period+revaluation and other changes.",
""),
IF(AND(NOT(ISBLANK($F37)),$F37&lt;0),
" Error: Position at the beginning of the period must be a positive amount.",
""),
IF(AND(NOT(ISBLANK($M37)),$M37&lt;0),
" Error: Position at the end of the period must be a positive amount.",
""),
IF(AND(OR($F37&gt;0,$M37&gt;0),
    ISBLANK($O37)),
" Error: No accrued interest has been reported,whereas the position at the beginning or at the end of the period is greater than zero. Report '0' in case accrued interest equals zero,do not leave the cell empty.",
""),
IF(AND(NOT(ISBLANK($M37)),
    $M37&gt;0,
    OR(ISBLANK(#REF!),#REF!&lt;=
        0,
        ISBLANK(#REF!),#REF!&lt;=
        0)),
" Warning: If at least one of the forms T03.07,T04.09,T04.10 contains data other than zero,also the other two forms must be completed.",
"")))</f>
        <v/>
      </c>
    </row>
    <row r="38" spans="1:20">
      <c r="A38" s="21"/>
      <c r="B38" s="21"/>
      <c r="C38" s="21"/>
      <c r="D38" s="21"/>
      <c r="E38" s="21"/>
      <c r="F38" s="16"/>
      <c r="G38" s="16"/>
      <c r="H38" s="16"/>
      <c r="I38" s="16"/>
      <c r="J38" s="16"/>
      <c r="K38" s="16"/>
      <c r="L38" s="16"/>
      <c r="M38" s="16"/>
      <c r="N38" s="16"/>
      <c r="O38" s="16"/>
      <c r="P38" s="16"/>
      <c r="Q38" s="16"/>
      <c r="R38" s="16"/>
      <c r="T38" s="33" t="str">
        <f>IF(COUNTA(F38:R38)=0,"",_xlfn.CONCAT(,
IF(NOT(M38 = (SUM(F38, G38, I38:L38) - SUM(H38))),
" Error: Position at the end of the period is not equal to: position at the beginning of the period+increase in assets-decrease in assets+exchange rate changes+price changes+other changes+rectifications.",
""),
IF(NOT(R38 = (SUM(N38, O38, Q38) - SUM(P38))),
" Error: Position of accrued interest at the end of the period is not equal to: position of accrued interest at the beginning of the period+accrued interest during the period-received interest during the period+revaluation and other changes.",
""),
IF(AND(NOT(ISBLANK($F38)),$F38&lt;0),
" Error: Position at the beginning of the period must be a positive amount.",
""),
IF(AND(NOT(ISBLANK($M38)),$M38&lt;0),
" Error: Position at the end of the period must be a positive amount.",
""),
IF(AND(OR($F38&gt;0,$M38&gt;0),
    ISBLANK($O38)),
" Error: No accrued interest has been reported,whereas the position at the beginning or at the end of the period is greater than zero. Report '0' in case accrued interest equals zero,do not leave the cell empty.",
""),
IF(AND(NOT(ISBLANK($M38)),
    $M38&gt;0,
    OR(ISBLANK(#REF!),#REF!&lt;=
        0,
        ISBLANK(#REF!),#REF!&lt;=
        0)),
" Warning: If at least one of the forms T03.07,T04.09,T04.10 contains data other than zero,also the other two forms must be completed.",
"")))</f>
        <v/>
      </c>
    </row>
    <row r="39" spans="1:20">
      <c r="A39" s="21"/>
      <c r="B39" s="21"/>
      <c r="C39" s="21"/>
      <c r="D39" s="21"/>
      <c r="E39" s="21"/>
      <c r="F39" s="16"/>
      <c r="G39" s="16"/>
      <c r="H39" s="16"/>
      <c r="I39" s="16"/>
      <c r="J39" s="16"/>
      <c r="K39" s="16"/>
      <c r="L39" s="16"/>
      <c r="M39" s="16"/>
      <c r="N39" s="16"/>
      <c r="O39" s="16"/>
      <c r="P39" s="16"/>
      <c r="Q39" s="16"/>
      <c r="R39" s="16"/>
      <c r="T39" s="33" t="str">
        <f>IF(COUNTA(F39:R39)=0,"",_xlfn.CONCAT(,
IF(NOT(M39 = (SUM(F39, G39, I39:L39) - SUM(H39))),
" Error: Position at the end of the period is not equal to: position at the beginning of the period+increase in assets-decrease in assets+exchange rate changes+price changes+other changes+rectifications.",
""),
IF(NOT(R39 = (SUM(N39, O39, Q39) - SUM(P39))),
" Error: Position of accrued interest at the end of the period is not equal to: position of accrued interest at the beginning of the period+accrued interest during the period-received interest during the period+revaluation and other changes.",
""),
IF(AND(NOT(ISBLANK($F39)),$F39&lt;0),
" Error: Position at the beginning of the period must be a positive amount.",
""),
IF(AND(NOT(ISBLANK($M39)),$M39&lt;0),
" Error: Position at the end of the period must be a positive amount.",
""),
IF(AND(OR($F39&gt;0,$M39&gt;0),
    ISBLANK($O39)),
" Error: No accrued interest has been reported,whereas the position at the beginning or at the end of the period is greater than zero. Report '0' in case accrued interest equals zero,do not leave the cell empty.",
""),
IF(AND(NOT(ISBLANK($M39)),
    $M39&gt;0,
    OR(ISBLANK(#REF!),#REF!&lt;=
        0,
        ISBLANK(#REF!),#REF!&lt;=
        0)),
" Warning: If at least one of the forms T03.07,T04.09,T04.10 contains data other than zero,also the other two forms must be completed.",
"")))</f>
        <v/>
      </c>
    </row>
    <row r="40" spans="1:20">
      <c r="A40" s="21"/>
      <c r="B40" s="21"/>
      <c r="C40" s="21"/>
      <c r="D40" s="21"/>
      <c r="E40" s="21"/>
      <c r="F40" s="16"/>
      <c r="G40" s="16"/>
      <c r="H40" s="16"/>
      <c r="I40" s="16"/>
      <c r="J40" s="16"/>
      <c r="K40" s="16"/>
      <c r="L40" s="16"/>
      <c r="M40" s="16"/>
      <c r="N40" s="16"/>
      <c r="O40" s="16"/>
      <c r="P40" s="16"/>
      <c r="Q40" s="16"/>
      <c r="R40" s="16"/>
      <c r="T40" s="33" t="str">
        <f>IF(COUNTA(F40:R40)=0,"",_xlfn.CONCAT(,
IF(NOT(M40 = (SUM(F40, G40, I40:L40) - SUM(H40))),
" Error: Position at the end of the period is not equal to: position at the beginning of the period+increase in assets-decrease in assets+exchange rate changes+price changes+other changes+rectifications.",
""),
IF(NOT(R40 = (SUM(N40, O40, Q40) - SUM(P40))),
" Error: Position of accrued interest at the end of the period is not equal to: position of accrued interest at the beginning of the period+accrued interest during the period-received interest during the period+revaluation and other changes.",
""),
IF(AND(NOT(ISBLANK($F40)),$F40&lt;0),
" Error: Position at the beginning of the period must be a positive amount.",
""),
IF(AND(NOT(ISBLANK($M40)),$M40&lt;0),
" Error: Position at the end of the period must be a positive amount.",
""),
IF(AND(OR($F40&gt;0,$M40&gt;0),
    ISBLANK($O40)),
" Error: No accrued interest has been reported,whereas the position at the beginning or at the end of the period is greater than zero. Report '0' in case accrued interest equals zero,do not leave the cell empty.",
""),
IF(AND(NOT(ISBLANK($M40)),
    $M40&gt;0,
    OR(ISBLANK(#REF!),#REF!&lt;=
        0,
        ISBLANK(#REF!),#REF!&lt;=
        0)),
" Warning: If at least one of the forms T03.07,T04.09,T04.10 contains data other than zero,also the other two forms must be completed.",
"")))</f>
        <v/>
      </c>
    </row>
    <row r="41" spans="1:20">
      <c r="A41" s="21"/>
      <c r="B41" s="21"/>
      <c r="C41" s="21"/>
      <c r="D41" s="21"/>
      <c r="E41" s="21"/>
      <c r="F41" s="16"/>
      <c r="G41" s="16"/>
      <c r="H41" s="16"/>
      <c r="I41" s="16"/>
      <c r="J41" s="16"/>
      <c r="K41" s="16"/>
      <c r="L41" s="16"/>
      <c r="M41" s="16"/>
      <c r="N41" s="16"/>
      <c r="O41" s="16"/>
      <c r="P41" s="16"/>
      <c r="Q41" s="16"/>
      <c r="R41" s="16"/>
      <c r="T41" s="33" t="str">
        <f>IF(COUNTA(F41:R41)=0,"",_xlfn.CONCAT(,
IF(NOT(M41 = (SUM(F41, G41, I41:L41) - SUM(H41))),
" Error: Position at the end of the period is not equal to: position at the beginning of the period+increase in assets-decrease in assets+exchange rate changes+price changes+other changes+rectifications.",
""),
IF(NOT(R41 = (SUM(N41, O41, Q41) - SUM(P41))),
" Error: Position of accrued interest at the end of the period is not equal to: position of accrued interest at the beginning of the period+accrued interest during the period-received interest during the period+revaluation and other changes.",
""),
IF(AND(NOT(ISBLANK($F41)),$F41&lt;0),
" Error: Position at the beginning of the period must be a positive amount.",
""),
IF(AND(NOT(ISBLANK($M41)),$M41&lt;0),
" Error: Position at the end of the period must be a positive amount.",
""),
IF(AND(OR($F41&gt;0,$M41&gt;0),
    ISBLANK($O41)),
" Error: No accrued interest has been reported,whereas the position at the beginning or at the end of the period is greater than zero. Report '0' in case accrued interest equals zero,do not leave the cell empty.",
""),
IF(AND(NOT(ISBLANK($M41)),
    $M41&gt;0,
    OR(ISBLANK(#REF!),#REF!&lt;=
        0,
        ISBLANK(#REF!),#REF!&lt;=
        0)),
" Warning: If at least one of the forms T03.07,T04.09,T04.10 contains data other than zero,also the other two forms must be completed.",
"")))</f>
        <v/>
      </c>
    </row>
    <row r="42" spans="1:20">
      <c r="A42" s="21"/>
      <c r="B42" s="21"/>
      <c r="C42" s="21"/>
      <c r="D42" s="21"/>
      <c r="E42" s="21"/>
      <c r="F42" s="16"/>
      <c r="G42" s="16"/>
      <c r="H42" s="16"/>
      <c r="I42" s="16"/>
      <c r="J42" s="16"/>
      <c r="K42" s="16"/>
      <c r="L42" s="16"/>
      <c r="M42" s="16"/>
      <c r="N42" s="16"/>
      <c r="O42" s="16"/>
      <c r="P42" s="16"/>
      <c r="Q42" s="16"/>
      <c r="R42" s="16"/>
      <c r="T42" s="33" t="str">
        <f>IF(COUNTA(F42:R42)=0,"",_xlfn.CONCAT(,
IF(NOT(M42 = (SUM(F42, G42, I42:L42) - SUM(H42))),
" Error: Position at the end of the period is not equal to: position at the beginning of the period+increase in assets-decrease in assets+exchange rate changes+price changes+other changes+rectifications.",
""),
IF(NOT(R42 = (SUM(N42, O42, Q42) - SUM(P42))),
" Error: Position of accrued interest at the end of the period is not equal to: position of accrued interest at the beginning of the period+accrued interest during the period-received interest during the period+revaluation and other changes.",
""),
IF(AND(NOT(ISBLANK($F42)),$F42&lt;0),
" Error: Position at the beginning of the period must be a positive amount.",
""),
IF(AND(NOT(ISBLANK($M42)),$M42&lt;0),
" Error: Position at the end of the period must be a positive amount.",
""),
IF(AND(OR($F42&gt;0,$M42&gt;0),
    ISBLANK($O42)),
" Error: No accrued interest has been reported,whereas the position at the beginning or at the end of the period is greater than zero. Report '0' in case accrued interest equals zero,do not leave the cell empty.",
""),
IF(AND(NOT(ISBLANK($M42)),
    $M42&gt;0,
    OR(ISBLANK(#REF!),#REF!&lt;=
        0,
        ISBLANK(#REF!),#REF!&lt;=
        0)),
" Warning: If at least one of the forms T03.07,T04.09,T04.10 contains data other than zero,also the other two forms must be completed.",
"")))</f>
        <v/>
      </c>
    </row>
    <row r="43" spans="1:20">
      <c r="A43" s="21"/>
      <c r="B43" s="21"/>
      <c r="C43" s="21"/>
      <c r="D43" s="21"/>
      <c r="E43" s="21"/>
      <c r="F43" s="16"/>
      <c r="G43" s="16"/>
      <c r="H43" s="16"/>
      <c r="I43" s="16"/>
      <c r="J43" s="16"/>
      <c r="K43" s="16"/>
      <c r="L43" s="16"/>
      <c r="M43" s="16"/>
      <c r="N43" s="16"/>
      <c r="O43" s="16"/>
      <c r="P43" s="16"/>
      <c r="Q43" s="16"/>
      <c r="R43" s="16"/>
      <c r="T43" s="33" t="str">
        <f>IF(COUNTA(F43:R43)=0,"",_xlfn.CONCAT(,
IF(NOT(M43 = (SUM(F43, G43, I43:L43) - SUM(H43))),
" Error: Position at the end of the period is not equal to: position at the beginning of the period+increase in assets-decrease in assets+exchange rate changes+price changes+other changes+rectifications.",
""),
IF(NOT(R43 = (SUM(N43, O43, Q43) - SUM(P43))),
" Error: Position of accrued interest at the end of the period is not equal to: position of accrued interest at the beginning of the period+accrued interest during the period-received interest during the period+revaluation and other changes.",
""),
IF(AND(NOT(ISBLANK($F43)),$F43&lt;0),
" Error: Position at the beginning of the period must be a positive amount.",
""),
IF(AND(NOT(ISBLANK($M43)),$M43&lt;0),
" Error: Position at the end of the period must be a positive amount.",
""),
IF(AND(OR($F43&gt;0,$M43&gt;0),
    ISBLANK($O43)),
" Error: No accrued interest has been reported,whereas the position at the beginning or at the end of the period is greater than zero. Report '0' in case accrued interest equals zero,do not leave the cell empty.",
""),
IF(AND(NOT(ISBLANK($M43)),
    $M43&gt;0,
    OR(ISBLANK(#REF!),#REF!&lt;=
        0,
        ISBLANK(#REF!),#REF!&lt;=
        0)),
" Warning: If at least one of the forms T03.07,T04.09,T04.10 contains data other than zero,also the other two forms must be completed.",
"")))</f>
        <v/>
      </c>
    </row>
    <row r="44" spans="1:20">
      <c r="A44" s="21"/>
      <c r="B44" s="21"/>
      <c r="C44" s="21"/>
      <c r="D44" s="21"/>
      <c r="E44" s="21"/>
      <c r="F44" s="16"/>
      <c r="G44" s="16"/>
      <c r="H44" s="16"/>
      <c r="I44" s="16"/>
      <c r="J44" s="16"/>
      <c r="K44" s="16"/>
      <c r="L44" s="16"/>
      <c r="M44" s="16"/>
      <c r="N44" s="16"/>
      <c r="O44" s="16"/>
      <c r="P44" s="16"/>
      <c r="Q44" s="16"/>
      <c r="R44" s="16"/>
      <c r="T44" s="33" t="str">
        <f>IF(COUNTA(F44:R44)=0,"",_xlfn.CONCAT(,
IF(NOT(M44 = (SUM(F44, G44, I44:L44) - SUM(H44))),
" Error: Position at the end of the period is not equal to: position at the beginning of the period+increase in assets-decrease in assets+exchange rate changes+price changes+other changes+rectifications.",
""),
IF(NOT(R44 = (SUM(N44, O44, Q44) - SUM(P44))),
" Error: Position of accrued interest at the end of the period is not equal to: position of accrued interest at the beginning of the period+accrued interest during the period-received interest during the period+revaluation and other changes.",
""),
IF(AND(NOT(ISBLANK($F44)),$F44&lt;0),
" Error: Position at the beginning of the period must be a positive amount.",
""),
IF(AND(NOT(ISBLANK($M44)),$M44&lt;0),
" Error: Position at the end of the period must be a positive amount.",
""),
IF(AND(OR($F44&gt;0,$M44&gt;0),
    ISBLANK($O44)),
" Error: No accrued interest has been reported,whereas the position at the beginning or at the end of the period is greater than zero. Report '0' in case accrued interest equals zero,do not leave the cell empty.",
""),
IF(AND(NOT(ISBLANK($M44)),
    $M44&gt;0,
    OR(ISBLANK(#REF!),#REF!&lt;=
        0,
        ISBLANK(#REF!),#REF!&lt;=
        0)),
" Warning: If at least one of the forms T03.07,T04.09,T04.10 contains data other than zero,also the other two forms must be completed.",
"")))</f>
        <v/>
      </c>
    </row>
    <row r="45" spans="1:20">
      <c r="A45" s="21"/>
      <c r="B45" s="21"/>
      <c r="C45" s="21"/>
      <c r="D45" s="21"/>
      <c r="E45" s="21"/>
      <c r="F45" s="16"/>
      <c r="G45" s="16"/>
      <c r="H45" s="16"/>
      <c r="I45" s="16"/>
      <c r="J45" s="16"/>
      <c r="K45" s="16"/>
      <c r="L45" s="16"/>
      <c r="M45" s="16"/>
      <c r="N45" s="16"/>
      <c r="O45" s="16"/>
      <c r="P45" s="16"/>
      <c r="Q45" s="16"/>
      <c r="R45" s="16"/>
      <c r="T45" s="33" t="str">
        <f>IF(COUNTA(F45:R45)=0,"",_xlfn.CONCAT(,
IF(NOT(M45 = (SUM(F45, G45, I45:L45) - SUM(H45))),
" Error: Position at the end of the period is not equal to: position at the beginning of the period+increase in assets-decrease in assets+exchange rate changes+price changes+other changes+rectifications.",
""),
IF(NOT(R45 = (SUM(N45, O45, Q45) - SUM(P45))),
" Error: Position of accrued interest at the end of the period is not equal to: position of accrued interest at the beginning of the period+accrued interest during the period-received interest during the period+revaluation and other changes.",
""),
IF(AND(NOT(ISBLANK($F45)),$F45&lt;0),
" Error: Position at the beginning of the period must be a positive amount.",
""),
IF(AND(NOT(ISBLANK($M45)),$M45&lt;0),
" Error: Position at the end of the period must be a positive amount.",
""),
IF(AND(OR($F45&gt;0,$M45&gt;0),
    ISBLANK($O45)),
" Error: No accrued interest has been reported,whereas the position at the beginning or at the end of the period is greater than zero. Report '0' in case accrued interest equals zero,do not leave the cell empty.",
""),
IF(AND(NOT(ISBLANK($M45)),
    $M45&gt;0,
    OR(ISBLANK(#REF!),#REF!&lt;=
        0,
        ISBLANK(#REF!),#REF!&lt;=
        0)),
" Warning: If at least one of the forms T03.07,T04.09,T04.10 contains data other than zero,also the other two forms must be completed.",
"")))</f>
        <v/>
      </c>
    </row>
    <row r="46" spans="1:20">
      <c r="A46" s="21"/>
      <c r="B46" s="21"/>
      <c r="C46" s="21"/>
      <c r="D46" s="21"/>
      <c r="E46" s="21"/>
      <c r="F46" s="16"/>
      <c r="G46" s="16"/>
      <c r="H46" s="16"/>
      <c r="I46" s="16"/>
      <c r="J46" s="16"/>
      <c r="K46" s="16"/>
      <c r="L46" s="16"/>
      <c r="M46" s="16"/>
      <c r="N46" s="16"/>
      <c r="O46" s="16"/>
      <c r="P46" s="16"/>
      <c r="Q46" s="16"/>
      <c r="R46" s="16"/>
      <c r="T46" s="33" t="str">
        <f>IF(COUNTA(F46:R46)=0,"",_xlfn.CONCAT(,
IF(NOT(M46 = (SUM(F46, G46, I46:L46) - SUM(H46))),
" Error: Position at the end of the period is not equal to: position at the beginning of the period+increase in assets-decrease in assets+exchange rate changes+price changes+other changes+rectifications.",
""),
IF(NOT(R46 = (SUM(N46, O46, Q46) - SUM(P46))),
" Error: Position of accrued interest at the end of the period is not equal to: position of accrued interest at the beginning of the period+accrued interest during the period-received interest during the period+revaluation and other changes.",
""),
IF(AND(NOT(ISBLANK($F46)),$F46&lt;0),
" Error: Position at the beginning of the period must be a positive amount.",
""),
IF(AND(NOT(ISBLANK($M46)),$M46&lt;0),
" Error: Position at the end of the period must be a positive amount.",
""),
IF(AND(OR($F46&gt;0,$M46&gt;0),
    ISBLANK($O46)),
" Error: No accrued interest has been reported,whereas the position at the beginning or at the end of the period is greater than zero. Report '0' in case accrued interest equals zero,do not leave the cell empty.",
""),
IF(AND(NOT(ISBLANK($M46)),
    $M46&gt;0,
    OR(ISBLANK(#REF!),#REF!&lt;=
        0,
        ISBLANK(#REF!),#REF!&lt;=
        0)),
" Warning: If at least one of the forms T03.07,T04.09,T04.10 contains data other than zero,also the other two forms must be completed.",
"")))</f>
        <v/>
      </c>
    </row>
    <row r="47" spans="1:20">
      <c r="A47" s="21"/>
      <c r="B47" s="21"/>
      <c r="C47" s="21"/>
      <c r="D47" s="21"/>
      <c r="E47" s="21"/>
      <c r="F47" s="16"/>
      <c r="G47" s="16"/>
      <c r="H47" s="16"/>
      <c r="I47" s="16"/>
      <c r="J47" s="16"/>
      <c r="K47" s="16"/>
      <c r="L47" s="16"/>
      <c r="M47" s="16"/>
      <c r="N47" s="16"/>
      <c r="O47" s="16"/>
      <c r="P47" s="16"/>
      <c r="Q47" s="16"/>
      <c r="R47" s="16"/>
      <c r="T47" s="33" t="str">
        <f>IF(COUNTA(F47:R47)=0,"",_xlfn.CONCAT(,
IF(NOT(M47 = (SUM(F47, G47, I47:L47) - SUM(H47))),
" Error: Position at the end of the period is not equal to: position at the beginning of the period+increase in assets-decrease in assets+exchange rate changes+price changes+other changes+rectifications.",
""),
IF(NOT(R47 = (SUM(N47, O47, Q47) - SUM(P47))),
" Error: Position of accrued interest at the end of the period is not equal to: position of accrued interest at the beginning of the period+accrued interest during the period-received interest during the period+revaluation and other changes.",
""),
IF(AND(NOT(ISBLANK($F47)),$F47&lt;0),
" Error: Position at the beginning of the period must be a positive amount.",
""),
IF(AND(NOT(ISBLANK($M47)),$M47&lt;0),
" Error: Position at the end of the period must be a positive amount.",
""),
IF(AND(OR($F47&gt;0,$M47&gt;0),
    ISBLANK($O47)),
" Error: No accrued interest has been reported,whereas the position at the beginning or at the end of the period is greater than zero. Report '0' in case accrued interest equals zero,do not leave the cell empty.",
""),
IF(AND(NOT(ISBLANK($M47)),
    $M47&gt;0,
    OR(ISBLANK(#REF!),#REF!&lt;=
        0,
        ISBLANK(#REF!),#REF!&lt;=
        0)),
" Warning: If at least one of the forms T03.07,T04.09,T04.10 contains data other than zero,also the other two forms must be completed.",
"")))</f>
        <v/>
      </c>
    </row>
    <row r="48" spans="1:20">
      <c r="A48" s="21"/>
      <c r="B48" s="21"/>
      <c r="C48" s="21"/>
      <c r="D48" s="21"/>
      <c r="E48" s="21"/>
      <c r="F48" s="16"/>
      <c r="G48" s="16"/>
      <c r="H48" s="16"/>
      <c r="I48" s="16"/>
      <c r="J48" s="16"/>
      <c r="K48" s="16"/>
      <c r="L48" s="16"/>
      <c r="M48" s="16"/>
      <c r="N48" s="16"/>
      <c r="O48" s="16"/>
      <c r="P48" s="16"/>
      <c r="Q48" s="16"/>
      <c r="R48" s="16"/>
      <c r="T48" s="33" t="str">
        <f>IF(COUNTA(F48:R48)=0,"",_xlfn.CONCAT(,
IF(NOT(M48 = (SUM(F48, G48, I48:L48) - SUM(H48))),
" Error: Position at the end of the period is not equal to: position at the beginning of the period+increase in assets-decrease in assets+exchange rate changes+price changes+other changes+rectifications.",
""),
IF(NOT(R48 = (SUM(N48, O48, Q48) - SUM(P48))),
" Error: Position of accrued interest at the end of the period is not equal to: position of accrued interest at the beginning of the period+accrued interest during the period-received interest during the period+revaluation and other changes.",
""),
IF(AND(NOT(ISBLANK($F48)),$F48&lt;0),
" Error: Position at the beginning of the period must be a positive amount.",
""),
IF(AND(NOT(ISBLANK($M48)),$M48&lt;0),
" Error: Position at the end of the period must be a positive amount.",
""),
IF(AND(OR($F48&gt;0,$M48&gt;0),
    ISBLANK($O48)),
" Error: No accrued interest has been reported,whereas the position at the beginning or at the end of the period is greater than zero. Report '0' in case accrued interest equals zero,do not leave the cell empty.",
""),
IF(AND(NOT(ISBLANK($M48)),
    $M48&gt;0,
    OR(ISBLANK(#REF!),#REF!&lt;=
        0,
        ISBLANK(#REF!),#REF!&lt;=
        0)),
" Warning: If at least one of the forms T03.07,T04.09,T04.10 contains data other than zero,also the other two forms must be completed.",
"")))</f>
        <v/>
      </c>
    </row>
    <row r="49" spans="1:20">
      <c r="A49" s="21"/>
      <c r="B49" s="21"/>
      <c r="C49" s="21"/>
      <c r="D49" s="21"/>
      <c r="E49" s="21"/>
      <c r="F49" s="16"/>
      <c r="G49" s="16"/>
      <c r="H49" s="16"/>
      <c r="I49" s="16"/>
      <c r="J49" s="16"/>
      <c r="K49" s="16"/>
      <c r="L49" s="16"/>
      <c r="M49" s="16"/>
      <c r="N49" s="16"/>
      <c r="O49" s="16"/>
      <c r="P49" s="16"/>
      <c r="Q49" s="16"/>
      <c r="R49" s="16"/>
      <c r="T49" s="33" t="str">
        <f>IF(COUNTA(F49:R49)=0,"",_xlfn.CONCAT(,
IF(NOT(M49 = (SUM(F49, G49, I49:L49) - SUM(H49))),
" Error: Position at the end of the period is not equal to: position at the beginning of the period+increase in assets-decrease in assets+exchange rate changes+price changes+other changes+rectifications.",
""),
IF(NOT(R49 = (SUM(N49, O49, Q49) - SUM(P49))),
" Error: Position of accrued interest at the end of the period is not equal to: position of accrued interest at the beginning of the period+accrued interest during the period-received interest during the period+revaluation and other changes.",
""),
IF(AND(NOT(ISBLANK($F49)),$F49&lt;0),
" Error: Position at the beginning of the period must be a positive amount.",
""),
IF(AND(NOT(ISBLANK($M49)),$M49&lt;0),
" Error: Position at the end of the period must be a positive amount.",
""),
IF(AND(OR($F49&gt;0,$M49&gt;0),
    ISBLANK($O49)),
" Error: No accrued interest has been reported,whereas the position at the beginning or at the end of the period is greater than zero. Report '0' in case accrued interest equals zero,do not leave the cell empty.",
""),
IF(AND(NOT(ISBLANK($M49)),
    $M49&gt;0,
    OR(ISBLANK(#REF!),#REF!&lt;=
        0,
        ISBLANK(#REF!),#REF!&lt;=
        0)),
" Warning: If at least one of the forms T03.07,T04.09,T04.10 contains data other than zero,also the other two forms must be completed.",
"")))</f>
        <v/>
      </c>
    </row>
    <row r="50" spans="1:20">
      <c r="A50" s="21"/>
      <c r="B50" s="21"/>
      <c r="C50" s="21"/>
      <c r="D50" s="21"/>
      <c r="E50" s="21"/>
      <c r="F50" s="16"/>
      <c r="G50" s="16"/>
      <c r="H50" s="16"/>
      <c r="I50" s="16"/>
      <c r="J50" s="16"/>
      <c r="K50" s="16"/>
      <c r="L50" s="16"/>
      <c r="M50" s="16"/>
      <c r="N50" s="16"/>
      <c r="O50" s="16"/>
      <c r="P50" s="16"/>
      <c r="Q50" s="16"/>
      <c r="R50" s="16"/>
      <c r="T50" s="33" t="str">
        <f>IF(COUNTA(F50:R50)=0,"",_xlfn.CONCAT(,
IF(NOT(M50 = (SUM(F50, G50, I50:L50) - SUM(H50))),
" Error: Position at the end of the period is not equal to: position at the beginning of the period+increase in assets-decrease in assets+exchange rate changes+price changes+other changes+rectifications.",
""),
IF(NOT(R50 = (SUM(N50, O50, Q50) - SUM(P50))),
" Error: Position of accrued interest at the end of the period is not equal to: position of accrued interest at the beginning of the period+accrued interest during the period-received interest during the period+revaluation and other changes.",
""),
IF(AND(NOT(ISBLANK($F50)),$F50&lt;0),
" Error: Position at the beginning of the period must be a positive amount.",
""),
IF(AND(NOT(ISBLANK($M50)),$M50&lt;0),
" Error: Position at the end of the period must be a positive amount.",
""),
IF(AND(OR($F50&gt;0,$M50&gt;0),
    ISBLANK($O50)),
" Error: No accrued interest has been reported,whereas the position at the beginning or at the end of the period is greater than zero. Report '0' in case accrued interest equals zero,do not leave the cell empty.",
""),
IF(AND(NOT(ISBLANK($M50)),
    $M50&gt;0,
    OR(ISBLANK(#REF!),#REF!&lt;=
        0,
        ISBLANK(#REF!),#REF!&lt;=
        0)),
" Warning: If at least one of the forms T03.07,T04.09,T04.10 contains data other than zero,also the other two forms must be completed.",
"")))</f>
        <v/>
      </c>
    </row>
    <row r="51" spans="1:20">
      <c r="A51" s="21"/>
      <c r="B51" s="21"/>
      <c r="C51" s="21"/>
      <c r="D51" s="21"/>
      <c r="E51" s="21"/>
      <c r="F51" s="16"/>
      <c r="G51" s="16"/>
      <c r="H51" s="16"/>
      <c r="I51" s="16"/>
      <c r="J51" s="16"/>
      <c r="K51" s="16"/>
      <c r="L51" s="16"/>
      <c r="M51" s="16"/>
      <c r="N51" s="16"/>
      <c r="O51" s="16"/>
      <c r="P51" s="16"/>
      <c r="Q51" s="16"/>
      <c r="R51" s="16"/>
      <c r="T51" s="33" t="str">
        <f>IF(COUNTA(F51:R51)=0,"",_xlfn.CONCAT(,
IF(NOT(M51 = (SUM(F51, G51, I51:L51) - SUM(H51))),
" Error: Position at the end of the period is not equal to: position at the beginning of the period+increase in assets-decrease in assets+exchange rate changes+price changes+other changes+rectifications.",
""),
IF(NOT(R51 = (SUM(N51, O51, Q51) - SUM(P51))),
" Error: Position of accrued interest at the end of the period is not equal to: position of accrued interest at the beginning of the period+accrued interest during the period-received interest during the period+revaluation and other changes.",
""),
IF(AND(NOT(ISBLANK($F51)),$F51&lt;0),
" Error: Position at the beginning of the period must be a positive amount.",
""),
IF(AND(NOT(ISBLANK($M51)),$M51&lt;0),
" Error: Position at the end of the period must be a positive amount.",
""),
IF(AND(OR($F51&gt;0,$M51&gt;0),
    ISBLANK($O51)),
" Error: No accrued interest has been reported,whereas the position at the beginning or at the end of the period is greater than zero. Report '0' in case accrued interest equals zero,do not leave the cell empty.",
""),
IF(AND(NOT(ISBLANK($M51)),
    $M51&gt;0,
    OR(ISBLANK(#REF!),#REF!&lt;=
        0,
        ISBLANK(#REF!),#REF!&lt;=
        0)),
" Warning: If at least one of the forms T03.07,T04.09,T04.10 contains data other than zero,also the other two forms must be completed.",
"")))</f>
        <v/>
      </c>
    </row>
    <row r="52" spans="1:20">
      <c r="A52" s="21"/>
      <c r="B52" s="21"/>
      <c r="C52" s="21"/>
      <c r="D52" s="21"/>
      <c r="E52" s="21"/>
      <c r="F52" s="16"/>
      <c r="G52" s="16"/>
      <c r="H52" s="16"/>
      <c r="I52" s="16"/>
      <c r="J52" s="16"/>
      <c r="K52" s="16"/>
      <c r="L52" s="16"/>
      <c r="M52" s="16"/>
      <c r="N52" s="16"/>
      <c r="O52" s="16"/>
      <c r="P52" s="16"/>
      <c r="Q52" s="16"/>
      <c r="R52" s="16"/>
      <c r="T52" s="33" t="str">
        <f>IF(COUNTA(F52:R52)=0,"",_xlfn.CONCAT(,
IF(NOT(M52 = (SUM(F52, G52, I52:L52) - SUM(H52))),
" Error: Position at the end of the period is not equal to: position at the beginning of the period+increase in assets-decrease in assets+exchange rate changes+price changes+other changes+rectifications.",
""),
IF(NOT(R52 = (SUM(N52, O52, Q52) - SUM(P52))),
" Error: Position of accrued interest at the end of the period is not equal to: position of accrued interest at the beginning of the period+accrued interest during the period-received interest during the period+revaluation and other changes.",
""),
IF(AND(NOT(ISBLANK($F52)),$F52&lt;0),
" Error: Position at the beginning of the period must be a positive amount.",
""),
IF(AND(NOT(ISBLANK($M52)),$M52&lt;0),
" Error: Position at the end of the period must be a positive amount.",
""),
IF(AND(OR($F52&gt;0,$M52&gt;0),
    ISBLANK($O52)),
" Error: No accrued interest has been reported,whereas the position at the beginning or at the end of the period is greater than zero. Report '0' in case accrued interest equals zero,do not leave the cell empty.",
""),
IF(AND(NOT(ISBLANK($M52)),
    $M52&gt;0,
    OR(ISBLANK(#REF!),#REF!&lt;=
        0,
        ISBLANK(#REF!),#REF!&lt;=
        0)),
" Warning: If at least one of the forms T03.07,T04.09,T04.10 contains data other than zero,also the other two forms must be completed.",
"")))</f>
        <v/>
      </c>
    </row>
    <row r="53" spans="1:20">
      <c r="A53" s="21"/>
      <c r="B53" s="21"/>
      <c r="C53" s="21"/>
      <c r="D53" s="21"/>
      <c r="E53" s="21"/>
      <c r="F53" s="16"/>
      <c r="G53" s="16"/>
      <c r="H53" s="16"/>
      <c r="I53" s="16"/>
      <c r="J53" s="16"/>
      <c r="K53" s="16"/>
      <c r="L53" s="16"/>
      <c r="M53" s="16"/>
      <c r="N53" s="16"/>
      <c r="O53" s="16"/>
      <c r="P53" s="16"/>
      <c r="Q53" s="16"/>
      <c r="R53" s="16"/>
      <c r="T53" s="33" t="str">
        <f>IF(COUNTA(F53:R53)=0,"",_xlfn.CONCAT(,
IF(NOT(M53 = (SUM(F53, G53, I53:L53) - SUM(H53))),
" Error: Position at the end of the period is not equal to: position at the beginning of the period+increase in assets-decrease in assets+exchange rate changes+price changes+other changes+rectifications.",
""),
IF(NOT(R53 = (SUM(N53, O53, Q53) - SUM(P53))),
" Error: Position of accrued interest at the end of the period is not equal to: position of accrued interest at the beginning of the period+accrued interest during the period-received interest during the period+revaluation and other changes.",
""),
IF(AND(NOT(ISBLANK($F53)),$F53&lt;0),
" Error: Position at the beginning of the period must be a positive amount.",
""),
IF(AND(NOT(ISBLANK($M53)),$M53&lt;0),
" Error: Position at the end of the period must be a positive amount.",
""),
IF(AND(OR($F53&gt;0,$M53&gt;0),
    ISBLANK($O53)),
" Error: No accrued interest has been reported,whereas the position at the beginning or at the end of the period is greater than zero. Report '0' in case accrued interest equals zero,do not leave the cell empty.",
""),
IF(AND(NOT(ISBLANK($M53)),
    $M53&gt;0,
    OR(ISBLANK(#REF!),#REF!&lt;=
        0,
        ISBLANK(#REF!),#REF!&lt;=
        0)),
" Warning: If at least one of the forms T03.07,T04.09,T04.10 contains data other than zero,also the other two forms must be completed.",
"")))</f>
        <v/>
      </c>
    </row>
    <row r="54" spans="1:20">
      <c r="A54" s="21"/>
      <c r="B54" s="21"/>
      <c r="C54" s="21"/>
      <c r="D54" s="21"/>
      <c r="E54" s="21"/>
      <c r="F54" s="16"/>
      <c r="G54" s="16"/>
      <c r="H54" s="16"/>
      <c r="I54" s="16"/>
      <c r="J54" s="16"/>
      <c r="K54" s="16"/>
      <c r="L54" s="16"/>
      <c r="M54" s="16"/>
      <c r="N54" s="16"/>
      <c r="O54" s="16"/>
      <c r="P54" s="16"/>
      <c r="Q54" s="16"/>
      <c r="R54" s="16"/>
      <c r="T54" s="33" t="str">
        <f>IF(COUNTA(F54:R54)=0,"",_xlfn.CONCAT(,
IF(NOT(M54 = (SUM(F54, G54, I54:L54) - SUM(H54))),
" Error: Position at the end of the period is not equal to: position at the beginning of the period+increase in assets-decrease in assets+exchange rate changes+price changes+other changes+rectifications.",
""),
IF(NOT(R54 = (SUM(N54, O54, Q54) - SUM(P54))),
" Error: Position of accrued interest at the end of the period is not equal to: position of accrued interest at the beginning of the period+accrued interest during the period-received interest during the period+revaluation and other changes.",
""),
IF(AND(NOT(ISBLANK($F54)),$F54&lt;0),
" Error: Position at the beginning of the period must be a positive amount.",
""),
IF(AND(NOT(ISBLANK($M54)),$M54&lt;0),
" Error: Position at the end of the period must be a positive amount.",
""),
IF(AND(OR($F54&gt;0,$M54&gt;0),
    ISBLANK($O54)),
" Error: No accrued interest has been reported,whereas the position at the beginning or at the end of the period is greater than zero. Report '0' in case accrued interest equals zero,do not leave the cell empty.",
""),
IF(AND(NOT(ISBLANK($M54)),
    $M54&gt;0,
    OR(ISBLANK(#REF!),#REF!&lt;=
        0,
        ISBLANK(#REF!),#REF!&lt;=
        0)),
" Warning: If at least one of the forms T03.07,T04.09,T04.10 contains data other than zero,also the other two forms must be completed.",
"")))</f>
        <v/>
      </c>
    </row>
    <row r="55" spans="1:20">
      <c r="A55" s="21"/>
      <c r="B55" s="21"/>
      <c r="C55" s="21"/>
      <c r="D55" s="21"/>
      <c r="E55" s="21"/>
      <c r="F55" s="16"/>
      <c r="G55" s="16"/>
      <c r="H55" s="16"/>
      <c r="I55" s="16"/>
      <c r="J55" s="16"/>
      <c r="K55" s="16"/>
      <c r="L55" s="16"/>
      <c r="M55" s="16"/>
      <c r="N55" s="16"/>
      <c r="O55" s="16"/>
      <c r="P55" s="16"/>
      <c r="Q55" s="16"/>
      <c r="R55" s="16"/>
      <c r="T55" s="33" t="str">
        <f>IF(COUNTA(F55:R55)=0,"",_xlfn.CONCAT(,
IF(NOT(M55 = (SUM(F55, G55, I55:L55) - SUM(H55))),
" Error: Position at the end of the period is not equal to: position at the beginning of the period+increase in assets-decrease in assets+exchange rate changes+price changes+other changes+rectifications.",
""),
IF(NOT(R55 = (SUM(N55, O55, Q55) - SUM(P55))),
" Error: Position of accrued interest at the end of the period is not equal to: position of accrued interest at the beginning of the period+accrued interest during the period-received interest during the period+revaluation and other changes.",
""),
IF(AND(NOT(ISBLANK($F55)),$F55&lt;0),
" Error: Position at the beginning of the period must be a positive amount.",
""),
IF(AND(NOT(ISBLANK($M55)),$M55&lt;0),
" Error: Position at the end of the period must be a positive amount.",
""),
IF(AND(OR($F55&gt;0,$M55&gt;0),
    ISBLANK($O55)),
" Error: No accrued interest has been reported,whereas the position at the beginning or at the end of the period is greater than zero. Report '0' in case accrued interest equals zero,do not leave the cell empty.",
""),
IF(AND(NOT(ISBLANK($M55)),
    $M55&gt;0,
    OR(ISBLANK(#REF!),#REF!&lt;=
        0,
        ISBLANK(#REF!),#REF!&lt;=
        0)),
" Warning: If at least one of the forms T03.07,T04.09,T04.10 contains data other than zero,also the other two forms must be completed.",
"")))</f>
        <v/>
      </c>
    </row>
    <row r="56" spans="1:20">
      <c r="A56" s="21"/>
      <c r="B56" s="21"/>
      <c r="C56" s="21"/>
      <c r="D56" s="21"/>
      <c r="E56" s="21"/>
      <c r="F56" s="16"/>
      <c r="G56" s="16"/>
      <c r="H56" s="16"/>
      <c r="I56" s="16"/>
      <c r="J56" s="16"/>
      <c r="K56" s="16"/>
      <c r="L56" s="16"/>
      <c r="M56" s="16"/>
      <c r="N56" s="16"/>
      <c r="O56" s="16"/>
      <c r="P56" s="16"/>
      <c r="Q56" s="16"/>
      <c r="R56" s="16"/>
      <c r="T56" s="33" t="str">
        <f>IF(COUNTA(F56:R56)=0,"",_xlfn.CONCAT(,
IF(NOT(M56 = (SUM(F56, G56, I56:L56) - SUM(H56))),
" Error: Position at the end of the period is not equal to: position at the beginning of the period+increase in assets-decrease in assets+exchange rate changes+price changes+other changes+rectifications.",
""),
IF(NOT(R56 = (SUM(N56, O56, Q56) - SUM(P56))),
" Error: Position of accrued interest at the end of the period is not equal to: position of accrued interest at the beginning of the period+accrued interest during the period-received interest during the period+revaluation and other changes.",
""),
IF(AND(NOT(ISBLANK($F56)),$F56&lt;0),
" Error: Position at the beginning of the period must be a positive amount.",
""),
IF(AND(NOT(ISBLANK($M56)),$M56&lt;0),
" Error: Position at the end of the period must be a positive amount.",
""),
IF(AND(OR($F56&gt;0,$M56&gt;0),
    ISBLANK($O56)),
" Error: No accrued interest has been reported,whereas the position at the beginning or at the end of the period is greater than zero. Report '0' in case accrued interest equals zero,do not leave the cell empty.",
""),
IF(AND(NOT(ISBLANK($M56)),
    $M56&gt;0,
    OR(ISBLANK(#REF!),#REF!&lt;=
        0,
        ISBLANK(#REF!),#REF!&lt;=
        0)),
" Warning: If at least one of the forms T03.07,T04.09,T04.10 contains data other than zero,also the other two forms must be completed.",
"")))</f>
        <v/>
      </c>
    </row>
    <row r="57" spans="1:20">
      <c r="A57" s="21"/>
      <c r="B57" s="21"/>
      <c r="C57" s="21"/>
      <c r="D57" s="21"/>
      <c r="E57" s="21"/>
      <c r="F57" s="16"/>
      <c r="G57" s="16"/>
      <c r="H57" s="16"/>
      <c r="I57" s="16"/>
      <c r="J57" s="16"/>
      <c r="K57" s="16"/>
      <c r="L57" s="16"/>
      <c r="M57" s="16"/>
      <c r="N57" s="16"/>
      <c r="O57" s="16"/>
      <c r="P57" s="16"/>
      <c r="Q57" s="16"/>
      <c r="R57" s="16"/>
      <c r="T57" s="33" t="str">
        <f>IF(COUNTA(F57:R57)=0,"",_xlfn.CONCAT(,
IF(NOT(M57 = (SUM(F57, G57, I57:L57) - SUM(H57))),
" Error: Position at the end of the period is not equal to: position at the beginning of the period+increase in assets-decrease in assets+exchange rate changes+price changes+other changes+rectifications.",
""),
IF(NOT(R57 = (SUM(N57, O57, Q57) - SUM(P57))),
" Error: Position of accrued interest at the end of the period is not equal to: position of accrued interest at the beginning of the period+accrued interest during the period-received interest during the period+revaluation and other changes.",
""),
IF(AND(NOT(ISBLANK($F57)),$F57&lt;0),
" Error: Position at the beginning of the period must be a positive amount.",
""),
IF(AND(NOT(ISBLANK($M57)),$M57&lt;0),
" Error: Position at the end of the period must be a positive amount.",
""),
IF(AND(OR($F57&gt;0,$M57&gt;0),
    ISBLANK($O57)),
" Error: No accrued interest has been reported,whereas the position at the beginning or at the end of the period is greater than zero. Report '0' in case accrued interest equals zero,do not leave the cell empty.",
""),
IF(AND(NOT(ISBLANK($M57)),
    $M57&gt;0,
    OR(ISBLANK(#REF!),#REF!&lt;=
        0,
        ISBLANK(#REF!),#REF!&lt;=
        0)),
" Warning: If at least one of the forms T03.07,T04.09,T04.10 contains data other than zero,also the other two forms must be completed.",
"")))</f>
        <v/>
      </c>
    </row>
    <row r="58" spans="1:20">
      <c r="A58" s="21"/>
      <c r="B58" s="21"/>
      <c r="C58" s="21"/>
      <c r="D58" s="21"/>
      <c r="E58" s="21"/>
      <c r="F58" s="16"/>
      <c r="G58" s="16"/>
      <c r="H58" s="16"/>
      <c r="I58" s="16"/>
      <c r="J58" s="16"/>
      <c r="K58" s="16"/>
      <c r="L58" s="16"/>
      <c r="M58" s="16"/>
      <c r="N58" s="16"/>
      <c r="O58" s="16"/>
      <c r="P58" s="16"/>
      <c r="Q58" s="16"/>
      <c r="R58" s="16"/>
      <c r="T58" s="33" t="str">
        <f>IF(COUNTA(F58:R58)=0,"",_xlfn.CONCAT(,
IF(NOT(M58 = (SUM(F58, G58, I58:L58) - SUM(H58))),
" Error: Position at the end of the period is not equal to: position at the beginning of the period+increase in assets-decrease in assets+exchange rate changes+price changes+other changes+rectifications.",
""),
IF(NOT(R58 = (SUM(N58, O58, Q58) - SUM(P58))),
" Error: Position of accrued interest at the end of the period is not equal to: position of accrued interest at the beginning of the period+accrued interest during the period-received interest during the period+revaluation and other changes.",
""),
IF(AND(NOT(ISBLANK($F58)),$F58&lt;0),
" Error: Position at the beginning of the period must be a positive amount.",
""),
IF(AND(NOT(ISBLANK($M58)),$M58&lt;0),
" Error: Position at the end of the period must be a positive amount.",
""),
IF(AND(OR($F58&gt;0,$M58&gt;0),
    ISBLANK($O58)),
" Error: No accrued interest has been reported,whereas the position at the beginning or at the end of the period is greater than zero. Report '0' in case accrued interest equals zero,do not leave the cell empty.",
""),
IF(AND(NOT(ISBLANK($M58)),
    $M58&gt;0,
    OR(ISBLANK(#REF!),#REF!&lt;=
        0,
        ISBLANK(#REF!),#REF!&lt;=
        0)),
" Warning: If at least one of the forms T03.07,T04.09,T04.10 contains data other than zero,also the other two forms must be completed.",
"")))</f>
        <v/>
      </c>
    </row>
    <row r="59" spans="1:20">
      <c r="A59" s="21"/>
      <c r="B59" s="21"/>
      <c r="C59" s="21"/>
      <c r="D59" s="21"/>
      <c r="E59" s="21"/>
      <c r="F59" s="16"/>
      <c r="G59" s="16"/>
      <c r="H59" s="16"/>
      <c r="I59" s="16"/>
      <c r="J59" s="16"/>
      <c r="K59" s="16"/>
      <c r="L59" s="16"/>
      <c r="M59" s="16"/>
      <c r="N59" s="16"/>
      <c r="O59" s="16"/>
      <c r="P59" s="16"/>
      <c r="Q59" s="16"/>
      <c r="R59" s="16"/>
      <c r="T59" s="33" t="str">
        <f>IF(COUNTA(F59:R59)=0,"",_xlfn.CONCAT(,
IF(NOT(M59 = (SUM(F59, G59, I59:L59) - SUM(H59))),
" Error: Position at the end of the period is not equal to: position at the beginning of the period+increase in assets-decrease in assets+exchange rate changes+price changes+other changes+rectifications.",
""),
IF(NOT(R59 = (SUM(N59, O59, Q59) - SUM(P59))),
" Error: Position of accrued interest at the end of the period is not equal to: position of accrued interest at the beginning of the period+accrued interest during the period-received interest during the period+revaluation and other changes.",
""),
IF(AND(NOT(ISBLANK($F59)),$F59&lt;0),
" Error: Position at the beginning of the period must be a positive amount.",
""),
IF(AND(NOT(ISBLANK($M59)),$M59&lt;0),
" Error: Position at the end of the period must be a positive amount.",
""),
IF(AND(OR($F59&gt;0,$M59&gt;0),
    ISBLANK($O59)),
" Error: No accrued interest has been reported,whereas the position at the beginning or at the end of the period is greater than zero. Report '0' in case accrued interest equals zero,do not leave the cell empty.",
""),
IF(AND(NOT(ISBLANK($M59)),
    $M59&gt;0,
    OR(ISBLANK(#REF!),#REF!&lt;=
        0,
        ISBLANK(#REF!),#REF!&lt;=
        0)),
" Warning: If at least one of the forms T03.07,T04.09,T04.10 contains data other than zero,also the other two forms must be completed.",
"")))</f>
        <v/>
      </c>
    </row>
    <row r="60" spans="1:20">
      <c r="A60" s="21"/>
      <c r="B60" s="21"/>
      <c r="C60" s="21"/>
      <c r="D60" s="21"/>
      <c r="E60" s="21"/>
      <c r="F60" s="16"/>
      <c r="G60" s="16"/>
      <c r="H60" s="16"/>
      <c r="I60" s="16"/>
      <c r="J60" s="16"/>
      <c r="K60" s="16"/>
      <c r="L60" s="16"/>
      <c r="M60" s="16"/>
      <c r="N60" s="16"/>
      <c r="O60" s="16"/>
      <c r="P60" s="16"/>
      <c r="Q60" s="16"/>
      <c r="R60" s="16"/>
      <c r="T60" s="33" t="str">
        <f>IF(COUNTA(F60:R60)=0,"",_xlfn.CONCAT(,
IF(NOT(M60 = (SUM(F60, G60, I60:L60) - SUM(H60))),
" Error: Position at the end of the period is not equal to: position at the beginning of the period+increase in assets-decrease in assets+exchange rate changes+price changes+other changes+rectifications.",
""),
IF(NOT(R60 = (SUM(N60, O60, Q60) - SUM(P60))),
" Error: Position of accrued interest at the end of the period is not equal to: position of accrued interest at the beginning of the period+accrued interest during the period-received interest during the period+revaluation and other changes.",
""),
IF(AND(NOT(ISBLANK($F60)),$F60&lt;0),
" Error: Position at the beginning of the period must be a positive amount.",
""),
IF(AND(NOT(ISBLANK($M60)),$M60&lt;0),
" Error: Position at the end of the period must be a positive amount.",
""),
IF(AND(OR($F60&gt;0,$M60&gt;0),
    ISBLANK($O60)),
" Error: No accrued interest has been reported,whereas the position at the beginning or at the end of the period is greater than zero. Report '0' in case accrued interest equals zero,do not leave the cell empty.",
""),
IF(AND(NOT(ISBLANK($M60)),
    $M60&gt;0,
    OR(ISBLANK(#REF!),#REF!&lt;=
        0,
        ISBLANK(#REF!),#REF!&lt;=
        0)),
" Warning: If at least one of the forms T03.07,T04.09,T04.10 contains data other than zero,also the other two forms must be completed.",
"")))</f>
        <v/>
      </c>
    </row>
    <row r="61" spans="1:20">
      <c r="A61" s="21"/>
      <c r="B61" s="21"/>
      <c r="C61" s="21"/>
      <c r="D61" s="21"/>
      <c r="E61" s="21"/>
      <c r="F61" s="16"/>
      <c r="G61" s="16"/>
      <c r="H61" s="16"/>
      <c r="I61" s="16"/>
      <c r="J61" s="16"/>
      <c r="K61" s="16"/>
      <c r="L61" s="16"/>
      <c r="M61" s="16"/>
      <c r="N61" s="16"/>
      <c r="O61" s="16"/>
      <c r="P61" s="16"/>
      <c r="Q61" s="16"/>
      <c r="R61" s="16"/>
      <c r="T61" s="33" t="str">
        <f>IF(COUNTA(F61:R61)=0,"",_xlfn.CONCAT(,
IF(NOT(M61 = (SUM(F61, G61, I61:L61) - SUM(H61))),
" Error: Position at the end of the period is not equal to: position at the beginning of the period+increase in assets-decrease in assets+exchange rate changes+price changes+other changes+rectifications.",
""),
IF(NOT(R61 = (SUM(N61, O61, Q61) - SUM(P61))),
" Error: Position of accrued interest at the end of the period is not equal to: position of accrued interest at the beginning of the period+accrued interest during the period-received interest during the period+revaluation and other changes.",
""),
IF(AND(NOT(ISBLANK($F61)),$F61&lt;0),
" Error: Position at the beginning of the period must be a positive amount.",
""),
IF(AND(NOT(ISBLANK($M61)),$M61&lt;0),
" Error: Position at the end of the period must be a positive amount.",
""),
IF(AND(OR($F61&gt;0,$M61&gt;0),
    ISBLANK($O61)),
" Error: No accrued interest has been reported,whereas the position at the beginning or at the end of the period is greater than zero. Report '0' in case accrued interest equals zero,do not leave the cell empty.",
""),
IF(AND(NOT(ISBLANK($M61)),
    $M61&gt;0,
    OR(ISBLANK(#REF!),#REF!&lt;=
        0,
        ISBLANK(#REF!),#REF!&lt;=
        0)),
" Warning: If at least one of the forms T03.07,T04.09,T04.10 contains data other than zero,also the other two forms must be completed.",
"")))</f>
        <v/>
      </c>
    </row>
    <row r="62" spans="1:20">
      <c r="A62" s="21"/>
      <c r="B62" s="21"/>
      <c r="C62" s="21"/>
      <c r="D62" s="21"/>
      <c r="E62" s="21"/>
      <c r="F62" s="16"/>
      <c r="G62" s="16"/>
      <c r="H62" s="16"/>
      <c r="I62" s="16"/>
      <c r="J62" s="16"/>
      <c r="K62" s="16"/>
      <c r="L62" s="16"/>
      <c r="M62" s="16"/>
      <c r="N62" s="16"/>
      <c r="O62" s="16"/>
      <c r="P62" s="16"/>
      <c r="Q62" s="16"/>
      <c r="R62" s="16"/>
      <c r="T62" s="33" t="str">
        <f>IF(COUNTA(F62:R62)=0,"",_xlfn.CONCAT(,
IF(NOT(M62 = (SUM(F62, G62, I62:L62) - SUM(H62))),
" Error: Position at the end of the period is not equal to: position at the beginning of the period+increase in assets-decrease in assets+exchange rate changes+price changes+other changes+rectifications.",
""),
IF(NOT(R62 = (SUM(N62, O62, Q62) - SUM(P62))),
" Error: Position of accrued interest at the end of the period is not equal to: position of accrued interest at the beginning of the period+accrued interest during the period-received interest during the period+revaluation and other changes.",
""),
IF(AND(NOT(ISBLANK($F62)),$F62&lt;0),
" Error: Position at the beginning of the period must be a positive amount.",
""),
IF(AND(NOT(ISBLANK($M62)),$M62&lt;0),
" Error: Position at the end of the period must be a positive amount.",
""),
IF(AND(OR($F62&gt;0,$M62&gt;0),
    ISBLANK($O62)),
" Error: No accrued interest has been reported,whereas the position at the beginning or at the end of the period is greater than zero. Report '0' in case accrued interest equals zero,do not leave the cell empty.",
""),
IF(AND(NOT(ISBLANK($M62)),
    $M62&gt;0,
    OR(ISBLANK(#REF!),#REF!&lt;=
        0,
        ISBLANK(#REF!),#REF!&lt;=
        0)),
" Warning: If at least one of the forms T03.07,T04.09,T04.10 contains data other than zero,also the other two forms must be completed.",
"")))</f>
        <v/>
      </c>
    </row>
    <row r="63" spans="1:20">
      <c r="A63" s="21"/>
      <c r="B63" s="21"/>
      <c r="C63" s="21"/>
      <c r="D63" s="21"/>
      <c r="E63" s="21"/>
      <c r="F63" s="16"/>
      <c r="G63" s="16"/>
      <c r="H63" s="16"/>
      <c r="I63" s="16"/>
      <c r="J63" s="16"/>
      <c r="K63" s="16"/>
      <c r="L63" s="16"/>
      <c r="M63" s="16"/>
      <c r="N63" s="16"/>
      <c r="O63" s="16"/>
      <c r="P63" s="16"/>
      <c r="Q63" s="16"/>
      <c r="R63" s="16"/>
      <c r="T63" s="33" t="str">
        <f>IF(COUNTA(F63:R63)=0,"",_xlfn.CONCAT(,
IF(NOT(M63 = (SUM(F63, G63, I63:L63) - SUM(H63))),
" Error: Position at the end of the period is not equal to: position at the beginning of the period+increase in assets-decrease in assets+exchange rate changes+price changes+other changes+rectifications.",
""),
IF(NOT(R63 = (SUM(N63, O63, Q63) - SUM(P63))),
" Error: Position of accrued interest at the end of the period is not equal to: position of accrued interest at the beginning of the period+accrued interest during the period-received interest during the period+revaluation and other changes.",
""),
IF(AND(NOT(ISBLANK($F63)),$F63&lt;0),
" Error: Position at the beginning of the period must be a positive amount.",
""),
IF(AND(NOT(ISBLANK($M63)),$M63&lt;0),
" Error: Position at the end of the period must be a positive amount.",
""),
IF(AND(OR($F63&gt;0,$M63&gt;0),
    ISBLANK($O63)),
" Error: No accrued interest has been reported,whereas the position at the beginning or at the end of the period is greater than zero. Report '0' in case accrued interest equals zero,do not leave the cell empty.",
""),
IF(AND(NOT(ISBLANK($M63)),
    $M63&gt;0,
    OR(ISBLANK(#REF!),#REF!&lt;=
        0,
        ISBLANK(#REF!),#REF!&lt;=
        0)),
" Warning: If at least one of the forms T03.07,T04.09,T04.10 contains data other than zero,also the other two forms must be completed.",
"")))</f>
        <v/>
      </c>
    </row>
    <row r="64" spans="1:20">
      <c r="A64" s="21"/>
      <c r="B64" s="21"/>
      <c r="C64" s="21"/>
      <c r="D64" s="21"/>
      <c r="E64" s="21"/>
      <c r="F64" s="16"/>
      <c r="G64" s="16"/>
      <c r="H64" s="16"/>
      <c r="I64" s="16"/>
      <c r="J64" s="16"/>
      <c r="K64" s="16"/>
      <c r="L64" s="16"/>
      <c r="M64" s="16"/>
      <c r="N64" s="16"/>
      <c r="O64" s="16"/>
      <c r="P64" s="16"/>
      <c r="Q64" s="16"/>
      <c r="R64" s="16"/>
      <c r="T64" s="33" t="str">
        <f>IF(COUNTA(F64:R64)=0,"",_xlfn.CONCAT(,
IF(NOT(M64 = (SUM(F64, G64, I64:L64) - SUM(H64))),
" Error: Position at the end of the period is not equal to: position at the beginning of the period+increase in assets-decrease in assets+exchange rate changes+price changes+other changes+rectifications.",
""),
IF(NOT(R64 = (SUM(N64, O64, Q64) - SUM(P64))),
" Error: Position of accrued interest at the end of the period is not equal to: position of accrued interest at the beginning of the period+accrued interest during the period-received interest during the period+revaluation and other changes.",
""),
IF(AND(NOT(ISBLANK($F64)),$F64&lt;0),
" Error: Position at the beginning of the period must be a positive amount.",
""),
IF(AND(NOT(ISBLANK($M64)),$M64&lt;0),
" Error: Position at the end of the period must be a positive amount.",
""),
IF(AND(OR($F64&gt;0,$M64&gt;0),
    ISBLANK($O64)),
" Error: No accrued interest has been reported,whereas the position at the beginning or at the end of the period is greater than zero. Report '0' in case accrued interest equals zero,do not leave the cell empty.",
""),
IF(AND(NOT(ISBLANK($M64)),
    $M64&gt;0,
    OR(ISBLANK(#REF!),#REF!&lt;=
        0,
        ISBLANK(#REF!),#REF!&lt;=
        0)),
" Warning: If at least one of the forms T03.07,T04.09,T04.10 contains data other than zero,also the other two forms must be completed.",
"")))</f>
        <v/>
      </c>
    </row>
    <row r="65" spans="1:20">
      <c r="A65" s="21"/>
      <c r="B65" s="21"/>
      <c r="C65" s="21"/>
      <c r="D65" s="21"/>
      <c r="E65" s="21"/>
      <c r="F65" s="16"/>
      <c r="G65" s="16"/>
      <c r="H65" s="16"/>
      <c r="I65" s="16"/>
      <c r="J65" s="16"/>
      <c r="K65" s="16"/>
      <c r="L65" s="16"/>
      <c r="M65" s="16"/>
      <c r="N65" s="16"/>
      <c r="O65" s="16"/>
      <c r="P65" s="16"/>
      <c r="Q65" s="16"/>
      <c r="R65" s="16"/>
      <c r="T65" s="33" t="str">
        <f>IF(COUNTA(F65:R65)=0,"",_xlfn.CONCAT(,
IF(NOT(M65 = (SUM(F65, G65, I65:L65) - SUM(H65))),
" Error: Position at the end of the period is not equal to: position at the beginning of the period+increase in assets-decrease in assets+exchange rate changes+price changes+other changes+rectifications.",
""),
IF(NOT(R65 = (SUM(N65, O65, Q65) - SUM(P65))),
" Error: Position of accrued interest at the end of the period is not equal to: position of accrued interest at the beginning of the period+accrued interest during the period-received interest during the period+revaluation and other changes.",
""),
IF(AND(NOT(ISBLANK($F65)),$F65&lt;0),
" Error: Position at the beginning of the period must be a positive amount.",
""),
IF(AND(NOT(ISBLANK($M65)),$M65&lt;0),
" Error: Position at the end of the period must be a positive amount.",
""),
IF(AND(OR($F65&gt;0,$M65&gt;0),
    ISBLANK($O65)),
" Error: No accrued interest has been reported,whereas the position at the beginning or at the end of the period is greater than zero. Report '0' in case accrued interest equals zero,do not leave the cell empty.",
""),
IF(AND(NOT(ISBLANK($M65)),
    $M65&gt;0,
    OR(ISBLANK(#REF!),#REF!&lt;=
        0,
        ISBLANK(#REF!),#REF!&lt;=
        0)),
" Warning: If at least one of the forms T03.07,T04.09,T04.10 contains data other than zero,also the other two forms must be completed.",
"")))</f>
        <v/>
      </c>
    </row>
    <row r="66" spans="1:20">
      <c r="A66" s="21"/>
      <c r="B66" s="21"/>
      <c r="C66" s="21"/>
      <c r="D66" s="21"/>
      <c r="E66" s="21"/>
      <c r="F66" s="16"/>
      <c r="G66" s="16"/>
      <c r="H66" s="16"/>
      <c r="I66" s="16"/>
      <c r="J66" s="16"/>
      <c r="K66" s="16"/>
      <c r="L66" s="16"/>
      <c r="M66" s="16"/>
      <c r="N66" s="16"/>
      <c r="O66" s="16"/>
      <c r="P66" s="16"/>
      <c r="Q66" s="16"/>
      <c r="R66" s="16"/>
      <c r="T66" s="33" t="str">
        <f>IF(COUNTA(F66:R66)=0,"",_xlfn.CONCAT(,
IF(NOT(M66 = (SUM(F66, G66, I66:L66) - SUM(H66))),
" Error: Position at the end of the period is not equal to: position at the beginning of the period+increase in assets-decrease in assets+exchange rate changes+price changes+other changes+rectifications.",
""),
IF(NOT(R66 = (SUM(N66, O66, Q66) - SUM(P66))),
" Error: Position of accrued interest at the end of the period is not equal to: position of accrued interest at the beginning of the period+accrued interest during the period-received interest during the period+revaluation and other changes.",
""),
IF(AND(NOT(ISBLANK($F66)),$F66&lt;0),
" Error: Position at the beginning of the period must be a positive amount.",
""),
IF(AND(NOT(ISBLANK($M66)),$M66&lt;0),
" Error: Position at the end of the period must be a positive amount.",
""),
IF(AND(OR($F66&gt;0,$M66&gt;0),
    ISBLANK($O66)),
" Error: No accrued interest has been reported,whereas the position at the beginning or at the end of the period is greater than zero. Report '0' in case accrued interest equals zero,do not leave the cell empty.",
""),
IF(AND(NOT(ISBLANK($M66)),
    $M66&gt;0,
    OR(ISBLANK(#REF!),#REF!&lt;=
        0,
        ISBLANK(#REF!),#REF!&lt;=
        0)),
" Warning: If at least one of the forms T03.07,T04.09,T04.10 contains data other than zero,also the other two forms must be completed.",
"")))</f>
        <v/>
      </c>
    </row>
    <row r="67" spans="1:20">
      <c r="A67" s="21"/>
      <c r="B67" s="21"/>
      <c r="C67" s="21"/>
      <c r="D67" s="21"/>
      <c r="E67" s="21"/>
      <c r="F67" s="16"/>
      <c r="G67" s="16"/>
      <c r="H67" s="16"/>
      <c r="I67" s="16"/>
      <c r="J67" s="16"/>
      <c r="K67" s="16"/>
      <c r="L67" s="16"/>
      <c r="M67" s="16"/>
      <c r="N67" s="16"/>
      <c r="O67" s="16"/>
      <c r="P67" s="16"/>
      <c r="Q67" s="16"/>
      <c r="R67" s="16"/>
      <c r="T67" s="33" t="str">
        <f>IF(COUNTA(F67:R67)=0,"",_xlfn.CONCAT(,
IF(NOT(M67 = (SUM(F67, G67, I67:L67) - SUM(H67))),
" Error: Position at the end of the period is not equal to: position at the beginning of the period+increase in assets-decrease in assets+exchange rate changes+price changes+other changes+rectifications.",
""),
IF(NOT(R67 = (SUM(N67, O67, Q67) - SUM(P67))),
" Error: Position of accrued interest at the end of the period is not equal to: position of accrued interest at the beginning of the period+accrued interest during the period-received interest during the period+revaluation and other changes.",
""),
IF(AND(NOT(ISBLANK($F67)),$F67&lt;0),
" Error: Position at the beginning of the period must be a positive amount.",
""),
IF(AND(NOT(ISBLANK($M67)),$M67&lt;0),
" Error: Position at the end of the period must be a positive amount.",
""),
IF(AND(OR($F67&gt;0,$M67&gt;0),
    ISBLANK($O67)),
" Error: No accrued interest has been reported,whereas the position at the beginning or at the end of the period is greater than zero. Report '0' in case accrued interest equals zero,do not leave the cell empty.",
""),
IF(AND(NOT(ISBLANK($M67)),
    $M67&gt;0,
    OR(ISBLANK(#REF!),#REF!&lt;=
        0,
        ISBLANK(#REF!),#REF!&lt;=
        0)),
" Warning: If at least one of the forms T03.07,T04.09,T04.10 contains data other than zero,also the other two forms must be completed.",
"")))</f>
        <v/>
      </c>
    </row>
    <row r="68" spans="1:20">
      <c r="A68" s="21"/>
      <c r="B68" s="21"/>
      <c r="C68" s="21"/>
      <c r="D68" s="21"/>
      <c r="E68" s="21"/>
      <c r="F68" s="16"/>
      <c r="G68" s="16"/>
      <c r="H68" s="16"/>
      <c r="I68" s="16"/>
      <c r="J68" s="16"/>
      <c r="K68" s="16"/>
      <c r="L68" s="16"/>
      <c r="M68" s="16"/>
      <c r="N68" s="16"/>
      <c r="O68" s="16"/>
      <c r="P68" s="16"/>
      <c r="Q68" s="16"/>
      <c r="R68" s="16"/>
      <c r="T68" s="33" t="str">
        <f>IF(COUNTA(F68:R68)=0,"",_xlfn.CONCAT(,
IF(NOT(M68 = (SUM(F68, G68, I68:L68) - SUM(H68))),
" Error: Position at the end of the period is not equal to: position at the beginning of the period+increase in assets-decrease in assets+exchange rate changes+price changes+other changes+rectifications.",
""),
IF(NOT(R68 = (SUM(N68, O68, Q68) - SUM(P68))),
" Error: Position of accrued interest at the end of the period is not equal to: position of accrued interest at the beginning of the period+accrued interest during the period-received interest during the period+revaluation and other changes.",
""),
IF(AND(NOT(ISBLANK($F68)),$F68&lt;0),
" Error: Position at the beginning of the period must be a positive amount.",
""),
IF(AND(NOT(ISBLANK($M68)),$M68&lt;0),
" Error: Position at the end of the period must be a positive amount.",
""),
IF(AND(OR($F68&gt;0,$M68&gt;0),
    ISBLANK($O68)),
" Error: No accrued interest has been reported,whereas the position at the beginning or at the end of the period is greater than zero. Report '0' in case accrued interest equals zero,do not leave the cell empty.",
""),
IF(AND(NOT(ISBLANK($M68)),
    $M68&gt;0,
    OR(ISBLANK(#REF!),#REF!&lt;=
        0,
        ISBLANK(#REF!),#REF!&lt;=
        0)),
" Warning: If at least one of the forms T03.07,T04.09,T04.10 contains data other than zero,also the other two forms must be completed.",
"")))</f>
        <v/>
      </c>
    </row>
    <row r="69" spans="1:20">
      <c r="A69" s="21"/>
      <c r="B69" s="21"/>
      <c r="C69" s="21"/>
      <c r="D69" s="21"/>
      <c r="E69" s="21"/>
      <c r="F69" s="16"/>
      <c r="G69" s="16"/>
      <c r="H69" s="16"/>
      <c r="I69" s="16"/>
      <c r="J69" s="16"/>
      <c r="K69" s="16"/>
      <c r="L69" s="16"/>
      <c r="M69" s="16"/>
      <c r="N69" s="16"/>
      <c r="O69" s="16"/>
      <c r="P69" s="16"/>
      <c r="Q69" s="16"/>
      <c r="R69" s="16"/>
      <c r="T69" s="33" t="str">
        <f>IF(COUNTA(F69:R69)=0,"",_xlfn.CONCAT(,
IF(NOT(M69 = (SUM(F69, G69, I69:L69) - SUM(H69))),
" Error: Position at the end of the period is not equal to: position at the beginning of the period+increase in assets-decrease in assets+exchange rate changes+price changes+other changes+rectifications.",
""),
IF(NOT(R69 = (SUM(N69, O69, Q69) - SUM(P69))),
" Error: Position of accrued interest at the end of the period is not equal to: position of accrued interest at the beginning of the period+accrued interest during the period-received interest during the period+revaluation and other changes.",
""),
IF(AND(NOT(ISBLANK($F69)),$F69&lt;0),
" Error: Position at the beginning of the period must be a positive amount.",
""),
IF(AND(NOT(ISBLANK($M69)),$M69&lt;0),
" Error: Position at the end of the period must be a positive amount.",
""),
IF(AND(OR($F69&gt;0,$M69&gt;0),
    ISBLANK($O69)),
" Error: No accrued interest has been reported,whereas the position at the beginning or at the end of the period is greater than zero. Report '0' in case accrued interest equals zero,do not leave the cell empty.",
""),
IF(AND(NOT(ISBLANK($M69)),
    $M69&gt;0,
    OR(ISBLANK(#REF!),#REF!&lt;=
        0,
        ISBLANK(#REF!),#REF!&lt;=
        0)),
" Warning: If at least one of the forms T03.07,T04.09,T04.10 contains data other than zero,also the other two forms must be completed.",
"")))</f>
        <v/>
      </c>
    </row>
    <row r="70" spans="1:20">
      <c r="A70" s="21"/>
      <c r="B70" s="21"/>
      <c r="C70" s="21"/>
      <c r="D70" s="21"/>
      <c r="E70" s="21"/>
      <c r="F70" s="16"/>
      <c r="G70" s="16"/>
      <c r="H70" s="16"/>
      <c r="I70" s="16"/>
      <c r="J70" s="16"/>
      <c r="K70" s="16"/>
      <c r="L70" s="16"/>
      <c r="M70" s="16"/>
      <c r="N70" s="16"/>
      <c r="O70" s="16"/>
      <c r="P70" s="16"/>
      <c r="Q70" s="16"/>
      <c r="R70" s="16"/>
      <c r="T70" s="33" t="str">
        <f>IF(COUNTA(F70:R70)=0,"",_xlfn.CONCAT(,
IF(NOT(M70 = (SUM(F70, G70, I70:L70) - SUM(H70))),
" Error: Position at the end of the period is not equal to: position at the beginning of the period+increase in assets-decrease in assets+exchange rate changes+price changes+other changes+rectifications.",
""),
IF(NOT(R70 = (SUM(N70, O70, Q70) - SUM(P70))),
" Error: Position of accrued interest at the end of the period is not equal to: position of accrued interest at the beginning of the period+accrued interest during the period-received interest during the period+revaluation and other changes.",
""),
IF(AND(NOT(ISBLANK($F70)),$F70&lt;0),
" Error: Position at the beginning of the period must be a positive amount.",
""),
IF(AND(NOT(ISBLANK($M70)),$M70&lt;0),
" Error: Position at the end of the period must be a positive amount.",
""),
IF(AND(OR($F70&gt;0,$M70&gt;0),
    ISBLANK($O70)),
" Error: No accrued interest has been reported,whereas the position at the beginning or at the end of the period is greater than zero. Report '0' in case accrued interest equals zero,do not leave the cell empty.",
""),
IF(AND(NOT(ISBLANK($M70)),
    $M70&gt;0,
    OR(ISBLANK(#REF!),#REF!&lt;=
        0,
        ISBLANK(#REF!),#REF!&lt;=
        0)),
" Warning: If at least one of the forms T03.07,T04.09,T04.10 contains data other than zero,also the other two forms must be completed.",
"")))</f>
        <v/>
      </c>
    </row>
    <row r="71" spans="1:20">
      <c r="A71" s="21"/>
      <c r="B71" s="21"/>
      <c r="C71" s="21"/>
      <c r="D71" s="21"/>
      <c r="E71" s="21"/>
      <c r="F71" s="16"/>
      <c r="G71" s="16"/>
      <c r="H71" s="16"/>
      <c r="I71" s="16"/>
      <c r="J71" s="16"/>
      <c r="K71" s="16"/>
      <c r="L71" s="16"/>
      <c r="M71" s="16"/>
      <c r="N71" s="16"/>
      <c r="O71" s="16"/>
      <c r="P71" s="16"/>
      <c r="Q71" s="16"/>
      <c r="R71" s="16"/>
      <c r="T71" s="33" t="str">
        <f>IF(COUNTA(F71:R71)=0,"",_xlfn.CONCAT(,
IF(NOT(M71 = (SUM(F71, G71, I71:L71) - SUM(H71))),
" Error: Position at the end of the period is not equal to: position at the beginning of the period+increase in assets-decrease in assets+exchange rate changes+price changes+other changes+rectifications.",
""),
IF(NOT(R71 = (SUM(N71, O71, Q71) - SUM(P71))),
" Error: Position of accrued interest at the end of the period is not equal to: position of accrued interest at the beginning of the period+accrued interest during the period-received interest during the period+revaluation and other changes.",
""),
IF(AND(NOT(ISBLANK($F71)),$F71&lt;0),
" Error: Position at the beginning of the period must be a positive amount.",
""),
IF(AND(NOT(ISBLANK($M71)),$M71&lt;0),
" Error: Position at the end of the period must be a positive amount.",
""),
IF(AND(OR($F71&gt;0,$M71&gt;0),
    ISBLANK($O71)),
" Error: No accrued interest has been reported,whereas the position at the beginning or at the end of the period is greater than zero. Report '0' in case accrued interest equals zero,do not leave the cell empty.",
""),
IF(AND(NOT(ISBLANK($M71)),
    $M71&gt;0,
    OR(ISBLANK(#REF!),#REF!&lt;=
        0,
        ISBLANK(#REF!),#REF!&lt;=
        0)),
" Warning: If at least one of the forms T03.07,T04.09,T04.10 contains data other than zero,also the other two forms must be completed.",
"")))</f>
        <v/>
      </c>
    </row>
    <row r="72" spans="1:20">
      <c r="A72" s="21"/>
      <c r="B72" s="21"/>
      <c r="C72" s="21"/>
      <c r="D72" s="21"/>
      <c r="E72" s="21"/>
      <c r="F72" s="16"/>
      <c r="G72" s="16"/>
      <c r="H72" s="16"/>
      <c r="I72" s="16"/>
      <c r="J72" s="16"/>
      <c r="K72" s="16"/>
      <c r="L72" s="16"/>
      <c r="M72" s="16"/>
      <c r="N72" s="16"/>
      <c r="O72" s="16"/>
      <c r="P72" s="16"/>
      <c r="Q72" s="16"/>
      <c r="R72" s="16"/>
      <c r="T72" s="33" t="str">
        <f>IF(COUNTA(F72:R72)=0,"",_xlfn.CONCAT(,
IF(NOT(M72 = (SUM(F72, G72, I72:L72) - SUM(H72))),
" Error: Position at the end of the period is not equal to: position at the beginning of the period+increase in assets-decrease in assets+exchange rate changes+price changes+other changes+rectifications.",
""),
IF(NOT(R72 = (SUM(N72, O72, Q72) - SUM(P72))),
" Error: Position of accrued interest at the end of the period is not equal to: position of accrued interest at the beginning of the period+accrued interest during the period-received interest during the period+revaluation and other changes.",
""),
IF(AND(NOT(ISBLANK($F72)),$F72&lt;0),
" Error: Position at the beginning of the period must be a positive amount.",
""),
IF(AND(NOT(ISBLANK($M72)),$M72&lt;0),
" Error: Position at the end of the period must be a positive amount.",
""),
IF(AND(OR($F72&gt;0,$M72&gt;0),
    ISBLANK($O72)),
" Error: No accrued interest has been reported,whereas the position at the beginning or at the end of the period is greater than zero. Report '0' in case accrued interest equals zero,do not leave the cell empty.",
""),
IF(AND(NOT(ISBLANK($M72)),
    $M72&gt;0,
    OR(ISBLANK(#REF!),#REF!&lt;=
        0,
        ISBLANK(#REF!),#REF!&lt;=
        0)),
" Warning: If at least one of the forms T03.07,T04.09,T04.10 contains data other than zero,also the other two forms must be completed.",
"")))</f>
        <v/>
      </c>
    </row>
    <row r="73" spans="1:20">
      <c r="A73" s="21"/>
      <c r="B73" s="21"/>
      <c r="C73" s="21"/>
      <c r="D73" s="21"/>
      <c r="E73" s="21"/>
      <c r="F73" s="16"/>
      <c r="G73" s="16"/>
      <c r="H73" s="16"/>
      <c r="I73" s="16"/>
      <c r="J73" s="16"/>
      <c r="K73" s="16"/>
      <c r="L73" s="16"/>
      <c r="M73" s="16"/>
      <c r="N73" s="16"/>
      <c r="O73" s="16"/>
      <c r="P73" s="16"/>
      <c r="Q73" s="16"/>
      <c r="R73" s="16"/>
      <c r="T73" s="33" t="str">
        <f>IF(COUNTA(F73:R73)=0,"",_xlfn.CONCAT(,
IF(NOT(M73 = (SUM(F73, G73, I73:L73) - SUM(H73))),
" Error: Position at the end of the period is not equal to: position at the beginning of the period+increase in assets-decrease in assets+exchange rate changes+price changes+other changes+rectifications.",
""),
IF(NOT(R73 = (SUM(N73, O73, Q73) - SUM(P73))),
" Error: Position of accrued interest at the end of the period is not equal to: position of accrued interest at the beginning of the period+accrued interest during the period-received interest during the period+revaluation and other changes.",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
IF(AND(NOT(ISBLANK($M73)),
    $M73&gt;0,
    OR(ISBLANK(#REF!),#REF!&lt;=
        0,
        ISBLANK(#REF!),#REF!&lt;=
        0)),
" Warning: If at least one of the forms T03.07,T04.09,T04.10 contains data other than zero,also the other two forms must be completed.",
"")))</f>
        <v/>
      </c>
    </row>
    <row r="74" spans="1:20">
      <c r="A74" s="21"/>
      <c r="B74" s="21"/>
      <c r="C74" s="21"/>
      <c r="D74" s="21"/>
      <c r="E74" s="21"/>
      <c r="F74" s="16"/>
      <c r="G74" s="16"/>
      <c r="H74" s="16"/>
      <c r="I74" s="16"/>
      <c r="J74" s="16"/>
      <c r="K74" s="16"/>
      <c r="L74" s="16"/>
      <c r="M74" s="16"/>
      <c r="N74" s="16"/>
      <c r="O74" s="16"/>
      <c r="P74" s="16"/>
      <c r="Q74" s="16"/>
      <c r="R74" s="16"/>
      <c r="T74" s="33" t="str">
        <f>IF(COUNTA(F74:R74)=0,"",_xlfn.CONCAT(,
IF(NOT(M74 = (SUM(F74, G74, I74:L74) - SUM(H74))),
" Error: Position at the end of the period is not equal to: position at the beginning of the period+increase in assets-decrease in assets+exchange rate changes+price changes+other changes+rectifications.",
""),
IF(NOT(R74 = (SUM(N74, O74, Q74) - SUM(P74))),
" Error: Position of accrued interest at the end of the period is not equal to: position of accrued interest at the beginning of the period+accrued interest during the period-received interest during the period+revaluation and other changes.",
""),
IF(AND(NOT(ISBLANK($F74)),$F74&lt;0),
" Error: Position at the beginning of the period must be a positive amount.",
""),
IF(AND(NOT(ISBLANK($M74)),$M74&lt;0),
" Error: Position at the end of the period must be a positive amount.",
""),
IF(AND(OR($F74&gt;0,$M74&gt;0),
    ISBLANK($O74)),
" Error: No accrued interest has been reported,whereas the position at the beginning or at the end of the period is greater than zero. Report '0' in case accrued interest equals zero,do not leave the cell empty.",
""),
IF(AND(NOT(ISBLANK($M74)),
    $M74&gt;0,
    OR(ISBLANK(#REF!),#REF!&lt;=
        0,
        ISBLANK(#REF!),#REF!&lt;=
        0)),
" Warning: If at least one of the forms T03.07,T04.09,T04.10 contains data other than zero,also the other two forms must be completed.",
"")))</f>
        <v/>
      </c>
    </row>
    <row r="75" spans="1:20">
      <c r="A75" s="21"/>
      <c r="B75" s="21"/>
      <c r="C75" s="21"/>
      <c r="D75" s="21"/>
      <c r="E75" s="21"/>
      <c r="F75" s="16"/>
      <c r="G75" s="16"/>
      <c r="H75" s="16"/>
      <c r="I75" s="16"/>
      <c r="J75" s="16"/>
      <c r="K75" s="16"/>
      <c r="L75" s="16"/>
      <c r="M75" s="16"/>
      <c r="N75" s="16"/>
      <c r="O75" s="16"/>
      <c r="P75" s="16"/>
      <c r="Q75" s="16"/>
      <c r="R75" s="16"/>
      <c r="T75" s="33" t="str">
        <f>IF(COUNTA(F75:R75)=0,"",_xlfn.CONCAT(,
IF(NOT(M75 = (SUM(F75, G75, I75:L75) - SUM(H75))),
" Error: Position at the end of the period is not equal to: position at the beginning of the period+increase in assets-decrease in assets+exchange rate changes+price changes+other changes+rectifications.",
""),
IF(NOT(R75 = (SUM(N75, O75, Q75) - SUM(P75))),
" Error: Position of accrued interest at the end of the period is not equal to: position of accrued interest at the beginning of the period+accrued interest during the period-received interest during the period+revaluation and other changes.",
""),
IF(AND(NOT(ISBLANK($F75)),$F75&lt;0),
" Error: Position at the beginning of the period must be a positive amount.",
""),
IF(AND(NOT(ISBLANK($M75)),$M75&lt;0),
" Error: Position at the end of the period must be a positive amount.",
""),
IF(AND(OR($F75&gt;0,$M75&gt;0),
    ISBLANK($O75)),
" Error: No accrued interest has been reported,whereas the position at the beginning or at the end of the period is greater than zero. Report '0' in case accrued interest equals zero,do not leave the cell empty.",
""),
IF(AND(NOT(ISBLANK($M75)),
    $M75&gt;0,
    OR(ISBLANK(#REF!),#REF!&lt;=
        0,
        ISBLANK(#REF!),#REF!&lt;=
        0)),
" Warning: If at least one of the forms T03.07,T04.09,T04.10 contains data other than zero,also the other two forms must be completed.",
"")))</f>
        <v/>
      </c>
    </row>
    <row r="76" spans="1:20">
      <c r="A76" s="21"/>
      <c r="B76" s="21"/>
      <c r="C76" s="21"/>
      <c r="D76" s="21"/>
      <c r="E76" s="21"/>
      <c r="F76" s="16"/>
      <c r="G76" s="16"/>
      <c r="H76" s="16"/>
      <c r="I76" s="16"/>
      <c r="J76" s="16"/>
      <c r="K76" s="16"/>
      <c r="L76" s="16"/>
      <c r="M76" s="16"/>
      <c r="N76" s="16"/>
      <c r="O76" s="16"/>
      <c r="P76" s="16"/>
      <c r="Q76" s="16"/>
      <c r="R76" s="16"/>
      <c r="T76" s="33" t="str">
        <f>IF(COUNTA(F76:R76)=0,"",_xlfn.CONCAT(,
IF(NOT(M76 = (SUM(F76, G76, I76:L76) - SUM(H76))),
" Error: Position at the end of the period is not equal to: position at the beginning of the period+increase in assets-decrease in assets+exchange rate changes+price changes+other changes+rectifications.",
""),
IF(NOT(R76 = (SUM(N76, O76, Q76) - SUM(P76))),
" Error: Position of accrued interest at the end of the period is not equal to: position of accrued interest at the beginning of the period+accrued interest during the period-received interest during the period+revaluation and other changes.",
""),
IF(AND(NOT(ISBLANK($F76)),$F76&lt;0),
" Error: Position at the beginning of the period must be a positive amount.",
""),
IF(AND(NOT(ISBLANK($M76)),$M76&lt;0),
" Error: Position at the end of the period must be a positive amount.",
""),
IF(AND(OR($F76&gt;0,$M76&gt;0),
    ISBLANK($O76)),
" Error: No accrued interest has been reported,whereas the position at the beginning or at the end of the period is greater than zero. Report '0' in case accrued interest equals zero,do not leave the cell empty.",
""),
IF(AND(NOT(ISBLANK($M76)),
    $M76&gt;0,
    OR(ISBLANK(#REF!),#REF!&lt;=
        0,
        ISBLANK(#REF!),#REF!&lt;=
        0)),
" Warning: If at least one of the forms T03.07,T04.09,T04.10 contains data other than zero,also the other two forms must be completed.",
"")))</f>
        <v/>
      </c>
    </row>
    <row r="77" spans="1:20">
      <c r="A77" s="21"/>
      <c r="B77" s="21"/>
      <c r="C77" s="21"/>
      <c r="D77" s="21"/>
      <c r="E77" s="21"/>
      <c r="F77" s="16"/>
      <c r="G77" s="16"/>
      <c r="H77" s="16"/>
      <c r="I77" s="16"/>
      <c r="J77" s="16"/>
      <c r="K77" s="16"/>
      <c r="L77" s="16"/>
      <c r="M77" s="16"/>
      <c r="N77" s="16"/>
      <c r="O77" s="16"/>
      <c r="P77" s="16"/>
      <c r="Q77" s="16"/>
      <c r="R77" s="16"/>
      <c r="T77" s="33" t="str">
        <f>IF(COUNTA(F77:R77)=0,"",_xlfn.CONCAT(,
IF(NOT(M77 = (SUM(F77, G77, I77:L77) - SUM(H77))),
" Error: Position at the end of the period is not equal to: position at the beginning of the period+increase in assets-decrease in assets+exchange rate changes+price changes+other changes+rectifications.",
""),
IF(NOT(R77 = (SUM(N77, O77, Q77) - SUM(P77))),
" Error: Position of accrued interest at the end of the period is not equal to: position of accrued interest at the beginning of the period+accrued interest during the period-received interest during the period+revaluation and other changes.",
""),
IF(AND(NOT(ISBLANK($F77)),$F77&lt;0),
" Error: Position at the beginning of the period must be a positive amount.",
""),
IF(AND(NOT(ISBLANK($M77)),$M77&lt;0),
" Error: Position at the end of the period must be a positive amount.",
""),
IF(AND(OR($F77&gt;0,$M77&gt;0),
    ISBLANK($O77)),
" Error: No accrued interest has been reported,whereas the position at the beginning or at the end of the period is greater than zero. Report '0' in case accrued interest equals zero,do not leave the cell empty.",
""),
IF(AND(NOT(ISBLANK($M77)),
    $M77&gt;0,
    OR(ISBLANK(#REF!),#REF!&lt;=
        0,
        ISBLANK(#REF!),#REF!&lt;=
        0)),
" Warning: If at least one of the forms T03.07,T04.09,T04.10 contains data other than zero,also the other two forms must be completed.",
"")))</f>
        <v/>
      </c>
    </row>
    <row r="78" spans="1:20">
      <c r="A78" s="21"/>
      <c r="B78" s="21"/>
      <c r="C78" s="21"/>
      <c r="D78" s="21"/>
      <c r="E78" s="21"/>
      <c r="F78" s="16"/>
      <c r="G78" s="16"/>
      <c r="H78" s="16"/>
      <c r="I78" s="16"/>
      <c r="J78" s="16"/>
      <c r="K78" s="16"/>
      <c r="L78" s="16"/>
      <c r="M78" s="16"/>
      <c r="N78" s="16"/>
      <c r="O78" s="16"/>
      <c r="P78" s="16"/>
      <c r="Q78" s="16"/>
      <c r="R78" s="16"/>
      <c r="T78" s="33" t="str">
        <f>IF(COUNTA(F78:R78)=0,"",_xlfn.CONCAT(,
IF(NOT(M78 = (SUM(F78, G78, I78:L78) - SUM(H78))),
" Error: Position at the end of the period is not equal to: position at the beginning of the period+increase in assets-decrease in assets+exchange rate changes+price changes+other changes+rectifications.",
""),
IF(NOT(R78 = (SUM(N78, O78, Q78) - SUM(P78))),
" Error: Position of accrued interest at the end of the period is not equal to: position of accrued interest at the beginning of the period+accrued interest during the period-received interest during the period+revaluation and other changes.",
""),
IF(AND(NOT(ISBLANK($F78)),$F78&lt;0),
" Error: Position at the beginning of the period must be a positive amount.",
""),
IF(AND(NOT(ISBLANK($M78)),$M78&lt;0),
" Error: Position at the end of the period must be a positive amount.",
""),
IF(AND(OR($F78&gt;0,$M78&gt;0),
    ISBLANK($O78)),
" Error: No accrued interest has been reported,whereas the position at the beginning or at the end of the period is greater than zero. Report '0' in case accrued interest equals zero,do not leave the cell empty.",
""),
IF(AND(NOT(ISBLANK($M78)),
    $M78&gt;0,
    OR(ISBLANK(#REF!),#REF!&lt;=
        0,
        ISBLANK(#REF!),#REF!&lt;=
        0)),
" Warning: If at least one of the forms T03.07,T04.09,T04.10 contains data other than zero,also the other two forms must be completed.",
"")))</f>
        <v/>
      </c>
    </row>
    <row r="79" spans="1:20">
      <c r="A79" s="21"/>
      <c r="B79" s="21"/>
      <c r="C79" s="21"/>
      <c r="D79" s="21"/>
      <c r="E79" s="21"/>
      <c r="F79" s="16"/>
      <c r="G79" s="16"/>
      <c r="H79" s="16"/>
      <c r="I79" s="16"/>
      <c r="J79" s="16"/>
      <c r="K79" s="16"/>
      <c r="L79" s="16"/>
      <c r="M79" s="16"/>
      <c r="N79" s="16"/>
      <c r="O79" s="16"/>
      <c r="P79" s="16"/>
      <c r="Q79" s="16"/>
      <c r="R79" s="16"/>
      <c r="T79" s="33" t="str">
        <f>IF(COUNTA(F79:R79)=0,"",_xlfn.CONCAT(,
IF(NOT(M79 = (SUM(F79, G79, I79:L79) - SUM(H79))),
" Error: Position at the end of the period is not equal to: position at the beginning of the period+increase in assets-decrease in assets+exchange rate changes+price changes+other changes+rectifications.",
""),
IF(NOT(R79 = (SUM(N79, O79, Q79) - SUM(P79))),
" Error: Position of accrued interest at the end of the period is not equal to: position of accrued interest at the beginning of the period+accrued interest during the period-received interest during the period+revaluation and other changes.",
""),
IF(AND(NOT(ISBLANK($F79)),$F79&lt;0),
" Error: Position at the beginning of the period must be a positive amount.",
""),
IF(AND(NOT(ISBLANK($M79)),$M79&lt;0),
" Error: Position at the end of the period must be a positive amount.",
""),
IF(AND(OR($F79&gt;0,$M79&gt;0),
    ISBLANK($O79)),
" Error: No accrued interest has been reported,whereas the position at the beginning or at the end of the period is greater than zero. Report '0' in case accrued interest equals zero,do not leave the cell empty.",
""),
IF(AND(NOT(ISBLANK($M79)),
    $M79&gt;0,
    OR(ISBLANK(#REF!),#REF!&lt;=
        0,
        ISBLANK(#REF!),#REF!&lt;=
        0)),
" Warning: If at least one of the forms T03.07,T04.09,T04.10 contains data other than zero,also the other two forms must be completed.",
"")))</f>
        <v/>
      </c>
    </row>
    <row r="80" spans="1:20">
      <c r="A80" s="21"/>
      <c r="B80" s="21"/>
      <c r="C80" s="21"/>
      <c r="D80" s="21"/>
      <c r="E80" s="21"/>
      <c r="F80" s="16"/>
      <c r="G80" s="16"/>
      <c r="H80" s="16"/>
      <c r="I80" s="16"/>
      <c r="J80" s="16"/>
      <c r="K80" s="16"/>
      <c r="L80" s="16"/>
      <c r="M80" s="16"/>
      <c r="N80" s="16"/>
      <c r="O80" s="16"/>
      <c r="P80" s="16"/>
      <c r="Q80" s="16"/>
      <c r="R80" s="16"/>
      <c r="T80" s="33" t="str">
        <f>IF(COUNTA(F80:R80)=0,"",_xlfn.CONCAT(,
IF(NOT(M80 = (SUM(F80, G80, I80:L80) - SUM(H80))),
" Error: Position at the end of the period is not equal to: position at the beginning of the period+increase in assets-decrease in assets+exchange rate changes+price changes+other changes+rectifications.",
""),
IF(NOT(R80 = (SUM(N80, O80, Q80) - SUM(P80))),
" Error: Position of accrued interest at the end of the period is not equal to: position of accrued interest at the beginning of the period+accrued interest during the period-received interest during the period+revaluation and other changes.",
""),
IF(AND(NOT(ISBLANK($F80)),$F80&lt;0),
" Error: Position at the beginning of the period must be a positive amount.",
""),
IF(AND(NOT(ISBLANK($M80)),$M80&lt;0),
" Error: Position at the end of the period must be a positive amount.",
""),
IF(AND(OR($F80&gt;0,$M80&gt;0),
    ISBLANK($O80)),
" Error: No accrued interest has been reported,whereas the position at the beginning or at the end of the period is greater than zero. Report '0' in case accrued interest equals zero,do not leave the cell empty.",
""),
IF(AND(NOT(ISBLANK($M80)),
    $M80&gt;0,
    OR(ISBLANK(#REF!),#REF!&lt;=
        0,
        ISBLANK(#REF!),#REF!&lt;=
        0)),
" Warning: If at least one of the forms T03.07,T04.09,T04.10 contains data other than zero,also the other two forms must be completed.",
"")))</f>
        <v/>
      </c>
    </row>
    <row r="81" spans="1:20">
      <c r="A81" s="21"/>
      <c r="B81" s="21"/>
      <c r="C81" s="21"/>
      <c r="D81" s="21"/>
      <c r="E81" s="21"/>
      <c r="F81" s="16"/>
      <c r="G81" s="16"/>
      <c r="H81" s="16"/>
      <c r="I81" s="16"/>
      <c r="J81" s="16"/>
      <c r="K81" s="16"/>
      <c r="L81" s="16"/>
      <c r="M81" s="16"/>
      <c r="N81" s="16"/>
      <c r="O81" s="16"/>
      <c r="P81" s="16"/>
      <c r="Q81" s="16"/>
      <c r="R81" s="16"/>
      <c r="T81" s="33" t="str">
        <f>IF(COUNTA(F81:R81)=0,"",_xlfn.CONCAT(,
IF(NOT(M81 = (SUM(F81, G81, I81:L81) - SUM(H81))),
" Error: Position at the end of the period is not equal to: position at the beginning of the period+increase in assets-decrease in assets+exchange rate changes+price changes+other changes+rectifications.",
""),
IF(NOT(R81 = (SUM(N81, O81, Q81) - SUM(P81))),
" Error: Position of accrued interest at the end of the period is not equal to: position of accrued interest at the beginning of the period+accrued interest during the period-received interest during the period+revaluation and other changes.",
""),
IF(AND(NOT(ISBLANK($F81)),$F81&lt;0),
" Error: Position at the beginning of the period must be a positive amount.",
""),
IF(AND(NOT(ISBLANK($M81)),$M81&lt;0),
" Error: Position at the end of the period must be a positive amount.",
""),
IF(AND(OR($F81&gt;0,$M81&gt;0),
    ISBLANK($O81)),
" Error: No accrued interest has been reported,whereas the position at the beginning or at the end of the period is greater than zero. Report '0' in case accrued interest equals zero,do not leave the cell empty.",
""),
IF(AND(NOT(ISBLANK($M81)),
    $M81&gt;0,
    OR(ISBLANK(#REF!),#REF!&lt;=
        0,
        ISBLANK(#REF!),#REF!&lt;=
        0)),
" Warning: If at least one of the forms T03.07,T04.09,T04.10 contains data other than zero,also the other two forms must be completed.",
"")))</f>
        <v/>
      </c>
    </row>
    <row r="82" spans="1:20">
      <c r="A82" s="21"/>
      <c r="B82" s="21"/>
      <c r="C82" s="21"/>
      <c r="D82" s="21"/>
      <c r="E82" s="21"/>
      <c r="F82" s="16"/>
      <c r="G82" s="16"/>
      <c r="H82" s="16"/>
      <c r="I82" s="16"/>
      <c r="J82" s="16"/>
      <c r="K82" s="16"/>
      <c r="L82" s="16"/>
      <c r="M82" s="16"/>
      <c r="N82" s="16"/>
      <c r="O82" s="16"/>
      <c r="P82" s="16"/>
      <c r="Q82" s="16"/>
      <c r="R82" s="16"/>
      <c r="T82" s="33" t="str">
        <f>IF(COUNTA(F82:R82)=0,"",_xlfn.CONCAT(,
IF(NOT(M82 = (SUM(F82, G82, I82:L82) - SUM(H82))),
" Error: Position at the end of the period is not equal to: position at the beginning of the period+increase in assets-decrease in assets+exchange rate changes+price changes+other changes+rectifications.",
""),
IF(NOT(R82 = (SUM(N82, O82, Q82) - SUM(P82))),
" Error: Position of accrued interest at the end of the period is not equal to: position of accrued interest at the beginning of the period+accrued interest during the period-received interest during the period+revaluation and other changes.",
""),
IF(AND(NOT(ISBLANK($F82)),$F82&lt;0),
" Error: Position at the beginning of the period must be a positive amount.",
""),
IF(AND(NOT(ISBLANK($M82)),$M82&lt;0),
" Error: Position at the end of the period must be a positive amount.",
""),
IF(AND(OR($F82&gt;0,$M82&gt;0),
    ISBLANK($O82)),
" Error: No accrued interest has been reported,whereas the position at the beginning or at the end of the period is greater than zero. Report '0' in case accrued interest equals zero,do not leave the cell empty.",
""),
IF(AND(NOT(ISBLANK($M82)),
    $M82&gt;0,
    OR(ISBLANK(#REF!),#REF!&lt;=
        0,
        ISBLANK(#REF!),#REF!&lt;=
        0)),
" Warning: If at least one of the forms T03.07,T04.09,T04.10 contains data other than zero,also the other two forms must be completed.",
"")))</f>
        <v/>
      </c>
    </row>
    <row r="83" spans="1:20">
      <c r="A83" s="21"/>
      <c r="B83" s="21"/>
      <c r="C83" s="21"/>
      <c r="D83" s="21"/>
      <c r="E83" s="21"/>
      <c r="F83" s="16"/>
      <c r="G83" s="16"/>
      <c r="H83" s="16"/>
      <c r="I83" s="16"/>
      <c r="J83" s="16"/>
      <c r="K83" s="16"/>
      <c r="L83" s="16"/>
      <c r="M83" s="16"/>
      <c r="N83" s="16"/>
      <c r="O83" s="16"/>
      <c r="P83" s="16"/>
      <c r="Q83" s="16"/>
      <c r="R83" s="16"/>
      <c r="T83" s="33" t="str">
        <f>IF(COUNTA(F83:R83)=0,"",_xlfn.CONCAT(,
IF(NOT(M83 = (SUM(F83, G83, I83:L83) - SUM(H83))),
" Error: Position at the end of the period is not equal to: position at the beginning of the period+increase in assets-decrease in assets+exchange rate changes+price changes+other changes+rectifications.",
""),
IF(NOT(R83 = (SUM(N83, O83, Q83) - SUM(P83))),
" Error: Position of accrued interest at the end of the period is not equal to: position of accrued interest at the beginning of the period+accrued interest during the period-received interest during the period+revaluation and other changes.",
""),
IF(AND(NOT(ISBLANK($F83)),$F83&lt;0),
" Error: Position at the beginning of the period must be a positive amount.",
""),
IF(AND(NOT(ISBLANK($M83)),$M83&lt;0),
" Error: Position at the end of the period must be a positive amount.",
""),
IF(AND(OR($F83&gt;0,$M83&gt;0),
    ISBLANK($O83)),
" Error: No accrued interest has been reported,whereas the position at the beginning or at the end of the period is greater than zero. Report '0' in case accrued interest equals zero,do not leave the cell empty.",
""),
IF(AND(NOT(ISBLANK($M83)),
    $M83&gt;0,
    OR(ISBLANK(#REF!),#REF!&lt;=
        0,
        ISBLANK(#REF!),#REF!&lt;=
        0)),
" Warning: If at least one of the forms T03.07,T04.09,T04.10 contains data other than zero,also the other two forms must be completed.",
"")))</f>
        <v/>
      </c>
    </row>
    <row r="84" spans="1:20">
      <c r="A84" s="21"/>
      <c r="B84" s="21"/>
      <c r="C84" s="21"/>
      <c r="D84" s="21"/>
      <c r="E84" s="21"/>
      <c r="F84" s="16"/>
      <c r="G84" s="16"/>
      <c r="H84" s="16"/>
      <c r="I84" s="16"/>
      <c r="J84" s="16"/>
      <c r="K84" s="16"/>
      <c r="L84" s="16"/>
      <c r="M84" s="16"/>
      <c r="N84" s="16"/>
      <c r="O84" s="16"/>
      <c r="P84" s="16"/>
      <c r="Q84" s="16"/>
      <c r="R84" s="16"/>
      <c r="T84" s="33" t="str">
        <f>IF(COUNTA(F84:R84)=0,"",_xlfn.CONCAT(,
IF(NOT(M84 = (SUM(F84, G84, I84:L84) - SUM(H84))),
" Error: Position at the end of the period is not equal to: position at the beginning of the period+increase in assets-decrease in assets+exchange rate changes+price changes+other changes+rectifications.",
""),
IF(NOT(R84 = (SUM(N84, O84, Q84) - SUM(P84))),
" Error: Position of accrued interest at the end of the period is not equal to: position of accrued interest at the beginning of the period+accrued interest during the period-received interest during the period+revaluation and other changes.",
""),
IF(AND(NOT(ISBLANK($F84)),$F84&lt;0),
" Error: Position at the beginning of the period must be a positive amount.",
""),
IF(AND(NOT(ISBLANK($M84)),$M84&lt;0),
" Error: Position at the end of the period must be a positive amount.",
""),
IF(AND(OR($F84&gt;0,$M84&gt;0),
    ISBLANK($O84)),
" Error: No accrued interest has been reported,whereas the position at the beginning or at the end of the period is greater than zero. Report '0' in case accrued interest equals zero,do not leave the cell empty.",
""),
IF(AND(NOT(ISBLANK($M84)),
    $M84&gt;0,
    OR(ISBLANK(#REF!),#REF!&lt;=
        0,
        ISBLANK(#REF!),#REF!&lt;=
        0)),
" Warning: If at least one of the forms T03.07,T04.09,T04.10 contains data other than zero,also the other two forms must be completed.",
"")))</f>
        <v/>
      </c>
    </row>
    <row r="85" spans="1:20">
      <c r="A85" s="21"/>
      <c r="B85" s="21"/>
      <c r="C85" s="21"/>
      <c r="D85" s="21"/>
      <c r="E85" s="21"/>
      <c r="F85" s="16"/>
      <c r="G85" s="16"/>
      <c r="H85" s="16"/>
      <c r="I85" s="16"/>
      <c r="J85" s="16"/>
      <c r="K85" s="16"/>
      <c r="L85" s="16"/>
      <c r="M85" s="16"/>
      <c r="N85" s="16"/>
      <c r="O85" s="16"/>
      <c r="P85" s="16"/>
      <c r="Q85" s="16"/>
      <c r="R85" s="16"/>
      <c r="T85" s="33" t="str">
        <f>IF(COUNTA(F85:R85)=0,"",_xlfn.CONCAT(,
IF(NOT(M85 = (SUM(F85, G85, I85:L85) - SUM(H85))),
" Error: Position at the end of the period is not equal to: position at the beginning of the period+increase in assets-decrease in assets+exchange rate changes+price changes+other changes+rectifications.",
""),
IF(NOT(R85 = (SUM(N85, O85, Q85) - SUM(P85))),
" Error: Position of accrued interest at the end of the period is not equal to: position of accrued interest at the beginning of the period+accrued interest during the period-received interest during the period+revaluation and other changes.",
""),
IF(AND(NOT(ISBLANK($F85)),$F85&lt;0),
" Error: Position at the beginning of the period must be a positive amount.",
""),
IF(AND(NOT(ISBLANK($M85)),$M85&lt;0),
" Error: Position at the end of the period must be a positive amount.",
""),
IF(AND(OR($F85&gt;0,$M85&gt;0),
    ISBLANK($O85)),
" Error: No accrued interest has been reported,whereas the position at the beginning or at the end of the period is greater than zero. Report '0' in case accrued interest equals zero,do not leave the cell empty.",
""),
IF(AND(NOT(ISBLANK($M85)),
    $M85&gt;0,
    OR(ISBLANK(#REF!),#REF!&lt;=
        0,
        ISBLANK(#REF!),#REF!&lt;=
        0)),
" Warning: If at least one of the forms T03.07,T04.09,T04.10 contains data other than zero,also the other two forms must be completed.",
"")))</f>
        <v/>
      </c>
    </row>
    <row r="86" spans="1:20">
      <c r="A86" s="21"/>
      <c r="B86" s="21"/>
      <c r="C86" s="21"/>
      <c r="D86" s="21"/>
      <c r="E86" s="21"/>
      <c r="F86" s="16"/>
      <c r="G86" s="16"/>
      <c r="H86" s="16"/>
      <c r="I86" s="16"/>
      <c r="J86" s="16"/>
      <c r="K86" s="16"/>
      <c r="L86" s="16"/>
      <c r="M86" s="16"/>
      <c r="N86" s="16"/>
      <c r="O86" s="16"/>
      <c r="P86" s="16"/>
      <c r="Q86" s="16"/>
      <c r="R86" s="16"/>
      <c r="T86" s="33" t="str">
        <f>IF(COUNTA(F86:R86)=0,"",_xlfn.CONCAT(,
IF(NOT(M86 = (SUM(F86, G86, I86:L86) - SUM(H86))),
" Error: Position at the end of the period is not equal to: position at the beginning of the period+increase in assets-decrease in assets+exchange rate changes+price changes+other changes+rectifications.",
""),
IF(NOT(R86 = (SUM(N86, O86, Q86) - SUM(P86))),
" Error: Position of accrued interest at the end of the period is not equal to: position of accrued interest at the beginning of the period+accrued interest during the period-received interest during the period+revaluation and other changes.",
""),
IF(AND(NOT(ISBLANK($F86)),$F86&lt;0),
" Error: Position at the beginning of the period must be a positive amount.",
""),
IF(AND(NOT(ISBLANK($M86)),$M86&lt;0),
" Error: Position at the end of the period must be a positive amount.",
""),
IF(AND(OR($F86&gt;0,$M86&gt;0),
    ISBLANK($O86)),
" Error: No accrued interest has been reported,whereas the position at the beginning or at the end of the period is greater than zero. Report '0' in case accrued interest equals zero,do not leave the cell empty.",
""),
IF(AND(NOT(ISBLANK($M86)),
    $M86&gt;0,
    OR(ISBLANK(#REF!),#REF!&lt;=
        0,
        ISBLANK(#REF!),#REF!&lt;=
        0)),
" Warning: If at least one of the forms T03.07,T04.09,T04.10 contains data other than zero,also the other two forms must be completed.",
"")))</f>
        <v/>
      </c>
    </row>
    <row r="87" spans="1:20">
      <c r="A87" s="21"/>
      <c r="B87" s="21"/>
      <c r="C87" s="21"/>
      <c r="D87" s="21"/>
      <c r="E87" s="21"/>
      <c r="F87" s="16"/>
      <c r="G87" s="16"/>
      <c r="H87" s="16"/>
      <c r="I87" s="16"/>
      <c r="J87" s="16"/>
      <c r="K87" s="16"/>
      <c r="L87" s="16"/>
      <c r="M87" s="16"/>
      <c r="N87" s="16"/>
      <c r="O87" s="16"/>
      <c r="P87" s="16"/>
      <c r="Q87" s="16"/>
      <c r="R87" s="16"/>
      <c r="T87" s="33" t="str">
        <f>IF(COUNTA(F87:R87)=0,"",_xlfn.CONCAT(,
IF(NOT(M87 = (SUM(F87, G87, I87:L87) - SUM(H87))),
" Error: Position at the end of the period is not equal to: position at the beginning of the period+increase in assets-decrease in assets+exchange rate changes+price changes+other changes+rectifications.",
""),
IF(NOT(R87 = (SUM(N87, O87, Q87) - SUM(P87))),
" Error: Position of accrued interest at the end of the period is not equal to: position of accrued interest at the beginning of the period+accrued interest during the period-received interest during the period+revaluation and other changes.",
""),
IF(AND(NOT(ISBLANK($F87)),$F87&lt;0),
" Error: Position at the beginning of the period must be a positive amount.",
""),
IF(AND(NOT(ISBLANK($M87)),$M87&lt;0),
" Error: Position at the end of the period must be a positive amount.",
""),
IF(AND(OR($F87&gt;0,$M87&gt;0),
    ISBLANK($O87)),
" Error: No accrued interest has been reported,whereas the position at the beginning or at the end of the period is greater than zero. Report '0' in case accrued interest equals zero,do not leave the cell empty.",
""),
IF(AND(NOT(ISBLANK($M87)),
    $M87&gt;0,
    OR(ISBLANK(#REF!),#REF!&lt;=
        0,
        ISBLANK(#REF!),#REF!&lt;=
        0)),
" Warning: If at least one of the forms T03.07,T04.09,T04.10 contains data other than zero,also the other two forms must be completed.",
"")))</f>
        <v/>
      </c>
    </row>
    <row r="88" spans="1:20">
      <c r="A88" s="21"/>
      <c r="B88" s="21"/>
      <c r="C88" s="21"/>
      <c r="D88" s="21"/>
      <c r="E88" s="21"/>
      <c r="F88" s="16"/>
      <c r="G88" s="16"/>
      <c r="H88" s="16"/>
      <c r="I88" s="16"/>
      <c r="J88" s="16"/>
      <c r="K88" s="16"/>
      <c r="L88" s="16"/>
      <c r="M88" s="16"/>
      <c r="N88" s="16"/>
      <c r="O88" s="16"/>
      <c r="P88" s="16"/>
      <c r="Q88" s="16"/>
      <c r="R88" s="16"/>
      <c r="T88" s="33" t="str">
        <f>IF(COUNTA(F88:R88)=0,"",_xlfn.CONCAT(,
IF(NOT(M88 = (SUM(F88, G88, I88:L88) - SUM(H88))),
" Error: Position at the end of the period is not equal to: position at the beginning of the period+increase in assets-decrease in assets+exchange rate changes+price changes+other changes+rectifications.",
""),
IF(NOT(R88 = (SUM(N88, O88, Q88) - SUM(P88))),
" Error: Position of accrued interest at the end of the period is not equal to: position of accrued interest at the beginning of the period+accrued interest during the period-received interest during the period+revaluation and other changes.",
""),
IF(AND(NOT(ISBLANK($F88)),$F88&lt;0),
" Error: Position at the beginning of the period must be a positive amount.",
""),
IF(AND(NOT(ISBLANK($M88)),$M88&lt;0),
" Error: Position at the end of the period must be a positive amount.",
""),
IF(AND(OR($F88&gt;0,$M88&gt;0),
    ISBLANK($O88)),
" Error: No accrued interest has been reported,whereas the position at the beginning or at the end of the period is greater than zero. Report '0' in case accrued interest equals zero,do not leave the cell empty.",
""),
IF(AND(NOT(ISBLANK($M88)),
    $M88&gt;0,
    OR(ISBLANK(#REF!),#REF!&lt;=
        0,
        ISBLANK(#REF!),#REF!&lt;=
        0)),
" Warning: If at least one of the forms T03.07,T04.09,T04.10 contains data other than zero,also the other two forms must be completed.",
"")))</f>
        <v/>
      </c>
    </row>
    <row r="89" spans="1:20">
      <c r="A89" s="21"/>
      <c r="B89" s="21"/>
      <c r="C89" s="21"/>
      <c r="D89" s="21"/>
      <c r="E89" s="21"/>
      <c r="F89" s="16"/>
      <c r="G89" s="16"/>
      <c r="H89" s="16"/>
      <c r="I89" s="16"/>
      <c r="J89" s="16"/>
      <c r="K89" s="16"/>
      <c r="L89" s="16"/>
      <c r="M89" s="16"/>
      <c r="N89" s="16"/>
      <c r="O89" s="16"/>
      <c r="P89" s="16"/>
      <c r="Q89" s="16"/>
      <c r="R89" s="16"/>
      <c r="T89" s="33" t="str">
        <f>IF(COUNTA(F89:R89)=0,"",_xlfn.CONCAT(,
IF(NOT(M89 = (SUM(F89, G89, I89:L89) - SUM(H89))),
" Error: Position at the end of the period is not equal to: position at the beginning of the period+increase in assets-decrease in assets+exchange rate changes+price changes+other changes+rectifications.",
""),
IF(NOT(R89 = (SUM(N89, O89, Q89) - SUM(P89))),
" Error: Position of accrued interest at the end of the period is not equal to: position of accrued interest at the beginning of the period+accrued interest during the period-received interest during the period+revaluation and other changes.",
""),
IF(AND(NOT(ISBLANK($F89)),$F89&lt;0),
" Error: Position at the beginning of the period must be a positive amount.",
""),
IF(AND(NOT(ISBLANK($M89)),$M89&lt;0),
" Error: Position at the end of the period must be a positive amount.",
""),
IF(AND(OR($F89&gt;0,$M89&gt;0),
    ISBLANK($O89)),
" Error: No accrued interest has been reported,whereas the position at the beginning or at the end of the period is greater than zero. Report '0' in case accrued interest equals zero,do not leave the cell empty.",
""),
IF(AND(NOT(ISBLANK($M89)),
    $M89&gt;0,
    OR(ISBLANK(#REF!),#REF!&lt;=
        0,
        ISBLANK(#REF!),#REF!&lt;=
        0)),
" Warning: If at least one of the forms T03.07,T04.09,T04.10 contains data other than zero,also the other two forms must be completed.",
"")))</f>
        <v/>
      </c>
    </row>
    <row r="90" spans="1:20">
      <c r="A90" s="21"/>
      <c r="B90" s="21"/>
      <c r="C90" s="21"/>
      <c r="D90" s="21"/>
      <c r="E90" s="21"/>
      <c r="F90" s="16"/>
      <c r="G90" s="16"/>
      <c r="H90" s="16"/>
      <c r="I90" s="16"/>
      <c r="J90" s="16"/>
      <c r="K90" s="16"/>
      <c r="L90" s="16"/>
      <c r="M90" s="16"/>
      <c r="N90" s="16"/>
      <c r="O90" s="16"/>
      <c r="P90" s="16"/>
      <c r="Q90" s="16"/>
      <c r="R90" s="16"/>
      <c r="T90" s="33" t="str">
        <f>IF(COUNTA(F90:R90)=0,"",_xlfn.CONCAT(,
IF(NOT(M90 = (SUM(F90, G90, I90:L90) - SUM(H90))),
" Error: Position at the end of the period is not equal to: position at the beginning of the period+increase in assets-decrease in assets+exchange rate changes+price changes+other changes+rectifications.",
""),
IF(NOT(R90 = (SUM(N90, O90, Q90) - SUM(P90))),
" Error: Position of accrued interest at the end of the period is not equal to: position of accrued interest at the beginning of the period+accrued interest during the period-received interest during the period+revaluation and other changes.",
""),
IF(AND(NOT(ISBLANK($F90)),$F90&lt;0),
" Error: Position at the beginning of the period must be a positive amount.",
""),
IF(AND(NOT(ISBLANK($M90)),$M90&lt;0),
" Error: Position at the end of the period must be a positive amount.",
""),
IF(AND(OR($F90&gt;0,$M90&gt;0),
    ISBLANK($O90)),
" Error: No accrued interest has been reported,whereas the position at the beginning or at the end of the period is greater than zero. Report '0' in case accrued interest equals zero,do not leave the cell empty.",
""),
IF(AND(NOT(ISBLANK($M90)),
    $M90&gt;0,
    OR(ISBLANK(#REF!),#REF!&lt;=
        0,
        ISBLANK(#REF!),#REF!&lt;=
        0)),
" Warning: If at least one of the forms T03.07,T04.09,T04.10 contains data other than zero,also the other two forms must be completed.",
"")))</f>
        <v/>
      </c>
    </row>
    <row r="91" spans="1:20">
      <c r="A91" s="21"/>
      <c r="B91" s="21"/>
      <c r="C91" s="21"/>
      <c r="D91" s="21"/>
      <c r="E91" s="21"/>
      <c r="F91" s="16"/>
      <c r="G91" s="16"/>
      <c r="H91" s="16"/>
      <c r="I91" s="16"/>
      <c r="J91" s="16"/>
      <c r="K91" s="16"/>
      <c r="L91" s="16"/>
      <c r="M91" s="16"/>
      <c r="N91" s="16"/>
      <c r="O91" s="16"/>
      <c r="P91" s="16"/>
      <c r="Q91" s="16"/>
      <c r="R91" s="16"/>
      <c r="T91" s="33" t="str">
        <f>IF(COUNTA(F91:R91)=0,"",_xlfn.CONCAT(,
IF(NOT(M91 = (SUM(F91, G91, I91:L91) - SUM(H91))),
" Error: Position at the end of the period is not equal to: position at the beginning of the period+increase in assets-decrease in assets+exchange rate changes+price changes+other changes+rectifications.",
""),
IF(NOT(R91 = (SUM(N91, O91, Q91) - SUM(P91))),
" Error: Position of accrued interest at the end of the period is not equal to: position of accrued interest at the beginning of the period+accrued interest during the period-received interest during the period+revaluation and other changes.",
""),
IF(AND(NOT(ISBLANK($F91)),$F91&lt;0),
" Error: Position at the beginning of the period must be a positive amount.",
""),
IF(AND(NOT(ISBLANK($M91)),$M91&lt;0),
" Error: Position at the end of the period must be a positive amount.",
""),
IF(AND(OR($F91&gt;0,$M91&gt;0),
    ISBLANK($O91)),
" Error: No accrued interest has been reported,whereas the position at the beginning or at the end of the period is greater than zero. Report '0' in case accrued interest equals zero,do not leave the cell empty.",
""),
IF(AND(NOT(ISBLANK($M91)),
    $M91&gt;0,
    OR(ISBLANK(#REF!),#REF!&lt;=
        0,
        ISBLANK(#REF!),#REF!&lt;=
        0)),
" Warning: If at least one of the forms T03.07,T04.09,T04.10 contains data other than zero,also the other two forms must be completed.",
"")))</f>
        <v/>
      </c>
    </row>
    <row r="92" spans="1:20">
      <c r="A92" s="21"/>
      <c r="B92" s="21"/>
      <c r="C92" s="21"/>
      <c r="D92" s="21"/>
      <c r="E92" s="21"/>
      <c r="F92" s="16"/>
      <c r="G92" s="16"/>
      <c r="H92" s="16"/>
      <c r="I92" s="16"/>
      <c r="J92" s="16"/>
      <c r="K92" s="16"/>
      <c r="L92" s="16"/>
      <c r="M92" s="16"/>
      <c r="N92" s="16"/>
      <c r="O92" s="16"/>
      <c r="P92" s="16"/>
      <c r="Q92" s="16"/>
      <c r="R92" s="16"/>
      <c r="T92" s="33" t="str">
        <f>IF(COUNTA(F92:R92)=0,"",_xlfn.CONCAT(,
IF(NOT(M92 = (SUM(F92, G92, I92:L92) - SUM(H92))),
" Error: Position at the end of the period is not equal to: position at the beginning of the period+increase in assets-decrease in assets+exchange rate changes+price changes+other changes+rectifications.",
""),
IF(NOT(R92 = (SUM(N92, O92, Q92) - SUM(P92))),
" Error: Position of accrued interest at the end of the period is not equal to: position of accrued interest at the beginning of the period+accrued interest during the period-received interest during the period+revaluation and other changes.",
""),
IF(AND(NOT(ISBLANK($F92)),$F92&lt;0),
" Error: Position at the beginning of the period must be a positive amount.",
""),
IF(AND(NOT(ISBLANK($M92)),$M92&lt;0),
" Error: Position at the end of the period must be a positive amount.",
""),
IF(AND(OR($F92&gt;0,$M92&gt;0),
    ISBLANK($O92)),
" Error: No accrued interest has been reported,whereas the position at the beginning or at the end of the period is greater than zero. Report '0' in case accrued interest equals zero,do not leave the cell empty.",
""),
IF(AND(NOT(ISBLANK($M92)),
    $M92&gt;0,
    OR(ISBLANK(#REF!),#REF!&lt;=
        0,
        ISBLANK(#REF!),#REF!&lt;=
        0)),
" Warning: If at least one of the forms T03.07,T04.09,T04.10 contains data other than zero,also the other two forms must be completed.",
"")))</f>
        <v/>
      </c>
    </row>
    <row r="93" spans="1:20">
      <c r="A93" s="21"/>
      <c r="B93" s="21"/>
      <c r="C93" s="21"/>
      <c r="D93" s="21"/>
      <c r="E93" s="21"/>
      <c r="F93" s="16"/>
      <c r="G93" s="16"/>
      <c r="H93" s="16"/>
      <c r="I93" s="16"/>
      <c r="J93" s="16"/>
      <c r="K93" s="16"/>
      <c r="L93" s="16"/>
      <c r="M93" s="16"/>
      <c r="N93" s="16"/>
      <c r="O93" s="16"/>
      <c r="P93" s="16"/>
      <c r="Q93" s="16"/>
      <c r="R93" s="16"/>
      <c r="T93" s="33" t="str">
        <f>IF(COUNTA(F93:R93)=0,"",_xlfn.CONCAT(,
IF(NOT(M93 = (SUM(F93, G93, I93:L93) - SUM(H93))),
" Error: Position at the end of the period is not equal to: position at the beginning of the period+increase in assets-decrease in assets+exchange rate changes+price changes+other changes+rectifications.",
""),
IF(NOT(R93 = (SUM(N93, O93, Q93) - SUM(P93))),
" Error: Position of accrued interest at the end of the period is not equal to: position of accrued interest at the beginning of the period+accrued interest during the period-received interest during the period+revaluation and other changes.",
""),
IF(AND(NOT(ISBLANK($F93)),$F93&lt;0),
" Error: Position at the beginning of the period must be a positive amount.",
""),
IF(AND(NOT(ISBLANK($M93)),$M93&lt;0),
" Error: Position at the end of the period must be a positive amount.",
""),
IF(AND(OR($F93&gt;0,$M93&gt;0),
    ISBLANK($O93)),
" Error: No accrued interest has been reported,whereas the position at the beginning or at the end of the period is greater than zero. Report '0' in case accrued interest equals zero,do not leave the cell empty.",
""),
IF(AND(NOT(ISBLANK($M93)),
    $M93&gt;0,
    OR(ISBLANK(#REF!),#REF!&lt;=
        0,
        ISBLANK(#REF!),#REF!&lt;=
        0)),
" Warning: If at least one of the forms T03.07,T04.09,T04.10 contains data other than zero,also the other two forms must be completed.",
"")))</f>
        <v/>
      </c>
    </row>
    <row r="94" spans="1:20">
      <c r="A94" s="21"/>
      <c r="B94" s="21"/>
      <c r="C94" s="21"/>
      <c r="D94" s="21"/>
      <c r="E94" s="21"/>
      <c r="F94" s="16"/>
      <c r="G94" s="16"/>
      <c r="H94" s="16"/>
      <c r="I94" s="16"/>
      <c r="J94" s="16"/>
      <c r="K94" s="16"/>
      <c r="L94" s="16"/>
      <c r="M94" s="16"/>
      <c r="N94" s="16"/>
      <c r="O94" s="16"/>
      <c r="P94" s="16"/>
      <c r="Q94" s="16"/>
      <c r="R94" s="16"/>
      <c r="T94" s="33" t="str">
        <f>IF(COUNTA(F94:R94)=0,"",_xlfn.CONCAT(,
IF(NOT(M94 = (SUM(F94, G94, I94:L94) - SUM(H94))),
" Error: Position at the end of the period is not equal to: position at the beginning of the period+increase in assets-decrease in assets+exchange rate changes+price changes+other changes+rectifications.",
""),
IF(NOT(R94 = (SUM(N94, O94, Q94) - SUM(P94))),
" Error: Position of accrued interest at the end of the period is not equal to: position of accrued interest at the beginning of the period+accrued interest during the period-received interest during the period+revaluation and other changes.",
""),
IF(AND(NOT(ISBLANK($F94)),$F94&lt;0),
" Error: Position at the beginning of the period must be a positive amount.",
""),
IF(AND(NOT(ISBLANK($M94)),$M94&lt;0),
" Error: Position at the end of the period must be a positive amount.",
""),
IF(AND(OR($F94&gt;0,$M94&gt;0),
    ISBLANK($O94)),
" Error: No accrued interest has been reported,whereas the position at the beginning or at the end of the period is greater than zero. Report '0' in case accrued interest equals zero,do not leave the cell empty.",
""),
IF(AND(NOT(ISBLANK($M94)),
    $M94&gt;0,
    OR(ISBLANK(#REF!),#REF!&lt;=
        0,
        ISBLANK(#REF!),#REF!&lt;=
        0)),
" Warning: If at least one of the forms T03.07,T04.09,T04.10 contains data other than zero,also the other two forms must be completed.",
"")))</f>
        <v/>
      </c>
    </row>
    <row r="95" spans="1:20">
      <c r="A95" s="21"/>
      <c r="B95" s="21"/>
      <c r="C95" s="21"/>
      <c r="D95" s="21"/>
      <c r="E95" s="21"/>
      <c r="F95" s="16"/>
      <c r="G95" s="16"/>
      <c r="H95" s="16"/>
      <c r="I95" s="16"/>
      <c r="J95" s="16"/>
      <c r="K95" s="16"/>
      <c r="L95" s="16"/>
      <c r="M95" s="16"/>
      <c r="N95" s="16"/>
      <c r="O95" s="16"/>
      <c r="P95" s="16"/>
      <c r="Q95" s="16"/>
      <c r="R95" s="16"/>
      <c r="T95" s="33" t="str">
        <f>IF(COUNTA(F95:R95)=0,"",_xlfn.CONCAT(,
IF(NOT(M95 = (SUM(F95, G95, I95:L95) - SUM(H95))),
" Error: Position at the end of the period is not equal to: position at the beginning of the period+increase in assets-decrease in assets+exchange rate changes+price changes+other changes+rectifications.",
""),
IF(NOT(R95 = (SUM(N95, O95, Q95) - SUM(P95))),
" Error: Position of accrued interest at the end of the period is not equal to: position of accrued interest at the beginning of the period+accrued interest during the period-received interest during the period+revaluation and other changes.",
""),
IF(AND(NOT(ISBLANK($F95)),$F95&lt;0),
" Error: Position at the beginning of the period must be a positive amount.",
""),
IF(AND(NOT(ISBLANK($M95)),$M95&lt;0),
" Error: Position at the end of the period must be a positive amount.",
""),
IF(AND(OR($F95&gt;0,$M95&gt;0),
    ISBLANK($O95)),
" Error: No accrued interest has been reported,whereas the position at the beginning or at the end of the period is greater than zero. Report '0' in case accrued interest equals zero,do not leave the cell empty.",
""),
IF(AND(NOT(ISBLANK($M95)),
    $M95&gt;0,
    OR(ISBLANK(#REF!),#REF!&lt;=
        0,
        ISBLANK(#REF!),#REF!&lt;=
        0)),
" Warning: If at least one of the forms T03.07,T04.09,T04.10 contains data other than zero,also the other two forms must be completed.",
"")))</f>
        <v/>
      </c>
    </row>
    <row r="96" spans="1:20">
      <c r="A96" s="21"/>
      <c r="B96" s="21"/>
      <c r="C96" s="21"/>
      <c r="D96" s="21"/>
      <c r="E96" s="21"/>
      <c r="F96" s="16"/>
      <c r="G96" s="16"/>
      <c r="H96" s="16"/>
      <c r="I96" s="16"/>
      <c r="J96" s="16"/>
      <c r="K96" s="16"/>
      <c r="L96" s="16"/>
      <c r="M96" s="16"/>
      <c r="N96" s="16"/>
      <c r="O96" s="16"/>
      <c r="P96" s="16"/>
      <c r="Q96" s="16"/>
      <c r="R96" s="16"/>
      <c r="T96" s="33" t="str">
        <f>IF(COUNTA(F96:R96)=0,"",_xlfn.CONCAT(,
IF(NOT(M96 = (SUM(F96, G96, I96:L96) - SUM(H96))),
" Error: Position at the end of the period is not equal to: position at the beginning of the period+increase in assets-decrease in assets+exchange rate changes+price changes+other changes+rectifications.",
""),
IF(NOT(R96 = (SUM(N96, O96, Q96) - SUM(P96))),
" Error: Position of accrued interest at the end of the period is not equal to: position of accrued interest at the beginning of the period+accrued interest during the period-received interest during the period+revaluation and other changes.",
""),
IF(AND(NOT(ISBLANK($F96)),$F96&lt;0),
" Error: Position at the beginning of the period must be a positive amount.",
""),
IF(AND(NOT(ISBLANK($M96)),$M96&lt;0),
" Error: Position at the end of the period must be a positive amount.",
""),
IF(AND(OR($F96&gt;0,$M96&gt;0),
    ISBLANK($O96)),
" Error: No accrued interest has been reported,whereas the position at the beginning or at the end of the period is greater than zero. Report '0' in case accrued interest equals zero,do not leave the cell empty.",
""),
IF(AND(NOT(ISBLANK($M96)),
    $M96&gt;0,
    OR(ISBLANK(#REF!),#REF!&lt;=
        0,
        ISBLANK(#REF!),#REF!&lt;=
        0)),
" Warning: If at least one of the forms T03.07,T04.09,T04.10 contains data other than zero,also the other two forms must be completed.",
"")))</f>
        <v/>
      </c>
    </row>
    <row r="97" spans="1:20">
      <c r="A97" s="21"/>
      <c r="B97" s="21"/>
      <c r="C97" s="21"/>
      <c r="D97" s="21"/>
      <c r="E97" s="21"/>
      <c r="F97" s="16"/>
      <c r="G97" s="16"/>
      <c r="H97" s="16"/>
      <c r="I97" s="16"/>
      <c r="J97" s="16"/>
      <c r="K97" s="16"/>
      <c r="L97" s="16"/>
      <c r="M97" s="16"/>
      <c r="N97" s="16"/>
      <c r="O97" s="16"/>
      <c r="P97" s="16"/>
      <c r="Q97" s="16"/>
      <c r="R97" s="16"/>
      <c r="T97" s="33" t="str">
        <f>IF(COUNTA(F97:R97)=0,"",_xlfn.CONCAT(,
IF(NOT(M97 = (SUM(F97, G97, I97:L97) - SUM(H97))),
" Error: Position at the end of the period is not equal to: position at the beginning of the period+increase in assets-decrease in assets+exchange rate changes+price changes+other changes+rectifications.",
""),
IF(NOT(R97 = (SUM(N97, O97, Q97) - SUM(P97))),
" Error: Position of accrued interest at the end of the period is not equal to: position of accrued interest at the beginning of the period+accrued interest during the period-received interest during the period+revaluation and other changes.",
""),
IF(AND(NOT(ISBLANK($F97)),$F97&lt;0),
" Error: Position at the beginning of the period must be a positive amount.",
""),
IF(AND(NOT(ISBLANK($M97)),$M97&lt;0),
" Error: Position at the end of the period must be a positive amount.",
""),
IF(AND(OR($F97&gt;0,$M97&gt;0),
    ISBLANK($O97)),
" Error: No accrued interest has been reported,whereas the position at the beginning or at the end of the period is greater than zero. Report '0' in case accrued interest equals zero,do not leave the cell empty.",
""),
IF(AND(NOT(ISBLANK($M97)),
    $M97&gt;0,
    OR(ISBLANK(#REF!),#REF!&lt;=
        0,
        ISBLANK(#REF!),#REF!&lt;=
        0)),
" Warning: If at least one of the forms T03.07,T04.09,T04.10 contains data other than zero,also the other two forms must be completed.",
"")))</f>
        <v/>
      </c>
    </row>
    <row r="98" spans="1:20">
      <c r="A98" s="21"/>
      <c r="B98" s="21"/>
      <c r="C98" s="21"/>
      <c r="D98" s="21"/>
      <c r="E98" s="21"/>
      <c r="F98" s="16"/>
      <c r="G98" s="16"/>
      <c r="H98" s="16"/>
      <c r="I98" s="16"/>
      <c r="J98" s="16"/>
      <c r="K98" s="16"/>
      <c r="L98" s="16"/>
      <c r="M98" s="16"/>
      <c r="N98" s="16"/>
      <c r="O98" s="16"/>
      <c r="P98" s="16"/>
      <c r="Q98" s="16"/>
      <c r="R98" s="16"/>
      <c r="T98" s="33" t="str">
        <f>IF(COUNTA(F98:R98)=0,"",_xlfn.CONCAT(,
IF(NOT(M98 = (SUM(F98, G98, I98:L98) - SUM(H98))),
" Error: Position at the end of the period is not equal to: position at the beginning of the period+increase in assets-decrease in assets+exchange rate changes+price changes+other changes+rectifications.",
""),
IF(NOT(R98 = (SUM(N98, O98, Q98) - SUM(P98))),
" Error: Position of accrued interest at the end of the period is not equal to: position of accrued interest at the beginning of the period+accrued interest during the period-received interest during the period+revaluation and other changes.",
""),
IF(AND(NOT(ISBLANK($F98)),$F98&lt;0),
" Error: Position at the beginning of the period must be a positive amount.",
""),
IF(AND(NOT(ISBLANK($M98)),$M98&lt;0),
" Error: Position at the end of the period must be a positive amount.",
""),
IF(AND(OR($F98&gt;0,$M98&gt;0),
    ISBLANK($O98)),
" Error: No accrued interest has been reported,whereas the position at the beginning or at the end of the period is greater than zero. Report '0' in case accrued interest equals zero,do not leave the cell empty.",
""),
IF(AND(NOT(ISBLANK($M98)),
    $M98&gt;0,
    OR(ISBLANK(#REF!),#REF!&lt;=
        0,
        ISBLANK(#REF!),#REF!&lt;=
        0)),
" Warning: If at least one of the forms T03.07,T04.09,T04.10 contains data other than zero,also the other two forms must be completed.",
"")))</f>
        <v/>
      </c>
    </row>
    <row r="99" spans="1:20">
      <c r="A99" s="21"/>
      <c r="B99" s="21"/>
      <c r="C99" s="21"/>
      <c r="D99" s="21"/>
      <c r="E99" s="21"/>
      <c r="F99" s="16"/>
      <c r="G99" s="16"/>
      <c r="H99" s="16"/>
      <c r="I99" s="16"/>
      <c r="J99" s="16"/>
      <c r="K99" s="16"/>
      <c r="L99" s="16"/>
      <c r="M99" s="16"/>
      <c r="N99" s="16"/>
      <c r="O99" s="16"/>
      <c r="P99" s="16"/>
      <c r="Q99" s="16"/>
      <c r="R99" s="16"/>
      <c r="T99" s="33" t="str">
        <f>IF(COUNTA(F99:R99)=0,"",_xlfn.CONCAT(,
IF(NOT(M99 = (SUM(F99, G99, I99:L99) - SUM(H99))),
" Error: Position at the end of the period is not equal to: position at the beginning of the period+increase in assets-decrease in assets+exchange rate changes+price changes+other changes+rectifications.",
""),
IF(NOT(R99 = (SUM(N99, O99, Q99) - SUM(P99))),
" Error: Position of accrued interest at the end of the period is not equal to: position of accrued interest at the beginning of the period+accrued interest during the period-received interest during the period+revaluation and other changes.",
""),
IF(AND(NOT(ISBLANK($F99)),$F99&lt;0),
" Error: Position at the beginning of the period must be a positive amount.",
""),
IF(AND(NOT(ISBLANK($M99)),$M99&lt;0),
" Error: Position at the end of the period must be a positive amount.",
""),
IF(AND(OR($F99&gt;0,$M99&gt;0),
    ISBLANK($O99)),
" Error: No accrued interest has been reported,whereas the position at the beginning or at the end of the period is greater than zero. Report '0' in case accrued interest equals zero,do not leave the cell empty.",
""),
IF(AND(NOT(ISBLANK($M99)),
    $M99&gt;0,
    OR(ISBLANK(#REF!),#REF!&lt;=
        0,
        ISBLANK(#REF!),#REF!&lt;=
        0)),
" Warning: If at least one of the forms T03.07,T04.09,T04.10 contains data other than zero,also the other two forms must be completed.",
"")))</f>
        <v/>
      </c>
    </row>
    <row r="100" spans="1:20">
      <c r="A100" s="21"/>
      <c r="B100" s="21"/>
      <c r="C100" s="21"/>
      <c r="D100" s="21"/>
      <c r="E100" s="21"/>
      <c r="F100" s="16"/>
      <c r="G100" s="16"/>
      <c r="H100" s="16"/>
      <c r="I100" s="16"/>
      <c r="J100" s="16"/>
      <c r="K100" s="16"/>
      <c r="L100" s="16"/>
      <c r="M100" s="16"/>
      <c r="N100" s="16"/>
      <c r="O100" s="16"/>
      <c r="P100" s="16"/>
      <c r="Q100" s="16"/>
      <c r="R100" s="16"/>
      <c r="T100" s="33" t="str">
        <f>IF(COUNTA(F100:R100)=0,"",_xlfn.CONCAT(,
IF(NOT(M100 = (SUM(F100, G100, I100:L100) - SUM(H100))),
" Error: Position at the end of the period is not equal to: position at the beginning of the period+increase in assets-decrease in assets+exchange rate changes+price changes+other changes+rectifications.",
""),
IF(NOT(R100 = (SUM(N100, O100, Q100) - SUM(P100))),
" Error: Position of accrued interest at the end of the period is not equal to: position of accrued interest at the beginning of the period+accrued interest during the period-received interest during the period+revaluation and other changes.",
""),
IF(AND(NOT(ISBLANK($F100)),$F100&lt;0),
" Error: Position at the beginning of the period must be a positive amount.",
""),
IF(AND(NOT(ISBLANK($M100)),$M100&lt;0),
" Error: Position at the end of the period must be a positive amount.",
""),
IF(AND(OR($F100&gt;0,$M100&gt;0),
    ISBLANK($O100)),
" Error: No accrued interest has been reported,whereas the position at the beginning or at the end of the period is greater than zero. Report '0' in case accrued interest equals zero,do not leave the cell empty.",
""),
IF(AND(NOT(ISBLANK($M100)),
    $M100&gt;0,
    OR(ISBLANK(#REF!),#REF!&lt;=
        0,
        ISBLANK(#REF!),#REF!&lt;=
        0)),
" Warning: If at least one of the forms T03.07,T04.09,T04.10 contains data other than zero,also the other two forms must be completed.",
"")))</f>
        <v/>
      </c>
    </row>
    <row r="101" spans="1:20">
      <c r="A101" s="21"/>
      <c r="B101" s="21"/>
      <c r="C101" s="21"/>
      <c r="D101" s="21"/>
      <c r="E101" s="21"/>
      <c r="F101" s="16"/>
      <c r="G101" s="16"/>
      <c r="H101" s="16"/>
      <c r="I101" s="16"/>
      <c r="J101" s="16"/>
      <c r="K101" s="16"/>
      <c r="L101" s="16"/>
      <c r="M101" s="16"/>
      <c r="N101" s="16"/>
      <c r="O101" s="16"/>
      <c r="P101" s="16"/>
      <c r="Q101" s="16"/>
      <c r="R101" s="16"/>
      <c r="T101" s="33" t="str">
        <f>IF(COUNTA(F101:R101)=0,"",_xlfn.CONCAT(,
IF(NOT(M101 = (SUM(F101, G101, I101:L101) - SUM(H101))),
" Error: Position at the end of the period is not equal to: position at the beginning of the period+increase in assets-decrease in assets+exchange rate changes+price changes+other changes+rectifications.",
""),
IF(NOT(R101 = (SUM(N101, O101, Q101) - SUM(P101))),
" Error: Position of accrued interest at the end of the period is not equal to: position of accrued interest at the beginning of the period+accrued interest during the period-received interest during the period+revaluation and other changes.",
""),
IF(AND(NOT(ISBLANK($F101)),$F101&lt;0),
" Error: Position at the beginning of the period must be a positive amount.",
""),
IF(AND(NOT(ISBLANK($M101)),$M101&lt;0),
" Error: Position at the end of the period must be a positive amount.",
""),
IF(AND(OR($F101&gt;0,$M101&gt;0),
    ISBLANK($O101)),
" Error: No accrued interest has been reported,whereas the position at the beginning or at the end of the period is greater than zero. Report '0' in case accrued interest equals zero,do not leave the cell empty.",
""),
IF(AND(NOT(ISBLANK($M101)),
    $M101&gt;0,
    OR(ISBLANK(#REF!),#REF!&lt;=
        0,
        ISBLANK(#REF!),#REF!&lt;=
        0)),
" Warning: If at least one of the forms T03.07,T04.09,T04.10 contains data other than zero,also the other two forms must be completed.",
"")))</f>
        <v/>
      </c>
    </row>
    <row r="102" spans="1:20">
      <c r="A102" s="21"/>
      <c r="B102" s="21"/>
      <c r="C102" s="21"/>
      <c r="D102" s="21"/>
      <c r="E102" s="21"/>
      <c r="F102" s="16"/>
      <c r="G102" s="16"/>
      <c r="H102" s="16"/>
      <c r="I102" s="16"/>
      <c r="J102" s="16"/>
      <c r="K102" s="16"/>
      <c r="L102" s="16"/>
      <c r="M102" s="16"/>
      <c r="N102" s="16"/>
      <c r="O102" s="16"/>
      <c r="P102" s="16"/>
      <c r="Q102" s="16"/>
      <c r="R102" s="16"/>
      <c r="T102" s="33" t="str">
        <f>IF(COUNTA(F102:R102)=0,"",_xlfn.CONCAT(,
IF(NOT(M102 = (SUM(F102, G102, I102:L102) - SUM(H102))),
" Error: Position at the end of the period is not equal to: position at the beginning of the period+increase in assets-decrease in assets+exchange rate changes+price changes+other changes+rectifications.",
""),
IF(NOT(R102 = (SUM(N102, O102, Q102) - SUM(P102))),
" Error: Position of accrued interest at the end of the period is not equal to: position of accrued interest at the beginning of the period+accrued interest during the period-received interest during the period+revaluation and other changes.",
""),
IF(AND(NOT(ISBLANK($F102)),$F102&lt;0),
" Error: Position at the beginning of the period must be a positive amount.",
""),
IF(AND(NOT(ISBLANK($M102)),$M102&lt;0),
" Error: Position at the end of the period must be a positive amount.",
""),
IF(AND(OR($F102&gt;0,$M102&gt;0),
    ISBLANK($O102)),
" Error: No accrued interest has been reported,whereas the position at the beginning or at the end of the period is greater than zero. Report '0' in case accrued interest equals zero,do not leave the cell empty.",
""),
IF(AND(NOT(ISBLANK($M102)),
    $M102&gt;0,
    OR(ISBLANK(#REF!),#REF!&lt;=
        0,
        ISBLANK(#REF!),#REF!&lt;=
        0)),
" Warning: If at least one of the forms T03.07,T04.09,T04.10 contains data other than zero,also the other two forms must be completed.",
"")))</f>
        <v/>
      </c>
    </row>
    <row r="103" spans="1:20">
      <c r="A103" s="21"/>
      <c r="B103" s="21"/>
      <c r="C103" s="21"/>
      <c r="D103" s="21"/>
      <c r="E103" s="21"/>
      <c r="F103" s="16"/>
      <c r="G103" s="16"/>
      <c r="H103" s="16"/>
      <c r="I103" s="16"/>
      <c r="J103" s="16"/>
      <c r="K103" s="16"/>
      <c r="L103" s="16"/>
      <c r="M103" s="16"/>
      <c r="N103" s="16"/>
      <c r="O103" s="16"/>
      <c r="P103" s="16"/>
      <c r="Q103" s="16"/>
      <c r="R103" s="16"/>
      <c r="T103" s="33" t="str">
        <f>IF(COUNTA(F103:R103)=0,"",_xlfn.CONCAT(,
IF(NOT(M103 = (SUM(F103, G103, I103:L103) - SUM(H103))),
" Error: Position at the end of the period is not equal to: position at the beginning of the period+increase in assets-decrease in assets+exchange rate changes+price changes+other changes+rectifications.",
""),
IF(NOT(R103 = (SUM(N103, O103, Q103) - SUM(P103))),
" Error: Position of accrued interest at the end of the period is not equal to: position of accrued interest at the beginning of the period+accrued interest during the period-received interest during the period+revaluation and other changes.",
""),
IF(AND(NOT(ISBLANK($F103)),$F103&lt;0),
" Error: Position at the beginning of the period must be a positive amount.",
""),
IF(AND(NOT(ISBLANK($M103)),$M103&lt;0),
" Error: Position at the end of the period must be a positive amount.",
""),
IF(AND(OR($F103&gt;0,$M103&gt;0),
    ISBLANK($O103)),
" Error: No accrued interest has been reported,whereas the position at the beginning or at the end of the period is greater than zero. Report '0' in case accrued interest equals zero,do not leave the cell empty.",
""),
IF(AND(NOT(ISBLANK($M103)),
    $M103&gt;0,
    OR(ISBLANK(#REF!),#REF!&lt;=
        0,
        ISBLANK(#REF!),#REF!&lt;=
        0)),
" Warning: If at least one of the forms T03.07,T04.09,T04.10 contains data other than zero,also the other two forms must be completed.",
"")))</f>
        <v/>
      </c>
    </row>
    <row r="104" spans="1:20">
      <c r="A104" s="21"/>
      <c r="B104" s="21"/>
      <c r="C104" s="21"/>
      <c r="D104" s="21"/>
      <c r="E104" s="21"/>
      <c r="F104" s="16"/>
      <c r="G104" s="16"/>
      <c r="H104" s="16"/>
      <c r="I104" s="16"/>
      <c r="J104" s="16"/>
      <c r="K104" s="16"/>
      <c r="L104" s="16"/>
      <c r="M104" s="16"/>
      <c r="N104" s="16"/>
      <c r="O104" s="16"/>
      <c r="P104" s="16"/>
      <c r="Q104" s="16"/>
      <c r="R104" s="16"/>
      <c r="T104" s="33" t="str">
        <f>IF(COUNTA(F104:R104)=0,"",_xlfn.CONCAT(,
IF(NOT(M104 = (SUM(F104, G104, I104:L104) - SUM(H104))),
" Error: Position at the end of the period is not equal to: position at the beginning of the period+increase in assets-decrease in assets+exchange rate changes+price changes+other changes+rectifications.",
""),
IF(NOT(R104 = (SUM(N104, O104, Q104) - SUM(P104))),
" Error: Position of accrued interest at the end of the period is not equal to: position of accrued interest at the beginning of the period+accrued interest during the period-received interest during the period+revaluation and other changes.",
""),
IF(AND(NOT(ISBLANK($F104)),$F104&lt;0),
" Error: Position at the beginning of the period must be a positive amount.",
""),
IF(AND(NOT(ISBLANK($M104)),$M104&lt;0),
" Error: Position at the end of the period must be a positive amount.",
""),
IF(AND(OR($F104&gt;0,$M104&gt;0),
    ISBLANK($O104)),
" Error: No accrued interest has been reported,whereas the position at the beginning or at the end of the period is greater than zero. Report '0' in case accrued interest equals zero,do not leave the cell empty.",
""),
IF(AND(NOT(ISBLANK($M104)),
    $M104&gt;0,
    OR(ISBLANK(#REF!),#REF!&lt;=
        0,
        ISBLANK(#REF!),#REF!&lt;=
        0)),
" Warning: If at least one of the forms T03.07,T04.09,T04.10 contains data other than zero,also the other two forms must be completed.",
"")))</f>
        <v/>
      </c>
    </row>
    <row r="105" spans="1:20">
      <c r="A105" s="21"/>
      <c r="B105" s="21"/>
      <c r="C105" s="21"/>
      <c r="D105" s="21"/>
      <c r="E105" s="21"/>
      <c r="F105" s="16"/>
      <c r="G105" s="16"/>
      <c r="H105" s="16"/>
      <c r="I105" s="16"/>
      <c r="J105" s="16"/>
      <c r="K105" s="16"/>
      <c r="L105" s="16"/>
      <c r="M105" s="16"/>
      <c r="N105" s="16"/>
      <c r="O105" s="16"/>
      <c r="P105" s="16"/>
      <c r="Q105" s="16"/>
      <c r="R105" s="16"/>
      <c r="T105" s="33" t="str">
        <f>IF(COUNTA(F105:R105)=0,"",_xlfn.CONCAT(,
IF(NOT(M105 = (SUM(F105, G105, I105:L105) - SUM(H105))),
" Error: Position at the end of the period is not equal to: position at the beginning of the period+increase in assets-decrease in assets+exchange rate changes+price changes+other changes+rectifications.",
""),
IF(NOT(R105 = (SUM(N105, O105, Q105) - SUM(P105))),
" Error: Position of accrued interest at the end of the period is not equal to: position of accrued interest at the beginning of the period+accrued interest during the period-received interest during the period+revaluation and other changes.",
""),
IF(AND(NOT(ISBLANK($F105)),$F105&lt;0),
" Error: Position at the beginning of the period must be a positive amount.",
""),
IF(AND(NOT(ISBLANK($M105)),$M105&lt;0),
" Error: Position at the end of the period must be a positive amount.",
""),
IF(AND(OR($F105&gt;0,$M105&gt;0),
    ISBLANK($O105)),
" Error: No accrued interest has been reported,whereas the position at the beginning or at the end of the period is greater than zero. Report '0' in case accrued interest equals zero,do not leave the cell empty.",
""),
IF(AND(NOT(ISBLANK($M105)),
    $M105&gt;0,
    OR(ISBLANK(#REF!),#REF!&lt;=
        0,
        ISBLANK(#REF!),#REF!&lt;=
        0)),
" Warning: If at least one of the forms T03.07,T04.09,T04.10 contains data other than zero,also the other two forms must be completed.",
"")))</f>
        <v/>
      </c>
    </row>
    <row r="106" spans="1:20">
      <c r="A106" s="21"/>
      <c r="B106" s="21"/>
      <c r="C106" s="21"/>
      <c r="D106" s="21"/>
      <c r="E106" s="21"/>
      <c r="F106" s="16"/>
      <c r="G106" s="16"/>
      <c r="H106" s="16"/>
      <c r="I106" s="16"/>
      <c r="J106" s="16"/>
      <c r="K106" s="16"/>
      <c r="L106" s="16"/>
      <c r="M106" s="16"/>
      <c r="N106" s="16"/>
      <c r="O106" s="16"/>
      <c r="P106" s="16"/>
      <c r="Q106" s="16"/>
      <c r="R106" s="16"/>
      <c r="T106" s="33" t="str">
        <f>IF(COUNTA(F106:R106)=0,"",_xlfn.CONCAT(,
IF(NOT(M106 = (SUM(F106, G106, I106:L106) - SUM(H106))),
" Error: Position at the end of the period is not equal to: position at the beginning of the period+increase in assets-decrease in assets+exchange rate changes+price changes+other changes+rectifications.",
""),
IF(NOT(R106 = (SUM(N106, O106, Q106) - SUM(P106))),
" Error: Position of accrued interest at the end of the period is not equal to: position of accrued interest at the beginning of the period+accrued interest during the period-received interest during the period+revaluation and other changes.",
""),
IF(AND(NOT(ISBLANK($F106)),$F106&lt;0),
" Error: Position at the beginning of the period must be a positive amount.",
""),
IF(AND(NOT(ISBLANK($M106)),$M106&lt;0),
" Error: Position at the end of the period must be a positive amount.",
""),
IF(AND(OR($F106&gt;0,$M106&gt;0),
    ISBLANK($O106)),
" Error: No accrued interest has been reported,whereas the position at the beginning or at the end of the period is greater than zero. Report '0' in case accrued interest equals zero,do not leave the cell empty.",
""),
IF(AND(NOT(ISBLANK($M106)),
    $M106&gt;0,
    OR(ISBLANK(#REF!),#REF!&lt;=
        0,
        ISBLANK(#REF!),#REF!&lt;=
        0)),
" Warning: If at least one of the forms T03.07,T04.09,T04.10 contains data other than zero,also the other two forms must be completed.",
"")))</f>
        <v/>
      </c>
    </row>
    <row r="107" spans="1:20">
      <c r="A107" s="21"/>
      <c r="B107" s="21"/>
      <c r="C107" s="21"/>
      <c r="D107" s="21"/>
      <c r="E107" s="21"/>
      <c r="F107" s="16"/>
      <c r="G107" s="16"/>
      <c r="H107" s="16"/>
      <c r="I107" s="16"/>
      <c r="J107" s="16"/>
      <c r="K107" s="16"/>
      <c r="L107" s="16"/>
      <c r="M107" s="16"/>
      <c r="N107" s="16"/>
      <c r="O107" s="16"/>
      <c r="P107" s="16"/>
      <c r="Q107" s="16"/>
      <c r="R107" s="16"/>
      <c r="T107" s="33" t="str">
        <f>IF(COUNTA(F107:R107)=0,"",_xlfn.CONCAT(,
IF(NOT(M107 = (SUM(F107, G107, I107:L107) - SUM(H107))),
" Error: Position at the end of the period is not equal to: position at the beginning of the period+increase in assets-decrease in assets+exchange rate changes+price changes+other changes+rectifications.",
""),
IF(NOT(R107 = (SUM(N107, O107, Q107) - SUM(P107))),
" Error: Position of accrued interest at the end of the period is not equal to: position of accrued interest at the beginning of the period+accrued interest during the period-received interest during the period+revaluation and other changes.",
""),
IF(AND(NOT(ISBLANK($F107)),$F107&lt;0),
" Error: Position at the beginning of the period must be a positive amount.",
""),
IF(AND(NOT(ISBLANK($M107)),$M107&lt;0),
" Error: Position at the end of the period must be a positive amount.",
""),
IF(AND(OR($F107&gt;0,$M107&gt;0),
    ISBLANK($O107)),
" Error: No accrued interest has been reported,whereas the position at the beginning or at the end of the period is greater than zero. Report '0' in case accrued interest equals zero,do not leave the cell empty.",
""),
IF(AND(NOT(ISBLANK($M107)),
    $M107&gt;0,
    OR(ISBLANK(#REF!),#REF!&lt;=
        0,
        ISBLANK(#REF!),#REF!&lt;=
        0)),
" Warning: If at least one of the forms T03.07,T04.09,T04.10 contains data other than zero,also the other two forms must be completed.",
"")))</f>
        <v/>
      </c>
    </row>
    <row r="108" spans="1:20">
      <c r="A108" s="21"/>
      <c r="B108" s="21"/>
      <c r="C108" s="21"/>
      <c r="D108" s="21"/>
      <c r="E108" s="21"/>
      <c r="F108" s="16"/>
      <c r="G108" s="16"/>
      <c r="H108" s="16"/>
      <c r="I108" s="16"/>
      <c r="J108" s="16"/>
      <c r="K108" s="16"/>
      <c r="L108" s="16"/>
      <c r="M108" s="16"/>
      <c r="N108" s="16"/>
      <c r="O108" s="16"/>
      <c r="P108" s="16"/>
      <c r="Q108" s="16"/>
      <c r="R108" s="16"/>
      <c r="T108" s="33" t="str">
        <f>IF(COUNTA(F108:R108)=0,"",_xlfn.CONCAT(,
IF(NOT(M108 = (SUM(F108, G108, I108:L108) - SUM(H108))),
" Error: Position at the end of the period is not equal to: position at the beginning of the period+increase in assets-decrease in assets+exchange rate changes+price changes+other changes+rectifications.",
""),
IF(NOT(R108 = (SUM(N108, O108, Q108) - SUM(P108))),
" Error: Position of accrued interest at the end of the period is not equal to: position of accrued interest at the beginning of the period+accrued interest during the period-received interest during the period+revaluation and other changes.",
""),
IF(AND(NOT(ISBLANK($F108)),$F108&lt;0),
" Error: Position at the beginning of the period must be a positive amount.",
""),
IF(AND(NOT(ISBLANK($M108)),$M108&lt;0),
" Error: Position at the end of the period must be a positive amount.",
""),
IF(AND(OR($F108&gt;0,$M108&gt;0),
    ISBLANK($O108)),
" Error: No accrued interest has been reported,whereas the position at the beginning or at the end of the period is greater than zero. Report '0' in case accrued interest equals zero,do not leave the cell empty.",
""),
IF(AND(NOT(ISBLANK($M108)),
    $M108&gt;0,
    OR(ISBLANK(#REF!),#REF!&lt;=
        0,
        ISBLANK(#REF!),#REF!&lt;=
        0)),
" Warning: If at least one of the forms T03.07,T04.09,T04.10 contains data other than zero,also the other two forms must be completed.",
"")))</f>
        <v/>
      </c>
    </row>
    <row r="109" spans="1:20">
      <c r="A109" s="21"/>
      <c r="B109" s="21"/>
      <c r="C109" s="21"/>
      <c r="D109" s="21"/>
      <c r="E109" s="21"/>
      <c r="F109" s="16"/>
      <c r="G109" s="16"/>
      <c r="H109" s="16"/>
      <c r="I109" s="16"/>
      <c r="J109" s="16"/>
      <c r="K109" s="16"/>
      <c r="L109" s="16"/>
      <c r="M109" s="16"/>
      <c r="N109" s="16"/>
      <c r="O109" s="16"/>
      <c r="P109" s="16"/>
      <c r="Q109" s="16"/>
      <c r="R109" s="16"/>
      <c r="T109" s="33" t="str">
        <f>IF(COUNTA(F109:R109)=0,"",_xlfn.CONCAT(,
IF(NOT(M109 = (SUM(F109, G109, I109:L109) - SUM(H109))),
" Error: Position at the end of the period is not equal to: position at the beginning of the period+increase in assets-decrease in assets+exchange rate changes+price changes+other changes+rectifications.",
""),
IF(NOT(R109 = (SUM(N109, O109, Q109) - SUM(P109))),
" Error: Position of accrued interest at the end of the period is not equal to: position of accrued interest at the beginning of the period+accrued interest during the period-received interest during the period+revaluation and other changes.",
""),
IF(AND(NOT(ISBLANK($F109)),$F109&lt;0),
" Error: Position at the beginning of the period must be a positive amount.",
""),
IF(AND(NOT(ISBLANK($M109)),$M109&lt;0),
" Error: Position at the end of the period must be a positive amount.",
""),
IF(AND(OR($F109&gt;0,$M109&gt;0),
    ISBLANK($O109)),
" Error: No accrued interest has been reported,whereas the position at the beginning or at the end of the period is greater than zero. Report '0' in case accrued interest equals zero,do not leave the cell empty.",
""),
IF(AND(NOT(ISBLANK($M109)),
    $M109&gt;0,
    OR(ISBLANK(#REF!),#REF!&lt;=
        0,
        ISBLANK(#REF!),#REF!&lt;=
        0)),
" Warning: If at least one of the forms T03.07,T04.09,T04.10 contains data other than zero,also the other two forms must be completed.",
"")))</f>
        <v/>
      </c>
    </row>
    <row r="110" spans="1:20">
      <c r="A110" s="21"/>
      <c r="B110" s="21"/>
      <c r="C110" s="21"/>
      <c r="D110" s="21"/>
      <c r="E110" s="21"/>
      <c r="F110" s="16"/>
      <c r="G110" s="16"/>
      <c r="H110" s="16"/>
      <c r="I110" s="16"/>
      <c r="J110" s="16"/>
      <c r="K110" s="16"/>
      <c r="L110" s="16"/>
      <c r="M110" s="16"/>
      <c r="N110" s="16"/>
      <c r="O110" s="16"/>
      <c r="P110" s="16"/>
      <c r="Q110" s="16"/>
      <c r="R110" s="16"/>
      <c r="T110" s="33" t="str">
        <f>IF(COUNTA(F110:R110)=0,"",_xlfn.CONCAT(,
IF(NOT(M110 = (SUM(F110, G110, I110:L110) - SUM(H110))),
" Error: Position at the end of the period is not equal to: position at the beginning of the period+increase in assets-decrease in assets+exchange rate changes+price changes+other changes+rectifications.",
""),
IF(NOT(R110 = (SUM(N110, O110, Q110) - SUM(P110))),
" Error: Position of accrued interest at the end of the period is not equal to: position of accrued interest at the beginning of the period+accrued interest during the period-received interest during the period+revaluation and other changes.",
""),
IF(AND(NOT(ISBLANK($F110)),$F110&lt;0),
" Error: Position at the beginning of the period must be a positive amount.",
""),
IF(AND(NOT(ISBLANK($M110)),$M110&lt;0),
" Error: Position at the end of the period must be a positive amount.",
""),
IF(AND(OR($F110&gt;0,$M110&gt;0),
    ISBLANK($O110)),
" Error: No accrued interest has been reported,whereas the position at the beginning or at the end of the period is greater than zero. Report '0' in case accrued interest equals zero,do not leave the cell empty.",
""),
IF(AND(NOT(ISBLANK($M110)),
    $M110&gt;0,
    OR(ISBLANK(#REF!),#REF!&lt;=
        0,
        ISBLANK(#REF!),#REF!&lt;=
        0)),
" Warning: If at least one of the forms T03.07,T04.09,T04.10 contains data other than zero,also the other two forms must be completed.",
"")))</f>
        <v/>
      </c>
    </row>
    <row r="111" spans="1:20">
      <c r="A111" s="21"/>
      <c r="B111" s="21"/>
      <c r="C111" s="21"/>
      <c r="D111" s="21"/>
      <c r="E111" s="21"/>
      <c r="F111" s="16"/>
      <c r="G111" s="16"/>
      <c r="H111" s="16"/>
      <c r="I111" s="16"/>
      <c r="J111" s="16"/>
      <c r="K111" s="16"/>
      <c r="L111" s="16"/>
      <c r="M111" s="16"/>
      <c r="N111" s="16"/>
      <c r="O111" s="16"/>
      <c r="P111" s="16"/>
      <c r="Q111" s="16"/>
      <c r="R111" s="16"/>
      <c r="T111" s="33" t="str">
        <f>IF(COUNTA(F111:R111)=0,"",_xlfn.CONCAT(,
IF(NOT(M111 = (SUM(F111, G111, I111:L111) - SUM(H111))),
" Error: Position at the end of the period is not equal to: position at the beginning of the period+increase in assets-decrease in assets+exchange rate changes+price changes+other changes+rectifications.",
""),
IF(NOT(R111 = (SUM(N111, O111, Q111) - SUM(P111))),
" Error: Position of accrued interest at the end of the period is not equal to: position of accrued interest at the beginning of the period+accrued interest during the period-received interest during the period+revaluation and other changes.",
""),
IF(AND(NOT(ISBLANK($F111)),$F111&lt;0),
" Error: Position at the beginning of the period must be a positive amount.",
""),
IF(AND(NOT(ISBLANK($M111)),$M111&lt;0),
" Error: Position at the end of the period must be a positive amount.",
""),
IF(AND(OR($F111&gt;0,$M111&gt;0),
    ISBLANK($O111)),
" Error: No accrued interest has been reported,whereas the position at the beginning or at the end of the period is greater than zero. Report '0' in case accrued interest equals zero,do not leave the cell empty.",
""),
IF(AND(NOT(ISBLANK($M111)),
    $M111&gt;0,
    OR(ISBLANK(#REF!),#REF!&lt;=
        0,
        ISBLANK(#REF!),#REF!&lt;=
        0)),
" Warning: If at least one of the forms T03.07,T04.09,T04.10 contains data other than zero,also the other two forms must be completed.",
"")))</f>
        <v/>
      </c>
    </row>
    <row r="112" spans="1:20">
      <c r="A112" s="21"/>
      <c r="B112" s="21"/>
      <c r="C112" s="21"/>
      <c r="D112" s="21"/>
      <c r="E112" s="21"/>
      <c r="F112" s="16"/>
      <c r="G112" s="16"/>
      <c r="H112" s="16"/>
      <c r="I112" s="16"/>
      <c r="J112" s="16"/>
      <c r="K112" s="16"/>
      <c r="L112" s="16"/>
      <c r="M112" s="16"/>
      <c r="N112" s="16"/>
      <c r="O112" s="16"/>
      <c r="P112" s="16"/>
      <c r="Q112" s="16"/>
      <c r="R112" s="16"/>
      <c r="T112" s="33" t="str">
        <f>IF(COUNTA(F112:R112)=0,"",_xlfn.CONCAT(,
IF(NOT(M112 = (SUM(F112, G112, I112:L112) - SUM(H112))),
" Error: Position at the end of the period is not equal to: position at the beginning of the period+increase in assets-decrease in assets+exchange rate changes+price changes+other changes+rectifications.",
""),
IF(NOT(R112 = (SUM(N112, O112, Q112) - SUM(P112))),
" Error: Position of accrued interest at the end of the period is not equal to: position of accrued interest at the beginning of the period+accrued interest during the period-received interest during the period+revaluation and other changes.",
""),
IF(AND(NOT(ISBLANK($F112)),$F112&lt;0),
" Error: Position at the beginning of the period must be a positive amount.",
""),
IF(AND(NOT(ISBLANK($M112)),$M112&lt;0),
" Error: Position at the end of the period must be a positive amount.",
""),
IF(AND(OR($F112&gt;0,$M112&gt;0),
    ISBLANK($O112)),
" Error: No accrued interest has been reported,whereas the position at the beginning or at the end of the period is greater than zero. Report '0' in case accrued interest equals zero,do not leave the cell empty.",
""),
IF(AND(NOT(ISBLANK($M112)),
    $M112&gt;0,
    OR(ISBLANK(#REF!),#REF!&lt;=
        0,
        ISBLANK(#REF!),#REF!&lt;=
        0)),
" Warning: If at least one of the forms T03.07,T04.09,T04.10 contains data other than zero,also the other two forms must be completed.",
"")))</f>
        <v/>
      </c>
    </row>
    <row r="113" spans="1:20">
      <c r="A113" s="21"/>
      <c r="B113" s="21"/>
      <c r="C113" s="21"/>
      <c r="D113" s="21"/>
      <c r="E113" s="21"/>
      <c r="F113" s="16"/>
      <c r="G113" s="16"/>
      <c r="H113" s="16"/>
      <c r="I113" s="16"/>
      <c r="J113" s="16"/>
      <c r="K113" s="16"/>
      <c r="L113" s="16"/>
      <c r="M113" s="16"/>
      <c r="N113" s="16"/>
      <c r="O113" s="16"/>
      <c r="P113" s="16"/>
      <c r="Q113" s="16"/>
      <c r="R113" s="16"/>
      <c r="T113" s="33" t="str">
        <f>IF(COUNTA(F113:R113)=0,"",_xlfn.CONCAT(,
IF(NOT(M113 = (SUM(F113, G113, I113:L113) - SUM(H113))),
" Error: Position at the end of the period is not equal to: position at the beginning of the period+increase in assets-decrease in assets+exchange rate changes+price changes+other changes+rectifications.",
""),
IF(NOT(R113 = (SUM(N113, O113, Q113) - SUM(P113))),
" Error: Position of accrued interest at the end of the period is not equal to: position of accrued interest at the beginning of the period+accrued interest during the period-received interest during the period+revaluation and other changes.",
""),
IF(AND(NOT(ISBLANK($F113)),$F113&lt;0),
" Error: Position at the beginning of the period must be a positive amount.",
""),
IF(AND(NOT(ISBLANK($M113)),$M113&lt;0),
" Error: Position at the end of the period must be a positive amount.",
""),
IF(AND(OR($F113&gt;0,$M113&gt;0),
    ISBLANK($O113)),
" Error: No accrued interest has been reported,whereas the position at the beginning or at the end of the period is greater than zero. Report '0' in case accrued interest equals zero,do not leave the cell empty.",
""),
IF(AND(NOT(ISBLANK($M113)),
    $M113&gt;0,
    OR(ISBLANK(#REF!),#REF!&lt;=
        0,
        ISBLANK(#REF!),#REF!&lt;=
        0)),
" Warning: If at least one of the forms T03.07,T04.09,T04.10 contains data other than zero,also the other two forms must be completed.",
"")))</f>
        <v/>
      </c>
    </row>
    <row r="114" spans="1:20">
      <c r="A114" s="21"/>
      <c r="B114" s="21"/>
      <c r="C114" s="21"/>
      <c r="D114" s="21"/>
      <c r="E114" s="21"/>
      <c r="F114" s="16"/>
      <c r="G114" s="16"/>
      <c r="H114" s="16"/>
      <c r="I114" s="16"/>
      <c r="J114" s="16"/>
      <c r="K114" s="16"/>
      <c r="L114" s="16"/>
      <c r="M114" s="16"/>
      <c r="N114" s="16"/>
      <c r="O114" s="16"/>
      <c r="P114" s="16"/>
      <c r="Q114" s="16"/>
      <c r="R114" s="16"/>
      <c r="T114" s="33" t="str">
        <f>IF(COUNTA(F114:R114)=0,"",_xlfn.CONCAT(,
IF(NOT(M114 = (SUM(F114, G114, I114:L114) - SUM(H114))),
" Error: Position at the end of the period is not equal to: position at the beginning of the period+increase in assets-decrease in assets+exchange rate changes+price changes+other changes+rectifications.",
""),
IF(NOT(R114 = (SUM(N114, O114, Q114) - SUM(P114))),
" Error: Position of accrued interest at the end of the period is not equal to: position of accrued interest at the beginning of the period+accrued interest during the period-received interest during the period+revaluation and other changes.",
""),
IF(AND(NOT(ISBLANK($F114)),$F114&lt;0),
" Error: Position at the beginning of the period must be a positive amount.",
""),
IF(AND(NOT(ISBLANK($M114)),$M114&lt;0),
" Error: Position at the end of the period must be a positive amount.",
""),
IF(AND(OR($F114&gt;0,$M114&gt;0),
    ISBLANK($O114)),
" Error: No accrued interest has been reported,whereas the position at the beginning or at the end of the period is greater than zero. Report '0' in case accrued interest equals zero,do not leave the cell empty.",
""),
IF(AND(NOT(ISBLANK($M114)),
    $M114&gt;0,
    OR(ISBLANK(#REF!),#REF!&lt;=
        0,
        ISBLANK(#REF!),#REF!&lt;=
        0)),
" Warning: If at least one of the forms T03.07,T04.09,T04.10 contains data other than zero,also the other two forms must be completed.",
"")))</f>
        <v/>
      </c>
    </row>
    <row r="115" spans="1:20">
      <c r="A115" s="21"/>
      <c r="B115" s="21"/>
      <c r="C115" s="21"/>
      <c r="D115" s="21"/>
      <c r="E115" s="21"/>
      <c r="F115" s="16"/>
      <c r="G115" s="16"/>
      <c r="H115" s="16"/>
      <c r="I115" s="16"/>
      <c r="J115" s="16"/>
      <c r="K115" s="16"/>
      <c r="L115" s="16"/>
      <c r="M115" s="16"/>
      <c r="N115" s="16"/>
      <c r="O115" s="16"/>
      <c r="P115" s="16"/>
      <c r="Q115" s="16"/>
      <c r="R115" s="16"/>
      <c r="T115" s="33" t="str">
        <f>IF(COUNTA(F115:R115)=0,"",_xlfn.CONCAT(,
IF(NOT(M115 = (SUM(F115, G115, I115:L115) - SUM(H115))),
" Error: Position at the end of the period is not equal to: position at the beginning of the period+increase in assets-decrease in assets+exchange rate changes+price changes+other changes+rectifications.",
""),
IF(NOT(R115 = (SUM(N115, O115, Q115) - SUM(P115))),
" Error: Position of accrued interest at the end of the period is not equal to: position of accrued interest at the beginning of the period+accrued interest during the period-received interest during the period+revaluation and other changes.",
""),
IF(AND(NOT(ISBLANK($F115)),$F115&lt;0),
" Error: Position at the beginning of the period must be a positive amount.",
""),
IF(AND(NOT(ISBLANK($M115)),$M115&lt;0),
" Error: Position at the end of the period must be a positive amount.",
""),
IF(AND(OR($F115&gt;0,$M115&gt;0),
    ISBLANK($O115)),
" Error: No accrued interest has been reported,whereas the position at the beginning or at the end of the period is greater than zero. Report '0' in case accrued interest equals zero,do not leave the cell empty.",
""),
IF(AND(NOT(ISBLANK($M115)),
    $M115&gt;0,
    OR(ISBLANK(#REF!),#REF!&lt;=
        0,
        ISBLANK(#REF!),#REF!&lt;=
        0)),
" Warning: If at least one of the forms T03.07,T04.09,T04.10 contains data other than zero,also the other two forms must be completed.",
"")))</f>
        <v/>
      </c>
    </row>
    <row r="116" spans="1:20">
      <c r="A116" s="21"/>
      <c r="B116" s="21"/>
      <c r="C116" s="21"/>
      <c r="D116" s="21"/>
      <c r="E116" s="21"/>
      <c r="F116" s="16"/>
      <c r="G116" s="16"/>
      <c r="H116" s="16"/>
      <c r="I116" s="16"/>
      <c r="J116" s="16"/>
      <c r="K116" s="16"/>
      <c r="L116" s="16"/>
      <c r="M116" s="16"/>
      <c r="N116" s="16"/>
      <c r="O116" s="16"/>
      <c r="P116" s="16"/>
      <c r="Q116" s="16"/>
      <c r="R116" s="16"/>
      <c r="T116" s="33" t="str">
        <f>IF(COUNTA(F116:R116)=0,"",_xlfn.CONCAT(,
IF(NOT(M116 = (SUM(F116, G116, I116:L116) - SUM(H116))),
" Error: Position at the end of the period is not equal to: position at the beginning of the period+increase in assets-decrease in assets+exchange rate changes+price changes+other changes+rectifications.",
""),
IF(NOT(R116 = (SUM(N116, O116, Q116) - SUM(P116))),
" Error: Position of accrued interest at the end of the period is not equal to: position of accrued interest at the beginning of the period+accrued interest during the period-received interest during the period+revaluation and other changes.",
""),
IF(AND(NOT(ISBLANK($F116)),$F116&lt;0),
" Error: Position at the beginning of the period must be a positive amount.",
""),
IF(AND(NOT(ISBLANK($M116)),$M116&lt;0),
" Error: Position at the end of the period must be a positive amount.",
""),
IF(AND(OR($F116&gt;0,$M116&gt;0),
    ISBLANK($O116)),
" Error: No accrued interest has been reported,whereas the position at the beginning or at the end of the period is greater than zero. Report '0' in case accrued interest equals zero,do not leave the cell empty.",
""),
IF(AND(NOT(ISBLANK($M116)),
    $M116&gt;0,
    OR(ISBLANK(#REF!),#REF!&lt;=
        0,
        ISBLANK(#REF!),#REF!&lt;=
        0)),
" Warning: If at least one of the forms T03.07,T04.09,T04.10 contains data other than zero,also the other two forms must be completed.",
"")))</f>
        <v/>
      </c>
    </row>
    <row r="117" spans="1:20">
      <c r="A117" s="21"/>
      <c r="B117" s="21"/>
      <c r="C117" s="21"/>
      <c r="D117" s="21"/>
      <c r="E117" s="21"/>
      <c r="F117" s="16"/>
      <c r="G117" s="16"/>
      <c r="H117" s="16"/>
      <c r="I117" s="16"/>
      <c r="J117" s="16"/>
      <c r="K117" s="16"/>
      <c r="L117" s="16"/>
      <c r="M117" s="16"/>
      <c r="N117" s="16"/>
      <c r="O117" s="16"/>
      <c r="P117" s="16"/>
      <c r="Q117" s="16"/>
      <c r="R117" s="16"/>
      <c r="T117" s="33" t="str">
        <f>IF(COUNTA(F117:R117)=0,"",_xlfn.CONCAT(,
IF(NOT(M117 = (SUM(F117, G117, I117:L117) - SUM(H117))),
" Error: Position at the end of the period is not equal to: position at the beginning of the period+increase in assets-decrease in assets+exchange rate changes+price changes+other changes+rectifications.",
""),
IF(NOT(R117 = (SUM(N117, O117, Q117) - SUM(P117))),
" Error: Position of accrued interest at the end of the period is not equal to: position of accrued interest at the beginning of the period+accrued interest during the period-received interest during the period+revaluation and other changes.",
""),
IF(AND(NOT(ISBLANK($F117)),$F117&lt;0),
" Error: Position at the beginning of the period must be a positive amount.",
""),
IF(AND(NOT(ISBLANK($M117)),$M117&lt;0),
" Error: Position at the end of the period must be a positive amount.",
""),
IF(AND(OR($F117&gt;0,$M117&gt;0),
    ISBLANK($O117)),
" Error: No accrued interest has been reported,whereas the position at the beginning or at the end of the period is greater than zero. Report '0' in case accrued interest equals zero,do not leave the cell empty.",
""),
IF(AND(NOT(ISBLANK($M117)),
    $M117&gt;0,
    OR(ISBLANK(#REF!),#REF!&lt;=
        0,
        ISBLANK(#REF!),#REF!&lt;=
        0)),
" Warning: If at least one of the forms T03.07,T04.09,T04.10 contains data other than zero,also the other two forms must be completed.",
"")))</f>
        <v/>
      </c>
    </row>
    <row r="118" spans="1:20">
      <c r="A118" s="21"/>
      <c r="B118" s="21"/>
      <c r="C118" s="21"/>
      <c r="D118" s="21"/>
      <c r="E118" s="21"/>
      <c r="F118" s="16"/>
      <c r="G118" s="16"/>
      <c r="H118" s="16"/>
      <c r="I118" s="16"/>
      <c r="J118" s="16"/>
      <c r="K118" s="16"/>
      <c r="L118" s="16"/>
      <c r="M118" s="16"/>
      <c r="N118" s="16"/>
      <c r="O118" s="16"/>
      <c r="P118" s="16"/>
      <c r="Q118" s="16"/>
      <c r="R118" s="16"/>
      <c r="T118" s="33" t="str">
        <f>IF(COUNTA(F118:R118)=0,"",_xlfn.CONCAT(,
IF(NOT(M118 = (SUM(F118, G118, I118:L118) - SUM(H118))),
" Error: Position at the end of the period is not equal to: position at the beginning of the period+increase in assets-decrease in assets+exchange rate changes+price changes+other changes+rectifications.",
""),
IF(NOT(R118 = (SUM(N118, O118, Q118) - SUM(P118))),
" Error: Position of accrued interest at the end of the period is not equal to: position of accrued interest at the beginning of the period+accrued interest during the period-received interest during the period+revaluation and other changes.",
""),
IF(AND(NOT(ISBLANK($F118)),$F118&lt;0),
" Error: Position at the beginning of the period must be a positive amount.",
""),
IF(AND(NOT(ISBLANK($M118)),$M118&lt;0),
" Error: Position at the end of the period must be a positive amount.",
""),
IF(AND(OR($F118&gt;0,$M118&gt;0),
    ISBLANK($O118)),
" Error: No accrued interest has been reported,whereas the position at the beginning or at the end of the period is greater than zero. Report '0' in case accrued interest equals zero,do not leave the cell empty.",
""),
IF(AND(NOT(ISBLANK($M118)),
    $M118&gt;0,
    OR(ISBLANK(#REF!),#REF!&lt;=
        0,
        ISBLANK(#REF!),#REF!&lt;=
        0)),
" Warning: If at least one of the forms T03.07,T04.09,T04.10 contains data other than zero,also the other two forms must be completed.",
"")))</f>
        <v/>
      </c>
    </row>
    <row r="119" spans="1:20">
      <c r="A119" s="21"/>
      <c r="B119" s="21"/>
      <c r="C119" s="21"/>
      <c r="D119" s="21"/>
      <c r="E119" s="21"/>
      <c r="F119" s="16"/>
      <c r="G119" s="16"/>
      <c r="H119" s="16"/>
      <c r="I119" s="16"/>
      <c r="J119" s="16"/>
      <c r="K119" s="16"/>
      <c r="L119" s="16"/>
      <c r="M119" s="16"/>
      <c r="N119" s="16"/>
      <c r="O119" s="16"/>
      <c r="P119" s="16"/>
      <c r="Q119" s="16"/>
      <c r="R119" s="16"/>
      <c r="T119" s="33" t="str">
        <f>IF(COUNTA(F119:R119)=0,"",_xlfn.CONCAT(,
IF(NOT(M119 = (SUM(F119, G119, I119:L119) - SUM(H119))),
" Error: Position at the end of the period is not equal to: position at the beginning of the period+increase in assets-decrease in assets+exchange rate changes+price changes+other changes+rectifications.",
""),
IF(NOT(R119 = (SUM(N119, O119, Q119) - SUM(P119))),
" Error: Position of accrued interest at the end of the period is not equal to: position of accrued interest at the beginning of the period+accrued interest during the period-received interest during the period+revaluation and other changes.",
""),
IF(AND(NOT(ISBLANK($F119)),$F119&lt;0),
" Error: Position at the beginning of the period must be a positive amount.",
""),
IF(AND(NOT(ISBLANK($M119)),$M119&lt;0),
" Error: Position at the end of the period must be a positive amount.",
""),
IF(AND(OR($F119&gt;0,$M119&gt;0),
    ISBLANK($O119)),
" Error: No accrued interest has been reported,whereas the position at the beginning or at the end of the period is greater than zero. Report '0' in case accrued interest equals zero,do not leave the cell empty.",
""),
IF(AND(NOT(ISBLANK($M119)),
    $M119&gt;0,
    OR(ISBLANK(#REF!),#REF!&lt;=
        0,
        ISBLANK(#REF!),#REF!&lt;=
        0)),
" Warning: If at least one of the forms T03.07,T04.09,T04.10 contains data other than zero,also the other two forms must be completed.",
"")))</f>
        <v/>
      </c>
    </row>
    <row r="120" spans="1:20">
      <c r="A120" s="21"/>
      <c r="B120" s="21"/>
      <c r="C120" s="21"/>
      <c r="D120" s="21"/>
      <c r="E120" s="21"/>
      <c r="F120" s="16"/>
      <c r="G120" s="16"/>
      <c r="H120" s="16"/>
      <c r="I120" s="16"/>
      <c r="J120" s="16"/>
      <c r="K120" s="16"/>
      <c r="L120" s="16"/>
      <c r="M120" s="16"/>
      <c r="N120" s="16"/>
      <c r="O120" s="16"/>
      <c r="P120" s="16"/>
      <c r="Q120" s="16"/>
      <c r="R120" s="16"/>
      <c r="T120" s="33" t="str">
        <f>IF(COUNTA(F120:R120)=0,"",_xlfn.CONCAT(,
IF(NOT(M120 = (SUM(F120, G120, I120:L120) - SUM(H120))),
" Error: Position at the end of the period is not equal to: position at the beginning of the period+increase in assets-decrease in assets+exchange rate changes+price changes+other changes+rectifications.",
""),
IF(NOT(R120 = (SUM(N120, O120, Q120) - SUM(P120))),
" Error: Position of accrued interest at the end of the period is not equal to: position of accrued interest at the beginning of the period+accrued interest during the period-received interest during the period+revaluation and other changes.",
""),
IF(AND(NOT(ISBLANK($F120)),$F120&lt;0),
" Error: Position at the beginning of the period must be a positive amount.",
""),
IF(AND(NOT(ISBLANK($M120)),$M120&lt;0),
" Error: Position at the end of the period must be a positive amount.",
""),
IF(AND(OR($F120&gt;0,$M120&gt;0),
    ISBLANK($O120)),
" Error: No accrued interest has been reported,whereas the position at the beginning or at the end of the period is greater than zero. Report '0' in case accrued interest equals zero,do not leave the cell empty.",
""),
IF(AND(NOT(ISBLANK($M120)),
    $M120&gt;0,
    OR(ISBLANK(#REF!),#REF!&lt;=
        0,
        ISBLANK(#REF!),#REF!&lt;=
        0)),
" Warning: If at least one of the forms T03.07,T04.09,T04.10 contains data other than zero,also the other two forms must be completed.",
"")))</f>
        <v/>
      </c>
    </row>
    <row r="121" spans="1:20">
      <c r="A121" s="21"/>
      <c r="B121" s="21"/>
      <c r="C121" s="21"/>
      <c r="D121" s="21"/>
      <c r="E121" s="21"/>
      <c r="F121" s="16"/>
      <c r="G121" s="16"/>
      <c r="H121" s="16"/>
      <c r="I121" s="16"/>
      <c r="J121" s="16"/>
      <c r="K121" s="16"/>
      <c r="L121" s="16"/>
      <c r="M121" s="16"/>
      <c r="N121" s="16"/>
      <c r="O121" s="16"/>
      <c r="P121" s="16"/>
      <c r="Q121" s="16"/>
      <c r="R121" s="16"/>
      <c r="T121" s="33" t="str">
        <f>IF(COUNTA(F121:R121)=0,"",_xlfn.CONCAT(,
IF(NOT(M121 = (SUM(F121, G121, I121:L121) - SUM(H121))),
" Error: Position at the end of the period is not equal to: position at the beginning of the period+increase in assets-decrease in assets+exchange rate changes+price changes+other changes+rectifications.",
""),
IF(NOT(R121 = (SUM(N121, O121, Q121) - SUM(P121))),
" Error: Position of accrued interest at the end of the period is not equal to: position of accrued interest at the beginning of the period+accrued interest during the period-received interest during the period+revaluation and other changes.",
""),
IF(AND(NOT(ISBLANK($F121)),$F121&lt;0),
" Error: Position at the beginning of the period must be a positive amount.",
""),
IF(AND(NOT(ISBLANK($M121)),$M121&lt;0),
" Error: Position at the end of the period must be a positive amount.",
""),
IF(AND(OR($F121&gt;0,$M121&gt;0),
    ISBLANK($O121)),
" Error: No accrued interest has been reported,whereas the position at the beginning or at the end of the period is greater than zero. Report '0' in case accrued interest equals zero,do not leave the cell empty.",
""),
IF(AND(NOT(ISBLANK($M121)),
    $M121&gt;0,
    OR(ISBLANK(#REF!),#REF!&lt;=
        0,
        ISBLANK(#REF!),#REF!&lt;=
        0)),
" Warning: If at least one of the forms T03.07,T04.09,T04.10 contains data other than zero,also the other two forms must be completed.",
"")))</f>
        <v/>
      </c>
    </row>
    <row r="122" spans="1:20">
      <c r="A122" s="21"/>
      <c r="B122" s="21"/>
      <c r="C122" s="21"/>
      <c r="D122" s="21"/>
      <c r="E122" s="21"/>
      <c r="F122" s="16"/>
      <c r="G122" s="16"/>
      <c r="H122" s="16"/>
      <c r="I122" s="16"/>
      <c r="J122" s="16"/>
      <c r="K122" s="16"/>
      <c r="L122" s="16"/>
      <c r="M122" s="16"/>
      <c r="N122" s="16"/>
      <c r="O122" s="16"/>
      <c r="P122" s="16"/>
      <c r="Q122" s="16"/>
      <c r="R122" s="16"/>
      <c r="T122" s="33" t="str">
        <f>IF(COUNTA(F122:R122)=0,"",_xlfn.CONCAT(,
IF(NOT(M122 = (SUM(F122, G122, I122:L122) - SUM(H122))),
" Error: Position at the end of the period is not equal to: position at the beginning of the period+increase in assets-decrease in assets+exchange rate changes+price changes+other changes+rectifications.",
""),
IF(NOT(R122 = (SUM(N122, O122, Q122) - SUM(P122))),
" Error: Position of accrued interest at the end of the period is not equal to: position of accrued interest at the beginning of the period+accrued interest during the period-received interest during the period+revaluation and other changes.",
""),
IF(AND(NOT(ISBLANK($F122)),$F122&lt;0),
" Error: Position at the beginning of the period must be a positive amount.",
""),
IF(AND(NOT(ISBLANK($M122)),$M122&lt;0),
" Error: Position at the end of the period must be a positive amount.",
""),
IF(AND(OR($F122&gt;0,$M122&gt;0),
    ISBLANK($O122)),
" Error: No accrued interest has been reported,whereas the position at the beginning or at the end of the period is greater than zero. Report '0' in case accrued interest equals zero,do not leave the cell empty.",
""),
IF(AND(NOT(ISBLANK($M122)),
    $M122&gt;0,
    OR(ISBLANK(#REF!),#REF!&lt;=
        0,
        ISBLANK(#REF!),#REF!&lt;=
        0)),
" Warning: If at least one of the forms T03.07,T04.09,T04.10 contains data other than zero,also the other two forms must be completed.",
"")))</f>
        <v/>
      </c>
    </row>
    <row r="123" spans="1:20">
      <c r="A123" s="21"/>
      <c r="B123" s="21"/>
      <c r="C123" s="21"/>
      <c r="D123" s="21"/>
      <c r="E123" s="21"/>
      <c r="F123" s="16"/>
      <c r="G123" s="16"/>
      <c r="H123" s="16"/>
      <c r="I123" s="16"/>
      <c r="J123" s="16"/>
      <c r="K123" s="16"/>
      <c r="L123" s="16"/>
      <c r="M123" s="16"/>
      <c r="N123" s="16"/>
      <c r="O123" s="16"/>
      <c r="P123" s="16"/>
      <c r="Q123" s="16"/>
      <c r="R123" s="16"/>
      <c r="T123" s="33" t="str">
        <f>IF(COUNTA(F123:R123)=0,"",_xlfn.CONCAT(,
IF(NOT(M123 = (SUM(F123, G123, I123:L123) - SUM(H123))),
" Error: Position at the end of the period is not equal to: position at the beginning of the period+increase in assets-decrease in assets+exchange rate changes+price changes+other changes+rectifications.",
""),
IF(NOT(R123 = (SUM(N123, O123, Q123) - SUM(P123))),
" Error: Position of accrued interest at the end of the period is not equal to: position of accrued interest at the beginning of the period+accrued interest during the period-received interest during the period+revaluation and other changes.",
""),
IF(AND(NOT(ISBLANK($F123)),$F123&lt;0),
" Error: Position at the beginning of the period must be a positive amount.",
""),
IF(AND(NOT(ISBLANK($M123)),$M123&lt;0),
" Error: Position at the end of the period must be a positive amount.",
""),
IF(AND(OR($F123&gt;0,$M123&gt;0),
    ISBLANK($O123)),
" Error: No accrued interest has been reported,whereas the position at the beginning or at the end of the period is greater than zero. Report '0' in case accrued interest equals zero,do not leave the cell empty.",
""),
IF(AND(NOT(ISBLANK($M123)),
    $M123&gt;0,
    OR(ISBLANK(#REF!),#REF!&lt;=
        0,
        ISBLANK(#REF!),#REF!&lt;=
        0)),
" Warning: If at least one of the forms T03.07,T04.09,T04.10 contains data other than zero,also the other two forms must be completed.",
"")))</f>
        <v/>
      </c>
    </row>
    <row r="124" spans="1:20">
      <c r="A124" s="21"/>
      <c r="B124" s="21"/>
      <c r="C124" s="21"/>
      <c r="D124" s="21"/>
      <c r="E124" s="21"/>
      <c r="F124" s="16"/>
      <c r="G124" s="16"/>
      <c r="H124" s="16"/>
      <c r="I124" s="16"/>
      <c r="J124" s="16"/>
      <c r="K124" s="16"/>
      <c r="L124" s="16"/>
      <c r="M124" s="16"/>
      <c r="N124" s="16"/>
      <c r="O124" s="16"/>
      <c r="P124" s="16"/>
      <c r="Q124" s="16"/>
      <c r="R124" s="16"/>
      <c r="T124" s="33" t="str">
        <f>IF(COUNTA(F124:R124)=0,"",_xlfn.CONCAT(,
IF(NOT(M124 = (SUM(F124, G124, I124:L124) - SUM(H124))),
" Error: Position at the end of the period is not equal to: position at the beginning of the period+increase in assets-decrease in assets+exchange rate changes+price changes+other changes+rectifications.",
""),
IF(NOT(R124 = (SUM(N124, O124, Q124) - SUM(P124))),
" Error: Position of accrued interest at the end of the period is not equal to: position of accrued interest at the beginning of the period+accrued interest during the period-received interest during the period+revaluation and other changes.",
""),
IF(AND(NOT(ISBLANK($F124)),$F124&lt;0),
" Error: Position at the beginning of the period must be a positive amount.",
""),
IF(AND(NOT(ISBLANK($M124)),$M124&lt;0),
" Error: Position at the end of the period must be a positive amount.",
""),
IF(AND(OR($F124&gt;0,$M124&gt;0),
    ISBLANK($O124)),
" Error: No accrued interest has been reported,whereas the position at the beginning or at the end of the period is greater than zero. Report '0' in case accrued interest equals zero,do not leave the cell empty.",
""),
IF(AND(NOT(ISBLANK($M124)),
    $M124&gt;0,
    OR(ISBLANK(#REF!),#REF!&lt;=
        0,
        ISBLANK(#REF!),#REF!&lt;=
        0)),
" Warning: If at least one of the forms T03.07,T04.09,T04.10 contains data other than zero,also the other two forms must be completed.",
"")))</f>
        <v/>
      </c>
    </row>
    <row r="125" spans="1:20">
      <c r="A125" s="21"/>
      <c r="B125" s="21"/>
      <c r="C125" s="21"/>
      <c r="D125" s="21"/>
      <c r="E125" s="21"/>
      <c r="F125" s="16"/>
      <c r="G125" s="16"/>
      <c r="H125" s="16"/>
      <c r="I125" s="16"/>
      <c r="J125" s="16"/>
      <c r="K125" s="16"/>
      <c r="L125" s="16"/>
      <c r="M125" s="16"/>
      <c r="N125" s="16"/>
      <c r="O125" s="16"/>
      <c r="P125" s="16"/>
      <c r="Q125" s="16"/>
      <c r="R125" s="16"/>
      <c r="T125" s="33" t="str">
        <f>IF(COUNTA(F125:R125)=0,"",_xlfn.CONCAT(,
IF(NOT(M125 = (SUM(F125, G125, I125:L125) - SUM(H125))),
" Error: Position at the end of the period is not equal to: position at the beginning of the period+increase in assets-decrease in assets+exchange rate changes+price changes+other changes+rectifications.",
""),
IF(NOT(R125 = (SUM(N125, O125, Q125) - SUM(P125))),
" Error: Position of accrued interest at the end of the period is not equal to: position of accrued interest at the beginning of the period+accrued interest during the period-received interest during the period+revaluation and other changes.",
""),
IF(AND(NOT(ISBLANK($F125)),$F125&lt;0),
" Error: Position at the beginning of the period must be a positive amount.",
""),
IF(AND(NOT(ISBLANK($M125)),$M125&lt;0),
" Error: Position at the end of the period must be a positive amount.",
""),
IF(AND(OR($F125&gt;0,$M125&gt;0),
    ISBLANK($O125)),
" Error: No accrued interest has been reported,whereas the position at the beginning or at the end of the period is greater than zero. Report '0' in case accrued interest equals zero,do not leave the cell empty.",
""),
IF(AND(NOT(ISBLANK($M125)),
    $M125&gt;0,
    OR(ISBLANK(#REF!),#REF!&lt;=
        0,
        ISBLANK(#REF!),#REF!&lt;=
        0)),
" Warning: If at least one of the forms T03.07,T04.09,T04.10 contains data other than zero,also the other two forms must be completed.",
"")))</f>
        <v/>
      </c>
    </row>
    <row r="126" spans="1:20">
      <c r="A126" s="21"/>
      <c r="B126" s="21"/>
      <c r="C126" s="21"/>
      <c r="D126" s="21"/>
      <c r="E126" s="21"/>
      <c r="F126" s="16"/>
      <c r="G126" s="16"/>
      <c r="H126" s="16"/>
      <c r="I126" s="16"/>
      <c r="J126" s="16"/>
      <c r="K126" s="16"/>
      <c r="L126" s="16"/>
      <c r="M126" s="16"/>
      <c r="N126" s="16"/>
      <c r="O126" s="16"/>
      <c r="P126" s="16"/>
      <c r="Q126" s="16"/>
      <c r="R126" s="16"/>
      <c r="T126" s="33" t="str">
        <f>IF(COUNTA(F126:R126)=0,"",_xlfn.CONCAT(,
IF(NOT(M126 = (SUM(F126, G126, I126:L126) - SUM(H126))),
" Error: Position at the end of the period is not equal to: position at the beginning of the period+increase in assets-decrease in assets+exchange rate changes+price changes+other changes+rectifications.",
""),
IF(NOT(R126 = (SUM(N126, O126, Q126) - SUM(P126))),
" Error: Position of accrued interest at the end of the period is not equal to: position of accrued interest at the beginning of the period+accrued interest during the period-received interest during the period+revaluation and other changes.",
""),
IF(AND(NOT(ISBLANK($F126)),$F126&lt;0),
" Error: Position at the beginning of the period must be a positive amount.",
""),
IF(AND(NOT(ISBLANK($M126)),$M126&lt;0),
" Error: Position at the end of the period must be a positive amount.",
""),
IF(AND(OR($F126&gt;0,$M126&gt;0),
    ISBLANK($O126)),
" Error: No accrued interest has been reported,whereas the position at the beginning or at the end of the period is greater than zero. Report '0' in case accrued interest equals zero,do not leave the cell empty.",
""),
IF(AND(NOT(ISBLANK($M126)),
    $M126&gt;0,
    OR(ISBLANK(#REF!),#REF!&lt;=
        0,
        ISBLANK(#REF!),#REF!&lt;=
        0)),
" Warning: If at least one of the forms T03.07,T04.09,T04.10 contains data other than zero,also the other two forms must be completed.",
"")))</f>
        <v/>
      </c>
    </row>
    <row r="127" spans="1:20">
      <c r="A127" s="21"/>
      <c r="B127" s="21"/>
      <c r="C127" s="21"/>
      <c r="D127" s="21"/>
      <c r="E127" s="21"/>
      <c r="F127" s="16"/>
      <c r="G127" s="16"/>
      <c r="H127" s="16"/>
      <c r="I127" s="16"/>
      <c r="J127" s="16"/>
      <c r="K127" s="16"/>
      <c r="L127" s="16"/>
      <c r="M127" s="16"/>
      <c r="N127" s="16"/>
      <c r="O127" s="16"/>
      <c r="P127" s="16"/>
      <c r="Q127" s="16"/>
      <c r="R127" s="16"/>
      <c r="T127" s="33" t="str">
        <f>IF(COUNTA(F127:R127)=0,"",_xlfn.CONCAT(,
IF(NOT(M127 = (SUM(F127, G127, I127:L127) - SUM(H127))),
" Error: Position at the end of the period is not equal to: position at the beginning of the period+increase in assets-decrease in assets+exchange rate changes+price changes+other changes+rectifications.",
""),
IF(NOT(R127 = (SUM(N127, O127, Q127) - SUM(P127))),
" Error: Position of accrued interest at the end of the period is not equal to: position of accrued interest at the beginning of the period+accrued interest during the period-received interest during the period+revaluation and other changes.",
""),
IF(AND(NOT(ISBLANK($F127)),$F127&lt;0),
" Error: Position at the beginning of the period must be a positive amount.",
""),
IF(AND(NOT(ISBLANK($M127)),$M127&lt;0),
" Error: Position at the end of the period must be a positive amount.",
""),
IF(AND(OR($F127&gt;0,$M127&gt;0),
    ISBLANK($O127)),
" Error: No accrued interest has been reported,whereas the position at the beginning or at the end of the period is greater than zero. Report '0' in case accrued interest equals zero,do not leave the cell empty.",
""),
IF(AND(NOT(ISBLANK($M127)),
    $M127&gt;0,
    OR(ISBLANK(#REF!),#REF!&lt;=
        0,
        ISBLANK(#REF!),#REF!&lt;=
        0)),
" Warning: If at least one of the forms T03.07,T04.09,T04.10 contains data other than zero,also the other two forms must be completed.",
"")))</f>
        <v/>
      </c>
    </row>
    <row r="128" spans="1:20">
      <c r="A128" s="21"/>
      <c r="B128" s="21"/>
      <c r="C128" s="21"/>
      <c r="D128" s="21"/>
      <c r="E128" s="21"/>
      <c r="F128" s="16"/>
      <c r="G128" s="16"/>
      <c r="H128" s="16"/>
      <c r="I128" s="16"/>
      <c r="J128" s="16"/>
      <c r="K128" s="16"/>
      <c r="L128" s="16"/>
      <c r="M128" s="16"/>
      <c r="N128" s="16"/>
      <c r="O128" s="16"/>
      <c r="P128" s="16"/>
      <c r="Q128" s="16"/>
      <c r="R128" s="16"/>
      <c r="T128" s="33" t="str">
        <f>IF(COUNTA(F128:R128)=0,"",_xlfn.CONCAT(,
IF(NOT(M128 = (SUM(F128, G128, I128:L128) - SUM(H128))),
" Error: Position at the end of the period is not equal to: position at the beginning of the period+increase in assets-decrease in assets+exchange rate changes+price changes+other changes+rectifications.",
""),
IF(NOT(R128 = (SUM(N128, O128, Q128) - SUM(P128))),
" Error: Position of accrued interest at the end of the period is not equal to: position of accrued interest at the beginning of the period+accrued interest during the period-received interest during the period+revaluation and other changes.",
""),
IF(AND(NOT(ISBLANK($F128)),$F128&lt;0),
" Error: Position at the beginning of the period must be a positive amount.",
""),
IF(AND(NOT(ISBLANK($M128)),$M128&lt;0),
" Error: Position at the end of the period must be a positive amount.",
""),
IF(AND(OR($F128&gt;0,$M128&gt;0),
    ISBLANK($O128)),
" Error: No accrued interest has been reported,whereas the position at the beginning or at the end of the period is greater than zero. Report '0' in case accrued interest equals zero,do not leave the cell empty.",
""),
IF(AND(NOT(ISBLANK($M128)),
    $M128&gt;0,
    OR(ISBLANK(#REF!),#REF!&lt;=
        0,
        ISBLANK(#REF!),#REF!&lt;=
        0)),
" Warning: If at least one of the forms T03.07,T04.09,T04.10 contains data other than zero,also the other two forms must be completed.",
"")))</f>
        <v/>
      </c>
    </row>
    <row r="129" spans="1:20">
      <c r="A129" s="21"/>
      <c r="B129" s="21"/>
      <c r="C129" s="21"/>
      <c r="D129" s="21"/>
      <c r="E129" s="21"/>
      <c r="F129" s="16"/>
      <c r="G129" s="16"/>
      <c r="H129" s="16"/>
      <c r="I129" s="16"/>
      <c r="J129" s="16"/>
      <c r="K129" s="16"/>
      <c r="L129" s="16"/>
      <c r="M129" s="16"/>
      <c r="N129" s="16"/>
      <c r="O129" s="16"/>
      <c r="P129" s="16"/>
      <c r="Q129" s="16"/>
      <c r="R129" s="16"/>
      <c r="T129" s="33" t="str">
        <f>IF(COUNTA(F129:R129)=0,"",_xlfn.CONCAT(,
IF(NOT(M129 = (SUM(F129, G129, I129:L129) - SUM(H129))),
" Error: Position at the end of the period is not equal to: position at the beginning of the period+increase in assets-decrease in assets+exchange rate changes+price changes+other changes+rectifications.",
""),
IF(NOT(R129 = (SUM(N129, O129, Q129) - SUM(P129))),
" Error: Position of accrued interest at the end of the period is not equal to: position of accrued interest at the beginning of the period+accrued interest during the period-received interest during the period+revaluation and other changes.",
""),
IF(AND(NOT(ISBLANK($F129)),$F129&lt;0),
" Error: Position at the beginning of the period must be a positive amount.",
""),
IF(AND(NOT(ISBLANK($M129)),$M129&lt;0),
" Error: Position at the end of the period must be a positive amount.",
""),
IF(AND(OR($F129&gt;0,$M129&gt;0),
    ISBLANK($O129)),
" Error: No accrued interest has been reported,whereas the position at the beginning or at the end of the period is greater than zero. Report '0' in case accrued interest equals zero,do not leave the cell empty.",
""),
IF(AND(NOT(ISBLANK($M129)),
    $M129&gt;0,
    OR(ISBLANK(#REF!),#REF!&lt;=
        0,
        ISBLANK(#REF!),#REF!&lt;=
        0)),
" Warning: If at least one of the forms T03.07,T04.09,T04.10 contains data other than zero,also the other two forms must be completed.",
"")))</f>
        <v/>
      </c>
    </row>
    <row r="130" spans="1:20">
      <c r="A130" s="21"/>
      <c r="B130" s="21"/>
      <c r="C130" s="21"/>
      <c r="D130" s="21"/>
      <c r="E130" s="21"/>
      <c r="F130" s="16"/>
      <c r="G130" s="16"/>
      <c r="H130" s="16"/>
      <c r="I130" s="16"/>
      <c r="J130" s="16"/>
      <c r="K130" s="16"/>
      <c r="L130" s="16"/>
      <c r="M130" s="16"/>
      <c r="N130" s="16"/>
      <c r="O130" s="16"/>
      <c r="P130" s="16"/>
      <c r="Q130" s="16"/>
      <c r="R130" s="16"/>
      <c r="T130" s="33" t="str">
        <f>IF(COUNTA(F130:R130)=0,"",_xlfn.CONCAT(,
IF(NOT(M130 = (SUM(F130, G130, I130:L130) - SUM(H130))),
" Error: Position at the end of the period is not equal to: position at the beginning of the period+increase in assets-decrease in assets+exchange rate changes+price changes+other changes+rectifications.",
""),
IF(NOT(R130 = (SUM(N130, O130, Q130) - SUM(P130))),
" Error: Position of accrued interest at the end of the period is not equal to: position of accrued interest at the beginning of the period+accrued interest during the period-received interest during the period+revaluation and other changes.",
""),
IF(AND(NOT(ISBLANK($F130)),$F130&lt;0),
" Error: Position at the beginning of the period must be a positive amount.",
""),
IF(AND(NOT(ISBLANK($M130)),$M130&lt;0),
" Error: Position at the end of the period must be a positive amount.",
""),
IF(AND(OR($F130&gt;0,$M130&gt;0),
    ISBLANK($O130)),
" Error: No accrued interest has been reported,whereas the position at the beginning or at the end of the period is greater than zero. Report '0' in case accrued interest equals zero,do not leave the cell empty.",
""),
IF(AND(NOT(ISBLANK($M130)),
    $M130&gt;0,
    OR(ISBLANK(#REF!),#REF!&lt;=
        0,
        ISBLANK(#REF!),#REF!&lt;=
        0)),
" Warning: If at least one of the forms T03.07,T04.09,T04.10 contains data other than zero,also the other two forms must be completed.",
"")))</f>
        <v/>
      </c>
    </row>
    <row r="131" spans="1:20">
      <c r="A131" s="21"/>
      <c r="B131" s="21"/>
      <c r="C131" s="21"/>
      <c r="D131" s="21"/>
      <c r="E131" s="21"/>
      <c r="F131" s="16"/>
      <c r="G131" s="16"/>
      <c r="H131" s="16"/>
      <c r="I131" s="16"/>
      <c r="J131" s="16"/>
      <c r="K131" s="16"/>
      <c r="L131" s="16"/>
      <c r="M131" s="16"/>
      <c r="N131" s="16"/>
      <c r="O131" s="16"/>
      <c r="P131" s="16"/>
      <c r="Q131" s="16"/>
      <c r="R131" s="16"/>
      <c r="T131" s="33" t="str">
        <f>IF(COUNTA(F131:R131)=0,"",_xlfn.CONCAT(,
IF(NOT(M131 = (SUM(F131, G131, I131:L131) - SUM(H131))),
" Error: Position at the end of the period is not equal to: position at the beginning of the period+increase in assets-decrease in assets+exchange rate changes+price changes+other changes+rectifications.",
""),
IF(NOT(R131 = (SUM(N131, O131, Q131) - SUM(P131))),
" Error: Position of accrued interest at the end of the period is not equal to: position of accrued interest at the beginning of the period+accrued interest during the period-received interest during the period+revaluation and other changes.",
""),
IF(AND(NOT(ISBLANK($F131)),$F131&lt;0),
" Error: Position at the beginning of the period must be a positive amount.",
""),
IF(AND(NOT(ISBLANK($M131)),$M131&lt;0),
" Error: Position at the end of the period must be a positive amount.",
""),
IF(AND(OR($F131&gt;0,$M131&gt;0),
    ISBLANK($O131)),
" Error: No accrued interest has been reported,whereas the position at the beginning or at the end of the period is greater than zero. Report '0' in case accrued interest equals zero,do not leave the cell empty.",
""),
IF(AND(NOT(ISBLANK($M131)),
    $M131&gt;0,
    OR(ISBLANK(#REF!),#REF!&lt;=
        0,
        ISBLANK(#REF!),#REF!&lt;=
        0)),
" Warning: If at least one of the forms T03.07,T04.09,T04.10 contains data other than zero,also the other two forms must be completed.",
"")))</f>
        <v/>
      </c>
    </row>
    <row r="132" spans="1:20">
      <c r="A132" s="21"/>
      <c r="B132" s="21"/>
      <c r="C132" s="21"/>
      <c r="D132" s="21"/>
      <c r="E132" s="21"/>
      <c r="F132" s="16"/>
      <c r="G132" s="16"/>
      <c r="H132" s="16"/>
      <c r="I132" s="16"/>
      <c r="J132" s="16"/>
      <c r="K132" s="16"/>
      <c r="L132" s="16"/>
      <c r="M132" s="16"/>
      <c r="N132" s="16"/>
      <c r="O132" s="16"/>
      <c r="P132" s="16"/>
      <c r="Q132" s="16"/>
      <c r="R132" s="16"/>
      <c r="T132" s="33" t="str">
        <f>IF(COUNTA(F132:R132)=0,"",_xlfn.CONCAT(,
IF(NOT(M132 = (SUM(F132, G132, I132:L132) - SUM(H132))),
" Error: Position at the end of the period is not equal to: position at the beginning of the period+increase in assets-decrease in assets+exchange rate changes+price changes+other changes+rectifications.",
""),
IF(NOT(R132 = (SUM(N132, O132, Q132) - SUM(P132))),
" Error: Position of accrued interest at the end of the period is not equal to: position of accrued interest at the beginning of the period+accrued interest during the period-received interest during the period+revaluation and other changes.",
""),
IF(AND(NOT(ISBLANK($F132)),$F132&lt;0),
" Error: Position at the beginning of the period must be a positive amount.",
""),
IF(AND(NOT(ISBLANK($M132)),$M132&lt;0),
" Error: Position at the end of the period must be a positive amount.",
""),
IF(AND(OR($F132&gt;0,$M132&gt;0),
    ISBLANK($O132)),
" Error: No accrued interest has been reported,whereas the position at the beginning or at the end of the period is greater than zero. Report '0' in case accrued interest equals zero,do not leave the cell empty.",
""),
IF(AND(NOT(ISBLANK($M132)),
    $M132&gt;0,
    OR(ISBLANK(#REF!),#REF!&lt;=
        0,
        ISBLANK(#REF!),#REF!&lt;=
        0)),
" Warning: If at least one of the forms T03.07,T04.09,T04.10 contains data other than zero,also the other two forms must be completed.",
"")))</f>
        <v/>
      </c>
    </row>
    <row r="133" spans="1:20">
      <c r="A133" s="21"/>
      <c r="B133" s="21"/>
      <c r="C133" s="21"/>
      <c r="D133" s="21"/>
      <c r="E133" s="21"/>
      <c r="F133" s="16"/>
      <c r="G133" s="16"/>
      <c r="H133" s="16"/>
      <c r="I133" s="16"/>
      <c r="J133" s="16"/>
      <c r="K133" s="16"/>
      <c r="L133" s="16"/>
      <c r="M133" s="16"/>
      <c r="N133" s="16"/>
      <c r="O133" s="16"/>
      <c r="P133" s="16"/>
      <c r="Q133" s="16"/>
      <c r="R133" s="16"/>
      <c r="T133" s="33" t="str">
        <f>IF(COUNTA(F133:R133)=0,"",_xlfn.CONCAT(,
IF(NOT(M133 = (SUM(F133, G133, I133:L133) - SUM(H133))),
" Error: Position at the end of the period is not equal to: position at the beginning of the period+increase in assets-decrease in assets+exchange rate changes+price changes+other changes+rectifications.",
""),
IF(NOT(R133 = (SUM(N133, O133, Q133) - SUM(P133))),
" Error: Position of accrued interest at the end of the period is not equal to: position of accrued interest at the beginning of the period+accrued interest during the period-received interest during the period+revaluation and other changes.",
""),
IF(AND(NOT(ISBLANK($F133)),$F133&lt;0),
" Error: Position at the beginning of the period must be a positive amount.",
""),
IF(AND(NOT(ISBLANK($M133)),$M133&lt;0),
" Error: Position at the end of the period must be a positive amount.",
""),
IF(AND(OR($F133&gt;0,$M133&gt;0),
    ISBLANK($O133)),
" Error: No accrued interest has been reported,whereas the position at the beginning or at the end of the period is greater than zero. Report '0' in case accrued interest equals zero,do not leave the cell empty.",
""),
IF(AND(NOT(ISBLANK($M133)),
    $M133&gt;0,
    OR(ISBLANK(#REF!),#REF!&lt;=
        0,
        ISBLANK(#REF!),#REF!&lt;=
        0)),
" Warning: If at least one of the forms T03.07,T04.09,T04.10 contains data other than zero,also the other two forms must be completed.",
"")))</f>
        <v/>
      </c>
    </row>
    <row r="134" spans="1:20">
      <c r="A134" s="21"/>
      <c r="B134" s="21"/>
      <c r="C134" s="21"/>
      <c r="D134" s="21"/>
      <c r="E134" s="21"/>
      <c r="F134" s="16"/>
      <c r="G134" s="16"/>
      <c r="H134" s="16"/>
      <c r="I134" s="16"/>
      <c r="J134" s="16"/>
      <c r="K134" s="16"/>
      <c r="L134" s="16"/>
      <c r="M134" s="16"/>
      <c r="N134" s="16"/>
      <c r="O134" s="16"/>
      <c r="P134" s="16"/>
      <c r="Q134" s="16"/>
      <c r="R134" s="16"/>
      <c r="T134" s="33" t="str">
        <f>IF(COUNTA(F134:R134)=0,"",_xlfn.CONCAT(,
IF(NOT(M134 = (SUM(F134, G134, I134:L134) - SUM(H134))),
" Error: Position at the end of the period is not equal to: position at the beginning of the period+increase in assets-decrease in assets+exchange rate changes+price changes+other changes+rectifications.",
""),
IF(NOT(R134 = (SUM(N134, O134, Q134) - SUM(P134))),
" Error: Position of accrued interest at the end of the period is not equal to: position of accrued interest at the beginning of the period+accrued interest during the period-received interest during the period+revaluation and other changes.",
""),
IF(AND(NOT(ISBLANK($F134)),$F134&lt;0),
" Error: Position at the beginning of the period must be a positive amount.",
""),
IF(AND(NOT(ISBLANK($M134)),$M134&lt;0),
" Error: Position at the end of the period must be a positive amount.",
""),
IF(AND(OR($F134&gt;0,$M134&gt;0),
    ISBLANK($O134)),
" Error: No accrued interest has been reported,whereas the position at the beginning or at the end of the period is greater than zero. Report '0' in case accrued interest equals zero,do not leave the cell empty.",
""),
IF(AND(NOT(ISBLANK($M134)),
    $M134&gt;0,
    OR(ISBLANK(#REF!),#REF!&lt;=
        0,
        ISBLANK(#REF!),#REF!&lt;=
        0)),
" Warning: If at least one of the forms T03.07,T04.09,T04.10 contains data other than zero,also the other two forms must be completed.",
"")))</f>
        <v/>
      </c>
    </row>
    <row r="135" spans="1:20">
      <c r="A135" s="21"/>
      <c r="B135" s="21"/>
      <c r="C135" s="21"/>
      <c r="D135" s="21"/>
      <c r="E135" s="21"/>
      <c r="F135" s="16"/>
      <c r="G135" s="16"/>
      <c r="H135" s="16"/>
      <c r="I135" s="16"/>
      <c r="J135" s="16"/>
      <c r="K135" s="16"/>
      <c r="L135" s="16"/>
      <c r="M135" s="16"/>
      <c r="N135" s="16"/>
      <c r="O135" s="16"/>
      <c r="P135" s="16"/>
      <c r="Q135" s="16"/>
      <c r="R135" s="16"/>
      <c r="T135" s="33" t="str">
        <f>IF(COUNTA(F135:R135)=0,"",_xlfn.CONCAT(,
IF(NOT(M135 = (SUM(F135, G135, I135:L135) - SUM(H135))),
" Error: Position at the end of the period is not equal to: position at the beginning of the period+increase in assets-decrease in assets+exchange rate changes+price changes+other changes+rectifications.",
""),
IF(NOT(R135 = (SUM(N135, O135, Q135) - SUM(P135))),
" Error: Position of accrued interest at the end of the period is not equal to: position of accrued interest at the beginning of the period+accrued interest during the period-received interest during the period+revaluation and other changes.",
""),
IF(AND(NOT(ISBLANK($F135)),$F135&lt;0),
" Error: Position at the beginning of the period must be a positive amount.",
""),
IF(AND(NOT(ISBLANK($M135)),$M135&lt;0),
" Error: Position at the end of the period must be a positive amount.",
""),
IF(AND(OR($F135&gt;0,$M135&gt;0),
    ISBLANK($O135)),
" Error: No accrued interest has been reported,whereas the position at the beginning or at the end of the period is greater than zero. Report '0' in case accrued interest equals zero,do not leave the cell empty.",
""),
IF(AND(NOT(ISBLANK($M135)),
    $M135&gt;0,
    OR(ISBLANK(#REF!),#REF!&lt;=
        0,
        ISBLANK(#REF!),#REF!&lt;=
        0)),
" Warning: If at least one of the forms T03.07,T04.09,T04.10 contains data other than zero,also the other two forms must be completed.",
"")))</f>
        <v/>
      </c>
    </row>
    <row r="136" spans="1:20">
      <c r="A136" s="21"/>
      <c r="B136" s="21"/>
      <c r="C136" s="21"/>
      <c r="D136" s="21"/>
      <c r="E136" s="21"/>
      <c r="F136" s="16"/>
      <c r="G136" s="16"/>
      <c r="H136" s="16"/>
      <c r="I136" s="16"/>
      <c r="J136" s="16"/>
      <c r="K136" s="16"/>
      <c r="L136" s="16"/>
      <c r="M136" s="16"/>
      <c r="N136" s="16"/>
      <c r="O136" s="16"/>
      <c r="P136" s="16"/>
      <c r="Q136" s="16"/>
      <c r="R136" s="16"/>
      <c r="T136" s="33" t="str">
        <f>IF(COUNTA(F136:R136)=0,"",_xlfn.CONCAT(,
IF(NOT(M136 = (SUM(F136, G136, I136:L136) - SUM(H136))),
" Error: Position at the end of the period is not equal to: position at the beginning of the period+increase in assets-decrease in assets+exchange rate changes+price changes+other changes+rectifications.",
""),
IF(NOT(R136 = (SUM(N136, O136, Q136) - SUM(P136))),
" Error: Position of accrued interest at the end of the period is not equal to: position of accrued interest at the beginning of the period+accrued interest during the period-received interest during the period+revaluation and other changes.",
""),
IF(AND(NOT(ISBLANK($F136)),$F136&lt;0),
" Error: Position at the beginning of the period must be a positive amount.",
""),
IF(AND(NOT(ISBLANK($M136)),$M136&lt;0),
" Error: Position at the end of the period must be a positive amount.",
""),
IF(AND(OR($F136&gt;0,$M136&gt;0),
    ISBLANK($O136)),
" Error: No accrued interest has been reported,whereas the position at the beginning or at the end of the period is greater than zero. Report '0' in case accrued interest equals zero,do not leave the cell empty.",
""),
IF(AND(NOT(ISBLANK($M136)),
    $M136&gt;0,
    OR(ISBLANK(#REF!),#REF!&lt;=
        0,
        ISBLANK(#REF!),#REF!&lt;=
        0)),
" Warning: If at least one of the forms T03.07,T04.09,T04.10 contains data other than zero,also the other two forms must be completed.",
"")))</f>
        <v/>
      </c>
    </row>
    <row r="137" spans="1:20">
      <c r="A137" s="21"/>
      <c r="B137" s="21"/>
      <c r="C137" s="21"/>
      <c r="D137" s="21"/>
      <c r="E137" s="21"/>
      <c r="F137" s="16"/>
      <c r="G137" s="16"/>
      <c r="H137" s="16"/>
      <c r="I137" s="16"/>
      <c r="J137" s="16"/>
      <c r="K137" s="16"/>
      <c r="L137" s="16"/>
      <c r="M137" s="16"/>
      <c r="N137" s="16"/>
      <c r="O137" s="16"/>
      <c r="P137" s="16"/>
      <c r="Q137" s="16"/>
      <c r="R137" s="16"/>
      <c r="T137" s="33" t="str">
        <f>IF(COUNTA(F137:R137)=0,"",_xlfn.CONCAT(,
IF(NOT(M137 = (SUM(F137, G137, I137:L137) - SUM(H137))),
" Error: Position at the end of the period is not equal to: position at the beginning of the period+increase in assets-decrease in assets+exchange rate changes+price changes+other changes+rectifications.",
""),
IF(NOT(R137 = (SUM(N137, O137, Q137) - SUM(P137))),
" Error: Position of accrued interest at the end of the period is not equal to: position of accrued interest at the beginning of the period+accrued interest during the period-received interest during the period+revaluation and other changes.",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
IF(AND(NOT(ISBLANK($M137)),
    $M137&gt;0,
    OR(ISBLANK(#REF!),#REF!&lt;=
        0,
        ISBLANK(#REF!),#REF!&lt;=
        0)),
" Warning: If at least one of the forms T03.07,T04.09,T04.10 contains data other than zero,also the other two forms must be completed.",
"")))</f>
        <v/>
      </c>
    </row>
    <row r="138" spans="1:20">
      <c r="A138" s="21"/>
      <c r="B138" s="21"/>
      <c r="C138" s="21"/>
      <c r="D138" s="21"/>
      <c r="E138" s="21"/>
      <c r="F138" s="16"/>
      <c r="G138" s="16"/>
      <c r="H138" s="16"/>
      <c r="I138" s="16"/>
      <c r="J138" s="16"/>
      <c r="K138" s="16"/>
      <c r="L138" s="16"/>
      <c r="M138" s="16"/>
      <c r="N138" s="16"/>
      <c r="O138" s="16"/>
      <c r="P138" s="16"/>
      <c r="Q138" s="16"/>
      <c r="R138" s="16"/>
      <c r="T138" s="33" t="str">
        <f>IF(COUNTA(F138:R138)=0,"",_xlfn.CONCAT(,
IF(NOT(M138 = (SUM(F138, G138, I138:L138) - SUM(H138))),
" Error: Position at the end of the period is not equal to: position at the beginning of the period+increase in assets-decrease in assets+exchange rate changes+price changes+other changes+rectifications.",
""),
IF(NOT(R138 = (SUM(N138, O138, Q138) - SUM(P138))),
" Error: Position of accrued interest at the end of the period is not equal to: position of accrued interest at the beginning of the period+accrued interest during the period-received interest during the period+revaluation and other changes.",
""),
IF(AND(NOT(ISBLANK($F138)),$F138&lt;0),
" Error: Position at the beginning of the period must be a positive amount.",
""),
IF(AND(NOT(ISBLANK($M138)),$M138&lt;0),
" Error: Position at the end of the period must be a positive amount.",
""),
IF(AND(OR($F138&gt;0,$M138&gt;0),
    ISBLANK($O138)),
" Error: No accrued interest has been reported,whereas the position at the beginning or at the end of the period is greater than zero. Report '0' in case accrued interest equals zero,do not leave the cell empty.",
""),
IF(AND(NOT(ISBLANK($M138)),
    $M138&gt;0,
    OR(ISBLANK(#REF!),#REF!&lt;=
        0,
        ISBLANK(#REF!),#REF!&lt;=
        0)),
" Warning: If at least one of the forms T03.07,T04.09,T04.10 contains data other than zero,also the other two forms must be completed.",
"")))</f>
        <v/>
      </c>
    </row>
    <row r="139" spans="1:20">
      <c r="A139" s="21"/>
      <c r="B139" s="21"/>
      <c r="C139" s="21"/>
      <c r="D139" s="21"/>
      <c r="E139" s="21"/>
      <c r="F139" s="16"/>
      <c r="G139" s="16"/>
      <c r="H139" s="16"/>
      <c r="I139" s="16"/>
      <c r="J139" s="16"/>
      <c r="K139" s="16"/>
      <c r="L139" s="16"/>
      <c r="M139" s="16"/>
      <c r="N139" s="16"/>
      <c r="O139" s="16"/>
      <c r="P139" s="16"/>
      <c r="Q139" s="16"/>
      <c r="R139" s="16"/>
      <c r="T139" s="33" t="str">
        <f>IF(COUNTA(F139:R139)=0,"",_xlfn.CONCAT(,
IF(NOT(M139 = (SUM(F139, G139, I139:L139) - SUM(H139))),
" Error: Position at the end of the period is not equal to: position at the beginning of the period+increase in assets-decrease in assets+exchange rate changes+price changes+other changes+rectifications.",
""),
IF(NOT(R139 = (SUM(N139, O139, Q139) - SUM(P139))),
" Error: Position of accrued interest at the end of the period is not equal to: position of accrued interest at the beginning of the period+accrued interest during the period-received interest during the period+revaluation and other changes.",
""),
IF(AND(NOT(ISBLANK($F139)),$F139&lt;0),
" Error: Position at the beginning of the period must be a positive amount.",
""),
IF(AND(NOT(ISBLANK($M139)),$M139&lt;0),
" Error: Position at the end of the period must be a positive amount.",
""),
IF(AND(OR($F139&gt;0,$M139&gt;0),
    ISBLANK($O139)),
" Error: No accrued interest has been reported,whereas the position at the beginning or at the end of the period is greater than zero. Report '0' in case accrued interest equals zero,do not leave the cell empty.",
""),
IF(AND(NOT(ISBLANK($M139)),
    $M139&gt;0,
    OR(ISBLANK(#REF!),#REF!&lt;=
        0,
        ISBLANK(#REF!),#REF!&lt;=
        0)),
" Warning: If at least one of the forms T03.07,T04.09,T04.10 contains data other than zero,also the other two forms must be completed.",
"")))</f>
        <v/>
      </c>
    </row>
    <row r="140" spans="1:20">
      <c r="A140" s="21"/>
      <c r="B140" s="21"/>
      <c r="C140" s="21"/>
      <c r="D140" s="21"/>
      <c r="E140" s="21"/>
      <c r="F140" s="16"/>
      <c r="G140" s="16"/>
      <c r="H140" s="16"/>
      <c r="I140" s="16"/>
      <c r="J140" s="16"/>
      <c r="K140" s="16"/>
      <c r="L140" s="16"/>
      <c r="M140" s="16"/>
      <c r="N140" s="16"/>
      <c r="O140" s="16"/>
      <c r="P140" s="16"/>
      <c r="Q140" s="16"/>
      <c r="R140" s="16"/>
      <c r="T140" s="33" t="str">
        <f>IF(COUNTA(F140:R140)=0,"",_xlfn.CONCAT(,
IF(NOT(M140 = (SUM(F140, G140, I140:L140) - SUM(H140))),
" Error: Position at the end of the period is not equal to: position at the beginning of the period+increase in assets-decrease in assets+exchange rate changes+price changes+other changes+rectifications.",
""),
IF(NOT(R140 = (SUM(N140, O140, Q140) - SUM(P140))),
" Error: Position of accrued interest at the end of the period is not equal to: position of accrued interest at the beginning of the period+accrued interest during the period-received interest during the period+revaluation and other changes.",
""),
IF(AND(NOT(ISBLANK($F140)),$F140&lt;0),
" Error: Position at the beginning of the period must be a positive amount.",
""),
IF(AND(NOT(ISBLANK($M140)),$M140&lt;0),
" Error: Position at the end of the period must be a positive amount.",
""),
IF(AND(OR($F140&gt;0,$M140&gt;0),
    ISBLANK($O140)),
" Error: No accrued interest has been reported,whereas the position at the beginning or at the end of the period is greater than zero. Report '0' in case accrued interest equals zero,do not leave the cell empty.",
""),
IF(AND(NOT(ISBLANK($M140)),
    $M140&gt;0,
    OR(ISBLANK(#REF!),#REF!&lt;=
        0,
        ISBLANK(#REF!),#REF!&lt;=
        0)),
" Warning: If at least one of the forms T03.07,T04.09,T04.10 contains data other than zero,also the other two forms must be completed.",
"")))</f>
        <v/>
      </c>
    </row>
    <row r="141" spans="1:20">
      <c r="A141" s="21"/>
      <c r="B141" s="21"/>
      <c r="C141" s="21"/>
      <c r="D141" s="21"/>
      <c r="E141" s="21"/>
      <c r="F141" s="16"/>
      <c r="G141" s="16"/>
      <c r="H141" s="16"/>
      <c r="I141" s="16"/>
      <c r="J141" s="16"/>
      <c r="K141" s="16"/>
      <c r="L141" s="16"/>
      <c r="M141" s="16"/>
      <c r="N141" s="16"/>
      <c r="O141" s="16"/>
      <c r="P141" s="16"/>
      <c r="Q141" s="16"/>
      <c r="R141" s="16"/>
      <c r="T141" s="33" t="str">
        <f>IF(COUNTA(F141:R141)=0,"",_xlfn.CONCAT(,
IF(NOT(M141 = (SUM(F141, G141, I141:L141) - SUM(H141))),
" Error: Position at the end of the period is not equal to: position at the beginning of the period+increase in assets-decrease in assets+exchange rate changes+price changes+other changes+rectifications.",
""),
IF(NOT(R141 = (SUM(N141, O141, Q141) - SUM(P141))),
" Error: Position of accrued interest at the end of the period is not equal to: position of accrued interest at the beginning of the period+accrued interest during the period-received interest during the period+revaluation and other changes.",
""),
IF(AND(NOT(ISBLANK($F141)),$F141&lt;0),
" Error: Position at the beginning of the period must be a positive amount.",
""),
IF(AND(NOT(ISBLANK($M141)),$M141&lt;0),
" Error: Position at the end of the period must be a positive amount.",
""),
IF(AND(OR($F141&gt;0,$M141&gt;0),
    ISBLANK($O141)),
" Error: No accrued interest has been reported,whereas the position at the beginning or at the end of the period is greater than zero. Report '0' in case accrued interest equals zero,do not leave the cell empty.",
""),
IF(AND(NOT(ISBLANK($M141)),
    $M141&gt;0,
    OR(ISBLANK(#REF!),#REF!&lt;=
        0,
        ISBLANK(#REF!),#REF!&lt;=
        0)),
" Warning: If at least one of the forms T03.07,T04.09,T04.10 contains data other than zero,also the other two forms must be completed.",
"")))</f>
        <v/>
      </c>
    </row>
    <row r="142" spans="1:20">
      <c r="A142" s="21"/>
      <c r="B142" s="21"/>
      <c r="C142" s="21"/>
      <c r="D142" s="21"/>
      <c r="E142" s="21"/>
      <c r="F142" s="16"/>
      <c r="G142" s="16"/>
      <c r="H142" s="16"/>
      <c r="I142" s="16"/>
      <c r="J142" s="16"/>
      <c r="K142" s="16"/>
      <c r="L142" s="16"/>
      <c r="M142" s="16"/>
      <c r="N142" s="16"/>
      <c r="O142" s="16"/>
      <c r="P142" s="16"/>
      <c r="Q142" s="16"/>
      <c r="R142" s="16"/>
      <c r="T142" s="33" t="str">
        <f>IF(COUNTA(F142:R142)=0,"",_xlfn.CONCAT(,
IF(NOT(M142 = (SUM(F142, G142, I142:L142) - SUM(H142))),
" Error: Position at the end of the period is not equal to: position at the beginning of the period+increase in assets-decrease in assets+exchange rate changes+price changes+other changes+rectifications.",
""),
IF(NOT(R142 = (SUM(N142, O142, Q142) - SUM(P142))),
" Error: Position of accrued interest at the end of the period is not equal to: position of accrued interest at the beginning of the period+accrued interest during the period-received interest during the period+revaluation and other changes.",
""),
IF(AND(NOT(ISBLANK($F142)),$F142&lt;0),
" Error: Position at the beginning of the period must be a positive amount.",
""),
IF(AND(NOT(ISBLANK($M142)),$M142&lt;0),
" Error: Position at the end of the period must be a positive amount.",
""),
IF(AND(OR($F142&gt;0,$M142&gt;0),
    ISBLANK($O142)),
" Error: No accrued interest has been reported,whereas the position at the beginning or at the end of the period is greater than zero. Report '0' in case accrued interest equals zero,do not leave the cell empty.",
""),
IF(AND(NOT(ISBLANK($M142)),
    $M142&gt;0,
    OR(ISBLANK(#REF!),#REF!&lt;=
        0,
        ISBLANK(#REF!),#REF!&lt;=
        0)),
" Warning: If at least one of the forms T03.07,T04.09,T04.10 contains data other than zero,also the other two forms must be completed.",
"")))</f>
        <v/>
      </c>
    </row>
    <row r="143" spans="1:20">
      <c r="A143" s="21"/>
      <c r="B143" s="21"/>
      <c r="C143" s="21"/>
      <c r="D143" s="21"/>
      <c r="E143" s="21"/>
      <c r="F143" s="16"/>
      <c r="G143" s="16"/>
      <c r="H143" s="16"/>
      <c r="I143" s="16"/>
      <c r="J143" s="16"/>
      <c r="K143" s="16"/>
      <c r="L143" s="16"/>
      <c r="M143" s="16"/>
      <c r="N143" s="16"/>
      <c r="O143" s="16"/>
      <c r="P143" s="16"/>
      <c r="Q143" s="16"/>
      <c r="R143" s="16"/>
      <c r="T143" s="33" t="str">
        <f>IF(COUNTA(F143:R143)=0,"",_xlfn.CONCAT(,
IF(NOT(M143 = (SUM(F143, G143, I143:L143) - SUM(H143))),
" Error: Position at the end of the period is not equal to: position at the beginning of the period+increase in assets-decrease in assets+exchange rate changes+price changes+other changes+rectifications.",
""),
IF(NOT(R143 = (SUM(N143, O143, Q143) - SUM(P143))),
" Error: Position of accrued interest at the end of the period is not equal to: position of accrued interest at the beginning of the period+accrued interest during the period-received interest during the period+revaluation and other changes.",
""),
IF(AND(NOT(ISBLANK($F143)),$F143&lt;0),
" Error: Position at the beginning of the period must be a positive amount.",
""),
IF(AND(NOT(ISBLANK($M143)),$M143&lt;0),
" Error: Position at the end of the period must be a positive amount.",
""),
IF(AND(OR($F143&gt;0,$M143&gt;0),
    ISBLANK($O143)),
" Error: No accrued interest has been reported,whereas the position at the beginning or at the end of the period is greater than zero. Report '0' in case accrued interest equals zero,do not leave the cell empty.",
""),
IF(AND(NOT(ISBLANK($M143)),
    $M143&gt;0,
    OR(ISBLANK(#REF!),#REF!&lt;=
        0,
        ISBLANK(#REF!),#REF!&lt;=
        0)),
" Warning: If at least one of the forms T03.07,T04.09,T04.10 contains data other than zero,also the other two forms must be completed.",
"")))</f>
        <v/>
      </c>
    </row>
    <row r="144" spans="1:20">
      <c r="A144" s="21"/>
      <c r="B144" s="21"/>
      <c r="C144" s="21"/>
      <c r="D144" s="21"/>
      <c r="E144" s="21"/>
      <c r="F144" s="16"/>
      <c r="G144" s="16"/>
      <c r="H144" s="16"/>
      <c r="I144" s="16"/>
      <c r="J144" s="16"/>
      <c r="K144" s="16"/>
      <c r="L144" s="16"/>
      <c r="M144" s="16"/>
      <c r="N144" s="16"/>
      <c r="O144" s="16"/>
      <c r="P144" s="16"/>
      <c r="Q144" s="16"/>
      <c r="R144" s="16"/>
      <c r="T144" s="33" t="str">
        <f>IF(COUNTA(F144:R144)=0,"",_xlfn.CONCAT(,
IF(NOT(M144 = (SUM(F144, G144, I144:L144) - SUM(H144))),
" Error: Position at the end of the period is not equal to: position at the beginning of the period+increase in assets-decrease in assets+exchange rate changes+price changes+other changes+rectifications.",
""),
IF(NOT(R144 = (SUM(N144, O144, Q144) - SUM(P144))),
" Error: Position of accrued interest at the end of the period is not equal to: position of accrued interest at the beginning of the period+accrued interest during the period-received interest during the period+revaluation and other changes.",
""),
IF(AND(NOT(ISBLANK($F144)),$F144&lt;0),
" Error: Position at the beginning of the period must be a positive amount.",
""),
IF(AND(NOT(ISBLANK($M144)),$M144&lt;0),
" Error: Position at the end of the period must be a positive amount.",
""),
IF(AND(OR($F144&gt;0,$M144&gt;0),
    ISBLANK($O144)),
" Error: No accrued interest has been reported,whereas the position at the beginning or at the end of the period is greater than zero. Report '0' in case accrued interest equals zero,do not leave the cell empty.",
""),
IF(AND(NOT(ISBLANK($M144)),
    $M144&gt;0,
    OR(ISBLANK(#REF!),#REF!&lt;=
        0,
        ISBLANK(#REF!),#REF!&lt;=
        0)),
" Warning: If at least one of the forms T03.07,T04.09,T04.10 contains data other than zero,also the other two forms must be completed.",
"")))</f>
        <v/>
      </c>
    </row>
    <row r="145" spans="1:20">
      <c r="A145" s="21"/>
      <c r="B145" s="21"/>
      <c r="C145" s="21"/>
      <c r="D145" s="21"/>
      <c r="E145" s="21"/>
      <c r="F145" s="16"/>
      <c r="G145" s="16"/>
      <c r="H145" s="16"/>
      <c r="I145" s="16"/>
      <c r="J145" s="16"/>
      <c r="K145" s="16"/>
      <c r="L145" s="16"/>
      <c r="M145" s="16"/>
      <c r="N145" s="16"/>
      <c r="O145" s="16"/>
      <c r="P145" s="16"/>
      <c r="Q145" s="16"/>
      <c r="R145" s="16"/>
      <c r="T145" s="33" t="str">
        <f>IF(COUNTA(F145:R145)=0,"",_xlfn.CONCAT(,
IF(NOT(M145 = (SUM(F145, G145, I145:L145) - SUM(H145))),
" Error: Position at the end of the period is not equal to: position at the beginning of the period+increase in assets-decrease in assets+exchange rate changes+price changes+other changes+rectifications.",
""),
IF(NOT(R145 = (SUM(N145, O145, Q145) - SUM(P145))),
" Error: Position of accrued interest at the end of the period is not equal to: position of accrued interest at the beginning of the period+accrued interest during the period-received interest during the period+revaluation and other changes.",
""),
IF(AND(NOT(ISBLANK($F145)),$F145&lt;0),
" Error: Position at the beginning of the period must be a positive amount.",
""),
IF(AND(NOT(ISBLANK($M145)),$M145&lt;0),
" Error: Position at the end of the period must be a positive amount.",
""),
IF(AND(OR($F145&gt;0,$M145&gt;0),
    ISBLANK($O145)),
" Error: No accrued interest has been reported,whereas the position at the beginning or at the end of the period is greater than zero. Report '0' in case accrued interest equals zero,do not leave the cell empty.",
""),
IF(AND(NOT(ISBLANK($M145)),
    $M145&gt;0,
    OR(ISBLANK(#REF!),#REF!&lt;=
        0,
        ISBLANK(#REF!),#REF!&lt;=
        0)),
" Warning: If at least one of the forms T03.07,T04.09,T04.10 contains data other than zero,also the other two forms must be completed.",
"")))</f>
        <v/>
      </c>
    </row>
    <row r="146" spans="1:20">
      <c r="A146" s="21"/>
      <c r="B146" s="21"/>
      <c r="C146" s="21"/>
      <c r="D146" s="21"/>
      <c r="E146" s="21"/>
      <c r="F146" s="16"/>
      <c r="G146" s="16"/>
      <c r="H146" s="16"/>
      <c r="I146" s="16"/>
      <c r="J146" s="16"/>
      <c r="K146" s="16"/>
      <c r="L146" s="16"/>
      <c r="M146" s="16"/>
      <c r="N146" s="16"/>
      <c r="O146" s="16"/>
      <c r="P146" s="16"/>
      <c r="Q146" s="16"/>
      <c r="R146" s="16"/>
      <c r="T146" s="33" t="str">
        <f>IF(COUNTA(F146:R146)=0,"",_xlfn.CONCAT(,
IF(NOT(M146 = (SUM(F146, G146, I146:L146) - SUM(H146))),
" Error: Position at the end of the period is not equal to: position at the beginning of the period+increase in assets-decrease in assets+exchange rate changes+price changes+other changes+rectifications.",
""),
IF(NOT(R146 = (SUM(N146, O146, Q146) - SUM(P146))),
" Error: Position of accrued interest at the end of the period is not equal to: position of accrued interest at the beginning of the period+accrued interest during the period-received interest during the period+revaluation and other changes.",
""),
IF(AND(NOT(ISBLANK($F146)),$F146&lt;0),
" Error: Position at the beginning of the period must be a positive amount.",
""),
IF(AND(NOT(ISBLANK($M146)),$M146&lt;0),
" Error: Position at the end of the period must be a positive amount.",
""),
IF(AND(OR($F146&gt;0,$M146&gt;0),
    ISBLANK($O146)),
" Error: No accrued interest has been reported,whereas the position at the beginning or at the end of the period is greater than zero. Report '0' in case accrued interest equals zero,do not leave the cell empty.",
""),
IF(AND(NOT(ISBLANK($M146)),
    $M146&gt;0,
    OR(ISBLANK(#REF!),#REF!&lt;=
        0,
        ISBLANK(#REF!),#REF!&lt;=
        0)),
" Warning: If at least one of the forms T03.07,T04.09,T04.10 contains data other than zero,also the other two forms must be completed.",
"")))</f>
        <v/>
      </c>
    </row>
    <row r="147" spans="1:20">
      <c r="A147" s="21"/>
      <c r="B147" s="21"/>
      <c r="C147" s="21"/>
      <c r="D147" s="21"/>
      <c r="E147" s="21"/>
      <c r="F147" s="16"/>
      <c r="G147" s="16"/>
      <c r="H147" s="16"/>
      <c r="I147" s="16"/>
      <c r="J147" s="16"/>
      <c r="K147" s="16"/>
      <c r="L147" s="16"/>
      <c r="M147" s="16"/>
      <c r="N147" s="16"/>
      <c r="O147" s="16"/>
      <c r="P147" s="16"/>
      <c r="Q147" s="16"/>
      <c r="R147" s="16"/>
      <c r="T147" s="33" t="str">
        <f>IF(COUNTA(F147:R147)=0,"",_xlfn.CONCAT(,
IF(NOT(M147 = (SUM(F147, G147, I147:L147) - SUM(H147))),
" Error: Position at the end of the period is not equal to: position at the beginning of the period+increase in assets-decrease in assets+exchange rate changes+price changes+other changes+rectifications.",
""),
IF(NOT(R147 = (SUM(N147, O147, Q147) - SUM(P147))),
" Error: Position of accrued interest at the end of the period is not equal to: position of accrued interest at the beginning of the period+accrued interest during the period-received interest during the period+revaluation and other changes.",
""),
IF(AND(NOT(ISBLANK($F147)),$F147&lt;0),
" Error: Position at the beginning of the period must be a positive amount.",
""),
IF(AND(NOT(ISBLANK($M147)),$M147&lt;0),
" Error: Position at the end of the period must be a positive amount.",
""),
IF(AND(OR($F147&gt;0,$M147&gt;0),
    ISBLANK($O147)),
" Error: No accrued interest has been reported,whereas the position at the beginning or at the end of the period is greater than zero. Report '0' in case accrued interest equals zero,do not leave the cell empty.",
""),
IF(AND(NOT(ISBLANK($M147)),
    $M147&gt;0,
    OR(ISBLANK(#REF!),#REF!&lt;=
        0,
        ISBLANK(#REF!),#REF!&lt;=
        0)),
" Warning: If at least one of the forms T03.07,T04.09,T04.10 contains data other than zero,also the other two forms must be completed.",
"")))</f>
        <v/>
      </c>
    </row>
    <row r="148" spans="1:20">
      <c r="A148" s="21"/>
      <c r="B148" s="21"/>
      <c r="C148" s="21"/>
      <c r="D148" s="21"/>
      <c r="E148" s="21"/>
      <c r="F148" s="16"/>
      <c r="G148" s="16"/>
      <c r="H148" s="16"/>
      <c r="I148" s="16"/>
      <c r="J148" s="16"/>
      <c r="K148" s="16"/>
      <c r="L148" s="16"/>
      <c r="M148" s="16"/>
      <c r="N148" s="16"/>
      <c r="O148" s="16"/>
      <c r="P148" s="16"/>
      <c r="Q148" s="16"/>
      <c r="R148" s="16"/>
      <c r="T148" s="33" t="str">
        <f>IF(COUNTA(F148:R148)=0,"",_xlfn.CONCAT(,
IF(NOT(M148 = (SUM(F148, G148, I148:L148) - SUM(H148))),
" Error: Position at the end of the period is not equal to: position at the beginning of the period+increase in assets-decrease in assets+exchange rate changes+price changes+other changes+rectifications.",
""),
IF(NOT(R148 = (SUM(N148, O148, Q148) - SUM(P148))),
" Error: Position of accrued interest at the end of the period is not equal to: position of accrued interest at the beginning of the period+accrued interest during the period-received interest during the period+revaluation and other changes.",
""),
IF(AND(NOT(ISBLANK($F148)),$F148&lt;0),
" Error: Position at the beginning of the period must be a positive amount.",
""),
IF(AND(NOT(ISBLANK($M148)),$M148&lt;0),
" Error: Position at the end of the period must be a positive amount.",
""),
IF(AND(OR($F148&gt;0,$M148&gt;0),
    ISBLANK($O148)),
" Error: No accrued interest has been reported,whereas the position at the beginning or at the end of the period is greater than zero. Report '0' in case accrued interest equals zero,do not leave the cell empty.",
""),
IF(AND(NOT(ISBLANK($M148)),
    $M148&gt;0,
    OR(ISBLANK(#REF!),#REF!&lt;=
        0,
        ISBLANK(#REF!),#REF!&lt;=
        0)),
" Warning: If at least one of the forms T03.07,T04.09,T04.10 contains data other than zero,also the other two forms must be completed.",
"")))</f>
        <v/>
      </c>
    </row>
    <row r="149" spans="1:20">
      <c r="A149" s="21"/>
      <c r="B149" s="21"/>
      <c r="C149" s="21"/>
      <c r="D149" s="21"/>
      <c r="E149" s="21"/>
      <c r="F149" s="16"/>
      <c r="G149" s="16"/>
      <c r="H149" s="16"/>
      <c r="I149" s="16"/>
      <c r="J149" s="16"/>
      <c r="K149" s="16"/>
      <c r="L149" s="16"/>
      <c r="M149" s="16"/>
      <c r="N149" s="16"/>
      <c r="O149" s="16"/>
      <c r="P149" s="16"/>
      <c r="Q149" s="16"/>
      <c r="R149" s="16"/>
      <c r="T149" s="33" t="str">
        <f>IF(COUNTA(F149:R149)=0,"",_xlfn.CONCAT(,
IF(NOT(M149 = (SUM(F149, G149, I149:L149) - SUM(H149))),
" Error: Position at the end of the period is not equal to: position at the beginning of the period+increase in assets-decrease in assets+exchange rate changes+price changes+other changes+rectifications.",
""),
IF(NOT(R149 = (SUM(N149, O149, Q149) - SUM(P149))),
" Error: Position of accrued interest at the end of the period is not equal to: position of accrued interest at the beginning of the period+accrued interest during the period-received interest during the period+revaluation and other changes.",
""),
IF(AND(NOT(ISBLANK($F149)),$F149&lt;0),
" Error: Position at the beginning of the period must be a positive amount.",
""),
IF(AND(NOT(ISBLANK($M149)),$M149&lt;0),
" Error: Position at the end of the period must be a positive amount.",
""),
IF(AND(OR($F149&gt;0,$M149&gt;0),
    ISBLANK($O149)),
" Error: No accrued interest has been reported,whereas the position at the beginning or at the end of the period is greater than zero. Report '0' in case accrued interest equals zero,do not leave the cell empty.",
""),
IF(AND(NOT(ISBLANK($M149)),
    $M149&gt;0,
    OR(ISBLANK(#REF!),#REF!&lt;=
        0,
        ISBLANK(#REF!),#REF!&lt;=
        0)),
" Warning: If at least one of the forms T03.07,T04.09,T04.10 contains data other than zero,also the other two forms must be completed.",
"")))</f>
        <v/>
      </c>
    </row>
    <row r="150" spans="1:20">
      <c r="A150" s="21"/>
      <c r="B150" s="21"/>
      <c r="C150" s="21"/>
      <c r="D150" s="21"/>
      <c r="E150" s="21"/>
      <c r="F150" s="16"/>
      <c r="G150" s="16"/>
      <c r="H150" s="16"/>
      <c r="I150" s="16"/>
      <c r="J150" s="16"/>
      <c r="K150" s="16"/>
      <c r="L150" s="16"/>
      <c r="M150" s="16"/>
      <c r="N150" s="16"/>
      <c r="O150" s="16"/>
      <c r="P150" s="16"/>
      <c r="Q150" s="16"/>
      <c r="R150" s="16"/>
      <c r="T150" s="33" t="str">
        <f>IF(COUNTA(F150:R150)=0,"",_xlfn.CONCAT(,
IF(NOT(M150 = (SUM(F150, G150, I150:L150) - SUM(H150))),
" Error: Position at the end of the period is not equal to: position at the beginning of the period+increase in assets-decrease in assets+exchange rate changes+price changes+other changes+rectifications.",
""),
IF(NOT(R150 = (SUM(N150, O150, Q150) - SUM(P150))),
" Error: Position of accrued interest at the end of the period is not equal to: position of accrued interest at the beginning of the period+accrued interest during the period-received interest during the period+revaluation and other changes.",
""),
IF(AND(NOT(ISBLANK($F150)),$F150&lt;0),
" Error: Position at the beginning of the period must be a positive amount.",
""),
IF(AND(NOT(ISBLANK($M150)),$M150&lt;0),
" Error: Position at the end of the period must be a positive amount.",
""),
IF(AND(OR($F150&gt;0,$M150&gt;0),
    ISBLANK($O150)),
" Error: No accrued interest has been reported,whereas the position at the beginning or at the end of the period is greater than zero. Report '0' in case accrued interest equals zero,do not leave the cell empty.",
""),
IF(AND(NOT(ISBLANK($M150)),
    $M150&gt;0,
    OR(ISBLANK(#REF!),#REF!&lt;=
        0,
        ISBLANK(#REF!),#REF!&lt;=
        0)),
" Warning: If at least one of the forms T03.07,T04.09,T04.10 contains data other than zero,also the other two forms must be completed.",
"")))</f>
        <v/>
      </c>
    </row>
    <row r="151" spans="1:20">
      <c r="A151" s="21"/>
      <c r="B151" s="21"/>
      <c r="C151" s="21"/>
      <c r="D151" s="21"/>
      <c r="E151" s="21"/>
      <c r="F151" s="16"/>
      <c r="G151" s="16"/>
      <c r="H151" s="16"/>
      <c r="I151" s="16"/>
      <c r="J151" s="16"/>
      <c r="K151" s="16"/>
      <c r="L151" s="16"/>
      <c r="M151" s="16"/>
      <c r="N151" s="16"/>
      <c r="O151" s="16"/>
      <c r="P151" s="16"/>
      <c r="Q151" s="16"/>
      <c r="R151" s="16"/>
      <c r="T151" s="33" t="str">
        <f>IF(COUNTA(F151:R151)=0,"",_xlfn.CONCAT(,
IF(NOT(M151 = (SUM(F151, G151, I151:L151) - SUM(H151))),
" Error: Position at the end of the period is not equal to: position at the beginning of the period+increase in assets-decrease in assets+exchange rate changes+price changes+other changes+rectifications.",
""),
IF(NOT(R151 = (SUM(N151, O151, Q151) - SUM(P151))),
" Error: Position of accrued interest at the end of the period is not equal to: position of accrued interest at the beginning of the period+accrued interest during the period-received interest during the period+revaluation and other changes.",
""),
IF(AND(NOT(ISBLANK($F151)),$F151&lt;0),
" Error: Position at the beginning of the period must be a positive amount.",
""),
IF(AND(NOT(ISBLANK($M151)),$M151&lt;0),
" Error: Position at the end of the period must be a positive amount.",
""),
IF(AND(OR($F151&gt;0,$M151&gt;0),
    ISBLANK($O151)),
" Error: No accrued interest has been reported,whereas the position at the beginning or at the end of the period is greater than zero. Report '0' in case accrued interest equals zero,do not leave the cell empty.",
""),
IF(AND(NOT(ISBLANK($M151)),
    $M151&gt;0,
    OR(ISBLANK(#REF!),#REF!&lt;=
        0,
        ISBLANK(#REF!),#REF!&lt;=
        0)),
" Warning: If at least one of the forms T03.07,T04.09,T04.10 contains data other than zero,also the other two forms must be completed.",
"")))</f>
        <v/>
      </c>
    </row>
    <row r="152" spans="1:20">
      <c r="A152" s="21"/>
      <c r="B152" s="21"/>
      <c r="C152" s="21"/>
      <c r="D152" s="21"/>
      <c r="E152" s="21"/>
      <c r="F152" s="16"/>
      <c r="G152" s="16"/>
      <c r="H152" s="16"/>
      <c r="I152" s="16"/>
      <c r="J152" s="16"/>
      <c r="K152" s="16"/>
      <c r="L152" s="16"/>
      <c r="M152" s="16"/>
      <c r="N152" s="16"/>
      <c r="O152" s="16"/>
      <c r="P152" s="16"/>
      <c r="Q152" s="16"/>
      <c r="R152" s="16"/>
      <c r="T152" s="33" t="str">
        <f>IF(COUNTA(F152:R152)=0,"",_xlfn.CONCAT(,
IF(NOT(M152 = (SUM(F152, G152, I152:L152) - SUM(H152))),
" Error: Position at the end of the period is not equal to: position at the beginning of the period+increase in assets-decrease in assets+exchange rate changes+price changes+other changes+rectifications.",
""),
IF(NOT(R152 = (SUM(N152, O152, Q152) - SUM(P152))),
" Error: Position of accrued interest at the end of the period is not equal to: position of accrued interest at the beginning of the period+accrued interest during the period-received interest during the period+revaluation and other changes.",
""),
IF(AND(NOT(ISBLANK($F152)),$F152&lt;0),
" Error: Position at the beginning of the period must be a positive amount.",
""),
IF(AND(NOT(ISBLANK($M152)),$M152&lt;0),
" Error: Position at the end of the period must be a positive amount.",
""),
IF(AND(OR($F152&gt;0,$M152&gt;0),
    ISBLANK($O152)),
" Error: No accrued interest has been reported,whereas the position at the beginning or at the end of the period is greater than zero. Report '0' in case accrued interest equals zero,do not leave the cell empty.",
""),
IF(AND(NOT(ISBLANK($M152)),
    $M152&gt;0,
    OR(ISBLANK(#REF!),#REF!&lt;=
        0,
        ISBLANK(#REF!),#REF!&lt;=
        0)),
" Warning: If at least one of the forms T03.07,T04.09,T04.10 contains data other than zero,also the other two forms must be completed.",
"")))</f>
        <v/>
      </c>
    </row>
    <row r="153" spans="1:20">
      <c r="A153" s="21"/>
      <c r="B153" s="21"/>
      <c r="C153" s="21"/>
      <c r="D153" s="21"/>
      <c r="E153" s="21"/>
      <c r="F153" s="16"/>
      <c r="G153" s="16"/>
      <c r="H153" s="16"/>
      <c r="I153" s="16"/>
      <c r="J153" s="16"/>
      <c r="K153" s="16"/>
      <c r="L153" s="16"/>
      <c r="M153" s="16"/>
      <c r="N153" s="16"/>
      <c r="O153" s="16"/>
      <c r="P153" s="16"/>
      <c r="Q153" s="16"/>
      <c r="R153" s="16"/>
      <c r="T153" s="33" t="str">
        <f>IF(COUNTA(F153:R153)=0,"",_xlfn.CONCAT(,
IF(NOT(M153 = (SUM(F153, G153, I153:L153) - SUM(H153))),
" Error: Position at the end of the period is not equal to: position at the beginning of the period+increase in assets-decrease in assets+exchange rate changes+price changes+other changes+rectifications.",
""),
IF(NOT(R153 = (SUM(N153, O153, Q153) - SUM(P153))),
" Error: Position of accrued interest at the end of the period is not equal to: position of accrued interest at the beginning of the period+accrued interest during the period-received interest during the period+revaluation and other changes.",
""),
IF(AND(NOT(ISBLANK($F153)),$F153&lt;0),
" Error: Position at the beginning of the period must be a positive amount.",
""),
IF(AND(NOT(ISBLANK($M153)),$M153&lt;0),
" Error: Position at the end of the period must be a positive amount.",
""),
IF(AND(OR($F153&gt;0,$M153&gt;0),
    ISBLANK($O153)),
" Error: No accrued interest has been reported,whereas the position at the beginning or at the end of the period is greater than zero. Report '0' in case accrued interest equals zero,do not leave the cell empty.",
""),
IF(AND(NOT(ISBLANK($M153)),
    $M153&gt;0,
    OR(ISBLANK(#REF!),#REF!&lt;=
        0,
        ISBLANK(#REF!),#REF!&lt;=
        0)),
" Warning: If at least one of the forms T03.07,T04.09,T04.10 contains data other than zero,also the other two forms must be completed.",
"")))</f>
        <v/>
      </c>
    </row>
    <row r="154" spans="1:20">
      <c r="A154" s="21"/>
      <c r="B154" s="21"/>
      <c r="C154" s="21"/>
      <c r="D154" s="21"/>
      <c r="E154" s="21"/>
      <c r="F154" s="16"/>
      <c r="G154" s="16"/>
      <c r="H154" s="16"/>
      <c r="I154" s="16"/>
      <c r="J154" s="16"/>
      <c r="K154" s="16"/>
      <c r="L154" s="16"/>
      <c r="M154" s="16"/>
      <c r="N154" s="16"/>
      <c r="O154" s="16"/>
      <c r="P154" s="16"/>
      <c r="Q154" s="16"/>
      <c r="R154" s="16"/>
      <c r="T154" s="33" t="str">
        <f>IF(COUNTA(F154:R154)=0,"",_xlfn.CONCAT(,
IF(NOT(M154 = (SUM(F154, G154, I154:L154) - SUM(H154))),
" Error: Position at the end of the period is not equal to: position at the beginning of the period+increase in assets-decrease in assets+exchange rate changes+price changes+other changes+rectifications.",
""),
IF(NOT(R154 = (SUM(N154, O154, Q154) - SUM(P154))),
" Error: Position of accrued interest at the end of the period is not equal to: position of accrued interest at the beginning of the period+accrued interest during the period-received interest during the period+revaluation and other changes.",
""),
IF(AND(NOT(ISBLANK($F154)),$F154&lt;0),
" Error: Position at the beginning of the period must be a positive amount.",
""),
IF(AND(NOT(ISBLANK($M154)),$M154&lt;0),
" Error: Position at the end of the period must be a positive amount.",
""),
IF(AND(OR($F154&gt;0,$M154&gt;0),
    ISBLANK($O154)),
" Error: No accrued interest has been reported,whereas the position at the beginning or at the end of the period is greater than zero. Report '0' in case accrued interest equals zero,do not leave the cell empty.",
""),
IF(AND(NOT(ISBLANK($M154)),
    $M154&gt;0,
    OR(ISBLANK(#REF!),#REF!&lt;=
        0,
        ISBLANK(#REF!),#REF!&lt;=
        0)),
" Warning: If at least one of the forms T03.07,T04.09,T04.10 contains data other than zero,also the other two forms must be completed.",
"")))</f>
        <v/>
      </c>
    </row>
    <row r="155" spans="1:20">
      <c r="A155" s="21"/>
      <c r="B155" s="21"/>
      <c r="C155" s="21"/>
      <c r="D155" s="21"/>
      <c r="E155" s="21"/>
      <c r="F155" s="16"/>
      <c r="G155" s="16"/>
      <c r="H155" s="16"/>
      <c r="I155" s="16"/>
      <c r="J155" s="16"/>
      <c r="K155" s="16"/>
      <c r="L155" s="16"/>
      <c r="M155" s="16"/>
      <c r="N155" s="16"/>
      <c r="O155" s="16"/>
      <c r="P155" s="16"/>
      <c r="Q155" s="16"/>
      <c r="R155" s="16"/>
      <c r="T155" s="33" t="str">
        <f>IF(COUNTA(F155:R155)=0,"",_xlfn.CONCAT(,
IF(NOT(M155 = (SUM(F155, G155, I155:L155) - SUM(H155))),
" Error: Position at the end of the period is not equal to: position at the beginning of the period+increase in assets-decrease in assets+exchange rate changes+price changes+other changes+rectifications.",
""),
IF(NOT(R155 = (SUM(N155, O155, Q155) - SUM(P155))),
" Error: Position of accrued interest at the end of the period is not equal to: position of accrued interest at the beginning of the period+accrued interest during the period-received interest during the period+revaluation and other changes.",
""),
IF(AND(NOT(ISBLANK($F155)),$F155&lt;0),
" Error: Position at the beginning of the period must be a positive amount.",
""),
IF(AND(NOT(ISBLANK($M155)),$M155&lt;0),
" Error: Position at the end of the period must be a positive amount.",
""),
IF(AND(OR($F155&gt;0,$M155&gt;0),
    ISBLANK($O155)),
" Error: No accrued interest has been reported,whereas the position at the beginning or at the end of the period is greater than zero. Report '0' in case accrued interest equals zero,do not leave the cell empty.",
""),
IF(AND(NOT(ISBLANK($M155)),
    $M155&gt;0,
    OR(ISBLANK(#REF!),#REF!&lt;=
        0,
        ISBLANK(#REF!),#REF!&lt;=
        0)),
" Warning: If at least one of the forms T03.07,T04.09,T04.10 contains data other than zero,also the other two forms must be completed.",
"")))</f>
        <v/>
      </c>
    </row>
    <row r="156" spans="1:20">
      <c r="A156" s="21"/>
      <c r="B156" s="21"/>
      <c r="C156" s="21"/>
      <c r="D156" s="21"/>
      <c r="E156" s="21"/>
      <c r="F156" s="16"/>
      <c r="G156" s="16"/>
      <c r="H156" s="16"/>
      <c r="I156" s="16"/>
      <c r="J156" s="16"/>
      <c r="K156" s="16"/>
      <c r="L156" s="16"/>
      <c r="M156" s="16"/>
      <c r="N156" s="16"/>
      <c r="O156" s="16"/>
      <c r="P156" s="16"/>
      <c r="Q156" s="16"/>
      <c r="R156" s="16"/>
      <c r="T156" s="33" t="str">
        <f>IF(COUNTA(F156:R156)=0,"",_xlfn.CONCAT(,
IF(NOT(M156 = (SUM(F156, G156, I156:L156) - SUM(H156))),
" Error: Position at the end of the period is not equal to: position at the beginning of the period+increase in assets-decrease in assets+exchange rate changes+price changes+other changes+rectifications.",
""),
IF(NOT(R156 = (SUM(N156, O156, Q156) - SUM(P156))),
" Error: Position of accrued interest at the end of the period is not equal to: position of accrued interest at the beginning of the period+accrued interest during the period-received interest during the period+revaluation and other changes.",
""),
IF(AND(NOT(ISBLANK($F156)),$F156&lt;0),
" Error: Position at the beginning of the period must be a positive amount.",
""),
IF(AND(NOT(ISBLANK($M156)),$M156&lt;0),
" Error: Position at the end of the period must be a positive amount.",
""),
IF(AND(OR($F156&gt;0,$M156&gt;0),
    ISBLANK($O156)),
" Error: No accrued interest has been reported,whereas the position at the beginning or at the end of the period is greater than zero. Report '0' in case accrued interest equals zero,do not leave the cell empty.",
""),
IF(AND(NOT(ISBLANK($M156)),
    $M156&gt;0,
    OR(ISBLANK(#REF!),#REF!&lt;=
        0,
        ISBLANK(#REF!),#REF!&lt;=
        0)),
" Warning: If at least one of the forms T03.07,T04.09,T04.10 contains data other than zero,also the other two forms must be completed.",
"")))</f>
        <v/>
      </c>
    </row>
    <row r="157" spans="1:20">
      <c r="A157" s="21"/>
      <c r="B157" s="21"/>
      <c r="C157" s="21"/>
      <c r="D157" s="21"/>
      <c r="E157" s="21"/>
      <c r="F157" s="16"/>
      <c r="G157" s="16"/>
      <c r="H157" s="16"/>
      <c r="I157" s="16"/>
      <c r="J157" s="16"/>
      <c r="K157" s="16"/>
      <c r="L157" s="16"/>
      <c r="M157" s="16"/>
      <c r="N157" s="16"/>
      <c r="O157" s="16"/>
      <c r="P157" s="16"/>
      <c r="Q157" s="16"/>
      <c r="R157" s="16"/>
      <c r="T157" s="33" t="str">
        <f>IF(COUNTA(F157:R157)=0,"",_xlfn.CONCAT(,
IF(NOT(M157 = (SUM(F157, G157, I157:L157) - SUM(H157))),
" Error: Position at the end of the period is not equal to: position at the beginning of the period+increase in assets-decrease in assets+exchange rate changes+price changes+other changes+rectifications.",
""),
IF(NOT(R157 = (SUM(N157, O157, Q157) - SUM(P157))),
" Error: Position of accrued interest at the end of the period is not equal to: position of accrued interest at the beginning of the period+accrued interest during the period-received interest during the period+revaluation and other changes.",
""),
IF(AND(NOT(ISBLANK($F157)),$F157&lt;0),
" Error: Position at the beginning of the period must be a positive amount.",
""),
IF(AND(NOT(ISBLANK($M157)),$M157&lt;0),
" Error: Position at the end of the period must be a positive amount.",
""),
IF(AND(OR($F157&gt;0,$M157&gt;0),
    ISBLANK($O157)),
" Error: No accrued interest has been reported,whereas the position at the beginning or at the end of the period is greater than zero. Report '0' in case accrued interest equals zero,do not leave the cell empty.",
""),
IF(AND(NOT(ISBLANK($M157)),
    $M157&gt;0,
    OR(ISBLANK(#REF!),#REF!&lt;=
        0,
        ISBLANK(#REF!),#REF!&lt;=
        0)),
" Warning: If at least one of the forms T03.07,T04.09,T04.10 contains data other than zero,also the other two forms must be completed.",
"")))</f>
        <v/>
      </c>
    </row>
    <row r="158" spans="1:20">
      <c r="A158" s="21"/>
      <c r="B158" s="21"/>
      <c r="C158" s="21"/>
      <c r="D158" s="21"/>
      <c r="E158" s="21"/>
      <c r="F158" s="16"/>
      <c r="G158" s="16"/>
      <c r="H158" s="16"/>
      <c r="I158" s="16"/>
      <c r="J158" s="16"/>
      <c r="K158" s="16"/>
      <c r="L158" s="16"/>
      <c r="M158" s="16"/>
      <c r="N158" s="16"/>
      <c r="O158" s="16"/>
      <c r="P158" s="16"/>
      <c r="Q158" s="16"/>
      <c r="R158" s="16"/>
      <c r="T158" s="33" t="str">
        <f>IF(COUNTA(F158:R158)=0,"",_xlfn.CONCAT(,
IF(NOT(M158 = (SUM(F158, G158, I158:L158) - SUM(H158))),
" Error: Position at the end of the period is not equal to: position at the beginning of the period+increase in assets-decrease in assets+exchange rate changes+price changes+other changes+rectifications.",
""),
IF(NOT(R158 = (SUM(N158, O158, Q158) - SUM(P158))),
" Error: Position of accrued interest at the end of the period is not equal to: position of accrued interest at the beginning of the period+accrued interest during the period-received interest during the period+revaluation and other changes.",
""),
IF(AND(NOT(ISBLANK($F158)),$F158&lt;0),
" Error: Position at the beginning of the period must be a positive amount.",
""),
IF(AND(NOT(ISBLANK($M158)),$M158&lt;0),
" Error: Position at the end of the period must be a positive amount.",
""),
IF(AND(OR($F158&gt;0,$M158&gt;0),
    ISBLANK($O158)),
" Error: No accrued interest has been reported,whereas the position at the beginning or at the end of the period is greater than zero. Report '0' in case accrued interest equals zero,do not leave the cell empty.",
""),
IF(AND(NOT(ISBLANK($M158)),
    $M158&gt;0,
    OR(ISBLANK(#REF!),#REF!&lt;=
        0,
        ISBLANK(#REF!),#REF!&lt;=
        0)),
" Warning: If at least one of the forms T03.07,T04.09,T04.10 contains data other than zero,also the other two forms must be completed.",
"")))</f>
        <v/>
      </c>
    </row>
    <row r="159" spans="1:20">
      <c r="A159" s="21"/>
      <c r="B159" s="21"/>
      <c r="C159" s="21"/>
      <c r="D159" s="21"/>
      <c r="E159" s="21"/>
      <c r="F159" s="16"/>
      <c r="G159" s="16"/>
      <c r="H159" s="16"/>
      <c r="I159" s="16"/>
      <c r="J159" s="16"/>
      <c r="K159" s="16"/>
      <c r="L159" s="16"/>
      <c r="M159" s="16"/>
      <c r="N159" s="16"/>
      <c r="O159" s="16"/>
      <c r="P159" s="16"/>
      <c r="Q159" s="16"/>
      <c r="R159" s="16"/>
      <c r="T159" s="33" t="str">
        <f>IF(COUNTA(F159:R159)=0,"",_xlfn.CONCAT(,
IF(NOT(M159 = (SUM(F159, G159, I159:L159) - SUM(H159))),
" Error: Position at the end of the period is not equal to: position at the beginning of the period+increase in assets-decrease in assets+exchange rate changes+price changes+other changes+rectifications.",
""),
IF(NOT(R159 = (SUM(N159, O159, Q159) - SUM(P159))),
" Error: Position of accrued interest at the end of the period is not equal to: position of accrued interest at the beginning of the period+accrued interest during the period-received interest during the period+revaluation and other changes.",
""),
IF(AND(NOT(ISBLANK($F159)),$F159&lt;0),
" Error: Position at the beginning of the period must be a positive amount.",
""),
IF(AND(NOT(ISBLANK($M159)),$M159&lt;0),
" Error: Position at the end of the period must be a positive amount.",
""),
IF(AND(OR($F159&gt;0,$M159&gt;0),
    ISBLANK($O159)),
" Error: No accrued interest has been reported,whereas the position at the beginning or at the end of the period is greater than zero. Report '0' in case accrued interest equals zero,do not leave the cell empty.",
""),
IF(AND(NOT(ISBLANK($M159)),
    $M159&gt;0,
    OR(ISBLANK(#REF!),#REF!&lt;=
        0,
        ISBLANK(#REF!),#REF!&lt;=
        0)),
" Warning: If at least one of the forms T03.07,T04.09,T04.10 contains data other than zero,also the other two forms must be completed.",
"")))</f>
        <v/>
      </c>
    </row>
    <row r="160" spans="1:20">
      <c r="A160" s="21"/>
      <c r="B160" s="21"/>
      <c r="C160" s="21"/>
      <c r="D160" s="21"/>
      <c r="E160" s="21"/>
      <c r="F160" s="16"/>
      <c r="G160" s="16"/>
      <c r="H160" s="16"/>
      <c r="I160" s="16"/>
      <c r="J160" s="16"/>
      <c r="K160" s="16"/>
      <c r="L160" s="16"/>
      <c r="M160" s="16"/>
      <c r="N160" s="16"/>
      <c r="O160" s="16"/>
      <c r="P160" s="16"/>
      <c r="Q160" s="16"/>
      <c r="R160" s="16"/>
      <c r="T160" s="33" t="str">
        <f>IF(COUNTA(F160:R160)=0,"",_xlfn.CONCAT(,
IF(NOT(M160 = (SUM(F160, G160, I160:L160) - SUM(H160))),
" Error: Position at the end of the period is not equal to: position at the beginning of the period+increase in assets-decrease in assets+exchange rate changes+price changes+other changes+rectifications.",
""),
IF(NOT(R160 = (SUM(N160, O160, Q160) - SUM(P160))),
" Error: Position of accrued interest at the end of the period is not equal to: position of accrued interest at the beginning of the period+accrued interest during the period-received interest during the period+revaluation and other changes.",
""),
IF(AND(NOT(ISBLANK($F160)),$F160&lt;0),
" Error: Position at the beginning of the period must be a positive amount.",
""),
IF(AND(NOT(ISBLANK($M160)),$M160&lt;0),
" Error: Position at the end of the period must be a positive amount.",
""),
IF(AND(OR($F160&gt;0,$M160&gt;0),
    ISBLANK($O160)),
" Error: No accrued interest has been reported,whereas the position at the beginning or at the end of the period is greater than zero. Report '0' in case accrued interest equals zero,do not leave the cell empty.",
""),
IF(AND(NOT(ISBLANK($M160)),
    $M160&gt;0,
    OR(ISBLANK(#REF!),#REF!&lt;=
        0,
        ISBLANK(#REF!),#REF!&lt;=
        0)),
" Warning: If at least one of the forms T03.07,T04.09,T04.10 contains data other than zero,also the other two forms must be completed.",
"")))</f>
        <v/>
      </c>
    </row>
    <row r="161" spans="1:20">
      <c r="A161" s="21"/>
      <c r="B161" s="21"/>
      <c r="C161" s="21"/>
      <c r="D161" s="21"/>
      <c r="E161" s="21"/>
      <c r="F161" s="16"/>
      <c r="G161" s="16"/>
      <c r="H161" s="16"/>
      <c r="I161" s="16"/>
      <c r="J161" s="16"/>
      <c r="K161" s="16"/>
      <c r="L161" s="16"/>
      <c r="M161" s="16"/>
      <c r="N161" s="16"/>
      <c r="O161" s="16"/>
      <c r="P161" s="16"/>
      <c r="Q161" s="16"/>
      <c r="R161" s="16"/>
      <c r="T161" s="33" t="str">
        <f>IF(COUNTA(F161:R161)=0,"",_xlfn.CONCAT(,
IF(NOT(M161 = (SUM(F161, G161, I161:L161) - SUM(H161))),
" Error: Position at the end of the period is not equal to: position at the beginning of the period+increase in assets-decrease in assets+exchange rate changes+price changes+other changes+rectifications.",
""),
IF(NOT(R161 = (SUM(N161, O161, Q161) - SUM(P161))),
" Error: Position of accrued interest at the end of the period is not equal to: position of accrued interest at the beginning of the period+accrued interest during the period-received interest during the period+revaluation and other changes.",
""),
IF(AND(NOT(ISBLANK($F161)),$F161&lt;0),
" Error: Position at the beginning of the period must be a positive amount.",
""),
IF(AND(NOT(ISBLANK($M161)),$M161&lt;0),
" Error: Position at the end of the period must be a positive amount.",
""),
IF(AND(OR($F161&gt;0,$M161&gt;0),
    ISBLANK($O161)),
" Error: No accrued interest has been reported,whereas the position at the beginning or at the end of the period is greater than zero. Report '0' in case accrued interest equals zero,do not leave the cell empty.",
""),
IF(AND(NOT(ISBLANK($M161)),
    $M161&gt;0,
    OR(ISBLANK(#REF!),#REF!&lt;=
        0,
        ISBLANK(#REF!),#REF!&lt;=
        0)),
" Warning: If at least one of the forms T03.07,T04.09,T04.10 contains data other than zero,also the other two forms must be completed.",
"")))</f>
        <v/>
      </c>
    </row>
    <row r="162" spans="1:20">
      <c r="A162" s="21"/>
      <c r="B162" s="21"/>
      <c r="C162" s="21"/>
      <c r="D162" s="21"/>
      <c r="E162" s="21"/>
      <c r="F162" s="16"/>
      <c r="G162" s="16"/>
      <c r="H162" s="16"/>
      <c r="I162" s="16"/>
      <c r="J162" s="16"/>
      <c r="K162" s="16"/>
      <c r="L162" s="16"/>
      <c r="M162" s="16"/>
      <c r="N162" s="16"/>
      <c r="O162" s="16"/>
      <c r="P162" s="16"/>
      <c r="Q162" s="16"/>
      <c r="R162" s="16"/>
      <c r="T162" s="33" t="str">
        <f>IF(COUNTA(F162:R162)=0,"",_xlfn.CONCAT(,
IF(NOT(M162 = (SUM(F162, G162, I162:L162) - SUM(H162))),
" Error: Position at the end of the period is not equal to: position at the beginning of the period+increase in assets-decrease in assets+exchange rate changes+price changes+other changes+rectifications.",
""),
IF(NOT(R162 = (SUM(N162, O162, Q162) - SUM(P162))),
" Error: Position of accrued interest at the end of the period is not equal to: position of accrued interest at the beginning of the period+accrued interest during the period-received interest during the period+revaluation and other changes.",
""),
IF(AND(NOT(ISBLANK($F162)),$F162&lt;0),
" Error: Position at the beginning of the period must be a positive amount.",
""),
IF(AND(NOT(ISBLANK($M162)),$M162&lt;0),
" Error: Position at the end of the period must be a positive amount.",
""),
IF(AND(OR($F162&gt;0,$M162&gt;0),
    ISBLANK($O162)),
" Error: No accrued interest has been reported,whereas the position at the beginning or at the end of the period is greater than zero. Report '0' in case accrued interest equals zero,do not leave the cell empty.",
""),
IF(AND(NOT(ISBLANK($M162)),
    $M162&gt;0,
    OR(ISBLANK(#REF!),#REF!&lt;=
        0,
        ISBLANK(#REF!),#REF!&lt;=
        0)),
" Warning: If at least one of the forms T03.07,T04.09,T04.10 contains data other than zero,also the other two forms must be completed.",
"")))</f>
        <v/>
      </c>
    </row>
    <row r="163" spans="1:20">
      <c r="A163" s="21"/>
      <c r="B163" s="21"/>
      <c r="C163" s="21"/>
      <c r="D163" s="21"/>
      <c r="E163" s="21"/>
      <c r="F163" s="16"/>
      <c r="G163" s="16"/>
      <c r="H163" s="16"/>
      <c r="I163" s="16"/>
      <c r="J163" s="16"/>
      <c r="K163" s="16"/>
      <c r="L163" s="16"/>
      <c r="M163" s="16"/>
      <c r="N163" s="16"/>
      <c r="O163" s="16"/>
      <c r="P163" s="16"/>
      <c r="Q163" s="16"/>
      <c r="R163" s="16"/>
      <c r="T163" s="33" t="str">
        <f>IF(COUNTA(F163:R163)=0,"",_xlfn.CONCAT(,
IF(NOT(M163 = (SUM(F163, G163, I163:L163) - SUM(H163))),
" Error: Position at the end of the period is not equal to: position at the beginning of the period+increase in assets-decrease in assets+exchange rate changes+price changes+other changes+rectifications.",
""),
IF(NOT(R163 = (SUM(N163, O163, Q163) - SUM(P163))),
" Error: Position of accrued interest at the end of the period is not equal to: position of accrued interest at the beginning of the period+accrued interest during the period-received interest during the period+revaluation and other changes.",
""),
IF(AND(NOT(ISBLANK($F163)),$F163&lt;0),
" Error: Position at the beginning of the period must be a positive amount.",
""),
IF(AND(NOT(ISBLANK($M163)),$M163&lt;0),
" Error: Position at the end of the period must be a positive amount.",
""),
IF(AND(OR($F163&gt;0,$M163&gt;0),
    ISBLANK($O163)),
" Error: No accrued interest has been reported,whereas the position at the beginning or at the end of the period is greater than zero. Report '0' in case accrued interest equals zero,do not leave the cell empty.",
""),
IF(AND(NOT(ISBLANK($M163)),
    $M163&gt;0,
    OR(ISBLANK(#REF!),#REF!&lt;=
        0,
        ISBLANK(#REF!),#REF!&lt;=
        0)),
" Warning: If at least one of the forms T03.07,T04.09,T04.10 contains data other than zero,also the other two forms must be completed.",
"")))</f>
        <v/>
      </c>
    </row>
    <row r="164" spans="1:20">
      <c r="A164" s="21"/>
      <c r="B164" s="21"/>
      <c r="C164" s="21"/>
      <c r="D164" s="21"/>
      <c r="E164" s="21"/>
      <c r="F164" s="16"/>
      <c r="G164" s="16"/>
      <c r="H164" s="16"/>
      <c r="I164" s="16"/>
      <c r="J164" s="16"/>
      <c r="K164" s="16"/>
      <c r="L164" s="16"/>
      <c r="M164" s="16"/>
      <c r="N164" s="16"/>
      <c r="O164" s="16"/>
      <c r="P164" s="16"/>
      <c r="Q164" s="16"/>
      <c r="R164" s="16"/>
      <c r="T164" s="33" t="str">
        <f>IF(COUNTA(F164:R164)=0,"",_xlfn.CONCAT(,
IF(NOT(M164 = (SUM(F164, G164, I164:L164) - SUM(H164))),
" Error: Position at the end of the period is not equal to: position at the beginning of the period+increase in assets-decrease in assets+exchange rate changes+price changes+other changes+rectifications.",
""),
IF(NOT(R164 = (SUM(N164, O164, Q164) - SUM(P164))),
" Error: Position of accrued interest at the end of the period is not equal to: position of accrued interest at the beginning of the period+accrued interest during the period-received interest during the period+revaluation and other changes.",
""),
IF(AND(NOT(ISBLANK($F164)),$F164&lt;0),
" Error: Position at the beginning of the period must be a positive amount.",
""),
IF(AND(NOT(ISBLANK($M164)),$M164&lt;0),
" Error: Position at the end of the period must be a positive amount.",
""),
IF(AND(OR($F164&gt;0,$M164&gt;0),
    ISBLANK($O164)),
" Error: No accrued interest has been reported,whereas the position at the beginning or at the end of the period is greater than zero. Report '0' in case accrued interest equals zero,do not leave the cell empty.",
""),
IF(AND(NOT(ISBLANK($M164)),
    $M164&gt;0,
    OR(ISBLANK(#REF!),#REF!&lt;=
        0,
        ISBLANK(#REF!),#REF!&lt;=
        0)),
" Warning: If at least one of the forms T03.07,T04.09,T04.10 contains data other than zero,also the other two forms must be completed.",
"")))</f>
        <v/>
      </c>
    </row>
    <row r="165" spans="1:20">
      <c r="A165" s="21"/>
      <c r="B165" s="21"/>
      <c r="C165" s="21"/>
      <c r="D165" s="21"/>
      <c r="E165" s="21"/>
      <c r="F165" s="16"/>
      <c r="G165" s="16"/>
      <c r="H165" s="16"/>
      <c r="I165" s="16"/>
      <c r="J165" s="16"/>
      <c r="K165" s="16"/>
      <c r="L165" s="16"/>
      <c r="M165" s="16"/>
      <c r="N165" s="16"/>
      <c r="O165" s="16"/>
      <c r="P165" s="16"/>
      <c r="Q165" s="16"/>
      <c r="R165" s="16"/>
      <c r="T165" s="33" t="str">
        <f>IF(COUNTA(F165:R165)=0,"",_xlfn.CONCAT(,
IF(NOT(M165 = (SUM(F165, G165, I165:L165) - SUM(H165))),
" Error: Position at the end of the period is not equal to: position at the beginning of the period+increase in assets-decrease in assets+exchange rate changes+price changes+other changes+rectifications.",
""),
IF(NOT(R165 = (SUM(N165, O165, Q165) - SUM(P165))),
" Error: Position of accrued interest at the end of the period is not equal to: position of accrued interest at the beginning of the period+accrued interest during the period-received interest during the period+revaluation and other changes.",
""),
IF(AND(NOT(ISBLANK($F165)),$F165&lt;0),
" Error: Position at the beginning of the period must be a positive amount.",
""),
IF(AND(NOT(ISBLANK($M165)),$M165&lt;0),
" Error: Position at the end of the period must be a positive amount.",
""),
IF(AND(OR($F165&gt;0,$M165&gt;0),
    ISBLANK($O165)),
" Error: No accrued interest has been reported,whereas the position at the beginning or at the end of the period is greater than zero. Report '0' in case accrued interest equals zero,do not leave the cell empty.",
""),
IF(AND(NOT(ISBLANK($M165)),
    $M165&gt;0,
    OR(ISBLANK(#REF!),#REF!&lt;=
        0,
        ISBLANK(#REF!),#REF!&lt;=
        0)),
" Warning: If at least one of the forms T03.07,T04.09,T04.10 contains data other than zero,also the other two forms must be completed.",
"")))</f>
        <v/>
      </c>
    </row>
    <row r="166" spans="1:20">
      <c r="A166" s="21"/>
      <c r="B166" s="21"/>
      <c r="C166" s="21"/>
      <c r="D166" s="21"/>
      <c r="E166" s="21"/>
      <c r="F166" s="16"/>
      <c r="G166" s="16"/>
      <c r="H166" s="16"/>
      <c r="I166" s="16"/>
      <c r="J166" s="16"/>
      <c r="K166" s="16"/>
      <c r="L166" s="16"/>
      <c r="M166" s="16"/>
      <c r="N166" s="16"/>
      <c r="O166" s="16"/>
      <c r="P166" s="16"/>
      <c r="Q166" s="16"/>
      <c r="R166" s="16"/>
      <c r="T166" s="33" t="str">
        <f>IF(COUNTA(F166:R166)=0,"",_xlfn.CONCAT(,
IF(NOT(M166 = (SUM(F166, G166, I166:L166) - SUM(H166))),
" Error: Position at the end of the period is not equal to: position at the beginning of the period+increase in assets-decrease in assets+exchange rate changes+price changes+other changes+rectifications.",
""),
IF(NOT(R166 = (SUM(N166, O166, Q166) - SUM(P166))),
" Error: Position of accrued interest at the end of the period is not equal to: position of accrued interest at the beginning of the period+accrued interest during the period-received interest during the period+revaluation and other changes.",
""),
IF(AND(NOT(ISBLANK($F166)),$F166&lt;0),
" Error: Position at the beginning of the period must be a positive amount.",
""),
IF(AND(NOT(ISBLANK($M166)),$M166&lt;0),
" Error: Position at the end of the period must be a positive amount.",
""),
IF(AND(OR($F166&gt;0,$M166&gt;0),
    ISBLANK($O166)),
" Error: No accrued interest has been reported,whereas the position at the beginning or at the end of the period is greater than zero. Report '0' in case accrued interest equals zero,do not leave the cell empty.",
""),
IF(AND(NOT(ISBLANK($M166)),
    $M166&gt;0,
    OR(ISBLANK(#REF!),#REF!&lt;=
        0,
        ISBLANK(#REF!),#REF!&lt;=
        0)),
" Warning: If at least one of the forms T03.07,T04.09,T04.10 contains data other than zero,also the other two forms must be completed.",
"")))</f>
        <v/>
      </c>
    </row>
    <row r="167" spans="1:20">
      <c r="A167" s="21"/>
      <c r="B167" s="21"/>
      <c r="C167" s="21"/>
      <c r="D167" s="21"/>
      <c r="E167" s="21"/>
      <c r="F167" s="16"/>
      <c r="G167" s="16"/>
      <c r="H167" s="16"/>
      <c r="I167" s="16"/>
      <c r="J167" s="16"/>
      <c r="K167" s="16"/>
      <c r="L167" s="16"/>
      <c r="M167" s="16"/>
      <c r="N167" s="16"/>
      <c r="O167" s="16"/>
      <c r="P167" s="16"/>
      <c r="Q167" s="16"/>
      <c r="R167" s="16"/>
      <c r="T167" s="33" t="str">
        <f>IF(COUNTA(F167:R167)=0,"",_xlfn.CONCAT(,
IF(NOT(M167 = (SUM(F167, G167, I167:L167) - SUM(H167))),
" Error: Position at the end of the period is not equal to: position at the beginning of the period+increase in assets-decrease in assets+exchange rate changes+price changes+other changes+rectifications.",
""),
IF(NOT(R167 = (SUM(N167, O167, Q167) - SUM(P167))),
" Error: Position of accrued interest at the end of the period is not equal to: position of accrued interest at the beginning of the period+accrued interest during the period-received interest during the period+revaluation and other changes.",
""),
IF(AND(NOT(ISBLANK($F167)),$F167&lt;0),
" Error: Position at the beginning of the period must be a positive amount.",
""),
IF(AND(NOT(ISBLANK($M167)),$M167&lt;0),
" Error: Position at the end of the period must be a positive amount.",
""),
IF(AND(OR($F167&gt;0,$M167&gt;0),
    ISBLANK($O167)),
" Error: No accrued interest has been reported,whereas the position at the beginning or at the end of the period is greater than zero. Report '0' in case accrued interest equals zero,do not leave the cell empty.",
""),
IF(AND(NOT(ISBLANK($M167)),
    $M167&gt;0,
    OR(ISBLANK(#REF!),#REF!&lt;=
        0,
        ISBLANK(#REF!),#REF!&lt;=
        0)),
" Warning: If at least one of the forms T03.07,T04.09,T04.10 contains data other than zero,also the other two forms must be completed.",
"")))</f>
        <v/>
      </c>
    </row>
    <row r="168" spans="1:20">
      <c r="A168" s="21"/>
      <c r="B168" s="21"/>
      <c r="C168" s="21"/>
      <c r="D168" s="21"/>
      <c r="E168" s="21"/>
      <c r="F168" s="16"/>
      <c r="G168" s="16"/>
      <c r="H168" s="16"/>
      <c r="I168" s="16"/>
      <c r="J168" s="16"/>
      <c r="K168" s="16"/>
      <c r="L168" s="16"/>
      <c r="M168" s="16"/>
      <c r="N168" s="16"/>
      <c r="O168" s="16"/>
      <c r="P168" s="16"/>
      <c r="Q168" s="16"/>
      <c r="R168" s="16"/>
      <c r="T168" s="33" t="str">
        <f>IF(COUNTA(F168:R168)=0,"",_xlfn.CONCAT(,
IF(NOT(M168 = (SUM(F168, G168, I168:L168) - SUM(H168))),
" Error: Position at the end of the period is not equal to: position at the beginning of the period+increase in assets-decrease in assets+exchange rate changes+price changes+other changes+rectifications.",
""),
IF(NOT(R168 = (SUM(N168, O168, Q168) - SUM(P168))),
" Error: Position of accrued interest at the end of the period is not equal to: position of accrued interest at the beginning of the period+accrued interest during the period-received interest during the period+revaluation and other changes.",
""),
IF(AND(NOT(ISBLANK($F168)),$F168&lt;0),
" Error: Position at the beginning of the period must be a positive amount.",
""),
IF(AND(NOT(ISBLANK($M168)),$M168&lt;0),
" Error: Position at the end of the period must be a positive amount.",
""),
IF(AND(OR($F168&gt;0,$M168&gt;0),
    ISBLANK($O168)),
" Error: No accrued interest has been reported,whereas the position at the beginning or at the end of the period is greater than zero. Report '0' in case accrued interest equals zero,do not leave the cell empty.",
""),
IF(AND(NOT(ISBLANK($M168)),
    $M168&gt;0,
    OR(ISBLANK(#REF!),#REF!&lt;=
        0,
        ISBLANK(#REF!),#REF!&lt;=
        0)),
" Warning: If at least one of the forms T03.07,T04.09,T04.10 contains data other than zero,also the other two forms must be completed.",
"")))</f>
        <v/>
      </c>
    </row>
    <row r="169" spans="1:20">
      <c r="A169" s="21"/>
      <c r="B169" s="21"/>
      <c r="C169" s="21"/>
      <c r="D169" s="21"/>
      <c r="E169" s="21"/>
      <c r="F169" s="16"/>
      <c r="G169" s="16"/>
      <c r="H169" s="16"/>
      <c r="I169" s="16"/>
      <c r="J169" s="16"/>
      <c r="K169" s="16"/>
      <c r="L169" s="16"/>
      <c r="M169" s="16"/>
      <c r="N169" s="16"/>
      <c r="O169" s="16"/>
      <c r="P169" s="16"/>
      <c r="Q169" s="16"/>
      <c r="R169" s="16"/>
      <c r="T169" s="33" t="str">
        <f>IF(COUNTA(F169:R169)=0,"",_xlfn.CONCAT(,
IF(NOT(M169 = (SUM(F169, G169, I169:L169) - SUM(H169))),
" Error: Position at the end of the period is not equal to: position at the beginning of the period+increase in assets-decrease in assets+exchange rate changes+price changes+other changes+rectifications.",
""),
IF(NOT(R169 = (SUM(N169, O169, Q169) - SUM(P169))),
" Error: Position of accrued interest at the end of the period is not equal to: position of accrued interest at the beginning of the period+accrued interest during the period-received interest during the period+revaluation and other changes.",
""),
IF(AND(NOT(ISBLANK($F169)),$F169&lt;0),
" Error: Position at the beginning of the period must be a positive amount.",
""),
IF(AND(NOT(ISBLANK($M169)),$M169&lt;0),
" Error: Position at the end of the period must be a positive amount.",
""),
IF(AND(OR($F169&gt;0,$M169&gt;0),
    ISBLANK($O169)),
" Error: No accrued interest has been reported,whereas the position at the beginning or at the end of the period is greater than zero. Report '0' in case accrued interest equals zero,do not leave the cell empty.",
""),
IF(AND(NOT(ISBLANK($M169)),
    $M169&gt;0,
    OR(ISBLANK(#REF!),#REF!&lt;=
        0,
        ISBLANK(#REF!),#REF!&lt;=
        0)),
" Warning: If at least one of the forms T03.07,T04.09,T04.10 contains data other than zero,also the other two forms must be completed.",
"")))</f>
        <v/>
      </c>
    </row>
    <row r="170" spans="1:20">
      <c r="A170" s="21"/>
      <c r="B170" s="21"/>
      <c r="C170" s="21"/>
      <c r="D170" s="21"/>
      <c r="E170" s="21"/>
      <c r="F170" s="16"/>
      <c r="G170" s="16"/>
      <c r="H170" s="16"/>
      <c r="I170" s="16"/>
      <c r="J170" s="16"/>
      <c r="K170" s="16"/>
      <c r="L170" s="16"/>
      <c r="M170" s="16"/>
      <c r="N170" s="16"/>
      <c r="O170" s="16"/>
      <c r="P170" s="16"/>
      <c r="Q170" s="16"/>
      <c r="R170" s="16"/>
      <c r="T170" s="33" t="str">
        <f>IF(COUNTA(F170:R170)=0,"",_xlfn.CONCAT(,
IF(NOT(M170 = (SUM(F170, G170, I170:L170) - SUM(H170))),
" Error: Position at the end of the period is not equal to: position at the beginning of the period+increase in assets-decrease in assets+exchange rate changes+price changes+other changes+rectifications.",
""),
IF(NOT(R170 = (SUM(N170, O170, Q170) - SUM(P170))),
" Error: Position of accrued interest at the end of the period is not equal to: position of accrued interest at the beginning of the period+accrued interest during the period-received interest during the period+revaluation and other changes.",
""),
IF(AND(NOT(ISBLANK($F170)),$F170&lt;0),
" Error: Position at the beginning of the period must be a positive amount.",
""),
IF(AND(NOT(ISBLANK($M170)),$M170&lt;0),
" Error: Position at the end of the period must be a positive amount.",
""),
IF(AND(OR($F170&gt;0,$M170&gt;0),
    ISBLANK($O170)),
" Error: No accrued interest has been reported,whereas the position at the beginning or at the end of the period is greater than zero. Report '0' in case accrued interest equals zero,do not leave the cell empty.",
""),
IF(AND(NOT(ISBLANK($M170)),
    $M170&gt;0,
    OR(ISBLANK(#REF!),#REF!&lt;=
        0,
        ISBLANK(#REF!),#REF!&lt;=
        0)),
" Warning: If at least one of the forms T03.07,T04.09,T04.10 contains data other than zero,also the other two forms must be completed.",
"")))</f>
        <v/>
      </c>
    </row>
    <row r="171" spans="1:20">
      <c r="A171" s="21"/>
      <c r="B171" s="21"/>
      <c r="C171" s="21"/>
      <c r="D171" s="21"/>
      <c r="E171" s="21"/>
      <c r="F171" s="16"/>
      <c r="G171" s="16"/>
      <c r="H171" s="16"/>
      <c r="I171" s="16"/>
      <c r="J171" s="16"/>
      <c r="K171" s="16"/>
      <c r="L171" s="16"/>
      <c r="M171" s="16"/>
      <c r="N171" s="16"/>
      <c r="O171" s="16"/>
      <c r="P171" s="16"/>
      <c r="Q171" s="16"/>
      <c r="R171" s="16"/>
      <c r="T171" s="33" t="str">
        <f>IF(COUNTA(F171:R171)=0,"",_xlfn.CONCAT(,
IF(NOT(M171 = (SUM(F171, G171, I171:L171) - SUM(H171))),
" Error: Position at the end of the period is not equal to: position at the beginning of the period+increase in assets-decrease in assets+exchange rate changes+price changes+other changes+rectifications.",
""),
IF(NOT(R171 = (SUM(N171, O171, Q171) - SUM(P171))),
" Error: Position of accrued interest at the end of the period is not equal to: position of accrued interest at the beginning of the period+accrued interest during the period-received interest during the period+revaluation and other changes.",
""),
IF(AND(NOT(ISBLANK($F171)),$F171&lt;0),
" Error: Position at the beginning of the period must be a positive amount.",
""),
IF(AND(NOT(ISBLANK($M171)),$M171&lt;0),
" Error: Position at the end of the period must be a positive amount.",
""),
IF(AND(OR($F171&gt;0,$M171&gt;0),
    ISBLANK($O171)),
" Error: No accrued interest has been reported,whereas the position at the beginning or at the end of the period is greater than zero. Report '0' in case accrued interest equals zero,do not leave the cell empty.",
""),
IF(AND(NOT(ISBLANK($M171)),
    $M171&gt;0,
    OR(ISBLANK(#REF!),#REF!&lt;=
        0,
        ISBLANK(#REF!),#REF!&lt;=
        0)),
" Warning: If at least one of the forms T03.07,T04.09,T04.10 contains data other than zero,also the other two forms must be completed.",
"")))</f>
        <v/>
      </c>
    </row>
    <row r="172" spans="1:20">
      <c r="A172" s="21"/>
      <c r="B172" s="21"/>
      <c r="C172" s="21"/>
      <c r="D172" s="21"/>
      <c r="E172" s="21"/>
      <c r="F172" s="16"/>
      <c r="G172" s="16"/>
      <c r="H172" s="16"/>
      <c r="I172" s="16"/>
      <c r="J172" s="16"/>
      <c r="K172" s="16"/>
      <c r="L172" s="16"/>
      <c r="M172" s="16"/>
      <c r="N172" s="16"/>
      <c r="O172" s="16"/>
      <c r="P172" s="16"/>
      <c r="Q172" s="16"/>
      <c r="R172" s="16"/>
      <c r="T172" s="33" t="str">
        <f>IF(COUNTA(F172:R172)=0,"",_xlfn.CONCAT(,
IF(NOT(M172 = (SUM(F172, G172, I172:L172) - SUM(H172))),
" Error: Position at the end of the period is not equal to: position at the beginning of the period+increase in assets-decrease in assets+exchange rate changes+price changes+other changes+rectifications.",
""),
IF(NOT(R172 = (SUM(N172, O172, Q172) - SUM(P172))),
" Error: Position of accrued interest at the end of the period is not equal to: position of accrued interest at the beginning of the period+accrued interest during the period-received interest during the period+revaluation and other changes.",
""),
IF(AND(NOT(ISBLANK($F172)),$F172&lt;0),
" Error: Position at the beginning of the period must be a positive amount.",
""),
IF(AND(NOT(ISBLANK($M172)),$M172&lt;0),
" Error: Position at the end of the period must be a positive amount.",
""),
IF(AND(OR($F172&gt;0,$M172&gt;0),
    ISBLANK($O172)),
" Error: No accrued interest has been reported,whereas the position at the beginning or at the end of the period is greater than zero. Report '0' in case accrued interest equals zero,do not leave the cell empty.",
""),
IF(AND(NOT(ISBLANK($M172)),
    $M172&gt;0,
    OR(ISBLANK(#REF!),#REF!&lt;=
        0,
        ISBLANK(#REF!),#REF!&lt;=
        0)),
" Warning: If at least one of the forms T03.07,T04.09,T04.10 contains data other than zero,also the other two forms must be completed.",
"")))</f>
        <v/>
      </c>
    </row>
    <row r="173" spans="1:20">
      <c r="A173" s="21"/>
      <c r="B173" s="21"/>
      <c r="C173" s="21"/>
      <c r="D173" s="21"/>
      <c r="E173" s="21"/>
      <c r="F173" s="16"/>
      <c r="G173" s="16"/>
      <c r="H173" s="16"/>
      <c r="I173" s="16"/>
      <c r="J173" s="16"/>
      <c r="K173" s="16"/>
      <c r="L173" s="16"/>
      <c r="M173" s="16"/>
      <c r="N173" s="16"/>
      <c r="O173" s="16"/>
      <c r="P173" s="16"/>
      <c r="Q173" s="16"/>
      <c r="R173" s="16"/>
      <c r="T173" s="33" t="str">
        <f>IF(COUNTA(F173:R173)=0,"",_xlfn.CONCAT(,
IF(NOT(M173 = (SUM(F173, G173, I173:L173) - SUM(H173))),
" Error: Position at the end of the period is not equal to: position at the beginning of the period+increase in assets-decrease in assets+exchange rate changes+price changes+other changes+rectifications.",
""),
IF(NOT(R173 = (SUM(N173, O173, Q173) - SUM(P173))),
" Error: Position of accrued interest at the end of the period is not equal to: position of accrued interest at the beginning of the period+accrued interest during the period-received interest during the period+revaluation and other changes.",
""),
IF(AND(NOT(ISBLANK($F173)),$F173&lt;0),
" Error: Position at the beginning of the period must be a positive amount.",
""),
IF(AND(NOT(ISBLANK($M173)),$M173&lt;0),
" Error: Position at the end of the period must be a positive amount.",
""),
IF(AND(OR($F173&gt;0,$M173&gt;0),
    ISBLANK($O173)),
" Error: No accrued interest has been reported,whereas the position at the beginning or at the end of the period is greater than zero. Report '0' in case accrued interest equals zero,do not leave the cell empty.",
""),
IF(AND(NOT(ISBLANK($M173)),
    $M173&gt;0,
    OR(ISBLANK(#REF!),#REF!&lt;=
        0,
        ISBLANK(#REF!),#REF!&lt;=
        0)),
" Warning: If at least one of the forms T03.07,T04.09,T04.10 contains data other than zero,also the other two forms must be completed.",
"")))</f>
        <v/>
      </c>
    </row>
    <row r="174" spans="1:20">
      <c r="A174" s="21"/>
      <c r="B174" s="21"/>
      <c r="C174" s="21"/>
      <c r="D174" s="21"/>
      <c r="E174" s="21"/>
      <c r="F174" s="16"/>
      <c r="G174" s="16"/>
      <c r="H174" s="16"/>
      <c r="I174" s="16"/>
      <c r="J174" s="16"/>
      <c r="K174" s="16"/>
      <c r="L174" s="16"/>
      <c r="M174" s="16"/>
      <c r="N174" s="16"/>
      <c r="O174" s="16"/>
      <c r="P174" s="16"/>
      <c r="Q174" s="16"/>
      <c r="R174" s="16"/>
      <c r="T174" s="33" t="str">
        <f>IF(COUNTA(F174:R174)=0,"",_xlfn.CONCAT(,
IF(NOT(M174 = (SUM(F174, G174, I174:L174) - SUM(H174))),
" Error: Position at the end of the period is not equal to: position at the beginning of the period+increase in assets-decrease in assets+exchange rate changes+price changes+other changes+rectifications.",
""),
IF(NOT(R174 = (SUM(N174, O174, Q174) - SUM(P174))),
" Error: Position of accrued interest at the end of the period is not equal to: position of accrued interest at the beginning of the period+accrued interest during the period-received interest during the period+revaluation and other changes.",
""),
IF(AND(NOT(ISBLANK($F174)),$F174&lt;0),
" Error: Position at the beginning of the period must be a positive amount.",
""),
IF(AND(NOT(ISBLANK($M174)),$M174&lt;0),
" Error: Position at the end of the period must be a positive amount.",
""),
IF(AND(OR($F174&gt;0,$M174&gt;0),
    ISBLANK($O174)),
" Error: No accrued interest has been reported,whereas the position at the beginning or at the end of the period is greater than zero. Report '0' in case accrued interest equals zero,do not leave the cell empty.",
""),
IF(AND(NOT(ISBLANK($M174)),
    $M174&gt;0,
    OR(ISBLANK(#REF!),#REF!&lt;=
        0,
        ISBLANK(#REF!),#REF!&lt;=
        0)),
" Warning: If at least one of the forms T03.07,T04.09,T04.10 contains data other than zero,also the other two forms must be completed.",
"")))</f>
        <v/>
      </c>
    </row>
    <row r="175" spans="1:20">
      <c r="A175" s="21"/>
      <c r="B175" s="21"/>
      <c r="C175" s="21"/>
      <c r="D175" s="21"/>
      <c r="E175" s="21"/>
      <c r="F175" s="16"/>
      <c r="G175" s="16"/>
      <c r="H175" s="16"/>
      <c r="I175" s="16"/>
      <c r="J175" s="16"/>
      <c r="K175" s="16"/>
      <c r="L175" s="16"/>
      <c r="M175" s="16"/>
      <c r="N175" s="16"/>
      <c r="O175" s="16"/>
      <c r="P175" s="16"/>
      <c r="Q175" s="16"/>
      <c r="R175" s="16"/>
      <c r="T175" s="33" t="str">
        <f>IF(COUNTA(F175:R175)=0,"",_xlfn.CONCAT(,
IF(NOT(M175 = (SUM(F175, G175, I175:L175) - SUM(H175))),
" Error: Position at the end of the period is not equal to: position at the beginning of the period+increase in assets-decrease in assets+exchange rate changes+price changes+other changes+rectifications.",
""),
IF(NOT(R175 = (SUM(N175, O175, Q175) - SUM(P175))),
" Error: Position of accrued interest at the end of the period is not equal to: position of accrued interest at the beginning of the period+accrued interest during the period-received interest during the period+revaluation and other changes.",
""),
IF(AND(NOT(ISBLANK($F175)),$F175&lt;0),
" Error: Position at the beginning of the period must be a positive amount.",
""),
IF(AND(NOT(ISBLANK($M175)),$M175&lt;0),
" Error: Position at the end of the period must be a positive amount.",
""),
IF(AND(OR($F175&gt;0,$M175&gt;0),
    ISBLANK($O175)),
" Error: No accrued interest has been reported,whereas the position at the beginning or at the end of the period is greater than zero. Report '0' in case accrued interest equals zero,do not leave the cell empty.",
""),
IF(AND(NOT(ISBLANK($M175)),
    $M175&gt;0,
    OR(ISBLANK(#REF!),#REF!&lt;=
        0,
        ISBLANK(#REF!),#REF!&lt;=
        0)),
" Warning: If at least one of the forms T03.07,T04.09,T04.10 contains data other than zero,also the other two forms must be completed.",
"")))</f>
        <v/>
      </c>
    </row>
    <row r="176" spans="1:20">
      <c r="A176" s="21"/>
      <c r="B176" s="21"/>
      <c r="C176" s="21"/>
      <c r="D176" s="21"/>
      <c r="E176" s="21"/>
      <c r="F176" s="16"/>
      <c r="G176" s="16"/>
      <c r="H176" s="16"/>
      <c r="I176" s="16"/>
      <c r="J176" s="16"/>
      <c r="K176" s="16"/>
      <c r="L176" s="16"/>
      <c r="M176" s="16"/>
      <c r="N176" s="16"/>
      <c r="O176" s="16"/>
      <c r="P176" s="16"/>
      <c r="Q176" s="16"/>
      <c r="R176" s="16"/>
      <c r="T176" s="33" t="str">
        <f>IF(COUNTA(F176:R176)=0,"",_xlfn.CONCAT(,
IF(NOT(M176 = (SUM(F176, G176, I176:L176) - SUM(H176))),
" Error: Position at the end of the period is not equal to: position at the beginning of the period+increase in assets-decrease in assets+exchange rate changes+price changes+other changes+rectifications.",
""),
IF(NOT(R176 = (SUM(N176, O176, Q176) - SUM(P176))),
" Error: Position of accrued interest at the end of the period is not equal to: position of accrued interest at the beginning of the period+accrued interest during the period-received interest during the period+revaluation and other changes.",
""),
IF(AND(NOT(ISBLANK($F176)),$F176&lt;0),
" Error: Position at the beginning of the period must be a positive amount.",
""),
IF(AND(NOT(ISBLANK($M176)),$M176&lt;0),
" Error: Position at the end of the period must be a positive amount.",
""),
IF(AND(OR($F176&gt;0,$M176&gt;0),
    ISBLANK($O176)),
" Error: No accrued interest has been reported,whereas the position at the beginning or at the end of the period is greater than zero. Report '0' in case accrued interest equals zero,do not leave the cell empty.",
""),
IF(AND(NOT(ISBLANK($M176)),
    $M176&gt;0,
    OR(ISBLANK(#REF!),#REF!&lt;=
        0,
        ISBLANK(#REF!),#REF!&lt;=
        0)),
" Warning: If at least one of the forms T03.07,T04.09,T04.10 contains data other than zero,also the other two forms must be completed.",
"")))</f>
        <v/>
      </c>
    </row>
    <row r="177" spans="1:20">
      <c r="A177" s="21"/>
      <c r="B177" s="21"/>
      <c r="C177" s="21"/>
      <c r="D177" s="21"/>
      <c r="E177" s="21"/>
      <c r="F177" s="16"/>
      <c r="G177" s="16"/>
      <c r="H177" s="16"/>
      <c r="I177" s="16"/>
      <c r="J177" s="16"/>
      <c r="K177" s="16"/>
      <c r="L177" s="16"/>
      <c r="M177" s="16"/>
      <c r="N177" s="16"/>
      <c r="O177" s="16"/>
      <c r="P177" s="16"/>
      <c r="Q177" s="16"/>
      <c r="R177" s="16"/>
      <c r="T177" s="33" t="str">
        <f>IF(COUNTA(F177:R177)=0,"",_xlfn.CONCAT(,
IF(NOT(M177 = (SUM(F177, G177, I177:L177) - SUM(H177))),
" Error: Position at the end of the period is not equal to: position at the beginning of the period+increase in assets-decrease in assets+exchange rate changes+price changes+other changes+rectifications.",
""),
IF(NOT(R177 = (SUM(N177, O177, Q177) - SUM(P177))),
" Error: Position of accrued interest at the end of the period is not equal to: position of accrued interest at the beginning of the period+accrued interest during the period-received interest during the period+revaluation and other changes.",
""),
IF(AND(NOT(ISBLANK($F177)),$F177&lt;0),
" Error: Position at the beginning of the period must be a positive amount.",
""),
IF(AND(NOT(ISBLANK($M177)),$M177&lt;0),
" Error: Position at the end of the period must be a positive amount.",
""),
IF(AND(OR($F177&gt;0,$M177&gt;0),
    ISBLANK($O177)),
" Error: No accrued interest has been reported,whereas the position at the beginning or at the end of the period is greater than zero. Report '0' in case accrued interest equals zero,do not leave the cell empty.",
""),
IF(AND(NOT(ISBLANK($M177)),
    $M177&gt;0,
    OR(ISBLANK(#REF!),#REF!&lt;=
        0,
        ISBLANK(#REF!),#REF!&lt;=
        0)),
" Warning: If at least one of the forms T03.07,T04.09,T04.10 contains data other than zero,also the other two forms must be completed.",
"")))</f>
        <v/>
      </c>
    </row>
    <row r="178" spans="1:20">
      <c r="A178" s="21"/>
      <c r="B178" s="21"/>
      <c r="C178" s="21"/>
      <c r="D178" s="21"/>
      <c r="E178" s="21"/>
      <c r="F178" s="16"/>
      <c r="G178" s="16"/>
      <c r="H178" s="16"/>
      <c r="I178" s="16"/>
      <c r="J178" s="16"/>
      <c r="K178" s="16"/>
      <c r="L178" s="16"/>
      <c r="M178" s="16"/>
      <c r="N178" s="16"/>
      <c r="O178" s="16"/>
      <c r="P178" s="16"/>
      <c r="Q178" s="16"/>
      <c r="R178" s="16"/>
      <c r="T178" s="33" t="str">
        <f>IF(COUNTA(F178:R178)=0,"",_xlfn.CONCAT(,
IF(NOT(M178 = (SUM(F178, G178, I178:L178) - SUM(H178))),
" Error: Position at the end of the period is not equal to: position at the beginning of the period+increase in assets-decrease in assets+exchange rate changes+price changes+other changes+rectifications.",
""),
IF(NOT(R178 = (SUM(N178, O178, Q178) - SUM(P178))),
" Error: Position of accrued interest at the end of the period is not equal to: position of accrued interest at the beginning of the period+accrued interest during the period-received interest during the period+revaluation and other changes.",
""),
IF(AND(NOT(ISBLANK($F178)),$F178&lt;0),
" Error: Position at the beginning of the period must be a positive amount.",
""),
IF(AND(NOT(ISBLANK($M178)),$M178&lt;0),
" Error: Position at the end of the period must be a positive amount.",
""),
IF(AND(OR($F178&gt;0,$M178&gt;0),
    ISBLANK($O178)),
" Error: No accrued interest has been reported,whereas the position at the beginning or at the end of the period is greater than zero. Report '0' in case accrued interest equals zero,do not leave the cell empty.",
""),
IF(AND(NOT(ISBLANK($M178)),
    $M178&gt;0,
    OR(ISBLANK(#REF!),#REF!&lt;=
        0,
        ISBLANK(#REF!),#REF!&lt;=
        0)),
" Warning: If at least one of the forms T03.07,T04.09,T04.10 contains data other than zero,also the other two forms must be completed.",
"")))</f>
        <v/>
      </c>
    </row>
    <row r="179" spans="1:20">
      <c r="A179" s="21"/>
      <c r="B179" s="21"/>
      <c r="C179" s="21"/>
      <c r="D179" s="21"/>
      <c r="E179" s="21"/>
      <c r="F179" s="16"/>
      <c r="G179" s="16"/>
      <c r="H179" s="16"/>
      <c r="I179" s="16"/>
      <c r="J179" s="16"/>
      <c r="K179" s="16"/>
      <c r="L179" s="16"/>
      <c r="M179" s="16"/>
      <c r="N179" s="16"/>
      <c r="O179" s="16"/>
      <c r="P179" s="16"/>
      <c r="Q179" s="16"/>
      <c r="R179" s="16"/>
      <c r="T179" s="33" t="str">
        <f>IF(COUNTA(F179:R179)=0,"",_xlfn.CONCAT(,
IF(NOT(M179 = (SUM(F179, G179, I179:L179) - SUM(H179))),
" Error: Position at the end of the period is not equal to: position at the beginning of the period+increase in assets-decrease in assets+exchange rate changes+price changes+other changes+rectifications.",
""),
IF(NOT(R179 = (SUM(N179, O179, Q179) - SUM(P179))),
" Error: Position of accrued interest at the end of the period is not equal to: position of accrued interest at the beginning of the period+accrued interest during the period-received interest during the period+revaluation and other changes.",
""),
IF(AND(NOT(ISBLANK($F179)),$F179&lt;0),
" Error: Position at the beginning of the period must be a positive amount.",
""),
IF(AND(NOT(ISBLANK($M179)),$M179&lt;0),
" Error: Position at the end of the period must be a positive amount.",
""),
IF(AND(OR($F179&gt;0,$M179&gt;0),
    ISBLANK($O179)),
" Error: No accrued interest has been reported,whereas the position at the beginning or at the end of the period is greater than zero. Report '0' in case accrued interest equals zero,do not leave the cell empty.",
""),
IF(AND(NOT(ISBLANK($M179)),
    $M179&gt;0,
    OR(ISBLANK(#REF!),#REF!&lt;=
        0,
        ISBLANK(#REF!),#REF!&lt;=
        0)),
" Warning: If at least one of the forms T03.07,T04.09,T04.10 contains data other than zero,also the other two forms must be completed.",
"")))</f>
        <v/>
      </c>
    </row>
    <row r="180" spans="1:20">
      <c r="A180" s="21"/>
      <c r="B180" s="21"/>
      <c r="C180" s="21"/>
      <c r="D180" s="21"/>
      <c r="E180" s="21"/>
      <c r="F180" s="16"/>
      <c r="G180" s="16"/>
      <c r="H180" s="16"/>
      <c r="I180" s="16"/>
      <c r="J180" s="16"/>
      <c r="K180" s="16"/>
      <c r="L180" s="16"/>
      <c r="M180" s="16"/>
      <c r="N180" s="16"/>
      <c r="O180" s="16"/>
      <c r="P180" s="16"/>
      <c r="Q180" s="16"/>
      <c r="R180" s="16"/>
      <c r="T180" s="33" t="str">
        <f>IF(COUNTA(F180:R180)=0,"",_xlfn.CONCAT(,
IF(NOT(M180 = (SUM(F180, G180, I180:L180) - SUM(H180))),
" Error: Position at the end of the period is not equal to: position at the beginning of the period+increase in assets-decrease in assets+exchange rate changes+price changes+other changes+rectifications.",
""),
IF(NOT(R180 = (SUM(N180, O180, Q180) - SUM(P180))),
" Error: Position of accrued interest at the end of the period is not equal to: position of accrued interest at the beginning of the period+accrued interest during the period-received interest during the period+revaluation and other changes.",
""),
IF(AND(NOT(ISBLANK($F180)),$F180&lt;0),
" Error: Position at the beginning of the period must be a positive amount.",
""),
IF(AND(NOT(ISBLANK($M180)),$M180&lt;0),
" Error: Position at the end of the period must be a positive amount.",
""),
IF(AND(OR($F180&gt;0,$M180&gt;0),
    ISBLANK($O180)),
" Error: No accrued interest has been reported,whereas the position at the beginning or at the end of the period is greater than zero. Report '0' in case accrued interest equals zero,do not leave the cell empty.",
""),
IF(AND(NOT(ISBLANK($M180)),
    $M180&gt;0,
    OR(ISBLANK(#REF!),#REF!&lt;=
        0,
        ISBLANK(#REF!),#REF!&lt;=
        0)),
" Warning: If at least one of the forms T03.07,T04.09,T04.10 contains data other than zero,also the other two forms must be completed.",
"")))</f>
        <v/>
      </c>
    </row>
    <row r="181" spans="1:20">
      <c r="A181" s="21"/>
      <c r="B181" s="21"/>
      <c r="C181" s="21"/>
      <c r="D181" s="21"/>
      <c r="E181" s="21"/>
      <c r="F181" s="16"/>
      <c r="G181" s="16"/>
      <c r="H181" s="16"/>
      <c r="I181" s="16"/>
      <c r="J181" s="16"/>
      <c r="K181" s="16"/>
      <c r="L181" s="16"/>
      <c r="M181" s="16"/>
      <c r="N181" s="16"/>
      <c r="O181" s="16"/>
      <c r="P181" s="16"/>
      <c r="Q181" s="16"/>
      <c r="R181" s="16"/>
      <c r="T181" s="33" t="str">
        <f>IF(COUNTA(F181:R181)=0,"",_xlfn.CONCAT(,
IF(NOT(M181 = (SUM(F181, G181, I181:L181) - SUM(H181))),
" Error: Position at the end of the period is not equal to: position at the beginning of the period+increase in assets-decrease in assets+exchange rate changes+price changes+other changes+rectifications.",
""),
IF(NOT(R181 = (SUM(N181, O181, Q181) - SUM(P181))),
" Error: Position of accrued interest at the end of the period is not equal to: position of accrued interest at the beginning of the period+accrued interest during the period-received interest during the period+revaluation and other changes.",
""),
IF(AND(NOT(ISBLANK($F181)),$F181&lt;0),
" Error: Position at the beginning of the period must be a positive amount.",
""),
IF(AND(NOT(ISBLANK($M181)),$M181&lt;0),
" Error: Position at the end of the period must be a positive amount.",
""),
IF(AND(OR($F181&gt;0,$M181&gt;0),
    ISBLANK($O181)),
" Error: No accrued interest has been reported,whereas the position at the beginning or at the end of the period is greater than zero. Report '0' in case accrued interest equals zero,do not leave the cell empty.",
""),
IF(AND(NOT(ISBLANK($M181)),
    $M181&gt;0,
    OR(ISBLANK(#REF!),#REF!&lt;=
        0,
        ISBLANK(#REF!),#REF!&lt;=
        0)),
" Warning: If at least one of the forms T03.07,T04.09,T04.10 contains data other than zero,also the other two forms must be completed.",
"")))</f>
        <v/>
      </c>
    </row>
    <row r="182" spans="1:20">
      <c r="A182" s="21"/>
      <c r="B182" s="21"/>
      <c r="C182" s="21"/>
      <c r="D182" s="21"/>
      <c r="E182" s="21"/>
      <c r="F182" s="16"/>
      <c r="G182" s="16"/>
      <c r="H182" s="16"/>
      <c r="I182" s="16"/>
      <c r="J182" s="16"/>
      <c r="K182" s="16"/>
      <c r="L182" s="16"/>
      <c r="M182" s="16"/>
      <c r="N182" s="16"/>
      <c r="O182" s="16"/>
      <c r="P182" s="16"/>
      <c r="Q182" s="16"/>
      <c r="R182" s="16"/>
      <c r="T182" s="33" t="str">
        <f>IF(COUNTA(F182:R182)=0,"",_xlfn.CONCAT(,
IF(NOT(M182 = (SUM(F182, G182, I182:L182) - SUM(H182))),
" Error: Position at the end of the period is not equal to: position at the beginning of the period+increase in assets-decrease in assets+exchange rate changes+price changes+other changes+rectifications.",
""),
IF(NOT(R182 = (SUM(N182, O182, Q182) - SUM(P182))),
" Error: Position of accrued interest at the end of the period is not equal to: position of accrued interest at the beginning of the period+accrued interest during the period-received interest during the period+revaluation and other changes.",
""),
IF(AND(NOT(ISBLANK($F182)),$F182&lt;0),
" Error: Position at the beginning of the period must be a positive amount.",
""),
IF(AND(NOT(ISBLANK($M182)),$M182&lt;0),
" Error: Position at the end of the period must be a positive amount.",
""),
IF(AND(OR($F182&gt;0,$M182&gt;0),
    ISBLANK($O182)),
" Error: No accrued interest has been reported,whereas the position at the beginning or at the end of the period is greater than zero. Report '0' in case accrued interest equals zero,do not leave the cell empty.",
""),
IF(AND(NOT(ISBLANK($M182)),
    $M182&gt;0,
    OR(ISBLANK(#REF!),#REF!&lt;=
        0,
        ISBLANK(#REF!),#REF!&lt;=
        0)),
" Warning: If at least one of the forms T03.07,T04.09,T04.10 contains data other than zero,also the other two forms must be completed.",
"")))</f>
        <v/>
      </c>
    </row>
    <row r="183" spans="1:20">
      <c r="A183" s="21"/>
      <c r="B183" s="21"/>
      <c r="C183" s="21"/>
      <c r="D183" s="21"/>
      <c r="E183" s="21"/>
      <c r="F183" s="16"/>
      <c r="G183" s="16"/>
      <c r="H183" s="16"/>
      <c r="I183" s="16"/>
      <c r="J183" s="16"/>
      <c r="K183" s="16"/>
      <c r="L183" s="16"/>
      <c r="M183" s="16"/>
      <c r="N183" s="16"/>
      <c r="O183" s="16"/>
      <c r="P183" s="16"/>
      <c r="Q183" s="16"/>
      <c r="R183" s="16"/>
      <c r="T183" s="33" t="str">
        <f>IF(COUNTA(F183:R183)=0,"",_xlfn.CONCAT(,
IF(NOT(M183 = (SUM(F183, G183, I183:L183) - SUM(H183))),
" Error: Position at the end of the period is not equal to: position at the beginning of the period+increase in assets-decrease in assets+exchange rate changes+price changes+other changes+rectifications.",
""),
IF(NOT(R183 = (SUM(N183, O183, Q183) - SUM(P183))),
" Error: Position of accrued interest at the end of the period is not equal to: position of accrued interest at the beginning of the period+accrued interest during the period-received interest during the period+revaluation and other changes.",
""),
IF(AND(NOT(ISBLANK($F183)),$F183&lt;0),
" Error: Position at the beginning of the period must be a positive amount.",
""),
IF(AND(NOT(ISBLANK($M183)),$M183&lt;0),
" Error: Position at the end of the period must be a positive amount.",
""),
IF(AND(OR($F183&gt;0,$M183&gt;0),
    ISBLANK($O183)),
" Error: No accrued interest has been reported,whereas the position at the beginning or at the end of the period is greater than zero. Report '0' in case accrued interest equals zero,do not leave the cell empty.",
""),
IF(AND(NOT(ISBLANK($M183)),
    $M183&gt;0,
    OR(ISBLANK(#REF!),#REF!&lt;=
        0,
        ISBLANK(#REF!),#REF!&lt;=
        0)),
" Warning: If at least one of the forms T03.07,T04.09,T04.10 contains data other than zero,also the other two forms must be completed.",
"")))</f>
        <v/>
      </c>
    </row>
    <row r="184" spans="1:20">
      <c r="A184" s="21"/>
      <c r="B184" s="21"/>
      <c r="C184" s="21"/>
      <c r="D184" s="21"/>
      <c r="E184" s="21"/>
      <c r="F184" s="16"/>
      <c r="G184" s="16"/>
      <c r="H184" s="16"/>
      <c r="I184" s="16"/>
      <c r="J184" s="16"/>
      <c r="K184" s="16"/>
      <c r="L184" s="16"/>
      <c r="M184" s="16"/>
      <c r="N184" s="16"/>
      <c r="O184" s="16"/>
      <c r="P184" s="16"/>
      <c r="Q184" s="16"/>
      <c r="R184" s="16"/>
      <c r="T184" s="33" t="str">
        <f>IF(COUNTA(F184:R184)=0,"",_xlfn.CONCAT(,
IF(NOT(M184 = (SUM(F184, G184, I184:L184) - SUM(H184))),
" Error: Position at the end of the period is not equal to: position at the beginning of the period+increase in assets-decrease in assets+exchange rate changes+price changes+other changes+rectifications.",
""),
IF(NOT(R184 = (SUM(N184, O184, Q184) - SUM(P184))),
" Error: Position of accrued interest at the end of the period is not equal to: position of accrued interest at the beginning of the period+accrued interest during the period-received interest during the period+revaluation and other changes.",
""),
IF(AND(NOT(ISBLANK($F184)),$F184&lt;0),
" Error: Position at the beginning of the period must be a positive amount.",
""),
IF(AND(NOT(ISBLANK($M184)),$M184&lt;0),
" Error: Position at the end of the period must be a positive amount.",
""),
IF(AND(OR($F184&gt;0,$M184&gt;0),
    ISBLANK($O184)),
" Error: No accrued interest has been reported,whereas the position at the beginning or at the end of the period is greater than zero. Report '0' in case accrued interest equals zero,do not leave the cell empty.",
""),
IF(AND(NOT(ISBLANK($M184)),
    $M184&gt;0,
    OR(ISBLANK(#REF!),#REF!&lt;=
        0,
        ISBLANK(#REF!),#REF!&lt;=
        0)),
" Warning: If at least one of the forms T03.07,T04.09,T04.10 contains data other than zero,also the other two forms must be completed.",
"")))</f>
        <v/>
      </c>
    </row>
    <row r="185" spans="1:20">
      <c r="A185" s="21"/>
      <c r="B185" s="21"/>
      <c r="C185" s="21"/>
      <c r="D185" s="21"/>
      <c r="E185" s="21"/>
      <c r="F185" s="16"/>
      <c r="G185" s="16"/>
      <c r="H185" s="16"/>
      <c r="I185" s="16"/>
      <c r="J185" s="16"/>
      <c r="K185" s="16"/>
      <c r="L185" s="16"/>
      <c r="M185" s="16"/>
      <c r="N185" s="16"/>
      <c r="O185" s="16"/>
      <c r="P185" s="16"/>
      <c r="Q185" s="16"/>
      <c r="R185" s="16"/>
      <c r="T185" s="33" t="str">
        <f>IF(COUNTA(F185:R185)=0,"",_xlfn.CONCAT(,
IF(NOT(M185 = (SUM(F185, G185, I185:L185) - SUM(H185))),
" Error: Position at the end of the period is not equal to: position at the beginning of the period+increase in assets-decrease in assets+exchange rate changes+price changes+other changes+rectifications.",
""),
IF(NOT(R185 = (SUM(N185, O185, Q185) - SUM(P185))),
" Error: Position of accrued interest at the end of the period is not equal to: position of accrued interest at the beginning of the period+accrued interest during the period-received interest during the period+revaluation and other changes.",
""),
IF(AND(NOT(ISBLANK($F185)),$F185&lt;0),
" Error: Position at the beginning of the period must be a positive amount.",
""),
IF(AND(NOT(ISBLANK($M185)),$M185&lt;0),
" Error: Position at the end of the period must be a positive amount.",
""),
IF(AND(OR($F185&gt;0,$M185&gt;0),
    ISBLANK($O185)),
" Error: No accrued interest has been reported,whereas the position at the beginning or at the end of the period is greater than zero. Report '0' in case accrued interest equals zero,do not leave the cell empty.",
""),
IF(AND(NOT(ISBLANK($M185)),
    $M185&gt;0,
    OR(ISBLANK(#REF!),#REF!&lt;=
        0,
        ISBLANK(#REF!),#REF!&lt;=
        0)),
" Warning: If at least one of the forms T03.07,T04.09,T04.10 contains data other than zero,also the other two forms must be completed.",
"")))</f>
        <v/>
      </c>
    </row>
    <row r="186" spans="1:20">
      <c r="A186" s="21"/>
      <c r="B186" s="21"/>
      <c r="C186" s="21"/>
      <c r="D186" s="21"/>
      <c r="E186" s="21"/>
      <c r="F186" s="16"/>
      <c r="G186" s="16"/>
      <c r="H186" s="16"/>
      <c r="I186" s="16"/>
      <c r="J186" s="16"/>
      <c r="K186" s="16"/>
      <c r="L186" s="16"/>
      <c r="M186" s="16"/>
      <c r="N186" s="16"/>
      <c r="O186" s="16"/>
      <c r="P186" s="16"/>
      <c r="Q186" s="16"/>
      <c r="R186" s="16"/>
      <c r="T186" s="33" t="str">
        <f>IF(COUNTA(F186:R186)=0,"",_xlfn.CONCAT(,
IF(NOT(M186 = (SUM(F186, G186, I186:L186) - SUM(H186))),
" Error: Position at the end of the period is not equal to: position at the beginning of the period+increase in assets-decrease in assets+exchange rate changes+price changes+other changes+rectifications.",
""),
IF(NOT(R186 = (SUM(N186, O186, Q186) - SUM(P186))),
" Error: Position of accrued interest at the end of the period is not equal to: position of accrued interest at the beginning of the period+accrued interest during the period-received interest during the period+revaluation and other changes.",
""),
IF(AND(NOT(ISBLANK($F186)),$F186&lt;0),
" Error: Position at the beginning of the period must be a positive amount.",
""),
IF(AND(NOT(ISBLANK($M186)),$M186&lt;0),
" Error: Position at the end of the period must be a positive amount.",
""),
IF(AND(OR($F186&gt;0,$M186&gt;0),
    ISBLANK($O186)),
" Error: No accrued interest has been reported,whereas the position at the beginning or at the end of the period is greater than zero. Report '0' in case accrued interest equals zero,do not leave the cell empty.",
""),
IF(AND(NOT(ISBLANK($M186)),
    $M186&gt;0,
    OR(ISBLANK(#REF!),#REF!&lt;=
        0,
        ISBLANK(#REF!),#REF!&lt;=
        0)),
" Warning: If at least one of the forms T03.07,T04.09,T04.10 contains data other than zero,also the other two forms must be completed.",
"")))</f>
        <v/>
      </c>
    </row>
    <row r="187" spans="1:20">
      <c r="A187" s="21"/>
      <c r="B187" s="21"/>
      <c r="C187" s="21"/>
      <c r="D187" s="21"/>
      <c r="E187" s="21"/>
      <c r="F187" s="16"/>
      <c r="G187" s="16"/>
      <c r="H187" s="16"/>
      <c r="I187" s="16"/>
      <c r="J187" s="16"/>
      <c r="K187" s="16"/>
      <c r="L187" s="16"/>
      <c r="M187" s="16"/>
      <c r="N187" s="16"/>
      <c r="O187" s="16"/>
      <c r="P187" s="16"/>
      <c r="Q187" s="16"/>
      <c r="R187" s="16"/>
      <c r="T187" s="33" t="str">
        <f>IF(COUNTA(F187:R187)=0,"",_xlfn.CONCAT(,
IF(NOT(M187 = (SUM(F187, G187, I187:L187) - SUM(H187))),
" Error: Position at the end of the period is not equal to: position at the beginning of the period+increase in assets-decrease in assets+exchange rate changes+price changes+other changes+rectifications.",
""),
IF(NOT(R187 = (SUM(N187, O187, Q187) - SUM(P187))),
" Error: Position of accrued interest at the end of the period is not equal to: position of accrued interest at the beginning of the period+accrued interest during the period-received interest during the period+revaluation and other changes.",
""),
IF(AND(NOT(ISBLANK($F187)),$F187&lt;0),
" Error: Position at the beginning of the period must be a positive amount.",
""),
IF(AND(NOT(ISBLANK($M187)),$M187&lt;0),
" Error: Position at the end of the period must be a positive amount.",
""),
IF(AND(OR($F187&gt;0,$M187&gt;0),
    ISBLANK($O187)),
" Error: No accrued interest has been reported,whereas the position at the beginning or at the end of the period is greater than zero. Report '0' in case accrued interest equals zero,do not leave the cell empty.",
""),
IF(AND(NOT(ISBLANK($M187)),
    $M187&gt;0,
    OR(ISBLANK(#REF!),#REF!&lt;=
        0,
        ISBLANK(#REF!),#REF!&lt;=
        0)),
" Warning: If at least one of the forms T03.07,T04.09,T04.10 contains data other than zero,also the other two forms must be completed.",
"")))</f>
        <v/>
      </c>
    </row>
    <row r="188" spans="1:20">
      <c r="A188" s="21"/>
      <c r="B188" s="21"/>
      <c r="C188" s="21"/>
      <c r="D188" s="21"/>
      <c r="E188" s="21"/>
      <c r="F188" s="16"/>
      <c r="G188" s="16"/>
      <c r="H188" s="16"/>
      <c r="I188" s="16"/>
      <c r="J188" s="16"/>
      <c r="K188" s="16"/>
      <c r="L188" s="16"/>
      <c r="M188" s="16"/>
      <c r="N188" s="16"/>
      <c r="O188" s="16"/>
      <c r="P188" s="16"/>
      <c r="Q188" s="16"/>
      <c r="R188" s="16"/>
      <c r="T188" s="33" t="str">
        <f>IF(COUNTA(F188:R188)=0,"",_xlfn.CONCAT(,
IF(NOT(M188 = (SUM(F188, G188, I188:L188) - SUM(H188))),
" Error: Position at the end of the period is not equal to: position at the beginning of the period+increase in assets-decrease in assets+exchange rate changes+price changes+other changes+rectifications.",
""),
IF(NOT(R188 = (SUM(N188, O188, Q188) - SUM(P188))),
" Error: Position of accrued interest at the end of the period is not equal to: position of accrued interest at the beginning of the period+accrued interest during the period-received interest during the period+revaluation and other changes.",
""),
IF(AND(NOT(ISBLANK($F188)),$F188&lt;0),
" Error: Position at the beginning of the period must be a positive amount.",
""),
IF(AND(NOT(ISBLANK($M188)),$M188&lt;0),
" Error: Position at the end of the period must be a positive amount.",
""),
IF(AND(OR($F188&gt;0,$M188&gt;0),
    ISBLANK($O188)),
" Error: No accrued interest has been reported,whereas the position at the beginning or at the end of the period is greater than zero. Report '0' in case accrued interest equals zero,do not leave the cell empty.",
""),
IF(AND(NOT(ISBLANK($M188)),
    $M188&gt;0,
    OR(ISBLANK(#REF!),#REF!&lt;=
        0,
        ISBLANK(#REF!),#REF!&lt;=
        0)),
" Warning: If at least one of the forms T03.07,T04.09,T04.10 contains data other than zero,also the other two forms must be completed.",
"")))</f>
        <v/>
      </c>
    </row>
    <row r="189" spans="1:20">
      <c r="A189" s="21"/>
      <c r="B189" s="21"/>
      <c r="C189" s="21"/>
      <c r="D189" s="21"/>
      <c r="E189" s="21"/>
      <c r="F189" s="16"/>
      <c r="G189" s="16"/>
      <c r="H189" s="16"/>
      <c r="I189" s="16"/>
      <c r="J189" s="16"/>
      <c r="K189" s="16"/>
      <c r="L189" s="16"/>
      <c r="M189" s="16"/>
      <c r="N189" s="16"/>
      <c r="O189" s="16"/>
      <c r="P189" s="16"/>
      <c r="Q189" s="16"/>
      <c r="R189" s="16"/>
      <c r="T189" s="33" t="str">
        <f>IF(COUNTA(F189:R189)=0,"",_xlfn.CONCAT(,
IF(NOT(M189 = (SUM(F189, G189, I189:L189) - SUM(H189))),
" Error: Position at the end of the period is not equal to: position at the beginning of the period+increase in assets-decrease in assets+exchange rate changes+price changes+other changes+rectifications.",
""),
IF(NOT(R189 = (SUM(N189, O189, Q189) - SUM(P189))),
" Error: Position of accrued interest at the end of the period is not equal to: position of accrued interest at the beginning of the period+accrued interest during the period-received interest during the period+revaluation and other changes.",
""),
IF(AND(NOT(ISBLANK($F189)),$F189&lt;0),
" Error: Position at the beginning of the period must be a positive amount.",
""),
IF(AND(NOT(ISBLANK($M189)),$M189&lt;0),
" Error: Position at the end of the period must be a positive amount.",
""),
IF(AND(OR($F189&gt;0,$M189&gt;0),
    ISBLANK($O189)),
" Error: No accrued interest has been reported,whereas the position at the beginning or at the end of the period is greater than zero. Report '0' in case accrued interest equals zero,do not leave the cell empty.",
""),
IF(AND(NOT(ISBLANK($M189)),
    $M189&gt;0,
    OR(ISBLANK(#REF!),#REF!&lt;=
        0,
        ISBLANK(#REF!),#REF!&lt;=
        0)),
" Warning: If at least one of the forms T03.07,T04.09,T04.10 contains data other than zero,also the other two forms must be completed.",
"")))</f>
        <v/>
      </c>
    </row>
    <row r="190" spans="1:20">
      <c r="A190" s="21"/>
      <c r="B190" s="21"/>
      <c r="C190" s="21"/>
      <c r="D190" s="21"/>
      <c r="E190" s="21"/>
      <c r="F190" s="16"/>
      <c r="G190" s="16"/>
      <c r="H190" s="16"/>
      <c r="I190" s="16"/>
      <c r="J190" s="16"/>
      <c r="K190" s="16"/>
      <c r="L190" s="16"/>
      <c r="M190" s="16"/>
      <c r="N190" s="16"/>
      <c r="O190" s="16"/>
      <c r="P190" s="16"/>
      <c r="Q190" s="16"/>
      <c r="R190" s="16"/>
      <c r="T190" s="33" t="str">
        <f>IF(COUNTA(F190:R190)=0,"",_xlfn.CONCAT(,
IF(NOT(M190 = (SUM(F190, G190, I190:L190) - SUM(H190))),
" Error: Position at the end of the period is not equal to: position at the beginning of the period+increase in assets-decrease in assets+exchange rate changes+price changes+other changes+rectifications.",
""),
IF(NOT(R190 = (SUM(N190, O190, Q190) - SUM(P190))),
" Error: Position of accrued interest at the end of the period is not equal to: position of accrued interest at the beginning of the period+accrued interest during the period-received interest during the period+revaluation and other changes.",
""),
IF(AND(NOT(ISBLANK($F190)),$F190&lt;0),
" Error: Position at the beginning of the period must be a positive amount.",
""),
IF(AND(NOT(ISBLANK($M190)),$M190&lt;0),
" Error: Position at the end of the period must be a positive amount.",
""),
IF(AND(OR($F190&gt;0,$M190&gt;0),
    ISBLANK($O190)),
" Error: No accrued interest has been reported,whereas the position at the beginning or at the end of the period is greater than zero. Report '0' in case accrued interest equals zero,do not leave the cell empty.",
""),
IF(AND(NOT(ISBLANK($M190)),
    $M190&gt;0,
    OR(ISBLANK(#REF!),#REF!&lt;=
        0,
        ISBLANK(#REF!),#REF!&lt;=
        0)),
" Warning: If at least one of the forms T03.07,T04.09,T04.10 contains data other than zero,also the other two forms must be completed.",
"")))</f>
        <v/>
      </c>
    </row>
    <row r="191" spans="1:20">
      <c r="A191" s="21"/>
      <c r="B191" s="21"/>
      <c r="C191" s="21"/>
      <c r="D191" s="21"/>
      <c r="E191" s="21"/>
      <c r="F191" s="16"/>
      <c r="G191" s="16"/>
      <c r="H191" s="16"/>
      <c r="I191" s="16"/>
      <c r="J191" s="16"/>
      <c r="K191" s="16"/>
      <c r="L191" s="16"/>
      <c r="M191" s="16"/>
      <c r="N191" s="16"/>
      <c r="O191" s="16"/>
      <c r="P191" s="16"/>
      <c r="Q191" s="16"/>
      <c r="R191" s="16"/>
      <c r="T191" s="33" t="str">
        <f>IF(COUNTA(F191:R191)=0,"",_xlfn.CONCAT(,
IF(NOT(M191 = (SUM(F191, G191, I191:L191) - SUM(H191))),
" Error: Position at the end of the period is not equal to: position at the beginning of the period+increase in assets-decrease in assets+exchange rate changes+price changes+other changes+rectifications.",
""),
IF(NOT(R191 = (SUM(N191, O191, Q191) - SUM(P191))),
" Error: Position of accrued interest at the end of the period is not equal to: position of accrued interest at the beginning of the period+accrued interest during the period-received interest during the period+revaluation and other changes.",
""),
IF(AND(NOT(ISBLANK($F191)),$F191&lt;0),
" Error: Position at the beginning of the period must be a positive amount.",
""),
IF(AND(NOT(ISBLANK($M191)),$M191&lt;0),
" Error: Position at the end of the period must be a positive amount.",
""),
IF(AND(OR($F191&gt;0,$M191&gt;0),
    ISBLANK($O191)),
" Error: No accrued interest has been reported,whereas the position at the beginning or at the end of the period is greater than zero. Report '0' in case accrued interest equals zero,do not leave the cell empty.",
""),
IF(AND(NOT(ISBLANK($M191)),
    $M191&gt;0,
    OR(ISBLANK(#REF!),#REF!&lt;=
        0,
        ISBLANK(#REF!),#REF!&lt;=
        0)),
" Warning: If at least one of the forms T03.07,T04.09,T04.10 contains data other than zero,also the other two forms must be completed.",
"")))</f>
        <v/>
      </c>
    </row>
    <row r="192" spans="1:20">
      <c r="A192" s="21"/>
      <c r="B192" s="21"/>
      <c r="C192" s="21"/>
      <c r="D192" s="21"/>
      <c r="E192" s="21"/>
      <c r="F192" s="16"/>
      <c r="G192" s="16"/>
      <c r="H192" s="16"/>
      <c r="I192" s="16"/>
      <c r="J192" s="16"/>
      <c r="K192" s="16"/>
      <c r="L192" s="16"/>
      <c r="M192" s="16"/>
      <c r="N192" s="16"/>
      <c r="O192" s="16"/>
      <c r="P192" s="16"/>
      <c r="Q192" s="16"/>
      <c r="R192" s="16"/>
      <c r="T192" s="33" t="str">
        <f>IF(COUNTA(F192:R192)=0,"",_xlfn.CONCAT(,
IF(NOT(M192 = (SUM(F192, G192, I192:L192) - SUM(H192))),
" Error: Position at the end of the period is not equal to: position at the beginning of the period+increase in assets-decrease in assets+exchange rate changes+price changes+other changes+rectifications.",
""),
IF(NOT(R192 = (SUM(N192, O192, Q192) - SUM(P192))),
" Error: Position of accrued interest at the end of the period is not equal to: position of accrued interest at the beginning of the period+accrued interest during the period-received interest during the period+revaluation and other changes.",
""),
IF(AND(NOT(ISBLANK($F192)),$F192&lt;0),
" Error: Position at the beginning of the period must be a positive amount.",
""),
IF(AND(NOT(ISBLANK($M192)),$M192&lt;0),
" Error: Position at the end of the period must be a positive amount.",
""),
IF(AND(OR($F192&gt;0,$M192&gt;0),
    ISBLANK($O192)),
" Error: No accrued interest has been reported,whereas the position at the beginning or at the end of the period is greater than zero. Report '0' in case accrued interest equals zero,do not leave the cell empty.",
""),
IF(AND(NOT(ISBLANK($M192)),
    $M192&gt;0,
    OR(ISBLANK(#REF!),#REF!&lt;=
        0,
        ISBLANK(#REF!),#REF!&lt;=
        0)),
" Warning: If at least one of the forms T03.07,T04.09,T04.10 contains data other than zero,also the other two forms must be completed.",
"")))</f>
        <v/>
      </c>
    </row>
    <row r="193" spans="1:20">
      <c r="A193" s="21"/>
      <c r="B193" s="21"/>
      <c r="C193" s="21"/>
      <c r="D193" s="21"/>
      <c r="E193" s="21"/>
      <c r="F193" s="16"/>
      <c r="G193" s="16"/>
      <c r="H193" s="16"/>
      <c r="I193" s="16"/>
      <c r="J193" s="16"/>
      <c r="K193" s="16"/>
      <c r="L193" s="16"/>
      <c r="M193" s="16"/>
      <c r="N193" s="16"/>
      <c r="O193" s="16"/>
      <c r="P193" s="16"/>
      <c r="Q193" s="16"/>
      <c r="R193" s="16"/>
      <c r="T193" s="33" t="str">
        <f>IF(COUNTA(F193:R193)=0,"",_xlfn.CONCAT(,
IF(NOT(M193 = (SUM(F193, G193, I193:L193) - SUM(H193))),
" Error: Position at the end of the period is not equal to: position at the beginning of the period+increase in assets-decrease in assets+exchange rate changes+price changes+other changes+rectifications.",
""),
IF(NOT(R193 = (SUM(N193, O193, Q193) - SUM(P193))),
" Error: Position of accrued interest at the end of the period is not equal to: position of accrued interest at the beginning of the period+accrued interest during the period-received interest during the period+revaluation and other changes.",
""),
IF(AND(NOT(ISBLANK($F193)),$F193&lt;0),
" Error: Position at the beginning of the period must be a positive amount.",
""),
IF(AND(NOT(ISBLANK($M193)),$M193&lt;0),
" Error: Position at the end of the period must be a positive amount.",
""),
IF(AND(OR($F193&gt;0,$M193&gt;0),
    ISBLANK($O193)),
" Error: No accrued interest has been reported,whereas the position at the beginning or at the end of the period is greater than zero. Report '0' in case accrued interest equals zero,do not leave the cell empty.",
""),
IF(AND(NOT(ISBLANK($M193)),
    $M193&gt;0,
    OR(ISBLANK(#REF!),#REF!&lt;=
        0,
        ISBLANK(#REF!),#REF!&lt;=
        0)),
" Warning: If at least one of the forms T03.07,T04.09,T04.10 contains data other than zero,also the other two forms must be completed.",
"")))</f>
        <v/>
      </c>
    </row>
    <row r="194" spans="1:20">
      <c r="A194" s="21"/>
      <c r="B194" s="21"/>
      <c r="C194" s="21"/>
      <c r="D194" s="21"/>
      <c r="E194" s="21"/>
      <c r="F194" s="16"/>
      <c r="G194" s="16"/>
      <c r="H194" s="16"/>
      <c r="I194" s="16"/>
      <c r="J194" s="16"/>
      <c r="K194" s="16"/>
      <c r="L194" s="16"/>
      <c r="M194" s="16"/>
      <c r="N194" s="16"/>
      <c r="O194" s="16"/>
      <c r="P194" s="16"/>
      <c r="Q194" s="16"/>
      <c r="R194" s="16"/>
      <c r="T194" s="33" t="str">
        <f>IF(COUNTA(F194:R194)=0,"",_xlfn.CONCAT(,
IF(NOT(M194 = (SUM(F194, G194, I194:L194) - SUM(H194))),
" Error: Position at the end of the period is not equal to: position at the beginning of the period+increase in assets-decrease in assets+exchange rate changes+price changes+other changes+rectifications.",
""),
IF(NOT(R194 = (SUM(N194, O194, Q194) - SUM(P194))),
" Error: Position of accrued interest at the end of the period is not equal to: position of accrued interest at the beginning of the period+accrued interest during the period-received interest during the period+revaluation and other changes.",
""),
IF(AND(NOT(ISBLANK($F194)),$F194&lt;0),
" Error: Position at the beginning of the period must be a positive amount.",
""),
IF(AND(NOT(ISBLANK($M194)),$M194&lt;0),
" Error: Position at the end of the period must be a positive amount.",
""),
IF(AND(OR($F194&gt;0,$M194&gt;0),
    ISBLANK($O194)),
" Error: No accrued interest has been reported,whereas the position at the beginning or at the end of the period is greater than zero. Report '0' in case accrued interest equals zero,do not leave the cell empty.",
""),
IF(AND(NOT(ISBLANK($M194)),
    $M194&gt;0,
    OR(ISBLANK(#REF!),#REF!&lt;=
        0,
        ISBLANK(#REF!),#REF!&lt;=
        0)),
" Warning: If at least one of the forms T03.07,T04.09,T04.10 contains data other than zero,also the other two forms must be completed.",
"")))</f>
        <v/>
      </c>
    </row>
    <row r="195" spans="1:20">
      <c r="A195" s="21"/>
      <c r="B195" s="21"/>
      <c r="C195" s="21"/>
      <c r="D195" s="21"/>
      <c r="E195" s="21"/>
      <c r="F195" s="16"/>
      <c r="G195" s="16"/>
      <c r="H195" s="16"/>
      <c r="I195" s="16"/>
      <c r="J195" s="16"/>
      <c r="K195" s="16"/>
      <c r="L195" s="16"/>
      <c r="M195" s="16"/>
      <c r="N195" s="16"/>
      <c r="O195" s="16"/>
      <c r="P195" s="16"/>
      <c r="Q195" s="16"/>
      <c r="R195" s="16"/>
      <c r="T195" s="33" t="str">
        <f>IF(COUNTA(F195:R195)=0,"",_xlfn.CONCAT(,
IF(NOT(M195 = (SUM(F195, G195, I195:L195) - SUM(H195))),
" Error: Position at the end of the period is not equal to: position at the beginning of the period+increase in assets-decrease in assets+exchange rate changes+price changes+other changes+rectifications.",
""),
IF(NOT(R195 = (SUM(N195, O195, Q195) - SUM(P195))),
" Error: Position of accrued interest at the end of the period is not equal to: position of accrued interest at the beginning of the period+accrued interest during the period-received interest during the period+revaluation and other changes.",
""),
IF(AND(NOT(ISBLANK($F195)),$F195&lt;0),
" Error: Position at the beginning of the period must be a positive amount.",
""),
IF(AND(NOT(ISBLANK($M195)),$M195&lt;0),
" Error: Position at the end of the period must be a positive amount.",
""),
IF(AND(OR($F195&gt;0,$M195&gt;0),
    ISBLANK($O195)),
" Error: No accrued interest has been reported,whereas the position at the beginning or at the end of the period is greater than zero. Report '0' in case accrued interest equals zero,do not leave the cell empty.",
""),
IF(AND(NOT(ISBLANK($M195)),
    $M195&gt;0,
    OR(ISBLANK(#REF!),#REF!&lt;=
        0,
        ISBLANK(#REF!),#REF!&lt;=
        0)),
" Warning: If at least one of the forms T03.07,T04.09,T04.10 contains data other than zero,also the other two forms must be completed.",
"")))</f>
        <v/>
      </c>
    </row>
    <row r="196" spans="1:20">
      <c r="A196" s="21"/>
      <c r="B196" s="21"/>
      <c r="C196" s="21"/>
      <c r="D196" s="21"/>
      <c r="E196" s="21"/>
      <c r="F196" s="16"/>
      <c r="G196" s="16"/>
      <c r="H196" s="16"/>
      <c r="I196" s="16"/>
      <c r="J196" s="16"/>
      <c r="K196" s="16"/>
      <c r="L196" s="16"/>
      <c r="M196" s="16"/>
      <c r="N196" s="16"/>
      <c r="O196" s="16"/>
      <c r="P196" s="16"/>
      <c r="Q196" s="16"/>
      <c r="R196" s="16"/>
      <c r="T196" s="33" t="str">
        <f>IF(COUNTA(F196:R196)=0,"",_xlfn.CONCAT(,
IF(NOT(M196 = (SUM(F196, G196, I196:L196) - SUM(H196))),
" Error: Position at the end of the period is not equal to: position at the beginning of the period+increase in assets-decrease in assets+exchange rate changes+price changes+other changes+rectifications.",
""),
IF(NOT(R196 = (SUM(N196, O196, Q196) - SUM(P196))),
" Error: Position of accrued interest at the end of the period is not equal to: position of accrued interest at the beginning of the period+accrued interest during the period-received interest during the period+revaluation and other changes.",
""),
IF(AND(NOT(ISBLANK($F196)),$F196&lt;0),
" Error: Position at the beginning of the period must be a positive amount.",
""),
IF(AND(NOT(ISBLANK($M196)),$M196&lt;0),
" Error: Position at the end of the period must be a positive amount.",
""),
IF(AND(OR($F196&gt;0,$M196&gt;0),
    ISBLANK($O196)),
" Error: No accrued interest has been reported,whereas the position at the beginning or at the end of the period is greater than zero. Report '0' in case accrued interest equals zero,do not leave the cell empty.",
""),
IF(AND(NOT(ISBLANK($M196)),
    $M196&gt;0,
    OR(ISBLANK(#REF!),#REF!&lt;=
        0,
        ISBLANK(#REF!),#REF!&lt;=
        0)),
" Warning: If at least one of the forms T03.07,T04.09,T04.10 contains data other than zero,also the other two forms must be completed.",
"")))</f>
        <v/>
      </c>
    </row>
    <row r="197" spans="1:20">
      <c r="A197" s="21"/>
      <c r="B197" s="21"/>
      <c r="C197" s="21"/>
      <c r="D197" s="21"/>
      <c r="E197" s="21"/>
      <c r="F197" s="16"/>
      <c r="G197" s="16"/>
      <c r="H197" s="16"/>
      <c r="I197" s="16"/>
      <c r="J197" s="16"/>
      <c r="K197" s="16"/>
      <c r="L197" s="16"/>
      <c r="M197" s="16"/>
      <c r="N197" s="16"/>
      <c r="O197" s="16"/>
      <c r="P197" s="16"/>
      <c r="Q197" s="16"/>
      <c r="R197" s="16"/>
      <c r="T197" s="33" t="str">
        <f>IF(COUNTA(F197:R197)=0,"",_xlfn.CONCAT(,
IF(NOT(M197 = (SUM(F197, G197, I197:L197) - SUM(H197))),
" Error: Position at the end of the period is not equal to: position at the beginning of the period+increase in assets-decrease in assets+exchange rate changes+price changes+other changes+rectifications.",
""),
IF(NOT(R197 = (SUM(N197, O197, Q197) - SUM(P197))),
" Error: Position of accrued interest at the end of the period is not equal to: position of accrued interest at the beginning of the period+accrued interest during the period-received interest during the period+revaluation and other changes.",
""),
IF(AND(NOT(ISBLANK($F197)),$F197&lt;0),
" Error: Position at the beginning of the period must be a positive amount.",
""),
IF(AND(NOT(ISBLANK($M197)),$M197&lt;0),
" Error: Position at the end of the period must be a positive amount.",
""),
IF(AND(OR($F197&gt;0,$M197&gt;0),
    ISBLANK($O197)),
" Error: No accrued interest has been reported,whereas the position at the beginning or at the end of the period is greater than zero. Report '0' in case accrued interest equals zero,do not leave the cell empty.",
""),
IF(AND(NOT(ISBLANK($M197)),
    $M197&gt;0,
    OR(ISBLANK(#REF!),#REF!&lt;=
        0,
        ISBLANK(#REF!),#REF!&lt;=
        0)),
" Warning: If at least one of the forms T03.07,T04.09,T04.10 contains data other than zero,also the other two forms must be completed.",
"")))</f>
        <v/>
      </c>
    </row>
    <row r="198" spans="1:20">
      <c r="A198" s="21"/>
      <c r="B198" s="21"/>
      <c r="C198" s="21"/>
      <c r="D198" s="21"/>
      <c r="E198" s="21"/>
      <c r="F198" s="16"/>
      <c r="G198" s="16"/>
      <c r="H198" s="16"/>
      <c r="I198" s="16"/>
      <c r="J198" s="16"/>
      <c r="K198" s="16"/>
      <c r="L198" s="16"/>
      <c r="M198" s="16"/>
      <c r="N198" s="16"/>
      <c r="O198" s="16"/>
      <c r="P198" s="16"/>
      <c r="Q198" s="16"/>
      <c r="R198" s="16"/>
      <c r="T198" s="33" t="str">
        <f>IF(COUNTA(F198:R198)=0,"",_xlfn.CONCAT(,
IF(NOT(M198 = (SUM(F198, G198, I198:L198) - SUM(H198))),
" Error: Position at the end of the period is not equal to: position at the beginning of the period+increase in assets-decrease in assets+exchange rate changes+price changes+other changes+rectifications.",
""),
IF(NOT(R198 = (SUM(N198, O198, Q198) - SUM(P198))),
" Error: Position of accrued interest at the end of the period is not equal to: position of accrued interest at the beginning of the period+accrued interest during the period-received interest during the period+revaluation and other changes.",
""),
IF(AND(NOT(ISBLANK($F198)),$F198&lt;0),
" Error: Position at the beginning of the period must be a positive amount.",
""),
IF(AND(NOT(ISBLANK($M198)),$M198&lt;0),
" Error: Position at the end of the period must be a positive amount.",
""),
IF(AND(OR($F198&gt;0,$M198&gt;0),
    ISBLANK($O198)),
" Error: No accrued interest has been reported,whereas the position at the beginning or at the end of the period is greater than zero. Report '0' in case accrued interest equals zero,do not leave the cell empty.",
""),
IF(AND(NOT(ISBLANK($M198)),
    $M198&gt;0,
    OR(ISBLANK(#REF!),#REF!&lt;=
        0,
        ISBLANK(#REF!),#REF!&lt;=
        0)),
" Warning: If at least one of the forms T03.07,T04.09,T04.10 contains data other than zero,also the other two forms must be completed.",
"")))</f>
        <v/>
      </c>
    </row>
    <row r="199" spans="1:20">
      <c r="A199" s="21"/>
      <c r="B199" s="21"/>
      <c r="C199" s="21"/>
      <c r="D199" s="21"/>
      <c r="E199" s="21"/>
      <c r="F199" s="16"/>
      <c r="G199" s="16"/>
      <c r="H199" s="16"/>
      <c r="I199" s="16"/>
      <c r="J199" s="16"/>
      <c r="K199" s="16"/>
      <c r="L199" s="16"/>
      <c r="M199" s="16"/>
      <c r="N199" s="16"/>
      <c r="O199" s="16"/>
      <c r="P199" s="16"/>
      <c r="Q199" s="16"/>
      <c r="R199" s="16"/>
      <c r="T199" s="33" t="str">
        <f>IF(COUNTA(F199:R199)=0,"",_xlfn.CONCAT(,
IF(NOT(M199 = (SUM(F199, G199, I199:L199) - SUM(H199))),
" Error: Position at the end of the period is not equal to: position at the beginning of the period+increase in assets-decrease in assets+exchange rate changes+price changes+other changes+rectifications.",
""),
IF(NOT(R199 = (SUM(N199, O199, Q199) - SUM(P199))),
" Error: Position of accrued interest at the end of the period is not equal to: position of accrued interest at the beginning of the period+accrued interest during the period-received interest during the period+revaluation and other changes.",
""),
IF(AND(NOT(ISBLANK($F199)),$F199&lt;0),
" Error: Position at the beginning of the period must be a positive amount.",
""),
IF(AND(NOT(ISBLANK($M199)),$M199&lt;0),
" Error: Position at the end of the period must be a positive amount.",
""),
IF(AND(OR($F199&gt;0,$M199&gt;0),
    ISBLANK($O199)),
" Error: No accrued interest has been reported,whereas the position at the beginning or at the end of the period is greater than zero. Report '0' in case accrued interest equals zero,do not leave the cell empty.",
""),
IF(AND(NOT(ISBLANK($M199)),
    $M199&gt;0,
    OR(ISBLANK(#REF!),#REF!&lt;=
        0,
        ISBLANK(#REF!),#REF!&lt;=
        0)),
" Warning: If at least one of the forms T03.07,T04.09,T04.10 contains data other than zero,also the other two forms must be completed.",
"")))</f>
        <v/>
      </c>
    </row>
    <row r="200" spans="1:20">
      <c r="A200" s="21"/>
      <c r="B200" s="21"/>
      <c r="C200" s="21"/>
      <c r="D200" s="21"/>
      <c r="E200" s="21"/>
      <c r="F200" s="16"/>
      <c r="G200" s="16"/>
      <c r="H200" s="16"/>
      <c r="I200" s="16"/>
      <c r="J200" s="16"/>
      <c r="K200" s="16"/>
      <c r="L200" s="16"/>
      <c r="M200" s="16"/>
      <c r="N200" s="16"/>
      <c r="O200" s="16"/>
      <c r="P200" s="16"/>
      <c r="Q200" s="16"/>
      <c r="R200" s="16"/>
      <c r="T200" s="33" t="str">
        <f>IF(COUNTA(F200:R200)=0,"",_xlfn.CONCAT(,
IF(NOT(M200 = (SUM(F200, G200, I200:L200) - SUM(H200))),
" Error: Position at the end of the period is not equal to: position at the beginning of the period+increase in assets-decrease in assets+exchange rate changes+price changes+other changes+rectifications.",
""),
IF(NOT(R200 = (SUM(N200, O200, Q200) - SUM(P200))),
" Error: Position of accrued interest at the end of the period is not equal to: position of accrued interest at the beginning of the period+accrued interest during the period-received interest during the period+revaluation and other changes.",
""),
IF(AND(NOT(ISBLANK($F200)),$F200&lt;0),
" Error: Position at the beginning of the period must be a positive amount.",
""),
IF(AND(NOT(ISBLANK($M200)),$M200&lt;0),
" Error: Position at the end of the period must be a positive amount.",
""),
IF(AND(OR($F200&gt;0,$M200&gt;0),
    ISBLANK($O200)),
" Error: No accrued interest has been reported,whereas the position at the beginning or at the end of the period is greater than zero. Report '0' in case accrued interest equals zero,do not leave the cell empty.",
""),
IF(AND(NOT(ISBLANK($M200)),
    $M200&gt;0,
    OR(ISBLANK(#REF!),#REF!&lt;=
        0,
        ISBLANK(#REF!),#REF!&lt;=
        0)),
" Warning: If at least one of the forms T03.07,T04.09,T04.10 contains data other than zero,also the other two forms must be completed.",
"")))</f>
        <v/>
      </c>
    </row>
    <row r="201" spans="1:20">
      <c r="A201" s="21"/>
      <c r="B201" s="21"/>
      <c r="C201" s="21"/>
      <c r="D201" s="21"/>
      <c r="E201" s="21"/>
      <c r="F201" s="16"/>
      <c r="G201" s="16"/>
      <c r="H201" s="16"/>
      <c r="I201" s="16"/>
      <c r="J201" s="16"/>
      <c r="K201" s="16"/>
      <c r="L201" s="16"/>
      <c r="M201" s="16"/>
      <c r="N201" s="16"/>
      <c r="O201" s="16"/>
      <c r="P201" s="16"/>
      <c r="Q201" s="16"/>
      <c r="R201" s="16"/>
      <c r="T201" s="33" t="str">
        <f>IF(COUNTA(F201:R201)=0,"",_xlfn.CONCAT(,
IF(NOT(M201 = (SUM(F201, G201, I201:L201) - SUM(H201))),
" Error: Position at the end of the period is not equal to: position at the beginning of the period+increase in assets-decrease in assets+exchange rate changes+price changes+other changes+rectifications.",
""),
IF(NOT(R201 = (SUM(N201, O201, Q201) - SUM(P201))),
" Error: Position of accrued interest at the end of the period is not equal to: position of accrued interest at the beginning of the period+accrued interest during the period-received interest during the period+revaluation and other changes.",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
IF(AND(NOT(ISBLANK($M201)),
    $M201&gt;0,
    OR(ISBLANK(#REF!),#REF!&lt;=
        0,
        ISBLANK(#REF!),#REF!&lt;=
        0)),
" Warning: If at least one of the forms T03.07,T04.09,T04.10 contains data other than zero,also the other two forms must be completed.",
"")))</f>
        <v/>
      </c>
    </row>
    <row r="202" spans="1:20">
      <c r="A202" s="21"/>
      <c r="B202" s="21"/>
      <c r="C202" s="21"/>
      <c r="D202" s="21"/>
      <c r="E202" s="21"/>
      <c r="F202" s="16"/>
      <c r="G202" s="16"/>
      <c r="H202" s="16"/>
      <c r="I202" s="16"/>
      <c r="J202" s="16"/>
      <c r="K202" s="16"/>
      <c r="L202" s="16"/>
      <c r="M202" s="16"/>
      <c r="N202" s="16"/>
      <c r="O202" s="16"/>
      <c r="P202" s="16"/>
      <c r="Q202" s="16"/>
      <c r="R202" s="16"/>
      <c r="T202" s="33" t="str">
        <f>IF(COUNTA(F202:R202)=0,"",_xlfn.CONCAT(,
IF(NOT(M202 = (SUM(F202, G202, I202:L202) - SUM(H202))),
" Error: Position at the end of the period is not equal to: position at the beginning of the period+increase in assets-decrease in assets+exchange rate changes+price changes+other changes+rectifications.",
""),
IF(NOT(R202 = (SUM(N202, O202, Q202) - SUM(P202))),
" Error: Position of accrued interest at the end of the period is not equal to: position of accrued interest at the beginning of the period+accrued interest during the period-received interest during the period+revaluation and other changes.",
""),
IF(AND(NOT(ISBLANK($F202)),$F202&lt;0),
" Error: Position at the beginning of the period must be a positive amount.",
""),
IF(AND(NOT(ISBLANK($M202)),$M202&lt;0),
" Error: Position at the end of the period must be a positive amount.",
""),
IF(AND(OR($F202&gt;0,$M202&gt;0),
    ISBLANK($O202)),
" Error: No accrued interest has been reported,whereas the position at the beginning or at the end of the period is greater than zero. Report '0' in case accrued interest equals zero,do not leave the cell empty.",
""),
IF(AND(NOT(ISBLANK($M202)),
    $M202&gt;0,
    OR(ISBLANK(#REF!),#REF!&lt;=
        0,
        ISBLANK(#REF!),#REF!&lt;=
        0)),
" Warning: If at least one of the forms T03.07,T04.09,T04.10 contains data other than zero,also the other two forms must be completed.",
"")))</f>
        <v/>
      </c>
    </row>
    <row r="203" spans="1:20">
      <c r="A203" s="21"/>
      <c r="B203" s="21"/>
      <c r="C203" s="21"/>
      <c r="D203" s="21"/>
      <c r="E203" s="21"/>
      <c r="F203" s="16"/>
      <c r="G203" s="16"/>
      <c r="H203" s="16"/>
      <c r="I203" s="16"/>
      <c r="J203" s="16"/>
      <c r="K203" s="16"/>
      <c r="L203" s="16"/>
      <c r="M203" s="16"/>
      <c r="N203" s="16"/>
      <c r="O203" s="16"/>
      <c r="P203" s="16"/>
      <c r="Q203" s="16"/>
      <c r="R203" s="16"/>
      <c r="T203" s="33" t="str">
        <f>IF(COUNTA(F203:R203)=0,"",_xlfn.CONCAT(,
IF(NOT(M203 = (SUM(F203, G203, I203:L203) - SUM(H203))),
" Error: Position at the end of the period is not equal to: position at the beginning of the period+increase in assets-decrease in assets+exchange rate changes+price changes+other changes+rectifications.",
""),
IF(NOT(R203 = (SUM(N203, O203, Q203) - SUM(P203))),
" Error: Position of accrued interest at the end of the period is not equal to: position of accrued interest at the beginning of the period+accrued interest during the period-received interest during the period+revaluation and other changes.",
""),
IF(AND(NOT(ISBLANK($F203)),$F203&lt;0),
" Error: Position at the beginning of the period must be a positive amount.",
""),
IF(AND(NOT(ISBLANK($M203)),$M203&lt;0),
" Error: Position at the end of the period must be a positive amount.",
""),
IF(AND(OR($F203&gt;0,$M203&gt;0),
    ISBLANK($O203)),
" Error: No accrued interest has been reported,whereas the position at the beginning or at the end of the period is greater than zero. Report '0' in case accrued interest equals zero,do not leave the cell empty.",
""),
IF(AND(NOT(ISBLANK($M203)),
    $M203&gt;0,
    OR(ISBLANK(#REF!),#REF!&lt;=
        0,
        ISBLANK(#REF!),#REF!&lt;=
        0)),
" Warning: If at least one of the forms T03.07,T04.09,T04.10 contains data other than zero,also the other two forms must be completed.",
"")))</f>
        <v/>
      </c>
    </row>
    <row r="204" spans="1:20">
      <c r="A204" s="21"/>
      <c r="B204" s="21"/>
      <c r="C204" s="21"/>
      <c r="D204" s="21"/>
      <c r="E204" s="21"/>
      <c r="F204" s="16"/>
      <c r="G204" s="16"/>
      <c r="H204" s="16"/>
      <c r="I204" s="16"/>
      <c r="J204" s="16"/>
      <c r="K204" s="16"/>
      <c r="L204" s="16"/>
      <c r="M204" s="16"/>
      <c r="N204" s="16"/>
      <c r="O204" s="16"/>
      <c r="P204" s="16"/>
      <c r="Q204" s="16"/>
      <c r="R204" s="16"/>
      <c r="T204" s="33" t="str">
        <f>IF(COUNTA(F204:R204)=0,"",_xlfn.CONCAT(,
IF(NOT(M204 = (SUM(F204, G204, I204:L204) - SUM(H204))),
" Error: Position at the end of the period is not equal to: position at the beginning of the period+increase in assets-decrease in assets+exchange rate changes+price changes+other changes+rectifications.",
""),
IF(NOT(R204 = (SUM(N204, O204, Q204) - SUM(P204))),
" Error: Position of accrued interest at the end of the period is not equal to: position of accrued interest at the beginning of the period+accrued interest during the period-received interest during the period+revaluation and other changes.",
""),
IF(AND(NOT(ISBLANK($F204)),$F204&lt;0),
" Error: Position at the beginning of the period must be a positive amount.",
""),
IF(AND(NOT(ISBLANK($M204)),$M204&lt;0),
" Error: Position at the end of the period must be a positive amount.",
""),
IF(AND(OR($F204&gt;0,$M204&gt;0),
    ISBLANK($O204)),
" Error: No accrued interest has been reported,whereas the position at the beginning or at the end of the period is greater than zero. Report '0' in case accrued interest equals zero,do not leave the cell empty.",
""),
IF(AND(NOT(ISBLANK($M204)),
    $M204&gt;0,
    OR(ISBLANK(#REF!),#REF!&lt;=
        0,
        ISBLANK(#REF!),#REF!&lt;=
        0)),
" Warning: If at least one of the forms T03.07,T04.09,T04.10 contains data other than zero,also the other two forms must be completed.",
"")))</f>
        <v/>
      </c>
    </row>
    <row r="205" spans="1:20">
      <c r="A205" s="21"/>
      <c r="B205" s="21"/>
      <c r="C205" s="21"/>
      <c r="D205" s="21"/>
      <c r="E205" s="21"/>
      <c r="F205" s="16"/>
      <c r="G205" s="16"/>
      <c r="H205" s="16"/>
      <c r="I205" s="16"/>
      <c r="J205" s="16"/>
      <c r="K205" s="16"/>
      <c r="L205" s="16"/>
      <c r="M205" s="16"/>
      <c r="N205" s="16"/>
      <c r="O205" s="16"/>
      <c r="P205" s="16"/>
      <c r="Q205" s="16"/>
      <c r="R205" s="16"/>
      <c r="T205" s="33" t="str">
        <f>IF(COUNTA(F205:R205)=0,"",_xlfn.CONCAT(,
IF(NOT(M205 = (SUM(F205, G205, I205:L205) - SUM(H205))),
" Error: Position at the end of the period is not equal to: position at the beginning of the period+increase in assets-decrease in assets+exchange rate changes+price changes+other changes+rectifications.",
""),
IF(NOT(R205 = (SUM(N205, O205, Q205) - SUM(P205))),
" Error: Position of accrued interest at the end of the period is not equal to: position of accrued interest at the beginning of the period+accrued interest during the period-received interest during the period+revaluation and other changes.",
""),
IF(AND(NOT(ISBLANK($F205)),$F205&lt;0),
" Error: Position at the beginning of the period must be a positive amount.",
""),
IF(AND(NOT(ISBLANK($M205)),$M205&lt;0),
" Error: Position at the end of the period must be a positive amount.",
""),
IF(AND(OR($F205&gt;0,$M205&gt;0),
    ISBLANK($O205)),
" Error: No accrued interest has been reported,whereas the position at the beginning or at the end of the period is greater than zero. Report '0' in case accrued interest equals zero,do not leave the cell empty.",
""),
IF(AND(NOT(ISBLANK($M205)),
    $M205&gt;0,
    OR(ISBLANK(#REF!),#REF!&lt;=
        0,
        ISBLANK(#REF!),#REF!&lt;=
        0)),
" Warning: If at least one of the forms T03.07,T04.09,T04.10 contains data other than zero,also the other two forms must be completed.",
"")))</f>
        <v/>
      </c>
    </row>
    <row r="206" spans="1:20">
      <c r="A206" s="21"/>
      <c r="B206" s="21"/>
      <c r="C206" s="21"/>
      <c r="D206" s="21"/>
      <c r="E206" s="21"/>
      <c r="F206" s="16"/>
      <c r="G206" s="16"/>
      <c r="H206" s="16"/>
      <c r="I206" s="16"/>
      <c r="J206" s="16"/>
      <c r="K206" s="16"/>
      <c r="L206" s="16"/>
      <c r="M206" s="16"/>
      <c r="N206" s="16"/>
      <c r="O206" s="16"/>
      <c r="P206" s="16"/>
      <c r="Q206" s="16"/>
      <c r="R206" s="16"/>
      <c r="T206" s="33" t="str">
        <f>IF(COUNTA(F206:R206)=0,"",_xlfn.CONCAT(,
IF(NOT(M206 = (SUM(F206, G206, I206:L206) - SUM(H206))),
" Error: Position at the end of the period is not equal to: position at the beginning of the period+increase in assets-decrease in assets+exchange rate changes+price changes+other changes+rectifications.",
""),
IF(NOT(R206 = (SUM(N206, O206, Q206) - SUM(P206))),
" Error: Position of accrued interest at the end of the period is not equal to: position of accrued interest at the beginning of the period+accrued interest during the period-received interest during the period+revaluation and other changes.",
""),
IF(AND(NOT(ISBLANK($F206)),$F206&lt;0),
" Error: Position at the beginning of the period must be a positive amount.",
""),
IF(AND(NOT(ISBLANK($M206)),$M206&lt;0),
" Error: Position at the end of the period must be a positive amount.",
""),
IF(AND(OR($F206&gt;0,$M206&gt;0),
    ISBLANK($O206)),
" Error: No accrued interest has been reported,whereas the position at the beginning or at the end of the period is greater than zero. Report '0' in case accrued interest equals zero,do not leave the cell empty.",
""),
IF(AND(NOT(ISBLANK($M206)),
    $M206&gt;0,
    OR(ISBLANK(#REF!),#REF!&lt;=
        0,
        ISBLANK(#REF!),#REF!&lt;=
        0)),
" Warning: If at least one of the forms T03.07,T04.09,T04.10 contains data other than zero,also the other two forms must be completed.",
"")))</f>
        <v/>
      </c>
    </row>
    <row r="207" spans="1:20">
      <c r="A207" s="21"/>
      <c r="B207" s="21"/>
      <c r="C207" s="21"/>
      <c r="D207" s="21"/>
      <c r="E207" s="21"/>
      <c r="F207" s="16"/>
      <c r="G207" s="16"/>
      <c r="H207" s="16"/>
      <c r="I207" s="16"/>
      <c r="J207" s="16"/>
      <c r="K207" s="16"/>
      <c r="L207" s="16"/>
      <c r="M207" s="16"/>
      <c r="N207" s="16"/>
      <c r="O207" s="16"/>
      <c r="P207" s="16"/>
      <c r="Q207" s="16"/>
      <c r="R207" s="16"/>
      <c r="T207" s="33" t="str">
        <f>IF(COUNTA(F207:R207)=0,"",_xlfn.CONCAT(,
IF(NOT(M207 = (SUM(F207, G207, I207:L207) - SUM(H207))),
" Error: Position at the end of the period is not equal to: position at the beginning of the period+increase in assets-decrease in assets+exchange rate changes+price changes+other changes+rectifications.",
""),
IF(NOT(R207 = (SUM(N207, O207, Q207) - SUM(P207))),
" Error: Position of accrued interest at the end of the period is not equal to: position of accrued interest at the beginning of the period+accrued interest during the period-received interest during the period+revaluation and other changes.",
""),
IF(AND(NOT(ISBLANK($F207)),$F207&lt;0),
" Error: Position at the beginning of the period must be a positive amount.",
""),
IF(AND(NOT(ISBLANK($M207)),$M207&lt;0),
" Error: Position at the end of the period must be a positive amount.",
""),
IF(AND(OR($F207&gt;0,$M207&gt;0),
    ISBLANK($O207)),
" Error: No accrued interest has been reported,whereas the position at the beginning or at the end of the period is greater than zero. Report '0' in case accrued interest equals zero,do not leave the cell empty.",
""),
IF(AND(NOT(ISBLANK($M207)),
    $M207&gt;0,
    OR(ISBLANK(#REF!),#REF!&lt;=
        0,
        ISBLANK(#REF!),#REF!&lt;=
        0)),
" Warning: If at least one of the forms T03.07,T04.09,T04.10 contains data other than zero,also the other two forms must be completed.",
"")))</f>
        <v/>
      </c>
    </row>
    <row r="208" spans="1:20">
      <c r="A208" s="21"/>
      <c r="B208" s="21"/>
      <c r="C208" s="21"/>
      <c r="D208" s="21"/>
      <c r="E208" s="21"/>
      <c r="F208" s="16"/>
      <c r="G208" s="16"/>
      <c r="H208" s="16"/>
      <c r="I208" s="16"/>
      <c r="J208" s="16"/>
      <c r="K208" s="16"/>
      <c r="L208" s="16"/>
      <c r="M208" s="16"/>
      <c r="N208" s="16"/>
      <c r="O208" s="16"/>
      <c r="P208" s="16"/>
      <c r="Q208" s="16"/>
      <c r="R208" s="16"/>
      <c r="T208" s="33" t="str">
        <f>IF(COUNTA(F208:R208)=0,"",_xlfn.CONCAT(,
IF(NOT(M208 = (SUM(F208, G208, I208:L208) - SUM(H208))),
" Error: Position at the end of the period is not equal to: position at the beginning of the period+increase in assets-decrease in assets+exchange rate changes+price changes+other changes+rectifications.",
""),
IF(NOT(R208 = (SUM(N208, O208, Q208) - SUM(P208))),
" Error: Position of accrued interest at the end of the period is not equal to: position of accrued interest at the beginning of the period+accrued interest during the period-received interest during the period+revaluation and other changes.",
""),
IF(AND(NOT(ISBLANK($F208)),$F208&lt;0),
" Error: Position at the beginning of the period must be a positive amount.",
""),
IF(AND(NOT(ISBLANK($M208)),$M208&lt;0),
" Error: Position at the end of the period must be a positive amount.",
""),
IF(AND(OR($F208&gt;0,$M208&gt;0),
    ISBLANK($O208)),
" Error: No accrued interest has been reported,whereas the position at the beginning or at the end of the period is greater than zero. Report '0' in case accrued interest equals zero,do not leave the cell empty.",
""),
IF(AND(NOT(ISBLANK($M208)),
    $M208&gt;0,
    OR(ISBLANK(#REF!),#REF!&lt;=
        0,
        ISBLANK(#REF!),#REF!&lt;=
        0)),
" Warning: If at least one of the forms T03.07,T04.09,T04.10 contains data other than zero,also the other two forms must be completed.",
"")))</f>
        <v/>
      </c>
    </row>
    <row r="209" spans="1:20">
      <c r="A209" s="21"/>
      <c r="B209" s="21"/>
      <c r="C209" s="21"/>
      <c r="D209" s="21"/>
      <c r="E209" s="21"/>
      <c r="F209" s="16"/>
      <c r="G209" s="16"/>
      <c r="H209" s="16"/>
      <c r="I209" s="16"/>
      <c r="J209" s="16"/>
      <c r="K209" s="16"/>
      <c r="L209" s="16"/>
      <c r="M209" s="16"/>
      <c r="N209" s="16"/>
      <c r="O209" s="16"/>
      <c r="P209" s="16"/>
      <c r="Q209" s="16"/>
      <c r="R209" s="16"/>
      <c r="T209" s="33" t="str">
        <f>IF(COUNTA(F209:R209)=0,"",_xlfn.CONCAT(,
IF(NOT(M209 = (SUM(F209, G209, I209:L209) - SUM(H209))),
" Error: Position at the end of the period is not equal to: position at the beginning of the period+increase in assets-decrease in assets+exchange rate changes+price changes+other changes+rectifications.",
""),
IF(NOT(R209 = (SUM(N209, O209, Q209) - SUM(P209))),
" Error: Position of accrued interest at the end of the period is not equal to: position of accrued interest at the beginning of the period+accrued interest during the period-received interest during the period+revaluation and other changes.",
""),
IF(AND(NOT(ISBLANK($F209)),$F209&lt;0),
" Error: Position at the beginning of the period must be a positive amount.",
""),
IF(AND(NOT(ISBLANK($M209)),$M209&lt;0),
" Error: Position at the end of the period must be a positive amount.",
""),
IF(AND(OR($F209&gt;0,$M209&gt;0),
    ISBLANK($O209)),
" Error: No accrued interest has been reported,whereas the position at the beginning or at the end of the period is greater than zero. Report '0' in case accrued interest equals zero,do not leave the cell empty.",
""),
IF(AND(NOT(ISBLANK($M209)),
    $M209&gt;0,
    OR(ISBLANK(#REF!),#REF!&lt;=
        0,
        ISBLANK(#REF!),#REF!&lt;=
        0)),
" Warning: If at least one of the forms T03.07,T04.09,T04.10 contains data other than zero,also the other two forms must be completed.",
"")))</f>
        <v/>
      </c>
    </row>
    <row r="210" spans="1:20">
      <c r="A210" s="21"/>
      <c r="B210" s="21"/>
      <c r="C210" s="21"/>
      <c r="D210" s="21"/>
      <c r="E210" s="21"/>
      <c r="F210" s="16"/>
      <c r="G210" s="16"/>
      <c r="H210" s="16"/>
      <c r="I210" s="16"/>
      <c r="J210" s="16"/>
      <c r="K210" s="16"/>
      <c r="L210" s="16"/>
      <c r="M210" s="16"/>
      <c r="N210" s="16"/>
      <c r="O210" s="16"/>
      <c r="P210" s="16"/>
      <c r="Q210" s="16"/>
      <c r="R210" s="16"/>
      <c r="T210" s="33" t="str">
        <f>IF(COUNTA(F210:R210)=0,"",_xlfn.CONCAT(,
IF(NOT(M210 = (SUM(F210, G210, I210:L210) - SUM(H210))),
" Error: Position at the end of the period is not equal to: position at the beginning of the period+increase in assets-decrease in assets+exchange rate changes+price changes+other changes+rectifications.",
""),
IF(NOT(R210 = (SUM(N210, O210, Q210) - SUM(P210))),
" Error: Position of accrued interest at the end of the period is not equal to: position of accrued interest at the beginning of the period+accrued interest during the period-received interest during the period+revaluation and other changes.",
""),
IF(AND(NOT(ISBLANK($F210)),$F210&lt;0),
" Error: Position at the beginning of the period must be a positive amount.",
""),
IF(AND(NOT(ISBLANK($M210)),$M210&lt;0),
" Error: Position at the end of the period must be a positive amount.",
""),
IF(AND(OR($F210&gt;0,$M210&gt;0),
    ISBLANK($O210)),
" Error: No accrued interest has been reported,whereas the position at the beginning or at the end of the period is greater than zero. Report '0' in case accrued interest equals zero,do not leave the cell empty.",
""),
IF(AND(NOT(ISBLANK($M210)),
    $M210&gt;0,
    OR(ISBLANK(#REF!),#REF!&lt;=
        0,
        ISBLANK(#REF!),#REF!&lt;=
        0)),
" Warning: If at least one of the forms T03.07,T04.09,T04.10 contains data other than zero,also the other two forms must be completed.",
"")))</f>
        <v/>
      </c>
    </row>
    <row r="211" spans="1:20">
      <c r="A211" s="21"/>
      <c r="B211" s="21"/>
      <c r="C211" s="21"/>
      <c r="D211" s="21"/>
      <c r="E211" s="21"/>
      <c r="F211" s="16"/>
      <c r="G211" s="16"/>
      <c r="H211" s="16"/>
      <c r="I211" s="16"/>
      <c r="J211" s="16"/>
      <c r="K211" s="16"/>
      <c r="L211" s="16"/>
      <c r="M211" s="16"/>
      <c r="N211" s="16"/>
      <c r="O211" s="16"/>
      <c r="P211" s="16"/>
      <c r="Q211" s="16"/>
      <c r="R211" s="16"/>
      <c r="T211" s="33" t="str">
        <f>IF(COUNTA(F211:R211)=0,"",_xlfn.CONCAT(,
IF(NOT(M211 = (SUM(F211, G211, I211:L211) - SUM(H211))),
" Error: Position at the end of the period is not equal to: position at the beginning of the period+increase in assets-decrease in assets+exchange rate changes+price changes+other changes+rectifications.",
""),
IF(NOT(R211 = (SUM(N211, O211, Q211) - SUM(P211))),
" Error: Position of accrued interest at the end of the period is not equal to: position of accrued interest at the beginning of the period+accrued interest during the period-received interest during the period+revaluation and other changes.",
""),
IF(AND(NOT(ISBLANK($F211)),$F211&lt;0),
" Error: Position at the beginning of the period must be a positive amount.",
""),
IF(AND(NOT(ISBLANK($M211)),$M211&lt;0),
" Error: Position at the end of the period must be a positive amount.",
""),
IF(AND(OR($F211&gt;0,$M211&gt;0),
    ISBLANK($O211)),
" Error: No accrued interest has been reported,whereas the position at the beginning or at the end of the period is greater than zero. Report '0' in case accrued interest equals zero,do not leave the cell empty.",
""),
IF(AND(NOT(ISBLANK($M211)),
    $M211&gt;0,
    OR(ISBLANK(#REF!),#REF!&lt;=
        0,
        ISBLANK(#REF!),#REF!&lt;=
        0)),
" Warning: If at least one of the forms T03.07,T04.09,T04.10 contains data other than zero,also the other two forms must be completed.",
"")))</f>
        <v/>
      </c>
    </row>
    <row r="212" spans="1:20">
      <c r="A212" s="21"/>
      <c r="B212" s="21"/>
      <c r="C212" s="21"/>
      <c r="D212" s="21"/>
      <c r="E212" s="21"/>
      <c r="F212" s="16"/>
      <c r="G212" s="16"/>
      <c r="H212" s="16"/>
      <c r="I212" s="16"/>
      <c r="J212" s="16"/>
      <c r="K212" s="16"/>
      <c r="L212" s="16"/>
      <c r="M212" s="16"/>
      <c r="N212" s="16"/>
      <c r="O212" s="16"/>
      <c r="P212" s="16"/>
      <c r="Q212" s="16"/>
      <c r="R212" s="16"/>
      <c r="T212" s="33" t="str">
        <f>IF(COUNTA(F212:R212)=0,"",_xlfn.CONCAT(,
IF(NOT(M212 = (SUM(F212, G212, I212:L212) - SUM(H212))),
" Error: Position at the end of the period is not equal to: position at the beginning of the period+increase in assets-decrease in assets+exchange rate changes+price changes+other changes+rectifications.",
""),
IF(NOT(R212 = (SUM(N212, O212, Q212) - SUM(P212))),
" Error: Position of accrued interest at the end of the period is not equal to: position of accrued interest at the beginning of the period+accrued interest during the period-received interest during the period+revaluation and other changes.",
""),
IF(AND(NOT(ISBLANK($F212)),$F212&lt;0),
" Error: Position at the beginning of the period must be a positive amount.",
""),
IF(AND(NOT(ISBLANK($M212)),$M212&lt;0),
" Error: Position at the end of the period must be a positive amount.",
""),
IF(AND(OR($F212&gt;0,$M212&gt;0),
    ISBLANK($O212)),
" Error: No accrued interest has been reported,whereas the position at the beginning or at the end of the period is greater than zero. Report '0' in case accrued interest equals zero,do not leave the cell empty.",
""),
IF(AND(NOT(ISBLANK($M212)),
    $M212&gt;0,
    OR(ISBLANK(#REF!),#REF!&lt;=
        0,
        ISBLANK(#REF!),#REF!&lt;=
        0)),
" Warning: If at least one of the forms T03.07,T04.09,T04.10 contains data other than zero,also the other two forms must be completed.",
"")))</f>
        <v/>
      </c>
    </row>
    <row r="213" spans="1:20">
      <c r="A213" s="21"/>
      <c r="B213" s="21"/>
      <c r="C213" s="21"/>
      <c r="D213" s="21"/>
      <c r="E213" s="21"/>
      <c r="F213" s="16"/>
      <c r="G213" s="16"/>
      <c r="H213" s="16"/>
      <c r="I213" s="16"/>
      <c r="J213" s="16"/>
      <c r="K213" s="16"/>
      <c r="L213" s="16"/>
      <c r="M213" s="16"/>
      <c r="N213" s="16"/>
      <c r="O213" s="16"/>
      <c r="P213" s="16"/>
      <c r="Q213" s="16"/>
      <c r="R213" s="16"/>
      <c r="T213" s="33" t="str">
        <f>IF(COUNTA(F213:R213)=0,"",_xlfn.CONCAT(,
IF(NOT(M213 = (SUM(F213, G213, I213:L213) - SUM(H213))),
" Error: Position at the end of the period is not equal to: position at the beginning of the period+increase in assets-decrease in assets+exchange rate changes+price changes+other changes+rectifications.",
""),
IF(NOT(R213 = (SUM(N213, O213, Q213) - SUM(P213))),
" Error: Position of accrued interest at the end of the period is not equal to: position of accrued interest at the beginning of the period+accrued interest during the period-received interest during the period+revaluation and other changes.",
""),
IF(AND(NOT(ISBLANK($F213)),$F213&lt;0),
" Error: Position at the beginning of the period must be a positive amount.",
""),
IF(AND(NOT(ISBLANK($M213)),$M213&lt;0),
" Error: Position at the end of the period must be a positive amount.",
""),
IF(AND(OR($F213&gt;0,$M213&gt;0),
    ISBLANK($O213)),
" Error: No accrued interest has been reported,whereas the position at the beginning or at the end of the period is greater than zero. Report '0' in case accrued interest equals zero,do not leave the cell empty.",
""),
IF(AND(NOT(ISBLANK($M213)),
    $M213&gt;0,
    OR(ISBLANK(#REF!),#REF!&lt;=
        0,
        ISBLANK(#REF!),#REF!&lt;=
        0)),
" Warning: If at least one of the forms T03.07,T04.09,T04.10 contains data other than zero,also the other two forms must be completed.",
"")))</f>
        <v/>
      </c>
    </row>
    <row r="214" spans="1:20">
      <c r="A214" s="21"/>
      <c r="B214" s="21"/>
      <c r="C214" s="21"/>
      <c r="D214" s="21"/>
      <c r="E214" s="21"/>
      <c r="F214" s="16"/>
      <c r="G214" s="16"/>
      <c r="H214" s="16"/>
      <c r="I214" s="16"/>
      <c r="J214" s="16"/>
      <c r="K214" s="16"/>
      <c r="L214" s="16"/>
      <c r="M214" s="16"/>
      <c r="N214" s="16"/>
      <c r="O214" s="16"/>
      <c r="P214" s="16"/>
      <c r="Q214" s="16"/>
      <c r="R214" s="16"/>
      <c r="T214" s="33" t="str">
        <f>IF(COUNTA(F214:R214)=0,"",_xlfn.CONCAT(,
IF(NOT(M214 = (SUM(F214, G214, I214:L214) - SUM(H214))),
" Error: Position at the end of the period is not equal to: position at the beginning of the period+increase in assets-decrease in assets+exchange rate changes+price changes+other changes+rectifications.",
""),
IF(NOT(R214 = (SUM(N214, O214, Q214) - SUM(P214))),
" Error: Position of accrued interest at the end of the period is not equal to: position of accrued interest at the beginning of the period+accrued interest during the period-received interest during the period+revaluation and other changes.",
""),
IF(AND(NOT(ISBLANK($F214)),$F214&lt;0),
" Error: Position at the beginning of the period must be a positive amount.",
""),
IF(AND(NOT(ISBLANK($M214)),$M214&lt;0),
" Error: Position at the end of the period must be a positive amount.",
""),
IF(AND(OR($F214&gt;0,$M214&gt;0),
    ISBLANK($O214)),
" Error: No accrued interest has been reported,whereas the position at the beginning or at the end of the period is greater than zero. Report '0' in case accrued interest equals zero,do not leave the cell empty.",
""),
IF(AND(NOT(ISBLANK($M214)),
    $M214&gt;0,
    OR(ISBLANK(#REF!),#REF!&lt;=
        0,
        ISBLANK(#REF!),#REF!&lt;=
        0)),
" Warning: If at least one of the forms T03.07,T04.09,T04.10 contains data other than zero,also the other two forms must be completed.",
"")))</f>
        <v/>
      </c>
    </row>
    <row r="215" spans="1:20">
      <c r="A215" s="21"/>
      <c r="B215" s="21"/>
      <c r="C215" s="21"/>
      <c r="D215" s="21"/>
      <c r="E215" s="21"/>
      <c r="F215" s="16"/>
      <c r="G215" s="16"/>
      <c r="H215" s="16"/>
      <c r="I215" s="16"/>
      <c r="J215" s="16"/>
      <c r="K215" s="16"/>
      <c r="L215" s="16"/>
      <c r="M215" s="16"/>
      <c r="N215" s="16"/>
      <c r="O215" s="16"/>
      <c r="P215" s="16"/>
      <c r="Q215" s="16"/>
      <c r="R215" s="16"/>
      <c r="T215" s="33" t="str">
        <f>IF(COUNTA(F215:R215)=0,"",_xlfn.CONCAT(,
IF(NOT(M215 = (SUM(F215, G215, I215:L215) - SUM(H215))),
" Error: Position at the end of the period is not equal to: position at the beginning of the period+increase in assets-decrease in assets+exchange rate changes+price changes+other changes+rectifications.",
""),
IF(NOT(R215 = (SUM(N215, O215, Q215) - SUM(P215))),
" Error: Position of accrued interest at the end of the period is not equal to: position of accrued interest at the beginning of the period+accrued interest during the period-received interest during the period+revaluation and other changes.",
""),
IF(AND(NOT(ISBLANK($F215)),$F215&lt;0),
" Error: Position at the beginning of the period must be a positive amount.",
""),
IF(AND(NOT(ISBLANK($M215)),$M215&lt;0),
" Error: Position at the end of the period must be a positive amount.",
""),
IF(AND(OR($F215&gt;0,$M215&gt;0),
    ISBLANK($O215)),
" Error: No accrued interest has been reported,whereas the position at the beginning or at the end of the period is greater than zero. Report '0' in case accrued interest equals zero,do not leave the cell empty.",
""),
IF(AND(NOT(ISBLANK($M215)),
    $M215&gt;0,
    OR(ISBLANK(#REF!),#REF!&lt;=
        0,
        ISBLANK(#REF!),#REF!&lt;=
        0)),
" Warning: If at least one of the forms T03.07,T04.09,T04.10 contains data other than zero,also the other two forms must be completed.",
"")))</f>
        <v/>
      </c>
    </row>
    <row r="216" spans="1:20">
      <c r="A216" s="21"/>
      <c r="B216" s="21"/>
      <c r="C216" s="21"/>
      <c r="D216" s="21"/>
      <c r="E216" s="21"/>
      <c r="F216" s="16"/>
      <c r="G216" s="16"/>
      <c r="H216" s="16"/>
      <c r="I216" s="16"/>
      <c r="J216" s="16"/>
      <c r="K216" s="16"/>
      <c r="L216" s="16"/>
      <c r="M216" s="16"/>
      <c r="N216" s="16"/>
      <c r="O216" s="16"/>
      <c r="P216" s="16"/>
      <c r="Q216" s="16"/>
      <c r="R216" s="16"/>
      <c r="T216" s="33" t="str">
        <f>IF(COUNTA(F216:R216)=0,"",_xlfn.CONCAT(,
IF(NOT(M216 = (SUM(F216, G216, I216:L216) - SUM(H216))),
" Error: Position at the end of the period is not equal to: position at the beginning of the period+increase in assets-decrease in assets+exchange rate changes+price changes+other changes+rectifications.",
""),
IF(NOT(R216 = (SUM(N216, O216, Q216) - SUM(P216))),
" Error: Position of accrued interest at the end of the period is not equal to: position of accrued interest at the beginning of the period+accrued interest during the period-received interest during the period+revaluation and other changes.",
""),
IF(AND(NOT(ISBLANK($F216)),$F216&lt;0),
" Error: Position at the beginning of the period must be a positive amount.",
""),
IF(AND(NOT(ISBLANK($M216)),$M216&lt;0),
" Error: Position at the end of the period must be a positive amount.",
""),
IF(AND(OR($F216&gt;0,$M216&gt;0),
    ISBLANK($O216)),
" Error: No accrued interest has been reported,whereas the position at the beginning or at the end of the period is greater than zero. Report '0' in case accrued interest equals zero,do not leave the cell empty.",
""),
IF(AND(NOT(ISBLANK($M216)),
    $M216&gt;0,
    OR(ISBLANK(#REF!),#REF!&lt;=
        0,
        ISBLANK(#REF!),#REF!&lt;=
        0)),
" Warning: If at least one of the forms T03.07,T04.09,T04.10 contains data other than zero,also the other two forms must be completed.",
"")))</f>
        <v/>
      </c>
    </row>
    <row r="217" spans="1:20">
      <c r="A217" s="21"/>
      <c r="B217" s="21"/>
      <c r="C217" s="21"/>
      <c r="D217" s="21"/>
      <c r="E217" s="21"/>
      <c r="F217" s="16"/>
      <c r="G217" s="16"/>
      <c r="H217" s="16"/>
      <c r="I217" s="16"/>
      <c r="J217" s="16"/>
      <c r="K217" s="16"/>
      <c r="L217" s="16"/>
      <c r="M217" s="16"/>
      <c r="N217" s="16"/>
      <c r="O217" s="16"/>
      <c r="P217" s="16"/>
      <c r="Q217" s="16"/>
      <c r="R217" s="16"/>
      <c r="T217" s="33" t="str">
        <f>IF(COUNTA(F217:R217)=0,"",_xlfn.CONCAT(,
IF(NOT(M217 = (SUM(F217, G217, I217:L217) - SUM(H217))),
" Error: Position at the end of the period is not equal to: position at the beginning of the period+increase in assets-decrease in assets+exchange rate changes+price changes+other changes+rectifications.",
""),
IF(NOT(R217 = (SUM(N217, O217, Q217) - SUM(P217))),
" Error: Position of accrued interest at the end of the period is not equal to: position of accrued interest at the beginning of the period+accrued interest during the period-received interest during the period+revaluation and other changes.",
""),
IF(AND(NOT(ISBLANK($F217)),$F217&lt;0),
" Error: Position at the beginning of the period must be a positive amount.",
""),
IF(AND(NOT(ISBLANK($M217)),$M217&lt;0),
" Error: Position at the end of the period must be a positive amount.",
""),
IF(AND(OR($F217&gt;0,$M217&gt;0),
    ISBLANK($O217)),
" Error: No accrued interest has been reported,whereas the position at the beginning or at the end of the period is greater than zero. Report '0' in case accrued interest equals zero,do not leave the cell empty.",
""),
IF(AND(NOT(ISBLANK($M217)),
    $M217&gt;0,
    OR(ISBLANK(#REF!),#REF!&lt;=
        0,
        ISBLANK(#REF!),#REF!&lt;=
        0)),
" Warning: If at least one of the forms T03.07,T04.09,T04.10 contains data other than zero,also the other two forms must be completed.",
"")))</f>
        <v/>
      </c>
    </row>
    <row r="218" spans="1:20">
      <c r="A218" s="21"/>
      <c r="B218" s="21"/>
      <c r="C218" s="21"/>
      <c r="D218" s="21"/>
      <c r="E218" s="21"/>
      <c r="F218" s="16"/>
      <c r="G218" s="16"/>
      <c r="H218" s="16"/>
      <c r="I218" s="16"/>
      <c r="J218" s="16"/>
      <c r="K218" s="16"/>
      <c r="L218" s="16"/>
      <c r="M218" s="16"/>
      <c r="N218" s="16"/>
      <c r="O218" s="16"/>
      <c r="P218" s="16"/>
      <c r="Q218" s="16"/>
      <c r="R218" s="16"/>
      <c r="T218" s="33" t="str">
        <f>IF(COUNTA(F218:R218)=0,"",_xlfn.CONCAT(,
IF(NOT(M218 = (SUM(F218, G218, I218:L218) - SUM(H218))),
" Error: Position at the end of the period is not equal to: position at the beginning of the period+increase in assets-decrease in assets+exchange rate changes+price changes+other changes+rectifications.",
""),
IF(NOT(R218 = (SUM(N218, O218, Q218) - SUM(P218))),
" Error: Position of accrued interest at the end of the period is not equal to: position of accrued interest at the beginning of the period+accrued interest during the period-received interest during the period+revaluation and other changes.",
""),
IF(AND(NOT(ISBLANK($F218)),$F218&lt;0),
" Error: Position at the beginning of the period must be a positive amount.",
""),
IF(AND(NOT(ISBLANK($M218)),$M218&lt;0),
" Error: Position at the end of the period must be a positive amount.",
""),
IF(AND(OR($F218&gt;0,$M218&gt;0),
    ISBLANK($O218)),
" Error: No accrued interest has been reported,whereas the position at the beginning or at the end of the period is greater than zero. Report '0' in case accrued interest equals zero,do not leave the cell empty.",
""),
IF(AND(NOT(ISBLANK($M218)),
    $M218&gt;0,
    OR(ISBLANK(#REF!),#REF!&lt;=
        0,
        ISBLANK(#REF!),#REF!&lt;=
        0)),
" Warning: If at least one of the forms T03.07,T04.09,T04.10 contains data other than zero,also the other two forms must be completed.",
"")))</f>
        <v/>
      </c>
    </row>
    <row r="219" spans="1:20">
      <c r="A219" s="21"/>
      <c r="B219" s="21"/>
      <c r="C219" s="21"/>
      <c r="D219" s="21"/>
      <c r="E219" s="21"/>
      <c r="F219" s="16"/>
      <c r="G219" s="16"/>
      <c r="H219" s="16"/>
      <c r="I219" s="16"/>
      <c r="J219" s="16"/>
      <c r="K219" s="16"/>
      <c r="L219" s="16"/>
      <c r="M219" s="16"/>
      <c r="N219" s="16"/>
      <c r="O219" s="16"/>
      <c r="P219" s="16"/>
      <c r="Q219" s="16"/>
      <c r="R219" s="16"/>
      <c r="T219" s="33" t="str">
        <f>IF(COUNTA(F219:R219)=0,"",_xlfn.CONCAT(,
IF(NOT(M219 = (SUM(F219, G219, I219:L219) - SUM(H219))),
" Error: Position at the end of the period is not equal to: position at the beginning of the period+increase in assets-decrease in assets+exchange rate changes+price changes+other changes+rectifications.",
""),
IF(NOT(R219 = (SUM(N219, O219, Q219) - SUM(P219))),
" Error: Position of accrued interest at the end of the period is not equal to: position of accrued interest at the beginning of the period+accrued interest during the period-received interest during the period+revaluation and other changes.",
""),
IF(AND(NOT(ISBLANK($F219)),$F219&lt;0),
" Error: Position at the beginning of the period must be a positive amount.",
""),
IF(AND(NOT(ISBLANK($M219)),$M219&lt;0),
" Error: Position at the end of the period must be a positive amount.",
""),
IF(AND(OR($F219&gt;0,$M219&gt;0),
    ISBLANK($O219)),
" Error: No accrued interest has been reported,whereas the position at the beginning or at the end of the period is greater than zero. Report '0' in case accrued interest equals zero,do not leave the cell empty.",
""),
IF(AND(NOT(ISBLANK($M219)),
    $M219&gt;0,
    OR(ISBLANK(#REF!),#REF!&lt;=
        0,
        ISBLANK(#REF!),#REF!&lt;=
        0)),
" Warning: If at least one of the forms T03.07,T04.09,T04.10 contains data other than zero,also the other two forms must be completed.",
"")))</f>
        <v/>
      </c>
    </row>
    <row r="220" spans="1:20">
      <c r="A220" s="21"/>
      <c r="B220" s="21"/>
      <c r="C220" s="21"/>
      <c r="D220" s="21"/>
      <c r="E220" s="21"/>
      <c r="F220" s="16"/>
      <c r="G220" s="16"/>
      <c r="H220" s="16"/>
      <c r="I220" s="16"/>
      <c r="J220" s="16"/>
      <c r="K220" s="16"/>
      <c r="L220" s="16"/>
      <c r="M220" s="16"/>
      <c r="N220" s="16"/>
      <c r="O220" s="16"/>
      <c r="P220" s="16"/>
      <c r="Q220" s="16"/>
      <c r="R220" s="16"/>
      <c r="T220" s="33" t="str">
        <f>IF(COUNTA(F220:R220)=0,"",_xlfn.CONCAT(,
IF(NOT(M220 = (SUM(F220, G220, I220:L220) - SUM(H220))),
" Error: Position at the end of the period is not equal to: position at the beginning of the period+increase in assets-decrease in assets+exchange rate changes+price changes+other changes+rectifications.",
""),
IF(NOT(R220 = (SUM(N220, O220, Q220) - SUM(P220))),
" Error: Position of accrued interest at the end of the period is not equal to: position of accrued interest at the beginning of the period+accrued interest during the period-received interest during the period+revaluation and other changes.",
""),
IF(AND(NOT(ISBLANK($F220)),$F220&lt;0),
" Error: Position at the beginning of the period must be a positive amount.",
""),
IF(AND(NOT(ISBLANK($M220)),$M220&lt;0),
" Error: Position at the end of the period must be a positive amount.",
""),
IF(AND(OR($F220&gt;0,$M220&gt;0),
    ISBLANK($O220)),
" Error: No accrued interest has been reported,whereas the position at the beginning or at the end of the period is greater than zero. Report '0' in case accrued interest equals zero,do not leave the cell empty.",
""),
IF(AND(NOT(ISBLANK($M220)),
    $M220&gt;0,
    OR(ISBLANK(#REF!),#REF!&lt;=
        0,
        ISBLANK(#REF!),#REF!&lt;=
        0)),
" Warning: If at least one of the forms T03.07,T04.09,T04.10 contains data other than zero,also the other two forms must be completed.",
"")))</f>
        <v/>
      </c>
    </row>
    <row r="221" spans="1:20">
      <c r="A221" s="21"/>
      <c r="B221" s="21"/>
      <c r="C221" s="21"/>
      <c r="D221" s="21"/>
      <c r="E221" s="21"/>
      <c r="F221" s="16"/>
      <c r="G221" s="16"/>
      <c r="H221" s="16"/>
      <c r="I221" s="16"/>
      <c r="J221" s="16"/>
      <c r="K221" s="16"/>
      <c r="L221" s="16"/>
      <c r="M221" s="16"/>
      <c r="N221" s="16"/>
      <c r="O221" s="16"/>
      <c r="P221" s="16"/>
      <c r="Q221" s="16"/>
      <c r="R221" s="16"/>
      <c r="T221" s="33" t="str">
        <f>IF(COUNTA(F221:R221)=0,"",_xlfn.CONCAT(,
IF(NOT(M221 = (SUM(F221, G221, I221:L221) - SUM(H221))),
" Error: Position at the end of the period is not equal to: position at the beginning of the period+increase in assets-decrease in assets+exchange rate changes+price changes+other changes+rectifications.",
""),
IF(NOT(R221 = (SUM(N221, O221, Q221) - SUM(P221))),
" Error: Position of accrued interest at the end of the period is not equal to: position of accrued interest at the beginning of the period+accrued interest during the period-received interest during the period+revaluation and other changes.",
""),
IF(AND(NOT(ISBLANK($F221)),$F221&lt;0),
" Error: Position at the beginning of the period must be a positive amount.",
""),
IF(AND(NOT(ISBLANK($M221)),$M221&lt;0),
" Error: Position at the end of the period must be a positive amount.",
""),
IF(AND(OR($F221&gt;0,$M221&gt;0),
    ISBLANK($O221)),
" Error: No accrued interest has been reported,whereas the position at the beginning or at the end of the period is greater than zero. Report '0' in case accrued interest equals zero,do not leave the cell empty.",
""),
IF(AND(NOT(ISBLANK($M221)),
    $M221&gt;0,
    OR(ISBLANK(#REF!),#REF!&lt;=
        0,
        ISBLANK(#REF!),#REF!&lt;=
        0)),
" Warning: If at least one of the forms T03.07,T04.09,T04.10 contains data other than zero,also the other two forms must be completed.",
"")))</f>
        <v/>
      </c>
    </row>
    <row r="222" spans="1:20">
      <c r="A222" s="21"/>
      <c r="B222" s="21"/>
      <c r="C222" s="21"/>
      <c r="D222" s="21"/>
      <c r="E222" s="21"/>
      <c r="F222" s="16"/>
      <c r="G222" s="16"/>
      <c r="H222" s="16"/>
      <c r="I222" s="16"/>
      <c r="J222" s="16"/>
      <c r="K222" s="16"/>
      <c r="L222" s="16"/>
      <c r="M222" s="16"/>
      <c r="N222" s="16"/>
      <c r="O222" s="16"/>
      <c r="P222" s="16"/>
      <c r="Q222" s="16"/>
      <c r="R222" s="16"/>
      <c r="T222" s="33" t="str">
        <f>IF(COUNTA(F222:R222)=0,"",_xlfn.CONCAT(,
IF(NOT(M222 = (SUM(F222, G222, I222:L222) - SUM(H222))),
" Error: Position at the end of the period is not equal to: position at the beginning of the period+increase in assets-decrease in assets+exchange rate changes+price changes+other changes+rectifications.",
""),
IF(NOT(R222 = (SUM(N222, O222, Q222) - SUM(P222))),
" Error: Position of accrued interest at the end of the period is not equal to: position of accrued interest at the beginning of the period+accrued interest during the period-received interest during the period+revaluation and other changes.",
""),
IF(AND(NOT(ISBLANK($F222)),$F222&lt;0),
" Error: Position at the beginning of the period must be a positive amount.",
""),
IF(AND(NOT(ISBLANK($M222)),$M222&lt;0),
" Error: Position at the end of the period must be a positive amount.",
""),
IF(AND(OR($F222&gt;0,$M222&gt;0),
    ISBLANK($O222)),
" Error: No accrued interest has been reported,whereas the position at the beginning or at the end of the period is greater than zero. Report '0' in case accrued interest equals zero,do not leave the cell empty.",
""),
IF(AND(NOT(ISBLANK($M222)),
    $M222&gt;0,
    OR(ISBLANK(#REF!),#REF!&lt;=
        0,
        ISBLANK(#REF!),#REF!&lt;=
        0)),
" Warning: If at least one of the forms T03.07,T04.09,T04.10 contains data other than zero,also the other two forms must be completed.",
"")))</f>
        <v/>
      </c>
    </row>
    <row r="223" spans="1:20">
      <c r="A223" s="21"/>
      <c r="B223" s="21"/>
      <c r="C223" s="21"/>
      <c r="D223" s="21"/>
      <c r="E223" s="21"/>
      <c r="F223" s="16"/>
      <c r="G223" s="16"/>
      <c r="H223" s="16"/>
      <c r="I223" s="16"/>
      <c r="J223" s="16"/>
      <c r="K223" s="16"/>
      <c r="L223" s="16"/>
      <c r="M223" s="16"/>
      <c r="N223" s="16"/>
      <c r="O223" s="16"/>
      <c r="P223" s="16"/>
      <c r="Q223" s="16"/>
      <c r="R223" s="16"/>
      <c r="T223" s="33" t="str">
        <f>IF(COUNTA(F223:R223)=0,"",_xlfn.CONCAT(,
IF(NOT(M223 = (SUM(F223, G223, I223:L223) - SUM(H223))),
" Error: Position at the end of the period is not equal to: position at the beginning of the period+increase in assets-decrease in assets+exchange rate changes+price changes+other changes+rectifications.",
""),
IF(NOT(R223 = (SUM(N223, O223, Q223) - SUM(P223))),
" Error: Position of accrued interest at the end of the period is not equal to: position of accrued interest at the beginning of the period+accrued interest during the period-received interest during the period+revaluation and other changes.",
""),
IF(AND(NOT(ISBLANK($F223)),$F223&lt;0),
" Error: Position at the beginning of the period must be a positive amount.",
""),
IF(AND(NOT(ISBLANK($M223)),$M223&lt;0),
" Error: Position at the end of the period must be a positive amount.",
""),
IF(AND(OR($F223&gt;0,$M223&gt;0),
    ISBLANK($O223)),
" Error: No accrued interest has been reported,whereas the position at the beginning or at the end of the period is greater than zero. Report '0' in case accrued interest equals zero,do not leave the cell empty.",
""),
IF(AND(NOT(ISBLANK($M223)),
    $M223&gt;0,
    OR(ISBLANK(#REF!),#REF!&lt;=
        0,
        ISBLANK(#REF!),#REF!&lt;=
        0)),
" Warning: If at least one of the forms T03.07,T04.09,T04.10 contains data other than zero,also the other two forms must be completed.",
"")))</f>
        <v/>
      </c>
    </row>
    <row r="224" spans="1:20">
      <c r="A224" s="21"/>
      <c r="B224" s="21"/>
      <c r="C224" s="21"/>
      <c r="D224" s="21"/>
      <c r="E224" s="21"/>
      <c r="F224" s="16"/>
      <c r="G224" s="16"/>
      <c r="H224" s="16"/>
      <c r="I224" s="16"/>
      <c r="J224" s="16"/>
      <c r="K224" s="16"/>
      <c r="L224" s="16"/>
      <c r="M224" s="16"/>
      <c r="N224" s="16"/>
      <c r="O224" s="16"/>
      <c r="P224" s="16"/>
      <c r="Q224" s="16"/>
      <c r="R224" s="16"/>
      <c r="T224" s="33" t="str">
        <f>IF(COUNTA(F224:R224)=0,"",_xlfn.CONCAT(,
IF(NOT(M224 = (SUM(F224, G224, I224:L224) - SUM(H224))),
" Error: Position at the end of the period is not equal to: position at the beginning of the period+increase in assets-decrease in assets+exchange rate changes+price changes+other changes+rectifications.",
""),
IF(NOT(R224 = (SUM(N224, O224, Q224) - SUM(P224))),
" Error: Position of accrued interest at the end of the period is not equal to: position of accrued interest at the beginning of the period+accrued interest during the period-received interest during the period+revaluation and other changes.",
""),
IF(AND(NOT(ISBLANK($F224)),$F224&lt;0),
" Error: Position at the beginning of the period must be a positive amount.",
""),
IF(AND(NOT(ISBLANK($M224)),$M224&lt;0),
" Error: Position at the end of the period must be a positive amount.",
""),
IF(AND(OR($F224&gt;0,$M224&gt;0),
    ISBLANK($O224)),
" Error: No accrued interest has been reported,whereas the position at the beginning or at the end of the period is greater than zero. Report '0' in case accrued interest equals zero,do not leave the cell empty.",
""),
IF(AND(NOT(ISBLANK($M224)),
    $M224&gt;0,
    OR(ISBLANK(#REF!),#REF!&lt;=
        0,
        ISBLANK(#REF!),#REF!&lt;=
        0)),
" Warning: If at least one of the forms T03.07,T04.09,T04.10 contains data other than zero,also the other two forms must be completed.",
"")))</f>
        <v/>
      </c>
    </row>
    <row r="225" spans="1:20">
      <c r="A225" s="21"/>
      <c r="B225" s="21"/>
      <c r="C225" s="21"/>
      <c r="D225" s="21"/>
      <c r="E225" s="21"/>
      <c r="F225" s="16"/>
      <c r="G225" s="16"/>
      <c r="H225" s="16"/>
      <c r="I225" s="16"/>
      <c r="J225" s="16"/>
      <c r="K225" s="16"/>
      <c r="L225" s="16"/>
      <c r="M225" s="16"/>
      <c r="N225" s="16"/>
      <c r="O225" s="16"/>
      <c r="P225" s="16"/>
      <c r="Q225" s="16"/>
      <c r="R225" s="16"/>
      <c r="T225" s="33" t="str">
        <f>IF(COUNTA(F225:R225)=0,"",_xlfn.CONCAT(,
IF(NOT(M225 = (SUM(F225, G225, I225:L225) - SUM(H225))),
" Error: Position at the end of the period is not equal to: position at the beginning of the period+increase in assets-decrease in assets+exchange rate changes+price changes+other changes+rectifications.",
""),
IF(NOT(R225 = (SUM(N225, O225, Q225) - SUM(P225))),
" Error: Position of accrued interest at the end of the period is not equal to: position of accrued interest at the beginning of the period+accrued interest during the period-received interest during the period+revaluation and other changes.",
""),
IF(AND(NOT(ISBLANK($F225)),$F225&lt;0),
" Error: Position at the beginning of the period must be a positive amount.",
""),
IF(AND(NOT(ISBLANK($M225)),$M225&lt;0),
" Error: Position at the end of the period must be a positive amount.",
""),
IF(AND(OR($F225&gt;0,$M225&gt;0),
    ISBLANK($O225)),
" Error: No accrued interest has been reported,whereas the position at the beginning or at the end of the period is greater than zero. Report '0' in case accrued interest equals zero,do not leave the cell empty.",
""),
IF(AND(NOT(ISBLANK($M225)),
    $M225&gt;0,
    OR(ISBLANK(#REF!),#REF!&lt;=
        0,
        ISBLANK(#REF!),#REF!&lt;=
        0)),
" Warning: If at least one of the forms T03.07,T04.09,T04.10 contains data other than zero,also the other two forms must be completed.",
"")))</f>
        <v/>
      </c>
    </row>
    <row r="226" spans="1:20">
      <c r="A226" s="21"/>
      <c r="B226" s="21"/>
      <c r="C226" s="21"/>
      <c r="D226" s="21"/>
      <c r="E226" s="21"/>
      <c r="F226" s="16"/>
      <c r="G226" s="16"/>
      <c r="H226" s="16"/>
      <c r="I226" s="16"/>
      <c r="J226" s="16"/>
      <c r="K226" s="16"/>
      <c r="L226" s="16"/>
      <c r="M226" s="16"/>
      <c r="N226" s="16"/>
      <c r="O226" s="16"/>
      <c r="P226" s="16"/>
      <c r="Q226" s="16"/>
      <c r="R226" s="16"/>
      <c r="T226" s="33" t="str">
        <f>IF(COUNTA(F226:R226)=0,"",_xlfn.CONCAT(,
IF(NOT(M226 = (SUM(F226, G226, I226:L226) - SUM(H226))),
" Error: Position at the end of the period is not equal to: position at the beginning of the period+increase in assets-decrease in assets+exchange rate changes+price changes+other changes+rectifications.",
""),
IF(NOT(R226 = (SUM(N226, O226, Q226) - SUM(P226))),
" Error: Position of accrued interest at the end of the period is not equal to: position of accrued interest at the beginning of the period+accrued interest during the period-received interest during the period+revaluation and other changes.",
""),
IF(AND(NOT(ISBLANK($F226)),$F226&lt;0),
" Error: Position at the beginning of the period must be a positive amount.",
""),
IF(AND(NOT(ISBLANK($M226)),$M226&lt;0),
" Error: Position at the end of the period must be a positive amount.",
""),
IF(AND(OR($F226&gt;0,$M226&gt;0),
    ISBLANK($O226)),
" Error: No accrued interest has been reported,whereas the position at the beginning or at the end of the period is greater than zero. Report '0' in case accrued interest equals zero,do not leave the cell empty.",
""),
IF(AND(NOT(ISBLANK($M226)),
    $M226&gt;0,
    OR(ISBLANK(#REF!),#REF!&lt;=
        0,
        ISBLANK(#REF!),#REF!&lt;=
        0)),
" Warning: If at least one of the forms T03.07,T04.09,T04.10 contains data other than zero,also the other two forms must be completed.",
"")))</f>
        <v/>
      </c>
    </row>
    <row r="227" spans="1:20">
      <c r="A227" s="21"/>
      <c r="B227" s="21"/>
      <c r="C227" s="21"/>
      <c r="D227" s="21"/>
      <c r="E227" s="21"/>
      <c r="F227" s="16"/>
      <c r="G227" s="16"/>
      <c r="H227" s="16"/>
      <c r="I227" s="16"/>
      <c r="J227" s="16"/>
      <c r="K227" s="16"/>
      <c r="L227" s="16"/>
      <c r="M227" s="16"/>
      <c r="N227" s="16"/>
      <c r="O227" s="16"/>
      <c r="P227" s="16"/>
      <c r="Q227" s="16"/>
      <c r="R227" s="16"/>
      <c r="T227" s="33" t="str">
        <f>IF(COUNTA(F227:R227)=0,"",_xlfn.CONCAT(,
IF(NOT(M227 = (SUM(F227, G227, I227:L227) - SUM(H227))),
" Error: Position at the end of the period is not equal to: position at the beginning of the period+increase in assets-decrease in assets+exchange rate changes+price changes+other changes+rectifications.",
""),
IF(NOT(R227 = (SUM(N227, O227, Q227) - SUM(P227))),
" Error: Position of accrued interest at the end of the period is not equal to: position of accrued interest at the beginning of the period+accrued interest during the period-received interest during the period+revaluation and other changes.",
""),
IF(AND(NOT(ISBLANK($F227)),$F227&lt;0),
" Error: Position at the beginning of the period must be a positive amount.",
""),
IF(AND(NOT(ISBLANK($M227)),$M227&lt;0),
" Error: Position at the end of the period must be a positive amount.",
""),
IF(AND(OR($F227&gt;0,$M227&gt;0),
    ISBLANK($O227)),
" Error: No accrued interest has been reported,whereas the position at the beginning or at the end of the period is greater than zero. Report '0' in case accrued interest equals zero,do not leave the cell empty.",
""),
IF(AND(NOT(ISBLANK($M227)),
    $M227&gt;0,
    OR(ISBLANK(#REF!),#REF!&lt;=
        0,
        ISBLANK(#REF!),#REF!&lt;=
        0)),
" Warning: If at least one of the forms T03.07,T04.09,T04.10 contains data other than zero,also the other two forms must be completed.",
"")))</f>
        <v/>
      </c>
    </row>
    <row r="228" spans="1:20">
      <c r="A228" s="21"/>
      <c r="B228" s="21"/>
      <c r="C228" s="21"/>
      <c r="D228" s="21"/>
      <c r="E228" s="21"/>
      <c r="F228" s="16"/>
      <c r="G228" s="16"/>
      <c r="H228" s="16"/>
      <c r="I228" s="16"/>
      <c r="J228" s="16"/>
      <c r="K228" s="16"/>
      <c r="L228" s="16"/>
      <c r="M228" s="16"/>
      <c r="N228" s="16"/>
      <c r="O228" s="16"/>
      <c r="P228" s="16"/>
      <c r="Q228" s="16"/>
      <c r="R228" s="16"/>
      <c r="T228" s="33" t="str">
        <f>IF(COUNTA(F228:R228)=0,"",_xlfn.CONCAT(,
IF(NOT(M228 = (SUM(F228, G228, I228:L228) - SUM(H228))),
" Error: Position at the end of the period is not equal to: position at the beginning of the period+increase in assets-decrease in assets+exchange rate changes+price changes+other changes+rectifications.",
""),
IF(NOT(R228 = (SUM(N228, O228, Q228) - SUM(P228))),
" Error: Position of accrued interest at the end of the period is not equal to: position of accrued interest at the beginning of the period+accrued interest during the period-received interest during the period+revaluation and other changes.",
""),
IF(AND(NOT(ISBLANK($F228)),$F228&lt;0),
" Error: Position at the beginning of the period must be a positive amount.",
""),
IF(AND(NOT(ISBLANK($M228)),$M228&lt;0),
" Error: Position at the end of the period must be a positive amount.",
""),
IF(AND(OR($F228&gt;0,$M228&gt;0),
    ISBLANK($O228)),
" Error: No accrued interest has been reported,whereas the position at the beginning or at the end of the period is greater than zero. Report '0' in case accrued interest equals zero,do not leave the cell empty.",
""),
IF(AND(NOT(ISBLANK($M228)),
    $M228&gt;0,
    OR(ISBLANK(#REF!),#REF!&lt;=
        0,
        ISBLANK(#REF!),#REF!&lt;=
        0)),
" Warning: If at least one of the forms T03.07,T04.09,T04.10 contains data other than zero,also the other two forms must be completed.",
"")))</f>
        <v/>
      </c>
    </row>
    <row r="229" spans="1:20">
      <c r="A229" s="21"/>
      <c r="B229" s="21"/>
      <c r="C229" s="21"/>
      <c r="D229" s="21"/>
      <c r="E229" s="21"/>
      <c r="F229" s="16"/>
      <c r="G229" s="16"/>
      <c r="H229" s="16"/>
      <c r="I229" s="16"/>
      <c r="J229" s="16"/>
      <c r="K229" s="16"/>
      <c r="L229" s="16"/>
      <c r="M229" s="16"/>
      <c r="N229" s="16"/>
      <c r="O229" s="16"/>
      <c r="P229" s="16"/>
      <c r="Q229" s="16"/>
      <c r="R229" s="16"/>
      <c r="T229" s="33" t="str">
        <f>IF(COUNTA(F229:R229)=0,"",_xlfn.CONCAT(,
IF(NOT(M229 = (SUM(F229, G229, I229:L229) - SUM(H229))),
" Error: Position at the end of the period is not equal to: position at the beginning of the period+increase in assets-decrease in assets+exchange rate changes+price changes+other changes+rectifications.",
""),
IF(NOT(R229 = (SUM(N229, O229, Q229) - SUM(P229))),
" Error: Position of accrued interest at the end of the period is not equal to: position of accrued interest at the beginning of the period+accrued interest during the period-received interest during the period+revaluation and other changes.",
""),
IF(AND(NOT(ISBLANK($F229)),$F229&lt;0),
" Error: Position at the beginning of the period must be a positive amount.",
""),
IF(AND(NOT(ISBLANK($M229)),$M229&lt;0),
" Error: Position at the end of the period must be a positive amount.",
""),
IF(AND(OR($F229&gt;0,$M229&gt;0),
    ISBLANK($O229)),
" Error: No accrued interest has been reported,whereas the position at the beginning or at the end of the period is greater than zero. Report '0' in case accrued interest equals zero,do not leave the cell empty.",
""),
IF(AND(NOT(ISBLANK($M229)),
    $M229&gt;0,
    OR(ISBLANK(#REF!),#REF!&lt;=
        0,
        ISBLANK(#REF!),#REF!&lt;=
        0)),
" Warning: If at least one of the forms T03.07,T04.09,T04.10 contains data other than zero,also the other two forms must be completed.",
"")))</f>
        <v/>
      </c>
    </row>
    <row r="230" spans="1:20">
      <c r="A230" s="21"/>
      <c r="B230" s="21"/>
      <c r="C230" s="21"/>
      <c r="D230" s="21"/>
      <c r="E230" s="21"/>
      <c r="F230" s="16"/>
      <c r="G230" s="16"/>
      <c r="H230" s="16"/>
      <c r="I230" s="16"/>
      <c r="J230" s="16"/>
      <c r="K230" s="16"/>
      <c r="L230" s="16"/>
      <c r="M230" s="16"/>
      <c r="N230" s="16"/>
      <c r="O230" s="16"/>
      <c r="P230" s="16"/>
      <c r="Q230" s="16"/>
      <c r="R230" s="16"/>
      <c r="T230" s="33" t="str">
        <f>IF(COUNTA(F230:R230)=0,"",_xlfn.CONCAT(,
IF(NOT(M230 = (SUM(F230, G230, I230:L230) - SUM(H230))),
" Error: Position at the end of the period is not equal to: position at the beginning of the period+increase in assets-decrease in assets+exchange rate changes+price changes+other changes+rectifications.",
""),
IF(NOT(R230 = (SUM(N230, O230, Q230) - SUM(P230))),
" Error: Position of accrued interest at the end of the period is not equal to: position of accrued interest at the beginning of the period+accrued interest during the period-received interest during the period+revaluation and other changes.",
""),
IF(AND(NOT(ISBLANK($F230)),$F230&lt;0),
" Error: Position at the beginning of the period must be a positive amount.",
""),
IF(AND(NOT(ISBLANK($M230)),$M230&lt;0),
" Error: Position at the end of the period must be a positive amount.",
""),
IF(AND(OR($F230&gt;0,$M230&gt;0),
    ISBLANK($O230)),
" Error: No accrued interest has been reported,whereas the position at the beginning or at the end of the period is greater than zero. Report '0' in case accrued interest equals zero,do not leave the cell empty.",
""),
IF(AND(NOT(ISBLANK($M230)),
    $M230&gt;0,
    OR(ISBLANK(#REF!),#REF!&lt;=
        0,
        ISBLANK(#REF!),#REF!&lt;=
        0)),
" Warning: If at least one of the forms T03.07,T04.09,T04.10 contains data other than zero,also the other two forms must be completed.",
"")))</f>
        <v/>
      </c>
    </row>
    <row r="231" spans="1:20">
      <c r="A231" s="21"/>
      <c r="B231" s="21"/>
      <c r="C231" s="21"/>
      <c r="D231" s="21"/>
      <c r="E231" s="21"/>
      <c r="F231" s="16"/>
      <c r="G231" s="16"/>
      <c r="H231" s="16"/>
      <c r="I231" s="16"/>
      <c r="J231" s="16"/>
      <c r="K231" s="16"/>
      <c r="L231" s="16"/>
      <c r="M231" s="16"/>
      <c r="N231" s="16"/>
      <c r="O231" s="16"/>
      <c r="P231" s="16"/>
      <c r="Q231" s="16"/>
      <c r="R231" s="16"/>
      <c r="T231" s="33" t="str">
        <f>IF(COUNTA(F231:R231)=0,"",_xlfn.CONCAT(,
IF(NOT(M231 = (SUM(F231, G231, I231:L231) - SUM(H231))),
" Error: Position at the end of the period is not equal to: position at the beginning of the period+increase in assets-decrease in assets+exchange rate changes+price changes+other changes+rectifications.",
""),
IF(NOT(R231 = (SUM(N231, O231, Q231) - SUM(P231))),
" Error: Position of accrued interest at the end of the period is not equal to: position of accrued interest at the beginning of the period+accrued interest during the period-received interest during the period+revaluation and other changes.",
""),
IF(AND(NOT(ISBLANK($F231)),$F231&lt;0),
" Error: Position at the beginning of the period must be a positive amount.",
""),
IF(AND(NOT(ISBLANK($M231)),$M231&lt;0),
" Error: Position at the end of the period must be a positive amount.",
""),
IF(AND(OR($F231&gt;0,$M231&gt;0),
    ISBLANK($O231)),
" Error: No accrued interest has been reported,whereas the position at the beginning or at the end of the period is greater than zero. Report '0' in case accrued interest equals zero,do not leave the cell empty.",
""),
IF(AND(NOT(ISBLANK($M231)),
    $M231&gt;0,
    OR(ISBLANK(#REF!),#REF!&lt;=
        0,
        ISBLANK(#REF!),#REF!&lt;=
        0)),
" Warning: If at least one of the forms T03.07,T04.09,T04.10 contains data other than zero,also the other two forms must be completed.",
"")))</f>
        <v/>
      </c>
    </row>
    <row r="232" spans="1:20">
      <c r="A232" s="21"/>
      <c r="B232" s="21"/>
      <c r="C232" s="21"/>
      <c r="D232" s="21"/>
      <c r="E232" s="21"/>
      <c r="F232" s="16"/>
      <c r="G232" s="16"/>
      <c r="H232" s="16"/>
      <c r="I232" s="16"/>
      <c r="J232" s="16"/>
      <c r="K232" s="16"/>
      <c r="L232" s="16"/>
      <c r="M232" s="16"/>
      <c r="N232" s="16"/>
      <c r="O232" s="16"/>
      <c r="P232" s="16"/>
      <c r="Q232" s="16"/>
      <c r="R232" s="16"/>
      <c r="T232" s="33" t="str">
        <f>IF(COUNTA(F232:R232)=0,"",_xlfn.CONCAT(,
IF(NOT(M232 = (SUM(F232, G232, I232:L232) - SUM(H232))),
" Error: Position at the end of the period is not equal to: position at the beginning of the period+increase in assets-decrease in assets+exchange rate changes+price changes+other changes+rectifications.",
""),
IF(NOT(R232 = (SUM(N232, O232, Q232) - SUM(P232))),
" Error: Position of accrued interest at the end of the period is not equal to: position of accrued interest at the beginning of the period+accrued interest during the period-received interest during the period+revaluation and other changes.",
""),
IF(AND(NOT(ISBLANK($F232)),$F232&lt;0),
" Error: Position at the beginning of the period must be a positive amount.",
""),
IF(AND(NOT(ISBLANK($M232)),$M232&lt;0),
" Error: Position at the end of the period must be a positive amount.",
""),
IF(AND(OR($F232&gt;0,$M232&gt;0),
    ISBLANK($O232)),
" Error: No accrued interest has been reported,whereas the position at the beginning or at the end of the period is greater than zero. Report '0' in case accrued interest equals zero,do not leave the cell empty.",
""),
IF(AND(NOT(ISBLANK($M232)),
    $M232&gt;0,
    OR(ISBLANK(#REF!),#REF!&lt;=
        0,
        ISBLANK(#REF!),#REF!&lt;=
        0)),
" Warning: If at least one of the forms T03.07,T04.09,T04.10 contains data other than zero,also the other two forms must be completed.",
"")))</f>
        <v/>
      </c>
    </row>
    <row r="233" spans="1:20">
      <c r="A233" s="21"/>
      <c r="B233" s="21"/>
      <c r="C233" s="21"/>
      <c r="D233" s="21"/>
      <c r="E233" s="21"/>
      <c r="F233" s="16"/>
      <c r="G233" s="16"/>
      <c r="H233" s="16"/>
      <c r="I233" s="16"/>
      <c r="J233" s="16"/>
      <c r="K233" s="16"/>
      <c r="L233" s="16"/>
      <c r="M233" s="16"/>
      <c r="N233" s="16"/>
      <c r="O233" s="16"/>
      <c r="P233" s="16"/>
      <c r="Q233" s="16"/>
      <c r="R233" s="16"/>
      <c r="T233" s="33" t="str">
        <f>IF(COUNTA(F233:R233)=0,"",_xlfn.CONCAT(,
IF(NOT(M233 = (SUM(F233, G233, I233:L233) - SUM(H233))),
" Error: Position at the end of the period is not equal to: position at the beginning of the period+increase in assets-decrease in assets+exchange rate changes+price changes+other changes+rectifications.",
""),
IF(NOT(R233 = (SUM(N233, O233, Q233) - SUM(P233))),
" Error: Position of accrued interest at the end of the period is not equal to: position of accrued interest at the beginning of the period+accrued interest during the period-received interest during the period+revaluation and other changes.",
""),
IF(AND(NOT(ISBLANK($F233)),$F233&lt;0),
" Error: Position at the beginning of the period must be a positive amount.",
""),
IF(AND(NOT(ISBLANK($M233)),$M233&lt;0),
" Error: Position at the end of the period must be a positive amount.",
""),
IF(AND(OR($F233&gt;0,$M233&gt;0),
    ISBLANK($O233)),
" Error: No accrued interest has been reported,whereas the position at the beginning or at the end of the period is greater than zero. Report '0' in case accrued interest equals zero,do not leave the cell empty.",
""),
IF(AND(NOT(ISBLANK($M233)),
    $M233&gt;0,
    OR(ISBLANK(#REF!),#REF!&lt;=
        0,
        ISBLANK(#REF!),#REF!&lt;=
        0)),
" Warning: If at least one of the forms T03.07,T04.09,T04.10 contains data other than zero,also the other two forms must be completed.",
"")))</f>
        <v/>
      </c>
    </row>
    <row r="234" spans="1:20">
      <c r="A234" s="21"/>
      <c r="B234" s="21"/>
      <c r="C234" s="21"/>
      <c r="D234" s="21"/>
      <c r="E234" s="21"/>
      <c r="F234" s="16"/>
      <c r="G234" s="16"/>
      <c r="H234" s="16"/>
      <c r="I234" s="16"/>
      <c r="J234" s="16"/>
      <c r="K234" s="16"/>
      <c r="L234" s="16"/>
      <c r="M234" s="16"/>
      <c r="N234" s="16"/>
      <c r="O234" s="16"/>
      <c r="P234" s="16"/>
      <c r="Q234" s="16"/>
      <c r="R234" s="16"/>
      <c r="T234" s="33" t="str">
        <f>IF(COUNTA(F234:R234)=0,"",_xlfn.CONCAT(,
IF(NOT(M234 = (SUM(F234, G234, I234:L234) - SUM(H234))),
" Error: Position at the end of the period is not equal to: position at the beginning of the period+increase in assets-decrease in assets+exchange rate changes+price changes+other changes+rectifications.",
""),
IF(NOT(R234 = (SUM(N234, O234, Q234) - SUM(P234))),
" Error: Position of accrued interest at the end of the period is not equal to: position of accrued interest at the beginning of the period+accrued interest during the period-received interest during the period+revaluation and other changes.",
""),
IF(AND(NOT(ISBLANK($F234)),$F234&lt;0),
" Error: Position at the beginning of the period must be a positive amount.",
""),
IF(AND(NOT(ISBLANK($M234)),$M234&lt;0),
" Error: Position at the end of the period must be a positive amount.",
""),
IF(AND(OR($F234&gt;0,$M234&gt;0),
    ISBLANK($O234)),
" Error: No accrued interest has been reported,whereas the position at the beginning or at the end of the period is greater than zero. Report '0' in case accrued interest equals zero,do not leave the cell empty.",
""),
IF(AND(NOT(ISBLANK($M234)),
    $M234&gt;0,
    OR(ISBLANK(#REF!),#REF!&lt;=
        0,
        ISBLANK(#REF!),#REF!&lt;=
        0)),
" Warning: If at least one of the forms T03.07,T04.09,T04.10 contains data other than zero,also the other two forms must be completed.",
"")))</f>
        <v/>
      </c>
    </row>
    <row r="235" spans="1:20">
      <c r="A235" s="21"/>
      <c r="B235" s="21"/>
      <c r="C235" s="21"/>
      <c r="D235" s="21"/>
      <c r="E235" s="21"/>
      <c r="F235" s="16"/>
      <c r="G235" s="16"/>
      <c r="H235" s="16"/>
      <c r="I235" s="16"/>
      <c r="J235" s="16"/>
      <c r="K235" s="16"/>
      <c r="L235" s="16"/>
      <c r="M235" s="16"/>
      <c r="N235" s="16"/>
      <c r="O235" s="16"/>
      <c r="P235" s="16"/>
      <c r="Q235" s="16"/>
      <c r="R235" s="16"/>
      <c r="T235" s="33" t="str">
        <f>IF(COUNTA(F235:R235)=0,"",_xlfn.CONCAT(,
IF(NOT(M235 = (SUM(F235, G235, I235:L235) - SUM(H235))),
" Error: Position at the end of the period is not equal to: position at the beginning of the period+increase in assets-decrease in assets+exchange rate changes+price changes+other changes+rectifications.",
""),
IF(NOT(R235 = (SUM(N235, O235, Q235) - SUM(P235))),
" Error: Position of accrued interest at the end of the period is not equal to: position of accrued interest at the beginning of the period+accrued interest during the period-received interest during the period+revaluation and other changes.",
""),
IF(AND(NOT(ISBLANK($F235)),$F235&lt;0),
" Error: Position at the beginning of the period must be a positive amount.",
""),
IF(AND(NOT(ISBLANK($M235)),$M235&lt;0),
" Error: Position at the end of the period must be a positive amount.",
""),
IF(AND(OR($F235&gt;0,$M235&gt;0),
    ISBLANK($O235)),
" Error: No accrued interest has been reported,whereas the position at the beginning or at the end of the period is greater than zero. Report '0' in case accrued interest equals zero,do not leave the cell empty.",
""),
IF(AND(NOT(ISBLANK($M235)),
    $M235&gt;0,
    OR(ISBLANK(#REF!),#REF!&lt;=
        0,
        ISBLANK(#REF!),#REF!&lt;=
        0)),
" Warning: If at least one of the forms T03.07,T04.09,T04.10 contains data other than zero,also the other two forms must be completed.",
"")))</f>
        <v/>
      </c>
    </row>
    <row r="236" spans="1:20">
      <c r="A236" s="21"/>
      <c r="B236" s="21"/>
      <c r="C236" s="21"/>
      <c r="D236" s="21"/>
      <c r="E236" s="21"/>
      <c r="F236" s="16"/>
      <c r="G236" s="16"/>
      <c r="H236" s="16"/>
      <c r="I236" s="16"/>
      <c r="J236" s="16"/>
      <c r="K236" s="16"/>
      <c r="L236" s="16"/>
      <c r="M236" s="16"/>
      <c r="N236" s="16"/>
      <c r="O236" s="16"/>
      <c r="P236" s="16"/>
      <c r="Q236" s="16"/>
      <c r="R236" s="16"/>
      <c r="T236" s="33" t="str">
        <f>IF(COUNTA(F236:R236)=0,"",_xlfn.CONCAT(,
IF(NOT(M236 = (SUM(F236, G236, I236:L236) - SUM(H236))),
" Error: Position at the end of the period is not equal to: position at the beginning of the period+increase in assets-decrease in assets+exchange rate changes+price changes+other changes+rectifications.",
""),
IF(NOT(R236 = (SUM(N236, O236, Q236) - SUM(P236))),
" Error: Position of accrued interest at the end of the period is not equal to: position of accrued interest at the beginning of the period+accrued interest during the period-received interest during the period+revaluation and other changes.",
""),
IF(AND(NOT(ISBLANK($F236)),$F236&lt;0),
" Error: Position at the beginning of the period must be a positive amount.",
""),
IF(AND(NOT(ISBLANK($M236)),$M236&lt;0),
" Error: Position at the end of the period must be a positive amount.",
""),
IF(AND(OR($F236&gt;0,$M236&gt;0),
    ISBLANK($O236)),
" Error: No accrued interest has been reported,whereas the position at the beginning or at the end of the period is greater than zero. Report '0' in case accrued interest equals zero,do not leave the cell empty.",
""),
IF(AND(NOT(ISBLANK($M236)),
    $M236&gt;0,
    OR(ISBLANK(#REF!),#REF!&lt;=
        0,
        ISBLANK(#REF!),#REF!&lt;=
        0)),
" Warning: If at least one of the forms T03.07,T04.09,T04.10 contains data other than zero,also the other two forms must be completed.",
"")))</f>
        <v/>
      </c>
    </row>
    <row r="237" spans="1:20">
      <c r="A237" s="21"/>
      <c r="B237" s="21"/>
      <c r="C237" s="21"/>
      <c r="D237" s="21"/>
      <c r="E237" s="21"/>
      <c r="F237" s="16"/>
      <c r="G237" s="16"/>
      <c r="H237" s="16"/>
      <c r="I237" s="16"/>
      <c r="J237" s="16"/>
      <c r="K237" s="16"/>
      <c r="L237" s="16"/>
      <c r="M237" s="16"/>
      <c r="N237" s="16"/>
      <c r="O237" s="16"/>
      <c r="P237" s="16"/>
      <c r="Q237" s="16"/>
      <c r="R237" s="16"/>
      <c r="T237" s="33" t="str">
        <f>IF(COUNTA(F237:R237)=0,"",_xlfn.CONCAT(,
IF(NOT(M237 = (SUM(F237, G237, I237:L237) - SUM(H237))),
" Error: Position at the end of the period is not equal to: position at the beginning of the period+increase in assets-decrease in assets+exchange rate changes+price changes+other changes+rectifications.",
""),
IF(NOT(R237 = (SUM(N237, O237, Q237) - SUM(P237))),
" Error: Position of accrued interest at the end of the period is not equal to: position of accrued interest at the beginning of the period+accrued interest during the period-received interest during the period+revaluation and other changes.",
""),
IF(AND(NOT(ISBLANK($F237)),$F237&lt;0),
" Error: Position at the beginning of the period must be a positive amount.",
""),
IF(AND(NOT(ISBLANK($M237)),$M237&lt;0),
" Error: Position at the end of the period must be a positive amount.",
""),
IF(AND(OR($F237&gt;0,$M237&gt;0),
    ISBLANK($O237)),
" Error: No accrued interest has been reported,whereas the position at the beginning or at the end of the period is greater than zero. Report '0' in case accrued interest equals zero,do not leave the cell empty.",
""),
IF(AND(NOT(ISBLANK($M237)),
    $M237&gt;0,
    OR(ISBLANK(#REF!),#REF!&lt;=
        0,
        ISBLANK(#REF!),#REF!&lt;=
        0)),
" Warning: If at least one of the forms T03.07,T04.09,T04.10 contains data other than zero,also the other two forms must be completed.",
"")))</f>
        <v/>
      </c>
    </row>
    <row r="238" spans="1:20">
      <c r="A238" s="21"/>
      <c r="B238" s="21"/>
      <c r="C238" s="21"/>
      <c r="D238" s="21"/>
      <c r="E238" s="21"/>
      <c r="F238" s="16"/>
      <c r="G238" s="16"/>
      <c r="H238" s="16"/>
      <c r="I238" s="16"/>
      <c r="J238" s="16"/>
      <c r="K238" s="16"/>
      <c r="L238" s="16"/>
      <c r="M238" s="16"/>
      <c r="N238" s="16"/>
      <c r="O238" s="16"/>
      <c r="P238" s="16"/>
      <c r="Q238" s="16"/>
      <c r="R238" s="16"/>
      <c r="T238" s="33" t="str">
        <f>IF(COUNTA(F238:R238)=0,"",_xlfn.CONCAT(,
IF(NOT(M238 = (SUM(F238, G238, I238:L238) - SUM(H238))),
" Error: Position at the end of the period is not equal to: position at the beginning of the period+increase in assets-decrease in assets+exchange rate changes+price changes+other changes+rectifications.",
""),
IF(NOT(R238 = (SUM(N238, O238, Q238) - SUM(P238))),
" Error: Position of accrued interest at the end of the period is not equal to: position of accrued interest at the beginning of the period+accrued interest during the period-received interest during the period+revaluation and other changes.",
""),
IF(AND(NOT(ISBLANK($F238)),$F238&lt;0),
" Error: Position at the beginning of the period must be a positive amount.",
""),
IF(AND(NOT(ISBLANK($M238)),$M238&lt;0),
" Error: Position at the end of the period must be a positive amount.",
""),
IF(AND(OR($F238&gt;0,$M238&gt;0),
    ISBLANK($O238)),
" Error: No accrued interest has been reported,whereas the position at the beginning or at the end of the period is greater than zero. Report '0' in case accrued interest equals zero,do not leave the cell empty.",
""),
IF(AND(NOT(ISBLANK($M238)),
    $M238&gt;0,
    OR(ISBLANK(#REF!),#REF!&lt;=
        0,
        ISBLANK(#REF!),#REF!&lt;=
        0)),
" Warning: If at least one of the forms T03.07,T04.09,T04.10 contains data other than zero,also the other two forms must be completed.",
"")))</f>
        <v/>
      </c>
    </row>
    <row r="239" spans="1:20">
      <c r="A239" s="21"/>
      <c r="B239" s="21"/>
      <c r="C239" s="21"/>
      <c r="D239" s="21"/>
      <c r="E239" s="21"/>
      <c r="F239" s="16"/>
      <c r="G239" s="16"/>
      <c r="H239" s="16"/>
      <c r="I239" s="16"/>
      <c r="J239" s="16"/>
      <c r="K239" s="16"/>
      <c r="L239" s="16"/>
      <c r="M239" s="16"/>
      <c r="N239" s="16"/>
      <c r="O239" s="16"/>
      <c r="P239" s="16"/>
      <c r="Q239" s="16"/>
      <c r="R239" s="16"/>
      <c r="T239" s="33" t="str">
        <f>IF(COUNTA(F239:R239)=0,"",_xlfn.CONCAT(,
IF(NOT(M239 = (SUM(F239, G239, I239:L239) - SUM(H239))),
" Error: Position at the end of the period is not equal to: position at the beginning of the period+increase in assets-decrease in assets+exchange rate changes+price changes+other changes+rectifications.",
""),
IF(NOT(R239 = (SUM(N239, O239, Q239) - SUM(P239))),
" Error: Position of accrued interest at the end of the period is not equal to: position of accrued interest at the beginning of the period+accrued interest during the period-received interest during the period+revaluation and other changes.",
""),
IF(AND(NOT(ISBLANK($F239)),$F239&lt;0),
" Error: Position at the beginning of the period must be a positive amount.",
""),
IF(AND(NOT(ISBLANK($M239)),$M239&lt;0),
" Error: Position at the end of the period must be a positive amount.",
""),
IF(AND(OR($F239&gt;0,$M239&gt;0),
    ISBLANK($O239)),
" Error: No accrued interest has been reported,whereas the position at the beginning or at the end of the period is greater than zero. Report '0' in case accrued interest equals zero,do not leave the cell empty.",
""),
IF(AND(NOT(ISBLANK($M239)),
    $M239&gt;0,
    OR(ISBLANK(#REF!),#REF!&lt;=
        0,
        ISBLANK(#REF!),#REF!&lt;=
        0)),
" Warning: If at least one of the forms T03.07,T04.09,T04.10 contains data other than zero,also the other two forms must be completed.",
"")))</f>
        <v/>
      </c>
    </row>
    <row r="240" spans="1:20">
      <c r="A240" s="21"/>
      <c r="B240" s="21"/>
      <c r="C240" s="21"/>
      <c r="D240" s="21"/>
      <c r="E240" s="21"/>
      <c r="F240" s="16"/>
      <c r="G240" s="16"/>
      <c r="H240" s="16"/>
      <c r="I240" s="16"/>
      <c r="J240" s="16"/>
      <c r="K240" s="16"/>
      <c r="L240" s="16"/>
      <c r="M240" s="16"/>
      <c r="N240" s="16"/>
      <c r="O240" s="16"/>
      <c r="P240" s="16"/>
      <c r="Q240" s="16"/>
      <c r="R240" s="16"/>
      <c r="T240" s="33" t="str">
        <f>IF(COUNTA(F240:R240)=0,"",_xlfn.CONCAT(,
IF(NOT(M240 = (SUM(F240, G240, I240:L240) - SUM(H240))),
" Error: Position at the end of the period is not equal to: position at the beginning of the period+increase in assets-decrease in assets+exchange rate changes+price changes+other changes+rectifications.",
""),
IF(NOT(R240 = (SUM(N240, O240, Q240) - SUM(P240))),
" Error: Position of accrued interest at the end of the period is not equal to: position of accrued interest at the beginning of the period+accrued interest during the period-received interest during the period+revaluation and other changes.",
""),
IF(AND(NOT(ISBLANK($F240)),$F240&lt;0),
" Error: Position at the beginning of the period must be a positive amount.",
""),
IF(AND(NOT(ISBLANK($M240)),$M240&lt;0),
" Error: Position at the end of the period must be a positive amount.",
""),
IF(AND(OR($F240&gt;0,$M240&gt;0),
    ISBLANK($O240)),
" Error: No accrued interest has been reported,whereas the position at the beginning or at the end of the period is greater than zero. Report '0' in case accrued interest equals zero,do not leave the cell empty.",
""),
IF(AND(NOT(ISBLANK($M240)),
    $M240&gt;0,
    OR(ISBLANK(#REF!),#REF!&lt;=
        0,
        ISBLANK(#REF!),#REF!&lt;=
        0)),
" Warning: If at least one of the forms T03.07,T04.09,T04.10 contains data other than zero,also the other two forms must be completed.",
"")))</f>
        <v/>
      </c>
    </row>
    <row r="241" spans="1:20">
      <c r="A241" s="21"/>
      <c r="B241" s="21"/>
      <c r="C241" s="21"/>
      <c r="D241" s="21"/>
      <c r="E241" s="21"/>
      <c r="F241" s="16"/>
      <c r="G241" s="16"/>
      <c r="H241" s="16"/>
      <c r="I241" s="16"/>
      <c r="J241" s="16"/>
      <c r="K241" s="16"/>
      <c r="L241" s="16"/>
      <c r="M241" s="16"/>
      <c r="N241" s="16"/>
      <c r="O241" s="16"/>
      <c r="P241" s="16"/>
      <c r="Q241" s="16"/>
      <c r="R241" s="16"/>
      <c r="T241" s="33" t="str">
        <f>IF(COUNTA(F241:R241)=0,"",_xlfn.CONCAT(,
IF(NOT(M241 = (SUM(F241, G241, I241:L241) - SUM(H241))),
" Error: Position at the end of the period is not equal to: position at the beginning of the period+increase in assets-decrease in assets+exchange rate changes+price changes+other changes+rectifications.",
""),
IF(NOT(R241 = (SUM(N241, O241, Q241) - SUM(P241))),
" Error: Position of accrued interest at the end of the period is not equal to: position of accrued interest at the beginning of the period+accrued interest during the period-received interest during the period+revaluation and other changes.",
""),
IF(AND(NOT(ISBLANK($F241)),$F241&lt;0),
" Error: Position at the beginning of the period must be a positive amount.",
""),
IF(AND(NOT(ISBLANK($M241)),$M241&lt;0),
" Error: Position at the end of the period must be a positive amount.",
""),
IF(AND(OR($F241&gt;0,$M241&gt;0),
    ISBLANK($O241)),
" Error: No accrued interest has been reported,whereas the position at the beginning or at the end of the period is greater than zero. Report '0' in case accrued interest equals zero,do not leave the cell empty.",
""),
IF(AND(NOT(ISBLANK($M241)),
    $M241&gt;0,
    OR(ISBLANK(#REF!),#REF!&lt;=
        0,
        ISBLANK(#REF!),#REF!&lt;=
        0)),
" Warning: If at least one of the forms T03.07,T04.09,T04.10 contains data other than zero,also the other two forms must be completed.",
"")))</f>
        <v/>
      </c>
    </row>
    <row r="242" spans="1:20">
      <c r="A242" s="21"/>
      <c r="B242" s="21"/>
      <c r="C242" s="21"/>
      <c r="D242" s="21"/>
      <c r="E242" s="21"/>
      <c r="F242" s="16"/>
      <c r="G242" s="16"/>
      <c r="H242" s="16"/>
      <c r="I242" s="16"/>
      <c r="J242" s="16"/>
      <c r="K242" s="16"/>
      <c r="L242" s="16"/>
      <c r="M242" s="16"/>
      <c r="N242" s="16"/>
      <c r="O242" s="16"/>
      <c r="P242" s="16"/>
      <c r="Q242" s="16"/>
      <c r="R242" s="16"/>
      <c r="T242" s="33" t="str">
        <f>IF(COUNTA(F242:R242)=0,"",_xlfn.CONCAT(,
IF(NOT(M242 = (SUM(F242, G242, I242:L242) - SUM(H242))),
" Error: Position at the end of the period is not equal to: position at the beginning of the period+increase in assets-decrease in assets+exchange rate changes+price changes+other changes+rectifications.",
""),
IF(NOT(R242 = (SUM(N242, O242, Q242) - SUM(P242))),
" Error: Position of accrued interest at the end of the period is not equal to: position of accrued interest at the beginning of the period+accrued interest during the period-received interest during the period+revaluation and other changes.",
""),
IF(AND(NOT(ISBLANK($F242)),$F242&lt;0),
" Error: Position at the beginning of the period must be a positive amount.",
""),
IF(AND(NOT(ISBLANK($M242)),$M242&lt;0),
" Error: Position at the end of the period must be a positive amount.",
""),
IF(AND(OR($F242&gt;0,$M242&gt;0),
    ISBLANK($O242)),
" Error: No accrued interest has been reported,whereas the position at the beginning or at the end of the period is greater than zero. Report '0' in case accrued interest equals zero,do not leave the cell empty.",
""),
IF(AND(NOT(ISBLANK($M242)),
    $M242&gt;0,
    OR(ISBLANK(#REF!),#REF!&lt;=
        0,
        ISBLANK(#REF!),#REF!&lt;=
        0)),
" Warning: If at least one of the forms T03.07,T04.09,T04.10 contains data other than zero,also the other two forms must be completed.",
"")))</f>
        <v/>
      </c>
    </row>
    <row r="243" spans="1:20">
      <c r="A243" s="21"/>
      <c r="B243" s="21"/>
      <c r="C243" s="21"/>
      <c r="D243" s="21"/>
      <c r="E243" s="21"/>
      <c r="F243" s="16"/>
      <c r="G243" s="16"/>
      <c r="H243" s="16"/>
      <c r="I243" s="16"/>
      <c r="J243" s="16"/>
      <c r="K243" s="16"/>
      <c r="L243" s="16"/>
      <c r="M243" s="16"/>
      <c r="N243" s="16"/>
      <c r="O243" s="16"/>
      <c r="P243" s="16"/>
      <c r="Q243" s="16"/>
      <c r="R243" s="16"/>
      <c r="T243" s="33" t="str">
        <f>IF(COUNTA(F243:R243)=0,"",_xlfn.CONCAT(,
IF(NOT(M243 = (SUM(F243, G243, I243:L243) - SUM(H243))),
" Error: Position at the end of the period is not equal to: position at the beginning of the period+increase in assets-decrease in assets+exchange rate changes+price changes+other changes+rectifications.",
""),
IF(NOT(R243 = (SUM(N243, O243, Q243) - SUM(P243))),
" Error: Position of accrued interest at the end of the period is not equal to: position of accrued interest at the beginning of the period+accrued interest during the period-received interest during the period+revaluation and other changes.",
""),
IF(AND(NOT(ISBLANK($F243)),$F243&lt;0),
" Error: Position at the beginning of the period must be a positive amount.",
""),
IF(AND(NOT(ISBLANK($M243)),$M243&lt;0),
" Error: Position at the end of the period must be a positive amount.",
""),
IF(AND(OR($F243&gt;0,$M243&gt;0),
    ISBLANK($O243)),
" Error: No accrued interest has been reported,whereas the position at the beginning or at the end of the period is greater than zero. Report '0' in case accrued interest equals zero,do not leave the cell empty.",
""),
IF(AND(NOT(ISBLANK($M243)),
    $M243&gt;0,
    OR(ISBLANK(#REF!),#REF!&lt;=
        0,
        ISBLANK(#REF!),#REF!&lt;=
        0)),
" Warning: If at least one of the forms T03.07,T04.09,T04.10 contains data other than zero,also the other two forms must be completed.",
"")))</f>
        <v/>
      </c>
    </row>
    <row r="244" spans="1:20">
      <c r="A244" s="21"/>
      <c r="B244" s="21"/>
      <c r="C244" s="21"/>
      <c r="D244" s="21"/>
      <c r="E244" s="21"/>
      <c r="F244" s="16"/>
      <c r="G244" s="16"/>
      <c r="H244" s="16"/>
      <c r="I244" s="16"/>
      <c r="J244" s="16"/>
      <c r="K244" s="16"/>
      <c r="L244" s="16"/>
      <c r="M244" s="16"/>
      <c r="N244" s="16"/>
      <c r="O244" s="16"/>
      <c r="P244" s="16"/>
      <c r="Q244" s="16"/>
      <c r="R244" s="16"/>
      <c r="T244" s="33" t="str">
        <f>IF(COUNTA(F244:R244)=0,"",_xlfn.CONCAT(,
IF(NOT(M244 = (SUM(F244, G244, I244:L244) - SUM(H244))),
" Error: Position at the end of the period is not equal to: position at the beginning of the period+increase in assets-decrease in assets+exchange rate changes+price changes+other changes+rectifications.",
""),
IF(NOT(R244 = (SUM(N244, O244, Q244) - SUM(P244))),
" Error: Position of accrued interest at the end of the period is not equal to: position of accrued interest at the beginning of the period+accrued interest during the period-received interest during the period+revaluation and other changes.",
""),
IF(AND(NOT(ISBLANK($F244)),$F244&lt;0),
" Error: Position at the beginning of the period must be a positive amount.",
""),
IF(AND(NOT(ISBLANK($M244)),$M244&lt;0),
" Error: Position at the end of the period must be a positive amount.",
""),
IF(AND(OR($F244&gt;0,$M244&gt;0),
    ISBLANK($O244)),
" Error: No accrued interest has been reported,whereas the position at the beginning or at the end of the period is greater than zero. Report '0' in case accrued interest equals zero,do not leave the cell empty.",
""),
IF(AND(NOT(ISBLANK($M244)),
    $M244&gt;0,
    OR(ISBLANK(#REF!),#REF!&lt;=
        0,
        ISBLANK(#REF!),#REF!&lt;=
        0)),
" Warning: If at least one of the forms T03.07,T04.09,T04.10 contains data other than zero,also the other two forms must be completed.",
"")))</f>
        <v/>
      </c>
    </row>
    <row r="245" spans="1:20">
      <c r="A245" s="21"/>
      <c r="B245" s="21"/>
      <c r="C245" s="21"/>
      <c r="D245" s="21"/>
      <c r="E245" s="21"/>
      <c r="F245" s="16"/>
      <c r="G245" s="16"/>
      <c r="H245" s="16"/>
      <c r="I245" s="16"/>
      <c r="J245" s="16"/>
      <c r="K245" s="16"/>
      <c r="L245" s="16"/>
      <c r="M245" s="16"/>
      <c r="N245" s="16"/>
      <c r="O245" s="16"/>
      <c r="P245" s="16"/>
      <c r="Q245" s="16"/>
      <c r="R245" s="16"/>
      <c r="T245" s="33" t="str">
        <f>IF(COUNTA(F245:R245)=0,"",_xlfn.CONCAT(,
IF(NOT(M245 = (SUM(F245, G245, I245:L245) - SUM(H245))),
" Error: Position at the end of the period is not equal to: position at the beginning of the period+increase in assets-decrease in assets+exchange rate changes+price changes+other changes+rectifications.",
""),
IF(NOT(R245 = (SUM(N245, O245, Q245) - SUM(P245))),
" Error: Position of accrued interest at the end of the period is not equal to: position of accrued interest at the beginning of the period+accrued interest during the period-received interest during the period+revaluation and other changes.",
""),
IF(AND(NOT(ISBLANK($F245)),$F245&lt;0),
" Error: Position at the beginning of the period must be a positive amount.",
""),
IF(AND(NOT(ISBLANK($M245)),$M245&lt;0),
" Error: Position at the end of the period must be a positive amount.",
""),
IF(AND(OR($F245&gt;0,$M245&gt;0),
    ISBLANK($O245)),
" Error: No accrued interest has been reported,whereas the position at the beginning or at the end of the period is greater than zero. Report '0' in case accrued interest equals zero,do not leave the cell empty.",
""),
IF(AND(NOT(ISBLANK($M245)),
    $M245&gt;0,
    OR(ISBLANK(#REF!),#REF!&lt;=
        0,
        ISBLANK(#REF!),#REF!&lt;=
        0)),
" Warning: If at least one of the forms T03.07,T04.09,T04.10 contains data other than zero,also the other two forms must be completed.",
"")))</f>
        <v/>
      </c>
    </row>
    <row r="246" spans="1:20">
      <c r="A246" s="21"/>
      <c r="B246" s="21"/>
      <c r="C246" s="21"/>
      <c r="D246" s="21"/>
      <c r="E246" s="21"/>
      <c r="F246" s="16"/>
      <c r="G246" s="16"/>
      <c r="H246" s="16"/>
      <c r="I246" s="16"/>
      <c r="J246" s="16"/>
      <c r="K246" s="16"/>
      <c r="L246" s="16"/>
      <c r="M246" s="16"/>
      <c r="N246" s="16"/>
      <c r="O246" s="16"/>
      <c r="P246" s="16"/>
      <c r="Q246" s="16"/>
      <c r="R246" s="16"/>
      <c r="T246" s="33" t="str">
        <f>IF(COUNTA(F246:R246)=0,"",_xlfn.CONCAT(,
IF(NOT(M246 = (SUM(F246, G246, I246:L246) - SUM(H246))),
" Error: Position at the end of the period is not equal to: position at the beginning of the period+increase in assets-decrease in assets+exchange rate changes+price changes+other changes+rectifications.",
""),
IF(NOT(R246 = (SUM(N246, O246, Q246) - SUM(P246))),
" Error: Position of accrued interest at the end of the period is not equal to: position of accrued interest at the beginning of the period+accrued interest during the period-received interest during the period+revaluation and other changes.",
""),
IF(AND(NOT(ISBLANK($F246)),$F246&lt;0),
" Error: Position at the beginning of the period must be a positive amount.",
""),
IF(AND(NOT(ISBLANK($M246)),$M246&lt;0),
" Error: Position at the end of the period must be a positive amount.",
""),
IF(AND(OR($F246&gt;0,$M246&gt;0),
    ISBLANK($O246)),
" Error: No accrued interest has been reported,whereas the position at the beginning or at the end of the period is greater than zero. Report '0' in case accrued interest equals zero,do not leave the cell empty.",
""),
IF(AND(NOT(ISBLANK($M246)),
    $M246&gt;0,
    OR(ISBLANK(#REF!),#REF!&lt;=
        0,
        ISBLANK(#REF!),#REF!&lt;=
        0)),
" Warning: If at least one of the forms T03.07,T04.09,T04.10 contains data other than zero,also the other two forms must be completed.",
"")))</f>
        <v/>
      </c>
    </row>
    <row r="247" spans="1:20">
      <c r="A247" s="21"/>
      <c r="B247" s="21"/>
      <c r="C247" s="21"/>
      <c r="D247" s="21"/>
      <c r="E247" s="21"/>
      <c r="F247" s="16"/>
      <c r="G247" s="16"/>
      <c r="H247" s="16"/>
      <c r="I247" s="16"/>
      <c r="J247" s="16"/>
      <c r="K247" s="16"/>
      <c r="L247" s="16"/>
      <c r="M247" s="16"/>
      <c r="N247" s="16"/>
      <c r="O247" s="16"/>
      <c r="P247" s="16"/>
      <c r="Q247" s="16"/>
      <c r="R247" s="16"/>
      <c r="T247" s="33" t="str">
        <f>IF(COUNTA(F247:R247)=0,"",_xlfn.CONCAT(,
IF(NOT(M247 = (SUM(F247, G247, I247:L247) - SUM(H247))),
" Error: Position at the end of the period is not equal to: position at the beginning of the period+increase in assets-decrease in assets+exchange rate changes+price changes+other changes+rectifications.",
""),
IF(NOT(R247 = (SUM(N247, O247, Q247) - SUM(P247))),
" Error: Position of accrued interest at the end of the period is not equal to: position of accrued interest at the beginning of the period+accrued interest during the period-received interest during the period+revaluation and other changes.",
""),
IF(AND(NOT(ISBLANK($F247)),$F247&lt;0),
" Error: Position at the beginning of the period must be a positive amount.",
""),
IF(AND(NOT(ISBLANK($M247)),$M247&lt;0),
" Error: Position at the end of the period must be a positive amount.",
""),
IF(AND(OR($F247&gt;0,$M247&gt;0),
    ISBLANK($O247)),
" Error: No accrued interest has been reported,whereas the position at the beginning or at the end of the period is greater than zero. Report '0' in case accrued interest equals zero,do not leave the cell empty.",
""),
IF(AND(NOT(ISBLANK($M247)),
    $M247&gt;0,
    OR(ISBLANK(#REF!),#REF!&lt;=
        0,
        ISBLANK(#REF!),#REF!&lt;=
        0)),
" Warning: If at least one of the forms T03.07,T04.09,T04.10 contains data other than zero,also the other two forms must be completed.",
"")))</f>
        <v/>
      </c>
    </row>
    <row r="248" spans="1:20">
      <c r="A248" s="21"/>
      <c r="B248" s="21"/>
      <c r="C248" s="21"/>
      <c r="D248" s="21"/>
      <c r="E248" s="21"/>
      <c r="F248" s="16"/>
      <c r="G248" s="16"/>
      <c r="H248" s="16"/>
      <c r="I248" s="16"/>
      <c r="J248" s="16"/>
      <c r="K248" s="16"/>
      <c r="L248" s="16"/>
      <c r="M248" s="16"/>
      <c r="N248" s="16"/>
      <c r="O248" s="16"/>
      <c r="P248" s="16"/>
      <c r="Q248" s="16"/>
      <c r="R248" s="16"/>
      <c r="T248" s="33" t="str">
        <f>IF(COUNTA(F248:R248)=0,"",_xlfn.CONCAT(,
IF(NOT(M248 = (SUM(F248, G248, I248:L248) - SUM(H248))),
" Error: Position at the end of the period is not equal to: position at the beginning of the period+increase in assets-decrease in assets+exchange rate changes+price changes+other changes+rectifications.",
""),
IF(NOT(R248 = (SUM(N248, O248, Q248) - SUM(P248))),
" Error: Position of accrued interest at the end of the period is not equal to: position of accrued interest at the beginning of the period+accrued interest during the period-received interest during the period+revaluation and other changes.",
""),
IF(AND(NOT(ISBLANK($F248)),$F248&lt;0),
" Error: Position at the beginning of the period must be a positive amount.",
""),
IF(AND(NOT(ISBLANK($M248)),$M248&lt;0),
" Error: Position at the end of the period must be a positive amount.",
""),
IF(AND(OR($F248&gt;0,$M248&gt;0),
    ISBLANK($O248)),
" Error: No accrued interest has been reported,whereas the position at the beginning or at the end of the period is greater than zero. Report '0' in case accrued interest equals zero,do not leave the cell empty.",
""),
IF(AND(NOT(ISBLANK($M248)),
    $M248&gt;0,
    OR(ISBLANK(#REF!),#REF!&lt;=
        0,
        ISBLANK(#REF!),#REF!&lt;=
        0)),
" Warning: If at least one of the forms T03.07,T04.09,T04.10 contains data other than zero,also the other two forms must be completed.",
"")))</f>
        <v/>
      </c>
    </row>
    <row r="249" spans="1:20">
      <c r="A249" s="21"/>
      <c r="B249" s="21"/>
      <c r="C249" s="21"/>
      <c r="D249" s="21"/>
      <c r="E249" s="21"/>
      <c r="F249" s="16"/>
      <c r="G249" s="16"/>
      <c r="H249" s="16"/>
      <c r="I249" s="16"/>
      <c r="J249" s="16"/>
      <c r="K249" s="16"/>
      <c r="L249" s="16"/>
      <c r="M249" s="16"/>
      <c r="N249" s="16"/>
      <c r="O249" s="16"/>
      <c r="P249" s="16"/>
      <c r="Q249" s="16"/>
      <c r="R249" s="16"/>
      <c r="T249" s="33" t="str">
        <f>IF(COUNTA(F249:R249)=0,"",_xlfn.CONCAT(,
IF(NOT(M249 = (SUM(F249, G249, I249:L249) - SUM(H249))),
" Error: Position at the end of the period is not equal to: position at the beginning of the period+increase in assets-decrease in assets+exchange rate changes+price changes+other changes+rectifications.",
""),
IF(NOT(R249 = (SUM(N249, O249, Q249) - SUM(P249))),
" Error: Position of accrued interest at the end of the period is not equal to: position of accrued interest at the beginning of the period+accrued interest during the period-received interest during the period+revaluation and other changes.",
""),
IF(AND(NOT(ISBLANK($F249)),$F249&lt;0),
" Error: Position at the beginning of the period must be a positive amount.",
""),
IF(AND(NOT(ISBLANK($M249)),$M249&lt;0),
" Error: Position at the end of the period must be a positive amount.",
""),
IF(AND(OR($F249&gt;0,$M249&gt;0),
    ISBLANK($O249)),
" Error: No accrued interest has been reported,whereas the position at the beginning or at the end of the period is greater than zero. Report '0' in case accrued interest equals zero,do not leave the cell empty.",
""),
IF(AND(NOT(ISBLANK($M249)),
    $M249&gt;0,
    OR(ISBLANK(#REF!),#REF!&lt;=
        0,
        ISBLANK(#REF!),#REF!&lt;=
        0)),
" Warning: If at least one of the forms T03.07,T04.09,T04.10 contains data other than zero,also the other two forms must be completed.",
"")))</f>
        <v/>
      </c>
    </row>
    <row r="250" spans="1:20">
      <c r="A250" s="21"/>
      <c r="B250" s="21"/>
      <c r="C250" s="21"/>
      <c r="D250" s="21"/>
      <c r="E250" s="21"/>
      <c r="F250" s="16"/>
      <c r="G250" s="16"/>
      <c r="H250" s="16"/>
      <c r="I250" s="16"/>
      <c r="J250" s="16"/>
      <c r="K250" s="16"/>
      <c r="L250" s="16"/>
      <c r="M250" s="16"/>
      <c r="N250" s="16"/>
      <c r="O250" s="16"/>
      <c r="P250" s="16"/>
      <c r="Q250" s="16"/>
      <c r="R250" s="16"/>
      <c r="T250" s="33" t="str">
        <f>IF(COUNTA(F250:R250)=0,"",_xlfn.CONCAT(,
IF(NOT(M250 = (SUM(F250, G250, I250:L250) - SUM(H250))),
" Error: Position at the end of the period is not equal to: position at the beginning of the period+increase in assets-decrease in assets+exchange rate changes+price changes+other changes+rectifications.",
""),
IF(NOT(R250 = (SUM(N250, O250, Q250) - SUM(P250))),
" Error: Position of accrued interest at the end of the period is not equal to: position of accrued interest at the beginning of the period+accrued interest during the period-received interest during the period+revaluation and other changes.",
""),
IF(AND(NOT(ISBLANK($F250)),$F250&lt;0),
" Error: Position at the beginning of the period must be a positive amount.",
""),
IF(AND(NOT(ISBLANK($M250)),$M250&lt;0),
" Error: Position at the end of the period must be a positive amount.",
""),
IF(AND(OR($F250&gt;0,$M250&gt;0),
    ISBLANK($O250)),
" Error: No accrued interest has been reported,whereas the position at the beginning or at the end of the period is greater than zero. Report '0' in case accrued interest equals zero,do not leave the cell empty.",
""),
IF(AND(NOT(ISBLANK($M250)),
    $M250&gt;0,
    OR(ISBLANK(#REF!),#REF!&lt;=
        0,
        ISBLANK(#REF!),#REF!&lt;=
        0)),
" Warning: If at least one of the forms T03.07,T04.09,T04.10 contains data other than zero,also the other two forms must be completed.",
"")))</f>
        <v/>
      </c>
    </row>
    <row r="251" spans="1:20">
      <c r="A251" s="21"/>
      <c r="B251" s="21"/>
      <c r="C251" s="21"/>
      <c r="D251" s="21"/>
      <c r="E251" s="21"/>
      <c r="F251" s="16"/>
      <c r="G251" s="16"/>
      <c r="H251" s="16"/>
      <c r="I251" s="16"/>
      <c r="J251" s="16"/>
      <c r="K251" s="16"/>
      <c r="L251" s="16"/>
      <c r="M251" s="16"/>
      <c r="N251" s="16"/>
      <c r="O251" s="16"/>
      <c r="P251" s="16"/>
      <c r="Q251" s="16"/>
      <c r="R251" s="16"/>
      <c r="T251" s="33" t="str">
        <f>IF(COUNTA(F251:R251)=0,"",_xlfn.CONCAT(,
IF(NOT(M251 = (SUM(F251, G251, I251:L251) - SUM(H251))),
" Error: Position at the end of the period is not equal to: position at the beginning of the period+increase in assets-decrease in assets+exchange rate changes+price changes+other changes+rectifications.",
""),
IF(NOT(R251 = (SUM(N251, O251, Q251) - SUM(P251))),
" Error: Position of accrued interest at the end of the period is not equal to: position of accrued interest at the beginning of the period+accrued interest during the period-received interest during the period+revaluation and other changes.",
""),
IF(AND(NOT(ISBLANK($F251)),$F251&lt;0),
" Error: Position at the beginning of the period must be a positive amount.",
""),
IF(AND(NOT(ISBLANK($M251)),$M251&lt;0),
" Error: Position at the end of the period must be a positive amount.",
""),
IF(AND(OR($F251&gt;0,$M251&gt;0),
    ISBLANK($O251)),
" Error: No accrued interest has been reported,whereas the position at the beginning or at the end of the period is greater than zero. Report '0' in case accrued interest equals zero,do not leave the cell empty.",
""),
IF(AND(NOT(ISBLANK($M251)),
    $M251&gt;0,
    OR(ISBLANK(#REF!),#REF!&lt;=
        0,
        ISBLANK(#REF!),#REF!&lt;=
        0)),
" Warning: If at least one of the forms T03.07,T04.09,T04.10 contains data other than zero,also the other two forms must be completed.",
"")))</f>
        <v/>
      </c>
    </row>
    <row r="252" spans="1:20">
      <c r="A252" s="21"/>
      <c r="B252" s="21"/>
      <c r="C252" s="21"/>
      <c r="D252" s="21"/>
      <c r="E252" s="21"/>
      <c r="F252" s="16"/>
      <c r="G252" s="16"/>
      <c r="H252" s="16"/>
      <c r="I252" s="16"/>
      <c r="J252" s="16"/>
      <c r="K252" s="16"/>
      <c r="L252" s="16"/>
      <c r="M252" s="16"/>
      <c r="N252" s="16"/>
      <c r="O252" s="16"/>
      <c r="P252" s="16"/>
      <c r="Q252" s="16"/>
      <c r="R252" s="16"/>
      <c r="T252" s="33" t="str">
        <f>IF(COUNTA(F252:R252)=0,"",_xlfn.CONCAT(,
IF(NOT(M252 = (SUM(F252, G252, I252:L252) - SUM(H252))),
" Error: Position at the end of the period is not equal to: position at the beginning of the period+increase in assets-decrease in assets+exchange rate changes+price changes+other changes+rectifications.",
""),
IF(NOT(R252 = (SUM(N252, O252, Q252) - SUM(P252))),
" Error: Position of accrued interest at the end of the period is not equal to: position of accrued interest at the beginning of the period+accrued interest during the period-received interest during the period+revaluation and other changes.",
""),
IF(AND(NOT(ISBLANK($F252)),$F252&lt;0),
" Error: Position at the beginning of the period must be a positive amount.",
""),
IF(AND(NOT(ISBLANK($M252)),$M252&lt;0),
" Error: Position at the end of the period must be a positive amount.",
""),
IF(AND(OR($F252&gt;0,$M252&gt;0),
    ISBLANK($O252)),
" Error: No accrued interest has been reported,whereas the position at the beginning or at the end of the period is greater than zero. Report '0' in case accrued interest equals zero,do not leave the cell empty.",
""),
IF(AND(NOT(ISBLANK($M252)),
    $M252&gt;0,
    OR(ISBLANK(#REF!),#REF!&lt;=
        0,
        ISBLANK(#REF!),#REF!&lt;=
        0)),
" Warning: If at least one of the forms T03.07,T04.09,T04.10 contains data other than zero,also the other two forms must be completed.",
"")))</f>
        <v/>
      </c>
    </row>
    <row r="253" spans="1:20">
      <c r="A253" s="21"/>
      <c r="B253" s="21"/>
      <c r="C253" s="21"/>
      <c r="D253" s="21"/>
      <c r="E253" s="21"/>
      <c r="F253" s="16"/>
      <c r="G253" s="16"/>
      <c r="H253" s="16"/>
      <c r="I253" s="16"/>
      <c r="J253" s="16"/>
      <c r="K253" s="16"/>
      <c r="L253" s="16"/>
      <c r="M253" s="16"/>
      <c r="N253" s="16"/>
      <c r="O253" s="16"/>
      <c r="P253" s="16"/>
      <c r="Q253" s="16"/>
      <c r="R253" s="16"/>
      <c r="T253" s="33" t="str">
        <f>IF(COUNTA(F253:R253)=0,"",_xlfn.CONCAT(,
IF(NOT(M253 = (SUM(F253, G253, I253:L253) - SUM(H253))),
" Error: Position at the end of the period is not equal to: position at the beginning of the period+increase in assets-decrease in assets+exchange rate changes+price changes+other changes+rectifications.",
""),
IF(NOT(R253 = (SUM(N253, O253, Q253) - SUM(P253))),
" Error: Position of accrued interest at the end of the period is not equal to: position of accrued interest at the beginning of the period+accrued interest during the period-received interest during the period+revaluation and other changes.",
""),
IF(AND(NOT(ISBLANK($F253)),$F253&lt;0),
" Error: Position at the beginning of the period must be a positive amount.",
""),
IF(AND(NOT(ISBLANK($M253)),$M253&lt;0),
" Error: Position at the end of the period must be a positive amount.",
""),
IF(AND(OR($F253&gt;0,$M253&gt;0),
    ISBLANK($O253)),
" Error: No accrued interest has been reported,whereas the position at the beginning or at the end of the period is greater than zero. Report '0' in case accrued interest equals zero,do not leave the cell empty.",
""),
IF(AND(NOT(ISBLANK($M253)),
    $M253&gt;0,
    OR(ISBLANK(#REF!),#REF!&lt;=
        0,
        ISBLANK(#REF!),#REF!&lt;=
        0)),
" Warning: If at least one of the forms T03.07,T04.09,T04.10 contains data other than zero,also the other two forms must be completed.",
"")))</f>
        <v/>
      </c>
    </row>
    <row r="254" spans="1:20">
      <c r="A254" s="21"/>
      <c r="B254" s="21"/>
      <c r="C254" s="21"/>
      <c r="D254" s="21"/>
      <c r="E254" s="21"/>
      <c r="F254" s="16"/>
      <c r="G254" s="16"/>
      <c r="H254" s="16"/>
      <c r="I254" s="16"/>
      <c r="J254" s="16"/>
      <c r="K254" s="16"/>
      <c r="L254" s="16"/>
      <c r="M254" s="16"/>
      <c r="N254" s="16"/>
      <c r="O254" s="16"/>
      <c r="P254" s="16"/>
      <c r="Q254" s="16"/>
      <c r="R254" s="16"/>
      <c r="T254" s="33" t="str">
        <f>IF(COUNTA(F254:R254)=0,"",_xlfn.CONCAT(,
IF(NOT(M254 = (SUM(F254, G254, I254:L254) - SUM(H254))),
" Error: Position at the end of the period is not equal to: position at the beginning of the period+increase in assets-decrease in assets+exchange rate changes+price changes+other changes+rectifications.",
""),
IF(NOT(R254 = (SUM(N254, O254, Q254) - SUM(P254))),
" Error: Position of accrued interest at the end of the period is not equal to: position of accrued interest at the beginning of the period+accrued interest during the period-received interest during the period+revaluation and other changes.",
""),
IF(AND(NOT(ISBLANK($F254)),$F254&lt;0),
" Error: Position at the beginning of the period must be a positive amount.",
""),
IF(AND(NOT(ISBLANK($M254)),$M254&lt;0),
" Error: Position at the end of the period must be a positive amount.",
""),
IF(AND(OR($F254&gt;0,$M254&gt;0),
    ISBLANK($O254)),
" Error: No accrued interest has been reported,whereas the position at the beginning or at the end of the period is greater than zero. Report '0' in case accrued interest equals zero,do not leave the cell empty.",
""),
IF(AND(NOT(ISBLANK($M254)),
    $M254&gt;0,
    OR(ISBLANK(#REF!),#REF!&lt;=
        0,
        ISBLANK(#REF!),#REF!&lt;=
        0)),
" Warning: If at least one of the forms T03.07,T04.09,T04.10 contains data other than zero,also the other two forms must be completed.",
"")))</f>
        <v/>
      </c>
    </row>
    <row r="255" spans="1:20">
      <c r="A255" s="21"/>
      <c r="B255" s="21"/>
      <c r="C255" s="21"/>
      <c r="D255" s="21"/>
      <c r="E255" s="21"/>
      <c r="F255" s="16"/>
      <c r="G255" s="16"/>
      <c r="H255" s="16"/>
      <c r="I255" s="16"/>
      <c r="J255" s="16"/>
      <c r="K255" s="16"/>
      <c r="L255" s="16"/>
      <c r="M255" s="16"/>
      <c r="N255" s="16"/>
      <c r="O255" s="16"/>
      <c r="P255" s="16"/>
      <c r="Q255" s="16"/>
      <c r="R255" s="16"/>
      <c r="T255" s="33" t="str">
        <f>IF(COUNTA(F255:R255)=0,"",_xlfn.CONCAT(,
IF(NOT(M255 = (SUM(F255, G255, I255:L255) - SUM(H255))),
" Error: Position at the end of the period is not equal to: position at the beginning of the period+increase in assets-decrease in assets+exchange rate changes+price changes+other changes+rectifications.",
""),
IF(NOT(R255 = (SUM(N255, O255, Q255) - SUM(P255))),
" Error: Position of accrued interest at the end of the period is not equal to: position of accrued interest at the beginning of the period+accrued interest during the period-received interest during the period+revaluation and other changes.",
""),
IF(AND(NOT(ISBLANK($F255)),$F255&lt;0),
" Error: Position at the beginning of the period must be a positive amount.",
""),
IF(AND(NOT(ISBLANK($M255)),$M255&lt;0),
" Error: Position at the end of the period must be a positive amount.",
""),
IF(AND(OR($F255&gt;0,$M255&gt;0),
    ISBLANK($O255)),
" Error: No accrued interest has been reported,whereas the position at the beginning or at the end of the period is greater than zero. Report '0' in case accrued interest equals zero,do not leave the cell empty.",
""),
IF(AND(NOT(ISBLANK($M255)),
    $M255&gt;0,
    OR(ISBLANK(#REF!),#REF!&lt;=
        0,
        ISBLANK(#REF!),#REF!&lt;=
        0)),
" Warning: If at least one of the forms T03.07,T04.09,T04.10 contains data other than zero,also the other two forms must be completed.",
"")))</f>
        <v/>
      </c>
    </row>
    <row r="256" spans="1:20">
      <c r="A256" s="21"/>
      <c r="B256" s="21"/>
      <c r="C256" s="21"/>
      <c r="D256" s="21"/>
      <c r="E256" s="21"/>
      <c r="F256" s="16"/>
      <c r="G256" s="16"/>
      <c r="H256" s="16"/>
      <c r="I256" s="16"/>
      <c r="J256" s="16"/>
      <c r="K256" s="16"/>
      <c r="L256" s="16"/>
      <c r="M256" s="16"/>
      <c r="N256" s="16"/>
      <c r="O256" s="16"/>
      <c r="P256" s="16"/>
      <c r="Q256" s="16"/>
      <c r="R256" s="16"/>
      <c r="T256" s="33" t="str">
        <f>IF(COUNTA(F256:R256)=0,"",_xlfn.CONCAT(,
IF(NOT(M256 = (SUM(F256, G256, I256:L256) - SUM(H256))),
" Error: Position at the end of the period is not equal to: position at the beginning of the period+increase in assets-decrease in assets+exchange rate changes+price changes+other changes+rectifications.",
""),
IF(NOT(R256 = (SUM(N256, O256, Q256) - SUM(P256))),
" Error: Position of accrued interest at the end of the period is not equal to: position of accrued interest at the beginning of the period+accrued interest during the period-received interest during the period+revaluation and other changes.",
""),
IF(AND(NOT(ISBLANK($F256)),$F256&lt;0),
" Error: Position at the beginning of the period must be a positive amount.",
""),
IF(AND(NOT(ISBLANK($M256)),$M256&lt;0),
" Error: Position at the end of the period must be a positive amount.",
""),
IF(AND(OR($F256&gt;0,$M256&gt;0),
    ISBLANK($O256)),
" Error: No accrued interest has been reported,whereas the position at the beginning or at the end of the period is greater than zero. Report '0' in case accrued interest equals zero,do not leave the cell empty.",
""),
IF(AND(NOT(ISBLANK($M256)),
    $M256&gt;0,
    OR(ISBLANK(#REF!),#REF!&lt;=
        0,
        ISBLANK(#REF!),#REF!&lt;=
        0)),
" Warning: If at least one of the forms T03.07,T04.09,T04.10 contains data other than zero,also the other two forms must be completed.",
"")))</f>
        <v/>
      </c>
    </row>
    <row r="257" spans="1:20">
      <c r="A257" s="21"/>
      <c r="B257" s="21"/>
      <c r="C257" s="21"/>
      <c r="D257" s="21"/>
      <c r="E257" s="21"/>
      <c r="F257" s="16"/>
      <c r="G257" s="16"/>
      <c r="H257" s="16"/>
      <c r="I257" s="16"/>
      <c r="J257" s="16"/>
      <c r="K257" s="16"/>
      <c r="L257" s="16"/>
      <c r="M257" s="16"/>
      <c r="N257" s="16"/>
      <c r="O257" s="16"/>
      <c r="P257" s="16"/>
      <c r="Q257" s="16"/>
      <c r="R257" s="16"/>
      <c r="T257" s="33" t="str">
        <f>IF(COUNTA(F257:R257)=0,"",_xlfn.CONCAT(,
IF(NOT(M257 = (SUM(F257, G257, I257:L257) - SUM(H257))),
" Error: Position at the end of the period is not equal to: position at the beginning of the period+increase in assets-decrease in assets+exchange rate changes+price changes+other changes+rectifications.",
""),
IF(NOT(R257 = (SUM(N257, O257, Q257) - SUM(P257))),
" Error: Position of accrued interest at the end of the period is not equal to: position of accrued interest at the beginning of the period+accrued interest during the period-received interest during the period+revaluation and other changes.",
""),
IF(AND(NOT(ISBLANK($F257)),$F257&lt;0),
" Error: Position at the beginning of the period must be a positive amount.",
""),
IF(AND(NOT(ISBLANK($M257)),$M257&lt;0),
" Error: Position at the end of the period must be a positive amount.",
""),
IF(AND(OR($F257&gt;0,$M257&gt;0),
    ISBLANK($O257)),
" Error: No accrued interest has been reported,whereas the position at the beginning or at the end of the period is greater than zero. Report '0' in case accrued interest equals zero,do not leave the cell empty.",
""),
IF(AND(NOT(ISBLANK($M257)),
    $M257&gt;0,
    OR(ISBLANK(#REF!),#REF!&lt;=
        0,
        ISBLANK(#REF!),#REF!&lt;=
        0)),
" Warning: If at least one of the forms T03.07,T04.09,T04.10 contains data other than zero,also the other two forms must be completed.",
"")))</f>
        <v/>
      </c>
    </row>
    <row r="258" spans="1:20">
      <c r="A258" s="21"/>
      <c r="B258" s="21"/>
      <c r="C258" s="21"/>
      <c r="D258" s="21"/>
      <c r="E258" s="21"/>
      <c r="F258" s="16"/>
      <c r="G258" s="16"/>
      <c r="H258" s="16"/>
      <c r="I258" s="16"/>
      <c r="J258" s="16"/>
      <c r="K258" s="16"/>
      <c r="L258" s="16"/>
      <c r="M258" s="16"/>
      <c r="N258" s="16"/>
      <c r="O258" s="16"/>
      <c r="P258" s="16"/>
      <c r="Q258" s="16"/>
      <c r="R258" s="16"/>
      <c r="T258" s="33" t="str">
        <f>IF(COUNTA(F258:R258)=0,"",_xlfn.CONCAT(,
IF(NOT(M258 = (SUM(F258, G258, I258:L258) - SUM(H258))),
" Error: Position at the end of the period is not equal to: position at the beginning of the period+increase in assets-decrease in assets+exchange rate changes+price changes+other changes+rectifications.",
""),
IF(NOT(R258 = (SUM(N258, O258, Q258) - SUM(P258))),
" Error: Position of accrued interest at the end of the period is not equal to: position of accrued interest at the beginning of the period+accrued interest during the period-received interest during the period+revaluation and other changes.",
""),
IF(AND(NOT(ISBLANK($F258)),$F258&lt;0),
" Error: Position at the beginning of the period must be a positive amount.",
""),
IF(AND(NOT(ISBLANK($M258)),$M258&lt;0),
" Error: Position at the end of the period must be a positive amount.",
""),
IF(AND(OR($F258&gt;0,$M258&gt;0),
    ISBLANK($O258)),
" Error: No accrued interest has been reported,whereas the position at the beginning or at the end of the period is greater than zero. Report '0' in case accrued interest equals zero,do not leave the cell empty.",
""),
IF(AND(NOT(ISBLANK($M258)),
    $M258&gt;0,
    OR(ISBLANK(#REF!),#REF!&lt;=
        0,
        ISBLANK(#REF!),#REF!&lt;=
        0)),
" Warning: If at least one of the forms T03.07,T04.09,T04.10 contains data other than zero,also the other two forms must be completed.",
"")))</f>
        <v/>
      </c>
    </row>
    <row r="259" spans="1:20">
      <c r="A259" s="21"/>
      <c r="B259" s="21"/>
      <c r="C259" s="21"/>
      <c r="D259" s="21"/>
      <c r="E259" s="21"/>
      <c r="F259" s="16"/>
      <c r="G259" s="16"/>
      <c r="H259" s="16"/>
      <c r="I259" s="16"/>
      <c r="J259" s="16"/>
      <c r="K259" s="16"/>
      <c r="L259" s="16"/>
      <c r="M259" s="16"/>
      <c r="N259" s="16"/>
      <c r="O259" s="16"/>
      <c r="P259" s="16"/>
      <c r="Q259" s="16"/>
      <c r="R259" s="16"/>
      <c r="T259" s="33" t="str">
        <f>IF(COUNTA(F259:R259)=0,"",_xlfn.CONCAT(,
IF(NOT(M259 = (SUM(F259, G259, I259:L259) - SUM(H259))),
" Error: Position at the end of the period is not equal to: position at the beginning of the period+increase in assets-decrease in assets+exchange rate changes+price changes+other changes+rectifications.",
""),
IF(NOT(R259 = (SUM(N259, O259, Q259) - SUM(P259))),
" Error: Position of accrued interest at the end of the period is not equal to: position of accrued interest at the beginning of the period+accrued interest during the period-received interest during the period+revaluation and other changes.",
""),
IF(AND(NOT(ISBLANK($F259)),$F259&lt;0),
" Error: Position at the beginning of the period must be a positive amount.",
""),
IF(AND(NOT(ISBLANK($M259)),$M259&lt;0),
" Error: Position at the end of the period must be a positive amount.",
""),
IF(AND(OR($F259&gt;0,$M259&gt;0),
    ISBLANK($O259)),
" Error: No accrued interest has been reported,whereas the position at the beginning or at the end of the period is greater than zero. Report '0' in case accrued interest equals zero,do not leave the cell empty.",
""),
IF(AND(NOT(ISBLANK($M259)),
    $M259&gt;0,
    OR(ISBLANK(#REF!),#REF!&lt;=
        0,
        ISBLANK(#REF!),#REF!&lt;=
        0)),
" Warning: If at least one of the forms T03.07,T04.09,T04.10 contains data other than zero,also the other two forms must be completed.",
"")))</f>
        <v/>
      </c>
    </row>
    <row r="260" spans="1:20">
      <c r="A260" s="21"/>
      <c r="B260" s="21"/>
      <c r="C260" s="21"/>
      <c r="D260" s="21"/>
      <c r="E260" s="21"/>
      <c r="F260" s="16"/>
      <c r="G260" s="16"/>
      <c r="H260" s="16"/>
      <c r="I260" s="16"/>
      <c r="J260" s="16"/>
      <c r="K260" s="16"/>
      <c r="L260" s="16"/>
      <c r="M260" s="16"/>
      <c r="N260" s="16"/>
      <c r="O260" s="16"/>
      <c r="P260" s="16"/>
      <c r="Q260" s="16"/>
      <c r="R260" s="16"/>
      <c r="T260" s="33" t="str">
        <f>IF(COUNTA(F260:R260)=0,"",_xlfn.CONCAT(,
IF(NOT(M260 = (SUM(F260, G260, I260:L260) - SUM(H260))),
" Error: Position at the end of the period is not equal to: position at the beginning of the period+increase in assets-decrease in assets+exchange rate changes+price changes+other changes+rectifications.",
""),
IF(NOT(R260 = (SUM(N260, O260, Q260) - SUM(P260))),
" Error: Position of accrued interest at the end of the period is not equal to: position of accrued interest at the beginning of the period+accrued interest during the period-received interest during the period+revaluation and other changes.",
""),
IF(AND(NOT(ISBLANK($F260)),$F260&lt;0),
" Error: Position at the beginning of the period must be a positive amount.",
""),
IF(AND(NOT(ISBLANK($M260)),$M260&lt;0),
" Error: Position at the end of the period must be a positive amount.",
""),
IF(AND(OR($F260&gt;0,$M260&gt;0),
    ISBLANK($O260)),
" Error: No accrued interest has been reported,whereas the position at the beginning or at the end of the period is greater than zero. Report '0' in case accrued interest equals zero,do not leave the cell empty.",
""),
IF(AND(NOT(ISBLANK($M260)),
    $M260&gt;0,
    OR(ISBLANK(#REF!),#REF!&lt;=
        0,
        ISBLANK(#REF!),#REF!&lt;=
        0)),
" Warning: If at least one of the forms T03.07,T04.09,T04.10 contains data other than zero,also the other two forms must be completed.",
"")))</f>
        <v/>
      </c>
    </row>
    <row r="261" spans="1:20">
      <c r="A261" s="21"/>
      <c r="B261" s="21"/>
      <c r="C261" s="21"/>
      <c r="D261" s="21"/>
      <c r="E261" s="21"/>
      <c r="F261" s="16"/>
      <c r="G261" s="16"/>
      <c r="H261" s="16"/>
      <c r="I261" s="16"/>
      <c r="J261" s="16"/>
      <c r="K261" s="16"/>
      <c r="L261" s="16"/>
      <c r="M261" s="16"/>
      <c r="N261" s="16"/>
      <c r="O261" s="16"/>
      <c r="P261" s="16"/>
      <c r="Q261" s="16"/>
      <c r="R261" s="16"/>
      <c r="T261" s="33" t="str">
        <f>IF(COUNTA(F261:R261)=0,"",_xlfn.CONCAT(,
IF(NOT(M261 = (SUM(F261, G261, I261:L261) - SUM(H261))),
" Error: Position at the end of the period is not equal to: position at the beginning of the period+increase in assets-decrease in assets+exchange rate changes+price changes+other changes+rectifications.",
""),
IF(NOT(R261 = (SUM(N261, O261, Q261) - SUM(P261))),
" Error: Position of accrued interest at the end of the period is not equal to: position of accrued interest at the beginning of the period+accrued interest during the period-received interest during the period+revaluation and other changes.",
""),
IF(AND(NOT(ISBLANK($F261)),$F261&lt;0),
" Error: Position at the beginning of the period must be a positive amount.",
""),
IF(AND(NOT(ISBLANK($M261)),$M261&lt;0),
" Error: Position at the end of the period must be a positive amount.",
""),
IF(AND(OR($F261&gt;0,$M261&gt;0),
    ISBLANK($O261)),
" Error: No accrued interest has been reported,whereas the position at the beginning or at the end of the period is greater than zero. Report '0' in case accrued interest equals zero,do not leave the cell empty.",
""),
IF(AND(NOT(ISBLANK($M261)),
    $M261&gt;0,
    OR(ISBLANK(#REF!),#REF!&lt;=
        0,
        ISBLANK(#REF!),#REF!&lt;=
        0)),
" Warning: If at least one of the forms T03.07,T04.09,T04.10 contains data other than zero,also the other two forms must be completed.",
"")))</f>
        <v/>
      </c>
    </row>
    <row r="262" spans="1:20">
      <c r="A262" s="21"/>
      <c r="B262" s="21"/>
      <c r="C262" s="21"/>
      <c r="D262" s="21"/>
      <c r="E262" s="21"/>
      <c r="F262" s="16"/>
      <c r="G262" s="16"/>
      <c r="H262" s="16"/>
      <c r="I262" s="16"/>
      <c r="J262" s="16"/>
      <c r="K262" s="16"/>
      <c r="L262" s="16"/>
      <c r="M262" s="16"/>
      <c r="N262" s="16"/>
      <c r="O262" s="16"/>
      <c r="P262" s="16"/>
      <c r="Q262" s="16"/>
      <c r="R262" s="16"/>
      <c r="T262" s="33" t="str">
        <f>IF(COUNTA(F262:R262)=0,"",_xlfn.CONCAT(,
IF(NOT(M262 = (SUM(F262, G262, I262:L262) - SUM(H262))),
" Error: Position at the end of the period is not equal to: position at the beginning of the period+increase in assets-decrease in assets+exchange rate changes+price changes+other changes+rectifications.",
""),
IF(NOT(R262 = (SUM(N262, O262, Q262) - SUM(P262))),
" Error: Position of accrued interest at the end of the period is not equal to: position of accrued interest at the beginning of the period+accrued interest during the period-received interest during the period+revaluation and other changes.",
""),
IF(AND(NOT(ISBLANK($F262)),$F262&lt;0),
" Error: Position at the beginning of the period must be a positive amount.",
""),
IF(AND(NOT(ISBLANK($M262)),$M262&lt;0),
" Error: Position at the end of the period must be a positive amount.",
""),
IF(AND(OR($F262&gt;0,$M262&gt;0),
    ISBLANK($O262)),
" Error: No accrued interest has been reported,whereas the position at the beginning or at the end of the period is greater than zero. Report '0' in case accrued interest equals zero,do not leave the cell empty.",
""),
IF(AND(NOT(ISBLANK($M262)),
    $M262&gt;0,
    OR(ISBLANK(#REF!),#REF!&lt;=
        0,
        ISBLANK(#REF!),#REF!&lt;=
        0)),
" Warning: If at least one of the forms T03.07,T04.09,T04.10 contains data other than zero,also the other two forms must be completed.",
"")))</f>
        <v/>
      </c>
    </row>
    <row r="263" spans="1:20">
      <c r="A263" s="21"/>
      <c r="B263" s="21"/>
      <c r="C263" s="21"/>
      <c r="D263" s="21"/>
      <c r="E263" s="21"/>
      <c r="F263" s="16"/>
      <c r="G263" s="16"/>
      <c r="H263" s="16"/>
      <c r="I263" s="16"/>
      <c r="J263" s="16"/>
      <c r="K263" s="16"/>
      <c r="L263" s="16"/>
      <c r="M263" s="16"/>
      <c r="N263" s="16"/>
      <c r="O263" s="16"/>
      <c r="P263" s="16"/>
      <c r="Q263" s="16"/>
      <c r="R263" s="16"/>
      <c r="T263" s="33" t="str">
        <f>IF(COUNTA(F263:R263)=0,"",_xlfn.CONCAT(,
IF(NOT(M263 = (SUM(F263, G263, I263:L263) - SUM(H263))),
" Error: Position at the end of the period is not equal to: position at the beginning of the period+increase in assets-decrease in assets+exchange rate changes+price changes+other changes+rectifications.",
""),
IF(NOT(R263 = (SUM(N263, O263, Q263) - SUM(P263))),
" Error: Position of accrued interest at the end of the period is not equal to: position of accrued interest at the beginning of the period+accrued interest during the period-received interest during the period+revaluation and other changes.",
""),
IF(AND(NOT(ISBLANK($F263)),$F263&lt;0),
" Error: Position at the beginning of the period must be a positive amount.",
""),
IF(AND(NOT(ISBLANK($M263)),$M263&lt;0),
" Error: Position at the end of the period must be a positive amount.",
""),
IF(AND(OR($F263&gt;0,$M263&gt;0),
    ISBLANK($O263)),
" Error: No accrued interest has been reported,whereas the position at the beginning or at the end of the period is greater than zero. Report '0' in case accrued interest equals zero,do not leave the cell empty.",
""),
IF(AND(NOT(ISBLANK($M263)),
    $M263&gt;0,
    OR(ISBLANK(#REF!),#REF!&lt;=
        0,
        ISBLANK(#REF!),#REF!&lt;=
        0)),
" Warning: If at least one of the forms T03.07,T04.09,T04.10 contains data other than zero,also the other two forms must be completed.",
"")))</f>
        <v/>
      </c>
    </row>
    <row r="264" spans="1:20">
      <c r="A264" s="21"/>
      <c r="B264" s="21"/>
      <c r="C264" s="21"/>
      <c r="D264" s="21"/>
      <c r="E264" s="21"/>
      <c r="F264" s="16"/>
      <c r="G264" s="16"/>
      <c r="H264" s="16"/>
      <c r="I264" s="16"/>
      <c r="J264" s="16"/>
      <c r="K264" s="16"/>
      <c r="L264" s="16"/>
      <c r="M264" s="16"/>
      <c r="N264" s="16"/>
      <c r="O264" s="16"/>
      <c r="P264" s="16"/>
      <c r="Q264" s="16"/>
      <c r="R264" s="16"/>
      <c r="T264" s="33" t="str">
        <f>IF(COUNTA(F264:R264)=0,"",_xlfn.CONCAT(,
IF(NOT(M264 = (SUM(F264, G264, I264:L264) - SUM(H264))),
" Error: Position at the end of the period is not equal to: position at the beginning of the period+increase in assets-decrease in assets+exchange rate changes+price changes+other changes+rectifications.",
""),
IF(NOT(R264 = (SUM(N264, O264, Q264) - SUM(P264))),
" Error: Position of accrued interest at the end of the period is not equal to: position of accrued interest at the beginning of the period+accrued interest during the period-received interest during the period+revaluation and other changes.",
""),
IF(AND(NOT(ISBLANK($F264)),$F264&lt;0),
" Error: Position at the beginning of the period must be a positive amount.",
""),
IF(AND(NOT(ISBLANK($M264)),$M264&lt;0),
" Error: Position at the end of the period must be a positive amount.",
""),
IF(AND(OR($F264&gt;0,$M264&gt;0),
    ISBLANK($O264)),
" Error: No accrued interest has been reported,whereas the position at the beginning or at the end of the period is greater than zero. Report '0' in case accrued interest equals zero,do not leave the cell empty.",
""),
IF(AND(NOT(ISBLANK($M264)),
    $M264&gt;0,
    OR(ISBLANK(#REF!),#REF!&lt;=
        0,
        ISBLANK(#REF!),#REF!&lt;=
        0)),
" Warning: If at least one of the forms T03.07,T04.09,T04.10 contains data other than zero,also the other two forms must be completed.",
"")))</f>
        <v/>
      </c>
    </row>
    <row r="265" spans="1:20">
      <c r="A265" s="21"/>
      <c r="B265" s="21"/>
      <c r="C265" s="21"/>
      <c r="D265" s="21"/>
      <c r="E265" s="21"/>
      <c r="F265" s="16"/>
      <c r="G265" s="16"/>
      <c r="H265" s="16"/>
      <c r="I265" s="16"/>
      <c r="J265" s="16"/>
      <c r="K265" s="16"/>
      <c r="L265" s="16"/>
      <c r="M265" s="16"/>
      <c r="N265" s="16"/>
      <c r="O265" s="16"/>
      <c r="P265" s="16"/>
      <c r="Q265" s="16"/>
      <c r="R265" s="16"/>
      <c r="T265" s="33" t="str">
        <f>IF(COUNTA(F265:R265)=0,"",_xlfn.CONCAT(,
IF(NOT(M265 = (SUM(F265, G265, I265:L265) - SUM(H265))),
" Error: Position at the end of the period is not equal to: position at the beginning of the period+increase in assets-decrease in assets+exchange rate changes+price changes+other changes+rectifications.",
""),
IF(NOT(R265 = (SUM(N265, O265, Q265) - SUM(P265))),
" Error: Position of accrued interest at the end of the period is not equal to: position of accrued interest at the beginning of the period+accrued interest during the period-received interest during the period+revaluation and other changes.",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
IF(AND(NOT(ISBLANK($M265)),
    $M265&gt;0,
    OR(ISBLANK(#REF!),#REF!&lt;=
        0,
        ISBLANK(#REF!),#REF!&lt;=
        0)),
" Warning: If at least one of the forms T03.07,T04.09,T04.10 contains data other than zero,also the other two forms must be completed.",
"")))</f>
        <v/>
      </c>
    </row>
    <row r="266" spans="1:20">
      <c r="A266" s="21"/>
      <c r="B266" s="21"/>
      <c r="C266" s="21"/>
      <c r="D266" s="21"/>
      <c r="E266" s="21"/>
      <c r="F266" s="16"/>
      <c r="G266" s="16"/>
      <c r="H266" s="16"/>
      <c r="I266" s="16"/>
      <c r="J266" s="16"/>
      <c r="K266" s="16"/>
      <c r="L266" s="16"/>
      <c r="M266" s="16"/>
      <c r="N266" s="16"/>
      <c r="O266" s="16"/>
      <c r="P266" s="16"/>
      <c r="Q266" s="16"/>
      <c r="R266" s="16"/>
      <c r="T266" s="33" t="str">
        <f>IF(COUNTA(F266:R266)=0,"",_xlfn.CONCAT(,
IF(NOT(M266 = (SUM(F266, G266, I266:L266) - SUM(H266))),
" Error: Position at the end of the period is not equal to: position at the beginning of the period+increase in assets-decrease in assets+exchange rate changes+price changes+other changes+rectifications.",
""),
IF(NOT(R266 = (SUM(N266, O266, Q266) - SUM(P266))),
" Error: Position of accrued interest at the end of the period is not equal to: position of accrued interest at the beginning of the period+accrued interest during the period-received interest during the period+revaluation and other changes.",
""),
IF(AND(NOT(ISBLANK($F266)),$F266&lt;0),
" Error: Position at the beginning of the period must be a positive amount.",
""),
IF(AND(NOT(ISBLANK($M266)),$M266&lt;0),
" Error: Position at the end of the period must be a positive amount.",
""),
IF(AND(OR($F266&gt;0,$M266&gt;0),
    ISBLANK($O266)),
" Error: No accrued interest has been reported,whereas the position at the beginning or at the end of the period is greater than zero. Report '0' in case accrued interest equals zero,do not leave the cell empty.",
""),
IF(AND(NOT(ISBLANK($M266)),
    $M266&gt;0,
    OR(ISBLANK(#REF!),#REF!&lt;=
        0,
        ISBLANK(#REF!),#REF!&lt;=
        0)),
" Warning: If at least one of the forms T03.07,T04.09,T04.10 contains data other than zero,also the other two forms must be completed.",
"")))</f>
        <v/>
      </c>
    </row>
    <row r="267" spans="1:20">
      <c r="A267" s="21"/>
      <c r="B267" s="21"/>
      <c r="C267" s="21"/>
      <c r="D267" s="21"/>
      <c r="E267" s="21"/>
      <c r="F267" s="16"/>
      <c r="G267" s="16"/>
      <c r="H267" s="16"/>
      <c r="I267" s="16"/>
      <c r="J267" s="16"/>
      <c r="K267" s="16"/>
      <c r="L267" s="16"/>
      <c r="M267" s="16"/>
      <c r="N267" s="16"/>
      <c r="O267" s="16"/>
      <c r="P267" s="16"/>
      <c r="Q267" s="16"/>
      <c r="R267" s="16"/>
      <c r="T267" s="33" t="str">
        <f>IF(COUNTA(F267:R267)=0,"",_xlfn.CONCAT(,
IF(NOT(M267 = (SUM(F267, G267, I267:L267) - SUM(H267))),
" Error: Position at the end of the period is not equal to: position at the beginning of the period+increase in assets-decrease in assets+exchange rate changes+price changes+other changes+rectifications.",
""),
IF(NOT(R267 = (SUM(N267, O267, Q267) - SUM(P267))),
" Error: Position of accrued interest at the end of the period is not equal to: position of accrued interest at the beginning of the period+accrued interest during the period-received interest during the period+revaluation and other changes.",
""),
IF(AND(NOT(ISBLANK($F267)),$F267&lt;0),
" Error: Position at the beginning of the period must be a positive amount.",
""),
IF(AND(NOT(ISBLANK($M267)),$M267&lt;0),
" Error: Position at the end of the period must be a positive amount.",
""),
IF(AND(OR($F267&gt;0,$M267&gt;0),
    ISBLANK($O267)),
" Error: No accrued interest has been reported,whereas the position at the beginning or at the end of the period is greater than zero. Report '0' in case accrued interest equals zero,do not leave the cell empty.",
""),
IF(AND(NOT(ISBLANK($M267)),
    $M267&gt;0,
    OR(ISBLANK(#REF!),#REF!&lt;=
        0,
        ISBLANK(#REF!),#REF!&lt;=
        0)),
" Warning: If at least one of the forms T03.07,T04.09,T04.10 contains data other than zero,also the other two forms must be completed.",
"")))</f>
        <v/>
      </c>
    </row>
    <row r="268" spans="1:20">
      <c r="A268" s="21"/>
      <c r="B268" s="21"/>
      <c r="C268" s="21"/>
      <c r="D268" s="21"/>
      <c r="E268" s="21"/>
      <c r="F268" s="16"/>
      <c r="G268" s="16"/>
      <c r="H268" s="16"/>
      <c r="I268" s="16"/>
      <c r="J268" s="16"/>
      <c r="K268" s="16"/>
      <c r="L268" s="16"/>
      <c r="M268" s="16"/>
      <c r="N268" s="16"/>
      <c r="O268" s="16"/>
      <c r="P268" s="16"/>
      <c r="Q268" s="16"/>
      <c r="R268" s="16"/>
      <c r="T268" s="33" t="str">
        <f>IF(COUNTA(F268:R268)=0,"",_xlfn.CONCAT(,
IF(NOT(M268 = (SUM(F268, G268, I268:L268) - SUM(H268))),
" Error: Position at the end of the period is not equal to: position at the beginning of the period+increase in assets-decrease in assets+exchange rate changes+price changes+other changes+rectifications.",
""),
IF(NOT(R268 = (SUM(N268, O268, Q268) - SUM(P268))),
" Error: Position of accrued interest at the end of the period is not equal to: position of accrued interest at the beginning of the period+accrued interest during the period-received interest during the period+revaluation and other changes.",
""),
IF(AND(NOT(ISBLANK($F268)),$F268&lt;0),
" Error: Position at the beginning of the period must be a positive amount.",
""),
IF(AND(NOT(ISBLANK($M268)),$M268&lt;0),
" Error: Position at the end of the period must be a positive amount.",
""),
IF(AND(OR($F268&gt;0,$M268&gt;0),
    ISBLANK($O268)),
" Error: No accrued interest has been reported,whereas the position at the beginning or at the end of the period is greater than zero. Report '0' in case accrued interest equals zero,do not leave the cell empty.",
""),
IF(AND(NOT(ISBLANK($M268)),
    $M268&gt;0,
    OR(ISBLANK(#REF!),#REF!&lt;=
        0,
        ISBLANK(#REF!),#REF!&lt;=
        0)),
" Warning: If at least one of the forms T03.07,T04.09,T04.10 contains data other than zero,also the other two forms must be completed.",
"")))</f>
        <v/>
      </c>
    </row>
    <row r="269" spans="1:20">
      <c r="A269" s="21"/>
      <c r="B269" s="21"/>
      <c r="C269" s="21"/>
      <c r="D269" s="21"/>
      <c r="E269" s="21"/>
      <c r="F269" s="16"/>
      <c r="G269" s="16"/>
      <c r="H269" s="16"/>
      <c r="I269" s="16"/>
      <c r="J269" s="16"/>
      <c r="K269" s="16"/>
      <c r="L269" s="16"/>
      <c r="M269" s="16"/>
      <c r="N269" s="16"/>
      <c r="O269" s="16"/>
      <c r="P269" s="16"/>
      <c r="Q269" s="16"/>
      <c r="R269" s="16"/>
      <c r="T269" s="33" t="str">
        <f>IF(COUNTA(F269:R269)=0,"",_xlfn.CONCAT(,
IF(NOT(M269 = (SUM(F269, G269, I269:L269) - SUM(H269))),
" Error: Position at the end of the period is not equal to: position at the beginning of the period+increase in assets-decrease in assets+exchange rate changes+price changes+other changes+rectifications.",
""),
IF(NOT(R269 = (SUM(N269, O269, Q269) - SUM(P269))),
" Error: Position of accrued interest at the end of the period is not equal to: position of accrued interest at the beginning of the period+accrued interest during the period-received interest during the period+revaluation and other changes.",
""),
IF(AND(NOT(ISBLANK($F269)),$F269&lt;0),
" Error: Position at the beginning of the period must be a positive amount.",
""),
IF(AND(NOT(ISBLANK($M269)),$M269&lt;0),
" Error: Position at the end of the period must be a positive amount.",
""),
IF(AND(OR($F269&gt;0,$M269&gt;0),
    ISBLANK($O269)),
" Error: No accrued interest has been reported,whereas the position at the beginning or at the end of the period is greater than zero. Report '0' in case accrued interest equals zero,do not leave the cell empty.",
""),
IF(AND(NOT(ISBLANK($M269)),
    $M269&gt;0,
    OR(ISBLANK(#REF!),#REF!&lt;=
        0,
        ISBLANK(#REF!),#REF!&lt;=
        0)),
" Warning: If at least one of the forms T03.07,T04.09,T04.10 contains data other than zero,also the other two forms must be completed.",
"")))</f>
        <v/>
      </c>
    </row>
    <row r="270" spans="1:20">
      <c r="A270" s="21"/>
      <c r="B270" s="21"/>
      <c r="C270" s="21"/>
      <c r="D270" s="21"/>
      <c r="E270" s="21"/>
      <c r="F270" s="16"/>
      <c r="G270" s="16"/>
      <c r="H270" s="16"/>
      <c r="I270" s="16"/>
      <c r="J270" s="16"/>
      <c r="K270" s="16"/>
      <c r="L270" s="16"/>
      <c r="M270" s="16"/>
      <c r="N270" s="16"/>
      <c r="O270" s="16"/>
      <c r="P270" s="16"/>
      <c r="Q270" s="16"/>
      <c r="R270" s="16"/>
      <c r="T270" s="33" t="str">
        <f>IF(COUNTA(F270:R270)=0,"",_xlfn.CONCAT(,
IF(NOT(M270 = (SUM(F270, G270, I270:L270) - SUM(H270))),
" Error: Position at the end of the period is not equal to: position at the beginning of the period+increase in assets-decrease in assets+exchange rate changes+price changes+other changes+rectifications.",
""),
IF(NOT(R270 = (SUM(N270, O270, Q270) - SUM(P270))),
" Error: Position of accrued interest at the end of the period is not equal to: position of accrued interest at the beginning of the period+accrued interest during the period-received interest during the period+revaluation and other changes.",
""),
IF(AND(NOT(ISBLANK($F270)),$F270&lt;0),
" Error: Position at the beginning of the period must be a positive amount.",
""),
IF(AND(NOT(ISBLANK($M270)),$M270&lt;0),
" Error: Position at the end of the period must be a positive amount.",
""),
IF(AND(OR($F270&gt;0,$M270&gt;0),
    ISBLANK($O270)),
" Error: No accrued interest has been reported,whereas the position at the beginning or at the end of the period is greater than zero. Report '0' in case accrued interest equals zero,do not leave the cell empty.",
""),
IF(AND(NOT(ISBLANK($M270)),
    $M270&gt;0,
    OR(ISBLANK(#REF!),#REF!&lt;=
        0,
        ISBLANK(#REF!),#REF!&lt;=
        0)),
" Warning: If at least one of the forms T03.07,T04.09,T04.10 contains data other than zero,also the other two forms must be completed.",
"")))</f>
        <v/>
      </c>
    </row>
    <row r="271" spans="1:20">
      <c r="A271" s="21"/>
      <c r="B271" s="21"/>
      <c r="C271" s="21"/>
      <c r="D271" s="21"/>
      <c r="E271" s="21"/>
      <c r="F271" s="16"/>
      <c r="G271" s="16"/>
      <c r="H271" s="16"/>
      <c r="I271" s="16"/>
      <c r="J271" s="16"/>
      <c r="K271" s="16"/>
      <c r="L271" s="16"/>
      <c r="M271" s="16"/>
      <c r="N271" s="16"/>
      <c r="O271" s="16"/>
      <c r="P271" s="16"/>
      <c r="Q271" s="16"/>
      <c r="R271" s="16"/>
      <c r="T271" s="33" t="str">
        <f>IF(COUNTA(F271:R271)=0,"",_xlfn.CONCAT(,
IF(NOT(M271 = (SUM(F271, G271, I271:L271) - SUM(H271))),
" Error: Position at the end of the period is not equal to: position at the beginning of the period+increase in assets-decrease in assets+exchange rate changes+price changes+other changes+rectifications.",
""),
IF(NOT(R271 = (SUM(N271, O271, Q271) - SUM(P271))),
" Error: Position of accrued interest at the end of the period is not equal to: position of accrued interest at the beginning of the period+accrued interest during the period-received interest during the period+revaluation and other changes.",
""),
IF(AND(NOT(ISBLANK($F271)),$F271&lt;0),
" Error: Position at the beginning of the period must be a positive amount.",
""),
IF(AND(NOT(ISBLANK($M271)),$M271&lt;0),
" Error: Position at the end of the period must be a positive amount.",
""),
IF(AND(OR($F271&gt;0,$M271&gt;0),
    ISBLANK($O271)),
" Error: No accrued interest has been reported,whereas the position at the beginning or at the end of the period is greater than zero. Report '0' in case accrued interest equals zero,do not leave the cell empty.",
""),
IF(AND(NOT(ISBLANK($M271)),
    $M271&gt;0,
    OR(ISBLANK(#REF!),#REF!&lt;=
        0,
        ISBLANK(#REF!),#REF!&lt;=
        0)),
" Warning: If at least one of the forms T03.07,T04.09,T04.10 contains data other than zero,also the other two forms must be completed.",
"")))</f>
        <v/>
      </c>
    </row>
    <row r="272" spans="1:20">
      <c r="A272" s="21"/>
      <c r="B272" s="21"/>
      <c r="C272" s="21"/>
      <c r="D272" s="21"/>
      <c r="E272" s="21"/>
      <c r="F272" s="16"/>
      <c r="G272" s="16"/>
      <c r="H272" s="16"/>
      <c r="I272" s="16"/>
      <c r="J272" s="16"/>
      <c r="K272" s="16"/>
      <c r="L272" s="16"/>
      <c r="M272" s="16"/>
      <c r="N272" s="16"/>
      <c r="O272" s="16"/>
      <c r="P272" s="16"/>
      <c r="Q272" s="16"/>
      <c r="R272" s="16"/>
      <c r="T272" s="33" t="str">
        <f>IF(COUNTA(F272:R272)=0,"",_xlfn.CONCAT(,
IF(NOT(M272 = (SUM(F272, G272, I272:L272) - SUM(H272))),
" Error: Position at the end of the period is not equal to: position at the beginning of the period+increase in assets-decrease in assets+exchange rate changes+price changes+other changes+rectifications.",
""),
IF(NOT(R272 = (SUM(N272, O272, Q272) - SUM(P272))),
" Error: Position of accrued interest at the end of the period is not equal to: position of accrued interest at the beginning of the period+accrued interest during the period-received interest during the period+revaluation and other changes.",
""),
IF(AND(NOT(ISBLANK($F272)),$F272&lt;0),
" Error: Position at the beginning of the period must be a positive amount.",
""),
IF(AND(NOT(ISBLANK($M272)),$M272&lt;0),
" Error: Position at the end of the period must be a positive amount.",
""),
IF(AND(OR($F272&gt;0,$M272&gt;0),
    ISBLANK($O272)),
" Error: No accrued interest has been reported,whereas the position at the beginning or at the end of the period is greater than zero. Report '0' in case accrued interest equals zero,do not leave the cell empty.",
""),
IF(AND(NOT(ISBLANK($M272)),
    $M272&gt;0,
    OR(ISBLANK(#REF!),#REF!&lt;=
        0,
        ISBLANK(#REF!),#REF!&lt;=
        0)),
" Warning: If at least one of the forms T03.07,T04.09,T04.10 contains data other than zero,also the other two forms must be completed.",
"")))</f>
        <v/>
      </c>
    </row>
    <row r="273" spans="1:20">
      <c r="A273" s="21"/>
      <c r="B273" s="21"/>
      <c r="C273" s="21"/>
      <c r="D273" s="21"/>
      <c r="E273" s="21"/>
      <c r="F273" s="16"/>
      <c r="G273" s="16"/>
      <c r="H273" s="16"/>
      <c r="I273" s="16"/>
      <c r="J273" s="16"/>
      <c r="K273" s="16"/>
      <c r="L273" s="16"/>
      <c r="M273" s="16"/>
      <c r="N273" s="16"/>
      <c r="O273" s="16"/>
      <c r="P273" s="16"/>
      <c r="Q273" s="16"/>
      <c r="R273" s="16"/>
      <c r="T273" s="33" t="str">
        <f>IF(COUNTA(F273:R273)=0,"",_xlfn.CONCAT(,
IF(NOT(M273 = (SUM(F273, G273, I273:L273) - SUM(H273))),
" Error: Position at the end of the period is not equal to: position at the beginning of the period+increase in assets-decrease in assets+exchange rate changes+price changes+other changes+rectifications.",
""),
IF(NOT(R273 = (SUM(N273, O273, Q273) - SUM(P273))),
" Error: Position of accrued interest at the end of the period is not equal to: position of accrued interest at the beginning of the period+accrued interest during the period-received interest during the period+revaluation and other changes.",
""),
IF(AND(NOT(ISBLANK($F273)),$F273&lt;0),
" Error: Position at the beginning of the period must be a positive amount.",
""),
IF(AND(NOT(ISBLANK($M273)),$M273&lt;0),
" Error: Position at the end of the period must be a positive amount.",
""),
IF(AND(OR($F273&gt;0,$M273&gt;0),
    ISBLANK($O273)),
" Error: No accrued interest has been reported,whereas the position at the beginning or at the end of the period is greater than zero. Report '0' in case accrued interest equals zero,do not leave the cell empty.",
""),
IF(AND(NOT(ISBLANK($M273)),
    $M273&gt;0,
    OR(ISBLANK(#REF!),#REF!&lt;=
        0,
        ISBLANK(#REF!),#REF!&lt;=
        0)),
" Warning: If at least one of the forms T03.07,T04.09,T04.10 contains data other than zero,also the other two forms must be completed.",
"")))</f>
        <v/>
      </c>
    </row>
    <row r="274" spans="1:20">
      <c r="A274" s="21"/>
      <c r="B274" s="21"/>
      <c r="C274" s="21"/>
      <c r="D274" s="21"/>
      <c r="E274" s="21"/>
      <c r="F274" s="16"/>
      <c r="G274" s="16"/>
      <c r="H274" s="16"/>
      <c r="I274" s="16"/>
      <c r="J274" s="16"/>
      <c r="K274" s="16"/>
      <c r="L274" s="16"/>
      <c r="M274" s="16"/>
      <c r="N274" s="16"/>
      <c r="O274" s="16"/>
      <c r="P274" s="16"/>
      <c r="Q274" s="16"/>
      <c r="R274" s="16"/>
      <c r="T274" s="33" t="str">
        <f>IF(COUNTA(F274:R274)=0,"",_xlfn.CONCAT(,
IF(NOT(M274 = (SUM(F274, G274, I274:L274) - SUM(H274))),
" Error: Position at the end of the period is not equal to: position at the beginning of the period+increase in assets-decrease in assets+exchange rate changes+price changes+other changes+rectifications.",
""),
IF(NOT(R274 = (SUM(N274, O274, Q274) - SUM(P274))),
" Error: Position of accrued interest at the end of the period is not equal to: position of accrued interest at the beginning of the period+accrued interest during the period-received interest during the period+revaluation and other changes.",
""),
IF(AND(NOT(ISBLANK($F274)),$F274&lt;0),
" Error: Position at the beginning of the period must be a positive amount.",
""),
IF(AND(NOT(ISBLANK($M274)),$M274&lt;0),
" Error: Position at the end of the period must be a positive amount.",
""),
IF(AND(OR($F274&gt;0,$M274&gt;0),
    ISBLANK($O274)),
" Error: No accrued interest has been reported,whereas the position at the beginning or at the end of the period is greater than zero. Report '0' in case accrued interest equals zero,do not leave the cell empty.",
""),
IF(AND(NOT(ISBLANK($M274)),
    $M274&gt;0,
    OR(ISBLANK(#REF!),#REF!&lt;=
        0,
        ISBLANK(#REF!),#REF!&lt;=
        0)),
" Warning: If at least one of the forms T03.07,T04.09,T04.10 contains data other than zero,also the other two forms must be completed.",
"")))</f>
        <v/>
      </c>
    </row>
    <row r="275" spans="1:20">
      <c r="A275" s="21"/>
      <c r="B275" s="21"/>
      <c r="C275" s="21"/>
      <c r="D275" s="21"/>
      <c r="E275" s="21"/>
      <c r="F275" s="16"/>
      <c r="G275" s="16"/>
      <c r="H275" s="16"/>
      <c r="I275" s="16"/>
      <c r="J275" s="16"/>
      <c r="K275" s="16"/>
      <c r="L275" s="16"/>
      <c r="M275" s="16"/>
      <c r="N275" s="16"/>
      <c r="O275" s="16"/>
      <c r="P275" s="16"/>
      <c r="Q275" s="16"/>
      <c r="R275" s="16"/>
      <c r="T275" s="33" t="str">
        <f>IF(COUNTA(F275:R275)=0,"",_xlfn.CONCAT(,
IF(NOT(M275 = (SUM(F275, G275, I275:L275) - SUM(H275))),
" Error: Position at the end of the period is not equal to: position at the beginning of the period+increase in assets-decrease in assets+exchange rate changes+price changes+other changes+rectifications.",
""),
IF(NOT(R275 = (SUM(N275, O275, Q275) - SUM(P275))),
" Error: Position of accrued interest at the end of the period is not equal to: position of accrued interest at the beginning of the period+accrued interest during the period-received interest during the period+revaluation and other changes.",
""),
IF(AND(NOT(ISBLANK($F275)),$F275&lt;0),
" Error: Position at the beginning of the period must be a positive amount.",
""),
IF(AND(NOT(ISBLANK($M275)),$M275&lt;0),
" Error: Position at the end of the period must be a positive amount.",
""),
IF(AND(OR($F275&gt;0,$M275&gt;0),
    ISBLANK($O275)),
" Error: No accrued interest has been reported,whereas the position at the beginning or at the end of the period is greater than zero. Report '0' in case accrued interest equals zero,do not leave the cell empty.",
""),
IF(AND(NOT(ISBLANK($M275)),
    $M275&gt;0,
    OR(ISBLANK(#REF!),#REF!&lt;=
        0,
        ISBLANK(#REF!),#REF!&lt;=
        0)),
" Warning: If at least one of the forms T03.07,T04.09,T04.10 contains data other than zero,also the other two forms must be completed.",
"")))</f>
        <v/>
      </c>
    </row>
    <row r="276" spans="1:20">
      <c r="A276" s="21"/>
      <c r="B276" s="21"/>
      <c r="C276" s="21"/>
      <c r="D276" s="21"/>
      <c r="E276" s="21"/>
      <c r="F276" s="16"/>
      <c r="G276" s="16"/>
      <c r="H276" s="16"/>
      <c r="I276" s="16"/>
      <c r="J276" s="16"/>
      <c r="K276" s="16"/>
      <c r="L276" s="16"/>
      <c r="M276" s="16"/>
      <c r="N276" s="16"/>
      <c r="O276" s="16"/>
      <c r="P276" s="16"/>
      <c r="Q276" s="16"/>
      <c r="R276" s="16"/>
      <c r="T276" s="33" t="str">
        <f>IF(COUNTA(F276:R276)=0,"",_xlfn.CONCAT(,
IF(NOT(M276 = (SUM(F276, G276, I276:L276) - SUM(H276))),
" Error: Position at the end of the period is not equal to: position at the beginning of the period+increase in assets-decrease in assets+exchange rate changes+price changes+other changes+rectifications.",
""),
IF(NOT(R276 = (SUM(N276, O276, Q276) - SUM(P276))),
" Error: Position of accrued interest at the end of the period is not equal to: position of accrued interest at the beginning of the period+accrued interest during the period-received interest during the period+revaluation and other changes.",
""),
IF(AND(NOT(ISBLANK($F276)),$F276&lt;0),
" Error: Position at the beginning of the period must be a positive amount.",
""),
IF(AND(NOT(ISBLANK($M276)),$M276&lt;0),
" Error: Position at the end of the period must be a positive amount.",
""),
IF(AND(OR($F276&gt;0,$M276&gt;0),
    ISBLANK($O276)),
" Error: No accrued interest has been reported,whereas the position at the beginning or at the end of the period is greater than zero. Report '0' in case accrued interest equals zero,do not leave the cell empty.",
""),
IF(AND(NOT(ISBLANK($M276)),
    $M276&gt;0,
    OR(ISBLANK(#REF!),#REF!&lt;=
        0,
        ISBLANK(#REF!),#REF!&lt;=
        0)),
" Warning: If at least one of the forms T03.07,T04.09,T04.10 contains data other than zero,also the other two forms must be completed.",
"")))</f>
        <v/>
      </c>
    </row>
    <row r="277" spans="1:20">
      <c r="A277" s="21"/>
      <c r="B277" s="21"/>
      <c r="C277" s="21"/>
      <c r="D277" s="21"/>
      <c r="E277" s="21"/>
      <c r="F277" s="16"/>
      <c r="G277" s="16"/>
      <c r="H277" s="16"/>
      <c r="I277" s="16"/>
      <c r="J277" s="16"/>
      <c r="K277" s="16"/>
      <c r="L277" s="16"/>
      <c r="M277" s="16"/>
      <c r="N277" s="16"/>
      <c r="O277" s="16"/>
      <c r="P277" s="16"/>
      <c r="Q277" s="16"/>
      <c r="R277" s="16"/>
      <c r="T277" s="33" t="str">
        <f>IF(COUNTA(F277:R277)=0,"",_xlfn.CONCAT(,
IF(NOT(M277 = (SUM(F277, G277, I277:L277) - SUM(H277))),
" Error: Position at the end of the period is not equal to: position at the beginning of the period+increase in assets-decrease in assets+exchange rate changes+price changes+other changes+rectifications.",
""),
IF(NOT(R277 = (SUM(N277, O277, Q277) - SUM(P277))),
" Error: Position of accrued interest at the end of the period is not equal to: position of accrued interest at the beginning of the period+accrued interest during the period-received interest during the period+revaluation and other changes.",
""),
IF(AND(NOT(ISBLANK($F277)),$F277&lt;0),
" Error: Position at the beginning of the period must be a positive amount.",
""),
IF(AND(NOT(ISBLANK($M277)),$M277&lt;0),
" Error: Position at the end of the period must be a positive amount.",
""),
IF(AND(OR($F277&gt;0,$M277&gt;0),
    ISBLANK($O277)),
" Error: No accrued interest has been reported,whereas the position at the beginning or at the end of the period is greater than zero. Report '0' in case accrued interest equals zero,do not leave the cell empty.",
""),
IF(AND(NOT(ISBLANK($M277)),
    $M277&gt;0,
    OR(ISBLANK(#REF!),#REF!&lt;=
        0,
        ISBLANK(#REF!),#REF!&lt;=
        0)),
" Warning: If at least one of the forms T03.07,T04.09,T04.10 contains data other than zero,also the other two forms must be completed.",
"")))</f>
        <v/>
      </c>
    </row>
    <row r="278" spans="1:20">
      <c r="A278" s="21"/>
      <c r="B278" s="21"/>
      <c r="C278" s="21"/>
      <c r="D278" s="21"/>
      <c r="E278" s="21"/>
      <c r="F278" s="16"/>
      <c r="G278" s="16"/>
      <c r="H278" s="16"/>
      <c r="I278" s="16"/>
      <c r="J278" s="16"/>
      <c r="K278" s="16"/>
      <c r="L278" s="16"/>
      <c r="M278" s="16"/>
      <c r="N278" s="16"/>
      <c r="O278" s="16"/>
      <c r="P278" s="16"/>
      <c r="Q278" s="16"/>
      <c r="R278" s="16"/>
      <c r="T278" s="33" t="str">
        <f>IF(COUNTA(F278:R278)=0,"",_xlfn.CONCAT(,
IF(NOT(M278 = (SUM(F278, G278, I278:L278) - SUM(H278))),
" Error: Position at the end of the period is not equal to: position at the beginning of the period+increase in assets-decrease in assets+exchange rate changes+price changes+other changes+rectifications.",
""),
IF(NOT(R278 = (SUM(N278, O278, Q278) - SUM(P278))),
" Error: Position of accrued interest at the end of the period is not equal to: position of accrued interest at the beginning of the period+accrued interest during the period-received interest during the period+revaluation and other changes.",
""),
IF(AND(NOT(ISBLANK($F278)),$F278&lt;0),
" Error: Position at the beginning of the period must be a positive amount.",
""),
IF(AND(NOT(ISBLANK($M278)),$M278&lt;0),
" Error: Position at the end of the period must be a positive amount.",
""),
IF(AND(OR($F278&gt;0,$M278&gt;0),
    ISBLANK($O278)),
" Error: No accrued interest has been reported,whereas the position at the beginning or at the end of the period is greater than zero. Report '0' in case accrued interest equals zero,do not leave the cell empty.",
""),
IF(AND(NOT(ISBLANK($M278)),
    $M278&gt;0,
    OR(ISBLANK(#REF!),#REF!&lt;=
        0,
        ISBLANK(#REF!),#REF!&lt;=
        0)),
" Warning: If at least one of the forms T03.07,T04.09,T04.10 contains data other than zero,also the other two forms must be completed.",
"")))</f>
        <v/>
      </c>
    </row>
    <row r="279" spans="1:20">
      <c r="A279" s="21"/>
      <c r="B279" s="21"/>
      <c r="C279" s="21"/>
      <c r="D279" s="21"/>
      <c r="E279" s="21"/>
      <c r="F279" s="16"/>
      <c r="G279" s="16"/>
      <c r="H279" s="16"/>
      <c r="I279" s="16"/>
      <c r="J279" s="16"/>
      <c r="K279" s="16"/>
      <c r="L279" s="16"/>
      <c r="M279" s="16"/>
      <c r="N279" s="16"/>
      <c r="O279" s="16"/>
      <c r="P279" s="16"/>
      <c r="Q279" s="16"/>
      <c r="R279" s="16"/>
      <c r="T279" s="33" t="str">
        <f>IF(COUNTA(F279:R279)=0,"",_xlfn.CONCAT(,
IF(NOT(M279 = (SUM(F279, G279, I279:L279) - SUM(H279))),
" Error: Position at the end of the period is not equal to: position at the beginning of the period+increase in assets-decrease in assets+exchange rate changes+price changes+other changes+rectifications.",
""),
IF(NOT(R279 = (SUM(N279, O279, Q279) - SUM(P279))),
" Error: Position of accrued interest at the end of the period is not equal to: position of accrued interest at the beginning of the period+accrued interest during the period-received interest during the period+revaluation and other changes.",
""),
IF(AND(NOT(ISBLANK($F279)),$F279&lt;0),
" Error: Position at the beginning of the period must be a positive amount.",
""),
IF(AND(NOT(ISBLANK($M279)),$M279&lt;0),
" Error: Position at the end of the period must be a positive amount.",
""),
IF(AND(OR($F279&gt;0,$M279&gt;0),
    ISBLANK($O279)),
" Error: No accrued interest has been reported,whereas the position at the beginning or at the end of the period is greater than zero. Report '0' in case accrued interest equals zero,do not leave the cell empty.",
""),
IF(AND(NOT(ISBLANK($M279)),
    $M279&gt;0,
    OR(ISBLANK(#REF!),#REF!&lt;=
        0,
        ISBLANK(#REF!),#REF!&lt;=
        0)),
" Warning: If at least one of the forms T03.07,T04.09,T04.10 contains data other than zero,also the other two forms must be completed.",
"")))</f>
        <v/>
      </c>
    </row>
    <row r="280" spans="1:20">
      <c r="A280" s="21"/>
      <c r="B280" s="21"/>
      <c r="C280" s="21"/>
      <c r="D280" s="21"/>
      <c r="E280" s="21"/>
      <c r="F280" s="16"/>
      <c r="G280" s="16"/>
      <c r="H280" s="16"/>
      <c r="I280" s="16"/>
      <c r="J280" s="16"/>
      <c r="K280" s="16"/>
      <c r="L280" s="16"/>
      <c r="M280" s="16"/>
      <c r="N280" s="16"/>
      <c r="O280" s="16"/>
      <c r="P280" s="16"/>
      <c r="Q280" s="16"/>
      <c r="R280" s="16"/>
      <c r="T280" s="33" t="str">
        <f>IF(COUNTA(F280:R280)=0,"",_xlfn.CONCAT(,
IF(NOT(M280 = (SUM(F280, G280, I280:L280) - SUM(H280))),
" Error: Position at the end of the period is not equal to: position at the beginning of the period+increase in assets-decrease in assets+exchange rate changes+price changes+other changes+rectifications.",
""),
IF(NOT(R280 = (SUM(N280, O280, Q280) - SUM(P280))),
" Error: Position of accrued interest at the end of the period is not equal to: position of accrued interest at the beginning of the period+accrued interest during the period-received interest during the period+revaluation and other changes.",
""),
IF(AND(NOT(ISBLANK($F280)),$F280&lt;0),
" Error: Position at the beginning of the period must be a positive amount.",
""),
IF(AND(NOT(ISBLANK($M280)),$M280&lt;0),
" Error: Position at the end of the period must be a positive amount.",
""),
IF(AND(OR($F280&gt;0,$M280&gt;0),
    ISBLANK($O280)),
" Error: No accrued interest has been reported,whereas the position at the beginning or at the end of the period is greater than zero. Report '0' in case accrued interest equals zero,do not leave the cell empty.",
""),
IF(AND(NOT(ISBLANK($M280)),
    $M280&gt;0,
    OR(ISBLANK(#REF!),#REF!&lt;=
        0,
        ISBLANK(#REF!),#REF!&lt;=
        0)),
" Warning: If at least one of the forms T03.07,T04.09,T04.10 contains data other than zero,also the other two forms must be completed.",
"")))</f>
        <v/>
      </c>
    </row>
    <row r="281" spans="1:20">
      <c r="A281" s="21"/>
      <c r="B281" s="21"/>
      <c r="C281" s="21"/>
      <c r="D281" s="21"/>
      <c r="E281" s="21"/>
      <c r="F281" s="16"/>
      <c r="G281" s="16"/>
      <c r="H281" s="16"/>
      <c r="I281" s="16"/>
      <c r="J281" s="16"/>
      <c r="K281" s="16"/>
      <c r="L281" s="16"/>
      <c r="M281" s="16"/>
      <c r="N281" s="16"/>
      <c r="O281" s="16"/>
      <c r="P281" s="16"/>
      <c r="Q281" s="16"/>
      <c r="R281" s="16"/>
      <c r="T281" s="33" t="str">
        <f>IF(COUNTA(F281:R281)=0,"",_xlfn.CONCAT(,
IF(NOT(M281 = (SUM(F281, G281, I281:L281) - SUM(H281))),
" Error: Position at the end of the period is not equal to: position at the beginning of the period+increase in assets-decrease in assets+exchange rate changes+price changes+other changes+rectifications.",
""),
IF(NOT(R281 = (SUM(N281, O281, Q281) - SUM(P281))),
" Error: Position of accrued interest at the end of the period is not equal to: position of accrued interest at the beginning of the period+accrued interest during the period-received interest during the period+revaluation and other changes.",
""),
IF(AND(NOT(ISBLANK($F281)),$F281&lt;0),
" Error: Position at the beginning of the period must be a positive amount.",
""),
IF(AND(NOT(ISBLANK($M281)),$M281&lt;0),
" Error: Position at the end of the period must be a positive amount.",
""),
IF(AND(OR($F281&gt;0,$M281&gt;0),
    ISBLANK($O281)),
" Error: No accrued interest has been reported,whereas the position at the beginning or at the end of the period is greater than zero. Report '0' in case accrued interest equals zero,do not leave the cell empty.",
""),
IF(AND(NOT(ISBLANK($M281)),
    $M281&gt;0,
    OR(ISBLANK(#REF!),#REF!&lt;=
        0,
        ISBLANK(#REF!),#REF!&lt;=
        0)),
" Warning: If at least one of the forms T03.07,T04.09,T04.10 contains data other than zero,also the other two forms must be completed.",
"")))</f>
        <v/>
      </c>
    </row>
    <row r="282" spans="1:20">
      <c r="A282" s="21"/>
      <c r="B282" s="21"/>
      <c r="C282" s="21"/>
      <c r="D282" s="21"/>
      <c r="E282" s="21"/>
      <c r="F282" s="16"/>
      <c r="G282" s="16"/>
      <c r="H282" s="16"/>
      <c r="I282" s="16"/>
      <c r="J282" s="16"/>
      <c r="K282" s="16"/>
      <c r="L282" s="16"/>
      <c r="M282" s="16"/>
      <c r="N282" s="16"/>
      <c r="O282" s="16"/>
      <c r="P282" s="16"/>
      <c r="Q282" s="16"/>
      <c r="R282" s="16"/>
      <c r="T282" s="33" t="str">
        <f>IF(COUNTA(F282:R282)=0,"",_xlfn.CONCAT(,
IF(NOT(M282 = (SUM(F282, G282, I282:L282) - SUM(H282))),
" Error: Position at the end of the period is not equal to: position at the beginning of the period+increase in assets-decrease in assets+exchange rate changes+price changes+other changes+rectifications.",
""),
IF(NOT(R282 = (SUM(N282, O282, Q282) - SUM(P282))),
" Error: Position of accrued interest at the end of the period is not equal to: position of accrued interest at the beginning of the period+accrued interest during the period-received interest during the period+revaluation and other changes.",
""),
IF(AND(NOT(ISBLANK($F282)),$F282&lt;0),
" Error: Position at the beginning of the period must be a positive amount.",
""),
IF(AND(NOT(ISBLANK($M282)),$M282&lt;0),
" Error: Position at the end of the period must be a positive amount.",
""),
IF(AND(OR($F282&gt;0,$M282&gt;0),
    ISBLANK($O282)),
" Error: No accrued interest has been reported,whereas the position at the beginning or at the end of the period is greater than zero. Report '0' in case accrued interest equals zero,do not leave the cell empty.",
""),
IF(AND(NOT(ISBLANK($M282)),
    $M282&gt;0,
    OR(ISBLANK(#REF!),#REF!&lt;=
        0,
        ISBLANK(#REF!),#REF!&lt;=
        0)),
" Warning: If at least one of the forms T03.07,T04.09,T04.10 contains data other than zero,also the other two forms must be completed.",
"")))</f>
        <v/>
      </c>
    </row>
    <row r="283" spans="1:20">
      <c r="A283" s="21"/>
      <c r="B283" s="21"/>
      <c r="C283" s="21"/>
      <c r="D283" s="21"/>
      <c r="E283" s="21"/>
      <c r="F283" s="16"/>
      <c r="G283" s="16"/>
      <c r="H283" s="16"/>
      <c r="I283" s="16"/>
      <c r="J283" s="16"/>
      <c r="K283" s="16"/>
      <c r="L283" s="16"/>
      <c r="M283" s="16"/>
      <c r="N283" s="16"/>
      <c r="O283" s="16"/>
      <c r="P283" s="16"/>
      <c r="Q283" s="16"/>
      <c r="R283" s="16"/>
      <c r="T283" s="33" t="str">
        <f>IF(COUNTA(F283:R283)=0,"",_xlfn.CONCAT(,
IF(NOT(M283 = (SUM(F283, G283, I283:L283) - SUM(H283))),
" Error: Position at the end of the period is not equal to: position at the beginning of the period+increase in assets-decrease in assets+exchange rate changes+price changes+other changes+rectifications.",
""),
IF(NOT(R283 = (SUM(N283, O283, Q283) - SUM(P283))),
" Error: Position of accrued interest at the end of the period is not equal to: position of accrued interest at the beginning of the period+accrued interest during the period-received interest during the period+revaluation and other changes.",
""),
IF(AND(NOT(ISBLANK($F283)),$F283&lt;0),
" Error: Position at the beginning of the period must be a positive amount.",
""),
IF(AND(NOT(ISBLANK($M283)),$M283&lt;0),
" Error: Position at the end of the period must be a positive amount.",
""),
IF(AND(OR($F283&gt;0,$M283&gt;0),
    ISBLANK($O283)),
" Error: No accrued interest has been reported,whereas the position at the beginning or at the end of the period is greater than zero. Report '0' in case accrued interest equals zero,do not leave the cell empty.",
""),
IF(AND(NOT(ISBLANK($M283)),
    $M283&gt;0,
    OR(ISBLANK(#REF!),#REF!&lt;=
        0,
        ISBLANK(#REF!),#REF!&lt;=
        0)),
" Warning: If at least one of the forms T03.07,T04.09,T04.10 contains data other than zero,also the other two forms must be completed.",
"")))</f>
        <v/>
      </c>
    </row>
    <row r="284" spans="1:20">
      <c r="A284" s="21"/>
      <c r="B284" s="21"/>
      <c r="C284" s="21"/>
      <c r="D284" s="21"/>
      <c r="E284" s="21"/>
      <c r="F284" s="16"/>
      <c r="G284" s="16"/>
      <c r="H284" s="16"/>
      <c r="I284" s="16"/>
      <c r="J284" s="16"/>
      <c r="K284" s="16"/>
      <c r="L284" s="16"/>
      <c r="M284" s="16"/>
      <c r="N284" s="16"/>
      <c r="O284" s="16"/>
      <c r="P284" s="16"/>
      <c r="Q284" s="16"/>
      <c r="R284" s="16"/>
      <c r="T284" s="33" t="str">
        <f>IF(COUNTA(F284:R284)=0,"",_xlfn.CONCAT(,
IF(NOT(M284 = (SUM(F284, G284, I284:L284) - SUM(H284))),
" Error: Position at the end of the period is not equal to: position at the beginning of the period+increase in assets-decrease in assets+exchange rate changes+price changes+other changes+rectifications.",
""),
IF(NOT(R284 = (SUM(N284, O284, Q284) - SUM(P284))),
" Error: Position of accrued interest at the end of the period is not equal to: position of accrued interest at the beginning of the period+accrued interest during the period-received interest during the period+revaluation and other changes.",
""),
IF(AND(NOT(ISBLANK($F284)),$F284&lt;0),
" Error: Position at the beginning of the period must be a positive amount.",
""),
IF(AND(NOT(ISBLANK($M284)),$M284&lt;0),
" Error: Position at the end of the period must be a positive amount.",
""),
IF(AND(OR($F284&gt;0,$M284&gt;0),
    ISBLANK($O284)),
" Error: No accrued interest has been reported,whereas the position at the beginning or at the end of the period is greater than zero. Report '0' in case accrued interest equals zero,do not leave the cell empty.",
""),
IF(AND(NOT(ISBLANK($M284)),
    $M284&gt;0,
    OR(ISBLANK(#REF!),#REF!&lt;=
        0,
        ISBLANK(#REF!),#REF!&lt;=
        0)),
" Warning: If at least one of the forms T03.07,T04.09,T04.10 contains data other than zero,also the other two forms must be completed.",
"")))</f>
        <v/>
      </c>
    </row>
    <row r="285" spans="1:20">
      <c r="A285" s="21"/>
      <c r="B285" s="21"/>
      <c r="C285" s="21"/>
      <c r="D285" s="21"/>
      <c r="E285" s="21"/>
      <c r="F285" s="16"/>
      <c r="G285" s="16"/>
      <c r="H285" s="16"/>
      <c r="I285" s="16"/>
      <c r="J285" s="16"/>
      <c r="K285" s="16"/>
      <c r="L285" s="16"/>
      <c r="M285" s="16"/>
      <c r="N285" s="16"/>
      <c r="O285" s="16"/>
      <c r="P285" s="16"/>
      <c r="Q285" s="16"/>
      <c r="R285" s="16"/>
      <c r="T285" s="33" t="str">
        <f>IF(COUNTA(F285:R285)=0,"",_xlfn.CONCAT(,
IF(NOT(M285 = (SUM(F285, G285, I285:L285) - SUM(H285))),
" Error: Position at the end of the period is not equal to: position at the beginning of the period+increase in assets-decrease in assets+exchange rate changes+price changes+other changes+rectifications.",
""),
IF(NOT(R285 = (SUM(N285, O285, Q285) - SUM(P285))),
" Error: Position of accrued interest at the end of the period is not equal to: position of accrued interest at the beginning of the period+accrued interest during the period-received interest during the period+revaluation and other changes.",
""),
IF(AND(NOT(ISBLANK($F285)),$F285&lt;0),
" Error: Position at the beginning of the period must be a positive amount.",
""),
IF(AND(NOT(ISBLANK($M285)),$M285&lt;0),
" Error: Position at the end of the period must be a positive amount.",
""),
IF(AND(OR($F285&gt;0,$M285&gt;0),
    ISBLANK($O285)),
" Error: No accrued interest has been reported,whereas the position at the beginning or at the end of the period is greater than zero. Report '0' in case accrued interest equals zero,do not leave the cell empty.",
""),
IF(AND(NOT(ISBLANK($M285)),
    $M285&gt;0,
    OR(ISBLANK(#REF!),#REF!&lt;=
        0,
        ISBLANK(#REF!),#REF!&lt;=
        0)),
" Warning: If at least one of the forms T03.07,T04.09,T04.10 contains data other than zero,also the other two forms must be completed.",
"")))</f>
        <v/>
      </c>
    </row>
    <row r="286" spans="1:20">
      <c r="A286" s="21"/>
      <c r="B286" s="21"/>
      <c r="C286" s="21"/>
      <c r="D286" s="21"/>
      <c r="E286" s="21"/>
      <c r="F286" s="16"/>
      <c r="G286" s="16"/>
      <c r="H286" s="16"/>
      <c r="I286" s="16"/>
      <c r="J286" s="16"/>
      <c r="K286" s="16"/>
      <c r="L286" s="16"/>
      <c r="M286" s="16"/>
      <c r="N286" s="16"/>
      <c r="O286" s="16"/>
      <c r="P286" s="16"/>
      <c r="Q286" s="16"/>
      <c r="R286" s="16"/>
      <c r="T286" s="33" t="str">
        <f>IF(COUNTA(F286:R286)=0,"",_xlfn.CONCAT(,
IF(NOT(M286 = (SUM(F286, G286, I286:L286) - SUM(H286))),
" Error: Position at the end of the period is not equal to: position at the beginning of the period+increase in assets-decrease in assets+exchange rate changes+price changes+other changes+rectifications.",
""),
IF(NOT(R286 = (SUM(N286, O286, Q286) - SUM(P286))),
" Error: Position of accrued interest at the end of the period is not equal to: position of accrued interest at the beginning of the period+accrued interest during the period-received interest during the period+revaluation and other changes.",
""),
IF(AND(NOT(ISBLANK($F286)),$F286&lt;0),
" Error: Position at the beginning of the period must be a positive amount.",
""),
IF(AND(NOT(ISBLANK($M286)),$M286&lt;0),
" Error: Position at the end of the period must be a positive amount.",
""),
IF(AND(OR($F286&gt;0,$M286&gt;0),
    ISBLANK($O286)),
" Error: No accrued interest has been reported,whereas the position at the beginning or at the end of the period is greater than zero. Report '0' in case accrued interest equals zero,do not leave the cell empty.",
""),
IF(AND(NOT(ISBLANK($M286)),
    $M286&gt;0,
    OR(ISBLANK(#REF!),#REF!&lt;=
        0,
        ISBLANK(#REF!),#REF!&lt;=
        0)),
" Warning: If at least one of the forms T03.07,T04.09,T04.10 contains data other than zero,also the other two forms must be completed.",
"")))</f>
        <v/>
      </c>
    </row>
    <row r="287" spans="1:20">
      <c r="A287" s="21"/>
      <c r="B287" s="21"/>
      <c r="C287" s="21"/>
      <c r="D287" s="21"/>
      <c r="E287" s="21"/>
      <c r="F287" s="16"/>
      <c r="G287" s="16"/>
      <c r="H287" s="16"/>
      <c r="I287" s="16"/>
      <c r="J287" s="16"/>
      <c r="K287" s="16"/>
      <c r="L287" s="16"/>
      <c r="M287" s="16"/>
      <c r="N287" s="16"/>
      <c r="O287" s="16"/>
      <c r="P287" s="16"/>
      <c r="Q287" s="16"/>
      <c r="R287" s="16"/>
      <c r="T287" s="33" t="str">
        <f>IF(COUNTA(F287:R287)=0,"",_xlfn.CONCAT(,
IF(NOT(M287 = (SUM(F287, G287, I287:L287) - SUM(H287))),
" Error: Position at the end of the period is not equal to: position at the beginning of the period+increase in assets-decrease in assets+exchange rate changes+price changes+other changes+rectifications.",
""),
IF(NOT(R287 = (SUM(N287, O287, Q287) - SUM(P287))),
" Error: Position of accrued interest at the end of the period is not equal to: position of accrued interest at the beginning of the period+accrued interest during the period-received interest during the period+revaluation and other changes.",
""),
IF(AND(NOT(ISBLANK($F287)),$F287&lt;0),
" Error: Position at the beginning of the period must be a positive amount.",
""),
IF(AND(NOT(ISBLANK($M287)),$M287&lt;0),
" Error: Position at the end of the period must be a positive amount.",
""),
IF(AND(OR($F287&gt;0,$M287&gt;0),
    ISBLANK($O287)),
" Error: No accrued interest has been reported,whereas the position at the beginning or at the end of the period is greater than zero. Report '0' in case accrued interest equals zero,do not leave the cell empty.",
""),
IF(AND(NOT(ISBLANK($M287)),
    $M287&gt;0,
    OR(ISBLANK(#REF!),#REF!&lt;=
        0,
        ISBLANK(#REF!),#REF!&lt;=
        0)),
" Warning: If at least one of the forms T03.07,T04.09,T04.10 contains data other than zero,also the other two forms must be completed.",
"")))</f>
        <v/>
      </c>
    </row>
    <row r="288" spans="1:20">
      <c r="A288" s="21"/>
      <c r="B288" s="21"/>
      <c r="C288" s="21"/>
      <c r="D288" s="21"/>
      <c r="E288" s="21"/>
      <c r="F288" s="16"/>
      <c r="G288" s="16"/>
      <c r="H288" s="16"/>
      <c r="I288" s="16"/>
      <c r="J288" s="16"/>
      <c r="K288" s="16"/>
      <c r="L288" s="16"/>
      <c r="M288" s="16"/>
      <c r="N288" s="16"/>
      <c r="O288" s="16"/>
      <c r="P288" s="16"/>
      <c r="Q288" s="16"/>
      <c r="R288" s="16"/>
      <c r="T288" s="33" t="str">
        <f>IF(COUNTA(F288:R288)=0,"",_xlfn.CONCAT(,
IF(NOT(M288 = (SUM(F288, G288, I288:L288) - SUM(H288))),
" Error: Position at the end of the period is not equal to: position at the beginning of the period+increase in assets-decrease in assets+exchange rate changes+price changes+other changes+rectifications.",
""),
IF(NOT(R288 = (SUM(N288, O288, Q288) - SUM(P288))),
" Error: Position of accrued interest at the end of the period is not equal to: position of accrued interest at the beginning of the period+accrued interest during the period-received interest during the period+revaluation and other changes.",
""),
IF(AND(NOT(ISBLANK($F288)),$F288&lt;0),
" Error: Position at the beginning of the period must be a positive amount.",
""),
IF(AND(NOT(ISBLANK($M288)),$M288&lt;0),
" Error: Position at the end of the period must be a positive amount.",
""),
IF(AND(OR($F288&gt;0,$M288&gt;0),
    ISBLANK($O288)),
" Error: No accrued interest has been reported,whereas the position at the beginning or at the end of the period is greater than zero. Report '0' in case accrued interest equals zero,do not leave the cell empty.",
""),
IF(AND(NOT(ISBLANK($M288)),
    $M288&gt;0,
    OR(ISBLANK(#REF!),#REF!&lt;=
        0,
        ISBLANK(#REF!),#REF!&lt;=
        0)),
" Warning: If at least one of the forms T03.07,T04.09,T04.10 contains data other than zero,also the other two forms must be completed.",
"")))</f>
        <v/>
      </c>
    </row>
    <row r="289" spans="1:20">
      <c r="A289" s="21"/>
      <c r="B289" s="21"/>
      <c r="C289" s="21"/>
      <c r="D289" s="21"/>
      <c r="E289" s="21"/>
      <c r="F289" s="16"/>
      <c r="G289" s="16"/>
      <c r="H289" s="16"/>
      <c r="I289" s="16"/>
      <c r="J289" s="16"/>
      <c r="K289" s="16"/>
      <c r="L289" s="16"/>
      <c r="M289" s="16"/>
      <c r="N289" s="16"/>
      <c r="O289" s="16"/>
      <c r="P289" s="16"/>
      <c r="Q289" s="16"/>
      <c r="R289" s="16"/>
      <c r="T289" s="33" t="str">
        <f>IF(COUNTA(F289:R289)=0,"",_xlfn.CONCAT(,
IF(NOT(M289 = (SUM(F289, G289, I289:L289) - SUM(H289))),
" Error: Position at the end of the period is not equal to: position at the beginning of the period+increase in assets-decrease in assets+exchange rate changes+price changes+other changes+rectifications.",
""),
IF(NOT(R289 = (SUM(N289, O289, Q289) - SUM(P289))),
" Error: Position of accrued interest at the end of the period is not equal to: position of accrued interest at the beginning of the period+accrued interest during the period-received interest during the period+revaluation and other changes.",
""),
IF(AND(NOT(ISBLANK($F289)),$F289&lt;0),
" Error: Position at the beginning of the period must be a positive amount.",
""),
IF(AND(NOT(ISBLANK($M289)),$M289&lt;0),
" Error: Position at the end of the period must be a positive amount.",
""),
IF(AND(OR($F289&gt;0,$M289&gt;0),
    ISBLANK($O289)),
" Error: No accrued interest has been reported,whereas the position at the beginning or at the end of the period is greater than zero. Report '0' in case accrued interest equals zero,do not leave the cell empty.",
""),
IF(AND(NOT(ISBLANK($M289)),
    $M289&gt;0,
    OR(ISBLANK(#REF!),#REF!&lt;=
        0,
        ISBLANK(#REF!),#REF!&lt;=
        0)),
" Warning: If at least one of the forms T03.07,T04.09,T04.10 contains data other than zero,also the other two forms must be completed.",
"")))</f>
        <v/>
      </c>
    </row>
    <row r="290" spans="1:20">
      <c r="A290" s="21"/>
      <c r="B290" s="21"/>
      <c r="C290" s="21"/>
      <c r="D290" s="21"/>
      <c r="E290" s="21"/>
      <c r="F290" s="16"/>
      <c r="G290" s="16"/>
      <c r="H290" s="16"/>
      <c r="I290" s="16"/>
      <c r="J290" s="16"/>
      <c r="K290" s="16"/>
      <c r="L290" s="16"/>
      <c r="M290" s="16"/>
      <c r="N290" s="16"/>
      <c r="O290" s="16"/>
      <c r="P290" s="16"/>
      <c r="Q290" s="16"/>
      <c r="R290" s="16"/>
      <c r="T290" s="33" t="str">
        <f>IF(COUNTA(F290:R290)=0,"",_xlfn.CONCAT(,
IF(NOT(M290 = (SUM(F290, G290, I290:L290) - SUM(H290))),
" Error: Position at the end of the period is not equal to: position at the beginning of the period+increase in assets-decrease in assets+exchange rate changes+price changes+other changes+rectifications.",
""),
IF(NOT(R290 = (SUM(N290, O290, Q290) - SUM(P290))),
" Error: Position of accrued interest at the end of the period is not equal to: position of accrued interest at the beginning of the period+accrued interest during the period-received interest during the period+revaluation and other changes.",
""),
IF(AND(NOT(ISBLANK($F290)),$F290&lt;0),
" Error: Position at the beginning of the period must be a positive amount.",
""),
IF(AND(NOT(ISBLANK($M290)),$M290&lt;0),
" Error: Position at the end of the period must be a positive amount.",
""),
IF(AND(OR($F290&gt;0,$M290&gt;0),
    ISBLANK($O290)),
" Error: No accrued interest has been reported,whereas the position at the beginning or at the end of the period is greater than zero. Report '0' in case accrued interest equals zero,do not leave the cell empty.",
""),
IF(AND(NOT(ISBLANK($M290)),
    $M290&gt;0,
    OR(ISBLANK(#REF!),#REF!&lt;=
        0,
        ISBLANK(#REF!),#REF!&lt;=
        0)),
" Warning: If at least one of the forms T03.07,T04.09,T04.10 contains data other than zero,also the other two forms must be completed.",
"")))</f>
        <v/>
      </c>
    </row>
    <row r="291" spans="1:20">
      <c r="A291" s="21"/>
      <c r="B291" s="21"/>
      <c r="C291" s="21"/>
      <c r="D291" s="21"/>
      <c r="E291" s="21"/>
      <c r="F291" s="16"/>
      <c r="G291" s="16"/>
      <c r="H291" s="16"/>
      <c r="I291" s="16"/>
      <c r="J291" s="16"/>
      <c r="K291" s="16"/>
      <c r="L291" s="16"/>
      <c r="M291" s="16"/>
      <c r="N291" s="16"/>
      <c r="O291" s="16"/>
      <c r="P291" s="16"/>
      <c r="Q291" s="16"/>
      <c r="R291" s="16"/>
      <c r="T291" s="33" t="str">
        <f>IF(COUNTA(F291:R291)=0,"",_xlfn.CONCAT(,
IF(NOT(M291 = (SUM(F291, G291, I291:L291) - SUM(H291))),
" Error: Position at the end of the period is not equal to: position at the beginning of the period+increase in assets-decrease in assets+exchange rate changes+price changes+other changes+rectifications.",
""),
IF(NOT(R291 = (SUM(N291, O291, Q291) - SUM(P291))),
" Error: Position of accrued interest at the end of the period is not equal to: position of accrued interest at the beginning of the period+accrued interest during the period-received interest during the period+revaluation and other changes.",
""),
IF(AND(NOT(ISBLANK($F291)),$F291&lt;0),
" Error: Position at the beginning of the period must be a positive amount.",
""),
IF(AND(NOT(ISBLANK($M291)),$M291&lt;0),
" Error: Position at the end of the period must be a positive amount.",
""),
IF(AND(OR($F291&gt;0,$M291&gt;0),
    ISBLANK($O291)),
" Error: No accrued interest has been reported,whereas the position at the beginning or at the end of the period is greater than zero. Report '0' in case accrued interest equals zero,do not leave the cell empty.",
""),
IF(AND(NOT(ISBLANK($M291)),
    $M291&gt;0,
    OR(ISBLANK(#REF!),#REF!&lt;=
        0,
        ISBLANK(#REF!),#REF!&lt;=
        0)),
" Warning: If at least one of the forms T03.07,T04.09,T04.10 contains data other than zero,also the other two forms must be completed.",
"")))</f>
        <v/>
      </c>
    </row>
    <row r="292" spans="1:20">
      <c r="A292" s="21"/>
      <c r="B292" s="21"/>
      <c r="C292" s="21"/>
      <c r="D292" s="21"/>
      <c r="E292" s="21"/>
      <c r="F292" s="16"/>
      <c r="G292" s="16"/>
      <c r="H292" s="16"/>
      <c r="I292" s="16"/>
      <c r="J292" s="16"/>
      <c r="K292" s="16"/>
      <c r="L292" s="16"/>
      <c r="M292" s="16"/>
      <c r="N292" s="16"/>
      <c r="O292" s="16"/>
      <c r="P292" s="16"/>
      <c r="Q292" s="16"/>
      <c r="R292" s="16"/>
      <c r="T292" s="33" t="str">
        <f>IF(COUNTA(F292:R292)=0,"",_xlfn.CONCAT(,
IF(NOT(M292 = (SUM(F292, G292, I292:L292) - SUM(H292))),
" Error: Position at the end of the period is not equal to: position at the beginning of the period+increase in assets-decrease in assets+exchange rate changes+price changes+other changes+rectifications.",
""),
IF(NOT(R292 = (SUM(N292, O292, Q292) - SUM(P292))),
" Error: Position of accrued interest at the end of the period is not equal to: position of accrued interest at the beginning of the period+accrued interest during the period-received interest during the period+revaluation and other changes.",
""),
IF(AND(NOT(ISBLANK($F292)),$F292&lt;0),
" Error: Position at the beginning of the period must be a positive amount.",
""),
IF(AND(NOT(ISBLANK($M292)),$M292&lt;0),
" Error: Position at the end of the period must be a positive amount.",
""),
IF(AND(OR($F292&gt;0,$M292&gt;0),
    ISBLANK($O292)),
" Error: No accrued interest has been reported,whereas the position at the beginning or at the end of the period is greater than zero. Report '0' in case accrued interest equals zero,do not leave the cell empty.",
""),
IF(AND(NOT(ISBLANK($M292)),
    $M292&gt;0,
    OR(ISBLANK(#REF!),#REF!&lt;=
        0,
        ISBLANK(#REF!),#REF!&lt;=
        0)),
" Warning: If at least one of the forms T03.07,T04.09,T04.10 contains data other than zero,also the other two forms must be completed.",
"")))</f>
        <v/>
      </c>
    </row>
    <row r="293" spans="1:20">
      <c r="A293" s="21"/>
      <c r="B293" s="21"/>
      <c r="C293" s="21"/>
      <c r="D293" s="21"/>
      <c r="E293" s="21"/>
      <c r="F293" s="16"/>
      <c r="G293" s="16"/>
      <c r="H293" s="16"/>
      <c r="I293" s="16"/>
      <c r="J293" s="16"/>
      <c r="K293" s="16"/>
      <c r="L293" s="16"/>
      <c r="M293" s="16"/>
      <c r="N293" s="16"/>
      <c r="O293" s="16"/>
      <c r="P293" s="16"/>
      <c r="Q293" s="16"/>
      <c r="R293" s="16"/>
      <c r="T293" s="33" t="str">
        <f>IF(COUNTA(F293:R293)=0,"",_xlfn.CONCAT(,
IF(NOT(M293 = (SUM(F293, G293, I293:L293) - SUM(H293))),
" Error: Position at the end of the period is not equal to: position at the beginning of the period+increase in assets-decrease in assets+exchange rate changes+price changes+other changes+rectifications.",
""),
IF(NOT(R293 = (SUM(N293, O293, Q293) - SUM(P293))),
" Error: Position of accrued interest at the end of the period is not equal to: position of accrued interest at the beginning of the period+accrued interest during the period-received interest during the period+revaluation and other changes.",
""),
IF(AND(NOT(ISBLANK($F293)),$F293&lt;0),
" Error: Position at the beginning of the period must be a positive amount.",
""),
IF(AND(NOT(ISBLANK($M293)),$M293&lt;0),
" Error: Position at the end of the period must be a positive amount.",
""),
IF(AND(OR($F293&gt;0,$M293&gt;0),
    ISBLANK($O293)),
" Error: No accrued interest has been reported,whereas the position at the beginning or at the end of the period is greater than zero. Report '0' in case accrued interest equals zero,do not leave the cell empty.",
""),
IF(AND(NOT(ISBLANK($M293)),
    $M293&gt;0,
    OR(ISBLANK(#REF!),#REF!&lt;=
        0,
        ISBLANK(#REF!),#REF!&lt;=
        0)),
" Warning: If at least one of the forms T03.07,T04.09,T04.10 contains data other than zero,also the other two forms must be completed.",
"")))</f>
        <v/>
      </c>
    </row>
    <row r="294" spans="1:20">
      <c r="A294" s="21"/>
      <c r="B294" s="21"/>
      <c r="C294" s="21"/>
      <c r="D294" s="21"/>
      <c r="E294" s="21"/>
      <c r="F294" s="16"/>
      <c r="G294" s="16"/>
      <c r="H294" s="16"/>
      <c r="I294" s="16"/>
      <c r="J294" s="16"/>
      <c r="K294" s="16"/>
      <c r="L294" s="16"/>
      <c r="M294" s="16"/>
      <c r="N294" s="16"/>
      <c r="O294" s="16"/>
      <c r="P294" s="16"/>
      <c r="Q294" s="16"/>
      <c r="R294" s="16"/>
      <c r="T294" s="33" t="str">
        <f>IF(COUNTA(F294:R294)=0,"",_xlfn.CONCAT(,
IF(NOT(M294 = (SUM(F294, G294, I294:L294) - SUM(H294))),
" Error: Position at the end of the period is not equal to: position at the beginning of the period+increase in assets-decrease in assets+exchange rate changes+price changes+other changes+rectifications.",
""),
IF(NOT(R294 = (SUM(N294, O294, Q294) - SUM(P294))),
" Error: Position of accrued interest at the end of the period is not equal to: position of accrued interest at the beginning of the period+accrued interest during the period-received interest during the period+revaluation and other changes.",
""),
IF(AND(NOT(ISBLANK($F294)),$F294&lt;0),
" Error: Position at the beginning of the period must be a positive amount.",
""),
IF(AND(NOT(ISBLANK($M294)),$M294&lt;0),
" Error: Position at the end of the period must be a positive amount.",
""),
IF(AND(OR($F294&gt;0,$M294&gt;0),
    ISBLANK($O294)),
" Error: No accrued interest has been reported,whereas the position at the beginning or at the end of the period is greater than zero. Report '0' in case accrued interest equals zero,do not leave the cell empty.",
""),
IF(AND(NOT(ISBLANK($M294)),
    $M294&gt;0,
    OR(ISBLANK(#REF!),#REF!&lt;=
        0,
        ISBLANK(#REF!),#REF!&lt;=
        0)),
" Warning: If at least one of the forms T03.07,T04.09,T04.10 contains data other than zero,also the other two forms must be completed.",
"")))</f>
        <v/>
      </c>
    </row>
    <row r="295" spans="1:20">
      <c r="A295" s="21"/>
      <c r="B295" s="21"/>
      <c r="C295" s="21"/>
      <c r="D295" s="21"/>
      <c r="E295" s="21"/>
      <c r="F295" s="16"/>
      <c r="G295" s="16"/>
      <c r="H295" s="16"/>
      <c r="I295" s="16"/>
      <c r="J295" s="16"/>
      <c r="K295" s="16"/>
      <c r="L295" s="16"/>
      <c r="M295" s="16"/>
      <c r="N295" s="16"/>
      <c r="O295" s="16"/>
      <c r="P295" s="16"/>
      <c r="Q295" s="16"/>
      <c r="R295" s="16"/>
      <c r="T295" s="33" t="str">
        <f>IF(COUNTA(F295:R295)=0,"",_xlfn.CONCAT(,
IF(NOT(M295 = (SUM(F295, G295, I295:L295) - SUM(H295))),
" Error: Position at the end of the period is not equal to: position at the beginning of the period+increase in assets-decrease in assets+exchange rate changes+price changes+other changes+rectifications.",
""),
IF(NOT(R295 = (SUM(N295, O295, Q295) - SUM(P295))),
" Error: Position of accrued interest at the end of the period is not equal to: position of accrued interest at the beginning of the period+accrued interest during the period-received interest during the period+revaluation and other changes.",
""),
IF(AND(NOT(ISBLANK($F295)),$F295&lt;0),
" Error: Position at the beginning of the period must be a positive amount.",
""),
IF(AND(NOT(ISBLANK($M295)),$M295&lt;0),
" Error: Position at the end of the period must be a positive amount.",
""),
IF(AND(OR($F295&gt;0,$M295&gt;0),
    ISBLANK($O295)),
" Error: No accrued interest has been reported,whereas the position at the beginning or at the end of the period is greater than zero. Report '0' in case accrued interest equals zero,do not leave the cell empty.",
""),
IF(AND(NOT(ISBLANK($M295)),
    $M295&gt;0,
    OR(ISBLANK(#REF!),#REF!&lt;=
        0,
        ISBLANK(#REF!),#REF!&lt;=
        0)),
" Warning: If at least one of the forms T03.07,T04.09,T04.10 contains data other than zero,also the other two forms must be completed.",
"")))</f>
        <v/>
      </c>
    </row>
    <row r="296" spans="1:20">
      <c r="A296" s="21"/>
      <c r="B296" s="21"/>
      <c r="C296" s="21"/>
      <c r="D296" s="21"/>
      <c r="E296" s="21"/>
      <c r="F296" s="16"/>
      <c r="G296" s="16"/>
      <c r="H296" s="16"/>
      <c r="I296" s="16"/>
      <c r="J296" s="16"/>
      <c r="K296" s="16"/>
      <c r="L296" s="16"/>
      <c r="M296" s="16"/>
      <c r="N296" s="16"/>
      <c r="O296" s="16"/>
      <c r="P296" s="16"/>
      <c r="Q296" s="16"/>
      <c r="R296" s="16"/>
      <c r="T296" s="33" t="str">
        <f>IF(COUNTA(F296:R296)=0,"",_xlfn.CONCAT(,
IF(NOT(M296 = (SUM(F296, G296, I296:L296) - SUM(H296))),
" Error: Position at the end of the period is not equal to: position at the beginning of the period+increase in assets-decrease in assets+exchange rate changes+price changes+other changes+rectifications.",
""),
IF(NOT(R296 = (SUM(N296, O296, Q296) - SUM(P296))),
" Error: Position of accrued interest at the end of the period is not equal to: position of accrued interest at the beginning of the period+accrued interest during the period-received interest during the period+revaluation and other changes.",
""),
IF(AND(NOT(ISBLANK($F296)),$F296&lt;0),
" Error: Position at the beginning of the period must be a positive amount.",
""),
IF(AND(NOT(ISBLANK($M296)),$M296&lt;0),
" Error: Position at the end of the period must be a positive amount.",
""),
IF(AND(OR($F296&gt;0,$M296&gt;0),
    ISBLANK($O296)),
" Error: No accrued interest has been reported,whereas the position at the beginning or at the end of the period is greater than zero. Report '0' in case accrued interest equals zero,do not leave the cell empty.",
""),
IF(AND(NOT(ISBLANK($M296)),
    $M296&gt;0,
    OR(ISBLANK(#REF!),#REF!&lt;=
        0,
        ISBLANK(#REF!),#REF!&lt;=
        0)),
" Warning: If at least one of the forms T03.07,T04.09,T04.10 contains data other than zero,also the other two forms must be completed.",
"")))</f>
        <v/>
      </c>
    </row>
    <row r="297" spans="1:20">
      <c r="A297" s="21"/>
      <c r="B297" s="21"/>
      <c r="C297" s="21"/>
      <c r="D297" s="21"/>
      <c r="E297" s="21"/>
      <c r="F297" s="16"/>
      <c r="G297" s="16"/>
      <c r="H297" s="16"/>
      <c r="I297" s="16"/>
      <c r="J297" s="16"/>
      <c r="K297" s="16"/>
      <c r="L297" s="16"/>
      <c r="M297" s="16"/>
      <c r="N297" s="16"/>
      <c r="O297" s="16"/>
      <c r="P297" s="16"/>
      <c r="Q297" s="16"/>
      <c r="R297" s="16"/>
      <c r="T297" s="33" t="str">
        <f>IF(COUNTA(F297:R297)=0,"",_xlfn.CONCAT(,
IF(NOT(M297 = (SUM(F297, G297, I297:L297) - SUM(H297))),
" Error: Position at the end of the period is not equal to: position at the beginning of the period+increase in assets-decrease in assets+exchange rate changes+price changes+other changes+rectifications.",
""),
IF(NOT(R297 = (SUM(N297, O297, Q297) - SUM(P297))),
" Error: Position of accrued interest at the end of the period is not equal to: position of accrued interest at the beginning of the period+accrued interest during the period-received interest during the period+revaluation and other changes.",
""),
IF(AND(NOT(ISBLANK($F297)),$F297&lt;0),
" Error: Position at the beginning of the period must be a positive amount.",
""),
IF(AND(NOT(ISBLANK($M297)),$M297&lt;0),
" Error: Position at the end of the period must be a positive amount.",
""),
IF(AND(OR($F297&gt;0,$M297&gt;0),
    ISBLANK($O297)),
" Error: No accrued interest has been reported,whereas the position at the beginning or at the end of the period is greater than zero. Report '0' in case accrued interest equals zero,do not leave the cell empty.",
""),
IF(AND(NOT(ISBLANK($M297)),
    $M297&gt;0,
    OR(ISBLANK(#REF!),#REF!&lt;=
        0,
        ISBLANK(#REF!),#REF!&lt;=
        0)),
" Warning: If at least one of the forms T03.07,T04.09,T04.10 contains data other than zero,also the other two forms must be completed.",
"")))</f>
        <v/>
      </c>
    </row>
    <row r="298" spans="1:20">
      <c r="A298" s="21"/>
      <c r="B298" s="21"/>
      <c r="C298" s="21"/>
      <c r="D298" s="21"/>
      <c r="E298" s="21"/>
      <c r="F298" s="16"/>
      <c r="G298" s="16"/>
      <c r="H298" s="16"/>
      <c r="I298" s="16"/>
      <c r="J298" s="16"/>
      <c r="K298" s="16"/>
      <c r="L298" s="16"/>
      <c r="M298" s="16"/>
      <c r="N298" s="16"/>
      <c r="O298" s="16"/>
      <c r="P298" s="16"/>
      <c r="Q298" s="16"/>
      <c r="R298" s="16"/>
      <c r="T298" s="33" t="str">
        <f>IF(COUNTA(F298:R298)=0,"",_xlfn.CONCAT(,
IF(NOT(M298 = (SUM(F298, G298, I298:L298) - SUM(H298))),
" Error: Position at the end of the period is not equal to: position at the beginning of the period+increase in assets-decrease in assets+exchange rate changes+price changes+other changes+rectifications.",
""),
IF(NOT(R298 = (SUM(N298, O298, Q298) - SUM(P298))),
" Error: Position of accrued interest at the end of the period is not equal to: position of accrued interest at the beginning of the period+accrued interest during the period-received interest during the period+revaluation and other changes.",
""),
IF(AND(NOT(ISBLANK($F298)),$F298&lt;0),
" Error: Position at the beginning of the period must be a positive amount.",
""),
IF(AND(NOT(ISBLANK($M298)),$M298&lt;0),
" Error: Position at the end of the period must be a positive amount.",
""),
IF(AND(OR($F298&gt;0,$M298&gt;0),
    ISBLANK($O298)),
" Error: No accrued interest has been reported,whereas the position at the beginning or at the end of the period is greater than zero. Report '0' in case accrued interest equals zero,do not leave the cell empty.",
""),
IF(AND(NOT(ISBLANK($M298)),
    $M298&gt;0,
    OR(ISBLANK(#REF!),#REF!&lt;=
        0,
        ISBLANK(#REF!),#REF!&lt;=
        0)),
" Warning: If at least one of the forms T03.07,T04.09,T04.10 contains data other than zero,also the other two forms must be completed.",
"")))</f>
        <v/>
      </c>
    </row>
    <row r="299" spans="1:20">
      <c r="A299" s="21"/>
      <c r="B299" s="21"/>
      <c r="C299" s="21"/>
      <c r="D299" s="21"/>
      <c r="E299" s="21"/>
      <c r="F299" s="16"/>
      <c r="G299" s="16"/>
      <c r="H299" s="16"/>
      <c r="I299" s="16"/>
      <c r="J299" s="16"/>
      <c r="K299" s="16"/>
      <c r="L299" s="16"/>
      <c r="M299" s="16"/>
      <c r="N299" s="16"/>
      <c r="O299" s="16"/>
      <c r="P299" s="16"/>
      <c r="Q299" s="16"/>
      <c r="R299" s="16"/>
      <c r="T299" s="33" t="str">
        <f>IF(COUNTA(F299:R299)=0,"",_xlfn.CONCAT(,
IF(NOT(M299 = (SUM(F299, G299, I299:L299) - SUM(H299))),
" Error: Position at the end of the period is not equal to: position at the beginning of the period+increase in assets-decrease in assets+exchange rate changes+price changes+other changes+rectifications.",
""),
IF(NOT(R299 = (SUM(N299, O299, Q299) - SUM(P299))),
" Error: Position of accrued interest at the end of the period is not equal to: position of accrued interest at the beginning of the period+accrued interest during the period-received interest during the period+revaluation and other changes.",
""),
IF(AND(NOT(ISBLANK($F299)),$F299&lt;0),
" Error: Position at the beginning of the period must be a positive amount.",
""),
IF(AND(NOT(ISBLANK($M299)),$M299&lt;0),
" Error: Position at the end of the period must be a positive amount.",
""),
IF(AND(OR($F299&gt;0,$M299&gt;0),
    ISBLANK($O299)),
" Error: No accrued interest has been reported,whereas the position at the beginning or at the end of the period is greater than zero. Report '0' in case accrued interest equals zero,do not leave the cell empty.",
""),
IF(AND(NOT(ISBLANK($M299)),
    $M299&gt;0,
    OR(ISBLANK(#REF!),#REF!&lt;=
        0,
        ISBLANK(#REF!),#REF!&lt;=
        0)),
" Warning: If at least one of the forms T03.07,T04.09,T04.10 contains data other than zero,also the other two forms must be completed.",
"")))</f>
        <v/>
      </c>
    </row>
    <row r="300" spans="1:20">
      <c r="A300" s="21"/>
      <c r="B300" s="21"/>
      <c r="C300" s="21"/>
      <c r="D300" s="21"/>
      <c r="E300" s="21"/>
      <c r="F300" s="16"/>
      <c r="G300" s="16"/>
      <c r="H300" s="16"/>
      <c r="I300" s="16"/>
      <c r="J300" s="16"/>
      <c r="K300" s="16"/>
      <c r="L300" s="16"/>
      <c r="M300" s="16"/>
      <c r="N300" s="16"/>
      <c r="O300" s="16"/>
      <c r="P300" s="16"/>
      <c r="Q300" s="16"/>
      <c r="R300" s="16"/>
      <c r="T300" s="33" t="str">
        <f>IF(COUNTA(F300:R300)=0,"",_xlfn.CONCAT(,
IF(NOT(M300 = (SUM(F300, G300, I300:L300) - SUM(H300))),
" Error: Position at the end of the period is not equal to: position at the beginning of the period+increase in assets-decrease in assets+exchange rate changes+price changes+other changes+rectifications.",
""),
IF(NOT(R300 = (SUM(N300, O300, Q300) - SUM(P300))),
" Error: Position of accrued interest at the end of the period is not equal to: position of accrued interest at the beginning of the period+accrued interest during the period-received interest during the period+revaluation and other changes.",
""),
IF(AND(NOT(ISBLANK($F300)),$F300&lt;0),
" Error: Position at the beginning of the period must be a positive amount.",
""),
IF(AND(NOT(ISBLANK($M300)),$M300&lt;0),
" Error: Position at the end of the period must be a positive amount.",
""),
IF(AND(OR($F300&gt;0,$M300&gt;0),
    ISBLANK($O300)),
" Error: No accrued interest has been reported,whereas the position at the beginning or at the end of the period is greater than zero. Report '0' in case accrued interest equals zero,do not leave the cell empty.",
""),
IF(AND(NOT(ISBLANK($M300)),
    $M300&gt;0,
    OR(ISBLANK(#REF!),#REF!&lt;=
        0,
        ISBLANK(#REF!),#REF!&lt;=
        0)),
" Warning: If at least one of the forms T03.07,T04.09,T04.10 contains data other than zero,also the other two forms must be completed.",
"")))</f>
        <v/>
      </c>
    </row>
    <row r="301" spans="1:20">
      <c r="A301" s="21"/>
      <c r="B301" s="21"/>
      <c r="C301" s="21"/>
      <c r="D301" s="21"/>
      <c r="E301" s="21"/>
      <c r="F301" s="16"/>
      <c r="G301" s="16"/>
      <c r="H301" s="16"/>
      <c r="I301" s="16"/>
      <c r="J301" s="16"/>
      <c r="K301" s="16"/>
      <c r="L301" s="16"/>
      <c r="M301" s="16"/>
      <c r="N301" s="16"/>
      <c r="O301" s="16"/>
      <c r="P301" s="16"/>
      <c r="Q301" s="16"/>
      <c r="R301" s="16"/>
      <c r="T301" s="33" t="str">
        <f>IF(COUNTA(F301:R301)=0,"",_xlfn.CONCAT(,
IF(NOT(M301 = (SUM(F301, G301, I301:L301) - SUM(H301))),
" Error: Position at the end of the period is not equal to: position at the beginning of the period+increase in assets-decrease in assets+exchange rate changes+price changes+other changes+rectifications.",
""),
IF(NOT(R301 = (SUM(N301, O301, Q301) - SUM(P301))),
" Error: Position of accrued interest at the end of the period is not equal to: position of accrued interest at the beginning of the period+accrued interest during the period-received interest during the period+revaluation and other changes.",
""),
IF(AND(NOT(ISBLANK($F301)),$F301&lt;0),
" Error: Position at the beginning of the period must be a positive amount.",
""),
IF(AND(NOT(ISBLANK($M301)),$M301&lt;0),
" Error: Position at the end of the period must be a positive amount.",
""),
IF(AND(OR($F301&gt;0,$M301&gt;0),
    ISBLANK($O301)),
" Error: No accrued interest has been reported,whereas the position at the beginning or at the end of the period is greater than zero. Report '0' in case accrued interest equals zero,do not leave the cell empty.",
""),
IF(AND(NOT(ISBLANK($M301)),
    $M301&gt;0,
    OR(ISBLANK(#REF!),#REF!&lt;=
        0,
        ISBLANK(#REF!),#REF!&lt;=
        0)),
" Warning: If at least one of the forms T03.07,T04.09,T04.10 contains data other than zero,also the other two forms must be completed.",
"")))</f>
        <v/>
      </c>
    </row>
    <row r="302" spans="1:20">
      <c r="A302" s="21"/>
      <c r="B302" s="21"/>
      <c r="C302" s="21"/>
      <c r="D302" s="21"/>
      <c r="E302" s="21"/>
      <c r="F302" s="16"/>
      <c r="G302" s="16"/>
      <c r="H302" s="16"/>
      <c r="I302" s="16"/>
      <c r="J302" s="16"/>
      <c r="K302" s="16"/>
      <c r="L302" s="16"/>
      <c r="M302" s="16"/>
      <c r="N302" s="16"/>
      <c r="O302" s="16"/>
      <c r="P302" s="16"/>
      <c r="Q302" s="16"/>
      <c r="R302" s="16"/>
      <c r="T302" s="33" t="str">
        <f>IF(COUNTA(F302:R302)=0,"",_xlfn.CONCAT(,
IF(NOT(M302 = (SUM(F302, G302, I302:L302) - SUM(H302))),
" Error: Position at the end of the period is not equal to: position at the beginning of the period+increase in assets-decrease in assets+exchange rate changes+price changes+other changes+rectifications.",
""),
IF(NOT(R302 = (SUM(N302, O302, Q302) - SUM(P302))),
" Error: Position of accrued interest at the end of the period is not equal to: position of accrued interest at the beginning of the period+accrued interest during the period-received interest during the period+revaluation and other changes.",
""),
IF(AND(NOT(ISBLANK($F302)),$F302&lt;0),
" Error: Position at the beginning of the period must be a positive amount.",
""),
IF(AND(NOT(ISBLANK($M302)),$M302&lt;0),
" Error: Position at the end of the period must be a positive amount.",
""),
IF(AND(OR($F302&gt;0,$M302&gt;0),
    ISBLANK($O302)),
" Error: No accrued interest has been reported,whereas the position at the beginning or at the end of the period is greater than zero. Report '0' in case accrued interest equals zero,do not leave the cell empty.",
""),
IF(AND(NOT(ISBLANK($M302)),
    $M302&gt;0,
    OR(ISBLANK(#REF!),#REF!&lt;=
        0,
        ISBLANK(#REF!),#REF!&lt;=
        0)),
" Warning: If at least one of the forms T03.07,T04.09,T04.10 contains data other than zero,also the other two forms must be completed.",
"")))</f>
        <v/>
      </c>
    </row>
    <row r="303" spans="1:20">
      <c r="A303" s="21"/>
      <c r="B303" s="21"/>
      <c r="C303" s="21"/>
      <c r="D303" s="21"/>
      <c r="E303" s="21"/>
      <c r="F303" s="16"/>
      <c r="G303" s="16"/>
      <c r="H303" s="16"/>
      <c r="I303" s="16"/>
      <c r="J303" s="16"/>
      <c r="K303" s="16"/>
      <c r="L303" s="16"/>
      <c r="M303" s="16"/>
      <c r="N303" s="16"/>
      <c r="O303" s="16"/>
      <c r="P303" s="16"/>
      <c r="Q303" s="16"/>
      <c r="R303" s="16"/>
      <c r="T303" s="33" t="str">
        <f>IF(COUNTA(F303:R303)=0,"",_xlfn.CONCAT(,
IF(NOT(M303 = (SUM(F303, G303, I303:L303) - SUM(H303))),
" Error: Position at the end of the period is not equal to: position at the beginning of the period+increase in assets-decrease in assets+exchange rate changes+price changes+other changes+rectifications.",
""),
IF(NOT(R303 = (SUM(N303, O303, Q303) - SUM(P303))),
" Error: Position of accrued interest at the end of the period is not equal to: position of accrued interest at the beginning of the period+accrued interest during the period-received interest during the period+revaluation and other changes.",
""),
IF(AND(NOT(ISBLANK($F303)),$F303&lt;0),
" Error: Position at the beginning of the period must be a positive amount.",
""),
IF(AND(NOT(ISBLANK($M303)),$M303&lt;0),
" Error: Position at the end of the period must be a positive amount.",
""),
IF(AND(OR($F303&gt;0,$M303&gt;0),
    ISBLANK($O303)),
" Error: No accrued interest has been reported,whereas the position at the beginning or at the end of the period is greater than zero. Report '0' in case accrued interest equals zero,do not leave the cell empty.",
""),
IF(AND(NOT(ISBLANK($M303)),
    $M303&gt;0,
    OR(ISBLANK(#REF!),#REF!&lt;=
        0,
        ISBLANK(#REF!),#REF!&lt;=
        0)),
" Warning: If at least one of the forms T03.07,T04.09,T04.10 contains data other than zero,also the other two forms must be completed.",
"")))</f>
        <v/>
      </c>
    </row>
    <row r="304" spans="1:20">
      <c r="A304" s="21"/>
      <c r="B304" s="21"/>
      <c r="C304" s="21"/>
      <c r="D304" s="21"/>
      <c r="E304" s="21"/>
      <c r="F304" s="16"/>
      <c r="G304" s="16"/>
      <c r="H304" s="16"/>
      <c r="I304" s="16"/>
      <c r="J304" s="16"/>
      <c r="K304" s="16"/>
      <c r="L304" s="16"/>
      <c r="M304" s="16"/>
      <c r="N304" s="16"/>
      <c r="O304" s="16"/>
      <c r="P304" s="16"/>
      <c r="Q304" s="16"/>
      <c r="R304" s="16"/>
      <c r="T304" s="33" t="str">
        <f>IF(COUNTA(F304:R304)=0,"",_xlfn.CONCAT(,
IF(NOT(M304 = (SUM(F304, G304, I304:L304) - SUM(H304))),
" Error: Position at the end of the period is not equal to: position at the beginning of the period+increase in assets-decrease in assets+exchange rate changes+price changes+other changes+rectifications.",
""),
IF(NOT(R304 = (SUM(N304, O304, Q304) - SUM(P304))),
" Error: Position of accrued interest at the end of the period is not equal to: position of accrued interest at the beginning of the period+accrued interest during the period-received interest during the period+revaluation and other changes.",
""),
IF(AND(NOT(ISBLANK($F304)),$F304&lt;0),
" Error: Position at the beginning of the period must be a positive amount.",
""),
IF(AND(NOT(ISBLANK($M304)),$M304&lt;0),
" Error: Position at the end of the period must be a positive amount.",
""),
IF(AND(OR($F304&gt;0,$M304&gt;0),
    ISBLANK($O304)),
" Error: No accrued interest has been reported,whereas the position at the beginning or at the end of the period is greater than zero. Report '0' in case accrued interest equals zero,do not leave the cell empty.",
""),
IF(AND(NOT(ISBLANK($M304)),
    $M304&gt;0,
    OR(ISBLANK(#REF!),#REF!&lt;=
        0,
        ISBLANK(#REF!),#REF!&lt;=
        0)),
" Warning: If at least one of the forms T03.07,T04.09,T04.10 contains data other than zero,also the other two forms must be completed.",
"")))</f>
        <v/>
      </c>
    </row>
    <row r="305" spans="1:20">
      <c r="A305" s="21"/>
      <c r="B305" s="21"/>
      <c r="C305" s="21"/>
      <c r="D305" s="21"/>
      <c r="E305" s="21"/>
      <c r="F305" s="16"/>
      <c r="G305" s="16"/>
      <c r="H305" s="16"/>
      <c r="I305" s="16"/>
      <c r="J305" s="16"/>
      <c r="K305" s="16"/>
      <c r="L305" s="16"/>
      <c r="M305" s="16"/>
      <c r="N305" s="16"/>
      <c r="O305" s="16"/>
      <c r="P305" s="16"/>
      <c r="Q305" s="16"/>
      <c r="R305" s="16"/>
      <c r="T305" s="33" t="str">
        <f>IF(COUNTA(F305:R305)=0,"",_xlfn.CONCAT(,
IF(NOT(M305 = (SUM(F305, G305, I305:L305) - SUM(H305))),
" Error: Position at the end of the period is not equal to: position at the beginning of the period+increase in assets-decrease in assets+exchange rate changes+price changes+other changes+rectifications.",
""),
IF(NOT(R305 = (SUM(N305, O305, Q305) - SUM(P305))),
" Error: Position of accrued interest at the end of the period is not equal to: position of accrued interest at the beginning of the period+accrued interest during the period-received interest during the period+revaluation and other changes.",
""),
IF(AND(NOT(ISBLANK($F305)),$F305&lt;0),
" Error: Position at the beginning of the period must be a positive amount.",
""),
IF(AND(NOT(ISBLANK($M305)),$M305&lt;0),
" Error: Position at the end of the period must be a positive amount.",
""),
IF(AND(OR($F305&gt;0,$M305&gt;0),
    ISBLANK($O305)),
" Error: No accrued interest has been reported,whereas the position at the beginning or at the end of the period is greater than zero. Report '0' in case accrued interest equals zero,do not leave the cell empty.",
""),
IF(AND(NOT(ISBLANK($M305)),
    $M305&gt;0,
    OR(ISBLANK(#REF!),#REF!&lt;=
        0,
        ISBLANK(#REF!),#REF!&lt;=
        0)),
" Warning: If at least one of the forms T03.07,T04.09,T04.10 contains data other than zero,also the other two forms must be completed.",
"")))</f>
        <v/>
      </c>
    </row>
    <row r="306" spans="1:20">
      <c r="A306" s="21"/>
      <c r="B306" s="21"/>
      <c r="C306" s="21"/>
      <c r="D306" s="21"/>
      <c r="E306" s="21"/>
      <c r="F306" s="16"/>
      <c r="G306" s="16"/>
      <c r="H306" s="16"/>
      <c r="I306" s="16"/>
      <c r="J306" s="16"/>
      <c r="K306" s="16"/>
      <c r="L306" s="16"/>
      <c r="M306" s="16"/>
      <c r="N306" s="16"/>
      <c r="O306" s="16"/>
      <c r="P306" s="16"/>
      <c r="Q306" s="16"/>
      <c r="R306" s="16"/>
      <c r="T306" s="33" t="str">
        <f>IF(COUNTA(F306:R306)=0,"",_xlfn.CONCAT(,
IF(NOT(M306 = (SUM(F306, G306, I306:L306) - SUM(H306))),
" Error: Position at the end of the period is not equal to: position at the beginning of the period+increase in assets-decrease in assets+exchange rate changes+price changes+other changes+rectifications.",
""),
IF(NOT(R306 = (SUM(N306, O306, Q306) - SUM(P306))),
" Error: Position of accrued interest at the end of the period is not equal to: position of accrued interest at the beginning of the period+accrued interest during the period-received interest during the period+revaluation and other changes.",
""),
IF(AND(NOT(ISBLANK($F306)),$F306&lt;0),
" Error: Position at the beginning of the period must be a positive amount.",
""),
IF(AND(NOT(ISBLANK($M306)),$M306&lt;0),
" Error: Position at the end of the period must be a positive amount.",
""),
IF(AND(OR($F306&gt;0,$M306&gt;0),
    ISBLANK($O306)),
" Error: No accrued interest has been reported,whereas the position at the beginning or at the end of the period is greater than zero. Report '0' in case accrued interest equals zero,do not leave the cell empty.",
""),
IF(AND(NOT(ISBLANK($M306)),
    $M306&gt;0,
    OR(ISBLANK(#REF!),#REF!&lt;=
        0,
        ISBLANK(#REF!),#REF!&lt;=
        0)),
" Warning: If at least one of the forms T03.07,T04.09,T04.10 contains data other than zero,also the other two forms must be completed.",
"")))</f>
        <v/>
      </c>
    </row>
    <row r="307" spans="1:20">
      <c r="A307" s="21"/>
      <c r="B307" s="21"/>
      <c r="C307" s="21"/>
      <c r="D307" s="21"/>
      <c r="E307" s="21"/>
      <c r="F307" s="16"/>
      <c r="G307" s="16"/>
      <c r="H307" s="16"/>
      <c r="I307" s="16"/>
      <c r="J307" s="16"/>
      <c r="K307" s="16"/>
      <c r="L307" s="16"/>
      <c r="M307" s="16"/>
      <c r="N307" s="16"/>
      <c r="O307" s="16"/>
      <c r="P307" s="16"/>
      <c r="Q307" s="16"/>
      <c r="R307" s="16"/>
      <c r="T307" s="33" t="str">
        <f>IF(COUNTA(F307:R307)=0,"",_xlfn.CONCAT(,
IF(NOT(M307 = (SUM(F307, G307, I307:L307) - SUM(H307))),
" Error: Position at the end of the period is not equal to: position at the beginning of the period+increase in assets-decrease in assets+exchange rate changes+price changes+other changes+rectifications.",
""),
IF(NOT(R307 = (SUM(N307, O307, Q307) - SUM(P307))),
" Error: Position of accrued interest at the end of the period is not equal to: position of accrued interest at the beginning of the period+accrued interest during the period-received interest during the period+revaluation and other changes.",
""),
IF(AND(NOT(ISBLANK($F307)),$F307&lt;0),
" Error: Position at the beginning of the period must be a positive amount.",
""),
IF(AND(NOT(ISBLANK($M307)),$M307&lt;0),
" Error: Position at the end of the period must be a positive amount.",
""),
IF(AND(OR($F307&gt;0,$M307&gt;0),
    ISBLANK($O307)),
" Error: No accrued interest has been reported,whereas the position at the beginning or at the end of the period is greater than zero. Report '0' in case accrued interest equals zero,do not leave the cell empty.",
""),
IF(AND(NOT(ISBLANK($M307)),
    $M307&gt;0,
    OR(ISBLANK(#REF!),#REF!&lt;=
        0,
        ISBLANK(#REF!),#REF!&lt;=
        0)),
" Warning: If at least one of the forms T03.07,T04.09,T04.10 contains data other than zero,also the other two forms must be completed.",
"")))</f>
        <v/>
      </c>
    </row>
    <row r="308" spans="1:20">
      <c r="A308" s="21"/>
      <c r="B308" s="21"/>
      <c r="C308" s="21"/>
      <c r="D308" s="21"/>
      <c r="E308" s="21"/>
      <c r="F308" s="16"/>
      <c r="G308" s="16"/>
      <c r="H308" s="16"/>
      <c r="I308" s="16"/>
      <c r="J308" s="16"/>
      <c r="K308" s="16"/>
      <c r="L308" s="16"/>
      <c r="M308" s="16"/>
      <c r="N308" s="16"/>
      <c r="O308" s="16"/>
      <c r="P308" s="16"/>
      <c r="Q308" s="16"/>
      <c r="R308" s="16"/>
      <c r="T308" s="33" t="str">
        <f>IF(COUNTA(F308:R308)=0,"",_xlfn.CONCAT(,
IF(NOT(M308 = (SUM(F308, G308, I308:L308) - SUM(H308))),
" Error: Position at the end of the period is not equal to: position at the beginning of the period+increase in assets-decrease in assets+exchange rate changes+price changes+other changes+rectifications.",
""),
IF(NOT(R308 = (SUM(N308, O308, Q308) - SUM(P308))),
" Error: Position of accrued interest at the end of the period is not equal to: position of accrued interest at the beginning of the period+accrued interest during the period-received interest during the period+revaluation and other changes.",
""),
IF(AND(NOT(ISBLANK($F308)),$F308&lt;0),
" Error: Position at the beginning of the period must be a positive amount.",
""),
IF(AND(NOT(ISBLANK($M308)),$M308&lt;0),
" Error: Position at the end of the period must be a positive amount.",
""),
IF(AND(OR($F308&gt;0,$M308&gt;0),
    ISBLANK($O308)),
" Error: No accrued interest has been reported,whereas the position at the beginning or at the end of the period is greater than zero. Report '0' in case accrued interest equals zero,do not leave the cell empty.",
""),
IF(AND(NOT(ISBLANK($M308)),
    $M308&gt;0,
    OR(ISBLANK(#REF!),#REF!&lt;=
        0,
        ISBLANK(#REF!),#REF!&lt;=
        0)),
" Warning: If at least one of the forms T03.07,T04.09,T04.10 contains data other than zero,also the other two forms must be completed.",
"")))</f>
        <v/>
      </c>
    </row>
    <row r="309" spans="1:20">
      <c r="A309" s="21"/>
      <c r="B309" s="21"/>
      <c r="C309" s="21"/>
      <c r="D309" s="21"/>
      <c r="E309" s="21"/>
      <c r="F309" s="16"/>
      <c r="G309" s="16"/>
      <c r="H309" s="16"/>
      <c r="I309" s="16"/>
      <c r="J309" s="16"/>
      <c r="K309" s="16"/>
      <c r="L309" s="16"/>
      <c r="M309" s="16"/>
      <c r="N309" s="16"/>
      <c r="O309" s="16"/>
      <c r="P309" s="16"/>
      <c r="Q309" s="16"/>
      <c r="R309" s="16"/>
      <c r="T309" s="33" t="str">
        <f>IF(COUNTA(F309:R309)=0,"",_xlfn.CONCAT(,
IF(NOT(M309 = (SUM(F309, G309, I309:L309) - SUM(H309))),
" Error: Position at the end of the period is not equal to: position at the beginning of the period+increase in assets-decrease in assets+exchange rate changes+price changes+other changes+rectifications.",
""),
IF(NOT(R309 = (SUM(N309, O309, Q309) - SUM(P309))),
" Error: Position of accrued interest at the end of the period is not equal to: position of accrued interest at the beginning of the period+accrued interest during the period-received interest during the period+revaluation and other changes.",
""),
IF(AND(NOT(ISBLANK($F309)),$F309&lt;0),
" Error: Position at the beginning of the period must be a positive amount.",
""),
IF(AND(NOT(ISBLANK($M309)),$M309&lt;0),
" Error: Position at the end of the period must be a positive amount.",
""),
IF(AND(OR($F309&gt;0,$M309&gt;0),
    ISBLANK($O309)),
" Error: No accrued interest has been reported,whereas the position at the beginning or at the end of the period is greater than zero. Report '0' in case accrued interest equals zero,do not leave the cell empty.",
""),
IF(AND(NOT(ISBLANK($M309)),
    $M309&gt;0,
    OR(ISBLANK(#REF!),#REF!&lt;=
        0,
        ISBLANK(#REF!),#REF!&lt;=
        0)),
" Warning: If at least one of the forms T03.07,T04.09,T04.10 contains data other than zero,also the other two forms must be completed.",
"")))</f>
        <v/>
      </c>
    </row>
    <row r="310" spans="1:20">
      <c r="A310" s="21"/>
      <c r="B310" s="21"/>
      <c r="C310" s="21"/>
      <c r="D310" s="21"/>
      <c r="E310" s="21"/>
      <c r="F310" s="16"/>
      <c r="G310" s="16"/>
      <c r="H310" s="16"/>
      <c r="I310" s="16"/>
      <c r="J310" s="16"/>
      <c r="K310" s="16"/>
      <c r="L310" s="16"/>
      <c r="M310" s="16"/>
      <c r="N310" s="16"/>
      <c r="O310" s="16"/>
      <c r="P310" s="16"/>
      <c r="Q310" s="16"/>
      <c r="R310" s="16"/>
      <c r="T310" s="33" t="str">
        <f>IF(COUNTA(F310:R310)=0,"",_xlfn.CONCAT(,
IF(NOT(M310 = (SUM(F310, G310, I310:L310) - SUM(H310))),
" Error: Position at the end of the period is not equal to: position at the beginning of the period+increase in assets-decrease in assets+exchange rate changes+price changes+other changes+rectifications.",
""),
IF(NOT(R310 = (SUM(N310, O310, Q310) - SUM(P310))),
" Error: Position of accrued interest at the end of the period is not equal to: position of accrued interest at the beginning of the period+accrued interest during the period-received interest during the period+revaluation and other changes.",
""),
IF(AND(NOT(ISBLANK($F310)),$F310&lt;0),
" Error: Position at the beginning of the period must be a positive amount.",
""),
IF(AND(NOT(ISBLANK($M310)),$M310&lt;0),
" Error: Position at the end of the period must be a positive amount.",
""),
IF(AND(OR($F310&gt;0,$M310&gt;0),
    ISBLANK($O310)),
" Error: No accrued interest has been reported,whereas the position at the beginning or at the end of the period is greater than zero. Report '0' in case accrued interest equals zero,do not leave the cell empty.",
""),
IF(AND(NOT(ISBLANK($M310)),
    $M310&gt;0,
    OR(ISBLANK(#REF!),#REF!&lt;=
        0,
        ISBLANK(#REF!),#REF!&lt;=
        0)),
" Warning: If at least one of the forms T03.07,T04.09,T04.10 contains data other than zero,also the other two forms must be completed.",
"")))</f>
        <v/>
      </c>
    </row>
    <row r="311" spans="1:20">
      <c r="A311" s="21"/>
      <c r="B311" s="21"/>
      <c r="C311" s="21"/>
      <c r="D311" s="21"/>
      <c r="E311" s="21"/>
      <c r="F311" s="16"/>
      <c r="G311" s="16"/>
      <c r="H311" s="16"/>
      <c r="I311" s="16"/>
      <c r="J311" s="16"/>
      <c r="K311" s="16"/>
      <c r="L311" s="16"/>
      <c r="M311" s="16"/>
      <c r="N311" s="16"/>
      <c r="O311" s="16"/>
      <c r="P311" s="16"/>
      <c r="Q311" s="16"/>
      <c r="R311" s="16"/>
      <c r="T311" s="33" t="str">
        <f>IF(COUNTA(F311:R311)=0,"",_xlfn.CONCAT(,
IF(NOT(M311 = (SUM(F311, G311, I311:L311) - SUM(H311))),
" Error: Position at the end of the period is not equal to: position at the beginning of the period+increase in assets-decrease in assets+exchange rate changes+price changes+other changes+rectifications.",
""),
IF(NOT(R311 = (SUM(N311, O311, Q311) - SUM(P311))),
" Error: Position of accrued interest at the end of the period is not equal to: position of accrued interest at the beginning of the period+accrued interest during the period-received interest during the period+revaluation and other changes.",
""),
IF(AND(NOT(ISBLANK($F311)),$F311&lt;0),
" Error: Position at the beginning of the period must be a positive amount.",
""),
IF(AND(NOT(ISBLANK($M311)),$M311&lt;0),
" Error: Position at the end of the period must be a positive amount.",
""),
IF(AND(OR($F311&gt;0,$M311&gt;0),
    ISBLANK($O311)),
" Error: No accrued interest has been reported,whereas the position at the beginning or at the end of the period is greater than zero. Report '0' in case accrued interest equals zero,do not leave the cell empty.",
""),
IF(AND(NOT(ISBLANK($M311)),
    $M311&gt;0,
    OR(ISBLANK(#REF!),#REF!&lt;=
        0,
        ISBLANK(#REF!),#REF!&lt;=
        0)),
" Warning: If at least one of the forms T03.07,T04.09,T04.10 contains data other than zero,also the other two forms must be completed.",
"")))</f>
        <v/>
      </c>
    </row>
    <row r="312" spans="1:20">
      <c r="A312" s="21"/>
      <c r="B312" s="21"/>
      <c r="C312" s="21"/>
      <c r="D312" s="21"/>
      <c r="E312" s="21"/>
      <c r="F312" s="16"/>
      <c r="G312" s="16"/>
      <c r="H312" s="16"/>
      <c r="I312" s="16"/>
      <c r="J312" s="16"/>
      <c r="K312" s="16"/>
      <c r="L312" s="16"/>
      <c r="M312" s="16"/>
      <c r="N312" s="16"/>
      <c r="O312" s="16"/>
      <c r="P312" s="16"/>
      <c r="Q312" s="16"/>
      <c r="R312" s="16"/>
      <c r="T312" s="33" t="str">
        <f>IF(COUNTA(F312:R312)=0,"",_xlfn.CONCAT(,
IF(NOT(M312 = (SUM(F312, G312, I312:L312) - SUM(H312))),
" Error: Position at the end of the period is not equal to: position at the beginning of the period+increase in assets-decrease in assets+exchange rate changes+price changes+other changes+rectifications.",
""),
IF(NOT(R312 = (SUM(N312, O312, Q312) - SUM(P312))),
" Error: Position of accrued interest at the end of the period is not equal to: position of accrued interest at the beginning of the period+accrued interest during the period-received interest during the period+revaluation and other changes.",
""),
IF(AND(NOT(ISBLANK($F312)),$F312&lt;0),
" Error: Position at the beginning of the period must be a positive amount.",
""),
IF(AND(NOT(ISBLANK($M312)),$M312&lt;0),
" Error: Position at the end of the period must be a positive amount.",
""),
IF(AND(OR($F312&gt;0,$M312&gt;0),
    ISBLANK($O312)),
" Error: No accrued interest has been reported,whereas the position at the beginning or at the end of the period is greater than zero. Report '0' in case accrued interest equals zero,do not leave the cell empty.",
""),
IF(AND(NOT(ISBLANK($M312)),
    $M312&gt;0,
    OR(ISBLANK(#REF!),#REF!&lt;=
        0,
        ISBLANK(#REF!),#REF!&lt;=
        0)),
" Warning: If at least one of the forms T03.07,T04.09,T04.10 contains data other than zero,also the other two forms must be completed.",
"")))</f>
        <v/>
      </c>
    </row>
    <row r="313" spans="1:20">
      <c r="A313" s="21"/>
      <c r="B313" s="21"/>
      <c r="C313" s="21"/>
      <c r="D313" s="21"/>
      <c r="E313" s="21"/>
      <c r="F313" s="16"/>
      <c r="G313" s="16"/>
      <c r="H313" s="16"/>
      <c r="I313" s="16"/>
      <c r="J313" s="16"/>
      <c r="K313" s="16"/>
      <c r="L313" s="16"/>
      <c r="M313" s="16"/>
      <c r="N313" s="16"/>
      <c r="O313" s="16"/>
      <c r="P313" s="16"/>
      <c r="Q313" s="16"/>
      <c r="R313" s="16"/>
      <c r="T313" s="33" t="str">
        <f>IF(COUNTA(F313:R313)=0,"",_xlfn.CONCAT(,
IF(NOT(M313 = (SUM(F313, G313, I313:L313) - SUM(H313))),
" Error: Position at the end of the period is not equal to: position at the beginning of the period+increase in assets-decrease in assets+exchange rate changes+price changes+other changes+rectifications.",
""),
IF(NOT(R313 = (SUM(N313, O313, Q313) - SUM(P313))),
" Error: Position of accrued interest at the end of the period is not equal to: position of accrued interest at the beginning of the period+accrued interest during the period-received interest during the period+revaluation and other changes.",
""),
IF(AND(NOT(ISBLANK($F313)),$F313&lt;0),
" Error: Position at the beginning of the period must be a positive amount.",
""),
IF(AND(NOT(ISBLANK($M313)),$M313&lt;0),
" Error: Position at the end of the period must be a positive amount.",
""),
IF(AND(OR($F313&gt;0,$M313&gt;0),
    ISBLANK($O313)),
" Error: No accrued interest has been reported,whereas the position at the beginning or at the end of the period is greater than zero. Report '0' in case accrued interest equals zero,do not leave the cell empty.",
""),
IF(AND(NOT(ISBLANK($M313)),
    $M313&gt;0,
    OR(ISBLANK(#REF!),#REF!&lt;=
        0,
        ISBLANK(#REF!),#REF!&lt;=
        0)),
" Warning: If at least one of the forms T03.07,T04.09,T04.10 contains data other than zero,also the other two forms must be completed.",
"")))</f>
        <v/>
      </c>
    </row>
    <row r="314" spans="1:20">
      <c r="A314" s="21"/>
      <c r="B314" s="21"/>
      <c r="C314" s="21"/>
      <c r="D314" s="21"/>
      <c r="E314" s="21"/>
      <c r="F314" s="16"/>
      <c r="G314" s="16"/>
      <c r="H314" s="16"/>
      <c r="I314" s="16"/>
      <c r="J314" s="16"/>
      <c r="K314" s="16"/>
      <c r="L314" s="16"/>
      <c r="M314" s="16"/>
      <c r="N314" s="16"/>
      <c r="O314" s="16"/>
      <c r="P314" s="16"/>
      <c r="Q314" s="16"/>
      <c r="R314" s="16"/>
      <c r="T314" s="33" t="str">
        <f>IF(COUNTA(F314:R314)=0,"",_xlfn.CONCAT(,
IF(NOT(M314 = (SUM(F314, G314, I314:L314) - SUM(H314))),
" Error: Position at the end of the period is not equal to: position at the beginning of the period+increase in assets-decrease in assets+exchange rate changes+price changes+other changes+rectifications.",
""),
IF(NOT(R314 = (SUM(N314, O314, Q314) - SUM(P314))),
" Error: Position of accrued interest at the end of the period is not equal to: position of accrued interest at the beginning of the period+accrued interest during the period-received interest during the period+revaluation and other changes.",
""),
IF(AND(NOT(ISBLANK($F314)),$F314&lt;0),
" Error: Position at the beginning of the period must be a positive amount.",
""),
IF(AND(NOT(ISBLANK($M314)),$M314&lt;0),
" Error: Position at the end of the period must be a positive amount.",
""),
IF(AND(OR($F314&gt;0,$M314&gt;0),
    ISBLANK($O314)),
" Error: No accrued interest has been reported,whereas the position at the beginning or at the end of the period is greater than zero. Report '0' in case accrued interest equals zero,do not leave the cell empty.",
""),
IF(AND(NOT(ISBLANK($M314)),
    $M314&gt;0,
    OR(ISBLANK(#REF!),#REF!&lt;=
        0,
        ISBLANK(#REF!),#REF!&lt;=
        0)),
" Warning: If at least one of the forms T03.07,T04.09,T04.10 contains data other than zero,also the other two forms must be completed.",
"")))</f>
        <v/>
      </c>
    </row>
    <row r="315" spans="1:20">
      <c r="A315" s="21"/>
      <c r="B315" s="21"/>
      <c r="C315" s="21"/>
      <c r="D315" s="21"/>
      <c r="E315" s="21"/>
      <c r="F315" s="16"/>
      <c r="G315" s="16"/>
      <c r="H315" s="16"/>
      <c r="I315" s="16"/>
      <c r="J315" s="16"/>
      <c r="K315" s="16"/>
      <c r="L315" s="16"/>
      <c r="M315" s="16"/>
      <c r="N315" s="16"/>
      <c r="O315" s="16"/>
      <c r="P315" s="16"/>
      <c r="Q315" s="16"/>
      <c r="R315" s="16"/>
      <c r="T315" s="33" t="str">
        <f>IF(COUNTA(F315:R315)=0,"",_xlfn.CONCAT(,
IF(NOT(M315 = (SUM(F315, G315, I315:L315) - SUM(H315))),
" Error: Position at the end of the period is not equal to: position at the beginning of the period+increase in assets-decrease in assets+exchange rate changes+price changes+other changes+rectifications.",
""),
IF(NOT(R315 = (SUM(N315, O315, Q315) - SUM(P315))),
" Error: Position of accrued interest at the end of the period is not equal to: position of accrued interest at the beginning of the period+accrued interest during the period-received interest during the period+revaluation and other changes.",
""),
IF(AND(NOT(ISBLANK($F315)),$F315&lt;0),
" Error: Position at the beginning of the period must be a positive amount.",
""),
IF(AND(NOT(ISBLANK($M315)),$M315&lt;0),
" Error: Position at the end of the period must be a positive amount.",
""),
IF(AND(OR($F315&gt;0,$M315&gt;0),
    ISBLANK($O315)),
" Error: No accrued interest has been reported,whereas the position at the beginning or at the end of the period is greater than zero. Report '0' in case accrued interest equals zero,do not leave the cell empty.",
""),
IF(AND(NOT(ISBLANK($M315)),
    $M315&gt;0,
    OR(ISBLANK(#REF!),#REF!&lt;=
        0,
        ISBLANK(#REF!),#REF!&lt;=
        0)),
" Warning: If at least one of the forms T03.07,T04.09,T04.10 contains data other than zero,also the other two forms must be completed.",
"")))</f>
        <v/>
      </c>
    </row>
    <row r="316" spans="1:20">
      <c r="A316" s="21"/>
      <c r="B316" s="21"/>
      <c r="C316" s="21"/>
      <c r="D316" s="21"/>
      <c r="E316" s="21"/>
      <c r="F316" s="16"/>
      <c r="G316" s="16"/>
      <c r="H316" s="16"/>
      <c r="I316" s="16"/>
      <c r="J316" s="16"/>
      <c r="K316" s="16"/>
      <c r="L316" s="16"/>
      <c r="M316" s="16"/>
      <c r="N316" s="16"/>
      <c r="O316" s="16"/>
      <c r="P316" s="16"/>
      <c r="Q316" s="16"/>
      <c r="R316" s="16"/>
      <c r="T316" s="33" t="str">
        <f>IF(COUNTA(F316:R316)=0,"",_xlfn.CONCAT(,
IF(NOT(M316 = (SUM(F316, G316, I316:L316) - SUM(H316))),
" Error: Position at the end of the period is not equal to: position at the beginning of the period+increase in assets-decrease in assets+exchange rate changes+price changes+other changes+rectifications.",
""),
IF(NOT(R316 = (SUM(N316, O316, Q316) - SUM(P316))),
" Error: Position of accrued interest at the end of the period is not equal to: position of accrued interest at the beginning of the period+accrued interest during the period-received interest during the period+revaluation and other changes.",
""),
IF(AND(NOT(ISBLANK($F316)),$F316&lt;0),
" Error: Position at the beginning of the period must be a positive amount.",
""),
IF(AND(NOT(ISBLANK($M316)),$M316&lt;0),
" Error: Position at the end of the period must be a positive amount.",
""),
IF(AND(OR($F316&gt;0,$M316&gt;0),
    ISBLANK($O316)),
" Error: No accrued interest has been reported,whereas the position at the beginning or at the end of the period is greater than zero. Report '0' in case accrued interest equals zero,do not leave the cell empty.",
""),
IF(AND(NOT(ISBLANK($M316)),
    $M316&gt;0,
    OR(ISBLANK(#REF!),#REF!&lt;=
        0,
        ISBLANK(#REF!),#REF!&lt;=
        0)),
" Warning: If at least one of the forms T03.07,T04.09,T04.10 contains data other than zero,also the other two forms must be completed.",
"")))</f>
        <v/>
      </c>
    </row>
    <row r="317" spans="1:20">
      <c r="A317" s="21"/>
      <c r="B317" s="21"/>
      <c r="C317" s="21"/>
      <c r="D317" s="21"/>
      <c r="E317" s="21"/>
      <c r="F317" s="16"/>
      <c r="G317" s="16"/>
      <c r="H317" s="16"/>
      <c r="I317" s="16"/>
      <c r="J317" s="16"/>
      <c r="K317" s="16"/>
      <c r="L317" s="16"/>
      <c r="M317" s="16"/>
      <c r="N317" s="16"/>
      <c r="O317" s="16"/>
      <c r="P317" s="16"/>
      <c r="Q317" s="16"/>
      <c r="R317" s="16"/>
      <c r="T317" s="33" t="str">
        <f>IF(COUNTA(F317:R317)=0,"",_xlfn.CONCAT(,
IF(NOT(M317 = (SUM(F317, G317, I317:L317) - SUM(H317))),
" Error: Position at the end of the period is not equal to: position at the beginning of the period+increase in assets-decrease in assets+exchange rate changes+price changes+other changes+rectifications.",
""),
IF(NOT(R317 = (SUM(N317, O317, Q317) - SUM(P317))),
" Error: Position of accrued interest at the end of the period is not equal to: position of accrued interest at the beginning of the period+accrued interest during the period-received interest during the period+revaluation and other changes.",
""),
IF(AND(NOT(ISBLANK($F317)),$F317&lt;0),
" Error: Position at the beginning of the period must be a positive amount.",
""),
IF(AND(NOT(ISBLANK($M317)),$M317&lt;0),
" Error: Position at the end of the period must be a positive amount.",
""),
IF(AND(OR($F317&gt;0,$M317&gt;0),
    ISBLANK($O317)),
" Error: No accrued interest has been reported,whereas the position at the beginning or at the end of the period is greater than zero. Report '0' in case accrued interest equals zero,do not leave the cell empty.",
""),
IF(AND(NOT(ISBLANK($M317)),
    $M317&gt;0,
    OR(ISBLANK(#REF!),#REF!&lt;=
        0,
        ISBLANK(#REF!),#REF!&lt;=
        0)),
" Warning: If at least one of the forms T03.07,T04.09,T04.10 contains data other than zero,also the other two forms must be completed.",
"")))</f>
        <v/>
      </c>
    </row>
    <row r="318" spans="1:20">
      <c r="A318" s="21"/>
      <c r="B318" s="21"/>
      <c r="C318" s="21"/>
      <c r="D318" s="21"/>
      <c r="E318" s="21"/>
      <c r="F318" s="16"/>
      <c r="G318" s="16"/>
      <c r="H318" s="16"/>
      <c r="I318" s="16"/>
      <c r="J318" s="16"/>
      <c r="K318" s="16"/>
      <c r="L318" s="16"/>
      <c r="M318" s="16"/>
      <c r="N318" s="16"/>
      <c r="O318" s="16"/>
      <c r="P318" s="16"/>
      <c r="Q318" s="16"/>
      <c r="R318" s="16"/>
      <c r="T318" s="33" t="str">
        <f>IF(COUNTA(F318:R318)=0,"",_xlfn.CONCAT(,
IF(NOT(M318 = (SUM(F318, G318, I318:L318) - SUM(H318))),
" Error: Position at the end of the period is not equal to: position at the beginning of the period+increase in assets-decrease in assets+exchange rate changes+price changes+other changes+rectifications.",
""),
IF(NOT(R318 = (SUM(N318, O318, Q318) - SUM(P318))),
" Error: Position of accrued interest at the end of the period is not equal to: position of accrued interest at the beginning of the period+accrued interest during the period-received interest during the period+revaluation and other changes.",
""),
IF(AND(NOT(ISBLANK($F318)),$F318&lt;0),
" Error: Position at the beginning of the period must be a positive amount.",
""),
IF(AND(NOT(ISBLANK($M318)),$M318&lt;0),
" Error: Position at the end of the period must be a positive amount.",
""),
IF(AND(OR($F318&gt;0,$M318&gt;0),
    ISBLANK($O318)),
" Error: No accrued interest has been reported,whereas the position at the beginning or at the end of the period is greater than zero. Report '0' in case accrued interest equals zero,do not leave the cell empty.",
""),
IF(AND(NOT(ISBLANK($M318)),
    $M318&gt;0,
    OR(ISBLANK(#REF!),#REF!&lt;=
        0,
        ISBLANK(#REF!),#REF!&lt;=
        0)),
" Warning: If at least one of the forms T03.07,T04.09,T04.10 contains data other than zero,also the other two forms must be completed.",
"")))</f>
        <v/>
      </c>
    </row>
    <row r="319" spans="1:20">
      <c r="A319" s="21"/>
      <c r="B319" s="21"/>
      <c r="C319" s="21"/>
      <c r="D319" s="21"/>
      <c r="E319" s="21"/>
      <c r="F319" s="16"/>
      <c r="G319" s="16"/>
      <c r="H319" s="16"/>
      <c r="I319" s="16"/>
      <c r="J319" s="16"/>
      <c r="K319" s="16"/>
      <c r="L319" s="16"/>
      <c r="M319" s="16"/>
      <c r="N319" s="16"/>
      <c r="O319" s="16"/>
      <c r="P319" s="16"/>
      <c r="Q319" s="16"/>
      <c r="R319" s="16"/>
      <c r="T319" s="33" t="str">
        <f>IF(COUNTA(F319:R319)=0,"",_xlfn.CONCAT(,
IF(NOT(M319 = (SUM(F319, G319, I319:L319) - SUM(H319))),
" Error: Position at the end of the period is not equal to: position at the beginning of the period+increase in assets-decrease in assets+exchange rate changes+price changes+other changes+rectifications.",
""),
IF(NOT(R319 = (SUM(N319, O319, Q319) - SUM(P319))),
" Error: Position of accrued interest at the end of the period is not equal to: position of accrued interest at the beginning of the period+accrued interest during the period-received interest during the period+revaluation and other changes.",
""),
IF(AND(NOT(ISBLANK($F319)),$F319&lt;0),
" Error: Position at the beginning of the period must be a positive amount.",
""),
IF(AND(NOT(ISBLANK($M319)),$M319&lt;0),
" Error: Position at the end of the period must be a positive amount.",
""),
IF(AND(OR($F319&gt;0,$M319&gt;0),
    ISBLANK($O319)),
" Error: No accrued interest has been reported,whereas the position at the beginning or at the end of the period is greater than zero. Report '0' in case accrued interest equals zero,do not leave the cell empty.",
""),
IF(AND(NOT(ISBLANK($M319)),
    $M319&gt;0,
    OR(ISBLANK(#REF!),#REF!&lt;=
        0,
        ISBLANK(#REF!),#REF!&lt;=
        0)),
" Warning: If at least one of the forms T03.07,T04.09,T04.10 contains data other than zero,also the other two forms must be completed.",
"")))</f>
        <v/>
      </c>
    </row>
    <row r="320" spans="1:20">
      <c r="A320" s="21"/>
      <c r="B320" s="21"/>
      <c r="C320" s="21"/>
      <c r="D320" s="21"/>
      <c r="E320" s="21"/>
      <c r="F320" s="16"/>
      <c r="G320" s="16"/>
      <c r="H320" s="16"/>
      <c r="I320" s="16"/>
      <c r="J320" s="16"/>
      <c r="K320" s="16"/>
      <c r="L320" s="16"/>
      <c r="M320" s="16"/>
      <c r="N320" s="16"/>
      <c r="O320" s="16"/>
      <c r="P320" s="16"/>
      <c r="Q320" s="16"/>
      <c r="R320" s="16"/>
      <c r="T320" s="33" t="str">
        <f>IF(COUNTA(F320:R320)=0,"",_xlfn.CONCAT(,
IF(NOT(M320 = (SUM(F320, G320, I320:L320) - SUM(H320))),
" Error: Position at the end of the period is not equal to: position at the beginning of the period+increase in assets-decrease in assets+exchange rate changes+price changes+other changes+rectifications.",
""),
IF(NOT(R320 = (SUM(N320, O320, Q320) - SUM(P320))),
" Error: Position of accrued interest at the end of the period is not equal to: position of accrued interest at the beginning of the period+accrued interest during the period-received interest during the period+revaluation and other changes.",
""),
IF(AND(NOT(ISBLANK($F320)),$F320&lt;0),
" Error: Position at the beginning of the period must be a positive amount.",
""),
IF(AND(NOT(ISBLANK($M320)),$M320&lt;0),
" Error: Position at the end of the period must be a positive amount.",
""),
IF(AND(OR($F320&gt;0,$M320&gt;0),
    ISBLANK($O320)),
" Error: No accrued interest has been reported,whereas the position at the beginning or at the end of the period is greater than zero. Report '0' in case accrued interest equals zero,do not leave the cell empty.",
""),
IF(AND(NOT(ISBLANK($M320)),
    $M320&gt;0,
    OR(ISBLANK(#REF!),#REF!&lt;=
        0,
        ISBLANK(#REF!),#REF!&lt;=
        0)),
" Warning: If at least one of the forms T03.07,T04.09,T04.10 contains data other than zero,also the other two forms must be completed.",
"")))</f>
        <v/>
      </c>
    </row>
    <row r="321" spans="1:20">
      <c r="A321" s="21"/>
      <c r="B321" s="21"/>
      <c r="C321" s="21"/>
      <c r="D321" s="21"/>
      <c r="E321" s="21"/>
      <c r="F321" s="16"/>
      <c r="G321" s="16"/>
      <c r="H321" s="16"/>
      <c r="I321" s="16"/>
      <c r="J321" s="16"/>
      <c r="K321" s="16"/>
      <c r="L321" s="16"/>
      <c r="M321" s="16"/>
      <c r="N321" s="16"/>
      <c r="O321" s="16"/>
      <c r="P321" s="16"/>
      <c r="Q321" s="16"/>
      <c r="R321" s="16"/>
      <c r="T321" s="33" t="str">
        <f>IF(COUNTA(F321:R321)=0,"",_xlfn.CONCAT(,
IF(NOT(M321 = (SUM(F321, G321, I321:L321) - SUM(H321))),
" Error: Position at the end of the period is not equal to: position at the beginning of the period+increase in assets-decrease in assets+exchange rate changes+price changes+other changes+rectifications.",
""),
IF(NOT(R321 = (SUM(N321, O321, Q321) - SUM(P321))),
" Error: Position of accrued interest at the end of the period is not equal to: position of accrued interest at the beginning of the period+accrued interest during the period-received interest during the period+revaluation and other changes.",
""),
IF(AND(NOT(ISBLANK($F321)),$F321&lt;0),
" Error: Position at the beginning of the period must be a positive amount.",
""),
IF(AND(NOT(ISBLANK($M321)),$M321&lt;0),
" Error: Position at the end of the period must be a positive amount.",
""),
IF(AND(OR($F321&gt;0,$M321&gt;0),
    ISBLANK($O321)),
" Error: No accrued interest has been reported,whereas the position at the beginning or at the end of the period is greater than zero. Report '0' in case accrued interest equals zero,do not leave the cell empty.",
""),
IF(AND(NOT(ISBLANK($M321)),
    $M321&gt;0,
    OR(ISBLANK(#REF!),#REF!&lt;=
        0,
        ISBLANK(#REF!),#REF!&lt;=
        0)),
" Warning: If at least one of the forms T03.07,T04.09,T04.10 contains data other than zero,also the other two forms must be completed.",
"")))</f>
        <v/>
      </c>
    </row>
    <row r="322" spans="1:20">
      <c r="A322" s="21"/>
      <c r="B322" s="21"/>
      <c r="C322" s="21"/>
      <c r="D322" s="21"/>
      <c r="E322" s="21"/>
      <c r="F322" s="16"/>
      <c r="G322" s="16"/>
      <c r="H322" s="16"/>
      <c r="I322" s="16"/>
      <c r="J322" s="16"/>
      <c r="K322" s="16"/>
      <c r="L322" s="16"/>
      <c r="M322" s="16"/>
      <c r="N322" s="16"/>
      <c r="O322" s="16"/>
      <c r="P322" s="16"/>
      <c r="Q322" s="16"/>
      <c r="R322" s="16"/>
      <c r="T322" s="33" t="str">
        <f>IF(COUNTA(F322:R322)=0,"",_xlfn.CONCAT(,
IF(NOT(M322 = (SUM(F322, G322, I322:L322) - SUM(H322))),
" Error: Position at the end of the period is not equal to: position at the beginning of the period+increase in assets-decrease in assets+exchange rate changes+price changes+other changes+rectifications.",
""),
IF(NOT(R322 = (SUM(N322, O322, Q322) - SUM(P322))),
" Error: Position of accrued interest at the end of the period is not equal to: position of accrued interest at the beginning of the period+accrued interest during the period-received interest during the period+revaluation and other changes.",
""),
IF(AND(NOT(ISBLANK($F322)),$F322&lt;0),
" Error: Position at the beginning of the period must be a positive amount.",
""),
IF(AND(NOT(ISBLANK($M322)),$M322&lt;0),
" Error: Position at the end of the period must be a positive amount.",
""),
IF(AND(OR($F322&gt;0,$M322&gt;0),
    ISBLANK($O322)),
" Error: No accrued interest has been reported,whereas the position at the beginning or at the end of the period is greater than zero. Report '0' in case accrued interest equals zero,do not leave the cell empty.",
""),
IF(AND(NOT(ISBLANK($M322)),
    $M322&gt;0,
    OR(ISBLANK(#REF!),#REF!&lt;=
        0,
        ISBLANK(#REF!),#REF!&lt;=
        0)),
" Warning: If at least one of the forms T03.07,T04.09,T04.10 contains data other than zero,also the other two forms must be completed.",
"")))</f>
        <v/>
      </c>
    </row>
    <row r="323" spans="1:20">
      <c r="A323" s="21"/>
      <c r="B323" s="21"/>
      <c r="C323" s="21"/>
      <c r="D323" s="21"/>
      <c r="E323" s="21"/>
      <c r="F323" s="16"/>
      <c r="G323" s="16"/>
      <c r="H323" s="16"/>
      <c r="I323" s="16"/>
      <c r="J323" s="16"/>
      <c r="K323" s="16"/>
      <c r="L323" s="16"/>
      <c r="M323" s="16"/>
      <c r="N323" s="16"/>
      <c r="O323" s="16"/>
      <c r="P323" s="16"/>
      <c r="Q323" s="16"/>
      <c r="R323" s="16"/>
      <c r="T323" s="33" t="str">
        <f>IF(COUNTA(F323:R323)=0,"",_xlfn.CONCAT(,
IF(NOT(M323 = (SUM(F323, G323, I323:L323) - SUM(H323))),
" Error: Position at the end of the period is not equal to: position at the beginning of the period+increase in assets-decrease in assets+exchange rate changes+price changes+other changes+rectifications.",
""),
IF(NOT(R323 = (SUM(N323, O323, Q323) - SUM(P323))),
" Error: Position of accrued interest at the end of the period is not equal to: position of accrued interest at the beginning of the period+accrued interest during the period-received interest during the period+revaluation and other changes.",
""),
IF(AND(NOT(ISBLANK($F323)),$F323&lt;0),
" Error: Position at the beginning of the period must be a positive amount.",
""),
IF(AND(NOT(ISBLANK($M323)),$M323&lt;0),
" Error: Position at the end of the period must be a positive amount.",
""),
IF(AND(OR($F323&gt;0,$M323&gt;0),
    ISBLANK($O323)),
" Error: No accrued interest has been reported,whereas the position at the beginning or at the end of the period is greater than zero. Report '0' in case accrued interest equals zero,do not leave the cell empty.",
""),
IF(AND(NOT(ISBLANK($M323)),
    $M323&gt;0,
    OR(ISBLANK(#REF!),#REF!&lt;=
        0,
        ISBLANK(#REF!),#REF!&lt;=
        0)),
" Warning: If at least one of the forms T03.07,T04.09,T04.10 contains data other than zero,also the other two forms must be completed.",
"")))</f>
        <v/>
      </c>
    </row>
    <row r="324" spans="1:20">
      <c r="A324" s="21"/>
      <c r="B324" s="21"/>
      <c r="C324" s="21"/>
      <c r="D324" s="21"/>
      <c r="E324" s="21"/>
      <c r="F324" s="16"/>
      <c r="G324" s="16"/>
      <c r="H324" s="16"/>
      <c r="I324" s="16"/>
      <c r="J324" s="16"/>
      <c r="K324" s="16"/>
      <c r="L324" s="16"/>
      <c r="M324" s="16"/>
      <c r="N324" s="16"/>
      <c r="O324" s="16"/>
      <c r="P324" s="16"/>
      <c r="Q324" s="16"/>
      <c r="R324" s="16"/>
      <c r="T324" s="33" t="str">
        <f>IF(COUNTA(F324:R324)=0,"",_xlfn.CONCAT(,
IF(NOT(M324 = (SUM(F324, G324, I324:L324) - SUM(H324))),
" Error: Position at the end of the period is not equal to: position at the beginning of the period+increase in assets-decrease in assets+exchange rate changes+price changes+other changes+rectifications.",
""),
IF(NOT(R324 = (SUM(N324, O324, Q324) - SUM(P324))),
" Error: Position of accrued interest at the end of the period is not equal to: position of accrued interest at the beginning of the period+accrued interest during the period-received interest during the period+revaluation and other changes.",
""),
IF(AND(NOT(ISBLANK($F324)),$F324&lt;0),
" Error: Position at the beginning of the period must be a positive amount.",
""),
IF(AND(NOT(ISBLANK($M324)),$M324&lt;0),
" Error: Position at the end of the period must be a positive amount.",
""),
IF(AND(OR($F324&gt;0,$M324&gt;0),
    ISBLANK($O324)),
" Error: No accrued interest has been reported,whereas the position at the beginning or at the end of the period is greater than zero. Report '0' in case accrued interest equals zero,do not leave the cell empty.",
""),
IF(AND(NOT(ISBLANK($M324)),
    $M324&gt;0,
    OR(ISBLANK(#REF!),#REF!&lt;=
        0,
        ISBLANK(#REF!),#REF!&lt;=
        0)),
" Warning: If at least one of the forms T03.07,T04.09,T04.10 contains data other than zero,also the other two forms must be completed.",
"")))</f>
        <v/>
      </c>
    </row>
    <row r="325" spans="1:20">
      <c r="A325" s="21"/>
      <c r="B325" s="21"/>
      <c r="C325" s="21"/>
      <c r="D325" s="21"/>
      <c r="E325" s="21"/>
      <c r="F325" s="16"/>
      <c r="G325" s="16"/>
      <c r="H325" s="16"/>
      <c r="I325" s="16"/>
      <c r="J325" s="16"/>
      <c r="K325" s="16"/>
      <c r="L325" s="16"/>
      <c r="M325" s="16"/>
      <c r="N325" s="16"/>
      <c r="O325" s="16"/>
      <c r="P325" s="16"/>
      <c r="Q325" s="16"/>
      <c r="R325" s="16"/>
      <c r="T325" s="33" t="str">
        <f>IF(COUNTA(F325:R325)=0,"",_xlfn.CONCAT(,
IF(NOT(M325 = (SUM(F325, G325, I325:L325) - SUM(H325))),
" Error: Position at the end of the period is not equal to: position at the beginning of the period+increase in assets-decrease in assets+exchange rate changes+price changes+other changes+rectifications.",
""),
IF(NOT(R325 = (SUM(N325, O325, Q325) - SUM(P325))),
" Error: Position of accrued interest at the end of the period is not equal to: position of accrued interest at the beginning of the period+accrued interest during the period-received interest during the period+revaluation and other changes.",
""),
IF(AND(NOT(ISBLANK($F325)),$F325&lt;0),
" Error: Position at the beginning of the period must be a positive amount.",
""),
IF(AND(NOT(ISBLANK($M325)),$M325&lt;0),
" Error: Position at the end of the period must be a positive amount.",
""),
IF(AND(OR($F325&gt;0,$M325&gt;0),
    ISBLANK($O325)),
" Error: No accrued interest has been reported,whereas the position at the beginning or at the end of the period is greater than zero. Report '0' in case accrued interest equals zero,do not leave the cell empty.",
""),
IF(AND(NOT(ISBLANK($M325)),
    $M325&gt;0,
    OR(ISBLANK(#REF!),#REF!&lt;=
        0,
        ISBLANK(#REF!),#REF!&lt;=
        0)),
" Warning: If at least one of the forms T03.07,T04.09,T04.10 contains data other than zero,also the other two forms must be completed.",
"")))</f>
        <v/>
      </c>
    </row>
    <row r="326" spans="1:20">
      <c r="A326" s="21"/>
      <c r="B326" s="21"/>
      <c r="C326" s="21"/>
      <c r="D326" s="21"/>
      <c r="E326" s="21"/>
      <c r="F326" s="16"/>
      <c r="G326" s="16"/>
      <c r="H326" s="16"/>
      <c r="I326" s="16"/>
      <c r="J326" s="16"/>
      <c r="K326" s="16"/>
      <c r="L326" s="16"/>
      <c r="M326" s="16"/>
      <c r="N326" s="16"/>
      <c r="O326" s="16"/>
      <c r="P326" s="16"/>
      <c r="Q326" s="16"/>
      <c r="R326" s="16"/>
      <c r="T326" s="33" t="str">
        <f>IF(COUNTA(F326:R326)=0,"",_xlfn.CONCAT(,
IF(NOT(M326 = (SUM(F326, G326, I326:L326) - SUM(H326))),
" Error: Position at the end of the period is not equal to: position at the beginning of the period+increase in assets-decrease in assets+exchange rate changes+price changes+other changes+rectifications.",
""),
IF(NOT(R326 = (SUM(N326, O326, Q326) - SUM(P326))),
" Error: Position of accrued interest at the end of the period is not equal to: position of accrued interest at the beginning of the period+accrued interest during the period-received interest during the period+revaluation and other changes.",
""),
IF(AND(NOT(ISBLANK($F326)),$F326&lt;0),
" Error: Position at the beginning of the period must be a positive amount.",
""),
IF(AND(NOT(ISBLANK($M326)),$M326&lt;0),
" Error: Position at the end of the period must be a positive amount.",
""),
IF(AND(OR($F326&gt;0,$M326&gt;0),
    ISBLANK($O326)),
" Error: No accrued interest has been reported,whereas the position at the beginning or at the end of the period is greater than zero. Report '0' in case accrued interest equals zero,do not leave the cell empty.",
""),
IF(AND(NOT(ISBLANK($M326)),
    $M326&gt;0,
    OR(ISBLANK(#REF!),#REF!&lt;=
        0,
        ISBLANK(#REF!),#REF!&lt;=
        0)),
" Warning: If at least one of the forms T03.07,T04.09,T04.10 contains data other than zero,also the other two forms must be completed.",
"")))</f>
        <v/>
      </c>
    </row>
    <row r="327" spans="1:20">
      <c r="A327" s="21"/>
      <c r="B327" s="21"/>
      <c r="C327" s="21"/>
      <c r="D327" s="21"/>
      <c r="E327" s="21"/>
      <c r="F327" s="16"/>
      <c r="G327" s="16"/>
      <c r="H327" s="16"/>
      <c r="I327" s="16"/>
      <c r="J327" s="16"/>
      <c r="K327" s="16"/>
      <c r="L327" s="16"/>
      <c r="M327" s="16"/>
      <c r="N327" s="16"/>
      <c r="O327" s="16"/>
      <c r="P327" s="16"/>
      <c r="Q327" s="16"/>
      <c r="R327" s="16"/>
      <c r="T327" s="33" t="str">
        <f>IF(COUNTA(F327:R327)=0,"",_xlfn.CONCAT(,
IF(NOT(M327 = (SUM(F327, G327, I327:L327) - SUM(H327))),
" Error: Position at the end of the period is not equal to: position at the beginning of the period+increase in assets-decrease in assets+exchange rate changes+price changes+other changes+rectifications.",
""),
IF(NOT(R327 = (SUM(N327, O327, Q327) - SUM(P327))),
" Error: Position of accrued interest at the end of the period is not equal to: position of accrued interest at the beginning of the period+accrued interest during the period-received interest during the period+revaluation and other changes.",
""),
IF(AND(NOT(ISBLANK($F327)),$F327&lt;0),
" Error: Position at the beginning of the period must be a positive amount.",
""),
IF(AND(NOT(ISBLANK($M327)),$M327&lt;0),
" Error: Position at the end of the period must be a positive amount.",
""),
IF(AND(OR($F327&gt;0,$M327&gt;0),
    ISBLANK($O327)),
" Error: No accrued interest has been reported,whereas the position at the beginning or at the end of the period is greater than zero. Report '0' in case accrued interest equals zero,do not leave the cell empty.",
""),
IF(AND(NOT(ISBLANK($M327)),
    $M327&gt;0,
    OR(ISBLANK(#REF!),#REF!&lt;=
        0,
        ISBLANK(#REF!),#REF!&lt;=
        0)),
" Warning: If at least one of the forms T03.07,T04.09,T04.10 contains data other than zero,also the other two forms must be completed.",
"")))</f>
        <v/>
      </c>
    </row>
    <row r="328" spans="1:20">
      <c r="A328" s="21"/>
      <c r="B328" s="21"/>
      <c r="C328" s="21"/>
      <c r="D328" s="21"/>
      <c r="E328" s="21"/>
      <c r="F328" s="16"/>
      <c r="G328" s="16"/>
      <c r="H328" s="16"/>
      <c r="I328" s="16"/>
      <c r="J328" s="16"/>
      <c r="K328" s="16"/>
      <c r="L328" s="16"/>
      <c r="M328" s="16"/>
      <c r="N328" s="16"/>
      <c r="O328" s="16"/>
      <c r="P328" s="16"/>
      <c r="Q328" s="16"/>
      <c r="R328" s="16"/>
      <c r="T328" s="33" t="str">
        <f>IF(COUNTA(F328:R328)=0,"",_xlfn.CONCAT(,
IF(NOT(M328 = (SUM(F328, G328, I328:L328) - SUM(H328))),
" Error: Position at the end of the period is not equal to: position at the beginning of the period+increase in assets-decrease in assets+exchange rate changes+price changes+other changes+rectifications.",
""),
IF(NOT(R328 = (SUM(N328, O328, Q328) - SUM(P328))),
" Error: Position of accrued interest at the end of the period is not equal to: position of accrued interest at the beginning of the period+accrued interest during the period-received interest during the period+revaluation and other changes.",
""),
IF(AND(NOT(ISBLANK($F328)),$F328&lt;0),
" Error: Position at the beginning of the period must be a positive amount.",
""),
IF(AND(NOT(ISBLANK($M328)),$M328&lt;0),
" Error: Position at the end of the period must be a positive amount.",
""),
IF(AND(OR($F328&gt;0,$M328&gt;0),
    ISBLANK($O328)),
" Error: No accrued interest has been reported,whereas the position at the beginning or at the end of the period is greater than zero. Report '0' in case accrued interest equals zero,do not leave the cell empty.",
""),
IF(AND(NOT(ISBLANK($M328)),
    $M328&gt;0,
    OR(ISBLANK(#REF!),#REF!&lt;=
        0,
        ISBLANK(#REF!),#REF!&lt;=
        0)),
" Warning: If at least one of the forms T03.07,T04.09,T04.10 contains data other than zero,also the other two forms must be completed.",
"")))</f>
        <v/>
      </c>
    </row>
    <row r="329" spans="1:20">
      <c r="A329" s="21"/>
      <c r="B329" s="21"/>
      <c r="C329" s="21"/>
      <c r="D329" s="21"/>
      <c r="E329" s="21"/>
      <c r="F329" s="16"/>
      <c r="G329" s="16"/>
      <c r="H329" s="16"/>
      <c r="I329" s="16"/>
      <c r="J329" s="16"/>
      <c r="K329" s="16"/>
      <c r="L329" s="16"/>
      <c r="M329" s="16"/>
      <c r="N329" s="16"/>
      <c r="O329" s="16"/>
      <c r="P329" s="16"/>
      <c r="Q329" s="16"/>
      <c r="R329" s="16"/>
      <c r="T329" s="33" t="str">
        <f>IF(COUNTA(F329:R329)=0,"",_xlfn.CONCAT(,
IF(NOT(M329 = (SUM(F329, G329, I329:L329) - SUM(H329))),
" Error: Position at the end of the period is not equal to: position at the beginning of the period+increase in assets-decrease in assets+exchange rate changes+price changes+other changes+rectifications.",
""),
IF(NOT(R329 = (SUM(N329, O329, Q329) - SUM(P329))),
" Error: Position of accrued interest at the end of the period is not equal to: position of accrued interest at the beginning of the period+accrued interest during the period-received interest during the period+revaluation and other changes.",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
IF(AND(NOT(ISBLANK($M329)),
    $M329&gt;0,
    OR(ISBLANK(#REF!),#REF!&lt;=
        0,
        ISBLANK(#REF!),#REF!&lt;=
        0)),
" Warning: If at least one of the forms T03.07,T04.09,T04.10 contains data other than zero,also the other two forms must be completed.",
"")))</f>
        <v/>
      </c>
    </row>
    <row r="330" spans="1:20">
      <c r="A330" s="21"/>
      <c r="B330" s="21"/>
      <c r="C330" s="21"/>
      <c r="D330" s="21"/>
      <c r="E330" s="21"/>
      <c r="F330" s="16"/>
      <c r="G330" s="16"/>
      <c r="H330" s="16"/>
      <c r="I330" s="16"/>
      <c r="J330" s="16"/>
      <c r="K330" s="16"/>
      <c r="L330" s="16"/>
      <c r="M330" s="16"/>
      <c r="N330" s="16"/>
      <c r="O330" s="16"/>
      <c r="P330" s="16"/>
      <c r="Q330" s="16"/>
      <c r="R330" s="16"/>
      <c r="T330" s="33" t="str">
        <f>IF(COUNTA(F330:R330)=0,"",_xlfn.CONCAT(,
IF(NOT(M330 = (SUM(F330, G330, I330:L330) - SUM(H330))),
" Error: Position at the end of the period is not equal to: position at the beginning of the period+increase in assets-decrease in assets+exchange rate changes+price changes+other changes+rectifications.",
""),
IF(NOT(R330 = (SUM(N330, O330, Q330) - SUM(P330))),
" Error: Position of accrued interest at the end of the period is not equal to: position of accrued interest at the beginning of the period+accrued interest during the period-received interest during the period+revaluation and other changes.",
""),
IF(AND(NOT(ISBLANK($F330)),$F330&lt;0),
" Error: Position at the beginning of the period must be a positive amount.",
""),
IF(AND(NOT(ISBLANK($M330)),$M330&lt;0),
" Error: Position at the end of the period must be a positive amount.",
""),
IF(AND(OR($F330&gt;0,$M330&gt;0),
    ISBLANK($O330)),
" Error: No accrued interest has been reported,whereas the position at the beginning or at the end of the period is greater than zero. Report '0' in case accrued interest equals zero,do not leave the cell empty.",
""),
IF(AND(NOT(ISBLANK($M330)),
    $M330&gt;0,
    OR(ISBLANK(#REF!),#REF!&lt;=
        0,
        ISBLANK(#REF!),#REF!&lt;=
        0)),
" Warning: If at least one of the forms T03.07,T04.09,T04.10 contains data other than zero,also the other two forms must be completed.",
"")))</f>
        <v/>
      </c>
    </row>
    <row r="331" spans="1:20">
      <c r="A331" s="21"/>
      <c r="B331" s="21"/>
      <c r="C331" s="21"/>
      <c r="D331" s="21"/>
      <c r="E331" s="21"/>
      <c r="F331" s="16"/>
      <c r="G331" s="16"/>
      <c r="H331" s="16"/>
      <c r="I331" s="16"/>
      <c r="J331" s="16"/>
      <c r="K331" s="16"/>
      <c r="L331" s="16"/>
      <c r="M331" s="16"/>
      <c r="N331" s="16"/>
      <c r="O331" s="16"/>
      <c r="P331" s="16"/>
      <c r="Q331" s="16"/>
      <c r="R331" s="16"/>
      <c r="T331" s="33" t="str">
        <f>IF(COUNTA(F331:R331)=0,"",_xlfn.CONCAT(,
IF(NOT(M331 = (SUM(F331, G331, I331:L331) - SUM(H331))),
" Error: Position at the end of the period is not equal to: position at the beginning of the period+increase in assets-decrease in assets+exchange rate changes+price changes+other changes+rectifications.",
""),
IF(NOT(R331 = (SUM(N331, O331, Q331) - SUM(P331))),
" Error: Position of accrued interest at the end of the period is not equal to: position of accrued interest at the beginning of the period+accrued interest during the period-received interest during the period+revaluation and other changes.",
""),
IF(AND(NOT(ISBLANK($F331)),$F331&lt;0),
" Error: Position at the beginning of the period must be a positive amount.",
""),
IF(AND(NOT(ISBLANK($M331)),$M331&lt;0),
" Error: Position at the end of the period must be a positive amount.",
""),
IF(AND(OR($F331&gt;0,$M331&gt;0),
    ISBLANK($O331)),
" Error: No accrued interest has been reported,whereas the position at the beginning or at the end of the period is greater than zero. Report '0' in case accrued interest equals zero,do not leave the cell empty.",
""),
IF(AND(NOT(ISBLANK($M331)),
    $M331&gt;0,
    OR(ISBLANK(#REF!),#REF!&lt;=
        0,
        ISBLANK(#REF!),#REF!&lt;=
        0)),
" Warning: If at least one of the forms T03.07,T04.09,T04.10 contains data other than zero,also the other two forms must be completed.",
"")))</f>
        <v/>
      </c>
    </row>
    <row r="332" spans="1:20">
      <c r="A332" s="21"/>
      <c r="B332" s="21"/>
      <c r="C332" s="21"/>
      <c r="D332" s="21"/>
      <c r="E332" s="21"/>
      <c r="F332" s="16"/>
      <c r="G332" s="16"/>
      <c r="H332" s="16"/>
      <c r="I332" s="16"/>
      <c r="J332" s="16"/>
      <c r="K332" s="16"/>
      <c r="L332" s="16"/>
      <c r="M332" s="16"/>
      <c r="N332" s="16"/>
      <c r="O332" s="16"/>
      <c r="P332" s="16"/>
      <c r="Q332" s="16"/>
      <c r="R332" s="16"/>
      <c r="T332" s="33" t="str">
        <f>IF(COUNTA(F332:R332)=0,"",_xlfn.CONCAT(,
IF(NOT(M332 = (SUM(F332, G332, I332:L332) - SUM(H332))),
" Error: Position at the end of the period is not equal to: position at the beginning of the period+increase in assets-decrease in assets+exchange rate changes+price changes+other changes+rectifications.",
""),
IF(NOT(R332 = (SUM(N332, O332, Q332) - SUM(P332))),
" Error: Position of accrued interest at the end of the period is not equal to: position of accrued interest at the beginning of the period+accrued interest during the period-received interest during the period+revaluation and other changes.",
""),
IF(AND(NOT(ISBLANK($F332)),$F332&lt;0),
" Error: Position at the beginning of the period must be a positive amount.",
""),
IF(AND(NOT(ISBLANK($M332)),$M332&lt;0),
" Error: Position at the end of the period must be a positive amount.",
""),
IF(AND(OR($F332&gt;0,$M332&gt;0),
    ISBLANK($O332)),
" Error: No accrued interest has been reported,whereas the position at the beginning or at the end of the period is greater than zero. Report '0' in case accrued interest equals zero,do not leave the cell empty.",
""),
IF(AND(NOT(ISBLANK($M332)),
    $M332&gt;0,
    OR(ISBLANK(#REF!),#REF!&lt;=
        0,
        ISBLANK(#REF!),#REF!&lt;=
        0)),
" Warning: If at least one of the forms T03.07,T04.09,T04.10 contains data other than zero,also the other two forms must be completed.",
"")))</f>
        <v/>
      </c>
    </row>
    <row r="333" spans="1:20">
      <c r="A333" s="21"/>
      <c r="B333" s="21"/>
      <c r="C333" s="21"/>
      <c r="D333" s="21"/>
      <c r="E333" s="21"/>
      <c r="F333" s="16"/>
      <c r="G333" s="16"/>
      <c r="H333" s="16"/>
      <c r="I333" s="16"/>
      <c r="J333" s="16"/>
      <c r="K333" s="16"/>
      <c r="L333" s="16"/>
      <c r="M333" s="16"/>
      <c r="N333" s="16"/>
      <c r="O333" s="16"/>
      <c r="P333" s="16"/>
      <c r="Q333" s="16"/>
      <c r="R333" s="16"/>
      <c r="T333" s="33" t="str">
        <f>IF(COUNTA(F333:R333)=0,"",_xlfn.CONCAT(,
IF(NOT(M333 = (SUM(F333, G333, I333:L333) - SUM(H333))),
" Error: Position at the end of the period is not equal to: position at the beginning of the period+increase in assets-decrease in assets+exchange rate changes+price changes+other changes+rectifications.",
""),
IF(NOT(R333 = (SUM(N333, O333, Q333) - SUM(P333))),
" Error: Position of accrued interest at the end of the period is not equal to: position of accrued interest at the beginning of the period+accrued interest during the period-received interest during the period+revaluation and other changes.",
""),
IF(AND(NOT(ISBLANK($F333)),$F333&lt;0),
" Error: Position at the beginning of the period must be a positive amount.",
""),
IF(AND(NOT(ISBLANK($M333)),$M333&lt;0),
" Error: Position at the end of the period must be a positive amount.",
""),
IF(AND(OR($F333&gt;0,$M333&gt;0),
    ISBLANK($O333)),
" Error: No accrued interest has been reported,whereas the position at the beginning or at the end of the period is greater than zero. Report '0' in case accrued interest equals zero,do not leave the cell empty.",
""),
IF(AND(NOT(ISBLANK($M333)),
    $M333&gt;0,
    OR(ISBLANK(#REF!),#REF!&lt;=
        0,
        ISBLANK(#REF!),#REF!&lt;=
        0)),
" Warning: If at least one of the forms T03.07,T04.09,T04.10 contains data other than zero,also the other two forms must be completed.",
"")))</f>
        <v/>
      </c>
    </row>
    <row r="334" spans="1:20">
      <c r="A334" s="21"/>
      <c r="B334" s="21"/>
      <c r="C334" s="21"/>
      <c r="D334" s="21"/>
      <c r="E334" s="21"/>
      <c r="F334" s="16"/>
      <c r="G334" s="16"/>
      <c r="H334" s="16"/>
      <c r="I334" s="16"/>
      <c r="J334" s="16"/>
      <c r="K334" s="16"/>
      <c r="L334" s="16"/>
      <c r="M334" s="16"/>
      <c r="N334" s="16"/>
      <c r="O334" s="16"/>
      <c r="P334" s="16"/>
      <c r="Q334" s="16"/>
      <c r="R334" s="16"/>
      <c r="T334" s="33" t="str">
        <f>IF(COUNTA(F334:R334)=0,"",_xlfn.CONCAT(,
IF(NOT(M334 = (SUM(F334, G334, I334:L334) - SUM(H334))),
" Error: Position at the end of the period is not equal to: position at the beginning of the period+increase in assets-decrease in assets+exchange rate changes+price changes+other changes+rectifications.",
""),
IF(NOT(R334 = (SUM(N334, O334, Q334) - SUM(P334))),
" Error: Position of accrued interest at the end of the period is not equal to: position of accrued interest at the beginning of the period+accrued interest during the period-received interest during the period+revaluation and other changes.",
""),
IF(AND(NOT(ISBLANK($F334)),$F334&lt;0),
" Error: Position at the beginning of the period must be a positive amount.",
""),
IF(AND(NOT(ISBLANK($M334)),$M334&lt;0),
" Error: Position at the end of the period must be a positive amount.",
""),
IF(AND(OR($F334&gt;0,$M334&gt;0),
    ISBLANK($O334)),
" Error: No accrued interest has been reported,whereas the position at the beginning or at the end of the period is greater than zero. Report '0' in case accrued interest equals zero,do not leave the cell empty.",
""),
IF(AND(NOT(ISBLANK($M334)),
    $M334&gt;0,
    OR(ISBLANK(#REF!),#REF!&lt;=
        0,
        ISBLANK(#REF!),#REF!&lt;=
        0)),
" Warning: If at least one of the forms T03.07,T04.09,T04.10 contains data other than zero,also the other two forms must be completed.",
"")))</f>
        <v/>
      </c>
    </row>
    <row r="335" spans="1:20">
      <c r="A335" s="21"/>
      <c r="B335" s="21"/>
      <c r="C335" s="21"/>
      <c r="D335" s="21"/>
      <c r="E335" s="21"/>
      <c r="F335" s="16"/>
      <c r="G335" s="16"/>
      <c r="H335" s="16"/>
      <c r="I335" s="16"/>
      <c r="J335" s="16"/>
      <c r="K335" s="16"/>
      <c r="L335" s="16"/>
      <c r="M335" s="16"/>
      <c r="N335" s="16"/>
      <c r="O335" s="16"/>
      <c r="P335" s="16"/>
      <c r="Q335" s="16"/>
      <c r="R335" s="16"/>
      <c r="T335" s="33" t="str">
        <f>IF(COUNTA(F335:R335)=0,"",_xlfn.CONCAT(,
IF(NOT(M335 = (SUM(F335, G335, I335:L335) - SUM(H335))),
" Error: Position at the end of the period is not equal to: position at the beginning of the period+increase in assets-decrease in assets+exchange rate changes+price changes+other changes+rectifications.",
""),
IF(NOT(R335 = (SUM(N335, O335, Q335) - SUM(P335))),
" Error: Position of accrued interest at the end of the period is not equal to: position of accrued interest at the beginning of the period+accrued interest during the period-received interest during the period+revaluation and other changes.",
""),
IF(AND(NOT(ISBLANK($F335)),$F335&lt;0),
" Error: Position at the beginning of the period must be a positive amount.",
""),
IF(AND(NOT(ISBLANK($M335)),$M335&lt;0),
" Error: Position at the end of the period must be a positive amount.",
""),
IF(AND(OR($F335&gt;0,$M335&gt;0),
    ISBLANK($O335)),
" Error: No accrued interest has been reported,whereas the position at the beginning or at the end of the period is greater than zero. Report '0' in case accrued interest equals zero,do not leave the cell empty.",
""),
IF(AND(NOT(ISBLANK($M335)),
    $M335&gt;0,
    OR(ISBLANK(#REF!),#REF!&lt;=
        0,
        ISBLANK(#REF!),#REF!&lt;=
        0)),
" Warning: If at least one of the forms T03.07,T04.09,T04.10 contains data other than zero,also the other two forms must be completed.",
"")))</f>
        <v/>
      </c>
    </row>
    <row r="336" spans="1:20">
      <c r="A336" s="21"/>
      <c r="B336" s="21"/>
      <c r="C336" s="21"/>
      <c r="D336" s="21"/>
      <c r="E336" s="21"/>
      <c r="F336" s="16"/>
      <c r="G336" s="16"/>
      <c r="H336" s="16"/>
      <c r="I336" s="16"/>
      <c r="J336" s="16"/>
      <c r="K336" s="16"/>
      <c r="L336" s="16"/>
      <c r="M336" s="16"/>
      <c r="N336" s="16"/>
      <c r="O336" s="16"/>
      <c r="P336" s="16"/>
      <c r="Q336" s="16"/>
      <c r="R336" s="16"/>
      <c r="T336" s="33" t="str">
        <f>IF(COUNTA(F336:R336)=0,"",_xlfn.CONCAT(,
IF(NOT(M336 = (SUM(F336, G336, I336:L336) - SUM(H336))),
" Error: Position at the end of the period is not equal to: position at the beginning of the period+increase in assets-decrease in assets+exchange rate changes+price changes+other changes+rectifications.",
""),
IF(NOT(R336 = (SUM(N336, O336, Q336) - SUM(P336))),
" Error: Position of accrued interest at the end of the period is not equal to: position of accrued interest at the beginning of the period+accrued interest during the period-received interest during the period+revaluation and other changes.",
""),
IF(AND(NOT(ISBLANK($F336)),$F336&lt;0),
" Error: Position at the beginning of the period must be a positive amount.",
""),
IF(AND(NOT(ISBLANK($M336)),$M336&lt;0),
" Error: Position at the end of the period must be a positive amount.",
""),
IF(AND(OR($F336&gt;0,$M336&gt;0),
    ISBLANK($O336)),
" Error: No accrued interest has been reported,whereas the position at the beginning or at the end of the period is greater than zero. Report '0' in case accrued interest equals zero,do not leave the cell empty.",
""),
IF(AND(NOT(ISBLANK($M336)),
    $M336&gt;0,
    OR(ISBLANK(#REF!),#REF!&lt;=
        0,
        ISBLANK(#REF!),#REF!&lt;=
        0)),
" Warning: If at least one of the forms T03.07,T04.09,T04.10 contains data other than zero,also the other two forms must be completed.",
"")))</f>
        <v/>
      </c>
    </row>
    <row r="337" spans="1:20">
      <c r="A337" s="21"/>
      <c r="B337" s="21"/>
      <c r="C337" s="21"/>
      <c r="D337" s="21"/>
      <c r="E337" s="21"/>
      <c r="F337" s="16"/>
      <c r="G337" s="16"/>
      <c r="H337" s="16"/>
      <c r="I337" s="16"/>
      <c r="J337" s="16"/>
      <c r="K337" s="16"/>
      <c r="L337" s="16"/>
      <c r="M337" s="16"/>
      <c r="N337" s="16"/>
      <c r="O337" s="16"/>
      <c r="P337" s="16"/>
      <c r="Q337" s="16"/>
      <c r="R337" s="16"/>
      <c r="T337" s="33" t="str">
        <f>IF(COUNTA(F337:R337)=0,"",_xlfn.CONCAT(,
IF(NOT(M337 = (SUM(F337, G337, I337:L337) - SUM(H337))),
" Error: Position at the end of the period is not equal to: position at the beginning of the period+increase in assets-decrease in assets+exchange rate changes+price changes+other changes+rectifications.",
""),
IF(NOT(R337 = (SUM(N337, O337, Q337) - SUM(P337))),
" Error: Position of accrued interest at the end of the period is not equal to: position of accrued interest at the beginning of the period+accrued interest during the period-received interest during the period+revaluation and other changes.",
""),
IF(AND(NOT(ISBLANK($F337)),$F337&lt;0),
" Error: Position at the beginning of the period must be a positive amount.",
""),
IF(AND(NOT(ISBLANK($M337)),$M337&lt;0),
" Error: Position at the end of the period must be a positive amount.",
""),
IF(AND(OR($F337&gt;0,$M337&gt;0),
    ISBLANK($O337)),
" Error: No accrued interest has been reported,whereas the position at the beginning or at the end of the period is greater than zero. Report '0' in case accrued interest equals zero,do not leave the cell empty.",
""),
IF(AND(NOT(ISBLANK($M337)),
    $M337&gt;0,
    OR(ISBLANK(#REF!),#REF!&lt;=
        0,
        ISBLANK(#REF!),#REF!&lt;=
        0)),
" Warning: If at least one of the forms T03.07,T04.09,T04.10 contains data other than zero,also the other two forms must be completed.",
"")))</f>
        <v/>
      </c>
    </row>
    <row r="338" spans="1:20">
      <c r="A338" s="21"/>
      <c r="B338" s="21"/>
      <c r="C338" s="21"/>
      <c r="D338" s="21"/>
      <c r="E338" s="21"/>
      <c r="F338" s="16"/>
      <c r="G338" s="16"/>
      <c r="H338" s="16"/>
      <c r="I338" s="16"/>
      <c r="J338" s="16"/>
      <c r="K338" s="16"/>
      <c r="L338" s="16"/>
      <c r="M338" s="16"/>
      <c r="N338" s="16"/>
      <c r="O338" s="16"/>
      <c r="P338" s="16"/>
      <c r="Q338" s="16"/>
      <c r="R338" s="16"/>
      <c r="T338" s="33" t="str">
        <f>IF(COUNTA(F338:R338)=0,"",_xlfn.CONCAT(,
IF(NOT(M338 = (SUM(F338, G338, I338:L338) - SUM(H338))),
" Error: Position at the end of the period is not equal to: position at the beginning of the period+increase in assets-decrease in assets+exchange rate changes+price changes+other changes+rectifications.",
""),
IF(NOT(R338 = (SUM(N338, O338, Q338) - SUM(P338))),
" Error: Position of accrued interest at the end of the period is not equal to: position of accrued interest at the beginning of the period+accrued interest during the period-received interest during the period+revaluation and other changes.",
""),
IF(AND(NOT(ISBLANK($F338)),$F338&lt;0),
" Error: Position at the beginning of the period must be a positive amount.",
""),
IF(AND(NOT(ISBLANK($M338)),$M338&lt;0),
" Error: Position at the end of the period must be a positive amount.",
""),
IF(AND(OR($F338&gt;0,$M338&gt;0),
    ISBLANK($O338)),
" Error: No accrued interest has been reported,whereas the position at the beginning or at the end of the period is greater than zero. Report '0' in case accrued interest equals zero,do not leave the cell empty.",
""),
IF(AND(NOT(ISBLANK($M338)),
    $M338&gt;0,
    OR(ISBLANK(#REF!),#REF!&lt;=
        0,
        ISBLANK(#REF!),#REF!&lt;=
        0)),
" Warning: If at least one of the forms T03.07,T04.09,T04.10 contains data other than zero,also the other two forms must be completed.",
"")))</f>
        <v/>
      </c>
    </row>
    <row r="339" spans="1:20">
      <c r="A339" s="21"/>
      <c r="B339" s="21"/>
      <c r="C339" s="21"/>
      <c r="D339" s="21"/>
      <c r="E339" s="21"/>
      <c r="F339" s="16"/>
      <c r="G339" s="16"/>
      <c r="H339" s="16"/>
      <c r="I339" s="16"/>
      <c r="J339" s="16"/>
      <c r="K339" s="16"/>
      <c r="L339" s="16"/>
      <c r="M339" s="16"/>
      <c r="N339" s="16"/>
      <c r="O339" s="16"/>
      <c r="P339" s="16"/>
      <c r="Q339" s="16"/>
      <c r="R339" s="16"/>
      <c r="T339" s="33" t="str">
        <f>IF(COUNTA(F339:R339)=0,"",_xlfn.CONCAT(,
IF(NOT(M339 = (SUM(F339, G339, I339:L339) - SUM(H339))),
" Error: Position at the end of the period is not equal to: position at the beginning of the period+increase in assets-decrease in assets+exchange rate changes+price changes+other changes+rectifications.",
""),
IF(NOT(R339 = (SUM(N339, O339, Q339) - SUM(P339))),
" Error: Position of accrued interest at the end of the period is not equal to: position of accrued interest at the beginning of the period+accrued interest during the period-received interest during the period+revaluation and other changes.",
""),
IF(AND(NOT(ISBLANK($F339)),$F339&lt;0),
" Error: Position at the beginning of the period must be a positive amount.",
""),
IF(AND(NOT(ISBLANK($M339)),$M339&lt;0),
" Error: Position at the end of the period must be a positive amount.",
""),
IF(AND(OR($F339&gt;0,$M339&gt;0),
    ISBLANK($O339)),
" Error: No accrued interest has been reported,whereas the position at the beginning or at the end of the period is greater than zero. Report '0' in case accrued interest equals zero,do not leave the cell empty.",
""),
IF(AND(NOT(ISBLANK($M339)),
    $M339&gt;0,
    OR(ISBLANK(#REF!),#REF!&lt;=
        0,
        ISBLANK(#REF!),#REF!&lt;=
        0)),
" Warning: If at least one of the forms T03.07,T04.09,T04.10 contains data other than zero,also the other two forms must be completed.",
"")))</f>
        <v/>
      </c>
    </row>
    <row r="340" spans="1:20">
      <c r="A340" s="21"/>
      <c r="B340" s="21"/>
      <c r="C340" s="21"/>
      <c r="D340" s="21"/>
      <c r="E340" s="21"/>
      <c r="F340" s="16"/>
      <c r="G340" s="16"/>
      <c r="H340" s="16"/>
      <c r="I340" s="16"/>
      <c r="J340" s="16"/>
      <c r="K340" s="16"/>
      <c r="L340" s="16"/>
      <c r="M340" s="16"/>
      <c r="N340" s="16"/>
      <c r="O340" s="16"/>
      <c r="P340" s="16"/>
      <c r="Q340" s="16"/>
      <c r="R340" s="16"/>
      <c r="T340" s="33" t="str">
        <f>IF(COUNTA(F340:R340)=0,"",_xlfn.CONCAT(,
IF(NOT(M340 = (SUM(F340, G340, I340:L340) - SUM(H340))),
" Error: Position at the end of the period is not equal to: position at the beginning of the period+increase in assets-decrease in assets+exchange rate changes+price changes+other changes+rectifications.",
""),
IF(NOT(R340 = (SUM(N340, O340, Q340) - SUM(P340))),
" Error: Position of accrued interest at the end of the period is not equal to: position of accrued interest at the beginning of the period+accrued interest during the period-received interest during the period+revaluation and other changes.",
""),
IF(AND(NOT(ISBLANK($F340)),$F340&lt;0),
" Error: Position at the beginning of the period must be a positive amount.",
""),
IF(AND(NOT(ISBLANK($M340)),$M340&lt;0),
" Error: Position at the end of the period must be a positive amount.",
""),
IF(AND(OR($F340&gt;0,$M340&gt;0),
    ISBLANK($O340)),
" Error: No accrued interest has been reported,whereas the position at the beginning or at the end of the period is greater than zero. Report '0' in case accrued interest equals zero,do not leave the cell empty.",
""),
IF(AND(NOT(ISBLANK($M340)),
    $M340&gt;0,
    OR(ISBLANK(#REF!),#REF!&lt;=
        0,
        ISBLANK(#REF!),#REF!&lt;=
        0)),
" Warning: If at least one of the forms T03.07,T04.09,T04.10 contains data other than zero,also the other two forms must be completed.",
"")))</f>
        <v/>
      </c>
    </row>
    <row r="341" spans="1:20">
      <c r="A341" s="21"/>
      <c r="B341" s="21"/>
      <c r="C341" s="21"/>
      <c r="D341" s="21"/>
      <c r="E341" s="21"/>
      <c r="F341" s="16"/>
      <c r="G341" s="16"/>
      <c r="H341" s="16"/>
      <c r="I341" s="16"/>
      <c r="J341" s="16"/>
      <c r="K341" s="16"/>
      <c r="L341" s="16"/>
      <c r="M341" s="16"/>
      <c r="N341" s="16"/>
      <c r="O341" s="16"/>
      <c r="P341" s="16"/>
      <c r="Q341" s="16"/>
      <c r="R341" s="16"/>
      <c r="T341" s="33" t="str">
        <f>IF(COUNTA(F341:R341)=0,"",_xlfn.CONCAT(,
IF(NOT(M341 = (SUM(F341, G341, I341:L341) - SUM(H341))),
" Error: Position at the end of the period is not equal to: position at the beginning of the period+increase in assets-decrease in assets+exchange rate changes+price changes+other changes+rectifications.",
""),
IF(NOT(R341 = (SUM(N341, O341, Q341) - SUM(P341))),
" Error: Position of accrued interest at the end of the period is not equal to: position of accrued interest at the beginning of the period+accrued interest during the period-received interest during the period+revaluation and other changes.",
""),
IF(AND(NOT(ISBLANK($F341)),$F341&lt;0),
" Error: Position at the beginning of the period must be a positive amount.",
""),
IF(AND(NOT(ISBLANK($M341)),$M341&lt;0),
" Error: Position at the end of the period must be a positive amount.",
""),
IF(AND(OR($F341&gt;0,$M341&gt;0),
    ISBLANK($O341)),
" Error: No accrued interest has been reported,whereas the position at the beginning or at the end of the period is greater than zero. Report '0' in case accrued interest equals zero,do not leave the cell empty.",
""),
IF(AND(NOT(ISBLANK($M341)),
    $M341&gt;0,
    OR(ISBLANK(#REF!),#REF!&lt;=
        0,
        ISBLANK(#REF!),#REF!&lt;=
        0)),
" Warning: If at least one of the forms T03.07,T04.09,T04.10 contains data other than zero,also the other two forms must be completed.",
"")))</f>
        <v/>
      </c>
    </row>
    <row r="342" spans="1:20">
      <c r="A342" s="21"/>
      <c r="B342" s="21"/>
      <c r="C342" s="21"/>
      <c r="D342" s="21"/>
      <c r="E342" s="21"/>
      <c r="F342" s="16"/>
      <c r="G342" s="16"/>
      <c r="H342" s="16"/>
      <c r="I342" s="16"/>
      <c r="J342" s="16"/>
      <c r="K342" s="16"/>
      <c r="L342" s="16"/>
      <c r="M342" s="16"/>
      <c r="N342" s="16"/>
      <c r="O342" s="16"/>
      <c r="P342" s="16"/>
      <c r="Q342" s="16"/>
      <c r="R342" s="16"/>
      <c r="T342" s="33" t="str">
        <f>IF(COUNTA(F342:R342)=0,"",_xlfn.CONCAT(,
IF(NOT(M342 = (SUM(F342, G342, I342:L342) - SUM(H342))),
" Error: Position at the end of the period is not equal to: position at the beginning of the period+increase in assets-decrease in assets+exchange rate changes+price changes+other changes+rectifications.",
""),
IF(NOT(R342 = (SUM(N342, O342, Q342) - SUM(P342))),
" Error: Position of accrued interest at the end of the period is not equal to: position of accrued interest at the beginning of the period+accrued interest during the period-received interest during the period+revaluation and other changes.",
""),
IF(AND(NOT(ISBLANK($F342)),$F342&lt;0),
" Error: Position at the beginning of the period must be a positive amount.",
""),
IF(AND(NOT(ISBLANK($M342)),$M342&lt;0),
" Error: Position at the end of the period must be a positive amount.",
""),
IF(AND(OR($F342&gt;0,$M342&gt;0),
    ISBLANK($O342)),
" Error: No accrued interest has been reported,whereas the position at the beginning or at the end of the period is greater than zero. Report '0' in case accrued interest equals zero,do not leave the cell empty.",
""),
IF(AND(NOT(ISBLANK($M342)),
    $M342&gt;0,
    OR(ISBLANK(#REF!),#REF!&lt;=
        0,
        ISBLANK(#REF!),#REF!&lt;=
        0)),
" Warning: If at least one of the forms T03.07,T04.09,T04.10 contains data other than zero,also the other two forms must be completed.",
"")))</f>
        <v/>
      </c>
    </row>
    <row r="343" spans="1:20">
      <c r="A343" s="21"/>
      <c r="B343" s="21"/>
      <c r="C343" s="21"/>
      <c r="D343" s="21"/>
      <c r="E343" s="21"/>
      <c r="F343" s="16"/>
      <c r="G343" s="16"/>
      <c r="H343" s="16"/>
      <c r="I343" s="16"/>
      <c r="J343" s="16"/>
      <c r="K343" s="16"/>
      <c r="L343" s="16"/>
      <c r="M343" s="16"/>
      <c r="N343" s="16"/>
      <c r="O343" s="16"/>
      <c r="P343" s="16"/>
      <c r="Q343" s="16"/>
      <c r="R343" s="16"/>
      <c r="T343" s="33" t="str">
        <f>IF(COUNTA(F343:R343)=0,"",_xlfn.CONCAT(,
IF(NOT(M343 = (SUM(F343, G343, I343:L343) - SUM(H343))),
" Error: Position at the end of the period is not equal to: position at the beginning of the period+increase in assets-decrease in assets+exchange rate changes+price changes+other changes+rectifications.",
""),
IF(NOT(R343 = (SUM(N343, O343, Q343) - SUM(P343))),
" Error: Position of accrued interest at the end of the period is not equal to: position of accrued interest at the beginning of the period+accrued interest during the period-received interest during the period+revaluation and other changes.",
""),
IF(AND(NOT(ISBLANK($F343)),$F343&lt;0),
" Error: Position at the beginning of the period must be a positive amount.",
""),
IF(AND(NOT(ISBLANK($M343)),$M343&lt;0),
" Error: Position at the end of the period must be a positive amount.",
""),
IF(AND(OR($F343&gt;0,$M343&gt;0),
    ISBLANK($O343)),
" Error: No accrued interest has been reported,whereas the position at the beginning or at the end of the period is greater than zero. Report '0' in case accrued interest equals zero,do not leave the cell empty.",
""),
IF(AND(NOT(ISBLANK($M343)),
    $M343&gt;0,
    OR(ISBLANK(#REF!),#REF!&lt;=
        0,
        ISBLANK(#REF!),#REF!&lt;=
        0)),
" Warning: If at least one of the forms T03.07,T04.09,T04.10 contains data other than zero,also the other two forms must be completed.",
"")))</f>
        <v/>
      </c>
    </row>
    <row r="344" spans="1:20">
      <c r="A344" s="21"/>
      <c r="B344" s="21"/>
      <c r="C344" s="21"/>
      <c r="D344" s="21"/>
      <c r="E344" s="21"/>
      <c r="F344" s="16"/>
      <c r="G344" s="16"/>
      <c r="H344" s="16"/>
      <c r="I344" s="16"/>
      <c r="J344" s="16"/>
      <c r="K344" s="16"/>
      <c r="L344" s="16"/>
      <c r="M344" s="16"/>
      <c r="N344" s="16"/>
      <c r="O344" s="16"/>
      <c r="P344" s="16"/>
      <c r="Q344" s="16"/>
      <c r="R344" s="16"/>
      <c r="T344" s="33" t="str">
        <f>IF(COUNTA(F344:R344)=0,"",_xlfn.CONCAT(,
IF(NOT(M344 = (SUM(F344, G344, I344:L344) - SUM(H344))),
" Error: Position at the end of the period is not equal to: position at the beginning of the period+increase in assets-decrease in assets+exchange rate changes+price changes+other changes+rectifications.",
""),
IF(NOT(R344 = (SUM(N344, O344, Q344) - SUM(P344))),
" Error: Position of accrued interest at the end of the period is not equal to: position of accrued interest at the beginning of the period+accrued interest during the period-received interest during the period+revaluation and other changes.",
""),
IF(AND(NOT(ISBLANK($F344)),$F344&lt;0),
" Error: Position at the beginning of the period must be a positive amount.",
""),
IF(AND(NOT(ISBLANK($M344)),$M344&lt;0),
" Error: Position at the end of the period must be a positive amount.",
""),
IF(AND(OR($F344&gt;0,$M344&gt;0),
    ISBLANK($O344)),
" Error: No accrued interest has been reported,whereas the position at the beginning or at the end of the period is greater than zero. Report '0' in case accrued interest equals zero,do not leave the cell empty.",
""),
IF(AND(NOT(ISBLANK($M344)),
    $M344&gt;0,
    OR(ISBLANK(#REF!),#REF!&lt;=
        0,
        ISBLANK(#REF!),#REF!&lt;=
        0)),
" Warning: If at least one of the forms T03.07,T04.09,T04.10 contains data other than zero,also the other two forms must be completed.",
"")))</f>
        <v/>
      </c>
    </row>
    <row r="345" spans="1:20">
      <c r="A345" s="21"/>
      <c r="B345" s="21"/>
      <c r="C345" s="21"/>
      <c r="D345" s="21"/>
      <c r="E345" s="21"/>
      <c r="F345" s="16"/>
      <c r="G345" s="16"/>
      <c r="H345" s="16"/>
      <c r="I345" s="16"/>
      <c r="J345" s="16"/>
      <c r="K345" s="16"/>
      <c r="L345" s="16"/>
      <c r="M345" s="16"/>
      <c r="N345" s="16"/>
      <c r="O345" s="16"/>
      <c r="P345" s="16"/>
      <c r="Q345" s="16"/>
      <c r="R345" s="16"/>
      <c r="T345" s="33" t="str">
        <f>IF(COUNTA(F345:R345)=0,"",_xlfn.CONCAT(,
IF(NOT(M345 = (SUM(F345, G345, I345:L345) - SUM(H345))),
" Error: Position at the end of the period is not equal to: position at the beginning of the period+increase in assets-decrease in assets+exchange rate changes+price changes+other changes+rectifications.",
""),
IF(NOT(R345 = (SUM(N345, O345, Q345) - SUM(P345))),
" Error: Position of accrued interest at the end of the period is not equal to: position of accrued interest at the beginning of the period+accrued interest during the period-received interest during the period+revaluation and other changes.",
""),
IF(AND(NOT(ISBLANK($F345)),$F345&lt;0),
" Error: Position at the beginning of the period must be a positive amount.",
""),
IF(AND(NOT(ISBLANK($M345)),$M345&lt;0),
" Error: Position at the end of the period must be a positive amount.",
""),
IF(AND(OR($F345&gt;0,$M345&gt;0),
    ISBLANK($O345)),
" Error: No accrued interest has been reported,whereas the position at the beginning or at the end of the period is greater than zero. Report '0' in case accrued interest equals zero,do not leave the cell empty.",
""),
IF(AND(NOT(ISBLANK($M345)),
    $M345&gt;0,
    OR(ISBLANK(#REF!),#REF!&lt;=
        0,
        ISBLANK(#REF!),#REF!&lt;=
        0)),
" Warning: If at least one of the forms T03.07,T04.09,T04.10 contains data other than zero,also the other two forms must be completed.",
"")))</f>
        <v/>
      </c>
    </row>
    <row r="346" spans="1:20">
      <c r="A346" s="21"/>
      <c r="B346" s="21"/>
      <c r="C346" s="21"/>
      <c r="D346" s="21"/>
      <c r="E346" s="21"/>
      <c r="F346" s="16"/>
      <c r="G346" s="16"/>
      <c r="H346" s="16"/>
      <c r="I346" s="16"/>
      <c r="J346" s="16"/>
      <c r="K346" s="16"/>
      <c r="L346" s="16"/>
      <c r="M346" s="16"/>
      <c r="N346" s="16"/>
      <c r="O346" s="16"/>
      <c r="P346" s="16"/>
      <c r="Q346" s="16"/>
      <c r="R346" s="16"/>
      <c r="T346" s="33" t="str">
        <f>IF(COUNTA(F346:R346)=0,"",_xlfn.CONCAT(,
IF(NOT(M346 = (SUM(F346, G346, I346:L346) - SUM(H346))),
" Error: Position at the end of the period is not equal to: position at the beginning of the period+increase in assets-decrease in assets+exchange rate changes+price changes+other changes+rectifications.",
""),
IF(NOT(R346 = (SUM(N346, O346, Q346) - SUM(P346))),
" Error: Position of accrued interest at the end of the period is not equal to: position of accrued interest at the beginning of the period+accrued interest during the period-received interest during the period+revaluation and other changes.",
""),
IF(AND(NOT(ISBLANK($F346)),$F346&lt;0),
" Error: Position at the beginning of the period must be a positive amount.",
""),
IF(AND(NOT(ISBLANK($M346)),$M346&lt;0),
" Error: Position at the end of the period must be a positive amount.",
""),
IF(AND(OR($F346&gt;0,$M346&gt;0),
    ISBLANK($O346)),
" Error: No accrued interest has been reported,whereas the position at the beginning or at the end of the period is greater than zero. Report '0' in case accrued interest equals zero,do not leave the cell empty.",
""),
IF(AND(NOT(ISBLANK($M346)),
    $M346&gt;0,
    OR(ISBLANK(#REF!),#REF!&lt;=
        0,
        ISBLANK(#REF!),#REF!&lt;=
        0)),
" Warning: If at least one of the forms T03.07,T04.09,T04.10 contains data other than zero,also the other two forms must be completed.",
"")))</f>
        <v/>
      </c>
    </row>
    <row r="347" spans="1:20">
      <c r="A347" s="21"/>
      <c r="B347" s="21"/>
      <c r="C347" s="21"/>
      <c r="D347" s="21"/>
      <c r="E347" s="21"/>
      <c r="F347" s="16"/>
      <c r="G347" s="16"/>
      <c r="H347" s="16"/>
      <c r="I347" s="16"/>
      <c r="J347" s="16"/>
      <c r="K347" s="16"/>
      <c r="L347" s="16"/>
      <c r="M347" s="16"/>
      <c r="N347" s="16"/>
      <c r="O347" s="16"/>
      <c r="P347" s="16"/>
      <c r="Q347" s="16"/>
      <c r="R347" s="16"/>
      <c r="T347" s="33" t="str">
        <f>IF(COUNTA(F347:R347)=0,"",_xlfn.CONCAT(,
IF(NOT(M347 = (SUM(F347, G347, I347:L347) - SUM(H347))),
" Error: Position at the end of the period is not equal to: position at the beginning of the period+increase in assets-decrease in assets+exchange rate changes+price changes+other changes+rectifications.",
""),
IF(NOT(R347 = (SUM(N347, O347, Q347) - SUM(P347))),
" Error: Position of accrued interest at the end of the period is not equal to: position of accrued interest at the beginning of the period+accrued interest during the period-received interest during the period+revaluation and other changes.",
""),
IF(AND(NOT(ISBLANK($F347)),$F347&lt;0),
" Error: Position at the beginning of the period must be a positive amount.",
""),
IF(AND(NOT(ISBLANK($M347)),$M347&lt;0),
" Error: Position at the end of the period must be a positive amount.",
""),
IF(AND(OR($F347&gt;0,$M347&gt;0),
    ISBLANK($O347)),
" Error: No accrued interest has been reported,whereas the position at the beginning or at the end of the period is greater than zero. Report '0' in case accrued interest equals zero,do not leave the cell empty.",
""),
IF(AND(NOT(ISBLANK($M347)),
    $M347&gt;0,
    OR(ISBLANK(#REF!),#REF!&lt;=
        0,
        ISBLANK(#REF!),#REF!&lt;=
        0)),
" Warning: If at least one of the forms T03.07,T04.09,T04.10 contains data other than zero,also the other two forms must be completed.",
"")))</f>
        <v/>
      </c>
    </row>
    <row r="348" spans="1:20">
      <c r="A348" s="21"/>
      <c r="B348" s="21"/>
      <c r="C348" s="21"/>
      <c r="D348" s="21"/>
      <c r="E348" s="21"/>
      <c r="F348" s="16"/>
      <c r="G348" s="16"/>
      <c r="H348" s="16"/>
      <c r="I348" s="16"/>
      <c r="J348" s="16"/>
      <c r="K348" s="16"/>
      <c r="L348" s="16"/>
      <c r="M348" s="16"/>
      <c r="N348" s="16"/>
      <c r="O348" s="16"/>
      <c r="P348" s="16"/>
      <c r="Q348" s="16"/>
      <c r="R348" s="16"/>
      <c r="T348" s="33" t="str">
        <f>IF(COUNTA(F348:R348)=0,"",_xlfn.CONCAT(,
IF(NOT(M348 = (SUM(F348, G348, I348:L348) - SUM(H348))),
" Error: Position at the end of the period is not equal to: position at the beginning of the period+increase in assets-decrease in assets+exchange rate changes+price changes+other changes+rectifications.",
""),
IF(NOT(R348 = (SUM(N348, O348, Q348) - SUM(P348))),
" Error: Position of accrued interest at the end of the period is not equal to: position of accrued interest at the beginning of the period+accrued interest during the period-received interest during the period+revaluation and other changes.",
""),
IF(AND(NOT(ISBLANK($F348)),$F348&lt;0),
" Error: Position at the beginning of the period must be a positive amount.",
""),
IF(AND(NOT(ISBLANK($M348)),$M348&lt;0),
" Error: Position at the end of the period must be a positive amount.",
""),
IF(AND(OR($F348&gt;0,$M348&gt;0),
    ISBLANK($O348)),
" Error: No accrued interest has been reported,whereas the position at the beginning or at the end of the period is greater than zero. Report '0' in case accrued interest equals zero,do not leave the cell empty.",
""),
IF(AND(NOT(ISBLANK($M348)),
    $M348&gt;0,
    OR(ISBLANK(#REF!),#REF!&lt;=
        0,
        ISBLANK(#REF!),#REF!&lt;=
        0)),
" Warning: If at least one of the forms T03.07,T04.09,T04.10 contains data other than zero,also the other two forms must be completed.",
"")))</f>
        <v/>
      </c>
    </row>
    <row r="349" spans="1:20">
      <c r="A349" s="21"/>
      <c r="B349" s="21"/>
      <c r="C349" s="21"/>
      <c r="D349" s="21"/>
      <c r="E349" s="21"/>
      <c r="F349" s="16"/>
      <c r="G349" s="16"/>
      <c r="H349" s="16"/>
      <c r="I349" s="16"/>
      <c r="J349" s="16"/>
      <c r="K349" s="16"/>
      <c r="L349" s="16"/>
      <c r="M349" s="16"/>
      <c r="N349" s="16"/>
      <c r="O349" s="16"/>
      <c r="P349" s="16"/>
      <c r="Q349" s="16"/>
      <c r="R349" s="16"/>
      <c r="T349" s="33" t="str">
        <f>IF(COUNTA(F349:R349)=0,"",_xlfn.CONCAT(,
IF(NOT(M349 = (SUM(F349, G349, I349:L349) - SUM(H349))),
" Error: Position at the end of the period is not equal to: position at the beginning of the period+increase in assets-decrease in assets+exchange rate changes+price changes+other changes+rectifications.",
""),
IF(NOT(R349 = (SUM(N349, O349, Q349) - SUM(P349))),
" Error: Position of accrued interest at the end of the period is not equal to: position of accrued interest at the beginning of the period+accrued interest during the period-received interest during the period+revaluation and other changes.",
""),
IF(AND(NOT(ISBLANK($F349)),$F349&lt;0),
" Error: Position at the beginning of the period must be a positive amount.",
""),
IF(AND(NOT(ISBLANK($M349)),$M349&lt;0),
" Error: Position at the end of the period must be a positive amount.",
""),
IF(AND(OR($F349&gt;0,$M349&gt;0),
    ISBLANK($O349)),
" Error: No accrued interest has been reported,whereas the position at the beginning or at the end of the period is greater than zero. Report '0' in case accrued interest equals zero,do not leave the cell empty.",
""),
IF(AND(NOT(ISBLANK($M349)),
    $M349&gt;0,
    OR(ISBLANK(#REF!),#REF!&lt;=
        0,
        ISBLANK(#REF!),#REF!&lt;=
        0)),
" Warning: If at least one of the forms T03.07,T04.09,T04.10 contains data other than zero,also the other two forms must be completed.",
"")))</f>
        <v/>
      </c>
    </row>
    <row r="350" spans="1:20">
      <c r="A350" s="21"/>
      <c r="B350" s="21"/>
      <c r="C350" s="21"/>
      <c r="D350" s="21"/>
      <c r="E350" s="21"/>
      <c r="F350" s="16"/>
      <c r="G350" s="16"/>
      <c r="H350" s="16"/>
      <c r="I350" s="16"/>
      <c r="J350" s="16"/>
      <c r="K350" s="16"/>
      <c r="L350" s="16"/>
      <c r="M350" s="16"/>
      <c r="N350" s="16"/>
      <c r="O350" s="16"/>
      <c r="P350" s="16"/>
      <c r="Q350" s="16"/>
      <c r="R350" s="16"/>
      <c r="T350" s="33" t="str">
        <f>IF(COUNTA(F350:R350)=0,"",_xlfn.CONCAT(,
IF(NOT(M350 = (SUM(F350, G350, I350:L350) - SUM(H350))),
" Error: Position at the end of the period is not equal to: position at the beginning of the period+increase in assets-decrease in assets+exchange rate changes+price changes+other changes+rectifications.",
""),
IF(NOT(R350 = (SUM(N350, O350, Q350) - SUM(P350))),
" Error: Position of accrued interest at the end of the period is not equal to: position of accrued interest at the beginning of the period+accrued interest during the period-received interest during the period+revaluation and other changes.",
""),
IF(AND(NOT(ISBLANK($F350)),$F350&lt;0),
" Error: Position at the beginning of the period must be a positive amount.",
""),
IF(AND(NOT(ISBLANK($M350)),$M350&lt;0),
" Error: Position at the end of the period must be a positive amount.",
""),
IF(AND(OR($F350&gt;0,$M350&gt;0),
    ISBLANK($O350)),
" Error: No accrued interest has been reported,whereas the position at the beginning or at the end of the period is greater than zero. Report '0' in case accrued interest equals zero,do not leave the cell empty.",
""),
IF(AND(NOT(ISBLANK($M350)),
    $M350&gt;0,
    OR(ISBLANK(#REF!),#REF!&lt;=
        0,
        ISBLANK(#REF!),#REF!&lt;=
        0)),
" Warning: If at least one of the forms T03.07,T04.09,T04.10 contains data other than zero,also the other two forms must be completed.",
"")))</f>
        <v/>
      </c>
    </row>
    <row r="351" spans="1:20">
      <c r="A351" s="21"/>
      <c r="B351" s="21"/>
      <c r="C351" s="21"/>
      <c r="D351" s="21"/>
      <c r="E351" s="21"/>
      <c r="F351" s="16"/>
      <c r="G351" s="16"/>
      <c r="H351" s="16"/>
      <c r="I351" s="16"/>
      <c r="J351" s="16"/>
      <c r="K351" s="16"/>
      <c r="L351" s="16"/>
      <c r="M351" s="16"/>
      <c r="N351" s="16"/>
      <c r="O351" s="16"/>
      <c r="P351" s="16"/>
      <c r="Q351" s="16"/>
      <c r="R351" s="16"/>
      <c r="T351" s="33" t="str">
        <f>IF(COUNTA(F351:R351)=0,"",_xlfn.CONCAT(,
IF(NOT(M351 = (SUM(F351, G351, I351:L351) - SUM(H351))),
" Error: Position at the end of the period is not equal to: position at the beginning of the period+increase in assets-decrease in assets+exchange rate changes+price changes+other changes+rectifications.",
""),
IF(NOT(R351 = (SUM(N351, O351, Q351) - SUM(P351))),
" Error: Position of accrued interest at the end of the period is not equal to: position of accrued interest at the beginning of the period+accrued interest during the period-received interest during the period+revaluation and other changes.",
""),
IF(AND(NOT(ISBLANK($F351)),$F351&lt;0),
" Error: Position at the beginning of the period must be a positive amount.",
""),
IF(AND(NOT(ISBLANK($M351)),$M351&lt;0),
" Error: Position at the end of the period must be a positive amount.",
""),
IF(AND(OR($F351&gt;0,$M351&gt;0),
    ISBLANK($O351)),
" Error: No accrued interest has been reported,whereas the position at the beginning or at the end of the period is greater than zero. Report '0' in case accrued interest equals zero,do not leave the cell empty.",
""),
IF(AND(NOT(ISBLANK($M351)),
    $M351&gt;0,
    OR(ISBLANK(#REF!),#REF!&lt;=
        0,
        ISBLANK(#REF!),#REF!&lt;=
        0)),
" Warning: If at least one of the forms T03.07,T04.09,T04.10 contains data other than zero,also the other two forms must be completed.",
"")))</f>
        <v/>
      </c>
    </row>
    <row r="352" spans="1:20">
      <c r="A352" s="21"/>
      <c r="B352" s="21"/>
      <c r="C352" s="21"/>
      <c r="D352" s="21"/>
      <c r="E352" s="21"/>
      <c r="F352" s="16"/>
      <c r="G352" s="16"/>
      <c r="H352" s="16"/>
      <c r="I352" s="16"/>
      <c r="J352" s="16"/>
      <c r="K352" s="16"/>
      <c r="L352" s="16"/>
      <c r="M352" s="16"/>
      <c r="N352" s="16"/>
      <c r="O352" s="16"/>
      <c r="P352" s="16"/>
      <c r="Q352" s="16"/>
      <c r="R352" s="16"/>
      <c r="T352" s="33" t="str">
        <f>IF(COUNTA(F352:R352)=0,"",_xlfn.CONCAT(,
IF(NOT(M352 = (SUM(F352, G352, I352:L352) - SUM(H352))),
" Error: Position at the end of the period is not equal to: position at the beginning of the period+increase in assets-decrease in assets+exchange rate changes+price changes+other changes+rectifications.",
""),
IF(NOT(R352 = (SUM(N352, O352, Q352) - SUM(P352))),
" Error: Position of accrued interest at the end of the period is not equal to: position of accrued interest at the beginning of the period+accrued interest during the period-received interest during the period+revaluation and other changes.",
""),
IF(AND(NOT(ISBLANK($F352)),$F352&lt;0),
" Error: Position at the beginning of the period must be a positive amount.",
""),
IF(AND(NOT(ISBLANK($M352)),$M352&lt;0),
" Error: Position at the end of the period must be a positive amount.",
""),
IF(AND(OR($F352&gt;0,$M352&gt;0),
    ISBLANK($O352)),
" Error: No accrued interest has been reported,whereas the position at the beginning or at the end of the period is greater than zero. Report '0' in case accrued interest equals zero,do not leave the cell empty.",
""),
IF(AND(NOT(ISBLANK($M352)),
    $M352&gt;0,
    OR(ISBLANK(#REF!),#REF!&lt;=
        0,
        ISBLANK(#REF!),#REF!&lt;=
        0)),
" Warning: If at least one of the forms T03.07,T04.09,T04.10 contains data other than zero,also the other two forms must be completed.",
"")))</f>
        <v/>
      </c>
    </row>
    <row r="353" spans="1:20">
      <c r="A353" s="21"/>
      <c r="B353" s="21"/>
      <c r="C353" s="21"/>
      <c r="D353" s="21"/>
      <c r="E353" s="21"/>
      <c r="F353" s="16"/>
      <c r="G353" s="16"/>
      <c r="H353" s="16"/>
      <c r="I353" s="16"/>
      <c r="J353" s="16"/>
      <c r="K353" s="16"/>
      <c r="L353" s="16"/>
      <c r="M353" s="16"/>
      <c r="N353" s="16"/>
      <c r="O353" s="16"/>
      <c r="P353" s="16"/>
      <c r="Q353" s="16"/>
      <c r="R353" s="16"/>
      <c r="T353" s="33" t="str">
        <f>IF(COUNTA(F353:R353)=0,"",_xlfn.CONCAT(,
IF(NOT(M353 = (SUM(F353, G353, I353:L353) - SUM(H353))),
" Error: Position at the end of the period is not equal to: position at the beginning of the period+increase in assets-decrease in assets+exchange rate changes+price changes+other changes+rectifications.",
""),
IF(NOT(R353 = (SUM(N353, O353, Q353) - SUM(P353))),
" Error: Position of accrued interest at the end of the period is not equal to: position of accrued interest at the beginning of the period+accrued interest during the period-received interest during the period+revaluation and other changes.",
""),
IF(AND(NOT(ISBLANK($F353)),$F353&lt;0),
" Error: Position at the beginning of the period must be a positive amount.",
""),
IF(AND(NOT(ISBLANK($M353)),$M353&lt;0),
" Error: Position at the end of the period must be a positive amount.",
""),
IF(AND(OR($F353&gt;0,$M353&gt;0),
    ISBLANK($O353)),
" Error: No accrued interest has been reported,whereas the position at the beginning or at the end of the period is greater than zero. Report '0' in case accrued interest equals zero,do not leave the cell empty.",
""),
IF(AND(NOT(ISBLANK($M353)),
    $M353&gt;0,
    OR(ISBLANK(#REF!),#REF!&lt;=
        0,
        ISBLANK(#REF!),#REF!&lt;=
        0)),
" Warning: If at least one of the forms T03.07,T04.09,T04.10 contains data other than zero,also the other two forms must be completed.",
"")))</f>
        <v/>
      </c>
    </row>
    <row r="354" spans="1:20">
      <c r="A354" s="21"/>
      <c r="B354" s="21"/>
      <c r="C354" s="21"/>
      <c r="D354" s="21"/>
      <c r="E354" s="21"/>
      <c r="F354" s="16"/>
      <c r="G354" s="16"/>
      <c r="H354" s="16"/>
      <c r="I354" s="16"/>
      <c r="J354" s="16"/>
      <c r="K354" s="16"/>
      <c r="L354" s="16"/>
      <c r="M354" s="16"/>
      <c r="N354" s="16"/>
      <c r="O354" s="16"/>
      <c r="P354" s="16"/>
      <c r="Q354" s="16"/>
      <c r="R354" s="16"/>
      <c r="T354" s="33" t="str">
        <f>IF(COUNTA(F354:R354)=0,"",_xlfn.CONCAT(,
IF(NOT(M354 = (SUM(F354, G354, I354:L354) - SUM(H354))),
" Error: Position at the end of the period is not equal to: position at the beginning of the period+increase in assets-decrease in assets+exchange rate changes+price changes+other changes+rectifications.",
""),
IF(NOT(R354 = (SUM(N354, O354, Q354) - SUM(P354))),
" Error: Position of accrued interest at the end of the period is not equal to: position of accrued interest at the beginning of the period+accrued interest during the period-received interest during the period+revaluation and other changes.",
""),
IF(AND(NOT(ISBLANK($F354)),$F354&lt;0),
" Error: Position at the beginning of the period must be a positive amount.",
""),
IF(AND(NOT(ISBLANK($M354)),$M354&lt;0),
" Error: Position at the end of the period must be a positive amount.",
""),
IF(AND(OR($F354&gt;0,$M354&gt;0),
    ISBLANK($O354)),
" Error: No accrued interest has been reported,whereas the position at the beginning or at the end of the period is greater than zero. Report '0' in case accrued interest equals zero,do not leave the cell empty.",
""),
IF(AND(NOT(ISBLANK($M354)),
    $M354&gt;0,
    OR(ISBLANK(#REF!),#REF!&lt;=
        0,
        ISBLANK(#REF!),#REF!&lt;=
        0)),
" Warning: If at least one of the forms T03.07,T04.09,T04.10 contains data other than zero,also the other two forms must be completed.",
"")))</f>
        <v/>
      </c>
    </row>
    <row r="355" spans="1:20">
      <c r="A355" s="21"/>
      <c r="B355" s="21"/>
      <c r="C355" s="21"/>
      <c r="D355" s="21"/>
      <c r="E355" s="21"/>
      <c r="F355" s="16"/>
      <c r="G355" s="16"/>
      <c r="H355" s="16"/>
      <c r="I355" s="16"/>
      <c r="J355" s="16"/>
      <c r="K355" s="16"/>
      <c r="L355" s="16"/>
      <c r="M355" s="16"/>
      <c r="N355" s="16"/>
      <c r="O355" s="16"/>
      <c r="P355" s="16"/>
      <c r="Q355" s="16"/>
      <c r="R355" s="16"/>
      <c r="T355" s="33" t="str">
        <f>IF(COUNTA(F355:R355)=0,"",_xlfn.CONCAT(,
IF(NOT(M355 = (SUM(F355, G355, I355:L355) - SUM(H355))),
" Error: Position at the end of the period is not equal to: position at the beginning of the period+increase in assets-decrease in assets+exchange rate changes+price changes+other changes+rectifications.",
""),
IF(NOT(R355 = (SUM(N355, O355, Q355) - SUM(P355))),
" Error: Position of accrued interest at the end of the period is not equal to: position of accrued interest at the beginning of the period+accrued interest during the period-received interest during the period+revaluation and other changes.",
""),
IF(AND(NOT(ISBLANK($F355)),$F355&lt;0),
" Error: Position at the beginning of the period must be a positive amount.",
""),
IF(AND(NOT(ISBLANK($M355)),$M355&lt;0),
" Error: Position at the end of the period must be a positive amount.",
""),
IF(AND(OR($F355&gt;0,$M355&gt;0),
    ISBLANK($O355)),
" Error: No accrued interest has been reported,whereas the position at the beginning or at the end of the period is greater than zero. Report '0' in case accrued interest equals zero,do not leave the cell empty.",
""),
IF(AND(NOT(ISBLANK($M355)),
    $M355&gt;0,
    OR(ISBLANK(#REF!),#REF!&lt;=
        0,
        ISBLANK(#REF!),#REF!&lt;=
        0)),
" Warning: If at least one of the forms T03.07,T04.09,T04.10 contains data other than zero,also the other two forms must be completed.",
"")))</f>
        <v/>
      </c>
    </row>
    <row r="356" spans="1:20">
      <c r="A356" s="21"/>
      <c r="B356" s="21"/>
      <c r="C356" s="21"/>
      <c r="D356" s="21"/>
      <c r="E356" s="21"/>
      <c r="F356" s="16"/>
      <c r="G356" s="16"/>
      <c r="H356" s="16"/>
      <c r="I356" s="16"/>
      <c r="J356" s="16"/>
      <c r="K356" s="16"/>
      <c r="L356" s="16"/>
      <c r="M356" s="16"/>
      <c r="N356" s="16"/>
      <c r="O356" s="16"/>
      <c r="P356" s="16"/>
      <c r="Q356" s="16"/>
      <c r="R356" s="16"/>
      <c r="T356" s="33" t="str">
        <f>IF(COUNTA(F356:R356)=0,"",_xlfn.CONCAT(,
IF(NOT(M356 = (SUM(F356, G356, I356:L356) - SUM(H356))),
" Error: Position at the end of the period is not equal to: position at the beginning of the period+increase in assets-decrease in assets+exchange rate changes+price changes+other changes+rectifications.",
""),
IF(NOT(R356 = (SUM(N356, O356, Q356) - SUM(P356))),
" Error: Position of accrued interest at the end of the period is not equal to: position of accrued interest at the beginning of the period+accrued interest during the period-received interest during the period+revaluation and other changes.",
""),
IF(AND(NOT(ISBLANK($F356)),$F356&lt;0),
" Error: Position at the beginning of the period must be a positive amount.",
""),
IF(AND(NOT(ISBLANK($M356)),$M356&lt;0),
" Error: Position at the end of the period must be a positive amount.",
""),
IF(AND(OR($F356&gt;0,$M356&gt;0),
    ISBLANK($O356)),
" Error: No accrued interest has been reported,whereas the position at the beginning or at the end of the period is greater than zero. Report '0' in case accrued interest equals zero,do not leave the cell empty.",
""),
IF(AND(NOT(ISBLANK($M356)),
    $M356&gt;0,
    OR(ISBLANK(#REF!),#REF!&lt;=
        0,
        ISBLANK(#REF!),#REF!&lt;=
        0)),
" Warning: If at least one of the forms T03.07,T04.09,T04.10 contains data other than zero,also the other two forms must be completed.",
"")))</f>
        <v/>
      </c>
    </row>
    <row r="357" spans="1:20">
      <c r="A357" s="21"/>
      <c r="B357" s="21"/>
      <c r="C357" s="21"/>
      <c r="D357" s="21"/>
      <c r="E357" s="21"/>
      <c r="F357" s="16"/>
      <c r="G357" s="16"/>
      <c r="H357" s="16"/>
      <c r="I357" s="16"/>
      <c r="J357" s="16"/>
      <c r="K357" s="16"/>
      <c r="L357" s="16"/>
      <c r="M357" s="16"/>
      <c r="N357" s="16"/>
      <c r="O357" s="16"/>
      <c r="P357" s="16"/>
      <c r="Q357" s="16"/>
      <c r="R357" s="16"/>
      <c r="T357" s="33" t="str">
        <f>IF(COUNTA(F357:R357)=0,"",_xlfn.CONCAT(,
IF(NOT(M357 = (SUM(F357, G357, I357:L357) - SUM(H357))),
" Error: Position at the end of the period is not equal to: position at the beginning of the period+increase in assets-decrease in assets+exchange rate changes+price changes+other changes+rectifications.",
""),
IF(NOT(R357 = (SUM(N357, O357, Q357) - SUM(P357))),
" Error: Position of accrued interest at the end of the period is not equal to: position of accrued interest at the beginning of the period+accrued interest during the period-received interest during the period+revaluation and other changes.",
""),
IF(AND(NOT(ISBLANK($F357)),$F357&lt;0),
" Error: Position at the beginning of the period must be a positive amount.",
""),
IF(AND(NOT(ISBLANK($M357)),$M357&lt;0),
" Error: Position at the end of the period must be a positive amount.",
""),
IF(AND(OR($F357&gt;0,$M357&gt;0),
    ISBLANK($O357)),
" Error: No accrued interest has been reported,whereas the position at the beginning or at the end of the period is greater than zero. Report '0' in case accrued interest equals zero,do not leave the cell empty.",
""),
IF(AND(NOT(ISBLANK($M357)),
    $M357&gt;0,
    OR(ISBLANK(#REF!),#REF!&lt;=
        0,
        ISBLANK(#REF!),#REF!&lt;=
        0)),
" Warning: If at least one of the forms T03.07,T04.09,T04.10 contains data other than zero,also the other two forms must be completed.",
"")))</f>
        <v/>
      </c>
    </row>
    <row r="358" spans="1:20">
      <c r="A358" s="21"/>
      <c r="B358" s="21"/>
      <c r="C358" s="21"/>
      <c r="D358" s="21"/>
      <c r="E358" s="21"/>
      <c r="F358" s="16"/>
      <c r="G358" s="16"/>
      <c r="H358" s="16"/>
      <c r="I358" s="16"/>
      <c r="J358" s="16"/>
      <c r="K358" s="16"/>
      <c r="L358" s="16"/>
      <c r="M358" s="16"/>
      <c r="N358" s="16"/>
      <c r="O358" s="16"/>
      <c r="P358" s="16"/>
      <c r="Q358" s="16"/>
      <c r="R358" s="16"/>
      <c r="T358" s="33" t="str">
        <f>IF(COUNTA(F358:R358)=0,"",_xlfn.CONCAT(,
IF(NOT(M358 = (SUM(F358, G358, I358:L358) - SUM(H358))),
" Error: Position at the end of the period is not equal to: position at the beginning of the period+increase in assets-decrease in assets+exchange rate changes+price changes+other changes+rectifications.",
""),
IF(NOT(R358 = (SUM(N358, O358, Q358) - SUM(P358))),
" Error: Position of accrued interest at the end of the period is not equal to: position of accrued interest at the beginning of the period+accrued interest during the period-received interest during the period+revaluation and other changes.",
""),
IF(AND(NOT(ISBLANK($F358)),$F358&lt;0),
" Error: Position at the beginning of the period must be a positive amount.",
""),
IF(AND(NOT(ISBLANK($M358)),$M358&lt;0),
" Error: Position at the end of the period must be a positive amount.",
""),
IF(AND(OR($F358&gt;0,$M358&gt;0),
    ISBLANK($O358)),
" Error: No accrued interest has been reported,whereas the position at the beginning or at the end of the period is greater than zero. Report '0' in case accrued interest equals zero,do not leave the cell empty.",
""),
IF(AND(NOT(ISBLANK($M358)),
    $M358&gt;0,
    OR(ISBLANK(#REF!),#REF!&lt;=
        0,
        ISBLANK(#REF!),#REF!&lt;=
        0)),
" Warning: If at least one of the forms T03.07,T04.09,T04.10 contains data other than zero,also the other two forms must be completed.",
"")))</f>
        <v/>
      </c>
    </row>
    <row r="359" spans="1:20">
      <c r="A359" s="21"/>
      <c r="B359" s="21"/>
      <c r="C359" s="21"/>
      <c r="D359" s="21"/>
      <c r="E359" s="21"/>
      <c r="F359" s="16"/>
      <c r="G359" s="16"/>
      <c r="H359" s="16"/>
      <c r="I359" s="16"/>
      <c r="J359" s="16"/>
      <c r="K359" s="16"/>
      <c r="L359" s="16"/>
      <c r="M359" s="16"/>
      <c r="N359" s="16"/>
      <c r="O359" s="16"/>
      <c r="P359" s="16"/>
      <c r="Q359" s="16"/>
      <c r="R359" s="16"/>
      <c r="T359" s="33" t="str">
        <f>IF(COUNTA(F359:R359)=0,"",_xlfn.CONCAT(,
IF(NOT(M359 = (SUM(F359, G359, I359:L359) - SUM(H359))),
" Error: Position at the end of the period is not equal to: position at the beginning of the period+increase in assets-decrease in assets+exchange rate changes+price changes+other changes+rectifications.",
""),
IF(NOT(R359 = (SUM(N359, O359, Q359) - SUM(P359))),
" Error: Position of accrued interest at the end of the period is not equal to: position of accrued interest at the beginning of the period+accrued interest during the period-received interest during the period+revaluation and other changes.",
""),
IF(AND(NOT(ISBLANK($F359)),$F359&lt;0),
" Error: Position at the beginning of the period must be a positive amount.",
""),
IF(AND(NOT(ISBLANK($M359)),$M359&lt;0),
" Error: Position at the end of the period must be a positive amount.",
""),
IF(AND(OR($F359&gt;0,$M359&gt;0),
    ISBLANK($O359)),
" Error: No accrued interest has been reported,whereas the position at the beginning or at the end of the period is greater than zero. Report '0' in case accrued interest equals zero,do not leave the cell empty.",
""),
IF(AND(NOT(ISBLANK($M359)),
    $M359&gt;0,
    OR(ISBLANK(#REF!),#REF!&lt;=
        0,
        ISBLANK(#REF!),#REF!&lt;=
        0)),
" Warning: If at least one of the forms T03.07,T04.09,T04.10 contains data other than zero,also the other two forms must be completed.",
"")))</f>
        <v/>
      </c>
    </row>
    <row r="360" spans="1:20">
      <c r="A360" s="21"/>
      <c r="B360" s="21"/>
      <c r="C360" s="21"/>
      <c r="D360" s="21"/>
      <c r="E360" s="21"/>
      <c r="F360" s="16"/>
      <c r="G360" s="16"/>
      <c r="H360" s="16"/>
      <c r="I360" s="16"/>
      <c r="J360" s="16"/>
      <c r="K360" s="16"/>
      <c r="L360" s="16"/>
      <c r="M360" s="16"/>
      <c r="N360" s="16"/>
      <c r="O360" s="16"/>
      <c r="P360" s="16"/>
      <c r="Q360" s="16"/>
      <c r="R360" s="16"/>
      <c r="T360" s="33" t="str">
        <f>IF(COUNTA(F360:R360)=0,"",_xlfn.CONCAT(,
IF(NOT(M360 = (SUM(F360, G360, I360:L360) - SUM(H360))),
" Error: Position at the end of the period is not equal to: position at the beginning of the period+increase in assets-decrease in assets+exchange rate changes+price changes+other changes+rectifications.",
""),
IF(NOT(R360 = (SUM(N360, O360, Q360) - SUM(P360))),
" Error: Position of accrued interest at the end of the period is not equal to: position of accrued interest at the beginning of the period+accrued interest during the period-received interest during the period+revaluation and other changes.",
""),
IF(AND(NOT(ISBLANK($F360)),$F360&lt;0),
" Error: Position at the beginning of the period must be a positive amount.",
""),
IF(AND(NOT(ISBLANK($M360)),$M360&lt;0),
" Error: Position at the end of the period must be a positive amount.",
""),
IF(AND(OR($F360&gt;0,$M360&gt;0),
    ISBLANK($O360)),
" Error: No accrued interest has been reported,whereas the position at the beginning or at the end of the period is greater than zero. Report '0' in case accrued interest equals zero,do not leave the cell empty.",
""),
IF(AND(NOT(ISBLANK($M360)),
    $M360&gt;0,
    OR(ISBLANK(#REF!),#REF!&lt;=
        0,
        ISBLANK(#REF!),#REF!&lt;=
        0)),
" Warning: If at least one of the forms T03.07,T04.09,T04.10 contains data other than zero,also the other two forms must be completed.",
"")))</f>
        <v/>
      </c>
    </row>
    <row r="361" spans="1:20">
      <c r="A361" s="21"/>
      <c r="B361" s="21"/>
      <c r="C361" s="21"/>
      <c r="D361" s="21"/>
      <c r="E361" s="21"/>
      <c r="F361" s="16"/>
      <c r="G361" s="16"/>
      <c r="H361" s="16"/>
      <c r="I361" s="16"/>
      <c r="J361" s="16"/>
      <c r="K361" s="16"/>
      <c r="L361" s="16"/>
      <c r="M361" s="16"/>
      <c r="N361" s="16"/>
      <c r="O361" s="16"/>
      <c r="P361" s="16"/>
      <c r="Q361" s="16"/>
      <c r="R361" s="16"/>
      <c r="T361" s="33" t="str">
        <f>IF(COUNTA(F361:R361)=0,"",_xlfn.CONCAT(,
IF(NOT(M361 = (SUM(F361, G361, I361:L361) - SUM(H361))),
" Error: Position at the end of the period is not equal to: position at the beginning of the period+increase in assets-decrease in assets+exchange rate changes+price changes+other changes+rectifications.",
""),
IF(NOT(R361 = (SUM(N361, O361, Q361) - SUM(P361))),
" Error: Position of accrued interest at the end of the period is not equal to: position of accrued interest at the beginning of the period+accrued interest during the period-received interest during the period+revaluation and other changes.",
""),
IF(AND(NOT(ISBLANK($F361)),$F361&lt;0),
" Error: Position at the beginning of the period must be a positive amount.",
""),
IF(AND(NOT(ISBLANK($M361)),$M361&lt;0),
" Error: Position at the end of the period must be a positive amount.",
""),
IF(AND(OR($F361&gt;0,$M361&gt;0),
    ISBLANK($O361)),
" Error: No accrued interest has been reported,whereas the position at the beginning or at the end of the period is greater than zero. Report '0' in case accrued interest equals zero,do not leave the cell empty.",
""),
IF(AND(NOT(ISBLANK($M361)),
    $M361&gt;0,
    OR(ISBLANK(#REF!),#REF!&lt;=
        0,
        ISBLANK(#REF!),#REF!&lt;=
        0)),
" Warning: If at least one of the forms T03.07,T04.09,T04.10 contains data other than zero,also the other two forms must be completed.",
"")))</f>
        <v/>
      </c>
    </row>
    <row r="362" spans="1:20">
      <c r="A362" s="21"/>
      <c r="B362" s="21"/>
      <c r="C362" s="21"/>
      <c r="D362" s="21"/>
      <c r="E362" s="21"/>
      <c r="F362" s="16"/>
      <c r="G362" s="16"/>
      <c r="H362" s="16"/>
      <c r="I362" s="16"/>
      <c r="J362" s="16"/>
      <c r="K362" s="16"/>
      <c r="L362" s="16"/>
      <c r="M362" s="16"/>
      <c r="N362" s="16"/>
      <c r="O362" s="16"/>
      <c r="P362" s="16"/>
      <c r="Q362" s="16"/>
      <c r="R362" s="16"/>
      <c r="T362" s="33" t="str">
        <f>IF(COUNTA(F362:R362)=0,"",_xlfn.CONCAT(,
IF(NOT(M362 = (SUM(F362, G362, I362:L362) - SUM(H362))),
" Error: Position at the end of the period is not equal to: position at the beginning of the period+increase in assets-decrease in assets+exchange rate changes+price changes+other changes+rectifications.",
""),
IF(NOT(R362 = (SUM(N362, O362, Q362) - SUM(P362))),
" Error: Position of accrued interest at the end of the period is not equal to: position of accrued interest at the beginning of the period+accrued interest during the period-received interest during the period+revaluation and other changes.",
""),
IF(AND(NOT(ISBLANK($F362)),$F362&lt;0),
" Error: Position at the beginning of the period must be a positive amount.",
""),
IF(AND(NOT(ISBLANK($M362)),$M362&lt;0),
" Error: Position at the end of the period must be a positive amount.",
""),
IF(AND(OR($F362&gt;0,$M362&gt;0),
    ISBLANK($O362)),
" Error: No accrued interest has been reported,whereas the position at the beginning or at the end of the period is greater than zero. Report '0' in case accrued interest equals zero,do not leave the cell empty.",
""),
IF(AND(NOT(ISBLANK($M362)),
    $M362&gt;0,
    OR(ISBLANK(#REF!),#REF!&lt;=
        0,
        ISBLANK(#REF!),#REF!&lt;=
        0)),
" Warning: If at least one of the forms T03.07,T04.09,T04.10 contains data other than zero,also the other two forms must be completed.",
"")))</f>
        <v/>
      </c>
    </row>
    <row r="363" spans="1:20">
      <c r="A363" s="21"/>
      <c r="B363" s="21"/>
      <c r="C363" s="21"/>
      <c r="D363" s="21"/>
      <c r="E363" s="21"/>
      <c r="F363" s="16"/>
      <c r="G363" s="16"/>
      <c r="H363" s="16"/>
      <c r="I363" s="16"/>
      <c r="J363" s="16"/>
      <c r="K363" s="16"/>
      <c r="L363" s="16"/>
      <c r="M363" s="16"/>
      <c r="N363" s="16"/>
      <c r="O363" s="16"/>
      <c r="P363" s="16"/>
      <c r="Q363" s="16"/>
      <c r="R363" s="16"/>
      <c r="T363" s="33" t="str">
        <f>IF(COUNTA(F363:R363)=0,"",_xlfn.CONCAT(,
IF(NOT(M363 = (SUM(F363, G363, I363:L363) - SUM(H363))),
" Error: Position at the end of the period is not equal to: position at the beginning of the period+increase in assets-decrease in assets+exchange rate changes+price changes+other changes+rectifications.",
""),
IF(NOT(R363 = (SUM(N363, O363, Q363) - SUM(P363))),
" Error: Position of accrued interest at the end of the period is not equal to: position of accrued interest at the beginning of the period+accrued interest during the period-received interest during the period+revaluation and other changes.",
""),
IF(AND(NOT(ISBLANK($F363)),$F363&lt;0),
" Error: Position at the beginning of the period must be a positive amount.",
""),
IF(AND(NOT(ISBLANK($M363)),$M363&lt;0),
" Error: Position at the end of the period must be a positive amount.",
""),
IF(AND(OR($F363&gt;0,$M363&gt;0),
    ISBLANK($O363)),
" Error: No accrued interest has been reported,whereas the position at the beginning or at the end of the period is greater than zero. Report '0' in case accrued interest equals zero,do not leave the cell empty.",
""),
IF(AND(NOT(ISBLANK($M363)),
    $M363&gt;0,
    OR(ISBLANK(#REF!),#REF!&lt;=
        0,
        ISBLANK(#REF!),#REF!&lt;=
        0)),
" Warning: If at least one of the forms T03.07,T04.09,T04.10 contains data other than zero,also the other two forms must be completed.",
"")))</f>
        <v/>
      </c>
    </row>
    <row r="364" spans="1:20">
      <c r="A364" s="21"/>
      <c r="B364" s="21"/>
      <c r="C364" s="21"/>
      <c r="D364" s="21"/>
      <c r="E364" s="21"/>
      <c r="F364" s="16"/>
      <c r="G364" s="16"/>
      <c r="H364" s="16"/>
      <c r="I364" s="16"/>
      <c r="J364" s="16"/>
      <c r="K364" s="16"/>
      <c r="L364" s="16"/>
      <c r="M364" s="16"/>
      <c r="N364" s="16"/>
      <c r="O364" s="16"/>
      <c r="P364" s="16"/>
      <c r="Q364" s="16"/>
      <c r="R364" s="16"/>
      <c r="T364" s="33" t="str">
        <f>IF(COUNTA(F364:R364)=0,"",_xlfn.CONCAT(,
IF(NOT(M364 = (SUM(F364, G364, I364:L364) - SUM(H364))),
" Error: Position at the end of the period is not equal to: position at the beginning of the period+increase in assets-decrease in assets+exchange rate changes+price changes+other changes+rectifications.",
""),
IF(NOT(R364 = (SUM(N364, O364, Q364) - SUM(P364))),
" Error: Position of accrued interest at the end of the period is not equal to: position of accrued interest at the beginning of the period+accrued interest during the period-received interest during the period+revaluation and other changes.",
""),
IF(AND(NOT(ISBLANK($F364)),$F364&lt;0),
" Error: Position at the beginning of the period must be a positive amount.",
""),
IF(AND(NOT(ISBLANK($M364)),$M364&lt;0),
" Error: Position at the end of the period must be a positive amount.",
""),
IF(AND(OR($F364&gt;0,$M364&gt;0),
    ISBLANK($O364)),
" Error: No accrued interest has been reported,whereas the position at the beginning or at the end of the period is greater than zero. Report '0' in case accrued interest equals zero,do not leave the cell empty.",
""),
IF(AND(NOT(ISBLANK($M364)),
    $M364&gt;0,
    OR(ISBLANK(#REF!),#REF!&lt;=
        0,
        ISBLANK(#REF!),#REF!&lt;=
        0)),
" Warning: If at least one of the forms T03.07,T04.09,T04.10 contains data other than zero,also the other two forms must be completed.",
"")))</f>
        <v/>
      </c>
    </row>
    <row r="365" spans="1:20">
      <c r="A365" s="21"/>
      <c r="B365" s="21"/>
      <c r="C365" s="21"/>
      <c r="D365" s="21"/>
      <c r="E365" s="21"/>
      <c r="F365" s="16"/>
      <c r="G365" s="16"/>
      <c r="H365" s="16"/>
      <c r="I365" s="16"/>
      <c r="J365" s="16"/>
      <c r="K365" s="16"/>
      <c r="L365" s="16"/>
      <c r="M365" s="16"/>
      <c r="N365" s="16"/>
      <c r="O365" s="16"/>
      <c r="P365" s="16"/>
      <c r="Q365" s="16"/>
      <c r="R365" s="16"/>
      <c r="T365" s="33" t="str">
        <f>IF(COUNTA(F365:R365)=0,"",_xlfn.CONCAT(,
IF(NOT(M365 = (SUM(F365, G365, I365:L365) - SUM(H365))),
" Error: Position at the end of the period is not equal to: position at the beginning of the period+increase in assets-decrease in assets+exchange rate changes+price changes+other changes+rectifications.",
""),
IF(NOT(R365 = (SUM(N365, O365, Q365) - SUM(P365))),
" Error: Position of accrued interest at the end of the period is not equal to: position of accrued interest at the beginning of the period+accrued interest during the period-received interest during the period+revaluation and other changes.",
""),
IF(AND(NOT(ISBLANK($F365)),$F365&lt;0),
" Error: Position at the beginning of the period must be a positive amount.",
""),
IF(AND(NOT(ISBLANK($M365)),$M365&lt;0),
" Error: Position at the end of the period must be a positive amount.",
""),
IF(AND(OR($F365&gt;0,$M365&gt;0),
    ISBLANK($O365)),
" Error: No accrued interest has been reported,whereas the position at the beginning or at the end of the period is greater than zero. Report '0' in case accrued interest equals zero,do not leave the cell empty.",
""),
IF(AND(NOT(ISBLANK($M365)),
    $M365&gt;0,
    OR(ISBLANK(#REF!),#REF!&lt;=
        0,
        ISBLANK(#REF!),#REF!&lt;=
        0)),
" Warning: If at least one of the forms T03.07,T04.09,T04.10 contains data other than zero,also the other two forms must be completed.",
"")))</f>
        <v/>
      </c>
    </row>
    <row r="366" spans="1:20">
      <c r="A366" s="21"/>
      <c r="B366" s="21"/>
      <c r="C366" s="21"/>
      <c r="D366" s="21"/>
      <c r="E366" s="21"/>
      <c r="F366" s="16"/>
      <c r="G366" s="16"/>
      <c r="H366" s="16"/>
      <c r="I366" s="16"/>
      <c r="J366" s="16"/>
      <c r="K366" s="16"/>
      <c r="L366" s="16"/>
      <c r="M366" s="16"/>
      <c r="N366" s="16"/>
      <c r="O366" s="16"/>
      <c r="P366" s="16"/>
      <c r="Q366" s="16"/>
      <c r="R366" s="16"/>
      <c r="T366" s="33" t="str">
        <f>IF(COUNTA(F366:R366)=0,"",_xlfn.CONCAT(,
IF(NOT(M366 = (SUM(F366, G366, I366:L366) - SUM(H366))),
" Error: Position at the end of the period is not equal to: position at the beginning of the period+increase in assets-decrease in assets+exchange rate changes+price changes+other changes+rectifications.",
""),
IF(NOT(R366 = (SUM(N366, O366, Q366) - SUM(P366))),
" Error: Position of accrued interest at the end of the period is not equal to: position of accrued interest at the beginning of the period+accrued interest during the period-received interest during the period+revaluation and other changes.",
""),
IF(AND(NOT(ISBLANK($F366)),$F366&lt;0),
" Error: Position at the beginning of the period must be a positive amount.",
""),
IF(AND(NOT(ISBLANK($M366)),$M366&lt;0),
" Error: Position at the end of the period must be a positive amount.",
""),
IF(AND(OR($F366&gt;0,$M366&gt;0),
    ISBLANK($O366)),
" Error: No accrued interest has been reported,whereas the position at the beginning or at the end of the period is greater than zero. Report '0' in case accrued interest equals zero,do not leave the cell empty.",
""),
IF(AND(NOT(ISBLANK($M366)),
    $M366&gt;0,
    OR(ISBLANK(#REF!),#REF!&lt;=
        0,
        ISBLANK(#REF!),#REF!&lt;=
        0)),
" Warning: If at least one of the forms T03.07,T04.09,T04.10 contains data other than zero,also the other two forms must be completed.",
"")))</f>
        <v/>
      </c>
    </row>
    <row r="367" spans="1:20">
      <c r="A367" s="21"/>
      <c r="B367" s="21"/>
      <c r="C367" s="21"/>
      <c r="D367" s="21"/>
      <c r="E367" s="21"/>
      <c r="F367" s="16"/>
      <c r="G367" s="16"/>
      <c r="H367" s="16"/>
      <c r="I367" s="16"/>
      <c r="J367" s="16"/>
      <c r="K367" s="16"/>
      <c r="L367" s="16"/>
      <c r="M367" s="16"/>
      <c r="N367" s="16"/>
      <c r="O367" s="16"/>
      <c r="P367" s="16"/>
      <c r="Q367" s="16"/>
      <c r="R367" s="16"/>
      <c r="T367" s="33" t="str">
        <f>IF(COUNTA(F367:R367)=0,"",_xlfn.CONCAT(,
IF(NOT(M367 = (SUM(F367, G367, I367:L367) - SUM(H367))),
" Error: Position at the end of the period is not equal to: position at the beginning of the period+increase in assets-decrease in assets+exchange rate changes+price changes+other changes+rectifications.",
""),
IF(NOT(R367 = (SUM(N367, O367, Q367) - SUM(P367))),
" Error: Position of accrued interest at the end of the period is not equal to: position of accrued interest at the beginning of the period+accrued interest during the period-received interest during the period+revaluation and other changes.",
""),
IF(AND(NOT(ISBLANK($F367)),$F367&lt;0),
" Error: Position at the beginning of the period must be a positive amount.",
""),
IF(AND(NOT(ISBLANK($M367)),$M367&lt;0),
" Error: Position at the end of the period must be a positive amount.",
""),
IF(AND(OR($F367&gt;0,$M367&gt;0),
    ISBLANK($O367)),
" Error: No accrued interest has been reported,whereas the position at the beginning or at the end of the period is greater than zero. Report '0' in case accrued interest equals zero,do not leave the cell empty.",
""),
IF(AND(NOT(ISBLANK($M367)),
    $M367&gt;0,
    OR(ISBLANK(#REF!),#REF!&lt;=
        0,
        ISBLANK(#REF!),#REF!&lt;=
        0)),
" Warning: If at least one of the forms T03.07,T04.09,T04.10 contains data other than zero,also the other two forms must be completed.",
"")))</f>
        <v/>
      </c>
    </row>
    <row r="368" spans="1:20">
      <c r="A368" s="21"/>
      <c r="B368" s="21"/>
      <c r="C368" s="21"/>
      <c r="D368" s="21"/>
      <c r="E368" s="21"/>
      <c r="F368" s="16"/>
      <c r="G368" s="16"/>
      <c r="H368" s="16"/>
      <c r="I368" s="16"/>
      <c r="J368" s="16"/>
      <c r="K368" s="16"/>
      <c r="L368" s="16"/>
      <c r="M368" s="16"/>
      <c r="N368" s="16"/>
      <c r="O368" s="16"/>
      <c r="P368" s="16"/>
      <c r="Q368" s="16"/>
      <c r="R368" s="16"/>
      <c r="T368" s="33" t="str">
        <f>IF(COUNTA(F368:R368)=0,"",_xlfn.CONCAT(,
IF(NOT(M368 = (SUM(F368, G368, I368:L368) - SUM(H368))),
" Error: Position at the end of the period is not equal to: position at the beginning of the period+increase in assets-decrease in assets+exchange rate changes+price changes+other changes+rectifications.",
""),
IF(NOT(R368 = (SUM(N368, O368, Q368) - SUM(P368))),
" Error: Position of accrued interest at the end of the period is not equal to: position of accrued interest at the beginning of the period+accrued interest during the period-received interest during the period+revaluation and other changes.",
""),
IF(AND(NOT(ISBLANK($F368)),$F368&lt;0),
" Error: Position at the beginning of the period must be a positive amount.",
""),
IF(AND(NOT(ISBLANK($M368)),$M368&lt;0),
" Error: Position at the end of the period must be a positive amount.",
""),
IF(AND(OR($F368&gt;0,$M368&gt;0),
    ISBLANK($O368)),
" Error: No accrued interest has been reported,whereas the position at the beginning or at the end of the period is greater than zero. Report '0' in case accrued interest equals zero,do not leave the cell empty.",
""),
IF(AND(NOT(ISBLANK($M368)),
    $M368&gt;0,
    OR(ISBLANK(#REF!),#REF!&lt;=
        0,
        ISBLANK(#REF!),#REF!&lt;=
        0)),
" Warning: If at least one of the forms T03.07,T04.09,T04.10 contains data other than zero,also the other two forms must be completed.",
"")))</f>
        <v/>
      </c>
    </row>
    <row r="369" spans="1:20">
      <c r="A369" s="21"/>
      <c r="B369" s="21"/>
      <c r="C369" s="21"/>
      <c r="D369" s="21"/>
      <c r="E369" s="21"/>
      <c r="F369" s="16"/>
      <c r="G369" s="16"/>
      <c r="H369" s="16"/>
      <c r="I369" s="16"/>
      <c r="J369" s="16"/>
      <c r="K369" s="16"/>
      <c r="L369" s="16"/>
      <c r="M369" s="16"/>
      <c r="N369" s="16"/>
      <c r="O369" s="16"/>
      <c r="P369" s="16"/>
      <c r="Q369" s="16"/>
      <c r="R369" s="16"/>
      <c r="T369" s="33" t="str">
        <f>IF(COUNTA(F369:R369)=0,"",_xlfn.CONCAT(,
IF(NOT(M369 = (SUM(F369, G369, I369:L369) - SUM(H369))),
" Error: Position at the end of the period is not equal to: position at the beginning of the period+increase in assets-decrease in assets+exchange rate changes+price changes+other changes+rectifications.",
""),
IF(NOT(R369 = (SUM(N369, O369, Q369) - SUM(P369))),
" Error: Position of accrued interest at the end of the period is not equal to: position of accrued interest at the beginning of the period+accrued interest during the period-received interest during the period+revaluation and other changes.",
""),
IF(AND(NOT(ISBLANK($F369)),$F369&lt;0),
" Error: Position at the beginning of the period must be a positive amount.",
""),
IF(AND(NOT(ISBLANK($M369)),$M369&lt;0),
" Error: Position at the end of the period must be a positive amount.",
""),
IF(AND(OR($F369&gt;0,$M369&gt;0),
    ISBLANK($O369)),
" Error: No accrued interest has been reported,whereas the position at the beginning or at the end of the period is greater than zero. Report '0' in case accrued interest equals zero,do not leave the cell empty.",
""),
IF(AND(NOT(ISBLANK($M369)),
    $M369&gt;0,
    OR(ISBLANK(#REF!),#REF!&lt;=
        0,
        ISBLANK(#REF!),#REF!&lt;=
        0)),
" Warning: If at least one of the forms T03.07,T04.09,T04.10 contains data other than zero,also the other two forms must be completed.",
"")))</f>
        <v/>
      </c>
    </row>
    <row r="370" spans="1:20">
      <c r="A370" s="21"/>
      <c r="B370" s="21"/>
      <c r="C370" s="21"/>
      <c r="D370" s="21"/>
      <c r="E370" s="21"/>
      <c r="F370" s="16"/>
      <c r="G370" s="16"/>
      <c r="H370" s="16"/>
      <c r="I370" s="16"/>
      <c r="J370" s="16"/>
      <c r="K370" s="16"/>
      <c r="L370" s="16"/>
      <c r="M370" s="16"/>
      <c r="N370" s="16"/>
      <c r="O370" s="16"/>
      <c r="P370" s="16"/>
      <c r="Q370" s="16"/>
      <c r="R370" s="16"/>
      <c r="T370" s="33" t="str">
        <f>IF(COUNTA(F370:R370)=0,"",_xlfn.CONCAT(,
IF(NOT(M370 = (SUM(F370, G370, I370:L370) - SUM(H370))),
" Error: Position at the end of the period is not equal to: position at the beginning of the period+increase in assets-decrease in assets+exchange rate changes+price changes+other changes+rectifications.",
""),
IF(NOT(R370 = (SUM(N370, O370, Q370) - SUM(P370))),
" Error: Position of accrued interest at the end of the period is not equal to: position of accrued interest at the beginning of the period+accrued interest during the period-received interest during the period+revaluation and other changes.",
""),
IF(AND(NOT(ISBLANK($F370)),$F370&lt;0),
" Error: Position at the beginning of the period must be a positive amount.",
""),
IF(AND(NOT(ISBLANK($M370)),$M370&lt;0),
" Error: Position at the end of the period must be a positive amount.",
""),
IF(AND(OR($F370&gt;0,$M370&gt;0),
    ISBLANK($O370)),
" Error: No accrued interest has been reported,whereas the position at the beginning or at the end of the period is greater than zero. Report '0' in case accrued interest equals zero,do not leave the cell empty.",
""),
IF(AND(NOT(ISBLANK($M370)),
    $M370&gt;0,
    OR(ISBLANK(#REF!),#REF!&lt;=
        0,
        ISBLANK(#REF!),#REF!&lt;=
        0)),
" Warning: If at least one of the forms T03.07,T04.09,T04.10 contains data other than zero,also the other two forms must be completed.",
"")))</f>
        <v/>
      </c>
    </row>
    <row r="371" spans="1:20">
      <c r="A371" s="21"/>
      <c r="B371" s="21"/>
      <c r="C371" s="21"/>
      <c r="D371" s="21"/>
      <c r="E371" s="21"/>
      <c r="F371" s="16"/>
      <c r="G371" s="16"/>
      <c r="H371" s="16"/>
      <c r="I371" s="16"/>
      <c r="J371" s="16"/>
      <c r="K371" s="16"/>
      <c r="L371" s="16"/>
      <c r="M371" s="16"/>
      <c r="N371" s="16"/>
      <c r="O371" s="16"/>
      <c r="P371" s="16"/>
      <c r="Q371" s="16"/>
      <c r="R371" s="16"/>
      <c r="T371" s="33" t="str">
        <f>IF(COUNTA(F371:R371)=0,"",_xlfn.CONCAT(,
IF(NOT(M371 = (SUM(F371, G371, I371:L371) - SUM(H371))),
" Error: Position at the end of the period is not equal to: position at the beginning of the period+increase in assets-decrease in assets+exchange rate changes+price changes+other changes+rectifications.",
""),
IF(NOT(R371 = (SUM(N371, O371, Q371) - SUM(P371))),
" Error: Position of accrued interest at the end of the period is not equal to: position of accrued interest at the beginning of the period+accrued interest during the period-received interest during the period+revaluation and other changes.",
""),
IF(AND(NOT(ISBLANK($F371)),$F371&lt;0),
" Error: Position at the beginning of the period must be a positive amount.",
""),
IF(AND(NOT(ISBLANK($M371)),$M371&lt;0),
" Error: Position at the end of the period must be a positive amount.",
""),
IF(AND(OR($F371&gt;0,$M371&gt;0),
    ISBLANK($O371)),
" Error: No accrued interest has been reported,whereas the position at the beginning or at the end of the period is greater than zero. Report '0' in case accrued interest equals zero,do not leave the cell empty.",
""),
IF(AND(NOT(ISBLANK($M371)),
    $M371&gt;0,
    OR(ISBLANK(#REF!),#REF!&lt;=
        0,
        ISBLANK(#REF!),#REF!&lt;=
        0)),
" Warning: If at least one of the forms T03.07,T04.09,T04.10 contains data other than zero,also the other two forms must be completed.",
"")))</f>
        <v/>
      </c>
    </row>
    <row r="372" spans="1:20">
      <c r="A372" s="21"/>
      <c r="B372" s="21"/>
      <c r="C372" s="21"/>
      <c r="D372" s="21"/>
      <c r="E372" s="21"/>
      <c r="F372" s="16"/>
      <c r="G372" s="16"/>
      <c r="H372" s="16"/>
      <c r="I372" s="16"/>
      <c r="J372" s="16"/>
      <c r="K372" s="16"/>
      <c r="L372" s="16"/>
      <c r="M372" s="16"/>
      <c r="N372" s="16"/>
      <c r="O372" s="16"/>
      <c r="P372" s="16"/>
      <c r="Q372" s="16"/>
      <c r="R372" s="16"/>
      <c r="T372" s="33" t="str">
        <f>IF(COUNTA(F372:R372)=0,"",_xlfn.CONCAT(,
IF(NOT(M372 = (SUM(F372, G372, I372:L372) - SUM(H372))),
" Error: Position at the end of the period is not equal to: position at the beginning of the period+increase in assets-decrease in assets+exchange rate changes+price changes+other changes+rectifications.",
""),
IF(NOT(R372 = (SUM(N372, O372, Q372) - SUM(P372))),
" Error: Position of accrued interest at the end of the period is not equal to: position of accrued interest at the beginning of the period+accrued interest during the period-received interest during the period+revaluation and other changes.",
""),
IF(AND(NOT(ISBLANK($F372)),$F372&lt;0),
" Error: Position at the beginning of the period must be a positive amount.",
""),
IF(AND(NOT(ISBLANK($M372)),$M372&lt;0),
" Error: Position at the end of the period must be a positive amount.",
""),
IF(AND(OR($F372&gt;0,$M372&gt;0),
    ISBLANK($O372)),
" Error: No accrued interest has been reported,whereas the position at the beginning or at the end of the period is greater than zero. Report '0' in case accrued interest equals zero,do not leave the cell empty.",
""),
IF(AND(NOT(ISBLANK($M372)),
    $M372&gt;0,
    OR(ISBLANK(#REF!),#REF!&lt;=
        0,
        ISBLANK(#REF!),#REF!&lt;=
        0)),
" Warning: If at least one of the forms T03.07,T04.09,T04.10 contains data other than zero,also the other two forms must be completed.",
"")))</f>
        <v/>
      </c>
    </row>
    <row r="373" spans="1:20">
      <c r="A373" s="21"/>
      <c r="B373" s="21"/>
      <c r="C373" s="21"/>
      <c r="D373" s="21"/>
      <c r="E373" s="21"/>
      <c r="F373" s="16"/>
      <c r="G373" s="16"/>
      <c r="H373" s="16"/>
      <c r="I373" s="16"/>
      <c r="J373" s="16"/>
      <c r="K373" s="16"/>
      <c r="L373" s="16"/>
      <c r="M373" s="16"/>
      <c r="N373" s="16"/>
      <c r="O373" s="16"/>
      <c r="P373" s="16"/>
      <c r="Q373" s="16"/>
      <c r="R373" s="16"/>
      <c r="T373" s="33" t="str">
        <f>IF(COUNTA(F373:R373)=0,"",_xlfn.CONCAT(,
IF(NOT(M373 = (SUM(F373, G373, I373:L373) - SUM(H373))),
" Error: Position at the end of the period is not equal to: position at the beginning of the period+increase in assets-decrease in assets+exchange rate changes+price changes+other changes+rectifications.",
""),
IF(NOT(R373 = (SUM(N373, O373, Q373) - SUM(P373))),
" Error: Position of accrued interest at the end of the period is not equal to: position of accrued interest at the beginning of the period+accrued interest during the period-received interest during the period+revaluation and other changes.",
""),
IF(AND(NOT(ISBLANK($F373)),$F373&lt;0),
" Error: Position at the beginning of the period must be a positive amount.",
""),
IF(AND(NOT(ISBLANK($M373)),$M373&lt;0),
" Error: Position at the end of the period must be a positive amount.",
""),
IF(AND(OR($F373&gt;0,$M373&gt;0),
    ISBLANK($O373)),
" Error: No accrued interest has been reported,whereas the position at the beginning or at the end of the period is greater than zero. Report '0' in case accrued interest equals zero,do not leave the cell empty.",
""),
IF(AND(NOT(ISBLANK($M373)),
    $M373&gt;0,
    OR(ISBLANK(#REF!),#REF!&lt;=
        0,
        ISBLANK(#REF!),#REF!&lt;=
        0)),
" Warning: If at least one of the forms T03.07,T04.09,T04.10 contains data other than zero,also the other two forms must be completed.",
"")))</f>
        <v/>
      </c>
    </row>
    <row r="374" spans="1:20">
      <c r="A374" s="21"/>
      <c r="B374" s="21"/>
      <c r="C374" s="21"/>
      <c r="D374" s="21"/>
      <c r="E374" s="21"/>
      <c r="F374" s="16"/>
      <c r="G374" s="16"/>
      <c r="H374" s="16"/>
      <c r="I374" s="16"/>
      <c r="J374" s="16"/>
      <c r="K374" s="16"/>
      <c r="L374" s="16"/>
      <c r="M374" s="16"/>
      <c r="N374" s="16"/>
      <c r="O374" s="16"/>
      <c r="P374" s="16"/>
      <c r="Q374" s="16"/>
      <c r="R374" s="16"/>
      <c r="T374" s="33" t="str">
        <f>IF(COUNTA(F374:R374)=0,"",_xlfn.CONCAT(,
IF(NOT(M374 = (SUM(F374, G374, I374:L374) - SUM(H374))),
" Error: Position at the end of the period is not equal to: position at the beginning of the period+increase in assets-decrease in assets+exchange rate changes+price changes+other changes+rectifications.",
""),
IF(NOT(R374 = (SUM(N374, O374, Q374) - SUM(P374))),
" Error: Position of accrued interest at the end of the period is not equal to: position of accrued interest at the beginning of the period+accrued interest during the period-received interest during the period+revaluation and other changes.",
""),
IF(AND(NOT(ISBLANK($F374)),$F374&lt;0),
" Error: Position at the beginning of the period must be a positive amount.",
""),
IF(AND(NOT(ISBLANK($M374)),$M374&lt;0),
" Error: Position at the end of the period must be a positive amount.",
""),
IF(AND(OR($F374&gt;0,$M374&gt;0),
    ISBLANK($O374)),
" Error: No accrued interest has been reported,whereas the position at the beginning or at the end of the period is greater than zero. Report '0' in case accrued interest equals zero,do not leave the cell empty.",
""),
IF(AND(NOT(ISBLANK($M374)),
    $M374&gt;0,
    OR(ISBLANK(#REF!),#REF!&lt;=
        0,
        ISBLANK(#REF!),#REF!&lt;=
        0)),
" Warning: If at least one of the forms T03.07,T04.09,T04.10 contains data other than zero,also the other two forms must be completed.",
"")))</f>
        <v/>
      </c>
    </row>
    <row r="375" spans="1:20">
      <c r="A375" s="21"/>
      <c r="B375" s="21"/>
      <c r="C375" s="21"/>
      <c r="D375" s="21"/>
      <c r="E375" s="21"/>
      <c r="F375" s="16"/>
      <c r="G375" s="16"/>
      <c r="H375" s="16"/>
      <c r="I375" s="16"/>
      <c r="J375" s="16"/>
      <c r="K375" s="16"/>
      <c r="L375" s="16"/>
      <c r="M375" s="16"/>
      <c r="N375" s="16"/>
      <c r="O375" s="16"/>
      <c r="P375" s="16"/>
      <c r="Q375" s="16"/>
      <c r="R375" s="16"/>
      <c r="T375" s="33" t="str">
        <f>IF(COUNTA(F375:R375)=0,"",_xlfn.CONCAT(,
IF(NOT(M375 = (SUM(F375, G375, I375:L375) - SUM(H375))),
" Error: Position at the end of the period is not equal to: position at the beginning of the period+increase in assets-decrease in assets+exchange rate changes+price changes+other changes+rectifications.",
""),
IF(NOT(R375 = (SUM(N375, O375, Q375) - SUM(P375))),
" Error: Position of accrued interest at the end of the period is not equal to: position of accrued interest at the beginning of the period+accrued interest during the period-received interest during the period+revaluation and other changes.",
""),
IF(AND(NOT(ISBLANK($F375)),$F375&lt;0),
" Error: Position at the beginning of the period must be a positive amount.",
""),
IF(AND(NOT(ISBLANK($M375)),$M375&lt;0),
" Error: Position at the end of the period must be a positive amount.",
""),
IF(AND(OR($F375&gt;0,$M375&gt;0),
    ISBLANK($O375)),
" Error: No accrued interest has been reported,whereas the position at the beginning or at the end of the period is greater than zero. Report '0' in case accrued interest equals zero,do not leave the cell empty.",
""),
IF(AND(NOT(ISBLANK($M375)),
    $M375&gt;0,
    OR(ISBLANK(#REF!),#REF!&lt;=
        0,
        ISBLANK(#REF!),#REF!&lt;=
        0)),
" Warning: If at least one of the forms T03.07,T04.09,T04.10 contains data other than zero,also the other two forms must be completed.",
"")))</f>
        <v/>
      </c>
    </row>
    <row r="376" spans="1:20">
      <c r="A376" s="21"/>
      <c r="B376" s="21"/>
      <c r="C376" s="21"/>
      <c r="D376" s="21"/>
      <c r="E376" s="21"/>
      <c r="F376" s="16"/>
      <c r="G376" s="16"/>
      <c r="H376" s="16"/>
      <c r="I376" s="16"/>
      <c r="J376" s="16"/>
      <c r="K376" s="16"/>
      <c r="L376" s="16"/>
      <c r="M376" s="16"/>
      <c r="N376" s="16"/>
      <c r="O376" s="16"/>
      <c r="P376" s="16"/>
      <c r="Q376" s="16"/>
      <c r="R376" s="16"/>
      <c r="T376" s="33" t="str">
        <f>IF(COUNTA(F376:R376)=0,"",_xlfn.CONCAT(,
IF(NOT(M376 = (SUM(F376, G376, I376:L376) - SUM(H376))),
" Error: Position at the end of the period is not equal to: position at the beginning of the period+increase in assets-decrease in assets+exchange rate changes+price changes+other changes+rectifications.",
""),
IF(NOT(R376 = (SUM(N376, O376, Q376) - SUM(P376))),
" Error: Position of accrued interest at the end of the period is not equal to: position of accrued interest at the beginning of the period+accrued interest during the period-received interest during the period+revaluation and other changes.",
""),
IF(AND(NOT(ISBLANK($F376)),$F376&lt;0),
" Error: Position at the beginning of the period must be a positive amount.",
""),
IF(AND(NOT(ISBLANK($M376)),$M376&lt;0),
" Error: Position at the end of the period must be a positive amount.",
""),
IF(AND(OR($F376&gt;0,$M376&gt;0),
    ISBLANK($O376)),
" Error: No accrued interest has been reported,whereas the position at the beginning or at the end of the period is greater than zero. Report '0' in case accrued interest equals zero,do not leave the cell empty.",
""),
IF(AND(NOT(ISBLANK($M376)),
    $M376&gt;0,
    OR(ISBLANK(#REF!),#REF!&lt;=
        0,
        ISBLANK(#REF!),#REF!&lt;=
        0)),
" Warning: If at least one of the forms T03.07,T04.09,T04.10 contains data other than zero,also the other two forms must be completed.",
"")))</f>
        <v/>
      </c>
    </row>
    <row r="377" spans="1:20">
      <c r="A377" s="21"/>
      <c r="B377" s="21"/>
      <c r="C377" s="21"/>
      <c r="D377" s="21"/>
      <c r="E377" s="21"/>
      <c r="F377" s="16"/>
      <c r="G377" s="16"/>
      <c r="H377" s="16"/>
      <c r="I377" s="16"/>
      <c r="J377" s="16"/>
      <c r="K377" s="16"/>
      <c r="L377" s="16"/>
      <c r="M377" s="16"/>
      <c r="N377" s="16"/>
      <c r="O377" s="16"/>
      <c r="P377" s="16"/>
      <c r="Q377" s="16"/>
      <c r="R377" s="16"/>
      <c r="T377" s="33" t="str">
        <f>IF(COUNTA(F377:R377)=0,"",_xlfn.CONCAT(,
IF(NOT(M377 = (SUM(F377, G377, I377:L377) - SUM(H377))),
" Error: Position at the end of the period is not equal to: position at the beginning of the period+increase in assets-decrease in assets+exchange rate changes+price changes+other changes+rectifications.",
""),
IF(NOT(R377 = (SUM(N377, O377, Q377) - SUM(P377))),
" Error: Position of accrued interest at the end of the period is not equal to: position of accrued interest at the beginning of the period+accrued interest during the period-received interest during the period+revaluation and other changes.",
""),
IF(AND(NOT(ISBLANK($F377)),$F377&lt;0),
" Error: Position at the beginning of the period must be a positive amount.",
""),
IF(AND(NOT(ISBLANK($M377)),$M377&lt;0),
" Error: Position at the end of the period must be a positive amount.",
""),
IF(AND(OR($F377&gt;0,$M377&gt;0),
    ISBLANK($O377)),
" Error: No accrued interest has been reported,whereas the position at the beginning or at the end of the period is greater than zero. Report '0' in case accrued interest equals zero,do not leave the cell empty.",
""),
IF(AND(NOT(ISBLANK($M377)),
    $M377&gt;0,
    OR(ISBLANK(#REF!),#REF!&lt;=
        0,
        ISBLANK(#REF!),#REF!&lt;=
        0)),
" Warning: If at least one of the forms T03.07,T04.09,T04.10 contains data other than zero,also the other two forms must be completed.",
"")))</f>
        <v/>
      </c>
    </row>
    <row r="378" spans="1:20">
      <c r="A378" s="21"/>
      <c r="B378" s="21"/>
      <c r="C378" s="21"/>
      <c r="D378" s="21"/>
      <c r="E378" s="21"/>
      <c r="F378" s="16"/>
      <c r="G378" s="16"/>
      <c r="H378" s="16"/>
      <c r="I378" s="16"/>
      <c r="J378" s="16"/>
      <c r="K378" s="16"/>
      <c r="L378" s="16"/>
      <c r="M378" s="16"/>
      <c r="N378" s="16"/>
      <c r="O378" s="16"/>
      <c r="P378" s="16"/>
      <c r="Q378" s="16"/>
      <c r="R378" s="16"/>
      <c r="T378" s="33" t="str">
        <f>IF(COUNTA(F378:R378)=0,"",_xlfn.CONCAT(,
IF(NOT(M378 = (SUM(F378, G378, I378:L378) - SUM(H378))),
" Error: Position at the end of the period is not equal to: position at the beginning of the period+increase in assets-decrease in assets+exchange rate changes+price changes+other changes+rectifications.",
""),
IF(NOT(R378 = (SUM(N378, O378, Q378) - SUM(P378))),
" Error: Position of accrued interest at the end of the period is not equal to: position of accrued interest at the beginning of the period+accrued interest during the period-received interest during the period+revaluation and other changes.",
""),
IF(AND(NOT(ISBLANK($F378)),$F378&lt;0),
" Error: Position at the beginning of the period must be a positive amount.",
""),
IF(AND(NOT(ISBLANK($M378)),$M378&lt;0),
" Error: Position at the end of the period must be a positive amount.",
""),
IF(AND(OR($F378&gt;0,$M378&gt;0),
    ISBLANK($O378)),
" Error: No accrued interest has been reported,whereas the position at the beginning or at the end of the period is greater than zero. Report '0' in case accrued interest equals zero,do not leave the cell empty.",
""),
IF(AND(NOT(ISBLANK($M378)),
    $M378&gt;0,
    OR(ISBLANK(#REF!),#REF!&lt;=
        0,
        ISBLANK(#REF!),#REF!&lt;=
        0)),
" Warning: If at least one of the forms T03.07,T04.09,T04.10 contains data other than zero,also the other two forms must be completed.",
"")))</f>
        <v/>
      </c>
    </row>
    <row r="379" spans="1:20">
      <c r="A379" s="21"/>
      <c r="B379" s="21"/>
      <c r="C379" s="21"/>
      <c r="D379" s="21"/>
      <c r="E379" s="21"/>
      <c r="F379" s="16"/>
      <c r="G379" s="16"/>
      <c r="H379" s="16"/>
      <c r="I379" s="16"/>
      <c r="J379" s="16"/>
      <c r="K379" s="16"/>
      <c r="L379" s="16"/>
      <c r="M379" s="16"/>
      <c r="N379" s="16"/>
      <c r="O379" s="16"/>
      <c r="P379" s="16"/>
      <c r="Q379" s="16"/>
      <c r="R379" s="16"/>
      <c r="T379" s="33" t="str">
        <f>IF(COUNTA(F379:R379)=0,"",_xlfn.CONCAT(,
IF(NOT(M379 = (SUM(F379, G379, I379:L379) - SUM(H379))),
" Error: Position at the end of the period is not equal to: position at the beginning of the period+increase in assets-decrease in assets+exchange rate changes+price changes+other changes+rectifications.",
""),
IF(NOT(R379 = (SUM(N379, O379, Q379) - SUM(P379))),
" Error: Position of accrued interest at the end of the period is not equal to: position of accrued interest at the beginning of the period+accrued interest during the period-received interest during the period+revaluation and other changes.",
""),
IF(AND(NOT(ISBLANK($F379)),$F379&lt;0),
" Error: Position at the beginning of the period must be a positive amount.",
""),
IF(AND(NOT(ISBLANK($M379)),$M379&lt;0),
" Error: Position at the end of the period must be a positive amount.",
""),
IF(AND(OR($F379&gt;0,$M379&gt;0),
    ISBLANK($O379)),
" Error: No accrued interest has been reported,whereas the position at the beginning or at the end of the period is greater than zero. Report '0' in case accrued interest equals zero,do not leave the cell empty.",
""),
IF(AND(NOT(ISBLANK($M379)),
    $M379&gt;0,
    OR(ISBLANK(#REF!),#REF!&lt;=
        0,
        ISBLANK(#REF!),#REF!&lt;=
        0)),
" Warning: If at least one of the forms T03.07,T04.09,T04.10 contains data other than zero,also the other two forms must be completed.",
"")))</f>
        <v/>
      </c>
    </row>
    <row r="380" spans="1:20">
      <c r="A380" s="21"/>
      <c r="B380" s="21"/>
      <c r="C380" s="21"/>
      <c r="D380" s="21"/>
      <c r="E380" s="21"/>
      <c r="F380" s="16"/>
      <c r="G380" s="16"/>
      <c r="H380" s="16"/>
      <c r="I380" s="16"/>
      <c r="J380" s="16"/>
      <c r="K380" s="16"/>
      <c r="L380" s="16"/>
      <c r="M380" s="16"/>
      <c r="N380" s="16"/>
      <c r="O380" s="16"/>
      <c r="P380" s="16"/>
      <c r="Q380" s="16"/>
      <c r="R380" s="16"/>
      <c r="T380" s="33" t="str">
        <f>IF(COUNTA(F380:R380)=0,"",_xlfn.CONCAT(,
IF(NOT(M380 = (SUM(F380, G380, I380:L380) - SUM(H380))),
" Error: Position at the end of the period is not equal to: position at the beginning of the period+increase in assets-decrease in assets+exchange rate changes+price changes+other changes+rectifications.",
""),
IF(NOT(R380 = (SUM(N380, O380, Q380) - SUM(P380))),
" Error: Position of accrued interest at the end of the period is not equal to: position of accrued interest at the beginning of the period+accrued interest during the period-received interest during the period+revaluation and other changes.",
""),
IF(AND(NOT(ISBLANK($F380)),$F380&lt;0),
" Error: Position at the beginning of the period must be a positive amount.",
""),
IF(AND(NOT(ISBLANK($M380)),$M380&lt;0),
" Error: Position at the end of the period must be a positive amount.",
""),
IF(AND(OR($F380&gt;0,$M380&gt;0),
    ISBLANK($O380)),
" Error: No accrued interest has been reported,whereas the position at the beginning or at the end of the period is greater than zero. Report '0' in case accrued interest equals zero,do not leave the cell empty.",
""),
IF(AND(NOT(ISBLANK($M380)),
    $M380&gt;0,
    OR(ISBLANK(#REF!),#REF!&lt;=
        0,
        ISBLANK(#REF!),#REF!&lt;=
        0)),
" Warning: If at least one of the forms T03.07,T04.09,T04.10 contains data other than zero,also the other two forms must be completed.",
"")))</f>
        <v/>
      </c>
    </row>
    <row r="381" spans="1:20">
      <c r="A381" s="21"/>
      <c r="B381" s="21"/>
      <c r="C381" s="21"/>
      <c r="D381" s="21"/>
      <c r="E381" s="21"/>
      <c r="F381" s="16"/>
      <c r="G381" s="16"/>
      <c r="H381" s="16"/>
      <c r="I381" s="16"/>
      <c r="J381" s="16"/>
      <c r="K381" s="16"/>
      <c r="L381" s="16"/>
      <c r="M381" s="16"/>
      <c r="N381" s="16"/>
      <c r="O381" s="16"/>
      <c r="P381" s="16"/>
      <c r="Q381" s="16"/>
      <c r="R381" s="16"/>
      <c r="T381" s="33" t="str">
        <f>IF(COUNTA(F381:R381)=0,"",_xlfn.CONCAT(,
IF(NOT(M381 = (SUM(F381, G381, I381:L381) - SUM(H381))),
" Error: Position at the end of the period is not equal to: position at the beginning of the period+increase in assets-decrease in assets+exchange rate changes+price changes+other changes+rectifications.",
""),
IF(NOT(R381 = (SUM(N381, O381, Q381) - SUM(P381))),
" Error: Position of accrued interest at the end of the period is not equal to: position of accrued interest at the beginning of the period+accrued interest during the period-received interest during the period+revaluation and other changes.",
""),
IF(AND(NOT(ISBLANK($F381)),$F381&lt;0),
" Error: Position at the beginning of the period must be a positive amount.",
""),
IF(AND(NOT(ISBLANK($M381)),$M381&lt;0),
" Error: Position at the end of the period must be a positive amount.",
""),
IF(AND(OR($F381&gt;0,$M381&gt;0),
    ISBLANK($O381)),
" Error: No accrued interest has been reported,whereas the position at the beginning or at the end of the period is greater than zero. Report '0' in case accrued interest equals zero,do not leave the cell empty.",
""),
IF(AND(NOT(ISBLANK($M381)),
    $M381&gt;0,
    OR(ISBLANK(#REF!),#REF!&lt;=
        0,
        ISBLANK(#REF!),#REF!&lt;=
        0)),
" Warning: If at least one of the forms T03.07,T04.09,T04.10 contains data other than zero,also the other two forms must be completed.",
"")))</f>
        <v/>
      </c>
    </row>
    <row r="382" spans="1:20">
      <c r="A382" s="21"/>
      <c r="B382" s="21"/>
      <c r="C382" s="21"/>
      <c r="D382" s="21"/>
      <c r="E382" s="21"/>
      <c r="F382" s="16"/>
      <c r="G382" s="16"/>
      <c r="H382" s="16"/>
      <c r="I382" s="16"/>
      <c r="J382" s="16"/>
      <c r="K382" s="16"/>
      <c r="L382" s="16"/>
      <c r="M382" s="16"/>
      <c r="N382" s="16"/>
      <c r="O382" s="16"/>
      <c r="P382" s="16"/>
      <c r="Q382" s="16"/>
      <c r="R382" s="16"/>
      <c r="T382" s="33" t="str">
        <f>IF(COUNTA(F382:R382)=0,"",_xlfn.CONCAT(,
IF(NOT(M382 = (SUM(F382, G382, I382:L382) - SUM(H382))),
" Error: Position at the end of the period is not equal to: position at the beginning of the period+increase in assets-decrease in assets+exchange rate changes+price changes+other changes+rectifications.",
""),
IF(NOT(R382 = (SUM(N382, O382, Q382) - SUM(P382))),
" Error: Position of accrued interest at the end of the period is not equal to: position of accrued interest at the beginning of the period+accrued interest during the period-received interest during the period+revaluation and other changes.",
""),
IF(AND(NOT(ISBLANK($F382)),$F382&lt;0),
" Error: Position at the beginning of the period must be a positive amount.",
""),
IF(AND(NOT(ISBLANK($M382)),$M382&lt;0),
" Error: Position at the end of the period must be a positive amount.",
""),
IF(AND(OR($F382&gt;0,$M382&gt;0),
    ISBLANK($O382)),
" Error: No accrued interest has been reported,whereas the position at the beginning or at the end of the period is greater than zero. Report '0' in case accrued interest equals zero,do not leave the cell empty.",
""),
IF(AND(NOT(ISBLANK($M382)),
    $M382&gt;0,
    OR(ISBLANK(#REF!),#REF!&lt;=
        0,
        ISBLANK(#REF!),#REF!&lt;=
        0)),
" Warning: If at least one of the forms T03.07,T04.09,T04.10 contains data other than zero,also the other two forms must be completed.",
"")))</f>
        <v/>
      </c>
    </row>
    <row r="383" spans="1:20">
      <c r="A383" s="21"/>
      <c r="B383" s="21"/>
      <c r="C383" s="21"/>
      <c r="D383" s="21"/>
      <c r="E383" s="21"/>
      <c r="F383" s="16"/>
      <c r="G383" s="16"/>
      <c r="H383" s="16"/>
      <c r="I383" s="16"/>
      <c r="J383" s="16"/>
      <c r="K383" s="16"/>
      <c r="L383" s="16"/>
      <c r="M383" s="16"/>
      <c r="N383" s="16"/>
      <c r="O383" s="16"/>
      <c r="P383" s="16"/>
      <c r="Q383" s="16"/>
      <c r="R383" s="16"/>
      <c r="T383" s="33" t="str">
        <f>IF(COUNTA(F383:R383)=0,"",_xlfn.CONCAT(,
IF(NOT(M383 = (SUM(F383, G383, I383:L383) - SUM(H383))),
" Error: Position at the end of the period is not equal to: position at the beginning of the period+increase in assets-decrease in assets+exchange rate changes+price changes+other changes+rectifications.",
""),
IF(NOT(R383 = (SUM(N383, O383, Q383) - SUM(P383))),
" Error: Position of accrued interest at the end of the period is not equal to: position of accrued interest at the beginning of the period+accrued interest during the period-received interest during the period+revaluation and other changes.",
""),
IF(AND(NOT(ISBLANK($F383)),$F383&lt;0),
" Error: Position at the beginning of the period must be a positive amount.",
""),
IF(AND(NOT(ISBLANK($M383)),$M383&lt;0),
" Error: Position at the end of the period must be a positive amount.",
""),
IF(AND(OR($F383&gt;0,$M383&gt;0),
    ISBLANK($O383)),
" Error: No accrued interest has been reported,whereas the position at the beginning or at the end of the period is greater than zero. Report '0' in case accrued interest equals zero,do not leave the cell empty.",
""),
IF(AND(NOT(ISBLANK($M383)),
    $M383&gt;0,
    OR(ISBLANK(#REF!),#REF!&lt;=
        0,
        ISBLANK(#REF!),#REF!&lt;=
        0)),
" Warning: If at least one of the forms T03.07,T04.09,T04.10 contains data other than zero,also the other two forms must be completed.",
"")))</f>
        <v/>
      </c>
    </row>
    <row r="384" spans="1:20">
      <c r="A384" s="21"/>
      <c r="B384" s="21"/>
      <c r="C384" s="21"/>
      <c r="D384" s="21"/>
      <c r="E384" s="21"/>
      <c r="F384" s="16"/>
      <c r="G384" s="16"/>
      <c r="H384" s="16"/>
      <c r="I384" s="16"/>
      <c r="J384" s="16"/>
      <c r="K384" s="16"/>
      <c r="L384" s="16"/>
      <c r="M384" s="16"/>
      <c r="N384" s="16"/>
      <c r="O384" s="16"/>
      <c r="P384" s="16"/>
      <c r="Q384" s="16"/>
      <c r="R384" s="16"/>
      <c r="T384" s="33" t="str">
        <f>IF(COUNTA(F384:R384)=0,"",_xlfn.CONCAT(,
IF(NOT(M384 = (SUM(F384, G384, I384:L384) - SUM(H384))),
" Error: Position at the end of the period is not equal to: position at the beginning of the period+increase in assets-decrease in assets+exchange rate changes+price changes+other changes+rectifications.",
""),
IF(NOT(R384 = (SUM(N384, O384, Q384) - SUM(P384))),
" Error: Position of accrued interest at the end of the period is not equal to: position of accrued interest at the beginning of the period+accrued interest during the period-received interest during the period+revaluation and other changes.",
""),
IF(AND(NOT(ISBLANK($F384)),$F384&lt;0),
" Error: Position at the beginning of the period must be a positive amount.",
""),
IF(AND(NOT(ISBLANK($M384)),$M384&lt;0),
" Error: Position at the end of the period must be a positive amount.",
""),
IF(AND(OR($F384&gt;0,$M384&gt;0),
    ISBLANK($O384)),
" Error: No accrued interest has been reported,whereas the position at the beginning or at the end of the period is greater than zero. Report '0' in case accrued interest equals zero,do not leave the cell empty.",
""),
IF(AND(NOT(ISBLANK($M384)),
    $M384&gt;0,
    OR(ISBLANK(#REF!),#REF!&lt;=
        0,
        ISBLANK(#REF!),#REF!&lt;=
        0)),
" Warning: If at least one of the forms T03.07,T04.09,T04.10 contains data other than zero,also the other two forms must be completed.",
"")))</f>
        <v/>
      </c>
    </row>
    <row r="385" spans="1:20">
      <c r="A385" s="21"/>
      <c r="B385" s="21"/>
      <c r="C385" s="21"/>
      <c r="D385" s="21"/>
      <c r="E385" s="21"/>
      <c r="F385" s="16"/>
      <c r="G385" s="16"/>
      <c r="H385" s="16"/>
      <c r="I385" s="16"/>
      <c r="J385" s="16"/>
      <c r="K385" s="16"/>
      <c r="L385" s="16"/>
      <c r="M385" s="16"/>
      <c r="N385" s="16"/>
      <c r="O385" s="16"/>
      <c r="P385" s="16"/>
      <c r="Q385" s="16"/>
      <c r="R385" s="16"/>
      <c r="T385" s="33" t="str">
        <f>IF(COUNTA(F385:R385)=0,"",_xlfn.CONCAT(,
IF(NOT(M385 = (SUM(F385, G385, I385:L385) - SUM(H385))),
" Error: Position at the end of the period is not equal to: position at the beginning of the period+increase in assets-decrease in assets+exchange rate changes+price changes+other changes+rectifications.",
""),
IF(NOT(R385 = (SUM(N385, O385, Q385) - SUM(P385))),
" Error: Position of accrued interest at the end of the period is not equal to: position of accrued interest at the beginning of the period+accrued interest during the period-received interest during the period+revaluation and other changes.",
""),
IF(AND(NOT(ISBLANK($F385)),$F385&lt;0),
" Error: Position at the beginning of the period must be a positive amount.",
""),
IF(AND(NOT(ISBLANK($M385)),$M385&lt;0),
" Error: Position at the end of the period must be a positive amount.",
""),
IF(AND(OR($F385&gt;0,$M385&gt;0),
    ISBLANK($O385)),
" Error: No accrued interest has been reported,whereas the position at the beginning or at the end of the period is greater than zero. Report '0' in case accrued interest equals zero,do not leave the cell empty.",
""),
IF(AND(NOT(ISBLANK($M385)),
    $M385&gt;0,
    OR(ISBLANK(#REF!),#REF!&lt;=
        0,
        ISBLANK(#REF!),#REF!&lt;=
        0)),
" Warning: If at least one of the forms T03.07,T04.09,T04.10 contains data other than zero,also the other two forms must be completed.",
"")))</f>
        <v/>
      </c>
    </row>
    <row r="386" spans="1:20">
      <c r="A386" s="21"/>
      <c r="B386" s="21"/>
      <c r="C386" s="21"/>
      <c r="D386" s="21"/>
      <c r="E386" s="21"/>
      <c r="F386" s="16"/>
      <c r="G386" s="16"/>
      <c r="H386" s="16"/>
      <c r="I386" s="16"/>
      <c r="J386" s="16"/>
      <c r="K386" s="16"/>
      <c r="L386" s="16"/>
      <c r="M386" s="16"/>
      <c r="N386" s="16"/>
      <c r="O386" s="16"/>
      <c r="P386" s="16"/>
      <c r="Q386" s="16"/>
      <c r="R386" s="16"/>
      <c r="T386" s="33" t="str">
        <f>IF(COUNTA(F386:R386)=0,"",_xlfn.CONCAT(,
IF(NOT(M386 = (SUM(F386, G386, I386:L386) - SUM(H386))),
" Error: Position at the end of the period is not equal to: position at the beginning of the period+increase in assets-decrease in assets+exchange rate changes+price changes+other changes+rectifications.",
""),
IF(NOT(R386 = (SUM(N386, O386, Q386) - SUM(P386))),
" Error: Position of accrued interest at the end of the period is not equal to: position of accrued interest at the beginning of the period+accrued interest during the period-received interest during the period+revaluation and other changes.",
""),
IF(AND(NOT(ISBLANK($F386)),$F386&lt;0),
" Error: Position at the beginning of the period must be a positive amount.",
""),
IF(AND(NOT(ISBLANK($M386)),$M386&lt;0),
" Error: Position at the end of the period must be a positive amount.",
""),
IF(AND(OR($F386&gt;0,$M386&gt;0),
    ISBLANK($O386)),
" Error: No accrued interest has been reported,whereas the position at the beginning or at the end of the period is greater than zero. Report '0' in case accrued interest equals zero,do not leave the cell empty.",
""),
IF(AND(NOT(ISBLANK($M386)),
    $M386&gt;0,
    OR(ISBLANK(#REF!),#REF!&lt;=
        0,
        ISBLANK(#REF!),#REF!&lt;=
        0)),
" Warning: If at least one of the forms T03.07,T04.09,T04.10 contains data other than zero,also the other two forms must be completed.",
"")))</f>
        <v/>
      </c>
    </row>
    <row r="387" spans="1:20">
      <c r="A387" s="21"/>
      <c r="B387" s="21"/>
      <c r="C387" s="21"/>
      <c r="D387" s="21"/>
      <c r="E387" s="21"/>
      <c r="F387" s="16"/>
      <c r="G387" s="16"/>
      <c r="H387" s="16"/>
      <c r="I387" s="16"/>
      <c r="J387" s="16"/>
      <c r="K387" s="16"/>
      <c r="L387" s="16"/>
      <c r="M387" s="16"/>
      <c r="N387" s="16"/>
      <c r="O387" s="16"/>
      <c r="P387" s="16"/>
      <c r="Q387" s="16"/>
      <c r="R387" s="16"/>
      <c r="T387" s="33" t="str">
        <f>IF(COUNTA(F387:R387)=0,"",_xlfn.CONCAT(,
IF(NOT(M387 = (SUM(F387, G387, I387:L387) - SUM(H387))),
" Error: Position at the end of the period is not equal to: position at the beginning of the period+increase in assets-decrease in assets+exchange rate changes+price changes+other changes+rectifications.",
""),
IF(NOT(R387 = (SUM(N387, O387, Q387) - SUM(P387))),
" Error: Position of accrued interest at the end of the period is not equal to: position of accrued interest at the beginning of the period+accrued interest during the period-received interest during the period+revaluation and other changes.",
""),
IF(AND(NOT(ISBLANK($F387)),$F387&lt;0),
" Error: Position at the beginning of the period must be a positive amount.",
""),
IF(AND(NOT(ISBLANK($M387)),$M387&lt;0),
" Error: Position at the end of the period must be a positive amount.",
""),
IF(AND(OR($F387&gt;0,$M387&gt;0),
    ISBLANK($O387)),
" Error: No accrued interest has been reported,whereas the position at the beginning or at the end of the period is greater than zero. Report '0' in case accrued interest equals zero,do not leave the cell empty.",
""),
IF(AND(NOT(ISBLANK($M387)),
    $M387&gt;0,
    OR(ISBLANK(#REF!),#REF!&lt;=
        0,
        ISBLANK(#REF!),#REF!&lt;=
        0)),
" Warning: If at least one of the forms T03.07,T04.09,T04.10 contains data other than zero,also the other two forms must be completed.",
"")))</f>
        <v/>
      </c>
    </row>
    <row r="388" spans="1:20">
      <c r="A388" s="21"/>
      <c r="B388" s="21"/>
      <c r="C388" s="21"/>
      <c r="D388" s="21"/>
      <c r="E388" s="21"/>
      <c r="F388" s="16"/>
      <c r="G388" s="16"/>
      <c r="H388" s="16"/>
      <c r="I388" s="16"/>
      <c r="J388" s="16"/>
      <c r="K388" s="16"/>
      <c r="L388" s="16"/>
      <c r="M388" s="16"/>
      <c r="N388" s="16"/>
      <c r="O388" s="16"/>
      <c r="P388" s="16"/>
      <c r="Q388" s="16"/>
      <c r="R388" s="16"/>
      <c r="T388" s="33" t="str">
        <f>IF(COUNTA(F388:R388)=0,"",_xlfn.CONCAT(,
IF(NOT(M388 = (SUM(F388, G388, I388:L388) - SUM(H388))),
" Error: Position at the end of the period is not equal to: position at the beginning of the period+increase in assets-decrease in assets+exchange rate changes+price changes+other changes+rectifications.",
""),
IF(NOT(R388 = (SUM(N388, O388, Q388) - SUM(P388))),
" Error: Position of accrued interest at the end of the period is not equal to: position of accrued interest at the beginning of the period+accrued interest during the period-received interest during the period+revaluation and other changes.",
""),
IF(AND(NOT(ISBLANK($F388)),$F388&lt;0),
" Error: Position at the beginning of the period must be a positive amount.",
""),
IF(AND(NOT(ISBLANK($M388)),$M388&lt;0),
" Error: Position at the end of the period must be a positive amount.",
""),
IF(AND(OR($F388&gt;0,$M388&gt;0),
    ISBLANK($O388)),
" Error: No accrued interest has been reported,whereas the position at the beginning or at the end of the period is greater than zero. Report '0' in case accrued interest equals zero,do not leave the cell empty.",
""),
IF(AND(NOT(ISBLANK($M388)),
    $M388&gt;0,
    OR(ISBLANK(#REF!),#REF!&lt;=
        0,
        ISBLANK(#REF!),#REF!&lt;=
        0)),
" Warning: If at least one of the forms T03.07,T04.09,T04.10 contains data other than zero,also the other two forms must be completed.",
"")))</f>
        <v/>
      </c>
    </row>
    <row r="389" spans="1:20">
      <c r="A389" s="21"/>
      <c r="B389" s="21"/>
      <c r="C389" s="21"/>
      <c r="D389" s="21"/>
      <c r="E389" s="21"/>
      <c r="F389" s="16"/>
      <c r="G389" s="16"/>
      <c r="H389" s="16"/>
      <c r="I389" s="16"/>
      <c r="J389" s="16"/>
      <c r="K389" s="16"/>
      <c r="L389" s="16"/>
      <c r="M389" s="16"/>
      <c r="N389" s="16"/>
      <c r="O389" s="16"/>
      <c r="P389" s="16"/>
      <c r="Q389" s="16"/>
      <c r="R389" s="16"/>
      <c r="T389" s="33" t="str">
        <f>IF(COUNTA(F389:R389)=0,"",_xlfn.CONCAT(,
IF(NOT(M389 = (SUM(F389, G389, I389:L389) - SUM(H389))),
" Error: Position at the end of the period is not equal to: position at the beginning of the period+increase in assets-decrease in assets+exchange rate changes+price changes+other changes+rectifications.",
""),
IF(NOT(R389 = (SUM(N389, O389, Q389) - SUM(P389))),
" Error: Position of accrued interest at the end of the period is not equal to: position of accrued interest at the beginning of the period+accrued interest during the period-received interest during the period+revaluation and other changes.",
""),
IF(AND(NOT(ISBLANK($F389)),$F389&lt;0),
" Error: Position at the beginning of the period must be a positive amount.",
""),
IF(AND(NOT(ISBLANK($M389)),$M389&lt;0),
" Error: Position at the end of the period must be a positive amount.",
""),
IF(AND(OR($F389&gt;0,$M389&gt;0),
    ISBLANK($O389)),
" Error: No accrued interest has been reported,whereas the position at the beginning or at the end of the period is greater than zero. Report '0' in case accrued interest equals zero,do not leave the cell empty.",
""),
IF(AND(NOT(ISBLANK($M389)),
    $M389&gt;0,
    OR(ISBLANK(#REF!),#REF!&lt;=
        0,
        ISBLANK(#REF!),#REF!&lt;=
        0)),
" Warning: If at least one of the forms T03.07,T04.09,T04.10 contains data other than zero,also the other two forms must be completed.",
"")))</f>
        <v/>
      </c>
    </row>
    <row r="390" spans="1:20">
      <c r="A390" s="21"/>
      <c r="B390" s="21"/>
      <c r="C390" s="21"/>
      <c r="D390" s="21"/>
      <c r="E390" s="21"/>
      <c r="F390" s="16"/>
      <c r="G390" s="16"/>
      <c r="H390" s="16"/>
      <c r="I390" s="16"/>
      <c r="J390" s="16"/>
      <c r="K390" s="16"/>
      <c r="L390" s="16"/>
      <c r="M390" s="16"/>
      <c r="N390" s="16"/>
      <c r="O390" s="16"/>
      <c r="P390" s="16"/>
      <c r="Q390" s="16"/>
      <c r="R390" s="16"/>
      <c r="T390" s="33" t="str">
        <f>IF(COUNTA(F390:R390)=0,"",_xlfn.CONCAT(,
IF(NOT(M390 = (SUM(F390, G390, I390:L390) - SUM(H390))),
" Error: Position at the end of the period is not equal to: position at the beginning of the period+increase in assets-decrease in assets+exchange rate changes+price changes+other changes+rectifications.",
""),
IF(NOT(R390 = (SUM(N390, O390, Q390) - SUM(P390))),
" Error: Position of accrued interest at the end of the period is not equal to: position of accrued interest at the beginning of the period+accrued interest during the period-received interest during the period+revaluation and other changes.",
""),
IF(AND(NOT(ISBLANK($F390)),$F390&lt;0),
" Error: Position at the beginning of the period must be a positive amount.",
""),
IF(AND(NOT(ISBLANK($M390)),$M390&lt;0),
" Error: Position at the end of the period must be a positive amount.",
""),
IF(AND(OR($F390&gt;0,$M390&gt;0),
    ISBLANK($O390)),
" Error: No accrued interest has been reported,whereas the position at the beginning or at the end of the period is greater than zero. Report '0' in case accrued interest equals zero,do not leave the cell empty.",
""),
IF(AND(NOT(ISBLANK($M390)),
    $M390&gt;0,
    OR(ISBLANK(#REF!),#REF!&lt;=
        0,
        ISBLANK(#REF!),#REF!&lt;=
        0)),
" Warning: If at least one of the forms T03.07,T04.09,T04.10 contains data other than zero,also the other two forms must be completed.",
"")))</f>
        <v/>
      </c>
    </row>
    <row r="391" spans="1:20">
      <c r="A391" s="21"/>
      <c r="B391" s="21"/>
      <c r="C391" s="21"/>
      <c r="D391" s="21"/>
      <c r="E391" s="21"/>
      <c r="F391" s="16"/>
      <c r="G391" s="16"/>
      <c r="H391" s="16"/>
      <c r="I391" s="16"/>
      <c r="J391" s="16"/>
      <c r="K391" s="16"/>
      <c r="L391" s="16"/>
      <c r="M391" s="16"/>
      <c r="N391" s="16"/>
      <c r="O391" s="16"/>
      <c r="P391" s="16"/>
      <c r="Q391" s="16"/>
      <c r="R391" s="16"/>
      <c r="T391" s="33" t="str">
        <f>IF(COUNTA(F391:R391)=0,"",_xlfn.CONCAT(,
IF(NOT(M391 = (SUM(F391, G391, I391:L391) - SUM(H391))),
" Error: Position at the end of the period is not equal to: position at the beginning of the period+increase in assets-decrease in assets+exchange rate changes+price changes+other changes+rectifications.",
""),
IF(NOT(R391 = (SUM(N391, O391, Q391) - SUM(P391))),
" Error: Position of accrued interest at the end of the period is not equal to: position of accrued interest at the beginning of the period+accrued interest during the period-received interest during the period+revaluation and other changes.",
""),
IF(AND(NOT(ISBLANK($F391)),$F391&lt;0),
" Error: Position at the beginning of the period must be a positive amount.",
""),
IF(AND(NOT(ISBLANK($M391)),$M391&lt;0),
" Error: Position at the end of the period must be a positive amount.",
""),
IF(AND(OR($F391&gt;0,$M391&gt;0),
    ISBLANK($O391)),
" Error: No accrued interest has been reported,whereas the position at the beginning or at the end of the period is greater than zero. Report '0' in case accrued interest equals zero,do not leave the cell empty.",
""),
IF(AND(NOT(ISBLANK($M391)),
    $M391&gt;0,
    OR(ISBLANK(#REF!),#REF!&lt;=
        0,
        ISBLANK(#REF!),#REF!&lt;=
        0)),
" Warning: If at least one of the forms T03.07,T04.09,T04.10 contains data other than zero,also the other two forms must be completed.",
"")))</f>
        <v/>
      </c>
    </row>
    <row r="392" spans="1:20">
      <c r="A392" s="21"/>
      <c r="B392" s="21"/>
      <c r="C392" s="21"/>
      <c r="D392" s="21"/>
      <c r="E392" s="21"/>
      <c r="F392" s="16"/>
      <c r="G392" s="16"/>
      <c r="H392" s="16"/>
      <c r="I392" s="16"/>
      <c r="J392" s="16"/>
      <c r="K392" s="16"/>
      <c r="L392" s="16"/>
      <c r="M392" s="16"/>
      <c r="N392" s="16"/>
      <c r="O392" s="16"/>
      <c r="P392" s="16"/>
      <c r="Q392" s="16"/>
      <c r="R392" s="16"/>
      <c r="T392" s="33" t="str">
        <f>IF(COUNTA(F392:R392)=0,"",_xlfn.CONCAT(,
IF(NOT(M392 = (SUM(F392, G392, I392:L392) - SUM(H392))),
" Error: Position at the end of the period is not equal to: position at the beginning of the period+increase in assets-decrease in assets+exchange rate changes+price changes+other changes+rectifications.",
""),
IF(NOT(R392 = (SUM(N392, O392, Q392) - SUM(P392))),
" Error: Position of accrued interest at the end of the period is not equal to: position of accrued interest at the beginning of the period+accrued interest during the period-received interest during the period+revaluation and other changes.",
""),
IF(AND(NOT(ISBLANK($F392)),$F392&lt;0),
" Error: Position at the beginning of the period must be a positive amount.",
""),
IF(AND(NOT(ISBLANK($M392)),$M392&lt;0),
" Error: Position at the end of the period must be a positive amount.",
""),
IF(AND(OR($F392&gt;0,$M392&gt;0),
    ISBLANK($O392)),
" Error: No accrued interest has been reported,whereas the position at the beginning or at the end of the period is greater than zero. Report '0' in case accrued interest equals zero,do not leave the cell empty.",
""),
IF(AND(NOT(ISBLANK($M392)),
    $M392&gt;0,
    OR(ISBLANK(#REF!),#REF!&lt;=
        0,
        ISBLANK(#REF!),#REF!&lt;=
        0)),
" Warning: If at least one of the forms T03.07,T04.09,T04.10 contains data other than zero,also the other two forms must be completed.",
"")))</f>
        <v/>
      </c>
    </row>
    <row r="393" spans="1:20">
      <c r="A393" s="21"/>
      <c r="B393" s="21"/>
      <c r="C393" s="21"/>
      <c r="D393" s="21"/>
      <c r="E393" s="21"/>
      <c r="F393" s="16"/>
      <c r="G393" s="16"/>
      <c r="H393" s="16"/>
      <c r="I393" s="16"/>
      <c r="J393" s="16"/>
      <c r="K393" s="16"/>
      <c r="L393" s="16"/>
      <c r="M393" s="16"/>
      <c r="N393" s="16"/>
      <c r="O393" s="16"/>
      <c r="P393" s="16"/>
      <c r="Q393" s="16"/>
      <c r="R393" s="16"/>
      <c r="T393" s="33" t="str">
        <f>IF(COUNTA(F393:R393)=0,"",_xlfn.CONCAT(,
IF(NOT(M393 = (SUM(F393, G393, I393:L393) - SUM(H393))),
" Error: Position at the end of the period is not equal to: position at the beginning of the period+increase in assets-decrease in assets+exchange rate changes+price changes+other changes+rectifications.",
""),
IF(NOT(R393 = (SUM(N393, O393, Q393) - SUM(P393))),
" Error: Position of accrued interest at the end of the period is not equal to: position of accrued interest at the beginning of the period+accrued interest during the period-received interest during the period+revaluation and other changes.",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
IF(AND(NOT(ISBLANK($M393)),
    $M393&gt;0,
    OR(ISBLANK(#REF!),#REF!&lt;=
        0,
        ISBLANK(#REF!),#REF!&lt;=
        0)),
" Warning: If at least one of the forms T03.07,T04.09,T04.10 contains data other than zero,also the other two forms must be completed.",
"")))</f>
        <v/>
      </c>
    </row>
    <row r="394" spans="1:20">
      <c r="A394" s="21"/>
      <c r="B394" s="21"/>
      <c r="C394" s="21"/>
      <c r="D394" s="21"/>
      <c r="E394" s="21"/>
      <c r="F394" s="16"/>
      <c r="G394" s="16"/>
      <c r="H394" s="16"/>
      <c r="I394" s="16"/>
      <c r="J394" s="16"/>
      <c r="K394" s="16"/>
      <c r="L394" s="16"/>
      <c r="M394" s="16"/>
      <c r="N394" s="16"/>
      <c r="O394" s="16"/>
      <c r="P394" s="16"/>
      <c r="Q394" s="16"/>
      <c r="R394" s="16"/>
      <c r="T394" s="33" t="str">
        <f>IF(COUNTA(F394:R394)=0,"",_xlfn.CONCAT(,
IF(NOT(M394 = (SUM(F394, G394, I394:L394) - SUM(H394))),
" Error: Position at the end of the period is not equal to: position at the beginning of the period+increase in assets-decrease in assets+exchange rate changes+price changes+other changes+rectifications.",
""),
IF(NOT(R394 = (SUM(N394, O394, Q394) - SUM(P394))),
" Error: Position of accrued interest at the end of the period is not equal to: position of accrued interest at the beginning of the period+accrued interest during the period-received interest during the period+revaluation and other changes.",
""),
IF(AND(NOT(ISBLANK($F394)),$F394&lt;0),
" Error: Position at the beginning of the period must be a positive amount.",
""),
IF(AND(NOT(ISBLANK($M394)),$M394&lt;0),
" Error: Position at the end of the period must be a positive amount.",
""),
IF(AND(OR($F394&gt;0,$M394&gt;0),
    ISBLANK($O394)),
" Error: No accrued interest has been reported,whereas the position at the beginning or at the end of the period is greater than zero. Report '0' in case accrued interest equals zero,do not leave the cell empty.",
""),
IF(AND(NOT(ISBLANK($M394)),
    $M394&gt;0,
    OR(ISBLANK(#REF!),#REF!&lt;=
        0,
        ISBLANK(#REF!),#REF!&lt;=
        0)),
" Warning: If at least one of the forms T03.07,T04.09,T04.10 contains data other than zero,also the other two forms must be completed.",
"")))</f>
        <v/>
      </c>
    </row>
    <row r="395" spans="1:20">
      <c r="A395" s="21"/>
      <c r="B395" s="21"/>
      <c r="C395" s="21"/>
      <c r="D395" s="21"/>
      <c r="E395" s="21"/>
      <c r="F395" s="16"/>
      <c r="G395" s="16"/>
      <c r="H395" s="16"/>
      <c r="I395" s="16"/>
      <c r="J395" s="16"/>
      <c r="K395" s="16"/>
      <c r="L395" s="16"/>
      <c r="M395" s="16"/>
      <c r="N395" s="16"/>
      <c r="O395" s="16"/>
      <c r="P395" s="16"/>
      <c r="Q395" s="16"/>
      <c r="R395" s="16"/>
      <c r="T395" s="33" t="str">
        <f>IF(COUNTA(F395:R395)=0,"",_xlfn.CONCAT(,
IF(NOT(M395 = (SUM(F395, G395, I395:L395) - SUM(H395))),
" Error: Position at the end of the period is not equal to: position at the beginning of the period+increase in assets-decrease in assets+exchange rate changes+price changes+other changes+rectifications.",
""),
IF(NOT(R395 = (SUM(N395, O395, Q395) - SUM(P395))),
" Error: Position of accrued interest at the end of the period is not equal to: position of accrued interest at the beginning of the period+accrued interest during the period-received interest during the period+revaluation and other changes.",
""),
IF(AND(NOT(ISBLANK($F395)),$F395&lt;0),
" Error: Position at the beginning of the period must be a positive amount.",
""),
IF(AND(NOT(ISBLANK($M395)),$M395&lt;0),
" Error: Position at the end of the period must be a positive amount.",
""),
IF(AND(OR($F395&gt;0,$M395&gt;0),
    ISBLANK($O395)),
" Error: No accrued interest has been reported,whereas the position at the beginning or at the end of the period is greater than zero. Report '0' in case accrued interest equals zero,do not leave the cell empty.",
""),
IF(AND(NOT(ISBLANK($M395)),
    $M395&gt;0,
    OR(ISBLANK(#REF!),#REF!&lt;=
        0,
        ISBLANK(#REF!),#REF!&lt;=
        0)),
" Warning: If at least one of the forms T03.07,T04.09,T04.10 contains data other than zero,also the other two forms must be completed.",
"")))</f>
        <v/>
      </c>
    </row>
    <row r="396" spans="1:20">
      <c r="A396" s="21"/>
      <c r="B396" s="21"/>
      <c r="C396" s="21"/>
      <c r="D396" s="21"/>
      <c r="E396" s="21"/>
      <c r="F396" s="16"/>
      <c r="G396" s="16"/>
      <c r="H396" s="16"/>
      <c r="I396" s="16"/>
      <c r="J396" s="16"/>
      <c r="K396" s="16"/>
      <c r="L396" s="16"/>
      <c r="M396" s="16"/>
      <c r="N396" s="16"/>
      <c r="O396" s="16"/>
      <c r="P396" s="16"/>
      <c r="Q396" s="16"/>
      <c r="R396" s="16"/>
      <c r="T396" s="33" t="str">
        <f>IF(COUNTA(F396:R396)=0,"",_xlfn.CONCAT(,
IF(NOT(M396 = (SUM(F396, G396, I396:L396) - SUM(H396))),
" Error: Position at the end of the period is not equal to: position at the beginning of the period+increase in assets-decrease in assets+exchange rate changes+price changes+other changes+rectifications.",
""),
IF(NOT(R396 = (SUM(N396, O396, Q396) - SUM(P396))),
" Error: Position of accrued interest at the end of the period is not equal to: position of accrued interest at the beginning of the period+accrued interest during the period-received interest during the period+revaluation and other changes.",
""),
IF(AND(NOT(ISBLANK($F396)),$F396&lt;0),
" Error: Position at the beginning of the period must be a positive amount.",
""),
IF(AND(NOT(ISBLANK($M396)),$M396&lt;0),
" Error: Position at the end of the period must be a positive amount.",
""),
IF(AND(OR($F396&gt;0,$M396&gt;0),
    ISBLANK($O396)),
" Error: No accrued interest has been reported,whereas the position at the beginning or at the end of the period is greater than zero. Report '0' in case accrued interest equals zero,do not leave the cell empty.",
""),
IF(AND(NOT(ISBLANK($M396)),
    $M396&gt;0,
    OR(ISBLANK(#REF!),#REF!&lt;=
        0,
        ISBLANK(#REF!),#REF!&lt;=
        0)),
" Warning: If at least one of the forms T03.07,T04.09,T04.10 contains data other than zero,also the other two forms must be completed.",
"")))</f>
        <v/>
      </c>
    </row>
    <row r="397" spans="1:20">
      <c r="A397" s="21"/>
      <c r="B397" s="21"/>
      <c r="C397" s="21"/>
      <c r="D397" s="21"/>
      <c r="E397" s="21"/>
      <c r="F397" s="16"/>
      <c r="G397" s="16"/>
      <c r="H397" s="16"/>
      <c r="I397" s="16"/>
      <c r="J397" s="16"/>
      <c r="K397" s="16"/>
      <c r="L397" s="16"/>
      <c r="M397" s="16"/>
      <c r="N397" s="16"/>
      <c r="O397" s="16"/>
      <c r="P397" s="16"/>
      <c r="Q397" s="16"/>
      <c r="R397" s="16"/>
      <c r="T397" s="33" t="str">
        <f>IF(COUNTA(F397:R397)=0,"",_xlfn.CONCAT(,
IF(NOT(M397 = (SUM(F397, G397, I397:L397) - SUM(H397))),
" Error: Position at the end of the period is not equal to: position at the beginning of the period+increase in assets-decrease in assets+exchange rate changes+price changes+other changes+rectifications.",
""),
IF(NOT(R397 = (SUM(N397, O397, Q397) - SUM(P397))),
" Error: Position of accrued interest at the end of the period is not equal to: position of accrued interest at the beginning of the period+accrued interest during the period-received interest during the period+revaluation and other changes.",
""),
IF(AND(NOT(ISBLANK($F397)),$F397&lt;0),
" Error: Position at the beginning of the period must be a positive amount.",
""),
IF(AND(NOT(ISBLANK($M397)),$M397&lt;0),
" Error: Position at the end of the period must be a positive amount.",
""),
IF(AND(OR($F397&gt;0,$M397&gt;0),
    ISBLANK($O397)),
" Error: No accrued interest has been reported,whereas the position at the beginning or at the end of the period is greater than zero. Report '0' in case accrued interest equals zero,do not leave the cell empty.",
""),
IF(AND(NOT(ISBLANK($M397)),
    $M397&gt;0,
    OR(ISBLANK(#REF!),#REF!&lt;=
        0,
        ISBLANK(#REF!),#REF!&lt;=
        0)),
" Warning: If at least one of the forms T03.07,T04.09,T04.10 contains data other than zero,also the other two forms must be completed.",
"")))</f>
        <v/>
      </c>
    </row>
    <row r="398" spans="1:20">
      <c r="A398" s="21"/>
      <c r="B398" s="21"/>
      <c r="C398" s="21"/>
      <c r="D398" s="21"/>
      <c r="E398" s="21"/>
      <c r="F398" s="16"/>
      <c r="G398" s="16"/>
      <c r="H398" s="16"/>
      <c r="I398" s="16"/>
      <c r="J398" s="16"/>
      <c r="K398" s="16"/>
      <c r="L398" s="16"/>
      <c r="M398" s="16"/>
      <c r="N398" s="16"/>
      <c r="O398" s="16"/>
      <c r="P398" s="16"/>
      <c r="Q398" s="16"/>
      <c r="R398" s="16"/>
      <c r="T398" s="33" t="str">
        <f>IF(COUNTA(F398:R398)=0,"",_xlfn.CONCAT(,
IF(NOT(M398 = (SUM(F398, G398, I398:L398) - SUM(H398))),
" Error: Position at the end of the period is not equal to: position at the beginning of the period+increase in assets-decrease in assets+exchange rate changes+price changes+other changes+rectifications.",
""),
IF(NOT(R398 = (SUM(N398, O398, Q398) - SUM(P398))),
" Error: Position of accrued interest at the end of the period is not equal to: position of accrued interest at the beginning of the period+accrued interest during the period-received interest during the period+revaluation and other changes.",
""),
IF(AND(NOT(ISBLANK($F398)),$F398&lt;0),
" Error: Position at the beginning of the period must be a positive amount.",
""),
IF(AND(NOT(ISBLANK($M398)),$M398&lt;0),
" Error: Position at the end of the period must be a positive amount.",
""),
IF(AND(OR($F398&gt;0,$M398&gt;0),
    ISBLANK($O398)),
" Error: No accrued interest has been reported,whereas the position at the beginning or at the end of the period is greater than zero. Report '0' in case accrued interest equals zero,do not leave the cell empty.",
""),
IF(AND(NOT(ISBLANK($M398)),
    $M398&gt;0,
    OR(ISBLANK(#REF!),#REF!&lt;=
        0,
        ISBLANK(#REF!),#REF!&lt;=
        0)),
" Warning: If at least one of the forms T03.07,T04.09,T04.10 contains data other than zero,also the other two forms must be completed.",
"")))</f>
        <v/>
      </c>
    </row>
    <row r="399" spans="1:20">
      <c r="A399" s="21"/>
      <c r="B399" s="21"/>
      <c r="C399" s="21"/>
      <c r="D399" s="21"/>
      <c r="E399" s="21"/>
      <c r="F399" s="16"/>
      <c r="G399" s="16"/>
      <c r="H399" s="16"/>
      <c r="I399" s="16"/>
      <c r="J399" s="16"/>
      <c r="K399" s="16"/>
      <c r="L399" s="16"/>
      <c r="M399" s="16"/>
      <c r="N399" s="16"/>
      <c r="O399" s="16"/>
      <c r="P399" s="16"/>
      <c r="Q399" s="16"/>
      <c r="R399" s="16"/>
      <c r="T399" s="33" t="str">
        <f>IF(COUNTA(F399:R399)=0,"",_xlfn.CONCAT(,
IF(NOT(M399 = (SUM(F399, G399, I399:L399) - SUM(H399))),
" Error: Position at the end of the period is not equal to: position at the beginning of the period+increase in assets-decrease in assets+exchange rate changes+price changes+other changes+rectifications.",
""),
IF(NOT(R399 = (SUM(N399, O399, Q399) - SUM(P399))),
" Error: Position of accrued interest at the end of the period is not equal to: position of accrued interest at the beginning of the period+accrued interest during the period-received interest during the period+revaluation and other changes.",
""),
IF(AND(NOT(ISBLANK($F399)),$F399&lt;0),
" Error: Position at the beginning of the period must be a positive amount.",
""),
IF(AND(NOT(ISBLANK($M399)),$M399&lt;0),
" Error: Position at the end of the period must be a positive amount.",
""),
IF(AND(OR($F399&gt;0,$M399&gt;0),
    ISBLANK($O399)),
" Error: No accrued interest has been reported,whereas the position at the beginning or at the end of the period is greater than zero. Report '0' in case accrued interest equals zero,do not leave the cell empty.",
""),
IF(AND(NOT(ISBLANK($M399)),
    $M399&gt;0,
    OR(ISBLANK(#REF!),#REF!&lt;=
        0,
        ISBLANK(#REF!),#REF!&lt;=
        0)),
" Warning: If at least one of the forms T03.07,T04.09,T04.10 contains data other than zero,also the other two forms must be completed.",
"")))</f>
        <v/>
      </c>
    </row>
    <row r="400" spans="1:20">
      <c r="A400" s="21"/>
      <c r="B400" s="21"/>
      <c r="C400" s="21"/>
      <c r="D400" s="21"/>
      <c r="E400" s="21"/>
      <c r="F400" s="16"/>
      <c r="G400" s="16"/>
      <c r="H400" s="16"/>
      <c r="I400" s="16"/>
      <c r="J400" s="16"/>
      <c r="K400" s="16"/>
      <c r="L400" s="16"/>
      <c r="M400" s="16"/>
      <c r="N400" s="16"/>
      <c r="O400" s="16"/>
      <c r="P400" s="16"/>
      <c r="Q400" s="16"/>
      <c r="R400" s="16"/>
      <c r="T400" s="33" t="str">
        <f>IF(COUNTA(F400:R400)=0,"",_xlfn.CONCAT(,
IF(NOT(M400 = (SUM(F400, G400, I400:L400) - SUM(H400))),
" Error: Position at the end of the period is not equal to: position at the beginning of the period+increase in assets-decrease in assets+exchange rate changes+price changes+other changes+rectifications.",
""),
IF(NOT(R400 = (SUM(N400, O400, Q400) - SUM(P400))),
" Error: Position of accrued interest at the end of the period is not equal to: position of accrued interest at the beginning of the period+accrued interest during the period-received interest during the period+revaluation and other changes.",
""),
IF(AND(NOT(ISBLANK($F400)),$F400&lt;0),
" Error: Position at the beginning of the period must be a positive amount.",
""),
IF(AND(NOT(ISBLANK($M400)),$M400&lt;0),
" Error: Position at the end of the period must be a positive amount.",
""),
IF(AND(OR($F400&gt;0,$M400&gt;0),
    ISBLANK($O400)),
" Error: No accrued interest has been reported,whereas the position at the beginning or at the end of the period is greater than zero. Report '0' in case accrued interest equals zero,do not leave the cell empty.",
""),
IF(AND(NOT(ISBLANK($M400)),
    $M400&gt;0,
    OR(ISBLANK(#REF!),#REF!&lt;=
        0,
        ISBLANK(#REF!),#REF!&lt;=
        0)),
" Warning: If at least one of the forms T03.07,T04.09,T04.10 contains data other than zero,also the other two forms must be completed.",
"")))</f>
        <v/>
      </c>
    </row>
    <row r="401" spans="1:20">
      <c r="A401" s="21"/>
      <c r="B401" s="21"/>
      <c r="C401" s="21"/>
      <c r="D401" s="21"/>
      <c r="E401" s="21"/>
      <c r="F401" s="16"/>
      <c r="G401" s="16"/>
      <c r="H401" s="16"/>
      <c r="I401" s="16"/>
      <c r="J401" s="16"/>
      <c r="K401" s="16"/>
      <c r="L401" s="16"/>
      <c r="M401" s="16"/>
      <c r="N401" s="16"/>
      <c r="O401" s="16"/>
      <c r="P401" s="16"/>
      <c r="Q401" s="16"/>
      <c r="R401" s="16"/>
      <c r="T401" s="33" t="str">
        <f>IF(COUNTA(F401:R401)=0,"",_xlfn.CONCAT(,
IF(NOT(M401 = (SUM(F401, G401, I401:L401) - SUM(H401))),
" Error: Position at the end of the period is not equal to: position at the beginning of the period+increase in assets-decrease in assets+exchange rate changes+price changes+other changes+rectifications.",
""),
IF(NOT(R401 = (SUM(N401, O401, Q401) - SUM(P401))),
" Error: Position of accrued interest at the end of the period is not equal to: position of accrued interest at the beginning of the period+accrued interest during the period-received interest during the period+revaluation and other changes.",
""),
IF(AND(NOT(ISBLANK($F401)),$F401&lt;0),
" Error: Position at the beginning of the period must be a positive amount.",
""),
IF(AND(NOT(ISBLANK($M401)),$M401&lt;0),
" Error: Position at the end of the period must be a positive amount.",
""),
IF(AND(OR($F401&gt;0,$M401&gt;0),
    ISBLANK($O401)),
" Error: No accrued interest has been reported,whereas the position at the beginning or at the end of the period is greater than zero. Report '0' in case accrued interest equals zero,do not leave the cell empty.",
""),
IF(AND(NOT(ISBLANK($M401)),
    $M401&gt;0,
    OR(ISBLANK(#REF!),#REF!&lt;=
        0,
        ISBLANK(#REF!),#REF!&lt;=
        0)),
" Warning: If at least one of the forms T03.07,T04.09,T04.10 contains data other than zero,also the other two forms must be completed.",
"")))</f>
        <v/>
      </c>
    </row>
    <row r="402" spans="1:20">
      <c r="A402" s="21"/>
      <c r="B402" s="21"/>
      <c r="C402" s="21"/>
      <c r="D402" s="21"/>
      <c r="E402" s="21"/>
      <c r="F402" s="16"/>
      <c r="G402" s="16"/>
      <c r="H402" s="16"/>
      <c r="I402" s="16"/>
      <c r="J402" s="16"/>
      <c r="K402" s="16"/>
      <c r="L402" s="16"/>
      <c r="M402" s="16"/>
      <c r="N402" s="16"/>
      <c r="O402" s="16"/>
      <c r="P402" s="16"/>
      <c r="Q402" s="16"/>
      <c r="R402" s="16"/>
      <c r="T402" s="33" t="str">
        <f>IF(COUNTA(F402:R402)=0,"",_xlfn.CONCAT(,
IF(NOT(M402 = (SUM(F402, G402, I402:L402) - SUM(H402))),
" Error: Position at the end of the period is not equal to: position at the beginning of the period+increase in assets-decrease in assets+exchange rate changes+price changes+other changes+rectifications.",
""),
IF(NOT(R402 = (SUM(N402, O402, Q402) - SUM(P402))),
" Error: Position of accrued interest at the end of the period is not equal to: position of accrued interest at the beginning of the period+accrued interest during the period-received interest during the period+revaluation and other changes.",
""),
IF(AND(NOT(ISBLANK($F402)),$F402&lt;0),
" Error: Position at the beginning of the period must be a positive amount.",
""),
IF(AND(NOT(ISBLANK($M402)),$M402&lt;0),
" Error: Position at the end of the period must be a positive amount.",
""),
IF(AND(OR($F402&gt;0,$M402&gt;0),
    ISBLANK($O402)),
" Error: No accrued interest has been reported,whereas the position at the beginning or at the end of the period is greater than zero. Report '0' in case accrued interest equals zero,do not leave the cell empty.",
""),
IF(AND(NOT(ISBLANK($M402)),
    $M402&gt;0,
    OR(ISBLANK(#REF!),#REF!&lt;=
        0,
        ISBLANK(#REF!),#REF!&lt;=
        0)),
" Warning: If at least one of the forms T03.07,T04.09,T04.10 contains data other than zero,also the other two forms must be completed.",
"")))</f>
        <v/>
      </c>
    </row>
    <row r="403" spans="1:20">
      <c r="A403" s="21"/>
      <c r="B403" s="21"/>
      <c r="C403" s="21"/>
      <c r="D403" s="21"/>
      <c r="E403" s="21"/>
      <c r="F403" s="16"/>
      <c r="G403" s="16"/>
      <c r="H403" s="16"/>
      <c r="I403" s="16"/>
      <c r="J403" s="16"/>
      <c r="K403" s="16"/>
      <c r="L403" s="16"/>
      <c r="M403" s="16"/>
      <c r="N403" s="16"/>
      <c r="O403" s="16"/>
      <c r="P403" s="16"/>
      <c r="Q403" s="16"/>
      <c r="R403" s="16"/>
      <c r="T403" s="33" t="str">
        <f>IF(COUNTA(F403:R403)=0,"",_xlfn.CONCAT(,
IF(NOT(M403 = (SUM(F403, G403, I403:L403) - SUM(H403))),
" Error: Position at the end of the period is not equal to: position at the beginning of the period+increase in assets-decrease in assets+exchange rate changes+price changes+other changes+rectifications.",
""),
IF(NOT(R403 = (SUM(N403, O403, Q403) - SUM(P403))),
" Error: Position of accrued interest at the end of the period is not equal to: position of accrued interest at the beginning of the period+accrued interest during the period-received interest during the period+revaluation and other changes.",
""),
IF(AND(NOT(ISBLANK($F403)),$F403&lt;0),
" Error: Position at the beginning of the period must be a positive amount.",
""),
IF(AND(NOT(ISBLANK($M403)),$M403&lt;0),
" Error: Position at the end of the period must be a positive amount.",
""),
IF(AND(OR($F403&gt;0,$M403&gt;0),
    ISBLANK($O403)),
" Error: No accrued interest has been reported,whereas the position at the beginning or at the end of the period is greater than zero. Report '0' in case accrued interest equals zero,do not leave the cell empty.",
""),
IF(AND(NOT(ISBLANK($M403)),
    $M403&gt;0,
    OR(ISBLANK(#REF!),#REF!&lt;=
        0,
        ISBLANK(#REF!),#REF!&lt;=
        0)),
" Warning: If at least one of the forms T03.07,T04.09,T04.10 contains data other than zero,also the other two forms must be completed.",
"")))</f>
        <v/>
      </c>
    </row>
    <row r="404" spans="1:20">
      <c r="A404" s="21"/>
      <c r="B404" s="21"/>
      <c r="C404" s="21"/>
      <c r="D404" s="21"/>
      <c r="E404" s="21"/>
      <c r="F404" s="16"/>
      <c r="G404" s="16"/>
      <c r="H404" s="16"/>
      <c r="I404" s="16"/>
      <c r="J404" s="16"/>
      <c r="K404" s="16"/>
      <c r="L404" s="16"/>
      <c r="M404" s="16"/>
      <c r="N404" s="16"/>
      <c r="O404" s="16"/>
      <c r="P404" s="16"/>
      <c r="Q404" s="16"/>
      <c r="R404" s="16"/>
      <c r="T404" s="33" t="str">
        <f>IF(COUNTA(F404:R404)=0,"",_xlfn.CONCAT(,
IF(NOT(M404 = (SUM(F404, G404, I404:L404) - SUM(H404))),
" Error: Position at the end of the period is not equal to: position at the beginning of the period+increase in assets-decrease in assets+exchange rate changes+price changes+other changes+rectifications.",
""),
IF(NOT(R404 = (SUM(N404, O404, Q404) - SUM(P404))),
" Error: Position of accrued interest at the end of the period is not equal to: position of accrued interest at the beginning of the period+accrued interest during the period-received interest during the period+revaluation and other changes.",
""),
IF(AND(NOT(ISBLANK($F404)),$F404&lt;0),
" Error: Position at the beginning of the period must be a positive amount.",
""),
IF(AND(NOT(ISBLANK($M404)),$M404&lt;0),
" Error: Position at the end of the period must be a positive amount.",
""),
IF(AND(OR($F404&gt;0,$M404&gt;0),
    ISBLANK($O404)),
" Error: No accrued interest has been reported,whereas the position at the beginning or at the end of the period is greater than zero. Report '0' in case accrued interest equals zero,do not leave the cell empty.",
""),
IF(AND(NOT(ISBLANK($M404)),
    $M404&gt;0,
    OR(ISBLANK(#REF!),#REF!&lt;=
        0,
        ISBLANK(#REF!),#REF!&lt;=
        0)),
" Warning: If at least one of the forms T03.07,T04.09,T04.10 contains data other than zero,also the other two forms must be completed.",
"")))</f>
        <v/>
      </c>
    </row>
    <row r="405" spans="1:20">
      <c r="A405" s="21"/>
      <c r="B405" s="21"/>
      <c r="C405" s="21"/>
      <c r="D405" s="21"/>
      <c r="E405" s="21"/>
      <c r="F405" s="16"/>
      <c r="G405" s="16"/>
      <c r="H405" s="16"/>
      <c r="I405" s="16"/>
      <c r="J405" s="16"/>
      <c r="K405" s="16"/>
      <c r="L405" s="16"/>
      <c r="M405" s="16"/>
      <c r="N405" s="16"/>
      <c r="O405" s="16"/>
      <c r="P405" s="16"/>
      <c r="Q405" s="16"/>
      <c r="R405" s="16"/>
      <c r="T405" s="33" t="str">
        <f>IF(COUNTA(F405:R405)=0,"",_xlfn.CONCAT(,
IF(NOT(M405 = (SUM(F405, G405, I405:L405) - SUM(H405))),
" Error: Position at the end of the period is not equal to: position at the beginning of the period+increase in assets-decrease in assets+exchange rate changes+price changes+other changes+rectifications.",
""),
IF(NOT(R405 = (SUM(N405, O405, Q405) - SUM(P405))),
" Error: Position of accrued interest at the end of the period is not equal to: position of accrued interest at the beginning of the period+accrued interest during the period-received interest during the period+revaluation and other changes.",
""),
IF(AND(NOT(ISBLANK($F405)),$F405&lt;0),
" Error: Position at the beginning of the period must be a positive amount.",
""),
IF(AND(NOT(ISBLANK($M405)),$M405&lt;0),
" Error: Position at the end of the period must be a positive amount.",
""),
IF(AND(OR($F405&gt;0,$M405&gt;0),
    ISBLANK($O405)),
" Error: No accrued interest has been reported,whereas the position at the beginning or at the end of the period is greater than zero. Report '0' in case accrued interest equals zero,do not leave the cell empty.",
""),
IF(AND(NOT(ISBLANK($M405)),
    $M405&gt;0,
    OR(ISBLANK(#REF!),#REF!&lt;=
        0,
        ISBLANK(#REF!),#REF!&lt;=
        0)),
" Warning: If at least one of the forms T03.07,T04.09,T04.10 contains data other than zero,also the other two forms must be completed.",
"")))</f>
        <v/>
      </c>
    </row>
    <row r="406" spans="1:20">
      <c r="A406" s="21"/>
      <c r="B406" s="21"/>
      <c r="C406" s="21"/>
      <c r="D406" s="21"/>
      <c r="E406" s="21"/>
      <c r="F406" s="16"/>
      <c r="G406" s="16"/>
      <c r="H406" s="16"/>
      <c r="I406" s="16"/>
      <c r="J406" s="16"/>
      <c r="K406" s="16"/>
      <c r="L406" s="16"/>
      <c r="M406" s="16"/>
      <c r="N406" s="16"/>
      <c r="O406" s="16"/>
      <c r="P406" s="16"/>
      <c r="Q406" s="16"/>
      <c r="R406" s="16"/>
      <c r="T406" s="33" t="str">
        <f>IF(COUNTA(F406:R406)=0,"",_xlfn.CONCAT(,
IF(NOT(M406 = (SUM(F406, G406, I406:L406) - SUM(H406))),
" Error: Position at the end of the period is not equal to: position at the beginning of the period+increase in assets-decrease in assets+exchange rate changes+price changes+other changes+rectifications.",
""),
IF(NOT(R406 = (SUM(N406, O406, Q406) - SUM(P406))),
" Error: Position of accrued interest at the end of the period is not equal to: position of accrued interest at the beginning of the period+accrued interest during the period-received interest during the period+revaluation and other changes.",
""),
IF(AND(NOT(ISBLANK($F406)),$F406&lt;0),
" Error: Position at the beginning of the period must be a positive amount.",
""),
IF(AND(NOT(ISBLANK($M406)),$M406&lt;0),
" Error: Position at the end of the period must be a positive amount.",
""),
IF(AND(OR($F406&gt;0,$M406&gt;0),
    ISBLANK($O406)),
" Error: No accrued interest has been reported,whereas the position at the beginning or at the end of the period is greater than zero. Report '0' in case accrued interest equals zero,do not leave the cell empty.",
""),
IF(AND(NOT(ISBLANK($M406)),
    $M406&gt;0,
    OR(ISBLANK(#REF!),#REF!&lt;=
        0,
        ISBLANK(#REF!),#REF!&lt;=
        0)),
" Warning: If at least one of the forms T03.07,T04.09,T04.10 contains data other than zero,also the other two forms must be completed.",
"")))</f>
        <v/>
      </c>
    </row>
    <row r="407" spans="1:20">
      <c r="A407" s="21"/>
      <c r="B407" s="21"/>
      <c r="C407" s="21"/>
      <c r="D407" s="21"/>
      <c r="E407" s="21"/>
      <c r="F407" s="16"/>
      <c r="G407" s="16"/>
      <c r="H407" s="16"/>
      <c r="I407" s="16"/>
      <c r="J407" s="16"/>
      <c r="K407" s="16"/>
      <c r="L407" s="16"/>
      <c r="M407" s="16"/>
      <c r="N407" s="16"/>
      <c r="O407" s="16"/>
      <c r="P407" s="16"/>
      <c r="Q407" s="16"/>
      <c r="R407" s="16"/>
      <c r="T407" s="33" t="str">
        <f>IF(COUNTA(F407:R407)=0,"",_xlfn.CONCAT(,
IF(NOT(M407 = (SUM(F407, G407, I407:L407) - SUM(H407))),
" Error: Position at the end of the period is not equal to: position at the beginning of the period+increase in assets-decrease in assets+exchange rate changes+price changes+other changes+rectifications.",
""),
IF(NOT(R407 = (SUM(N407, O407, Q407) - SUM(P407))),
" Error: Position of accrued interest at the end of the period is not equal to: position of accrued interest at the beginning of the period+accrued interest during the period-received interest during the period+revaluation and other changes.",
""),
IF(AND(NOT(ISBLANK($F407)),$F407&lt;0),
" Error: Position at the beginning of the period must be a positive amount.",
""),
IF(AND(NOT(ISBLANK($M407)),$M407&lt;0),
" Error: Position at the end of the period must be a positive amount.",
""),
IF(AND(OR($F407&gt;0,$M407&gt;0),
    ISBLANK($O407)),
" Error: No accrued interest has been reported,whereas the position at the beginning or at the end of the period is greater than zero. Report '0' in case accrued interest equals zero,do not leave the cell empty.",
""),
IF(AND(NOT(ISBLANK($M407)),
    $M407&gt;0,
    OR(ISBLANK(#REF!),#REF!&lt;=
        0,
        ISBLANK(#REF!),#REF!&lt;=
        0)),
" Warning: If at least one of the forms T03.07,T04.09,T04.10 contains data other than zero,also the other two forms must be completed.",
"")))</f>
        <v/>
      </c>
    </row>
    <row r="408" spans="1:20">
      <c r="A408" s="21"/>
      <c r="B408" s="21"/>
      <c r="C408" s="21"/>
      <c r="D408" s="21"/>
      <c r="E408" s="21"/>
      <c r="F408" s="16"/>
      <c r="G408" s="16"/>
      <c r="H408" s="16"/>
      <c r="I408" s="16"/>
      <c r="J408" s="16"/>
      <c r="K408" s="16"/>
      <c r="L408" s="16"/>
      <c r="M408" s="16"/>
      <c r="N408" s="16"/>
      <c r="O408" s="16"/>
      <c r="P408" s="16"/>
      <c r="Q408" s="16"/>
      <c r="R408" s="16"/>
      <c r="T408" s="33" t="str">
        <f>IF(COUNTA(F408:R408)=0,"",_xlfn.CONCAT(,
IF(NOT(M408 = (SUM(F408, G408, I408:L408) - SUM(H408))),
" Error: Position at the end of the period is not equal to: position at the beginning of the period+increase in assets-decrease in assets+exchange rate changes+price changes+other changes+rectifications.",
""),
IF(NOT(R408 = (SUM(N408, O408, Q408) - SUM(P408))),
" Error: Position of accrued interest at the end of the period is not equal to: position of accrued interest at the beginning of the period+accrued interest during the period-received interest during the period+revaluation and other changes.",
""),
IF(AND(NOT(ISBLANK($F408)),$F408&lt;0),
" Error: Position at the beginning of the period must be a positive amount.",
""),
IF(AND(NOT(ISBLANK($M408)),$M408&lt;0),
" Error: Position at the end of the period must be a positive amount.",
""),
IF(AND(OR($F408&gt;0,$M408&gt;0),
    ISBLANK($O408)),
" Error: No accrued interest has been reported,whereas the position at the beginning or at the end of the period is greater than zero. Report '0' in case accrued interest equals zero,do not leave the cell empty.",
""),
IF(AND(NOT(ISBLANK($M408)),
    $M408&gt;0,
    OR(ISBLANK(#REF!),#REF!&lt;=
        0,
        ISBLANK(#REF!),#REF!&lt;=
        0)),
" Warning: If at least one of the forms T03.07,T04.09,T04.10 contains data other than zero,also the other two forms must be completed.",
"")))</f>
        <v/>
      </c>
    </row>
    <row r="409" spans="1:20">
      <c r="A409" s="21"/>
      <c r="B409" s="21"/>
      <c r="C409" s="21"/>
      <c r="D409" s="21"/>
      <c r="E409" s="21"/>
      <c r="F409" s="16"/>
      <c r="G409" s="16"/>
      <c r="H409" s="16"/>
      <c r="I409" s="16"/>
      <c r="J409" s="16"/>
      <c r="K409" s="16"/>
      <c r="L409" s="16"/>
      <c r="M409" s="16"/>
      <c r="N409" s="16"/>
      <c r="O409" s="16"/>
      <c r="P409" s="16"/>
      <c r="Q409" s="16"/>
      <c r="R409" s="16"/>
      <c r="T409" s="33" t="str">
        <f>IF(COUNTA(F409:R409)=0,"",_xlfn.CONCAT(,
IF(NOT(M409 = (SUM(F409, G409, I409:L409) - SUM(H409))),
" Error: Position at the end of the period is not equal to: position at the beginning of the period+increase in assets-decrease in assets+exchange rate changes+price changes+other changes+rectifications.",
""),
IF(NOT(R409 = (SUM(N409, O409, Q409) - SUM(P409))),
" Error: Position of accrued interest at the end of the period is not equal to: position of accrued interest at the beginning of the period+accrued interest during the period-received interest during the period+revaluation and other changes.",
""),
IF(AND(NOT(ISBLANK($F409)),$F409&lt;0),
" Error: Position at the beginning of the period must be a positive amount.",
""),
IF(AND(NOT(ISBLANK($M409)),$M409&lt;0),
" Error: Position at the end of the period must be a positive amount.",
""),
IF(AND(OR($F409&gt;0,$M409&gt;0),
    ISBLANK($O409)),
" Error: No accrued interest has been reported,whereas the position at the beginning or at the end of the period is greater than zero. Report '0' in case accrued interest equals zero,do not leave the cell empty.",
""),
IF(AND(NOT(ISBLANK($M409)),
    $M409&gt;0,
    OR(ISBLANK(#REF!),#REF!&lt;=
        0,
        ISBLANK(#REF!),#REF!&lt;=
        0)),
" Warning: If at least one of the forms T03.07,T04.09,T04.10 contains data other than zero,also the other two forms must be completed.",
"")))</f>
        <v/>
      </c>
    </row>
    <row r="410" spans="1:20">
      <c r="A410" s="21"/>
      <c r="B410" s="21"/>
      <c r="C410" s="21"/>
      <c r="D410" s="21"/>
      <c r="E410" s="21"/>
      <c r="F410" s="16"/>
      <c r="G410" s="16"/>
      <c r="H410" s="16"/>
      <c r="I410" s="16"/>
      <c r="J410" s="16"/>
      <c r="K410" s="16"/>
      <c r="L410" s="16"/>
      <c r="M410" s="16"/>
      <c r="N410" s="16"/>
      <c r="O410" s="16"/>
      <c r="P410" s="16"/>
      <c r="Q410" s="16"/>
      <c r="R410" s="16"/>
      <c r="T410" s="33" t="str">
        <f>IF(COUNTA(F410:R410)=0,"",_xlfn.CONCAT(,
IF(NOT(M410 = (SUM(F410, G410, I410:L410) - SUM(H410))),
" Error: Position at the end of the period is not equal to: position at the beginning of the period+increase in assets-decrease in assets+exchange rate changes+price changes+other changes+rectifications.",
""),
IF(NOT(R410 = (SUM(N410, O410, Q410) - SUM(P410))),
" Error: Position of accrued interest at the end of the period is not equal to: position of accrued interest at the beginning of the period+accrued interest during the period-received interest during the period+revaluation and other changes.",
""),
IF(AND(NOT(ISBLANK($F410)),$F410&lt;0),
" Error: Position at the beginning of the period must be a positive amount.",
""),
IF(AND(NOT(ISBLANK($M410)),$M410&lt;0),
" Error: Position at the end of the period must be a positive amount.",
""),
IF(AND(OR($F410&gt;0,$M410&gt;0),
    ISBLANK($O410)),
" Error: No accrued interest has been reported,whereas the position at the beginning or at the end of the period is greater than zero. Report '0' in case accrued interest equals zero,do not leave the cell empty.",
""),
IF(AND(NOT(ISBLANK($M410)),
    $M410&gt;0,
    OR(ISBLANK(#REF!),#REF!&lt;=
        0,
        ISBLANK(#REF!),#REF!&lt;=
        0)),
" Warning: If at least one of the forms T03.07,T04.09,T04.10 contains data other than zero,also the other two forms must be completed.",
"")))</f>
        <v/>
      </c>
    </row>
    <row r="411" spans="1:20">
      <c r="A411" s="21"/>
      <c r="B411" s="21"/>
      <c r="C411" s="21"/>
      <c r="D411" s="21"/>
      <c r="E411" s="21"/>
      <c r="F411" s="16"/>
      <c r="G411" s="16"/>
      <c r="H411" s="16"/>
      <c r="I411" s="16"/>
      <c r="J411" s="16"/>
      <c r="K411" s="16"/>
      <c r="L411" s="16"/>
      <c r="M411" s="16"/>
      <c r="N411" s="16"/>
      <c r="O411" s="16"/>
      <c r="P411" s="16"/>
      <c r="Q411" s="16"/>
      <c r="R411" s="16"/>
      <c r="T411" s="33" t="str">
        <f>IF(COUNTA(F411:R411)=0,"",_xlfn.CONCAT(,
IF(NOT(M411 = (SUM(F411, G411, I411:L411) - SUM(H411))),
" Error: Position at the end of the period is not equal to: position at the beginning of the period+increase in assets-decrease in assets+exchange rate changes+price changes+other changes+rectifications.",
""),
IF(NOT(R411 = (SUM(N411, O411, Q411) - SUM(P411))),
" Error: Position of accrued interest at the end of the period is not equal to: position of accrued interest at the beginning of the period+accrued interest during the period-received interest during the period+revaluation and other changes.",
""),
IF(AND(NOT(ISBLANK($F411)),$F411&lt;0),
" Error: Position at the beginning of the period must be a positive amount.",
""),
IF(AND(NOT(ISBLANK($M411)),$M411&lt;0),
" Error: Position at the end of the period must be a positive amount.",
""),
IF(AND(OR($F411&gt;0,$M411&gt;0),
    ISBLANK($O411)),
" Error: No accrued interest has been reported,whereas the position at the beginning or at the end of the period is greater than zero. Report '0' in case accrued interest equals zero,do not leave the cell empty.",
""),
IF(AND(NOT(ISBLANK($M411)),
    $M411&gt;0,
    OR(ISBLANK(#REF!),#REF!&lt;=
        0,
        ISBLANK(#REF!),#REF!&lt;=
        0)),
" Warning: If at least one of the forms T03.07,T04.09,T04.10 contains data other than zero,also the other two forms must be completed.",
"")))</f>
        <v/>
      </c>
    </row>
    <row r="412" spans="1:20">
      <c r="A412" s="21"/>
      <c r="B412" s="21"/>
      <c r="C412" s="21"/>
      <c r="D412" s="21"/>
      <c r="E412" s="21"/>
      <c r="F412" s="16"/>
      <c r="G412" s="16"/>
      <c r="H412" s="16"/>
      <c r="I412" s="16"/>
      <c r="J412" s="16"/>
      <c r="K412" s="16"/>
      <c r="L412" s="16"/>
      <c r="M412" s="16"/>
      <c r="N412" s="16"/>
      <c r="O412" s="16"/>
      <c r="P412" s="16"/>
      <c r="Q412" s="16"/>
      <c r="R412" s="16"/>
      <c r="T412" s="33" t="str">
        <f>IF(COUNTA(F412:R412)=0,"",_xlfn.CONCAT(,
IF(NOT(M412 = (SUM(F412, G412, I412:L412) - SUM(H412))),
" Error: Position at the end of the period is not equal to: position at the beginning of the period+increase in assets-decrease in assets+exchange rate changes+price changes+other changes+rectifications.",
""),
IF(NOT(R412 = (SUM(N412, O412, Q412) - SUM(P412))),
" Error: Position of accrued interest at the end of the period is not equal to: position of accrued interest at the beginning of the period+accrued interest during the period-received interest during the period+revaluation and other changes.",
""),
IF(AND(NOT(ISBLANK($F412)),$F412&lt;0),
" Error: Position at the beginning of the period must be a positive amount.",
""),
IF(AND(NOT(ISBLANK($M412)),$M412&lt;0),
" Error: Position at the end of the period must be a positive amount.",
""),
IF(AND(OR($F412&gt;0,$M412&gt;0),
    ISBLANK($O412)),
" Error: No accrued interest has been reported,whereas the position at the beginning or at the end of the period is greater than zero. Report '0' in case accrued interest equals zero,do not leave the cell empty.",
""),
IF(AND(NOT(ISBLANK($M412)),
    $M412&gt;0,
    OR(ISBLANK(#REF!),#REF!&lt;=
        0,
        ISBLANK(#REF!),#REF!&lt;=
        0)),
" Warning: If at least one of the forms T03.07,T04.09,T04.10 contains data other than zero,also the other two forms must be completed.",
"")))</f>
        <v/>
      </c>
    </row>
    <row r="413" spans="1:20">
      <c r="A413" s="21"/>
      <c r="B413" s="21"/>
      <c r="C413" s="21"/>
      <c r="D413" s="21"/>
      <c r="E413" s="21"/>
      <c r="F413" s="16"/>
      <c r="G413" s="16"/>
      <c r="H413" s="16"/>
      <c r="I413" s="16"/>
      <c r="J413" s="16"/>
      <c r="K413" s="16"/>
      <c r="L413" s="16"/>
      <c r="M413" s="16"/>
      <c r="N413" s="16"/>
      <c r="O413" s="16"/>
      <c r="P413" s="16"/>
      <c r="Q413" s="16"/>
      <c r="R413" s="16"/>
      <c r="T413" s="33" t="str">
        <f>IF(COUNTA(F413:R413)=0,"",_xlfn.CONCAT(,
IF(NOT(M413 = (SUM(F413, G413, I413:L413) - SUM(H413))),
" Error: Position at the end of the period is not equal to: position at the beginning of the period+increase in assets-decrease in assets+exchange rate changes+price changes+other changes+rectifications.",
""),
IF(NOT(R413 = (SUM(N413, O413, Q413) - SUM(P413))),
" Error: Position of accrued interest at the end of the period is not equal to: position of accrued interest at the beginning of the period+accrued interest during the period-received interest during the period+revaluation and other changes.",
""),
IF(AND(NOT(ISBLANK($F413)),$F413&lt;0),
" Error: Position at the beginning of the period must be a positive amount.",
""),
IF(AND(NOT(ISBLANK($M413)),$M413&lt;0),
" Error: Position at the end of the period must be a positive amount.",
""),
IF(AND(OR($F413&gt;0,$M413&gt;0),
    ISBLANK($O413)),
" Error: No accrued interest has been reported,whereas the position at the beginning or at the end of the period is greater than zero. Report '0' in case accrued interest equals zero,do not leave the cell empty.",
""),
IF(AND(NOT(ISBLANK($M413)),
    $M413&gt;0,
    OR(ISBLANK(#REF!),#REF!&lt;=
        0,
        ISBLANK(#REF!),#REF!&lt;=
        0)),
" Warning: If at least one of the forms T03.07,T04.09,T04.10 contains data other than zero,also the other two forms must be completed.",
"")))</f>
        <v/>
      </c>
    </row>
    <row r="414" spans="1:20">
      <c r="A414" s="21"/>
      <c r="B414" s="21"/>
      <c r="C414" s="21"/>
      <c r="D414" s="21"/>
      <c r="E414" s="21"/>
      <c r="F414" s="16"/>
      <c r="G414" s="16"/>
      <c r="H414" s="16"/>
      <c r="I414" s="16"/>
      <c r="J414" s="16"/>
      <c r="K414" s="16"/>
      <c r="L414" s="16"/>
      <c r="M414" s="16"/>
      <c r="N414" s="16"/>
      <c r="O414" s="16"/>
      <c r="P414" s="16"/>
      <c r="Q414" s="16"/>
      <c r="R414" s="16"/>
      <c r="T414" s="33" t="str">
        <f>IF(COUNTA(F414:R414)=0,"",_xlfn.CONCAT(,
IF(NOT(M414 = (SUM(F414, G414, I414:L414) - SUM(H414))),
" Error: Position at the end of the period is not equal to: position at the beginning of the period+increase in assets-decrease in assets+exchange rate changes+price changes+other changes+rectifications.",
""),
IF(NOT(R414 = (SUM(N414, O414, Q414) - SUM(P414))),
" Error: Position of accrued interest at the end of the period is not equal to: position of accrued interest at the beginning of the period+accrued interest during the period-received interest during the period+revaluation and other changes.",
""),
IF(AND(NOT(ISBLANK($F414)),$F414&lt;0),
" Error: Position at the beginning of the period must be a positive amount.",
""),
IF(AND(NOT(ISBLANK($M414)),$M414&lt;0),
" Error: Position at the end of the period must be a positive amount.",
""),
IF(AND(OR($F414&gt;0,$M414&gt;0),
    ISBLANK($O414)),
" Error: No accrued interest has been reported,whereas the position at the beginning or at the end of the period is greater than zero. Report '0' in case accrued interest equals zero,do not leave the cell empty.",
""),
IF(AND(NOT(ISBLANK($M414)),
    $M414&gt;0,
    OR(ISBLANK(#REF!),#REF!&lt;=
        0,
        ISBLANK(#REF!),#REF!&lt;=
        0)),
" Warning: If at least one of the forms T03.07,T04.09,T04.10 contains data other than zero,also the other two forms must be completed.",
"")))</f>
        <v/>
      </c>
    </row>
    <row r="415" spans="1:20">
      <c r="A415" s="21"/>
      <c r="B415" s="21"/>
      <c r="C415" s="21"/>
      <c r="D415" s="21"/>
      <c r="E415" s="21"/>
      <c r="F415" s="16"/>
      <c r="G415" s="16"/>
      <c r="H415" s="16"/>
      <c r="I415" s="16"/>
      <c r="J415" s="16"/>
      <c r="K415" s="16"/>
      <c r="L415" s="16"/>
      <c r="M415" s="16"/>
      <c r="N415" s="16"/>
      <c r="O415" s="16"/>
      <c r="P415" s="16"/>
      <c r="Q415" s="16"/>
      <c r="R415" s="16"/>
      <c r="T415" s="33" t="str">
        <f>IF(COUNTA(F415:R415)=0,"",_xlfn.CONCAT(,
IF(NOT(M415 = (SUM(F415, G415, I415:L415) - SUM(H415))),
" Error: Position at the end of the period is not equal to: position at the beginning of the period+increase in assets-decrease in assets+exchange rate changes+price changes+other changes+rectifications.",
""),
IF(NOT(R415 = (SUM(N415, O415, Q415) - SUM(P415))),
" Error: Position of accrued interest at the end of the period is not equal to: position of accrued interest at the beginning of the period+accrued interest during the period-received interest during the period+revaluation and other changes.",
""),
IF(AND(NOT(ISBLANK($F415)),$F415&lt;0),
" Error: Position at the beginning of the period must be a positive amount.",
""),
IF(AND(NOT(ISBLANK($M415)),$M415&lt;0),
" Error: Position at the end of the period must be a positive amount.",
""),
IF(AND(OR($F415&gt;0,$M415&gt;0),
    ISBLANK($O415)),
" Error: No accrued interest has been reported,whereas the position at the beginning or at the end of the period is greater than zero. Report '0' in case accrued interest equals zero,do not leave the cell empty.",
""),
IF(AND(NOT(ISBLANK($M415)),
    $M415&gt;0,
    OR(ISBLANK(#REF!),#REF!&lt;=
        0,
        ISBLANK(#REF!),#REF!&lt;=
        0)),
" Warning: If at least one of the forms T03.07,T04.09,T04.10 contains data other than zero,also the other two forms must be completed.",
"")))</f>
        <v/>
      </c>
    </row>
    <row r="416" spans="1:20">
      <c r="A416" s="21"/>
      <c r="B416" s="21"/>
      <c r="C416" s="21"/>
      <c r="D416" s="21"/>
      <c r="E416" s="21"/>
      <c r="F416" s="16"/>
      <c r="G416" s="16"/>
      <c r="H416" s="16"/>
      <c r="I416" s="16"/>
      <c r="J416" s="16"/>
      <c r="K416" s="16"/>
      <c r="L416" s="16"/>
      <c r="M416" s="16"/>
      <c r="N416" s="16"/>
      <c r="O416" s="16"/>
      <c r="P416" s="16"/>
      <c r="Q416" s="16"/>
      <c r="R416" s="16"/>
      <c r="T416" s="33" t="str">
        <f>IF(COUNTA(F416:R416)=0,"",_xlfn.CONCAT(,
IF(NOT(M416 = (SUM(F416, G416, I416:L416) - SUM(H416))),
" Error: Position at the end of the period is not equal to: position at the beginning of the period+increase in assets-decrease in assets+exchange rate changes+price changes+other changes+rectifications.",
""),
IF(NOT(R416 = (SUM(N416, O416, Q416) - SUM(P416))),
" Error: Position of accrued interest at the end of the period is not equal to: position of accrued interest at the beginning of the period+accrued interest during the period-received interest during the period+revaluation and other changes.",
""),
IF(AND(NOT(ISBLANK($F416)),$F416&lt;0),
" Error: Position at the beginning of the period must be a positive amount.",
""),
IF(AND(NOT(ISBLANK($M416)),$M416&lt;0),
" Error: Position at the end of the period must be a positive amount.",
""),
IF(AND(OR($F416&gt;0,$M416&gt;0),
    ISBLANK($O416)),
" Error: No accrued interest has been reported,whereas the position at the beginning or at the end of the period is greater than zero. Report '0' in case accrued interest equals zero,do not leave the cell empty.",
""),
IF(AND(NOT(ISBLANK($M416)),
    $M416&gt;0,
    OR(ISBLANK(#REF!),#REF!&lt;=
        0,
        ISBLANK(#REF!),#REF!&lt;=
        0)),
" Warning: If at least one of the forms T03.07,T04.09,T04.10 contains data other than zero,also the other two forms must be completed.",
"")))</f>
        <v/>
      </c>
    </row>
    <row r="417" spans="1:20">
      <c r="A417" s="21"/>
      <c r="B417" s="21"/>
      <c r="C417" s="21"/>
      <c r="D417" s="21"/>
      <c r="E417" s="21"/>
      <c r="F417" s="16"/>
      <c r="G417" s="16"/>
      <c r="H417" s="16"/>
      <c r="I417" s="16"/>
      <c r="J417" s="16"/>
      <c r="K417" s="16"/>
      <c r="L417" s="16"/>
      <c r="M417" s="16"/>
      <c r="N417" s="16"/>
      <c r="O417" s="16"/>
      <c r="P417" s="16"/>
      <c r="Q417" s="16"/>
      <c r="R417" s="16"/>
      <c r="T417" s="33" t="str">
        <f>IF(COUNTA(F417:R417)=0,"",_xlfn.CONCAT(,
IF(NOT(M417 = (SUM(F417, G417, I417:L417) - SUM(H417))),
" Error: Position at the end of the period is not equal to: position at the beginning of the period+increase in assets-decrease in assets+exchange rate changes+price changes+other changes+rectifications.",
""),
IF(NOT(R417 = (SUM(N417, O417, Q417) - SUM(P417))),
" Error: Position of accrued interest at the end of the period is not equal to: position of accrued interest at the beginning of the period+accrued interest during the period-received interest during the period+revaluation and other changes.",
""),
IF(AND(NOT(ISBLANK($F417)),$F417&lt;0),
" Error: Position at the beginning of the period must be a positive amount.",
""),
IF(AND(NOT(ISBLANK($M417)),$M417&lt;0),
" Error: Position at the end of the period must be a positive amount.",
""),
IF(AND(OR($F417&gt;0,$M417&gt;0),
    ISBLANK($O417)),
" Error: No accrued interest has been reported,whereas the position at the beginning or at the end of the period is greater than zero. Report '0' in case accrued interest equals zero,do not leave the cell empty.",
""),
IF(AND(NOT(ISBLANK($M417)),
    $M417&gt;0,
    OR(ISBLANK(#REF!),#REF!&lt;=
        0,
        ISBLANK(#REF!),#REF!&lt;=
        0)),
" Warning: If at least one of the forms T03.07,T04.09,T04.10 contains data other than zero,also the other two forms must be completed.",
"")))</f>
        <v/>
      </c>
    </row>
    <row r="418" spans="1:20">
      <c r="A418" s="21"/>
      <c r="B418" s="21"/>
      <c r="C418" s="21"/>
      <c r="D418" s="21"/>
      <c r="E418" s="21"/>
      <c r="F418" s="16"/>
      <c r="G418" s="16"/>
      <c r="H418" s="16"/>
      <c r="I418" s="16"/>
      <c r="J418" s="16"/>
      <c r="K418" s="16"/>
      <c r="L418" s="16"/>
      <c r="M418" s="16"/>
      <c r="N418" s="16"/>
      <c r="O418" s="16"/>
      <c r="P418" s="16"/>
      <c r="Q418" s="16"/>
      <c r="R418" s="16"/>
      <c r="T418" s="33" t="str">
        <f>IF(COUNTA(F418:R418)=0,"",_xlfn.CONCAT(,
IF(NOT(M418 = (SUM(F418, G418, I418:L418) - SUM(H418))),
" Error: Position at the end of the period is not equal to: position at the beginning of the period+increase in assets-decrease in assets+exchange rate changes+price changes+other changes+rectifications.",
""),
IF(NOT(R418 = (SUM(N418, O418, Q418) - SUM(P418))),
" Error: Position of accrued interest at the end of the period is not equal to: position of accrued interest at the beginning of the period+accrued interest during the period-received interest during the period+revaluation and other changes.",
""),
IF(AND(NOT(ISBLANK($F418)),$F418&lt;0),
" Error: Position at the beginning of the period must be a positive amount.",
""),
IF(AND(NOT(ISBLANK($M418)),$M418&lt;0),
" Error: Position at the end of the period must be a positive amount.",
""),
IF(AND(OR($F418&gt;0,$M418&gt;0),
    ISBLANK($O418)),
" Error: No accrued interest has been reported,whereas the position at the beginning or at the end of the period is greater than zero. Report '0' in case accrued interest equals zero,do not leave the cell empty.",
""),
IF(AND(NOT(ISBLANK($M418)),
    $M418&gt;0,
    OR(ISBLANK(#REF!),#REF!&lt;=
        0,
        ISBLANK(#REF!),#REF!&lt;=
        0)),
" Warning: If at least one of the forms T03.07,T04.09,T04.10 contains data other than zero,also the other two forms must be completed.",
"")))</f>
        <v/>
      </c>
    </row>
    <row r="419" spans="1:20">
      <c r="A419" s="21"/>
      <c r="B419" s="21"/>
      <c r="C419" s="21"/>
      <c r="D419" s="21"/>
      <c r="E419" s="21"/>
      <c r="F419" s="16"/>
      <c r="G419" s="16"/>
      <c r="H419" s="16"/>
      <c r="I419" s="16"/>
      <c r="J419" s="16"/>
      <c r="K419" s="16"/>
      <c r="L419" s="16"/>
      <c r="M419" s="16"/>
      <c r="N419" s="16"/>
      <c r="O419" s="16"/>
      <c r="P419" s="16"/>
      <c r="Q419" s="16"/>
      <c r="R419" s="16"/>
      <c r="T419" s="33" t="str">
        <f>IF(COUNTA(F419:R419)=0,"",_xlfn.CONCAT(,
IF(NOT(M419 = (SUM(F419, G419, I419:L419) - SUM(H419))),
" Error: Position at the end of the period is not equal to: position at the beginning of the period+increase in assets-decrease in assets+exchange rate changes+price changes+other changes+rectifications.",
""),
IF(NOT(R419 = (SUM(N419, O419, Q419) - SUM(P419))),
" Error: Position of accrued interest at the end of the period is not equal to: position of accrued interest at the beginning of the period+accrued interest during the period-received interest during the period+revaluation and other changes.",
""),
IF(AND(NOT(ISBLANK($F419)),$F419&lt;0),
" Error: Position at the beginning of the period must be a positive amount.",
""),
IF(AND(NOT(ISBLANK($M419)),$M419&lt;0),
" Error: Position at the end of the period must be a positive amount.",
""),
IF(AND(OR($F419&gt;0,$M419&gt;0),
    ISBLANK($O419)),
" Error: No accrued interest has been reported,whereas the position at the beginning or at the end of the period is greater than zero. Report '0' in case accrued interest equals zero,do not leave the cell empty.",
""),
IF(AND(NOT(ISBLANK($M419)),
    $M419&gt;0,
    OR(ISBLANK(#REF!),#REF!&lt;=
        0,
        ISBLANK(#REF!),#REF!&lt;=
        0)),
" Warning: If at least one of the forms T03.07,T04.09,T04.10 contains data other than zero,also the other two forms must be completed.",
"")))</f>
        <v/>
      </c>
    </row>
    <row r="420" spans="1:20">
      <c r="A420" s="21"/>
      <c r="B420" s="21"/>
      <c r="C420" s="21"/>
      <c r="D420" s="21"/>
      <c r="E420" s="21"/>
      <c r="F420" s="16"/>
      <c r="G420" s="16"/>
      <c r="H420" s="16"/>
      <c r="I420" s="16"/>
      <c r="J420" s="16"/>
      <c r="K420" s="16"/>
      <c r="L420" s="16"/>
      <c r="M420" s="16"/>
      <c r="N420" s="16"/>
      <c r="O420" s="16"/>
      <c r="P420" s="16"/>
      <c r="Q420" s="16"/>
      <c r="R420" s="16"/>
      <c r="T420" s="33" t="str">
        <f>IF(COUNTA(F420:R420)=0,"",_xlfn.CONCAT(,
IF(NOT(M420 = (SUM(F420, G420, I420:L420) - SUM(H420))),
" Error: Position at the end of the period is not equal to: position at the beginning of the period+increase in assets-decrease in assets+exchange rate changes+price changes+other changes+rectifications.",
""),
IF(NOT(R420 = (SUM(N420, O420, Q420) - SUM(P420))),
" Error: Position of accrued interest at the end of the period is not equal to: position of accrued interest at the beginning of the period+accrued interest during the period-received interest during the period+revaluation and other changes.",
""),
IF(AND(NOT(ISBLANK($F420)),$F420&lt;0),
" Error: Position at the beginning of the period must be a positive amount.",
""),
IF(AND(NOT(ISBLANK($M420)),$M420&lt;0),
" Error: Position at the end of the period must be a positive amount.",
""),
IF(AND(OR($F420&gt;0,$M420&gt;0),
    ISBLANK($O420)),
" Error: No accrued interest has been reported,whereas the position at the beginning or at the end of the period is greater than zero. Report '0' in case accrued interest equals zero,do not leave the cell empty.",
""),
IF(AND(NOT(ISBLANK($M420)),
    $M420&gt;0,
    OR(ISBLANK(#REF!),#REF!&lt;=
        0,
        ISBLANK(#REF!),#REF!&lt;=
        0)),
" Warning: If at least one of the forms T03.07,T04.09,T04.10 contains data other than zero,also the other two forms must be completed.",
"")))</f>
        <v/>
      </c>
    </row>
    <row r="421" spans="1:20">
      <c r="A421" s="21"/>
      <c r="B421" s="21"/>
      <c r="C421" s="21"/>
      <c r="D421" s="21"/>
      <c r="E421" s="21"/>
      <c r="F421" s="16"/>
      <c r="G421" s="16"/>
      <c r="H421" s="16"/>
      <c r="I421" s="16"/>
      <c r="J421" s="16"/>
      <c r="K421" s="16"/>
      <c r="L421" s="16"/>
      <c r="M421" s="16"/>
      <c r="N421" s="16"/>
      <c r="O421" s="16"/>
      <c r="P421" s="16"/>
      <c r="Q421" s="16"/>
      <c r="R421" s="16"/>
      <c r="T421" s="33" t="str">
        <f>IF(COUNTA(F421:R421)=0,"",_xlfn.CONCAT(,
IF(NOT(M421 = (SUM(F421, G421, I421:L421) - SUM(H421))),
" Error: Position at the end of the period is not equal to: position at the beginning of the period+increase in assets-decrease in assets+exchange rate changes+price changes+other changes+rectifications.",
""),
IF(NOT(R421 = (SUM(N421, O421, Q421) - SUM(P421))),
" Error: Position of accrued interest at the end of the period is not equal to: position of accrued interest at the beginning of the period+accrued interest during the period-received interest during the period+revaluation and other changes.",
""),
IF(AND(NOT(ISBLANK($F421)),$F421&lt;0),
" Error: Position at the beginning of the period must be a positive amount.",
""),
IF(AND(NOT(ISBLANK($M421)),$M421&lt;0),
" Error: Position at the end of the period must be a positive amount.",
""),
IF(AND(OR($F421&gt;0,$M421&gt;0),
    ISBLANK($O421)),
" Error: No accrued interest has been reported,whereas the position at the beginning or at the end of the period is greater than zero. Report '0' in case accrued interest equals zero,do not leave the cell empty.",
""),
IF(AND(NOT(ISBLANK($M421)),
    $M421&gt;0,
    OR(ISBLANK(#REF!),#REF!&lt;=
        0,
        ISBLANK(#REF!),#REF!&lt;=
        0)),
" Warning: If at least one of the forms T03.07,T04.09,T04.10 contains data other than zero,also the other two forms must be completed.",
"")))</f>
        <v/>
      </c>
    </row>
    <row r="422" spans="1:20">
      <c r="A422" s="21"/>
      <c r="B422" s="21"/>
      <c r="C422" s="21"/>
      <c r="D422" s="21"/>
      <c r="E422" s="21"/>
      <c r="F422" s="16"/>
      <c r="G422" s="16"/>
      <c r="H422" s="16"/>
      <c r="I422" s="16"/>
      <c r="J422" s="16"/>
      <c r="K422" s="16"/>
      <c r="L422" s="16"/>
      <c r="M422" s="16"/>
      <c r="N422" s="16"/>
      <c r="O422" s="16"/>
      <c r="P422" s="16"/>
      <c r="Q422" s="16"/>
      <c r="R422" s="16"/>
      <c r="T422" s="33" t="str">
        <f>IF(COUNTA(F422:R422)=0,"",_xlfn.CONCAT(,
IF(NOT(M422 = (SUM(F422, G422, I422:L422) - SUM(H422))),
" Error: Position at the end of the period is not equal to: position at the beginning of the period+increase in assets-decrease in assets+exchange rate changes+price changes+other changes+rectifications.",
""),
IF(NOT(R422 = (SUM(N422, O422, Q422) - SUM(P422))),
" Error: Position of accrued interest at the end of the period is not equal to: position of accrued interest at the beginning of the period+accrued interest during the period-received interest during the period+revaluation and other changes.",
""),
IF(AND(NOT(ISBLANK($F422)),$F422&lt;0),
" Error: Position at the beginning of the period must be a positive amount.",
""),
IF(AND(NOT(ISBLANK($M422)),$M422&lt;0),
" Error: Position at the end of the period must be a positive amount.",
""),
IF(AND(OR($F422&gt;0,$M422&gt;0),
    ISBLANK($O422)),
" Error: No accrued interest has been reported,whereas the position at the beginning or at the end of the period is greater than zero. Report '0' in case accrued interest equals zero,do not leave the cell empty.",
""),
IF(AND(NOT(ISBLANK($M422)),
    $M422&gt;0,
    OR(ISBLANK(#REF!),#REF!&lt;=
        0,
        ISBLANK(#REF!),#REF!&lt;=
        0)),
" Warning: If at least one of the forms T03.07,T04.09,T04.10 contains data other than zero,also the other two forms must be completed.",
"")))</f>
        <v/>
      </c>
    </row>
    <row r="423" spans="1:20">
      <c r="A423" s="21"/>
      <c r="B423" s="21"/>
      <c r="C423" s="21"/>
      <c r="D423" s="21"/>
      <c r="E423" s="21"/>
      <c r="F423" s="16"/>
      <c r="G423" s="16"/>
      <c r="H423" s="16"/>
      <c r="I423" s="16"/>
      <c r="J423" s="16"/>
      <c r="K423" s="16"/>
      <c r="L423" s="16"/>
      <c r="M423" s="16"/>
      <c r="N423" s="16"/>
      <c r="O423" s="16"/>
      <c r="P423" s="16"/>
      <c r="Q423" s="16"/>
      <c r="R423" s="16"/>
      <c r="T423" s="33" t="str">
        <f>IF(COUNTA(F423:R423)=0,"",_xlfn.CONCAT(,
IF(NOT(M423 = (SUM(F423, G423, I423:L423) - SUM(H423))),
" Error: Position at the end of the period is not equal to: position at the beginning of the period+increase in assets-decrease in assets+exchange rate changes+price changes+other changes+rectifications.",
""),
IF(NOT(R423 = (SUM(N423, O423, Q423) - SUM(P423))),
" Error: Position of accrued interest at the end of the period is not equal to: position of accrued interest at the beginning of the period+accrued interest during the period-received interest during the period+revaluation and other changes.",
""),
IF(AND(NOT(ISBLANK($F423)),$F423&lt;0),
" Error: Position at the beginning of the period must be a positive amount.",
""),
IF(AND(NOT(ISBLANK($M423)),$M423&lt;0),
" Error: Position at the end of the period must be a positive amount.",
""),
IF(AND(OR($F423&gt;0,$M423&gt;0),
    ISBLANK($O423)),
" Error: No accrued interest has been reported,whereas the position at the beginning or at the end of the period is greater than zero. Report '0' in case accrued interest equals zero,do not leave the cell empty.",
""),
IF(AND(NOT(ISBLANK($M423)),
    $M423&gt;0,
    OR(ISBLANK(#REF!),#REF!&lt;=
        0,
        ISBLANK(#REF!),#REF!&lt;=
        0)),
" Warning: If at least one of the forms T03.07,T04.09,T04.10 contains data other than zero,also the other two forms must be completed.",
"")))</f>
        <v/>
      </c>
    </row>
    <row r="424" spans="1:20">
      <c r="A424" s="21"/>
      <c r="B424" s="21"/>
      <c r="C424" s="21"/>
      <c r="D424" s="21"/>
      <c r="E424" s="21"/>
      <c r="F424" s="16"/>
      <c r="G424" s="16"/>
      <c r="H424" s="16"/>
      <c r="I424" s="16"/>
      <c r="J424" s="16"/>
      <c r="K424" s="16"/>
      <c r="L424" s="16"/>
      <c r="M424" s="16"/>
      <c r="N424" s="16"/>
      <c r="O424" s="16"/>
      <c r="P424" s="16"/>
      <c r="Q424" s="16"/>
      <c r="R424" s="16"/>
      <c r="T424" s="33" t="str">
        <f>IF(COUNTA(F424:R424)=0,"",_xlfn.CONCAT(,
IF(NOT(M424 = (SUM(F424, G424, I424:L424) - SUM(H424))),
" Error: Position at the end of the period is not equal to: position at the beginning of the period+increase in assets-decrease in assets+exchange rate changes+price changes+other changes+rectifications.",
""),
IF(NOT(R424 = (SUM(N424, O424, Q424) - SUM(P424))),
" Error: Position of accrued interest at the end of the period is not equal to: position of accrued interest at the beginning of the period+accrued interest during the period-received interest during the period+revaluation and other changes.",
""),
IF(AND(NOT(ISBLANK($F424)),$F424&lt;0),
" Error: Position at the beginning of the period must be a positive amount.",
""),
IF(AND(NOT(ISBLANK($M424)),$M424&lt;0),
" Error: Position at the end of the period must be a positive amount.",
""),
IF(AND(OR($F424&gt;0,$M424&gt;0),
    ISBLANK($O424)),
" Error: No accrued interest has been reported,whereas the position at the beginning or at the end of the period is greater than zero. Report '0' in case accrued interest equals zero,do not leave the cell empty.",
""),
IF(AND(NOT(ISBLANK($M424)),
    $M424&gt;0,
    OR(ISBLANK(#REF!),#REF!&lt;=
        0,
        ISBLANK(#REF!),#REF!&lt;=
        0)),
" Warning: If at least one of the forms T03.07,T04.09,T04.10 contains data other than zero,also the other two forms must be completed.",
"")))</f>
        <v/>
      </c>
    </row>
    <row r="425" spans="1:20">
      <c r="A425" s="21"/>
      <c r="B425" s="21"/>
      <c r="C425" s="21"/>
      <c r="D425" s="21"/>
      <c r="E425" s="21"/>
      <c r="F425" s="16"/>
      <c r="G425" s="16"/>
      <c r="H425" s="16"/>
      <c r="I425" s="16"/>
      <c r="J425" s="16"/>
      <c r="K425" s="16"/>
      <c r="L425" s="16"/>
      <c r="M425" s="16"/>
      <c r="N425" s="16"/>
      <c r="O425" s="16"/>
      <c r="P425" s="16"/>
      <c r="Q425" s="16"/>
      <c r="R425" s="16"/>
      <c r="T425" s="33" t="str">
        <f>IF(COUNTA(F425:R425)=0,"",_xlfn.CONCAT(,
IF(NOT(M425 = (SUM(F425, G425, I425:L425) - SUM(H425))),
" Error: Position at the end of the period is not equal to: position at the beginning of the period+increase in assets-decrease in assets+exchange rate changes+price changes+other changes+rectifications.",
""),
IF(NOT(R425 = (SUM(N425, O425, Q425) - SUM(P425))),
" Error: Position of accrued interest at the end of the period is not equal to: position of accrued interest at the beginning of the period+accrued interest during the period-received interest during the period+revaluation and other changes.",
""),
IF(AND(NOT(ISBLANK($F425)),$F425&lt;0),
" Error: Position at the beginning of the period must be a positive amount.",
""),
IF(AND(NOT(ISBLANK($M425)),$M425&lt;0),
" Error: Position at the end of the period must be a positive amount.",
""),
IF(AND(OR($F425&gt;0,$M425&gt;0),
    ISBLANK($O425)),
" Error: No accrued interest has been reported,whereas the position at the beginning or at the end of the period is greater than zero. Report '0' in case accrued interest equals zero,do not leave the cell empty.",
""),
IF(AND(NOT(ISBLANK($M425)),
    $M425&gt;0,
    OR(ISBLANK(#REF!),#REF!&lt;=
        0,
        ISBLANK(#REF!),#REF!&lt;=
        0)),
" Warning: If at least one of the forms T03.07,T04.09,T04.10 contains data other than zero,also the other two forms must be completed.",
"")))</f>
        <v/>
      </c>
    </row>
    <row r="426" spans="1:20">
      <c r="A426" s="21"/>
      <c r="B426" s="21"/>
      <c r="C426" s="21"/>
      <c r="D426" s="21"/>
      <c r="E426" s="21"/>
      <c r="F426" s="16"/>
      <c r="G426" s="16"/>
      <c r="H426" s="16"/>
      <c r="I426" s="16"/>
      <c r="J426" s="16"/>
      <c r="K426" s="16"/>
      <c r="L426" s="16"/>
      <c r="M426" s="16"/>
      <c r="N426" s="16"/>
      <c r="O426" s="16"/>
      <c r="P426" s="16"/>
      <c r="Q426" s="16"/>
      <c r="R426" s="16"/>
      <c r="T426" s="33" t="str">
        <f>IF(COUNTA(F426:R426)=0,"",_xlfn.CONCAT(,
IF(NOT(M426 = (SUM(F426, G426, I426:L426) - SUM(H426))),
" Error: Position at the end of the period is not equal to: position at the beginning of the period+increase in assets-decrease in assets+exchange rate changes+price changes+other changes+rectifications.",
""),
IF(NOT(R426 = (SUM(N426, O426, Q426) - SUM(P426))),
" Error: Position of accrued interest at the end of the period is not equal to: position of accrued interest at the beginning of the period+accrued interest during the period-received interest during the period+revaluation and other changes.",
""),
IF(AND(NOT(ISBLANK($F426)),$F426&lt;0),
" Error: Position at the beginning of the period must be a positive amount.",
""),
IF(AND(NOT(ISBLANK($M426)),$M426&lt;0),
" Error: Position at the end of the period must be a positive amount.",
""),
IF(AND(OR($F426&gt;0,$M426&gt;0),
    ISBLANK($O426)),
" Error: No accrued interest has been reported,whereas the position at the beginning or at the end of the period is greater than zero. Report '0' in case accrued interest equals zero,do not leave the cell empty.",
""),
IF(AND(NOT(ISBLANK($M426)),
    $M426&gt;0,
    OR(ISBLANK(#REF!),#REF!&lt;=
        0,
        ISBLANK(#REF!),#REF!&lt;=
        0)),
" Warning: If at least one of the forms T03.07,T04.09,T04.10 contains data other than zero,also the other two forms must be completed.",
"")))</f>
        <v/>
      </c>
    </row>
    <row r="427" spans="1:20">
      <c r="A427" s="21"/>
      <c r="B427" s="21"/>
      <c r="C427" s="21"/>
      <c r="D427" s="21"/>
      <c r="E427" s="21"/>
      <c r="F427" s="16"/>
      <c r="G427" s="16"/>
      <c r="H427" s="16"/>
      <c r="I427" s="16"/>
      <c r="J427" s="16"/>
      <c r="K427" s="16"/>
      <c r="L427" s="16"/>
      <c r="M427" s="16"/>
      <c r="N427" s="16"/>
      <c r="O427" s="16"/>
      <c r="P427" s="16"/>
      <c r="Q427" s="16"/>
      <c r="R427" s="16"/>
      <c r="T427" s="33" t="str">
        <f>IF(COUNTA(F427:R427)=0,"",_xlfn.CONCAT(,
IF(NOT(M427 = (SUM(F427, G427, I427:L427) - SUM(H427))),
" Error: Position at the end of the period is not equal to: position at the beginning of the period+increase in assets-decrease in assets+exchange rate changes+price changes+other changes+rectifications.",
""),
IF(NOT(R427 = (SUM(N427, O427, Q427) - SUM(P427))),
" Error: Position of accrued interest at the end of the period is not equal to: position of accrued interest at the beginning of the period+accrued interest during the period-received interest during the period+revaluation and other changes.",
""),
IF(AND(NOT(ISBLANK($F427)),$F427&lt;0),
" Error: Position at the beginning of the period must be a positive amount.",
""),
IF(AND(NOT(ISBLANK($M427)),$M427&lt;0),
" Error: Position at the end of the period must be a positive amount.",
""),
IF(AND(OR($F427&gt;0,$M427&gt;0),
    ISBLANK($O427)),
" Error: No accrued interest has been reported,whereas the position at the beginning or at the end of the period is greater than zero. Report '0' in case accrued interest equals zero,do not leave the cell empty.",
""),
IF(AND(NOT(ISBLANK($M427)),
    $M427&gt;0,
    OR(ISBLANK(#REF!),#REF!&lt;=
        0,
        ISBLANK(#REF!),#REF!&lt;=
        0)),
" Warning: If at least one of the forms T03.07,T04.09,T04.10 contains data other than zero,also the other two forms must be completed.",
"")))</f>
        <v/>
      </c>
    </row>
    <row r="428" spans="1:20">
      <c r="A428" s="21"/>
      <c r="B428" s="21"/>
      <c r="C428" s="21"/>
      <c r="D428" s="21"/>
      <c r="E428" s="21"/>
      <c r="F428" s="16"/>
      <c r="G428" s="16"/>
      <c r="H428" s="16"/>
      <c r="I428" s="16"/>
      <c r="J428" s="16"/>
      <c r="K428" s="16"/>
      <c r="L428" s="16"/>
      <c r="M428" s="16"/>
      <c r="N428" s="16"/>
      <c r="O428" s="16"/>
      <c r="P428" s="16"/>
      <c r="Q428" s="16"/>
      <c r="R428" s="16"/>
      <c r="T428" s="33" t="str">
        <f>IF(COUNTA(F428:R428)=0,"",_xlfn.CONCAT(,
IF(NOT(M428 = (SUM(F428, G428, I428:L428) - SUM(H428))),
" Error: Position at the end of the period is not equal to: position at the beginning of the period+increase in assets-decrease in assets+exchange rate changes+price changes+other changes+rectifications.",
""),
IF(NOT(R428 = (SUM(N428, O428, Q428) - SUM(P428))),
" Error: Position of accrued interest at the end of the period is not equal to: position of accrued interest at the beginning of the period+accrued interest during the period-received interest during the period+revaluation and other changes.",
""),
IF(AND(NOT(ISBLANK($F428)),$F428&lt;0),
" Error: Position at the beginning of the period must be a positive amount.",
""),
IF(AND(NOT(ISBLANK($M428)),$M428&lt;0),
" Error: Position at the end of the period must be a positive amount.",
""),
IF(AND(OR($F428&gt;0,$M428&gt;0),
    ISBLANK($O428)),
" Error: No accrued interest has been reported,whereas the position at the beginning or at the end of the period is greater than zero. Report '0' in case accrued interest equals zero,do not leave the cell empty.",
""),
IF(AND(NOT(ISBLANK($M428)),
    $M428&gt;0,
    OR(ISBLANK(#REF!),#REF!&lt;=
        0,
        ISBLANK(#REF!),#REF!&lt;=
        0)),
" Warning: If at least one of the forms T03.07,T04.09,T04.10 contains data other than zero,also the other two forms must be completed.",
"")))</f>
        <v/>
      </c>
    </row>
    <row r="429" spans="1:20">
      <c r="A429" s="21"/>
      <c r="B429" s="21"/>
      <c r="C429" s="21"/>
      <c r="D429" s="21"/>
      <c r="E429" s="21"/>
      <c r="F429" s="16"/>
      <c r="G429" s="16"/>
      <c r="H429" s="16"/>
      <c r="I429" s="16"/>
      <c r="J429" s="16"/>
      <c r="K429" s="16"/>
      <c r="L429" s="16"/>
      <c r="M429" s="16"/>
      <c r="N429" s="16"/>
      <c r="O429" s="16"/>
      <c r="P429" s="16"/>
      <c r="Q429" s="16"/>
      <c r="R429" s="16"/>
      <c r="T429" s="33" t="str">
        <f>IF(COUNTA(F429:R429)=0,"",_xlfn.CONCAT(,
IF(NOT(M429 = (SUM(F429, G429, I429:L429) - SUM(H429))),
" Error: Position at the end of the period is not equal to: position at the beginning of the period+increase in assets-decrease in assets+exchange rate changes+price changes+other changes+rectifications.",
""),
IF(NOT(R429 = (SUM(N429, O429, Q429) - SUM(P429))),
" Error: Position of accrued interest at the end of the period is not equal to: position of accrued interest at the beginning of the period+accrued interest during the period-received interest during the period+revaluation and other changes.",
""),
IF(AND(NOT(ISBLANK($F429)),$F429&lt;0),
" Error: Position at the beginning of the period must be a positive amount.",
""),
IF(AND(NOT(ISBLANK($M429)),$M429&lt;0),
" Error: Position at the end of the period must be a positive amount.",
""),
IF(AND(OR($F429&gt;0,$M429&gt;0),
    ISBLANK($O429)),
" Error: No accrued interest has been reported,whereas the position at the beginning or at the end of the period is greater than zero. Report '0' in case accrued interest equals zero,do not leave the cell empty.",
""),
IF(AND(NOT(ISBLANK($M429)),
    $M429&gt;0,
    OR(ISBLANK(#REF!),#REF!&lt;=
        0,
        ISBLANK(#REF!),#REF!&lt;=
        0)),
" Warning: If at least one of the forms T03.07,T04.09,T04.10 contains data other than zero,also the other two forms must be completed.",
"")))</f>
        <v/>
      </c>
    </row>
    <row r="430" spans="1:20">
      <c r="A430" s="21"/>
      <c r="B430" s="21"/>
      <c r="C430" s="21"/>
      <c r="D430" s="21"/>
      <c r="E430" s="21"/>
      <c r="F430" s="16"/>
      <c r="G430" s="16"/>
      <c r="H430" s="16"/>
      <c r="I430" s="16"/>
      <c r="J430" s="16"/>
      <c r="K430" s="16"/>
      <c r="L430" s="16"/>
      <c r="M430" s="16"/>
      <c r="N430" s="16"/>
      <c r="O430" s="16"/>
      <c r="P430" s="16"/>
      <c r="Q430" s="16"/>
      <c r="R430" s="16"/>
      <c r="T430" s="33" t="str">
        <f>IF(COUNTA(F430:R430)=0,"",_xlfn.CONCAT(,
IF(NOT(M430 = (SUM(F430, G430, I430:L430) - SUM(H430))),
" Error: Position at the end of the period is not equal to: position at the beginning of the period+increase in assets-decrease in assets+exchange rate changes+price changes+other changes+rectifications.",
""),
IF(NOT(R430 = (SUM(N430, O430, Q430) - SUM(P430))),
" Error: Position of accrued interest at the end of the period is not equal to: position of accrued interest at the beginning of the period+accrued interest during the period-received interest during the period+revaluation and other changes.",
""),
IF(AND(NOT(ISBLANK($F430)),$F430&lt;0),
" Error: Position at the beginning of the period must be a positive amount.",
""),
IF(AND(NOT(ISBLANK($M430)),$M430&lt;0),
" Error: Position at the end of the period must be a positive amount.",
""),
IF(AND(OR($F430&gt;0,$M430&gt;0),
    ISBLANK($O430)),
" Error: No accrued interest has been reported,whereas the position at the beginning or at the end of the period is greater than zero. Report '0' in case accrued interest equals zero,do not leave the cell empty.",
""),
IF(AND(NOT(ISBLANK($M430)),
    $M430&gt;0,
    OR(ISBLANK(#REF!),#REF!&lt;=
        0,
        ISBLANK(#REF!),#REF!&lt;=
        0)),
" Warning: If at least one of the forms T03.07,T04.09,T04.10 contains data other than zero,also the other two forms must be completed.",
"")))</f>
        <v/>
      </c>
    </row>
    <row r="431" spans="1:20">
      <c r="A431" s="21"/>
      <c r="B431" s="21"/>
      <c r="C431" s="21"/>
      <c r="D431" s="21"/>
      <c r="E431" s="21"/>
      <c r="F431" s="16"/>
      <c r="G431" s="16"/>
      <c r="H431" s="16"/>
      <c r="I431" s="16"/>
      <c r="J431" s="16"/>
      <c r="K431" s="16"/>
      <c r="L431" s="16"/>
      <c r="M431" s="16"/>
      <c r="N431" s="16"/>
      <c r="O431" s="16"/>
      <c r="P431" s="16"/>
      <c r="Q431" s="16"/>
      <c r="R431" s="16"/>
      <c r="T431" s="33" t="str">
        <f>IF(COUNTA(F431:R431)=0,"",_xlfn.CONCAT(,
IF(NOT(M431 = (SUM(F431, G431, I431:L431) - SUM(H431))),
" Error: Position at the end of the period is not equal to: position at the beginning of the period+increase in assets-decrease in assets+exchange rate changes+price changes+other changes+rectifications.",
""),
IF(NOT(R431 = (SUM(N431, O431, Q431) - SUM(P431))),
" Error: Position of accrued interest at the end of the period is not equal to: position of accrued interest at the beginning of the period+accrued interest during the period-received interest during the period+revaluation and other changes.",
""),
IF(AND(NOT(ISBLANK($F431)),$F431&lt;0),
" Error: Position at the beginning of the period must be a positive amount.",
""),
IF(AND(NOT(ISBLANK($M431)),$M431&lt;0),
" Error: Position at the end of the period must be a positive amount.",
""),
IF(AND(OR($F431&gt;0,$M431&gt;0),
    ISBLANK($O431)),
" Error: No accrued interest has been reported,whereas the position at the beginning or at the end of the period is greater than zero. Report '0' in case accrued interest equals zero,do not leave the cell empty.",
""),
IF(AND(NOT(ISBLANK($M431)),
    $M431&gt;0,
    OR(ISBLANK(#REF!),#REF!&lt;=
        0,
        ISBLANK(#REF!),#REF!&lt;=
        0)),
" Warning: If at least one of the forms T03.07,T04.09,T04.10 contains data other than zero,also the other two forms must be completed.",
"")))</f>
        <v/>
      </c>
    </row>
    <row r="432" spans="1:20">
      <c r="A432" s="21"/>
      <c r="B432" s="21"/>
      <c r="C432" s="21"/>
      <c r="D432" s="21"/>
      <c r="E432" s="21"/>
      <c r="F432" s="16"/>
      <c r="G432" s="16"/>
      <c r="H432" s="16"/>
      <c r="I432" s="16"/>
      <c r="J432" s="16"/>
      <c r="K432" s="16"/>
      <c r="L432" s="16"/>
      <c r="M432" s="16"/>
      <c r="N432" s="16"/>
      <c r="O432" s="16"/>
      <c r="P432" s="16"/>
      <c r="Q432" s="16"/>
      <c r="R432" s="16"/>
      <c r="T432" s="33" t="str">
        <f>IF(COUNTA(F432:R432)=0,"",_xlfn.CONCAT(,
IF(NOT(M432 = (SUM(F432, G432, I432:L432) - SUM(H432))),
" Error: Position at the end of the period is not equal to: position at the beginning of the period+increase in assets-decrease in assets+exchange rate changes+price changes+other changes+rectifications.",
""),
IF(NOT(R432 = (SUM(N432, O432, Q432) - SUM(P432))),
" Error: Position of accrued interest at the end of the period is not equal to: position of accrued interest at the beginning of the period+accrued interest during the period-received interest during the period+revaluation and other changes.",
""),
IF(AND(NOT(ISBLANK($F432)),$F432&lt;0),
" Error: Position at the beginning of the period must be a positive amount.",
""),
IF(AND(NOT(ISBLANK($M432)),$M432&lt;0),
" Error: Position at the end of the period must be a positive amount.",
""),
IF(AND(OR($F432&gt;0,$M432&gt;0),
    ISBLANK($O432)),
" Error: No accrued interest has been reported,whereas the position at the beginning or at the end of the period is greater than zero. Report '0' in case accrued interest equals zero,do not leave the cell empty.",
""),
IF(AND(NOT(ISBLANK($M432)),
    $M432&gt;0,
    OR(ISBLANK(#REF!),#REF!&lt;=
        0,
        ISBLANK(#REF!),#REF!&lt;=
        0)),
" Warning: If at least one of the forms T03.07,T04.09,T04.10 contains data other than zero,also the other two forms must be completed.",
"")))</f>
        <v/>
      </c>
    </row>
    <row r="433" spans="1:20">
      <c r="A433" s="21"/>
      <c r="B433" s="21"/>
      <c r="C433" s="21"/>
      <c r="D433" s="21"/>
      <c r="E433" s="21"/>
      <c r="F433" s="16"/>
      <c r="G433" s="16"/>
      <c r="H433" s="16"/>
      <c r="I433" s="16"/>
      <c r="J433" s="16"/>
      <c r="K433" s="16"/>
      <c r="L433" s="16"/>
      <c r="M433" s="16"/>
      <c r="N433" s="16"/>
      <c r="O433" s="16"/>
      <c r="P433" s="16"/>
      <c r="Q433" s="16"/>
      <c r="R433" s="16"/>
      <c r="T433" s="33" t="str">
        <f>IF(COUNTA(F433:R433)=0,"",_xlfn.CONCAT(,
IF(NOT(M433 = (SUM(F433, G433, I433:L433) - SUM(H433))),
" Error: Position at the end of the period is not equal to: position at the beginning of the period+increase in assets-decrease in assets+exchange rate changes+price changes+other changes+rectifications.",
""),
IF(NOT(R433 = (SUM(N433, O433, Q433) - SUM(P433))),
" Error: Position of accrued interest at the end of the period is not equal to: position of accrued interest at the beginning of the period+accrued interest during the period-received interest during the period+revaluation and other changes.",
""),
IF(AND(NOT(ISBLANK($F433)),$F433&lt;0),
" Error: Position at the beginning of the period must be a positive amount.",
""),
IF(AND(NOT(ISBLANK($M433)),$M433&lt;0),
" Error: Position at the end of the period must be a positive amount.",
""),
IF(AND(OR($F433&gt;0,$M433&gt;0),
    ISBLANK($O433)),
" Error: No accrued interest has been reported,whereas the position at the beginning or at the end of the period is greater than zero. Report '0' in case accrued interest equals zero,do not leave the cell empty.",
""),
IF(AND(NOT(ISBLANK($M433)),
    $M433&gt;0,
    OR(ISBLANK(#REF!),#REF!&lt;=
        0,
        ISBLANK(#REF!),#REF!&lt;=
        0)),
" Warning: If at least one of the forms T03.07,T04.09,T04.10 contains data other than zero,also the other two forms must be completed.",
"")))</f>
        <v/>
      </c>
    </row>
    <row r="434" spans="1:20">
      <c r="A434" s="21"/>
      <c r="B434" s="21"/>
      <c r="C434" s="21"/>
      <c r="D434" s="21"/>
      <c r="E434" s="21"/>
      <c r="F434" s="16"/>
      <c r="G434" s="16"/>
      <c r="H434" s="16"/>
      <c r="I434" s="16"/>
      <c r="J434" s="16"/>
      <c r="K434" s="16"/>
      <c r="L434" s="16"/>
      <c r="M434" s="16"/>
      <c r="N434" s="16"/>
      <c r="O434" s="16"/>
      <c r="P434" s="16"/>
      <c r="Q434" s="16"/>
      <c r="R434" s="16"/>
      <c r="T434" s="33" t="str">
        <f>IF(COUNTA(F434:R434)=0,"",_xlfn.CONCAT(,
IF(NOT(M434 = (SUM(F434, G434, I434:L434) - SUM(H434))),
" Error: Position at the end of the period is not equal to: position at the beginning of the period+increase in assets-decrease in assets+exchange rate changes+price changes+other changes+rectifications.",
""),
IF(NOT(R434 = (SUM(N434, O434, Q434) - SUM(P434))),
" Error: Position of accrued interest at the end of the period is not equal to: position of accrued interest at the beginning of the period+accrued interest during the period-received interest during the period+revaluation and other changes.",
""),
IF(AND(NOT(ISBLANK($F434)),$F434&lt;0),
" Error: Position at the beginning of the period must be a positive amount.",
""),
IF(AND(NOT(ISBLANK($M434)),$M434&lt;0),
" Error: Position at the end of the period must be a positive amount.",
""),
IF(AND(OR($F434&gt;0,$M434&gt;0),
    ISBLANK($O434)),
" Error: No accrued interest has been reported,whereas the position at the beginning or at the end of the period is greater than zero. Report '0' in case accrued interest equals zero,do not leave the cell empty.",
""),
IF(AND(NOT(ISBLANK($M434)),
    $M434&gt;0,
    OR(ISBLANK(#REF!),#REF!&lt;=
        0,
        ISBLANK(#REF!),#REF!&lt;=
        0)),
" Warning: If at least one of the forms T03.07,T04.09,T04.10 contains data other than zero,also the other two forms must be completed.",
"")))</f>
        <v/>
      </c>
    </row>
    <row r="435" spans="1:20">
      <c r="A435" s="21"/>
      <c r="B435" s="21"/>
      <c r="C435" s="21"/>
      <c r="D435" s="21"/>
      <c r="E435" s="21"/>
      <c r="F435" s="16"/>
      <c r="G435" s="16"/>
      <c r="H435" s="16"/>
      <c r="I435" s="16"/>
      <c r="J435" s="16"/>
      <c r="K435" s="16"/>
      <c r="L435" s="16"/>
      <c r="M435" s="16"/>
      <c r="N435" s="16"/>
      <c r="O435" s="16"/>
      <c r="P435" s="16"/>
      <c r="Q435" s="16"/>
      <c r="R435" s="16"/>
      <c r="T435" s="33" t="str">
        <f>IF(COUNTA(F435:R435)=0,"",_xlfn.CONCAT(,
IF(NOT(M435 = (SUM(F435, G435, I435:L435) - SUM(H435))),
" Error: Position at the end of the period is not equal to: position at the beginning of the period+increase in assets-decrease in assets+exchange rate changes+price changes+other changes+rectifications.",
""),
IF(NOT(R435 = (SUM(N435, O435, Q435) - SUM(P435))),
" Error: Position of accrued interest at the end of the period is not equal to: position of accrued interest at the beginning of the period+accrued interest during the period-received interest during the period+revaluation and other changes.",
""),
IF(AND(NOT(ISBLANK($F435)),$F435&lt;0),
" Error: Position at the beginning of the period must be a positive amount.",
""),
IF(AND(NOT(ISBLANK($M435)),$M435&lt;0),
" Error: Position at the end of the period must be a positive amount.",
""),
IF(AND(OR($F435&gt;0,$M435&gt;0),
    ISBLANK($O435)),
" Error: No accrued interest has been reported,whereas the position at the beginning or at the end of the period is greater than zero. Report '0' in case accrued interest equals zero,do not leave the cell empty.",
""),
IF(AND(NOT(ISBLANK($M435)),
    $M435&gt;0,
    OR(ISBLANK(#REF!),#REF!&lt;=
        0,
        ISBLANK(#REF!),#REF!&lt;=
        0)),
" Warning: If at least one of the forms T03.07,T04.09,T04.10 contains data other than zero,also the other two forms must be completed.",
"")))</f>
        <v/>
      </c>
    </row>
    <row r="436" spans="1:20">
      <c r="A436" s="21"/>
      <c r="B436" s="21"/>
      <c r="C436" s="21"/>
      <c r="D436" s="21"/>
      <c r="E436" s="21"/>
      <c r="F436" s="16"/>
      <c r="G436" s="16"/>
      <c r="H436" s="16"/>
      <c r="I436" s="16"/>
      <c r="J436" s="16"/>
      <c r="K436" s="16"/>
      <c r="L436" s="16"/>
      <c r="M436" s="16"/>
      <c r="N436" s="16"/>
      <c r="O436" s="16"/>
      <c r="P436" s="16"/>
      <c r="Q436" s="16"/>
      <c r="R436" s="16"/>
      <c r="T436" s="33" t="str">
        <f>IF(COUNTA(F436:R436)=0,"",_xlfn.CONCAT(,
IF(NOT(M436 = (SUM(F436, G436, I436:L436) - SUM(H436))),
" Error: Position at the end of the period is not equal to: position at the beginning of the period+increase in assets-decrease in assets+exchange rate changes+price changes+other changes+rectifications.",
""),
IF(NOT(R436 = (SUM(N436, O436, Q436) - SUM(P436))),
" Error: Position of accrued interest at the end of the period is not equal to: position of accrued interest at the beginning of the period+accrued interest during the period-received interest during the period+revaluation and other changes.",
""),
IF(AND(NOT(ISBLANK($F436)),$F436&lt;0),
" Error: Position at the beginning of the period must be a positive amount.",
""),
IF(AND(NOT(ISBLANK($M436)),$M436&lt;0),
" Error: Position at the end of the period must be a positive amount.",
""),
IF(AND(OR($F436&gt;0,$M436&gt;0),
    ISBLANK($O436)),
" Error: No accrued interest has been reported,whereas the position at the beginning or at the end of the period is greater than zero. Report '0' in case accrued interest equals zero,do not leave the cell empty.",
""),
IF(AND(NOT(ISBLANK($M436)),
    $M436&gt;0,
    OR(ISBLANK(#REF!),#REF!&lt;=
        0,
        ISBLANK(#REF!),#REF!&lt;=
        0)),
" Warning: If at least one of the forms T03.07,T04.09,T04.10 contains data other than zero,also the other two forms must be completed.",
"")))</f>
        <v/>
      </c>
    </row>
    <row r="437" spans="1:20">
      <c r="A437" s="21"/>
      <c r="B437" s="21"/>
      <c r="C437" s="21"/>
      <c r="D437" s="21"/>
      <c r="E437" s="21"/>
      <c r="F437" s="16"/>
      <c r="G437" s="16"/>
      <c r="H437" s="16"/>
      <c r="I437" s="16"/>
      <c r="J437" s="16"/>
      <c r="K437" s="16"/>
      <c r="L437" s="16"/>
      <c r="M437" s="16"/>
      <c r="N437" s="16"/>
      <c r="O437" s="16"/>
      <c r="P437" s="16"/>
      <c r="Q437" s="16"/>
      <c r="R437" s="16"/>
      <c r="T437" s="33" t="str">
        <f>IF(COUNTA(F437:R437)=0,"",_xlfn.CONCAT(,
IF(NOT(M437 = (SUM(F437, G437, I437:L437) - SUM(H437))),
" Error: Position at the end of the period is not equal to: position at the beginning of the period+increase in assets-decrease in assets+exchange rate changes+price changes+other changes+rectifications.",
""),
IF(NOT(R437 = (SUM(N437, O437, Q437) - SUM(P437))),
" Error: Position of accrued interest at the end of the period is not equal to: position of accrued interest at the beginning of the period+accrued interest during the period-received interest during the period+revaluation and other changes.",
""),
IF(AND(NOT(ISBLANK($F437)),$F437&lt;0),
" Error: Position at the beginning of the period must be a positive amount.",
""),
IF(AND(NOT(ISBLANK($M437)),$M437&lt;0),
" Error: Position at the end of the period must be a positive amount.",
""),
IF(AND(OR($F437&gt;0,$M437&gt;0),
    ISBLANK($O437)),
" Error: No accrued interest has been reported,whereas the position at the beginning or at the end of the period is greater than zero. Report '0' in case accrued interest equals zero,do not leave the cell empty.",
""),
IF(AND(NOT(ISBLANK($M437)),
    $M437&gt;0,
    OR(ISBLANK(#REF!),#REF!&lt;=
        0,
        ISBLANK(#REF!),#REF!&lt;=
        0)),
" Warning: If at least one of the forms T03.07,T04.09,T04.10 contains data other than zero,also the other two forms must be completed.",
"")))</f>
        <v/>
      </c>
    </row>
    <row r="438" spans="1:20">
      <c r="A438" s="21"/>
      <c r="B438" s="21"/>
      <c r="C438" s="21"/>
      <c r="D438" s="21"/>
      <c r="E438" s="21"/>
      <c r="F438" s="16"/>
      <c r="G438" s="16"/>
      <c r="H438" s="16"/>
      <c r="I438" s="16"/>
      <c r="J438" s="16"/>
      <c r="K438" s="16"/>
      <c r="L438" s="16"/>
      <c r="M438" s="16"/>
      <c r="N438" s="16"/>
      <c r="O438" s="16"/>
      <c r="P438" s="16"/>
      <c r="Q438" s="16"/>
      <c r="R438" s="16"/>
      <c r="T438" s="33" t="str">
        <f>IF(COUNTA(F438:R438)=0,"",_xlfn.CONCAT(,
IF(NOT(M438 = (SUM(F438, G438, I438:L438) - SUM(H438))),
" Error: Position at the end of the period is not equal to: position at the beginning of the period+increase in assets-decrease in assets+exchange rate changes+price changes+other changes+rectifications.",
""),
IF(NOT(R438 = (SUM(N438, O438, Q438) - SUM(P438))),
" Error: Position of accrued interest at the end of the period is not equal to: position of accrued interest at the beginning of the period+accrued interest during the period-received interest during the period+revaluation and other changes.",
""),
IF(AND(NOT(ISBLANK($F438)),$F438&lt;0),
" Error: Position at the beginning of the period must be a positive amount.",
""),
IF(AND(NOT(ISBLANK($M438)),$M438&lt;0),
" Error: Position at the end of the period must be a positive amount.",
""),
IF(AND(OR($F438&gt;0,$M438&gt;0),
    ISBLANK($O438)),
" Error: No accrued interest has been reported,whereas the position at the beginning or at the end of the period is greater than zero. Report '0' in case accrued interest equals zero,do not leave the cell empty.",
""),
IF(AND(NOT(ISBLANK($M438)),
    $M438&gt;0,
    OR(ISBLANK(#REF!),#REF!&lt;=
        0,
        ISBLANK(#REF!),#REF!&lt;=
        0)),
" Warning: If at least one of the forms T03.07,T04.09,T04.10 contains data other than zero,also the other two forms must be completed.",
"")))</f>
        <v/>
      </c>
    </row>
    <row r="439" spans="1:20">
      <c r="A439" s="21"/>
      <c r="B439" s="21"/>
      <c r="C439" s="21"/>
      <c r="D439" s="21"/>
      <c r="E439" s="21"/>
      <c r="F439" s="16"/>
      <c r="G439" s="16"/>
      <c r="H439" s="16"/>
      <c r="I439" s="16"/>
      <c r="J439" s="16"/>
      <c r="K439" s="16"/>
      <c r="L439" s="16"/>
      <c r="M439" s="16"/>
      <c r="N439" s="16"/>
      <c r="O439" s="16"/>
      <c r="P439" s="16"/>
      <c r="Q439" s="16"/>
      <c r="R439" s="16"/>
      <c r="T439" s="33" t="str">
        <f>IF(COUNTA(F439:R439)=0,"",_xlfn.CONCAT(,
IF(NOT(M439 = (SUM(F439, G439, I439:L439) - SUM(H439))),
" Error: Position at the end of the period is not equal to: position at the beginning of the period+increase in assets-decrease in assets+exchange rate changes+price changes+other changes+rectifications.",
""),
IF(NOT(R439 = (SUM(N439, O439, Q439) - SUM(P439))),
" Error: Position of accrued interest at the end of the period is not equal to: position of accrued interest at the beginning of the period+accrued interest during the period-received interest during the period+revaluation and other changes.",
""),
IF(AND(NOT(ISBLANK($F439)),$F439&lt;0),
" Error: Position at the beginning of the period must be a positive amount.",
""),
IF(AND(NOT(ISBLANK($M439)),$M439&lt;0),
" Error: Position at the end of the period must be a positive amount.",
""),
IF(AND(OR($F439&gt;0,$M439&gt;0),
    ISBLANK($O439)),
" Error: No accrued interest has been reported,whereas the position at the beginning or at the end of the period is greater than zero. Report '0' in case accrued interest equals zero,do not leave the cell empty.",
""),
IF(AND(NOT(ISBLANK($M439)),
    $M439&gt;0,
    OR(ISBLANK(#REF!),#REF!&lt;=
        0,
        ISBLANK(#REF!),#REF!&lt;=
        0)),
" Warning: If at least one of the forms T03.07,T04.09,T04.10 contains data other than zero,also the other two forms must be completed.",
"")))</f>
        <v/>
      </c>
    </row>
    <row r="440" spans="1:20">
      <c r="A440" s="21"/>
      <c r="B440" s="21"/>
      <c r="C440" s="21"/>
      <c r="D440" s="21"/>
      <c r="E440" s="21"/>
      <c r="F440" s="16"/>
      <c r="G440" s="16"/>
      <c r="H440" s="16"/>
      <c r="I440" s="16"/>
      <c r="J440" s="16"/>
      <c r="K440" s="16"/>
      <c r="L440" s="16"/>
      <c r="M440" s="16"/>
      <c r="N440" s="16"/>
      <c r="O440" s="16"/>
      <c r="P440" s="16"/>
      <c r="Q440" s="16"/>
      <c r="R440" s="16"/>
      <c r="T440" s="33" t="str">
        <f>IF(COUNTA(F440:R440)=0,"",_xlfn.CONCAT(,
IF(NOT(M440 = (SUM(F440, G440, I440:L440) - SUM(H440))),
" Error: Position at the end of the period is not equal to: position at the beginning of the period+increase in assets-decrease in assets+exchange rate changes+price changes+other changes+rectifications.",
""),
IF(NOT(R440 = (SUM(N440, O440, Q440) - SUM(P440))),
" Error: Position of accrued interest at the end of the period is not equal to: position of accrued interest at the beginning of the period+accrued interest during the period-received interest during the period+revaluation and other changes.",
""),
IF(AND(NOT(ISBLANK($F440)),$F440&lt;0),
" Error: Position at the beginning of the period must be a positive amount.",
""),
IF(AND(NOT(ISBLANK($M440)),$M440&lt;0),
" Error: Position at the end of the period must be a positive amount.",
""),
IF(AND(OR($F440&gt;0,$M440&gt;0),
    ISBLANK($O440)),
" Error: No accrued interest has been reported,whereas the position at the beginning or at the end of the period is greater than zero. Report '0' in case accrued interest equals zero,do not leave the cell empty.",
""),
IF(AND(NOT(ISBLANK($M440)),
    $M440&gt;0,
    OR(ISBLANK(#REF!),#REF!&lt;=
        0,
        ISBLANK(#REF!),#REF!&lt;=
        0)),
" Warning: If at least one of the forms T03.07,T04.09,T04.10 contains data other than zero,also the other two forms must be completed.",
"")))</f>
        <v/>
      </c>
    </row>
    <row r="441" spans="1:20">
      <c r="A441" s="21"/>
      <c r="B441" s="21"/>
      <c r="C441" s="21"/>
      <c r="D441" s="21"/>
      <c r="E441" s="21"/>
      <c r="F441" s="16"/>
      <c r="G441" s="16"/>
      <c r="H441" s="16"/>
      <c r="I441" s="16"/>
      <c r="J441" s="16"/>
      <c r="K441" s="16"/>
      <c r="L441" s="16"/>
      <c r="M441" s="16"/>
      <c r="N441" s="16"/>
      <c r="O441" s="16"/>
      <c r="P441" s="16"/>
      <c r="Q441" s="16"/>
      <c r="R441" s="16"/>
      <c r="T441" s="33" t="str">
        <f>IF(COUNTA(F441:R441)=0,"",_xlfn.CONCAT(,
IF(NOT(M441 = (SUM(F441, G441, I441:L441) - SUM(H441))),
" Error: Position at the end of the period is not equal to: position at the beginning of the period+increase in assets-decrease in assets+exchange rate changes+price changes+other changes+rectifications.",
""),
IF(NOT(R441 = (SUM(N441, O441, Q441) - SUM(P441))),
" Error: Position of accrued interest at the end of the period is not equal to: position of accrued interest at the beginning of the period+accrued interest during the period-received interest during the period+revaluation and other changes.",
""),
IF(AND(NOT(ISBLANK($F441)),$F441&lt;0),
" Error: Position at the beginning of the period must be a positive amount.",
""),
IF(AND(NOT(ISBLANK($M441)),$M441&lt;0),
" Error: Position at the end of the period must be a positive amount.",
""),
IF(AND(OR($F441&gt;0,$M441&gt;0),
    ISBLANK($O441)),
" Error: No accrued interest has been reported,whereas the position at the beginning or at the end of the period is greater than zero. Report '0' in case accrued interest equals zero,do not leave the cell empty.",
""),
IF(AND(NOT(ISBLANK($M441)),
    $M441&gt;0,
    OR(ISBLANK(#REF!),#REF!&lt;=
        0,
        ISBLANK(#REF!),#REF!&lt;=
        0)),
" Warning: If at least one of the forms T03.07,T04.09,T04.10 contains data other than zero,also the other two forms must be completed.",
"")))</f>
        <v/>
      </c>
    </row>
    <row r="442" spans="1:20">
      <c r="A442" s="21"/>
      <c r="B442" s="21"/>
      <c r="C442" s="21"/>
      <c r="D442" s="21"/>
      <c r="E442" s="21"/>
      <c r="F442" s="16"/>
      <c r="G442" s="16"/>
      <c r="H442" s="16"/>
      <c r="I442" s="16"/>
      <c r="J442" s="16"/>
      <c r="K442" s="16"/>
      <c r="L442" s="16"/>
      <c r="M442" s="16"/>
      <c r="N442" s="16"/>
      <c r="O442" s="16"/>
      <c r="P442" s="16"/>
      <c r="Q442" s="16"/>
      <c r="R442" s="16"/>
      <c r="T442" s="33" t="str">
        <f>IF(COUNTA(F442:R442)=0,"",_xlfn.CONCAT(,
IF(NOT(M442 = (SUM(F442, G442, I442:L442) - SUM(H442))),
" Error: Position at the end of the period is not equal to: position at the beginning of the period+increase in assets-decrease in assets+exchange rate changes+price changes+other changes+rectifications.",
""),
IF(NOT(R442 = (SUM(N442, O442, Q442) - SUM(P442))),
" Error: Position of accrued interest at the end of the period is not equal to: position of accrued interest at the beginning of the period+accrued interest during the period-received interest during the period+revaluation and other changes.",
""),
IF(AND(NOT(ISBLANK($F442)),$F442&lt;0),
" Error: Position at the beginning of the period must be a positive amount.",
""),
IF(AND(NOT(ISBLANK($M442)),$M442&lt;0),
" Error: Position at the end of the period must be a positive amount.",
""),
IF(AND(OR($F442&gt;0,$M442&gt;0),
    ISBLANK($O442)),
" Error: No accrued interest has been reported,whereas the position at the beginning or at the end of the period is greater than zero. Report '0' in case accrued interest equals zero,do not leave the cell empty.",
""),
IF(AND(NOT(ISBLANK($M442)),
    $M442&gt;0,
    OR(ISBLANK(#REF!),#REF!&lt;=
        0,
        ISBLANK(#REF!),#REF!&lt;=
        0)),
" Warning: If at least one of the forms T03.07,T04.09,T04.10 contains data other than zero,also the other two forms must be completed.",
"")))</f>
        <v/>
      </c>
    </row>
    <row r="443" spans="1:20">
      <c r="A443" s="21"/>
      <c r="B443" s="21"/>
      <c r="C443" s="21"/>
      <c r="D443" s="21"/>
      <c r="E443" s="21"/>
      <c r="F443" s="16"/>
      <c r="G443" s="16"/>
      <c r="H443" s="16"/>
      <c r="I443" s="16"/>
      <c r="J443" s="16"/>
      <c r="K443" s="16"/>
      <c r="L443" s="16"/>
      <c r="M443" s="16"/>
      <c r="N443" s="16"/>
      <c r="O443" s="16"/>
      <c r="P443" s="16"/>
      <c r="Q443" s="16"/>
      <c r="R443" s="16"/>
      <c r="T443" s="33" t="str">
        <f>IF(COUNTA(F443:R443)=0,"",_xlfn.CONCAT(,
IF(NOT(M443 = (SUM(F443, G443, I443:L443) - SUM(H443))),
" Error: Position at the end of the period is not equal to: position at the beginning of the period+increase in assets-decrease in assets+exchange rate changes+price changes+other changes+rectifications.",
""),
IF(NOT(R443 = (SUM(N443, O443, Q443) - SUM(P443))),
" Error: Position of accrued interest at the end of the period is not equal to: position of accrued interest at the beginning of the period+accrued interest during the period-received interest during the period+revaluation and other changes.",
""),
IF(AND(NOT(ISBLANK($F443)),$F443&lt;0),
" Error: Position at the beginning of the period must be a positive amount.",
""),
IF(AND(NOT(ISBLANK($M443)),$M443&lt;0),
" Error: Position at the end of the period must be a positive amount.",
""),
IF(AND(OR($F443&gt;0,$M443&gt;0),
    ISBLANK($O443)),
" Error: No accrued interest has been reported,whereas the position at the beginning or at the end of the period is greater than zero. Report '0' in case accrued interest equals zero,do not leave the cell empty.",
""),
IF(AND(NOT(ISBLANK($M443)),
    $M443&gt;0,
    OR(ISBLANK(#REF!),#REF!&lt;=
        0,
        ISBLANK(#REF!),#REF!&lt;=
        0)),
" Warning: If at least one of the forms T03.07,T04.09,T04.10 contains data other than zero,also the other two forms must be completed.",
"")))</f>
        <v/>
      </c>
    </row>
    <row r="444" spans="1:20">
      <c r="A444" s="21"/>
      <c r="B444" s="21"/>
      <c r="C444" s="21"/>
      <c r="D444" s="21"/>
      <c r="E444" s="21"/>
      <c r="F444" s="16"/>
      <c r="G444" s="16"/>
      <c r="H444" s="16"/>
      <c r="I444" s="16"/>
      <c r="J444" s="16"/>
      <c r="K444" s="16"/>
      <c r="L444" s="16"/>
      <c r="M444" s="16"/>
      <c r="N444" s="16"/>
      <c r="O444" s="16"/>
      <c r="P444" s="16"/>
      <c r="Q444" s="16"/>
      <c r="R444" s="16"/>
      <c r="T444" s="33" t="str">
        <f>IF(COUNTA(F444:R444)=0,"",_xlfn.CONCAT(,
IF(NOT(M444 = (SUM(F444, G444, I444:L444) - SUM(H444))),
" Error: Position at the end of the period is not equal to: position at the beginning of the period+increase in assets-decrease in assets+exchange rate changes+price changes+other changes+rectifications.",
""),
IF(NOT(R444 = (SUM(N444, O444, Q444) - SUM(P444))),
" Error: Position of accrued interest at the end of the period is not equal to: position of accrued interest at the beginning of the period+accrued interest during the period-received interest during the period+revaluation and other changes.",
""),
IF(AND(NOT(ISBLANK($F444)),$F444&lt;0),
" Error: Position at the beginning of the period must be a positive amount.",
""),
IF(AND(NOT(ISBLANK($M444)),$M444&lt;0),
" Error: Position at the end of the period must be a positive amount.",
""),
IF(AND(OR($F444&gt;0,$M444&gt;0),
    ISBLANK($O444)),
" Error: No accrued interest has been reported,whereas the position at the beginning or at the end of the period is greater than zero. Report '0' in case accrued interest equals zero,do not leave the cell empty.",
""),
IF(AND(NOT(ISBLANK($M444)),
    $M444&gt;0,
    OR(ISBLANK(#REF!),#REF!&lt;=
        0,
        ISBLANK(#REF!),#REF!&lt;=
        0)),
" Warning: If at least one of the forms T03.07,T04.09,T04.10 contains data other than zero,also the other two forms must be completed.",
"")))</f>
        <v/>
      </c>
    </row>
    <row r="445" spans="1:20">
      <c r="A445" s="21"/>
      <c r="B445" s="21"/>
      <c r="C445" s="21"/>
      <c r="D445" s="21"/>
      <c r="E445" s="21"/>
      <c r="F445" s="16"/>
      <c r="G445" s="16"/>
      <c r="H445" s="16"/>
      <c r="I445" s="16"/>
      <c r="J445" s="16"/>
      <c r="K445" s="16"/>
      <c r="L445" s="16"/>
      <c r="M445" s="16"/>
      <c r="N445" s="16"/>
      <c r="O445" s="16"/>
      <c r="P445" s="16"/>
      <c r="Q445" s="16"/>
      <c r="R445" s="16"/>
      <c r="T445" s="33" t="str">
        <f>IF(COUNTA(F445:R445)=0,"",_xlfn.CONCAT(,
IF(NOT(M445 = (SUM(F445, G445, I445:L445) - SUM(H445))),
" Error: Position at the end of the period is not equal to: position at the beginning of the period+increase in assets-decrease in assets+exchange rate changes+price changes+other changes+rectifications.",
""),
IF(NOT(R445 = (SUM(N445, O445, Q445) - SUM(P445))),
" Error: Position of accrued interest at the end of the period is not equal to: position of accrued interest at the beginning of the period+accrued interest during the period-received interest during the period+revaluation and other changes.",
""),
IF(AND(NOT(ISBLANK($F445)),$F445&lt;0),
" Error: Position at the beginning of the period must be a positive amount.",
""),
IF(AND(NOT(ISBLANK($M445)),$M445&lt;0),
" Error: Position at the end of the period must be a positive amount.",
""),
IF(AND(OR($F445&gt;0,$M445&gt;0),
    ISBLANK($O445)),
" Error: No accrued interest has been reported,whereas the position at the beginning or at the end of the period is greater than zero. Report '0' in case accrued interest equals zero,do not leave the cell empty.",
""),
IF(AND(NOT(ISBLANK($M445)),
    $M445&gt;0,
    OR(ISBLANK(#REF!),#REF!&lt;=
        0,
        ISBLANK(#REF!),#REF!&lt;=
        0)),
" Warning: If at least one of the forms T03.07,T04.09,T04.10 contains data other than zero,also the other two forms must be completed.",
"")))</f>
        <v/>
      </c>
    </row>
    <row r="446" spans="1:20">
      <c r="A446" s="21"/>
      <c r="B446" s="21"/>
      <c r="C446" s="21"/>
      <c r="D446" s="21"/>
      <c r="E446" s="21"/>
      <c r="F446" s="16"/>
      <c r="G446" s="16"/>
      <c r="H446" s="16"/>
      <c r="I446" s="16"/>
      <c r="J446" s="16"/>
      <c r="K446" s="16"/>
      <c r="L446" s="16"/>
      <c r="M446" s="16"/>
      <c r="N446" s="16"/>
      <c r="O446" s="16"/>
      <c r="P446" s="16"/>
      <c r="Q446" s="16"/>
      <c r="R446" s="16"/>
      <c r="T446" s="33" t="str">
        <f>IF(COUNTA(F446:R446)=0,"",_xlfn.CONCAT(,
IF(NOT(M446 = (SUM(F446, G446, I446:L446) - SUM(H446))),
" Error: Position at the end of the period is not equal to: position at the beginning of the period+increase in assets-decrease in assets+exchange rate changes+price changes+other changes+rectifications.",
""),
IF(NOT(R446 = (SUM(N446, O446, Q446) - SUM(P446))),
" Error: Position of accrued interest at the end of the period is not equal to: position of accrued interest at the beginning of the period+accrued interest during the period-received interest during the period+revaluation and other changes.",
""),
IF(AND(NOT(ISBLANK($F446)),$F446&lt;0),
" Error: Position at the beginning of the period must be a positive amount.",
""),
IF(AND(NOT(ISBLANK($M446)),$M446&lt;0),
" Error: Position at the end of the period must be a positive amount.",
""),
IF(AND(OR($F446&gt;0,$M446&gt;0),
    ISBLANK($O446)),
" Error: No accrued interest has been reported,whereas the position at the beginning or at the end of the period is greater than zero. Report '0' in case accrued interest equals zero,do not leave the cell empty.",
""),
IF(AND(NOT(ISBLANK($M446)),
    $M446&gt;0,
    OR(ISBLANK(#REF!),#REF!&lt;=
        0,
        ISBLANK(#REF!),#REF!&lt;=
        0)),
" Warning: If at least one of the forms T03.07,T04.09,T04.10 contains data other than zero,also the other two forms must be completed.",
"")))</f>
        <v/>
      </c>
    </row>
    <row r="447" spans="1:20">
      <c r="A447" s="21"/>
      <c r="B447" s="21"/>
      <c r="C447" s="21"/>
      <c r="D447" s="21"/>
      <c r="E447" s="21"/>
      <c r="F447" s="16"/>
      <c r="G447" s="16"/>
      <c r="H447" s="16"/>
      <c r="I447" s="16"/>
      <c r="J447" s="16"/>
      <c r="K447" s="16"/>
      <c r="L447" s="16"/>
      <c r="M447" s="16"/>
      <c r="N447" s="16"/>
      <c r="O447" s="16"/>
      <c r="P447" s="16"/>
      <c r="Q447" s="16"/>
      <c r="R447" s="16"/>
      <c r="T447" s="33" t="str">
        <f>IF(COUNTA(F447:R447)=0,"",_xlfn.CONCAT(,
IF(NOT(M447 = (SUM(F447, G447, I447:L447) - SUM(H447))),
" Error: Position at the end of the period is not equal to: position at the beginning of the period+increase in assets-decrease in assets+exchange rate changes+price changes+other changes+rectifications.",
""),
IF(NOT(R447 = (SUM(N447, O447, Q447) - SUM(P447))),
" Error: Position of accrued interest at the end of the period is not equal to: position of accrued interest at the beginning of the period+accrued interest during the period-received interest during the period+revaluation and other changes.",
""),
IF(AND(NOT(ISBLANK($F447)),$F447&lt;0),
" Error: Position at the beginning of the period must be a positive amount.",
""),
IF(AND(NOT(ISBLANK($M447)),$M447&lt;0),
" Error: Position at the end of the period must be a positive amount.",
""),
IF(AND(OR($F447&gt;0,$M447&gt;0),
    ISBLANK($O447)),
" Error: No accrued interest has been reported,whereas the position at the beginning or at the end of the period is greater than zero. Report '0' in case accrued interest equals zero,do not leave the cell empty.",
""),
IF(AND(NOT(ISBLANK($M447)),
    $M447&gt;0,
    OR(ISBLANK(#REF!),#REF!&lt;=
        0,
        ISBLANK(#REF!),#REF!&lt;=
        0)),
" Warning: If at least one of the forms T03.07,T04.09,T04.10 contains data other than zero,also the other two forms must be completed.",
"")))</f>
        <v/>
      </c>
    </row>
    <row r="448" spans="1:20">
      <c r="A448" s="21"/>
      <c r="B448" s="21"/>
      <c r="C448" s="21"/>
      <c r="D448" s="21"/>
      <c r="E448" s="21"/>
      <c r="F448" s="16"/>
      <c r="G448" s="16"/>
      <c r="H448" s="16"/>
      <c r="I448" s="16"/>
      <c r="J448" s="16"/>
      <c r="K448" s="16"/>
      <c r="L448" s="16"/>
      <c r="M448" s="16"/>
      <c r="N448" s="16"/>
      <c r="O448" s="16"/>
      <c r="P448" s="16"/>
      <c r="Q448" s="16"/>
      <c r="R448" s="16"/>
      <c r="T448" s="33" t="str">
        <f>IF(COUNTA(F448:R448)=0,"",_xlfn.CONCAT(,
IF(NOT(M448 = (SUM(F448, G448, I448:L448) - SUM(H448))),
" Error: Position at the end of the period is not equal to: position at the beginning of the period+increase in assets-decrease in assets+exchange rate changes+price changes+other changes+rectifications.",
""),
IF(NOT(R448 = (SUM(N448, O448, Q448) - SUM(P448))),
" Error: Position of accrued interest at the end of the period is not equal to: position of accrued interest at the beginning of the period+accrued interest during the period-received interest during the period+revaluation and other changes.",
""),
IF(AND(NOT(ISBLANK($F448)),$F448&lt;0),
" Error: Position at the beginning of the period must be a positive amount.",
""),
IF(AND(NOT(ISBLANK($M448)),$M448&lt;0),
" Error: Position at the end of the period must be a positive amount.",
""),
IF(AND(OR($F448&gt;0,$M448&gt;0),
    ISBLANK($O448)),
" Error: No accrued interest has been reported,whereas the position at the beginning or at the end of the period is greater than zero. Report '0' in case accrued interest equals zero,do not leave the cell empty.",
""),
IF(AND(NOT(ISBLANK($M448)),
    $M448&gt;0,
    OR(ISBLANK(#REF!),#REF!&lt;=
        0,
        ISBLANK(#REF!),#REF!&lt;=
        0)),
" Warning: If at least one of the forms T03.07,T04.09,T04.10 contains data other than zero,also the other two forms must be completed.",
"")))</f>
        <v/>
      </c>
    </row>
    <row r="449" spans="1:20">
      <c r="A449" s="21"/>
      <c r="B449" s="21"/>
      <c r="C449" s="21"/>
      <c r="D449" s="21"/>
      <c r="E449" s="21"/>
      <c r="F449" s="16"/>
      <c r="G449" s="16"/>
      <c r="H449" s="16"/>
      <c r="I449" s="16"/>
      <c r="J449" s="16"/>
      <c r="K449" s="16"/>
      <c r="L449" s="16"/>
      <c r="M449" s="16"/>
      <c r="N449" s="16"/>
      <c r="O449" s="16"/>
      <c r="P449" s="16"/>
      <c r="Q449" s="16"/>
      <c r="R449" s="16"/>
      <c r="T449" s="33" t="str">
        <f>IF(COUNTA(F449:R449)=0,"",_xlfn.CONCAT(,
IF(NOT(M449 = (SUM(F449, G449, I449:L449) - SUM(H449))),
" Error: Position at the end of the period is not equal to: position at the beginning of the period+increase in assets-decrease in assets+exchange rate changes+price changes+other changes+rectifications.",
""),
IF(NOT(R449 = (SUM(N449, O449, Q449) - SUM(P449))),
" Error: Position of accrued interest at the end of the period is not equal to: position of accrued interest at the beginning of the period+accrued interest during the period-received interest during the period+revaluation and other changes.",
""),
IF(AND(NOT(ISBLANK($F449)),$F449&lt;0),
" Error: Position at the beginning of the period must be a positive amount.",
""),
IF(AND(NOT(ISBLANK($M449)),$M449&lt;0),
" Error: Position at the end of the period must be a positive amount.",
""),
IF(AND(OR($F449&gt;0,$M449&gt;0),
    ISBLANK($O449)),
" Error: No accrued interest has been reported,whereas the position at the beginning or at the end of the period is greater than zero. Report '0' in case accrued interest equals zero,do not leave the cell empty.",
""),
IF(AND(NOT(ISBLANK($M449)),
    $M449&gt;0,
    OR(ISBLANK(#REF!),#REF!&lt;=
        0,
        ISBLANK(#REF!),#REF!&lt;=
        0)),
" Warning: If at least one of the forms T03.07,T04.09,T04.10 contains data other than zero,also the other two forms must be completed.",
"")))</f>
        <v/>
      </c>
    </row>
    <row r="450" spans="1:20">
      <c r="A450" s="21"/>
      <c r="B450" s="21"/>
      <c r="C450" s="21"/>
      <c r="D450" s="21"/>
      <c r="E450" s="21"/>
      <c r="F450" s="16"/>
      <c r="G450" s="16"/>
      <c r="H450" s="16"/>
      <c r="I450" s="16"/>
      <c r="J450" s="16"/>
      <c r="K450" s="16"/>
      <c r="L450" s="16"/>
      <c r="M450" s="16"/>
      <c r="N450" s="16"/>
      <c r="O450" s="16"/>
      <c r="P450" s="16"/>
      <c r="Q450" s="16"/>
      <c r="R450" s="16"/>
      <c r="T450" s="33" t="str">
        <f>IF(COUNTA(F450:R450)=0,"",_xlfn.CONCAT(,
IF(NOT(M450 = (SUM(F450, G450, I450:L450) - SUM(H450))),
" Error: Position at the end of the period is not equal to: position at the beginning of the period+increase in assets-decrease in assets+exchange rate changes+price changes+other changes+rectifications.",
""),
IF(NOT(R450 = (SUM(N450, O450, Q450) - SUM(P450))),
" Error: Position of accrued interest at the end of the period is not equal to: position of accrued interest at the beginning of the period+accrued interest during the period-received interest during the period+revaluation and other changes.",
""),
IF(AND(NOT(ISBLANK($F450)),$F450&lt;0),
" Error: Position at the beginning of the period must be a positive amount.",
""),
IF(AND(NOT(ISBLANK($M450)),$M450&lt;0),
" Error: Position at the end of the period must be a positive amount.",
""),
IF(AND(OR($F450&gt;0,$M450&gt;0),
    ISBLANK($O450)),
" Error: No accrued interest has been reported,whereas the position at the beginning or at the end of the period is greater than zero. Report '0' in case accrued interest equals zero,do not leave the cell empty.",
""),
IF(AND(NOT(ISBLANK($M450)),
    $M450&gt;0,
    OR(ISBLANK(#REF!),#REF!&lt;=
        0,
        ISBLANK(#REF!),#REF!&lt;=
        0)),
" Warning: If at least one of the forms T03.07,T04.09,T04.10 contains data other than zero,also the other two forms must be completed.",
"")))</f>
        <v/>
      </c>
    </row>
    <row r="451" spans="1:20">
      <c r="A451" s="21"/>
      <c r="B451" s="21"/>
      <c r="C451" s="21"/>
      <c r="D451" s="21"/>
      <c r="E451" s="21"/>
      <c r="F451" s="16"/>
      <c r="G451" s="16"/>
      <c r="H451" s="16"/>
      <c r="I451" s="16"/>
      <c r="J451" s="16"/>
      <c r="K451" s="16"/>
      <c r="L451" s="16"/>
      <c r="M451" s="16"/>
      <c r="N451" s="16"/>
      <c r="O451" s="16"/>
      <c r="P451" s="16"/>
      <c r="Q451" s="16"/>
      <c r="R451" s="16"/>
      <c r="T451" s="33" t="str">
        <f>IF(COUNTA(F451:R451)=0,"",_xlfn.CONCAT(,
IF(NOT(M451 = (SUM(F451, G451, I451:L451) - SUM(H451))),
" Error: Position at the end of the period is not equal to: position at the beginning of the period+increase in assets-decrease in assets+exchange rate changes+price changes+other changes+rectifications.",
""),
IF(NOT(R451 = (SUM(N451, O451, Q451) - SUM(P451))),
" Error: Position of accrued interest at the end of the period is not equal to: position of accrued interest at the beginning of the period+accrued interest during the period-received interest during the period+revaluation and other changes.",
""),
IF(AND(NOT(ISBLANK($F451)),$F451&lt;0),
" Error: Position at the beginning of the period must be a positive amount.",
""),
IF(AND(NOT(ISBLANK($M451)),$M451&lt;0),
" Error: Position at the end of the period must be a positive amount.",
""),
IF(AND(OR($F451&gt;0,$M451&gt;0),
    ISBLANK($O451)),
" Error: No accrued interest has been reported,whereas the position at the beginning or at the end of the period is greater than zero. Report '0' in case accrued interest equals zero,do not leave the cell empty.",
""),
IF(AND(NOT(ISBLANK($M451)),
    $M451&gt;0,
    OR(ISBLANK(#REF!),#REF!&lt;=
        0,
        ISBLANK(#REF!),#REF!&lt;=
        0)),
" Warning: If at least one of the forms T03.07,T04.09,T04.10 contains data other than zero,also the other two forms must be completed.",
"")))</f>
        <v/>
      </c>
    </row>
    <row r="452" spans="1:20">
      <c r="A452" s="21"/>
      <c r="B452" s="21"/>
      <c r="C452" s="21"/>
      <c r="D452" s="21"/>
      <c r="E452" s="21"/>
      <c r="F452" s="16"/>
      <c r="G452" s="16"/>
      <c r="H452" s="16"/>
      <c r="I452" s="16"/>
      <c r="J452" s="16"/>
      <c r="K452" s="16"/>
      <c r="L452" s="16"/>
      <c r="M452" s="16"/>
      <c r="N452" s="16"/>
      <c r="O452" s="16"/>
      <c r="P452" s="16"/>
      <c r="Q452" s="16"/>
      <c r="R452" s="16"/>
      <c r="T452" s="33" t="str">
        <f>IF(COUNTA(F452:R452)=0,"",_xlfn.CONCAT(,
IF(NOT(M452 = (SUM(F452, G452, I452:L452) - SUM(H452))),
" Error: Position at the end of the period is not equal to: position at the beginning of the period+increase in assets-decrease in assets+exchange rate changes+price changes+other changes+rectifications.",
""),
IF(NOT(R452 = (SUM(N452, O452, Q452) - SUM(P452))),
" Error: Position of accrued interest at the end of the period is not equal to: position of accrued interest at the beginning of the period+accrued interest during the period-received interest during the period+revaluation and other changes.",
""),
IF(AND(NOT(ISBLANK($F452)),$F452&lt;0),
" Error: Position at the beginning of the period must be a positive amount.",
""),
IF(AND(NOT(ISBLANK($M452)),$M452&lt;0),
" Error: Position at the end of the period must be a positive amount.",
""),
IF(AND(OR($F452&gt;0,$M452&gt;0),
    ISBLANK($O452)),
" Error: No accrued interest has been reported,whereas the position at the beginning or at the end of the period is greater than zero. Report '0' in case accrued interest equals zero,do not leave the cell empty.",
""),
IF(AND(NOT(ISBLANK($M452)),
    $M452&gt;0,
    OR(ISBLANK(#REF!),#REF!&lt;=
        0,
        ISBLANK(#REF!),#REF!&lt;=
        0)),
" Warning: If at least one of the forms T03.07,T04.09,T04.10 contains data other than zero,also the other two forms must be completed.",
"")))</f>
        <v/>
      </c>
    </row>
    <row r="453" spans="1:20">
      <c r="A453" s="21"/>
      <c r="B453" s="21"/>
      <c r="C453" s="21"/>
      <c r="D453" s="21"/>
      <c r="E453" s="21"/>
      <c r="F453" s="16"/>
      <c r="G453" s="16"/>
      <c r="H453" s="16"/>
      <c r="I453" s="16"/>
      <c r="J453" s="16"/>
      <c r="K453" s="16"/>
      <c r="L453" s="16"/>
      <c r="M453" s="16"/>
      <c r="N453" s="16"/>
      <c r="O453" s="16"/>
      <c r="P453" s="16"/>
      <c r="Q453" s="16"/>
      <c r="R453" s="16"/>
      <c r="T453" s="33" t="str">
        <f>IF(COUNTA(F453:R453)=0,"",_xlfn.CONCAT(,
IF(NOT(M453 = (SUM(F453, G453, I453:L453) - SUM(H453))),
" Error: Position at the end of the period is not equal to: position at the beginning of the period+increase in assets-decrease in assets+exchange rate changes+price changes+other changes+rectifications.",
""),
IF(NOT(R453 = (SUM(N453, O453, Q453) - SUM(P453))),
" Error: Position of accrued interest at the end of the period is not equal to: position of accrued interest at the beginning of the period+accrued interest during the period-received interest during the period+revaluation and other changes.",
""),
IF(AND(NOT(ISBLANK($F453)),$F453&lt;0),
" Error: Position at the beginning of the period must be a positive amount.",
""),
IF(AND(NOT(ISBLANK($M453)),$M453&lt;0),
" Error: Position at the end of the period must be a positive amount.",
""),
IF(AND(OR($F453&gt;0,$M453&gt;0),
    ISBLANK($O453)),
" Error: No accrued interest has been reported,whereas the position at the beginning or at the end of the period is greater than zero. Report '0' in case accrued interest equals zero,do not leave the cell empty.",
""),
IF(AND(NOT(ISBLANK($M453)),
    $M453&gt;0,
    OR(ISBLANK(#REF!),#REF!&lt;=
        0,
        ISBLANK(#REF!),#REF!&lt;=
        0)),
" Warning: If at least one of the forms T03.07,T04.09,T04.10 contains data other than zero,also the other two forms must be completed.",
"")))</f>
        <v/>
      </c>
    </row>
    <row r="454" spans="1:20">
      <c r="A454" s="21"/>
      <c r="B454" s="21"/>
      <c r="C454" s="21"/>
      <c r="D454" s="21"/>
      <c r="E454" s="21"/>
      <c r="F454" s="16"/>
      <c r="G454" s="16"/>
      <c r="H454" s="16"/>
      <c r="I454" s="16"/>
      <c r="J454" s="16"/>
      <c r="K454" s="16"/>
      <c r="L454" s="16"/>
      <c r="M454" s="16"/>
      <c r="N454" s="16"/>
      <c r="O454" s="16"/>
      <c r="P454" s="16"/>
      <c r="Q454" s="16"/>
      <c r="R454" s="16"/>
      <c r="T454" s="33" t="str">
        <f>IF(COUNTA(F454:R454)=0,"",_xlfn.CONCAT(,
IF(NOT(M454 = (SUM(F454, G454, I454:L454) - SUM(H454))),
" Error: Position at the end of the period is not equal to: position at the beginning of the period+increase in assets-decrease in assets+exchange rate changes+price changes+other changes+rectifications.",
""),
IF(NOT(R454 = (SUM(N454, O454, Q454) - SUM(P454))),
" Error: Position of accrued interest at the end of the period is not equal to: position of accrued interest at the beginning of the period+accrued interest during the period-received interest during the period+revaluation and other changes.",
""),
IF(AND(NOT(ISBLANK($F454)),$F454&lt;0),
" Error: Position at the beginning of the period must be a positive amount.",
""),
IF(AND(NOT(ISBLANK($M454)),$M454&lt;0),
" Error: Position at the end of the period must be a positive amount.",
""),
IF(AND(OR($F454&gt;0,$M454&gt;0),
    ISBLANK($O454)),
" Error: No accrued interest has been reported,whereas the position at the beginning or at the end of the period is greater than zero. Report '0' in case accrued interest equals zero,do not leave the cell empty.",
""),
IF(AND(NOT(ISBLANK($M454)),
    $M454&gt;0,
    OR(ISBLANK(#REF!),#REF!&lt;=
        0,
        ISBLANK(#REF!),#REF!&lt;=
        0)),
" Warning: If at least one of the forms T03.07,T04.09,T04.10 contains data other than zero,also the other two forms must be completed.",
"")))</f>
        <v/>
      </c>
    </row>
    <row r="455" spans="1:20">
      <c r="A455" s="21"/>
      <c r="B455" s="21"/>
      <c r="C455" s="21"/>
      <c r="D455" s="21"/>
      <c r="E455" s="21"/>
      <c r="F455" s="16"/>
      <c r="G455" s="16"/>
      <c r="H455" s="16"/>
      <c r="I455" s="16"/>
      <c r="J455" s="16"/>
      <c r="K455" s="16"/>
      <c r="L455" s="16"/>
      <c r="M455" s="16"/>
      <c r="N455" s="16"/>
      <c r="O455" s="16"/>
      <c r="P455" s="16"/>
      <c r="Q455" s="16"/>
      <c r="R455" s="16"/>
      <c r="T455" s="33" t="str">
        <f>IF(COUNTA(F455:R455)=0,"",_xlfn.CONCAT(,
IF(NOT(M455 = (SUM(F455, G455, I455:L455) - SUM(H455))),
" Error: Position at the end of the period is not equal to: position at the beginning of the period+increase in assets-decrease in assets+exchange rate changes+price changes+other changes+rectifications.",
""),
IF(NOT(R455 = (SUM(N455, O455, Q455) - SUM(P455))),
" Error: Position of accrued interest at the end of the period is not equal to: position of accrued interest at the beginning of the period+accrued interest during the period-received interest during the period+revaluation and other changes.",
""),
IF(AND(NOT(ISBLANK($F455)),$F455&lt;0),
" Error: Position at the beginning of the period must be a positive amount.",
""),
IF(AND(NOT(ISBLANK($M455)),$M455&lt;0),
" Error: Position at the end of the period must be a positive amount.",
""),
IF(AND(OR($F455&gt;0,$M455&gt;0),
    ISBLANK($O455)),
" Error: No accrued interest has been reported,whereas the position at the beginning or at the end of the period is greater than zero. Report '0' in case accrued interest equals zero,do not leave the cell empty.",
""),
IF(AND(NOT(ISBLANK($M455)),
    $M455&gt;0,
    OR(ISBLANK(#REF!),#REF!&lt;=
        0,
        ISBLANK(#REF!),#REF!&lt;=
        0)),
" Warning: If at least one of the forms T03.07,T04.09,T04.10 contains data other than zero,also the other two forms must be completed.",
"")))</f>
        <v/>
      </c>
    </row>
    <row r="456" spans="1:20">
      <c r="A456" s="21"/>
      <c r="B456" s="21"/>
      <c r="C456" s="21"/>
      <c r="D456" s="21"/>
      <c r="E456" s="21"/>
      <c r="F456" s="16"/>
      <c r="G456" s="16"/>
      <c r="H456" s="16"/>
      <c r="I456" s="16"/>
      <c r="J456" s="16"/>
      <c r="K456" s="16"/>
      <c r="L456" s="16"/>
      <c r="M456" s="16"/>
      <c r="N456" s="16"/>
      <c r="O456" s="16"/>
      <c r="P456" s="16"/>
      <c r="Q456" s="16"/>
      <c r="R456" s="16"/>
      <c r="T456" s="33" t="str">
        <f>IF(COUNTA(F456:R456)=0,"",_xlfn.CONCAT(,
IF(NOT(M456 = (SUM(F456, G456, I456:L456) - SUM(H456))),
" Error: Position at the end of the period is not equal to: position at the beginning of the period+increase in assets-decrease in assets+exchange rate changes+price changes+other changes+rectifications.",
""),
IF(NOT(R456 = (SUM(N456, O456, Q456) - SUM(P456))),
" Error: Position of accrued interest at the end of the period is not equal to: position of accrued interest at the beginning of the period+accrued interest during the period-received interest during the period+revaluation and other changes.",
""),
IF(AND(NOT(ISBLANK($F456)),$F456&lt;0),
" Error: Position at the beginning of the period must be a positive amount.",
""),
IF(AND(NOT(ISBLANK($M456)),$M456&lt;0),
" Error: Position at the end of the period must be a positive amount.",
""),
IF(AND(OR($F456&gt;0,$M456&gt;0),
    ISBLANK($O456)),
" Error: No accrued interest has been reported,whereas the position at the beginning or at the end of the period is greater than zero. Report '0' in case accrued interest equals zero,do not leave the cell empty.",
""),
IF(AND(NOT(ISBLANK($M456)),
    $M456&gt;0,
    OR(ISBLANK(#REF!),#REF!&lt;=
        0,
        ISBLANK(#REF!),#REF!&lt;=
        0)),
" Warning: If at least one of the forms T03.07,T04.09,T04.10 contains data other than zero,also the other two forms must be completed.",
"")))</f>
        <v/>
      </c>
    </row>
    <row r="457" spans="1:20">
      <c r="A457" s="21"/>
      <c r="B457" s="21"/>
      <c r="C457" s="21"/>
      <c r="D457" s="21"/>
      <c r="E457" s="21"/>
      <c r="F457" s="16"/>
      <c r="G457" s="16"/>
      <c r="H457" s="16"/>
      <c r="I457" s="16"/>
      <c r="J457" s="16"/>
      <c r="K457" s="16"/>
      <c r="L457" s="16"/>
      <c r="M457" s="16"/>
      <c r="N457" s="16"/>
      <c r="O457" s="16"/>
      <c r="P457" s="16"/>
      <c r="Q457" s="16"/>
      <c r="R457" s="16"/>
      <c r="T457" s="33" t="str">
        <f>IF(COUNTA(F457:R457)=0,"",_xlfn.CONCAT(,
IF(NOT(M457 = (SUM(F457, G457, I457:L457) - SUM(H457))),
" Error: Position at the end of the period is not equal to: position at the beginning of the period+increase in assets-decrease in assets+exchange rate changes+price changes+other changes+rectifications.",
""),
IF(NOT(R457 = (SUM(N457, O457, Q457) - SUM(P457))),
" Error: Position of accrued interest at the end of the period is not equal to: position of accrued interest at the beginning of the period+accrued interest during the period-received interest during the period+revaluation and other changes.",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
IF(AND(NOT(ISBLANK($M457)),
    $M457&gt;0,
    OR(ISBLANK(#REF!),#REF!&lt;=
        0,
        ISBLANK(#REF!),#REF!&lt;=
        0)),
" Warning: If at least one of the forms T03.07,T04.09,T04.10 contains data other than zero,also the other two forms must be completed.",
"")))</f>
        <v/>
      </c>
    </row>
    <row r="458" spans="1:20">
      <c r="A458" s="21"/>
      <c r="B458" s="21"/>
      <c r="C458" s="21"/>
      <c r="D458" s="21"/>
      <c r="E458" s="21"/>
      <c r="F458" s="16"/>
      <c r="G458" s="16"/>
      <c r="H458" s="16"/>
      <c r="I458" s="16"/>
      <c r="J458" s="16"/>
      <c r="K458" s="16"/>
      <c r="L458" s="16"/>
      <c r="M458" s="16"/>
      <c r="N458" s="16"/>
      <c r="O458" s="16"/>
      <c r="P458" s="16"/>
      <c r="Q458" s="16"/>
      <c r="R458" s="16"/>
      <c r="T458" s="33" t="str">
        <f>IF(COUNTA(F458:R458)=0,"",_xlfn.CONCAT(,
IF(NOT(M458 = (SUM(F458, G458, I458:L458) - SUM(H458))),
" Error: Position at the end of the period is not equal to: position at the beginning of the period+increase in assets-decrease in assets+exchange rate changes+price changes+other changes+rectifications.",
""),
IF(NOT(R458 = (SUM(N458, O458, Q458) - SUM(P458))),
" Error: Position of accrued interest at the end of the period is not equal to: position of accrued interest at the beginning of the period+accrued interest during the period-received interest during the period+revaluation and other changes.",
""),
IF(AND(NOT(ISBLANK($F458)),$F458&lt;0),
" Error: Position at the beginning of the period must be a positive amount.",
""),
IF(AND(NOT(ISBLANK($M458)),$M458&lt;0),
" Error: Position at the end of the period must be a positive amount.",
""),
IF(AND(OR($F458&gt;0,$M458&gt;0),
    ISBLANK($O458)),
" Error: No accrued interest has been reported,whereas the position at the beginning or at the end of the period is greater than zero. Report '0' in case accrued interest equals zero,do not leave the cell empty.",
""),
IF(AND(NOT(ISBLANK($M458)),
    $M458&gt;0,
    OR(ISBLANK(#REF!),#REF!&lt;=
        0,
        ISBLANK(#REF!),#REF!&lt;=
        0)),
" Warning: If at least one of the forms T03.07,T04.09,T04.10 contains data other than zero,also the other two forms must be completed.",
"")))</f>
        <v/>
      </c>
    </row>
    <row r="459" spans="1:20">
      <c r="A459" s="21"/>
      <c r="B459" s="21"/>
      <c r="C459" s="21"/>
      <c r="D459" s="21"/>
      <c r="E459" s="21"/>
      <c r="F459" s="16"/>
      <c r="G459" s="16"/>
      <c r="H459" s="16"/>
      <c r="I459" s="16"/>
      <c r="J459" s="16"/>
      <c r="K459" s="16"/>
      <c r="L459" s="16"/>
      <c r="M459" s="16"/>
      <c r="N459" s="16"/>
      <c r="O459" s="16"/>
      <c r="P459" s="16"/>
      <c r="Q459" s="16"/>
      <c r="R459" s="16"/>
      <c r="T459" s="33" t="str">
        <f>IF(COUNTA(F459:R459)=0,"",_xlfn.CONCAT(,
IF(NOT(M459 = (SUM(F459, G459, I459:L459) - SUM(H459))),
" Error: Position at the end of the period is not equal to: position at the beginning of the period+increase in assets-decrease in assets+exchange rate changes+price changes+other changes+rectifications.",
""),
IF(NOT(R459 = (SUM(N459, O459, Q459) - SUM(P459))),
" Error: Position of accrued interest at the end of the period is not equal to: position of accrued interest at the beginning of the period+accrued interest during the period-received interest during the period+revaluation and other changes.",
""),
IF(AND(NOT(ISBLANK($F459)),$F459&lt;0),
" Error: Position at the beginning of the period must be a positive amount.",
""),
IF(AND(NOT(ISBLANK($M459)),$M459&lt;0),
" Error: Position at the end of the period must be a positive amount.",
""),
IF(AND(OR($F459&gt;0,$M459&gt;0),
    ISBLANK($O459)),
" Error: No accrued interest has been reported,whereas the position at the beginning or at the end of the period is greater than zero. Report '0' in case accrued interest equals zero,do not leave the cell empty.",
""),
IF(AND(NOT(ISBLANK($M459)),
    $M459&gt;0,
    OR(ISBLANK(#REF!),#REF!&lt;=
        0,
        ISBLANK(#REF!),#REF!&lt;=
        0)),
" Warning: If at least one of the forms T03.07,T04.09,T04.10 contains data other than zero,also the other two forms must be completed.",
"")))</f>
        <v/>
      </c>
    </row>
    <row r="460" spans="1:20">
      <c r="A460" s="21"/>
      <c r="B460" s="21"/>
      <c r="C460" s="21"/>
      <c r="D460" s="21"/>
      <c r="E460" s="21"/>
      <c r="F460" s="16"/>
      <c r="G460" s="16"/>
      <c r="H460" s="16"/>
      <c r="I460" s="16"/>
      <c r="J460" s="16"/>
      <c r="K460" s="16"/>
      <c r="L460" s="16"/>
      <c r="M460" s="16"/>
      <c r="N460" s="16"/>
      <c r="O460" s="16"/>
      <c r="P460" s="16"/>
      <c r="Q460" s="16"/>
      <c r="R460" s="16"/>
      <c r="T460" s="33" t="str">
        <f>IF(COUNTA(F460:R460)=0,"",_xlfn.CONCAT(,
IF(NOT(M460 = (SUM(F460, G460, I460:L460) - SUM(H460))),
" Error: Position at the end of the period is not equal to: position at the beginning of the period+increase in assets-decrease in assets+exchange rate changes+price changes+other changes+rectifications.",
""),
IF(NOT(R460 = (SUM(N460, O460, Q460) - SUM(P460))),
" Error: Position of accrued interest at the end of the period is not equal to: position of accrued interest at the beginning of the period+accrued interest during the period-received interest during the period+revaluation and other changes.",
""),
IF(AND(NOT(ISBLANK($F460)),$F460&lt;0),
" Error: Position at the beginning of the period must be a positive amount.",
""),
IF(AND(NOT(ISBLANK($M460)),$M460&lt;0),
" Error: Position at the end of the period must be a positive amount.",
""),
IF(AND(OR($F460&gt;0,$M460&gt;0),
    ISBLANK($O460)),
" Error: No accrued interest has been reported,whereas the position at the beginning or at the end of the period is greater than zero. Report '0' in case accrued interest equals zero,do not leave the cell empty.",
""),
IF(AND(NOT(ISBLANK($M460)),
    $M460&gt;0,
    OR(ISBLANK(#REF!),#REF!&lt;=
        0,
        ISBLANK(#REF!),#REF!&lt;=
        0)),
" Warning: If at least one of the forms T03.07,T04.09,T04.10 contains data other than zero,also the other two forms must be completed.",
"")))</f>
        <v/>
      </c>
    </row>
    <row r="461" spans="1:20">
      <c r="A461" s="21"/>
      <c r="B461" s="21"/>
      <c r="C461" s="21"/>
      <c r="D461" s="21"/>
      <c r="E461" s="21"/>
      <c r="F461" s="16"/>
      <c r="G461" s="16"/>
      <c r="H461" s="16"/>
      <c r="I461" s="16"/>
      <c r="J461" s="16"/>
      <c r="K461" s="16"/>
      <c r="L461" s="16"/>
      <c r="M461" s="16"/>
      <c r="N461" s="16"/>
      <c r="O461" s="16"/>
      <c r="P461" s="16"/>
      <c r="Q461" s="16"/>
      <c r="R461" s="16"/>
      <c r="T461" s="33" t="str">
        <f>IF(COUNTA(F461:R461)=0,"",_xlfn.CONCAT(,
IF(NOT(M461 = (SUM(F461, G461, I461:L461) - SUM(H461))),
" Error: Position at the end of the period is not equal to: position at the beginning of the period+increase in assets-decrease in assets+exchange rate changes+price changes+other changes+rectifications.",
""),
IF(NOT(R461 = (SUM(N461, O461, Q461) - SUM(P461))),
" Error: Position of accrued interest at the end of the period is not equal to: position of accrued interest at the beginning of the period+accrued interest during the period-received interest during the period+revaluation and other changes.",
""),
IF(AND(NOT(ISBLANK($F461)),$F461&lt;0),
" Error: Position at the beginning of the period must be a positive amount.",
""),
IF(AND(NOT(ISBLANK($M461)),$M461&lt;0),
" Error: Position at the end of the period must be a positive amount.",
""),
IF(AND(OR($F461&gt;0,$M461&gt;0),
    ISBLANK($O461)),
" Error: No accrued interest has been reported,whereas the position at the beginning or at the end of the period is greater than zero. Report '0' in case accrued interest equals zero,do not leave the cell empty.",
""),
IF(AND(NOT(ISBLANK($M461)),
    $M461&gt;0,
    OR(ISBLANK(#REF!),#REF!&lt;=
        0,
        ISBLANK(#REF!),#REF!&lt;=
        0)),
" Warning: If at least one of the forms T03.07,T04.09,T04.10 contains data other than zero,also the other two forms must be completed.",
"")))</f>
        <v/>
      </c>
    </row>
    <row r="462" spans="1:20">
      <c r="A462" s="21"/>
      <c r="B462" s="21"/>
      <c r="C462" s="21"/>
      <c r="D462" s="21"/>
      <c r="E462" s="21"/>
      <c r="F462" s="16"/>
      <c r="G462" s="16"/>
      <c r="H462" s="16"/>
      <c r="I462" s="16"/>
      <c r="J462" s="16"/>
      <c r="K462" s="16"/>
      <c r="L462" s="16"/>
      <c r="M462" s="16"/>
      <c r="N462" s="16"/>
      <c r="O462" s="16"/>
      <c r="P462" s="16"/>
      <c r="Q462" s="16"/>
      <c r="R462" s="16"/>
      <c r="T462" s="33" t="str">
        <f>IF(COUNTA(F462:R462)=0,"",_xlfn.CONCAT(,
IF(NOT(M462 = (SUM(F462, G462, I462:L462) - SUM(H462))),
" Error: Position at the end of the period is not equal to: position at the beginning of the period+increase in assets-decrease in assets+exchange rate changes+price changes+other changes+rectifications.",
""),
IF(NOT(R462 = (SUM(N462, O462, Q462) - SUM(P462))),
" Error: Position of accrued interest at the end of the period is not equal to: position of accrued interest at the beginning of the period+accrued interest during the period-received interest during the period+revaluation and other changes.",
""),
IF(AND(NOT(ISBLANK($F462)),$F462&lt;0),
" Error: Position at the beginning of the period must be a positive amount.",
""),
IF(AND(NOT(ISBLANK($M462)),$M462&lt;0),
" Error: Position at the end of the period must be a positive amount.",
""),
IF(AND(OR($F462&gt;0,$M462&gt;0),
    ISBLANK($O462)),
" Error: No accrued interest has been reported,whereas the position at the beginning or at the end of the period is greater than zero. Report '0' in case accrued interest equals zero,do not leave the cell empty.",
""),
IF(AND(NOT(ISBLANK($M462)),
    $M462&gt;0,
    OR(ISBLANK(#REF!),#REF!&lt;=
        0,
        ISBLANK(#REF!),#REF!&lt;=
        0)),
" Warning: If at least one of the forms T03.07,T04.09,T04.10 contains data other than zero,also the other two forms must be completed.",
"")))</f>
        <v/>
      </c>
    </row>
    <row r="463" spans="1:20">
      <c r="A463" s="21"/>
      <c r="B463" s="21"/>
      <c r="C463" s="21"/>
      <c r="D463" s="21"/>
      <c r="E463" s="21"/>
      <c r="F463" s="16"/>
      <c r="G463" s="16"/>
      <c r="H463" s="16"/>
      <c r="I463" s="16"/>
      <c r="J463" s="16"/>
      <c r="K463" s="16"/>
      <c r="L463" s="16"/>
      <c r="M463" s="16"/>
      <c r="N463" s="16"/>
      <c r="O463" s="16"/>
      <c r="P463" s="16"/>
      <c r="Q463" s="16"/>
      <c r="R463" s="16"/>
      <c r="T463" s="33" t="str">
        <f>IF(COUNTA(F463:R463)=0,"",_xlfn.CONCAT(,
IF(NOT(M463 = (SUM(F463, G463, I463:L463) - SUM(H463))),
" Error: Position at the end of the period is not equal to: position at the beginning of the period+increase in assets-decrease in assets+exchange rate changes+price changes+other changes+rectifications.",
""),
IF(NOT(R463 = (SUM(N463, O463, Q463) - SUM(P463))),
" Error: Position of accrued interest at the end of the period is not equal to: position of accrued interest at the beginning of the period+accrued interest during the period-received interest during the period+revaluation and other changes.",
""),
IF(AND(NOT(ISBLANK($F463)),$F463&lt;0),
" Error: Position at the beginning of the period must be a positive amount.",
""),
IF(AND(NOT(ISBLANK($M463)),$M463&lt;0),
" Error: Position at the end of the period must be a positive amount.",
""),
IF(AND(OR($F463&gt;0,$M463&gt;0),
    ISBLANK($O463)),
" Error: No accrued interest has been reported,whereas the position at the beginning or at the end of the period is greater than zero. Report '0' in case accrued interest equals zero,do not leave the cell empty.",
""),
IF(AND(NOT(ISBLANK($M463)),
    $M463&gt;0,
    OR(ISBLANK(#REF!),#REF!&lt;=
        0,
        ISBLANK(#REF!),#REF!&lt;=
        0)),
" Warning: If at least one of the forms T03.07,T04.09,T04.10 contains data other than zero,also the other two forms must be completed.",
"")))</f>
        <v/>
      </c>
    </row>
    <row r="464" spans="1:20">
      <c r="A464" s="21"/>
      <c r="B464" s="21"/>
      <c r="C464" s="21"/>
      <c r="D464" s="21"/>
      <c r="E464" s="21"/>
      <c r="F464" s="16"/>
      <c r="G464" s="16"/>
      <c r="H464" s="16"/>
      <c r="I464" s="16"/>
      <c r="J464" s="16"/>
      <c r="K464" s="16"/>
      <c r="L464" s="16"/>
      <c r="M464" s="16"/>
      <c r="N464" s="16"/>
      <c r="O464" s="16"/>
      <c r="P464" s="16"/>
      <c r="Q464" s="16"/>
      <c r="R464" s="16"/>
      <c r="T464" s="33" t="str">
        <f>IF(COUNTA(F464:R464)=0,"",_xlfn.CONCAT(,
IF(NOT(M464 = (SUM(F464, G464, I464:L464) - SUM(H464))),
" Error: Position at the end of the period is not equal to: position at the beginning of the period+increase in assets-decrease in assets+exchange rate changes+price changes+other changes+rectifications.",
""),
IF(NOT(R464 = (SUM(N464, O464, Q464) - SUM(P464))),
" Error: Position of accrued interest at the end of the period is not equal to: position of accrued interest at the beginning of the period+accrued interest during the period-received interest during the period+revaluation and other changes.",
""),
IF(AND(NOT(ISBLANK($F464)),$F464&lt;0),
" Error: Position at the beginning of the period must be a positive amount.",
""),
IF(AND(NOT(ISBLANK($M464)),$M464&lt;0),
" Error: Position at the end of the period must be a positive amount.",
""),
IF(AND(OR($F464&gt;0,$M464&gt;0),
    ISBLANK($O464)),
" Error: No accrued interest has been reported,whereas the position at the beginning or at the end of the period is greater than zero. Report '0' in case accrued interest equals zero,do not leave the cell empty.",
""),
IF(AND(NOT(ISBLANK($M464)),
    $M464&gt;0,
    OR(ISBLANK(#REF!),#REF!&lt;=
        0,
        ISBLANK(#REF!),#REF!&lt;=
        0)),
" Warning: If at least one of the forms T03.07,T04.09,T04.10 contains data other than zero,also the other two forms must be completed.",
"")))</f>
        <v/>
      </c>
    </row>
    <row r="465" spans="1:20">
      <c r="A465" s="21"/>
      <c r="B465" s="21"/>
      <c r="C465" s="21"/>
      <c r="D465" s="21"/>
      <c r="E465" s="21"/>
      <c r="F465" s="16"/>
      <c r="G465" s="16"/>
      <c r="H465" s="16"/>
      <c r="I465" s="16"/>
      <c r="J465" s="16"/>
      <c r="K465" s="16"/>
      <c r="L465" s="16"/>
      <c r="M465" s="16"/>
      <c r="N465" s="16"/>
      <c r="O465" s="16"/>
      <c r="P465" s="16"/>
      <c r="Q465" s="16"/>
      <c r="R465" s="16"/>
      <c r="T465" s="33" t="str">
        <f>IF(COUNTA(F465:R465)=0,"",_xlfn.CONCAT(,
IF(NOT(M465 = (SUM(F465, G465, I465:L465) - SUM(H465))),
" Error: Position at the end of the period is not equal to: position at the beginning of the period+increase in assets-decrease in assets+exchange rate changes+price changes+other changes+rectifications.",
""),
IF(NOT(R465 = (SUM(N465, O465, Q465) - SUM(P465))),
" Error: Position of accrued interest at the end of the period is not equal to: position of accrued interest at the beginning of the period+accrued interest during the period-received interest during the period+revaluation and other changes.",
""),
IF(AND(NOT(ISBLANK($F465)),$F465&lt;0),
" Error: Position at the beginning of the period must be a positive amount.",
""),
IF(AND(NOT(ISBLANK($M465)),$M465&lt;0),
" Error: Position at the end of the period must be a positive amount.",
""),
IF(AND(OR($F465&gt;0,$M465&gt;0),
    ISBLANK($O465)),
" Error: No accrued interest has been reported,whereas the position at the beginning or at the end of the period is greater than zero. Report '0' in case accrued interest equals zero,do not leave the cell empty.",
""),
IF(AND(NOT(ISBLANK($M465)),
    $M465&gt;0,
    OR(ISBLANK(#REF!),#REF!&lt;=
        0,
        ISBLANK(#REF!),#REF!&lt;=
        0)),
" Warning: If at least one of the forms T03.07,T04.09,T04.10 contains data other than zero,also the other two forms must be completed.",
"")))</f>
        <v/>
      </c>
    </row>
    <row r="466" spans="1:20">
      <c r="A466" s="21"/>
      <c r="B466" s="21"/>
      <c r="C466" s="21"/>
      <c r="D466" s="21"/>
      <c r="E466" s="21"/>
      <c r="F466" s="16"/>
      <c r="G466" s="16"/>
      <c r="H466" s="16"/>
      <c r="I466" s="16"/>
      <c r="J466" s="16"/>
      <c r="K466" s="16"/>
      <c r="L466" s="16"/>
      <c r="M466" s="16"/>
      <c r="N466" s="16"/>
      <c r="O466" s="16"/>
      <c r="P466" s="16"/>
      <c r="Q466" s="16"/>
      <c r="R466" s="16"/>
      <c r="T466" s="33" t="str">
        <f>IF(COUNTA(F466:R466)=0,"",_xlfn.CONCAT(,
IF(NOT(M466 = (SUM(F466, G466, I466:L466) - SUM(H466))),
" Error: Position at the end of the period is not equal to: position at the beginning of the period+increase in assets-decrease in assets+exchange rate changes+price changes+other changes+rectifications.",
""),
IF(NOT(R466 = (SUM(N466, O466, Q466) - SUM(P466))),
" Error: Position of accrued interest at the end of the period is not equal to: position of accrued interest at the beginning of the period+accrued interest during the period-received interest during the period+revaluation and other changes.",
""),
IF(AND(NOT(ISBLANK($F466)),$F466&lt;0),
" Error: Position at the beginning of the period must be a positive amount.",
""),
IF(AND(NOT(ISBLANK($M466)),$M466&lt;0),
" Error: Position at the end of the period must be a positive amount.",
""),
IF(AND(OR($F466&gt;0,$M466&gt;0),
    ISBLANK($O466)),
" Error: No accrued interest has been reported,whereas the position at the beginning or at the end of the period is greater than zero. Report '0' in case accrued interest equals zero,do not leave the cell empty.",
""),
IF(AND(NOT(ISBLANK($M466)),
    $M466&gt;0,
    OR(ISBLANK(#REF!),#REF!&lt;=
        0,
        ISBLANK(#REF!),#REF!&lt;=
        0)),
" Warning: If at least one of the forms T03.07,T04.09,T04.10 contains data other than zero,also the other two forms must be completed.",
"")))</f>
        <v/>
      </c>
    </row>
    <row r="467" spans="1:20">
      <c r="A467" s="21"/>
      <c r="B467" s="21"/>
      <c r="C467" s="21"/>
      <c r="D467" s="21"/>
      <c r="E467" s="21"/>
      <c r="F467" s="16"/>
      <c r="G467" s="16"/>
      <c r="H467" s="16"/>
      <c r="I467" s="16"/>
      <c r="J467" s="16"/>
      <c r="K467" s="16"/>
      <c r="L467" s="16"/>
      <c r="M467" s="16"/>
      <c r="N467" s="16"/>
      <c r="O467" s="16"/>
      <c r="P467" s="16"/>
      <c r="Q467" s="16"/>
      <c r="R467" s="16"/>
      <c r="T467" s="33" t="str">
        <f>IF(COUNTA(F467:R467)=0,"",_xlfn.CONCAT(,
IF(NOT(M467 = (SUM(F467, G467, I467:L467) - SUM(H467))),
" Error: Position at the end of the period is not equal to: position at the beginning of the period+increase in assets-decrease in assets+exchange rate changes+price changes+other changes+rectifications.",
""),
IF(NOT(R467 = (SUM(N467, O467, Q467) - SUM(P467))),
" Error: Position of accrued interest at the end of the period is not equal to: position of accrued interest at the beginning of the period+accrued interest during the period-received interest during the period+revaluation and other changes.",
""),
IF(AND(NOT(ISBLANK($F467)),$F467&lt;0),
" Error: Position at the beginning of the period must be a positive amount.",
""),
IF(AND(NOT(ISBLANK($M467)),$M467&lt;0),
" Error: Position at the end of the period must be a positive amount.",
""),
IF(AND(OR($F467&gt;0,$M467&gt;0),
    ISBLANK($O467)),
" Error: No accrued interest has been reported,whereas the position at the beginning or at the end of the period is greater than zero. Report '0' in case accrued interest equals zero,do not leave the cell empty.",
""),
IF(AND(NOT(ISBLANK($M467)),
    $M467&gt;0,
    OR(ISBLANK(#REF!),#REF!&lt;=
        0,
        ISBLANK(#REF!),#REF!&lt;=
        0)),
" Warning: If at least one of the forms T03.07,T04.09,T04.10 contains data other than zero,also the other two forms must be completed.",
"")))</f>
        <v/>
      </c>
    </row>
    <row r="468" spans="1:20">
      <c r="A468" s="21"/>
      <c r="B468" s="21"/>
      <c r="C468" s="21"/>
      <c r="D468" s="21"/>
      <c r="E468" s="21"/>
      <c r="F468" s="16"/>
      <c r="G468" s="16"/>
      <c r="H468" s="16"/>
      <c r="I468" s="16"/>
      <c r="J468" s="16"/>
      <c r="K468" s="16"/>
      <c r="L468" s="16"/>
      <c r="M468" s="16"/>
      <c r="N468" s="16"/>
      <c r="O468" s="16"/>
      <c r="P468" s="16"/>
      <c r="Q468" s="16"/>
      <c r="R468" s="16"/>
      <c r="T468" s="33" t="str">
        <f>IF(COUNTA(F468:R468)=0,"",_xlfn.CONCAT(,
IF(NOT(M468 = (SUM(F468, G468, I468:L468) - SUM(H468))),
" Error: Position at the end of the period is not equal to: position at the beginning of the period+increase in assets-decrease in assets+exchange rate changes+price changes+other changes+rectifications.",
""),
IF(NOT(R468 = (SUM(N468, O468, Q468) - SUM(P468))),
" Error: Position of accrued interest at the end of the period is not equal to: position of accrued interest at the beginning of the period+accrued interest during the period-received interest during the period+revaluation and other changes.",
""),
IF(AND(NOT(ISBLANK($F468)),$F468&lt;0),
" Error: Position at the beginning of the period must be a positive amount.",
""),
IF(AND(NOT(ISBLANK($M468)),$M468&lt;0),
" Error: Position at the end of the period must be a positive amount.",
""),
IF(AND(OR($F468&gt;0,$M468&gt;0),
    ISBLANK($O468)),
" Error: No accrued interest has been reported,whereas the position at the beginning or at the end of the period is greater than zero. Report '0' in case accrued interest equals zero,do not leave the cell empty.",
""),
IF(AND(NOT(ISBLANK($M468)),
    $M468&gt;0,
    OR(ISBLANK(#REF!),#REF!&lt;=
        0,
        ISBLANK(#REF!),#REF!&lt;=
        0)),
" Warning: If at least one of the forms T03.07,T04.09,T04.10 contains data other than zero,also the other two forms must be completed.",
"")))</f>
        <v/>
      </c>
    </row>
    <row r="469" spans="1:20">
      <c r="A469" s="21"/>
      <c r="B469" s="21"/>
      <c r="C469" s="21"/>
      <c r="D469" s="21"/>
      <c r="E469" s="21"/>
      <c r="F469" s="16"/>
      <c r="G469" s="16"/>
      <c r="H469" s="16"/>
      <c r="I469" s="16"/>
      <c r="J469" s="16"/>
      <c r="K469" s="16"/>
      <c r="L469" s="16"/>
      <c r="M469" s="16"/>
      <c r="N469" s="16"/>
      <c r="O469" s="16"/>
      <c r="P469" s="16"/>
      <c r="Q469" s="16"/>
      <c r="R469" s="16"/>
      <c r="T469" s="33" t="str">
        <f>IF(COUNTA(F469:R469)=0,"",_xlfn.CONCAT(,
IF(NOT(M469 = (SUM(F469, G469, I469:L469) - SUM(H469))),
" Error: Position at the end of the period is not equal to: position at the beginning of the period+increase in assets-decrease in assets+exchange rate changes+price changes+other changes+rectifications.",
""),
IF(NOT(R469 = (SUM(N469, O469, Q469) - SUM(P469))),
" Error: Position of accrued interest at the end of the period is not equal to: position of accrued interest at the beginning of the period+accrued interest during the period-received interest during the period+revaluation and other changes.",
""),
IF(AND(NOT(ISBLANK($F469)),$F469&lt;0),
" Error: Position at the beginning of the period must be a positive amount.",
""),
IF(AND(NOT(ISBLANK($M469)),$M469&lt;0),
" Error: Position at the end of the period must be a positive amount.",
""),
IF(AND(OR($F469&gt;0,$M469&gt;0),
    ISBLANK($O469)),
" Error: No accrued interest has been reported,whereas the position at the beginning or at the end of the period is greater than zero. Report '0' in case accrued interest equals zero,do not leave the cell empty.",
""),
IF(AND(NOT(ISBLANK($M469)),
    $M469&gt;0,
    OR(ISBLANK(#REF!),#REF!&lt;=
        0,
        ISBLANK(#REF!),#REF!&lt;=
        0)),
" Warning: If at least one of the forms T03.07,T04.09,T04.10 contains data other than zero,also the other two forms must be completed.",
"")))</f>
        <v/>
      </c>
    </row>
    <row r="470" spans="1:20">
      <c r="A470" s="21"/>
      <c r="B470" s="21"/>
      <c r="C470" s="21"/>
      <c r="D470" s="21"/>
      <c r="E470" s="21"/>
      <c r="F470" s="16"/>
      <c r="G470" s="16"/>
      <c r="H470" s="16"/>
      <c r="I470" s="16"/>
      <c r="J470" s="16"/>
      <c r="K470" s="16"/>
      <c r="L470" s="16"/>
      <c r="M470" s="16"/>
      <c r="N470" s="16"/>
      <c r="O470" s="16"/>
      <c r="P470" s="16"/>
      <c r="Q470" s="16"/>
      <c r="R470" s="16"/>
      <c r="T470" s="33" t="str">
        <f>IF(COUNTA(F470:R470)=0,"",_xlfn.CONCAT(,
IF(NOT(M470 = (SUM(F470, G470, I470:L470) - SUM(H470))),
" Error: Position at the end of the period is not equal to: position at the beginning of the period+increase in assets-decrease in assets+exchange rate changes+price changes+other changes+rectifications.",
""),
IF(NOT(R470 = (SUM(N470, O470, Q470) - SUM(P470))),
" Error: Position of accrued interest at the end of the period is not equal to: position of accrued interest at the beginning of the period+accrued interest during the period-received interest during the period+revaluation and other changes.",
""),
IF(AND(NOT(ISBLANK($F470)),$F470&lt;0),
" Error: Position at the beginning of the period must be a positive amount.",
""),
IF(AND(NOT(ISBLANK($M470)),$M470&lt;0),
" Error: Position at the end of the period must be a positive amount.",
""),
IF(AND(OR($F470&gt;0,$M470&gt;0),
    ISBLANK($O470)),
" Error: No accrued interest has been reported,whereas the position at the beginning or at the end of the period is greater than zero. Report '0' in case accrued interest equals zero,do not leave the cell empty.",
""),
IF(AND(NOT(ISBLANK($M470)),
    $M470&gt;0,
    OR(ISBLANK(#REF!),#REF!&lt;=
        0,
        ISBLANK(#REF!),#REF!&lt;=
        0)),
" Warning: If at least one of the forms T03.07,T04.09,T04.10 contains data other than zero,also the other two forms must be completed.",
"")))</f>
        <v/>
      </c>
    </row>
    <row r="471" spans="1:20">
      <c r="A471" s="21"/>
      <c r="B471" s="21"/>
      <c r="C471" s="21"/>
      <c r="D471" s="21"/>
      <c r="E471" s="21"/>
      <c r="F471" s="16"/>
      <c r="G471" s="16"/>
      <c r="H471" s="16"/>
      <c r="I471" s="16"/>
      <c r="J471" s="16"/>
      <c r="K471" s="16"/>
      <c r="L471" s="16"/>
      <c r="M471" s="16"/>
      <c r="N471" s="16"/>
      <c r="O471" s="16"/>
      <c r="P471" s="16"/>
      <c r="Q471" s="16"/>
      <c r="R471" s="16"/>
      <c r="T471" s="33" t="str">
        <f>IF(COUNTA(F471:R471)=0,"",_xlfn.CONCAT(,
IF(NOT(M471 = (SUM(F471, G471, I471:L471) - SUM(H471))),
" Error: Position at the end of the period is not equal to: position at the beginning of the period+increase in assets-decrease in assets+exchange rate changes+price changes+other changes+rectifications.",
""),
IF(NOT(R471 = (SUM(N471, O471, Q471) - SUM(P471))),
" Error: Position of accrued interest at the end of the period is not equal to: position of accrued interest at the beginning of the period+accrued interest during the period-received interest during the period+revaluation and other changes.",
""),
IF(AND(NOT(ISBLANK($F471)),$F471&lt;0),
" Error: Position at the beginning of the period must be a positive amount.",
""),
IF(AND(NOT(ISBLANK($M471)),$M471&lt;0),
" Error: Position at the end of the period must be a positive amount.",
""),
IF(AND(OR($F471&gt;0,$M471&gt;0),
    ISBLANK($O471)),
" Error: No accrued interest has been reported,whereas the position at the beginning or at the end of the period is greater than zero. Report '0' in case accrued interest equals zero,do not leave the cell empty.",
""),
IF(AND(NOT(ISBLANK($M471)),
    $M471&gt;0,
    OR(ISBLANK(#REF!),#REF!&lt;=
        0,
        ISBLANK(#REF!),#REF!&lt;=
        0)),
" Warning: If at least one of the forms T03.07,T04.09,T04.10 contains data other than zero,also the other two forms must be completed.",
"")))</f>
        <v/>
      </c>
    </row>
    <row r="472" spans="1:20">
      <c r="A472" s="21"/>
      <c r="B472" s="21"/>
      <c r="C472" s="21"/>
      <c r="D472" s="21"/>
      <c r="E472" s="21"/>
      <c r="F472" s="16"/>
      <c r="G472" s="16"/>
      <c r="H472" s="16"/>
      <c r="I472" s="16"/>
      <c r="J472" s="16"/>
      <c r="K472" s="16"/>
      <c r="L472" s="16"/>
      <c r="M472" s="16"/>
      <c r="N472" s="16"/>
      <c r="O472" s="16"/>
      <c r="P472" s="16"/>
      <c r="Q472" s="16"/>
      <c r="R472" s="16"/>
      <c r="T472" s="33" t="str">
        <f>IF(COUNTA(F472:R472)=0,"",_xlfn.CONCAT(,
IF(NOT(M472 = (SUM(F472, G472, I472:L472) - SUM(H472))),
" Error: Position at the end of the period is not equal to: position at the beginning of the period+increase in assets-decrease in assets+exchange rate changes+price changes+other changes+rectifications.",
""),
IF(NOT(R472 = (SUM(N472, O472, Q472) - SUM(P472))),
" Error: Position of accrued interest at the end of the period is not equal to: position of accrued interest at the beginning of the period+accrued interest during the period-received interest during the period+revaluation and other changes.",
""),
IF(AND(NOT(ISBLANK($F472)),$F472&lt;0),
" Error: Position at the beginning of the period must be a positive amount.",
""),
IF(AND(NOT(ISBLANK($M472)),$M472&lt;0),
" Error: Position at the end of the period must be a positive amount.",
""),
IF(AND(OR($F472&gt;0,$M472&gt;0),
    ISBLANK($O472)),
" Error: No accrued interest has been reported,whereas the position at the beginning or at the end of the period is greater than zero. Report '0' in case accrued interest equals zero,do not leave the cell empty.",
""),
IF(AND(NOT(ISBLANK($M472)),
    $M472&gt;0,
    OR(ISBLANK(#REF!),#REF!&lt;=
        0,
        ISBLANK(#REF!),#REF!&lt;=
        0)),
" Warning: If at least one of the forms T03.07,T04.09,T04.10 contains data other than zero,also the other two forms must be completed.",
"")))</f>
        <v/>
      </c>
    </row>
    <row r="473" spans="1:20">
      <c r="A473" s="21"/>
      <c r="B473" s="21"/>
      <c r="C473" s="21"/>
      <c r="D473" s="21"/>
      <c r="E473" s="21"/>
      <c r="F473" s="16"/>
      <c r="G473" s="16"/>
      <c r="H473" s="16"/>
      <c r="I473" s="16"/>
      <c r="J473" s="16"/>
      <c r="K473" s="16"/>
      <c r="L473" s="16"/>
      <c r="M473" s="16"/>
      <c r="N473" s="16"/>
      <c r="O473" s="16"/>
      <c r="P473" s="16"/>
      <c r="Q473" s="16"/>
      <c r="R473" s="16"/>
      <c r="T473" s="33" t="str">
        <f>IF(COUNTA(F473:R473)=0,"",_xlfn.CONCAT(,
IF(NOT(M473 = (SUM(F473, G473, I473:L473) - SUM(H473))),
" Error: Position at the end of the period is not equal to: position at the beginning of the period+increase in assets-decrease in assets+exchange rate changes+price changes+other changes+rectifications.",
""),
IF(NOT(R473 = (SUM(N473, O473, Q473) - SUM(P473))),
" Error: Position of accrued interest at the end of the period is not equal to: position of accrued interest at the beginning of the period+accrued interest during the period-received interest during the period+revaluation and other changes.",
""),
IF(AND(NOT(ISBLANK($F473)),$F473&lt;0),
" Error: Position at the beginning of the period must be a positive amount.",
""),
IF(AND(NOT(ISBLANK($M473)),$M473&lt;0),
" Error: Position at the end of the period must be a positive amount.",
""),
IF(AND(OR($F473&gt;0,$M473&gt;0),
    ISBLANK($O473)),
" Error: No accrued interest has been reported,whereas the position at the beginning or at the end of the period is greater than zero. Report '0' in case accrued interest equals zero,do not leave the cell empty.",
""),
IF(AND(NOT(ISBLANK($M473)),
    $M473&gt;0,
    OR(ISBLANK(#REF!),#REF!&lt;=
        0,
        ISBLANK(#REF!),#REF!&lt;=
        0)),
" Warning: If at least one of the forms T03.07,T04.09,T04.10 contains data other than zero,also the other two forms must be completed.",
"")))</f>
        <v/>
      </c>
    </row>
    <row r="474" spans="1:20">
      <c r="A474" s="21"/>
      <c r="B474" s="21"/>
      <c r="C474" s="21"/>
      <c r="D474" s="21"/>
      <c r="E474" s="21"/>
      <c r="F474" s="16"/>
      <c r="G474" s="16"/>
      <c r="H474" s="16"/>
      <c r="I474" s="16"/>
      <c r="J474" s="16"/>
      <c r="K474" s="16"/>
      <c r="L474" s="16"/>
      <c r="M474" s="16"/>
      <c r="N474" s="16"/>
      <c r="O474" s="16"/>
      <c r="P474" s="16"/>
      <c r="Q474" s="16"/>
      <c r="R474" s="16"/>
      <c r="T474" s="33" t="str">
        <f>IF(COUNTA(F474:R474)=0,"",_xlfn.CONCAT(,
IF(NOT(M474 = (SUM(F474, G474, I474:L474) - SUM(H474))),
" Error: Position at the end of the period is not equal to: position at the beginning of the period+increase in assets-decrease in assets+exchange rate changes+price changes+other changes+rectifications.",
""),
IF(NOT(R474 = (SUM(N474, O474, Q474) - SUM(P474))),
" Error: Position of accrued interest at the end of the period is not equal to: position of accrued interest at the beginning of the period+accrued interest during the period-received interest during the period+revaluation and other changes.",
""),
IF(AND(NOT(ISBLANK($F474)),$F474&lt;0),
" Error: Position at the beginning of the period must be a positive amount.",
""),
IF(AND(NOT(ISBLANK($M474)),$M474&lt;0),
" Error: Position at the end of the period must be a positive amount.",
""),
IF(AND(OR($F474&gt;0,$M474&gt;0),
    ISBLANK($O474)),
" Error: No accrued interest has been reported,whereas the position at the beginning or at the end of the period is greater than zero. Report '0' in case accrued interest equals zero,do not leave the cell empty.",
""),
IF(AND(NOT(ISBLANK($M474)),
    $M474&gt;0,
    OR(ISBLANK(#REF!),#REF!&lt;=
        0,
        ISBLANK(#REF!),#REF!&lt;=
        0)),
" Warning: If at least one of the forms T03.07,T04.09,T04.10 contains data other than zero,also the other two forms must be completed.",
"")))</f>
        <v/>
      </c>
    </row>
    <row r="475" spans="1:20">
      <c r="A475" s="21"/>
      <c r="B475" s="21"/>
      <c r="C475" s="21"/>
      <c r="D475" s="21"/>
      <c r="E475" s="21"/>
      <c r="F475" s="16"/>
      <c r="G475" s="16"/>
      <c r="H475" s="16"/>
      <c r="I475" s="16"/>
      <c r="J475" s="16"/>
      <c r="K475" s="16"/>
      <c r="L475" s="16"/>
      <c r="M475" s="16"/>
      <c r="N475" s="16"/>
      <c r="O475" s="16"/>
      <c r="P475" s="16"/>
      <c r="Q475" s="16"/>
      <c r="R475" s="16"/>
      <c r="T475" s="33" t="str">
        <f>IF(COUNTA(F475:R475)=0,"",_xlfn.CONCAT(,
IF(NOT(M475 = (SUM(F475, G475, I475:L475) - SUM(H475))),
" Error: Position at the end of the period is not equal to: position at the beginning of the period+increase in assets-decrease in assets+exchange rate changes+price changes+other changes+rectifications.",
""),
IF(NOT(R475 = (SUM(N475, O475, Q475) - SUM(P475))),
" Error: Position of accrued interest at the end of the period is not equal to: position of accrued interest at the beginning of the period+accrued interest during the period-received interest during the period+revaluation and other changes.",
""),
IF(AND(NOT(ISBLANK($F475)),$F475&lt;0),
" Error: Position at the beginning of the period must be a positive amount.",
""),
IF(AND(NOT(ISBLANK($M475)),$M475&lt;0),
" Error: Position at the end of the period must be a positive amount.",
""),
IF(AND(OR($F475&gt;0,$M475&gt;0),
    ISBLANK($O475)),
" Error: No accrued interest has been reported,whereas the position at the beginning or at the end of the period is greater than zero. Report '0' in case accrued interest equals zero,do not leave the cell empty.",
""),
IF(AND(NOT(ISBLANK($M475)),
    $M475&gt;0,
    OR(ISBLANK(#REF!),#REF!&lt;=
        0,
        ISBLANK(#REF!),#REF!&lt;=
        0)),
" Warning: If at least one of the forms T03.07,T04.09,T04.10 contains data other than zero,also the other two forms must be completed.",
"")))</f>
        <v/>
      </c>
    </row>
    <row r="476" spans="1:20">
      <c r="A476" s="21"/>
      <c r="B476" s="21"/>
      <c r="C476" s="21"/>
      <c r="D476" s="21"/>
      <c r="E476" s="21"/>
      <c r="F476" s="16"/>
      <c r="G476" s="16"/>
      <c r="H476" s="16"/>
      <c r="I476" s="16"/>
      <c r="J476" s="16"/>
      <c r="K476" s="16"/>
      <c r="L476" s="16"/>
      <c r="M476" s="16"/>
      <c r="N476" s="16"/>
      <c r="O476" s="16"/>
      <c r="P476" s="16"/>
      <c r="Q476" s="16"/>
      <c r="R476" s="16"/>
      <c r="T476" s="33" t="str">
        <f>IF(COUNTA(F476:R476)=0,"",_xlfn.CONCAT(,
IF(NOT(M476 = (SUM(F476, G476, I476:L476) - SUM(H476))),
" Error: Position at the end of the period is not equal to: position at the beginning of the period+increase in assets-decrease in assets+exchange rate changes+price changes+other changes+rectifications.",
""),
IF(NOT(R476 = (SUM(N476, O476, Q476) - SUM(P476))),
" Error: Position of accrued interest at the end of the period is not equal to: position of accrued interest at the beginning of the period+accrued interest during the period-received interest during the period+revaluation and other changes.",
""),
IF(AND(NOT(ISBLANK($F476)),$F476&lt;0),
" Error: Position at the beginning of the period must be a positive amount.",
""),
IF(AND(NOT(ISBLANK($M476)),$M476&lt;0),
" Error: Position at the end of the period must be a positive amount.",
""),
IF(AND(OR($F476&gt;0,$M476&gt;0),
    ISBLANK($O476)),
" Error: No accrued interest has been reported,whereas the position at the beginning or at the end of the period is greater than zero. Report '0' in case accrued interest equals zero,do not leave the cell empty.",
""),
IF(AND(NOT(ISBLANK($M476)),
    $M476&gt;0,
    OR(ISBLANK(#REF!),#REF!&lt;=
        0,
        ISBLANK(#REF!),#REF!&lt;=
        0)),
" Warning: If at least one of the forms T03.07,T04.09,T04.10 contains data other than zero,also the other two forms must be completed.",
"")))</f>
        <v/>
      </c>
    </row>
    <row r="477" spans="1:20">
      <c r="A477" s="21"/>
      <c r="B477" s="21"/>
      <c r="C477" s="21"/>
      <c r="D477" s="21"/>
      <c r="E477" s="21"/>
      <c r="F477" s="16"/>
      <c r="G477" s="16"/>
      <c r="H477" s="16"/>
      <c r="I477" s="16"/>
      <c r="J477" s="16"/>
      <c r="K477" s="16"/>
      <c r="L477" s="16"/>
      <c r="M477" s="16"/>
      <c r="N477" s="16"/>
      <c r="O477" s="16"/>
      <c r="P477" s="16"/>
      <c r="Q477" s="16"/>
      <c r="R477" s="16"/>
      <c r="T477" s="33" t="str">
        <f>IF(COUNTA(F477:R477)=0,"",_xlfn.CONCAT(,
IF(NOT(M477 = (SUM(F477, G477, I477:L477) - SUM(H477))),
" Error: Position at the end of the period is not equal to: position at the beginning of the period+increase in assets-decrease in assets+exchange rate changes+price changes+other changes+rectifications.",
""),
IF(NOT(R477 = (SUM(N477, O477, Q477) - SUM(P477))),
" Error: Position of accrued interest at the end of the period is not equal to: position of accrued interest at the beginning of the period+accrued interest during the period-received interest during the period+revaluation and other changes.",
""),
IF(AND(NOT(ISBLANK($F477)),$F477&lt;0),
" Error: Position at the beginning of the period must be a positive amount.",
""),
IF(AND(NOT(ISBLANK($M477)),$M477&lt;0),
" Error: Position at the end of the period must be a positive amount.",
""),
IF(AND(OR($F477&gt;0,$M477&gt;0),
    ISBLANK($O477)),
" Error: No accrued interest has been reported,whereas the position at the beginning or at the end of the period is greater than zero. Report '0' in case accrued interest equals zero,do not leave the cell empty.",
""),
IF(AND(NOT(ISBLANK($M477)),
    $M477&gt;0,
    OR(ISBLANK(#REF!),#REF!&lt;=
        0,
        ISBLANK(#REF!),#REF!&lt;=
        0)),
" Warning: If at least one of the forms T03.07,T04.09,T04.10 contains data other than zero,also the other two forms must be completed.",
"")))</f>
        <v/>
      </c>
    </row>
    <row r="478" spans="1:20">
      <c r="A478" s="21"/>
      <c r="B478" s="21"/>
      <c r="C478" s="21"/>
      <c r="D478" s="21"/>
      <c r="E478" s="21"/>
      <c r="F478" s="16"/>
      <c r="G478" s="16"/>
      <c r="H478" s="16"/>
      <c r="I478" s="16"/>
      <c r="J478" s="16"/>
      <c r="K478" s="16"/>
      <c r="L478" s="16"/>
      <c r="M478" s="16"/>
      <c r="N478" s="16"/>
      <c r="O478" s="16"/>
      <c r="P478" s="16"/>
      <c r="Q478" s="16"/>
      <c r="R478" s="16"/>
      <c r="T478" s="33" t="str">
        <f>IF(COUNTA(F478:R478)=0,"",_xlfn.CONCAT(,
IF(NOT(M478 = (SUM(F478, G478, I478:L478) - SUM(H478))),
" Error: Position at the end of the period is not equal to: position at the beginning of the period+increase in assets-decrease in assets+exchange rate changes+price changes+other changes+rectifications.",
""),
IF(NOT(R478 = (SUM(N478, O478, Q478) - SUM(P478))),
" Error: Position of accrued interest at the end of the period is not equal to: position of accrued interest at the beginning of the period+accrued interest during the period-received interest during the period+revaluation and other changes.",
""),
IF(AND(NOT(ISBLANK($F478)),$F478&lt;0),
" Error: Position at the beginning of the period must be a positive amount.",
""),
IF(AND(NOT(ISBLANK($M478)),$M478&lt;0),
" Error: Position at the end of the period must be a positive amount.",
""),
IF(AND(OR($F478&gt;0,$M478&gt;0),
    ISBLANK($O478)),
" Error: No accrued interest has been reported,whereas the position at the beginning or at the end of the period is greater than zero. Report '0' in case accrued interest equals zero,do not leave the cell empty.",
""),
IF(AND(NOT(ISBLANK($M478)),
    $M478&gt;0,
    OR(ISBLANK(#REF!),#REF!&lt;=
        0,
        ISBLANK(#REF!),#REF!&lt;=
        0)),
" Warning: If at least one of the forms T03.07,T04.09,T04.10 contains data other than zero,also the other two forms must be completed.",
"")))</f>
        <v/>
      </c>
    </row>
    <row r="479" spans="1:20">
      <c r="A479" s="21"/>
      <c r="B479" s="21"/>
      <c r="C479" s="21"/>
      <c r="D479" s="21"/>
      <c r="E479" s="21"/>
      <c r="F479" s="16"/>
      <c r="G479" s="16"/>
      <c r="H479" s="16"/>
      <c r="I479" s="16"/>
      <c r="J479" s="16"/>
      <c r="K479" s="16"/>
      <c r="L479" s="16"/>
      <c r="M479" s="16"/>
      <c r="N479" s="16"/>
      <c r="O479" s="16"/>
      <c r="P479" s="16"/>
      <c r="Q479" s="16"/>
      <c r="R479" s="16"/>
      <c r="T479" s="33" t="str">
        <f>IF(COUNTA(F479:R479)=0,"",_xlfn.CONCAT(,
IF(NOT(M479 = (SUM(F479, G479, I479:L479) - SUM(H479))),
" Error: Position at the end of the period is not equal to: position at the beginning of the period+increase in assets-decrease in assets+exchange rate changes+price changes+other changes+rectifications.",
""),
IF(NOT(R479 = (SUM(N479, O479, Q479) - SUM(P479))),
" Error: Position of accrued interest at the end of the period is not equal to: position of accrued interest at the beginning of the period+accrued interest during the period-received interest during the period+revaluation and other changes.",
""),
IF(AND(NOT(ISBLANK($F479)),$F479&lt;0),
" Error: Position at the beginning of the period must be a positive amount.",
""),
IF(AND(NOT(ISBLANK($M479)),$M479&lt;0),
" Error: Position at the end of the period must be a positive amount.",
""),
IF(AND(OR($F479&gt;0,$M479&gt;0),
    ISBLANK($O479)),
" Error: No accrued interest has been reported,whereas the position at the beginning or at the end of the period is greater than zero. Report '0' in case accrued interest equals zero,do not leave the cell empty.",
""),
IF(AND(NOT(ISBLANK($M479)),
    $M479&gt;0,
    OR(ISBLANK(#REF!),#REF!&lt;=
        0,
        ISBLANK(#REF!),#REF!&lt;=
        0)),
" Warning: If at least one of the forms T03.07,T04.09,T04.10 contains data other than zero,also the other two forms must be completed.",
"")))</f>
        <v/>
      </c>
    </row>
    <row r="480" spans="1:20">
      <c r="A480" s="21"/>
      <c r="B480" s="21"/>
      <c r="C480" s="21"/>
      <c r="D480" s="21"/>
      <c r="E480" s="21"/>
      <c r="F480" s="16"/>
      <c r="G480" s="16"/>
      <c r="H480" s="16"/>
      <c r="I480" s="16"/>
      <c r="J480" s="16"/>
      <c r="K480" s="16"/>
      <c r="L480" s="16"/>
      <c r="M480" s="16"/>
      <c r="N480" s="16"/>
      <c r="O480" s="16"/>
      <c r="P480" s="16"/>
      <c r="Q480" s="16"/>
      <c r="R480" s="16"/>
      <c r="T480" s="33" t="str">
        <f>IF(COUNTA(F480:R480)=0,"",_xlfn.CONCAT(,
IF(NOT(M480 = (SUM(F480, G480, I480:L480) - SUM(H480))),
" Error: Position at the end of the period is not equal to: position at the beginning of the period+increase in assets-decrease in assets+exchange rate changes+price changes+other changes+rectifications.",
""),
IF(NOT(R480 = (SUM(N480, O480, Q480) - SUM(P480))),
" Error: Position of accrued interest at the end of the period is not equal to: position of accrued interest at the beginning of the period+accrued interest during the period-received interest during the period+revaluation and other changes.",
""),
IF(AND(NOT(ISBLANK($F480)),$F480&lt;0),
" Error: Position at the beginning of the period must be a positive amount.",
""),
IF(AND(NOT(ISBLANK($M480)),$M480&lt;0),
" Error: Position at the end of the period must be a positive amount.",
""),
IF(AND(OR($F480&gt;0,$M480&gt;0),
    ISBLANK($O480)),
" Error: No accrued interest has been reported,whereas the position at the beginning or at the end of the period is greater than zero. Report '0' in case accrued interest equals zero,do not leave the cell empty.",
""),
IF(AND(NOT(ISBLANK($M480)),
    $M480&gt;0,
    OR(ISBLANK(#REF!),#REF!&lt;=
        0,
        ISBLANK(#REF!),#REF!&lt;=
        0)),
" Warning: If at least one of the forms T03.07,T04.09,T04.10 contains data other than zero,also the other two forms must be completed.",
"")))</f>
        <v/>
      </c>
    </row>
    <row r="481" spans="1:20">
      <c r="A481" s="21"/>
      <c r="B481" s="21"/>
      <c r="C481" s="21"/>
      <c r="D481" s="21"/>
      <c r="E481" s="21"/>
      <c r="F481" s="16"/>
      <c r="G481" s="16"/>
      <c r="H481" s="16"/>
      <c r="I481" s="16"/>
      <c r="J481" s="16"/>
      <c r="K481" s="16"/>
      <c r="L481" s="16"/>
      <c r="M481" s="16"/>
      <c r="N481" s="16"/>
      <c r="O481" s="16"/>
      <c r="P481" s="16"/>
      <c r="Q481" s="16"/>
      <c r="R481" s="16"/>
      <c r="T481" s="33" t="str">
        <f>IF(COUNTA(F481:R481)=0,"",_xlfn.CONCAT(,
IF(NOT(M481 = (SUM(F481, G481, I481:L481) - SUM(H481))),
" Error: Position at the end of the period is not equal to: position at the beginning of the period+increase in assets-decrease in assets+exchange rate changes+price changes+other changes+rectifications.",
""),
IF(NOT(R481 = (SUM(N481, O481, Q481) - SUM(P481))),
" Error: Position of accrued interest at the end of the period is not equal to: position of accrued interest at the beginning of the period+accrued interest during the period-received interest during the period+revaluation and other changes.",
""),
IF(AND(NOT(ISBLANK($F481)),$F481&lt;0),
" Error: Position at the beginning of the period must be a positive amount.",
""),
IF(AND(NOT(ISBLANK($M481)),$M481&lt;0),
" Error: Position at the end of the period must be a positive amount.",
""),
IF(AND(OR($F481&gt;0,$M481&gt;0),
    ISBLANK($O481)),
" Error: No accrued interest has been reported,whereas the position at the beginning or at the end of the period is greater than zero. Report '0' in case accrued interest equals zero,do not leave the cell empty.",
""),
IF(AND(NOT(ISBLANK($M481)),
    $M481&gt;0,
    OR(ISBLANK(#REF!),#REF!&lt;=
        0,
        ISBLANK(#REF!),#REF!&lt;=
        0)),
" Warning: If at least one of the forms T03.07,T04.09,T04.10 contains data other than zero,also the other two forms must be completed.",
"")))</f>
        <v/>
      </c>
    </row>
    <row r="482" spans="1:20">
      <c r="A482" s="21"/>
      <c r="B482" s="21"/>
      <c r="C482" s="21"/>
      <c r="D482" s="21"/>
      <c r="E482" s="21"/>
      <c r="F482" s="16"/>
      <c r="G482" s="16"/>
      <c r="H482" s="16"/>
      <c r="I482" s="16"/>
      <c r="J482" s="16"/>
      <c r="K482" s="16"/>
      <c r="L482" s="16"/>
      <c r="M482" s="16"/>
      <c r="N482" s="16"/>
      <c r="O482" s="16"/>
      <c r="P482" s="16"/>
      <c r="Q482" s="16"/>
      <c r="R482" s="16"/>
      <c r="T482" s="33" t="str">
        <f>IF(COUNTA(F482:R482)=0,"",_xlfn.CONCAT(,
IF(NOT(M482 = (SUM(F482, G482, I482:L482) - SUM(H482))),
" Error: Position at the end of the period is not equal to: position at the beginning of the period+increase in assets-decrease in assets+exchange rate changes+price changes+other changes+rectifications.",
""),
IF(NOT(R482 = (SUM(N482, O482, Q482) - SUM(P482))),
" Error: Position of accrued interest at the end of the period is not equal to: position of accrued interest at the beginning of the period+accrued interest during the period-received interest during the period+revaluation and other changes.",
""),
IF(AND(NOT(ISBLANK($F482)),$F482&lt;0),
" Error: Position at the beginning of the period must be a positive amount.",
""),
IF(AND(NOT(ISBLANK($M482)),$M482&lt;0),
" Error: Position at the end of the period must be a positive amount.",
""),
IF(AND(OR($F482&gt;0,$M482&gt;0),
    ISBLANK($O482)),
" Error: No accrued interest has been reported,whereas the position at the beginning or at the end of the period is greater than zero. Report '0' in case accrued interest equals zero,do not leave the cell empty.",
""),
IF(AND(NOT(ISBLANK($M482)),
    $M482&gt;0,
    OR(ISBLANK(#REF!),#REF!&lt;=
        0,
        ISBLANK(#REF!),#REF!&lt;=
        0)),
" Warning: If at least one of the forms T03.07,T04.09,T04.10 contains data other than zero,also the other two forms must be completed.",
"")))</f>
        <v/>
      </c>
    </row>
    <row r="483" spans="1:20">
      <c r="A483" s="21"/>
      <c r="B483" s="21"/>
      <c r="C483" s="21"/>
      <c r="D483" s="21"/>
      <c r="E483" s="21"/>
      <c r="F483" s="16"/>
      <c r="G483" s="16"/>
      <c r="H483" s="16"/>
      <c r="I483" s="16"/>
      <c r="J483" s="16"/>
      <c r="K483" s="16"/>
      <c r="L483" s="16"/>
      <c r="M483" s="16"/>
      <c r="N483" s="16"/>
      <c r="O483" s="16"/>
      <c r="P483" s="16"/>
      <c r="Q483" s="16"/>
      <c r="R483" s="16"/>
      <c r="T483" s="33" t="str">
        <f>IF(COUNTA(F483:R483)=0,"",_xlfn.CONCAT(,
IF(NOT(M483 = (SUM(F483, G483, I483:L483) - SUM(H483))),
" Error: Position at the end of the period is not equal to: position at the beginning of the period+increase in assets-decrease in assets+exchange rate changes+price changes+other changes+rectifications.",
""),
IF(NOT(R483 = (SUM(N483, O483, Q483) - SUM(P483))),
" Error: Position of accrued interest at the end of the period is not equal to: position of accrued interest at the beginning of the period+accrued interest during the period-received interest during the period+revaluation and other changes.",
""),
IF(AND(NOT(ISBLANK($F483)),$F483&lt;0),
" Error: Position at the beginning of the period must be a positive amount.",
""),
IF(AND(NOT(ISBLANK($M483)),$M483&lt;0),
" Error: Position at the end of the period must be a positive amount.",
""),
IF(AND(OR($F483&gt;0,$M483&gt;0),
    ISBLANK($O483)),
" Error: No accrued interest has been reported,whereas the position at the beginning or at the end of the period is greater than zero. Report '0' in case accrued interest equals zero,do not leave the cell empty.",
""),
IF(AND(NOT(ISBLANK($M483)),
    $M483&gt;0,
    OR(ISBLANK(#REF!),#REF!&lt;=
        0,
        ISBLANK(#REF!),#REF!&lt;=
        0)),
" Warning: If at least one of the forms T03.07,T04.09,T04.10 contains data other than zero,also the other two forms must be completed.",
"")))</f>
        <v/>
      </c>
    </row>
    <row r="484" spans="1:20">
      <c r="A484" s="21"/>
      <c r="B484" s="21"/>
      <c r="C484" s="21"/>
      <c r="D484" s="21"/>
      <c r="E484" s="21"/>
      <c r="F484" s="16"/>
      <c r="G484" s="16"/>
      <c r="H484" s="16"/>
      <c r="I484" s="16"/>
      <c r="J484" s="16"/>
      <c r="K484" s="16"/>
      <c r="L484" s="16"/>
      <c r="M484" s="16"/>
      <c r="N484" s="16"/>
      <c r="O484" s="16"/>
      <c r="P484" s="16"/>
      <c r="Q484" s="16"/>
      <c r="R484" s="16"/>
      <c r="T484" s="33" t="str">
        <f>IF(COUNTA(F484:R484)=0,"",_xlfn.CONCAT(,
IF(NOT(M484 = (SUM(F484, G484, I484:L484) - SUM(H484))),
" Error: Position at the end of the period is not equal to: position at the beginning of the period+increase in assets-decrease in assets+exchange rate changes+price changes+other changes+rectifications.",
""),
IF(NOT(R484 = (SUM(N484, O484, Q484) - SUM(P484))),
" Error: Position of accrued interest at the end of the period is not equal to: position of accrued interest at the beginning of the period+accrued interest during the period-received interest during the period+revaluation and other changes.",
""),
IF(AND(NOT(ISBLANK($F484)),$F484&lt;0),
" Error: Position at the beginning of the period must be a positive amount.",
""),
IF(AND(NOT(ISBLANK($M484)),$M484&lt;0),
" Error: Position at the end of the period must be a positive amount.",
""),
IF(AND(OR($F484&gt;0,$M484&gt;0),
    ISBLANK($O484)),
" Error: No accrued interest has been reported,whereas the position at the beginning or at the end of the period is greater than zero. Report '0' in case accrued interest equals zero,do not leave the cell empty.",
""),
IF(AND(NOT(ISBLANK($M484)),
    $M484&gt;0,
    OR(ISBLANK(#REF!),#REF!&lt;=
        0,
        ISBLANK(#REF!),#REF!&lt;=
        0)),
" Warning: If at least one of the forms T03.07,T04.09,T04.10 contains data other than zero,also the other two forms must be completed.",
"")))</f>
        <v/>
      </c>
    </row>
    <row r="485" spans="1:20">
      <c r="A485" s="21"/>
      <c r="B485" s="21"/>
      <c r="C485" s="21"/>
      <c r="D485" s="21"/>
      <c r="E485" s="21"/>
      <c r="F485" s="16"/>
      <c r="G485" s="16"/>
      <c r="H485" s="16"/>
      <c r="I485" s="16"/>
      <c r="J485" s="16"/>
      <c r="K485" s="16"/>
      <c r="L485" s="16"/>
      <c r="M485" s="16"/>
      <c r="N485" s="16"/>
      <c r="O485" s="16"/>
      <c r="P485" s="16"/>
      <c r="Q485" s="16"/>
      <c r="R485" s="16"/>
      <c r="T485" s="33" t="str">
        <f>IF(COUNTA(F485:R485)=0,"",_xlfn.CONCAT(,
IF(NOT(M485 = (SUM(F485, G485, I485:L485) - SUM(H485))),
" Error: Position at the end of the period is not equal to: position at the beginning of the period+increase in assets-decrease in assets+exchange rate changes+price changes+other changes+rectifications.",
""),
IF(NOT(R485 = (SUM(N485, O485, Q485) - SUM(P485))),
" Error: Position of accrued interest at the end of the period is not equal to: position of accrued interest at the beginning of the period+accrued interest during the period-received interest during the period+revaluation and other changes.",
""),
IF(AND(NOT(ISBLANK($F485)),$F485&lt;0),
" Error: Position at the beginning of the period must be a positive amount.",
""),
IF(AND(NOT(ISBLANK($M485)),$M485&lt;0),
" Error: Position at the end of the period must be a positive amount.",
""),
IF(AND(OR($F485&gt;0,$M485&gt;0),
    ISBLANK($O485)),
" Error: No accrued interest has been reported,whereas the position at the beginning or at the end of the period is greater than zero. Report '0' in case accrued interest equals zero,do not leave the cell empty.",
""),
IF(AND(NOT(ISBLANK($M485)),
    $M485&gt;0,
    OR(ISBLANK(#REF!),#REF!&lt;=
        0,
        ISBLANK(#REF!),#REF!&lt;=
        0)),
" Warning: If at least one of the forms T03.07,T04.09,T04.10 contains data other than zero,also the other two forms must be completed.",
"")))</f>
        <v/>
      </c>
    </row>
    <row r="486" spans="1:20">
      <c r="A486" s="21"/>
      <c r="B486" s="21"/>
      <c r="C486" s="21"/>
      <c r="D486" s="21"/>
      <c r="E486" s="21"/>
      <c r="F486" s="16"/>
      <c r="G486" s="16"/>
      <c r="H486" s="16"/>
      <c r="I486" s="16"/>
      <c r="J486" s="16"/>
      <c r="K486" s="16"/>
      <c r="L486" s="16"/>
      <c r="M486" s="16"/>
      <c r="N486" s="16"/>
      <c r="O486" s="16"/>
      <c r="P486" s="16"/>
      <c r="Q486" s="16"/>
      <c r="R486" s="16"/>
      <c r="T486" s="33" t="str">
        <f>IF(COUNTA(F486:R486)=0,"",_xlfn.CONCAT(,
IF(NOT(M486 = (SUM(F486, G486, I486:L486) - SUM(H486))),
" Error: Position at the end of the period is not equal to: position at the beginning of the period+increase in assets-decrease in assets+exchange rate changes+price changes+other changes+rectifications.",
""),
IF(NOT(R486 = (SUM(N486, O486, Q486) - SUM(P486))),
" Error: Position of accrued interest at the end of the period is not equal to: position of accrued interest at the beginning of the period+accrued interest during the period-received interest during the period+revaluation and other changes.",
""),
IF(AND(NOT(ISBLANK($F486)),$F486&lt;0),
" Error: Position at the beginning of the period must be a positive amount.",
""),
IF(AND(NOT(ISBLANK($M486)),$M486&lt;0),
" Error: Position at the end of the period must be a positive amount.",
""),
IF(AND(OR($F486&gt;0,$M486&gt;0),
    ISBLANK($O486)),
" Error: No accrued interest has been reported,whereas the position at the beginning or at the end of the period is greater than zero. Report '0' in case accrued interest equals zero,do not leave the cell empty.",
""),
IF(AND(NOT(ISBLANK($M486)),
    $M486&gt;0,
    OR(ISBLANK(#REF!),#REF!&lt;=
        0,
        ISBLANK(#REF!),#REF!&lt;=
        0)),
" Warning: If at least one of the forms T03.07,T04.09,T04.10 contains data other than zero,also the other two forms must be completed.",
"")))</f>
        <v/>
      </c>
    </row>
    <row r="487" spans="1:20">
      <c r="A487" s="21"/>
      <c r="B487" s="21"/>
      <c r="C487" s="21"/>
      <c r="D487" s="21"/>
      <c r="E487" s="21"/>
      <c r="F487" s="16"/>
      <c r="G487" s="16"/>
      <c r="H487" s="16"/>
      <c r="I487" s="16"/>
      <c r="J487" s="16"/>
      <c r="K487" s="16"/>
      <c r="L487" s="16"/>
      <c r="M487" s="16"/>
      <c r="N487" s="16"/>
      <c r="O487" s="16"/>
      <c r="P487" s="16"/>
      <c r="Q487" s="16"/>
      <c r="R487" s="16"/>
      <c r="T487" s="33" t="str">
        <f>IF(COUNTA(F487:R487)=0,"",_xlfn.CONCAT(,
IF(NOT(M487 = (SUM(F487, G487, I487:L487) - SUM(H487))),
" Error: Position at the end of the period is not equal to: position at the beginning of the period+increase in assets-decrease in assets+exchange rate changes+price changes+other changes+rectifications.",
""),
IF(NOT(R487 = (SUM(N487, O487, Q487) - SUM(P487))),
" Error: Position of accrued interest at the end of the period is not equal to: position of accrued interest at the beginning of the period+accrued interest during the period-received interest during the period+revaluation and other changes.",
""),
IF(AND(NOT(ISBLANK($F487)),$F487&lt;0),
" Error: Position at the beginning of the period must be a positive amount.",
""),
IF(AND(NOT(ISBLANK($M487)),$M487&lt;0),
" Error: Position at the end of the period must be a positive amount.",
""),
IF(AND(OR($F487&gt;0,$M487&gt;0),
    ISBLANK($O487)),
" Error: No accrued interest has been reported,whereas the position at the beginning or at the end of the period is greater than zero. Report '0' in case accrued interest equals zero,do not leave the cell empty.",
""),
IF(AND(NOT(ISBLANK($M487)),
    $M487&gt;0,
    OR(ISBLANK(#REF!),#REF!&lt;=
        0,
        ISBLANK(#REF!),#REF!&lt;=
        0)),
" Warning: If at least one of the forms T03.07,T04.09,T04.10 contains data other than zero,also the other two forms must be completed.",
"")))</f>
        <v/>
      </c>
    </row>
    <row r="488" spans="1:20">
      <c r="A488" s="21"/>
      <c r="B488" s="21"/>
      <c r="C488" s="21"/>
      <c r="D488" s="21"/>
      <c r="E488" s="21"/>
      <c r="F488" s="16"/>
      <c r="G488" s="16"/>
      <c r="H488" s="16"/>
      <c r="I488" s="16"/>
      <c r="J488" s="16"/>
      <c r="K488" s="16"/>
      <c r="L488" s="16"/>
      <c r="M488" s="16"/>
      <c r="N488" s="16"/>
      <c r="O488" s="16"/>
      <c r="P488" s="16"/>
      <c r="Q488" s="16"/>
      <c r="R488" s="16"/>
      <c r="T488" s="33" t="str">
        <f>IF(COUNTA(F488:R488)=0,"",_xlfn.CONCAT(,
IF(NOT(M488 = (SUM(F488, G488, I488:L488) - SUM(H488))),
" Error: Position at the end of the period is not equal to: position at the beginning of the period+increase in assets-decrease in assets+exchange rate changes+price changes+other changes+rectifications.",
""),
IF(NOT(R488 = (SUM(N488, O488, Q488) - SUM(P488))),
" Error: Position of accrued interest at the end of the period is not equal to: position of accrued interest at the beginning of the period+accrued interest during the period-received interest during the period+revaluation and other changes.",
""),
IF(AND(NOT(ISBLANK($F488)),$F488&lt;0),
" Error: Position at the beginning of the period must be a positive amount.",
""),
IF(AND(NOT(ISBLANK($M488)),$M488&lt;0),
" Error: Position at the end of the period must be a positive amount.",
""),
IF(AND(OR($F488&gt;0,$M488&gt;0),
    ISBLANK($O488)),
" Error: No accrued interest has been reported,whereas the position at the beginning or at the end of the period is greater than zero. Report '0' in case accrued interest equals zero,do not leave the cell empty.",
""),
IF(AND(NOT(ISBLANK($M488)),
    $M488&gt;0,
    OR(ISBLANK(#REF!),#REF!&lt;=
        0,
        ISBLANK(#REF!),#REF!&lt;=
        0)),
" Warning: If at least one of the forms T03.07,T04.09,T04.10 contains data other than zero,also the other two forms must be completed.",
"")))</f>
        <v/>
      </c>
    </row>
    <row r="489" spans="1:20">
      <c r="A489" s="21"/>
      <c r="B489" s="21"/>
      <c r="C489" s="21"/>
      <c r="D489" s="21"/>
      <c r="E489" s="21"/>
      <c r="F489" s="16"/>
      <c r="G489" s="16"/>
      <c r="H489" s="16"/>
      <c r="I489" s="16"/>
      <c r="J489" s="16"/>
      <c r="K489" s="16"/>
      <c r="L489" s="16"/>
      <c r="M489" s="16"/>
      <c r="N489" s="16"/>
      <c r="O489" s="16"/>
      <c r="P489" s="16"/>
      <c r="Q489" s="16"/>
      <c r="R489" s="16"/>
      <c r="T489" s="33" t="str">
        <f>IF(COUNTA(F489:R489)=0,"",_xlfn.CONCAT(,
IF(NOT(M489 = (SUM(F489, G489, I489:L489) - SUM(H489))),
" Error: Position at the end of the period is not equal to: position at the beginning of the period+increase in assets-decrease in assets+exchange rate changes+price changes+other changes+rectifications.",
""),
IF(NOT(R489 = (SUM(N489, O489, Q489) - SUM(P489))),
" Error: Position of accrued interest at the end of the period is not equal to: position of accrued interest at the beginning of the period+accrued interest during the period-received interest during the period+revaluation and other changes.",
""),
IF(AND(NOT(ISBLANK($F489)),$F489&lt;0),
" Error: Position at the beginning of the period must be a positive amount.",
""),
IF(AND(NOT(ISBLANK($M489)),$M489&lt;0),
" Error: Position at the end of the period must be a positive amount.",
""),
IF(AND(OR($F489&gt;0,$M489&gt;0),
    ISBLANK($O489)),
" Error: No accrued interest has been reported,whereas the position at the beginning or at the end of the period is greater than zero. Report '0' in case accrued interest equals zero,do not leave the cell empty.",
""),
IF(AND(NOT(ISBLANK($M489)),
    $M489&gt;0,
    OR(ISBLANK(#REF!),#REF!&lt;=
        0,
        ISBLANK(#REF!),#REF!&lt;=
        0)),
" Warning: If at least one of the forms T03.07,T04.09,T04.10 contains data other than zero,also the other two forms must be completed.",
"")))</f>
        <v/>
      </c>
    </row>
    <row r="490" spans="1:20">
      <c r="A490" s="21"/>
      <c r="B490" s="21"/>
      <c r="C490" s="21"/>
      <c r="D490" s="21"/>
      <c r="E490" s="21"/>
      <c r="F490" s="16"/>
      <c r="G490" s="16"/>
      <c r="H490" s="16"/>
      <c r="I490" s="16"/>
      <c r="J490" s="16"/>
      <c r="K490" s="16"/>
      <c r="L490" s="16"/>
      <c r="M490" s="16"/>
      <c r="N490" s="16"/>
      <c r="O490" s="16"/>
      <c r="P490" s="16"/>
      <c r="Q490" s="16"/>
      <c r="R490" s="16"/>
      <c r="T490" s="33" t="str">
        <f>IF(COUNTA(F490:R490)=0,"",_xlfn.CONCAT(,
IF(NOT(M490 = (SUM(F490, G490, I490:L490) - SUM(H490))),
" Error: Position at the end of the period is not equal to: position at the beginning of the period+increase in assets-decrease in assets+exchange rate changes+price changes+other changes+rectifications.",
""),
IF(NOT(R490 = (SUM(N490, O490, Q490) - SUM(P490))),
" Error: Position of accrued interest at the end of the period is not equal to: position of accrued interest at the beginning of the period+accrued interest during the period-received interest during the period+revaluation and other changes.",
""),
IF(AND(NOT(ISBLANK($F490)),$F490&lt;0),
" Error: Position at the beginning of the period must be a positive amount.",
""),
IF(AND(NOT(ISBLANK($M490)),$M490&lt;0),
" Error: Position at the end of the period must be a positive amount.",
""),
IF(AND(OR($F490&gt;0,$M490&gt;0),
    ISBLANK($O490)),
" Error: No accrued interest has been reported,whereas the position at the beginning or at the end of the period is greater than zero. Report '0' in case accrued interest equals zero,do not leave the cell empty.",
""),
IF(AND(NOT(ISBLANK($M490)),
    $M490&gt;0,
    OR(ISBLANK(#REF!),#REF!&lt;=
        0,
        ISBLANK(#REF!),#REF!&lt;=
        0)),
" Warning: If at least one of the forms T03.07,T04.09,T04.10 contains data other than zero,also the other two forms must be completed.",
"")))</f>
        <v/>
      </c>
    </row>
    <row r="491" spans="1:20">
      <c r="A491" s="21"/>
      <c r="B491" s="21"/>
      <c r="C491" s="21"/>
      <c r="D491" s="21"/>
      <c r="E491" s="21"/>
      <c r="F491" s="16"/>
      <c r="G491" s="16"/>
      <c r="H491" s="16"/>
      <c r="I491" s="16"/>
      <c r="J491" s="16"/>
      <c r="K491" s="16"/>
      <c r="L491" s="16"/>
      <c r="M491" s="16"/>
      <c r="N491" s="16"/>
      <c r="O491" s="16"/>
      <c r="P491" s="16"/>
      <c r="Q491" s="16"/>
      <c r="R491" s="16"/>
      <c r="T491" s="33" t="str">
        <f>IF(COUNTA(F491:R491)=0,"",_xlfn.CONCAT(,
IF(NOT(M491 = (SUM(F491, G491, I491:L491) - SUM(H491))),
" Error: Position at the end of the period is not equal to: position at the beginning of the period+increase in assets-decrease in assets+exchange rate changes+price changes+other changes+rectifications.",
""),
IF(NOT(R491 = (SUM(N491, O491, Q491) - SUM(P491))),
" Error: Position of accrued interest at the end of the period is not equal to: position of accrued interest at the beginning of the period+accrued interest during the period-received interest during the period+revaluation and other changes.",
""),
IF(AND(NOT(ISBLANK($F491)),$F491&lt;0),
" Error: Position at the beginning of the period must be a positive amount.",
""),
IF(AND(NOT(ISBLANK($M491)),$M491&lt;0),
" Error: Position at the end of the period must be a positive amount.",
""),
IF(AND(OR($F491&gt;0,$M491&gt;0),
    ISBLANK($O491)),
" Error: No accrued interest has been reported,whereas the position at the beginning or at the end of the period is greater than zero. Report '0' in case accrued interest equals zero,do not leave the cell empty.",
""),
IF(AND(NOT(ISBLANK($M491)),
    $M491&gt;0,
    OR(ISBLANK(#REF!),#REF!&lt;=
        0,
        ISBLANK(#REF!),#REF!&lt;=
        0)),
" Warning: If at least one of the forms T03.07,T04.09,T04.10 contains data other than zero,also the other two forms must be completed.",
"")))</f>
        <v/>
      </c>
    </row>
    <row r="492" spans="1:20">
      <c r="A492" s="21"/>
      <c r="B492" s="21"/>
      <c r="C492" s="21"/>
      <c r="D492" s="21"/>
      <c r="E492" s="21"/>
      <c r="F492" s="16"/>
      <c r="G492" s="16"/>
      <c r="H492" s="16"/>
      <c r="I492" s="16"/>
      <c r="J492" s="16"/>
      <c r="K492" s="16"/>
      <c r="L492" s="16"/>
      <c r="M492" s="16"/>
      <c r="N492" s="16"/>
      <c r="O492" s="16"/>
      <c r="P492" s="16"/>
      <c r="Q492" s="16"/>
      <c r="R492" s="16"/>
      <c r="T492" s="33" t="str">
        <f>IF(COUNTA(F492:R492)=0,"",_xlfn.CONCAT(,
IF(NOT(M492 = (SUM(F492, G492, I492:L492) - SUM(H492))),
" Error: Position at the end of the period is not equal to: position at the beginning of the period+increase in assets-decrease in assets+exchange rate changes+price changes+other changes+rectifications.",
""),
IF(NOT(R492 = (SUM(N492, O492, Q492) - SUM(P492))),
" Error: Position of accrued interest at the end of the period is not equal to: position of accrued interest at the beginning of the period+accrued interest during the period-received interest during the period+revaluation and other changes.",
""),
IF(AND(NOT(ISBLANK($F492)),$F492&lt;0),
" Error: Position at the beginning of the period must be a positive amount.",
""),
IF(AND(NOT(ISBLANK($M492)),$M492&lt;0),
" Error: Position at the end of the period must be a positive amount.",
""),
IF(AND(OR($F492&gt;0,$M492&gt;0),
    ISBLANK($O492)),
" Error: No accrued interest has been reported,whereas the position at the beginning or at the end of the period is greater than zero. Report '0' in case accrued interest equals zero,do not leave the cell empty.",
""),
IF(AND(NOT(ISBLANK($M492)),
    $M492&gt;0,
    OR(ISBLANK(#REF!),#REF!&lt;=
        0,
        ISBLANK(#REF!),#REF!&lt;=
        0)),
" Warning: If at least one of the forms T03.07,T04.09,T04.10 contains data other than zero,also the other two forms must be completed.",
"")))</f>
        <v/>
      </c>
    </row>
    <row r="493" spans="1:20">
      <c r="A493" s="21"/>
      <c r="B493" s="21"/>
      <c r="C493" s="21"/>
      <c r="D493" s="21"/>
      <c r="E493" s="21"/>
      <c r="F493" s="16"/>
      <c r="G493" s="16"/>
      <c r="H493" s="16"/>
      <c r="I493" s="16"/>
      <c r="J493" s="16"/>
      <c r="K493" s="16"/>
      <c r="L493" s="16"/>
      <c r="M493" s="16"/>
      <c r="N493" s="16"/>
      <c r="O493" s="16"/>
      <c r="P493" s="16"/>
      <c r="Q493" s="16"/>
      <c r="R493" s="16"/>
      <c r="T493" s="33" t="str">
        <f>IF(COUNTA(F493:R493)=0,"",_xlfn.CONCAT(,
IF(NOT(M493 = (SUM(F493, G493, I493:L493) - SUM(H493))),
" Error: Position at the end of the period is not equal to: position at the beginning of the period+increase in assets-decrease in assets+exchange rate changes+price changes+other changes+rectifications.",
""),
IF(NOT(R493 = (SUM(N493, O493, Q493) - SUM(P493))),
" Error: Position of accrued interest at the end of the period is not equal to: position of accrued interest at the beginning of the period+accrued interest during the period-received interest during the period+revaluation and other changes.",
""),
IF(AND(NOT(ISBLANK($F493)),$F493&lt;0),
" Error: Position at the beginning of the period must be a positive amount.",
""),
IF(AND(NOT(ISBLANK($M493)),$M493&lt;0),
" Error: Position at the end of the period must be a positive amount.",
""),
IF(AND(OR($F493&gt;0,$M493&gt;0),
    ISBLANK($O493)),
" Error: No accrued interest has been reported,whereas the position at the beginning or at the end of the period is greater than zero. Report '0' in case accrued interest equals zero,do not leave the cell empty.",
""),
IF(AND(NOT(ISBLANK($M493)),
    $M493&gt;0,
    OR(ISBLANK(#REF!),#REF!&lt;=
        0,
        ISBLANK(#REF!),#REF!&lt;=
        0)),
" Warning: If at least one of the forms T03.07,T04.09,T04.10 contains data other than zero,also the other two forms must be completed.",
"")))</f>
        <v/>
      </c>
    </row>
    <row r="494" spans="1:20">
      <c r="A494" s="21"/>
      <c r="B494" s="21"/>
      <c r="C494" s="21"/>
      <c r="D494" s="21"/>
      <c r="E494" s="21"/>
      <c r="F494" s="16"/>
      <c r="G494" s="16"/>
      <c r="H494" s="16"/>
      <c r="I494" s="16"/>
      <c r="J494" s="16"/>
      <c r="K494" s="16"/>
      <c r="L494" s="16"/>
      <c r="M494" s="16"/>
      <c r="N494" s="16"/>
      <c r="O494" s="16"/>
      <c r="P494" s="16"/>
      <c r="Q494" s="16"/>
      <c r="R494" s="16"/>
      <c r="T494" s="33" t="str">
        <f>IF(COUNTA(F494:R494)=0,"",_xlfn.CONCAT(,
IF(NOT(M494 = (SUM(F494, G494, I494:L494) - SUM(H494))),
" Error: Position at the end of the period is not equal to: position at the beginning of the period+increase in assets-decrease in assets+exchange rate changes+price changes+other changes+rectifications.",
""),
IF(NOT(R494 = (SUM(N494, O494, Q494) - SUM(P494))),
" Error: Position of accrued interest at the end of the period is not equal to: position of accrued interest at the beginning of the period+accrued interest during the period-received interest during the period+revaluation and other changes.",
""),
IF(AND(NOT(ISBLANK($F494)),$F494&lt;0),
" Error: Position at the beginning of the period must be a positive amount.",
""),
IF(AND(NOT(ISBLANK($M494)),$M494&lt;0),
" Error: Position at the end of the period must be a positive amount.",
""),
IF(AND(OR($F494&gt;0,$M494&gt;0),
    ISBLANK($O494)),
" Error: No accrued interest has been reported,whereas the position at the beginning or at the end of the period is greater than zero. Report '0' in case accrued interest equals zero,do not leave the cell empty.",
""),
IF(AND(NOT(ISBLANK($M494)),
    $M494&gt;0,
    OR(ISBLANK(#REF!),#REF!&lt;=
        0,
        ISBLANK(#REF!),#REF!&lt;=
        0)),
" Warning: If at least one of the forms T03.07,T04.09,T04.10 contains data other than zero,also the other two forms must be completed.",
"")))</f>
        <v/>
      </c>
    </row>
    <row r="495" spans="1:20">
      <c r="A495" s="21"/>
      <c r="B495" s="21"/>
      <c r="C495" s="21"/>
      <c r="D495" s="21"/>
      <c r="E495" s="21"/>
      <c r="F495" s="16"/>
      <c r="G495" s="16"/>
      <c r="H495" s="16"/>
      <c r="I495" s="16"/>
      <c r="J495" s="16"/>
      <c r="K495" s="16"/>
      <c r="L495" s="16"/>
      <c r="M495" s="16"/>
      <c r="N495" s="16"/>
      <c r="O495" s="16"/>
      <c r="P495" s="16"/>
      <c r="Q495" s="16"/>
      <c r="R495" s="16"/>
      <c r="T495" s="33" t="str">
        <f>IF(COUNTA(F495:R495)=0,"",_xlfn.CONCAT(,
IF(NOT(M495 = (SUM(F495, G495, I495:L495) - SUM(H495))),
" Error: Position at the end of the period is not equal to: position at the beginning of the period+increase in assets-decrease in assets+exchange rate changes+price changes+other changes+rectifications.",
""),
IF(NOT(R495 = (SUM(N495, O495, Q495) - SUM(P495))),
" Error: Position of accrued interest at the end of the period is not equal to: position of accrued interest at the beginning of the period+accrued interest during the period-received interest during the period+revaluation and other changes.",
""),
IF(AND(NOT(ISBLANK($F495)),$F495&lt;0),
" Error: Position at the beginning of the period must be a positive amount.",
""),
IF(AND(NOT(ISBLANK($M495)),$M495&lt;0),
" Error: Position at the end of the period must be a positive amount.",
""),
IF(AND(OR($F495&gt;0,$M495&gt;0),
    ISBLANK($O495)),
" Error: No accrued interest has been reported,whereas the position at the beginning or at the end of the period is greater than zero. Report '0' in case accrued interest equals zero,do not leave the cell empty.",
""),
IF(AND(NOT(ISBLANK($M495)),
    $M495&gt;0,
    OR(ISBLANK(#REF!),#REF!&lt;=
        0,
        ISBLANK(#REF!),#REF!&lt;=
        0)),
" Warning: If at least one of the forms T03.07,T04.09,T04.10 contains data other than zero,also the other two forms must be completed.",
"")))</f>
        <v/>
      </c>
    </row>
    <row r="496" spans="1:20">
      <c r="A496" s="21"/>
      <c r="B496" s="21"/>
      <c r="C496" s="21"/>
      <c r="D496" s="21"/>
      <c r="E496" s="21"/>
      <c r="F496" s="16"/>
      <c r="G496" s="16"/>
      <c r="H496" s="16"/>
      <c r="I496" s="16"/>
      <c r="J496" s="16"/>
      <c r="K496" s="16"/>
      <c r="L496" s="16"/>
      <c r="M496" s="16"/>
      <c r="N496" s="16"/>
      <c r="O496" s="16"/>
      <c r="P496" s="16"/>
      <c r="Q496" s="16"/>
      <c r="R496" s="16"/>
      <c r="T496" s="33" t="str">
        <f>IF(COUNTA(F496:R496)=0,"",_xlfn.CONCAT(,
IF(NOT(M496 = (SUM(F496, G496, I496:L496) - SUM(H496))),
" Error: Position at the end of the period is not equal to: position at the beginning of the period+increase in assets-decrease in assets+exchange rate changes+price changes+other changes+rectifications.",
""),
IF(NOT(R496 = (SUM(N496, O496, Q496) - SUM(P496))),
" Error: Position of accrued interest at the end of the period is not equal to: position of accrued interest at the beginning of the period+accrued interest during the period-received interest during the period+revaluation and other changes.",
""),
IF(AND(NOT(ISBLANK($F496)),$F496&lt;0),
" Error: Position at the beginning of the period must be a positive amount.",
""),
IF(AND(NOT(ISBLANK($M496)),$M496&lt;0),
" Error: Position at the end of the period must be a positive amount.",
""),
IF(AND(OR($F496&gt;0,$M496&gt;0),
    ISBLANK($O496)),
" Error: No accrued interest has been reported,whereas the position at the beginning or at the end of the period is greater than zero. Report '0' in case accrued interest equals zero,do not leave the cell empty.",
""),
IF(AND(NOT(ISBLANK($M496)),
    $M496&gt;0,
    OR(ISBLANK(#REF!),#REF!&lt;=
        0,
        ISBLANK(#REF!),#REF!&lt;=
        0)),
" Warning: If at least one of the forms T03.07,T04.09,T04.10 contains data other than zero,also the other two forms must be completed.",
"")))</f>
        <v/>
      </c>
    </row>
    <row r="497" spans="1:20">
      <c r="A497" s="21"/>
      <c r="B497" s="21"/>
      <c r="C497" s="21"/>
      <c r="D497" s="21"/>
      <c r="E497" s="21"/>
      <c r="F497" s="16"/>
      <c r="G497" s="16"/>
      <c r="H497" s="16"/>
      <c r="I497" s="16"/>
      <c r="J497" s="16"/>
      <c r="K497" s="16"/>
      <c r="L497" s="16"/>
      <c r="M497" s="16"/>
      <c r="N497" s="16"/>
      <c r="O497" s="16"/>
      <c r="P497" s="16"/>
      <c r="Q497" s="16"/>
      <c r="R497" s="16"/>
      <c r="T497" s="33" t="str">
        <f>IF(COUNTA(F497:R497)=0,"",_xlfn.CONCAT(,
IF(NOT(M497 = (SUM(F497, G497, I497:L497) - SUM(H497))),
" Error: Position at the end of the period is not equal to: position at the beginning of the period+increase in assets-decrease in assets+exchange rate changes+price changes+other changes+rectifications.",
""),
IF(NOT(R497 = (SUM(N497, O497, Q497) - SUM(P497))),
" Error: Position of accrued interest at the end of the period is not equal to: position of accrued interest at the beginning of the period+accrued interest during the period-received interest during the period+revaluation and other changes.",
""),
IF(AND(NOT(ISBLANK($F497)),$F497&lt;0),
" Error: Position at the beginning of the period must be a positive amount.",
""),
IF(AND(NOT(ISBLANK($M497)),$M497&lt;0),
" Error: Position at the end of the period must be a positive amount.",
""),
IF(AND(OR($F497&gt;0,$M497&gt;0),
    ISBLANK($O497)),
" Error: No accrued interest has been reported,whereas the position at the beginning or at the end of the period is greater than zero. Report '0' in case accrued interest equals zero,do not leave the cell empty.",
""),
IF(AND(NOT(ISBLANK($M497)),
    $M497&gt;0,
    OR(ISBLANK(#REF!),#REF!&lt;=
        0,
        ISBLANK(#REF!),#REF!&lt;=
        0)),
" Warning: If at least one of the forms T03.07,T04.09,T04.10 contains data other than zero,also the other two forms must be completed.",
"")))</f>
        <v/>
      </c>
    </row>
    <row r="498" spans="1:20">
      <c r="A498" s="21"/>
      <c r="B498" s="21"/>
      <c r="C498" s="21"/>
      <c r="D498" s="21"/>
      <c r="E498" s="21"/>
      <c r="F498" s="16"/>
      <c r="G498" s="16"/>
      <c r="H498" s="16"/>
      <c r="I498" s="16"/>
      <c r="J498" s="16"/>
      <c r="K498" s="16"/>
      <c r="L498" s="16"/>
      <c r="M498" s="16"/>
      <c r="N498" s="16"/>
      <c r="O498" s="16"/>
      <c r="P498" s="16"/>
      <c r="Q498" s="16"/>
      <c r="R498" s="16"/>
      <c r="T498" s="33" t="str">
        <f>IF(COUNTA(F498:R498)=0,"",_xlfn.CONCAT(,
IF(NOT(M498 = (SUM(F498, G498, I498:L498) - SUM(H498))),
" Error: Position at the end of the period is not equal to: position at the beginning of the period+increase in assets-decrease in assets+exchange rate changes+price changes+other changes+rectifications.",
""),
IF(NOT(R498 = (SUM(N498, O498, Q498) - SUM(P498))),
" Error: Position of accrued interest at the end of the period is not equal to: position of accrued interest at the beginning of the period+accrued interest during the period-received interest during the period+revaluation and other changes.",
""),
IF(AND(NOT(ISBLANK($F498)),$F498&lt;0),
" Error: Position at the beginning of the period must be a positive amount.",
""),
IF(AND(NOT(ISBLANK($M498)),$M498&lt;0),
" Error: Position at the end of the period must be a positive amount.",
""),
IF(AND(OR($F498&gt;0,$M498&gt;0),
    ISBLANK($O498)),
" Error: No accrued interest has been reported,whereas the position at the beginning or at the end of the period is greater than zero. Report '0' in case accrued interest equals zero,do not leave the cell empty.",
""),
IF(AND(NOT(ISBLANK($M498)),
    $M498&gt;0,
    OR(ISBLANK(#REF!),#REF!&lt;=
        0,
        ISBLANK(#REF!),#REF!&lt;=
        0)),
" Warning: If at least one of the forms T03.07,T04.09,T04.10 contains data other than zero,also the other two forms must be completed.",
"")))</f>
        <v/>
      </c>
    </row>
    <row r="499" spans="1:20">
      <c r="A499" s="21"/>
      <c r="B499" s="21"/>
      <c r="C499" s="21"/>
      <c r="D499" s="21"/>
      <c r="E499" s="21"/>
      <c r="F499" s="16"/>
      <c r="G499" s="16"/>
      <c r="H499" s="16"/>
      <c r="I499" s="16"/>
      <c r="J499" s="16"/>
      <c r="K499" s="16"/>
      <c r="L499" s="16"/>
      <c r="M499" s="16"/>
      <c r="N499" s="16"/>
      <c r="O499" s="16"/>
      <c r="P499" s="16"/>
      <c r="Q499" s="16"/>
      <c r="R499" s="16"/>
      <c r="T499" s="33" t="str">
        <f>IF(COUNTA(F499:R499)=0,"",_xlfn.CONCAT(,
IF(NOT(M499 = (SUM(F499, G499, I499:L499) - SUM(H499))),
" Error: Position at the end of the period is not equal to: position at the beginning of the period+increase in assets-decrease in assets+exchange rate changes+price changes+other changes+rectifications.",
""),
IF(NOT(R499 = (SUM(N499, O499, Q499) - SUM(P499))),
" Error: Position of accrued interest at the end of the period is not equal to: position of accrued interest at the beginning of the period+accrued interest during the period-received interest during the period+revaluation and other changes.",
""),
IF(AND(NOT(ISBLANK($F499)),$F499&lt;0),
" Error: Position at the beginning of the period must be a positive amount.",
""),
IF(AND(NOT(ISBLANK($M499)),$M499&lt;0),
" Error: Position at the end of the period must be a positive amount.",
""),
IF(AND(OR($F499&gt;0,$M499&gt;0),
    ISBLANK($O499)),
" Error: No accrued interest has been reported,whereas the position at the beginning or at the end of the period is greater than zero. Report '0' in case accrued interest equals zero,do not leave the cell empty.",
""),
IF(AND(NOT(ISBLANK($M499)),
    $M499&gt;0,
    OR(ISBLANK(#REF!),#REF!&lt;=
        0,
        ISBLANK(#REF!),#REF!&lt;=
        0)),
" Warning: If at least one of the forms T03.07,T04.09,T04.10 contains data other than zero,also the other two forms must be completed.",
"")))</f>
        <v/>
      </c>
    </row>
    <row r="500" spans="1:20">
      <c r="A500" s="21"/>
      <c r="B500" s="21"/>
      <c r="C500" s="21"/>
      <c r="D500" s="21"/>
      <c r="E500" s="21"/>
      <c r="F500" s="16"/>
      <c r="G500" s="16"/>
      <c r="H500" s="16"/>
      <c r="I500" s="16"/>
      <c r="J500" s="16"/>
      <c r="K500" s="16"/>
      <c r="L500" s="16"/>
      <c r="M500" s="16"/>
      <c r="N500" s="16"/>
      <c r="O500" s="16"/>
      <c r="P500" s="16"/>
      <c r="Q500" s="16"/>
      <c r="R500" s="16"/>
      <c r="T500" s="33" t="str">
        <f>IF(COUNTA(F500:R500)=0,"",_xlfn.CONCAT(,
IF(NOT(M500 = (SUM(F500, G500, I500:L500) - SUM(H500))),
" Error: Position at the end of the period is not equal to: position at the beginning of the period+increase in assets-decrease in assets+exchange rate changes+price changes+other changes+rectifications.",
""),
IF(NOT(R500 = (SUM(N500, O500, Q500) - SUM(P500))),
" Error: Position of accrued interest at the end of the period is not equal to: position of accrued interest at the beginning of the period+accrued interest during the period-received interest during the period+revaluation and other changes.",
""),
IF(AND(NOT(ISBLANK($F500)),$F500&lt;0),
" Error: Position at the beginning of the period must be a positive amount.",
""),
IF(AND(NOT(ISBLANK($M500)),$M500&lt;0),
" Error: Position at the end of the period must be a positive amount.",
""),
IF(AND(OR($F500&gt;0,$M500&gt;0),
    ISBLANK($O500)),
" Error: No accrued interest has been reported,whereas the position at the beginning or at the end of the period is greater than zero. Report '0' in case accrued interest equals zero,do not leave the cell empty.",
""),
IF(AND(NOT(ISBLANK($M500)),
    $M500&gt;0,
    OR(ISBLANK(#REF!),#REF!&lt;=
        0,
        ISBLANK(#REF!),#REF!&lt;=
        0)),
" Warning: If at least one of the forms T03.07,T04.09,T04.10 contains data other than zero,also the other two forms must be completed.",
"")))</f>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219" priority="6">
      <formula>AND(NOT(ISBLANK($F8)),$F8&lt;0)</formula>
    </cfRule>
  </conditionalFormatting>
  <conditionalFormatting sqref="M8:M500">
    <cfRule type="expression" dxfId="218" priority="2">
      <formula>NOT(M8 = (SUM(F8, G8, I8:L8) - SUM(H8)))</formula>
    </cfRule>
    <cfRule type="expression" dxfId="217" priority="5">
      <formula>AND(NOT(ISBLANK($M8)),$M8&lt;0)</formula>
    </cfRule>
    <cfRule type="expression" dxfId="216" priority="7">
      <formula>AND(NOT(ISBLANK($M8)),     $M8&gt;0,     OR(ISBLANK(#REF!),#REF!&lt;=         0,         ISBLANK(#REF!),#REF!&lt;=         0))</formula>
    </cfRule>
  </conditionalFormatting>
  <conditionalFormatting sqref="O8:O500">
    <cfRule type="expression" dxfId="215" priority="4">
      <formula>AND(OR($F8&gt;0,$M8&gt;0),ISBLANK($O8))</formula>
    </cfRule>
  </conditionalFormatting>
  <conditionalFormatting sqref="R8:R500">
    <cfRule type="expression" dxfId="214" priority="1">
      <formula>NOT(R8 = (SUM(N8, O8, Q8) - SUM(P8)))</formula>
    </cfRule>
  </conditionalFormatting>
  <hyperlinks>
    <hyperlink ref="A1" location="'TOC'!B32" display="TOC" xr:uid="{00000000-0004-0000-1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300-000000000000}">
          <x14:formula1>
            <xm:f>_dropDownSheet!$A$20</xm:f>
          </x14:formula1>
          <xm:sqref>A8:A500</xm:sqref>
        </x14:dataValidation>
        <x14:dataValidation type="list" allowBlank="1" showInputMessage="1" showErrorMessage="1" xr:uid="{00000000-0002-0000-1300-000001000000}">
          <x14:formula1>
            <xm:f>_dropDownSheet!$A$9:$JB$9</xm:f>
          </x14:formula1>
          <xm:sqref>B8:B500</xm:sqref>
        </x14:dataValidation>
        <x14:dataValidation type="list" allowBlank="1" showInputMessage="1" showErrorMessage="1" xr:uid="{00000000-0002-0000-1300-000002000000}">
          <x14:formula1>
            <xm:f>_dropDownSheet!$A$11:$N$11</xm:f>
          </x14:formula1>
          <xm:sqref>C8:C500</xm:sqref>
        </x14:dataValidation>
        <x14:dataValidation type="list" allowBlank="1" showInputMessage="1" showErrorMessage="1" xr:uid="{00000000-0002-0000-1300-000003000000}">
          <x14:formula1>
            <xm:f>_dropDownSheet!$A$18:$C$18</xm:f>
          </x14:formula1>
          <xm:sqref>D8:D500</xm:sqref>
        </x14:dataValidation>
        <x14:dataValidation type="list" allowBlank="1" showInputMessage="1" showErrorMessage="1" xr:uid="{00000000-0002-0000-1300-000004000000}">
          <x14:formula1>
            <xm:f>_dropDownSheet!$A$16:$D$16</xm:f>
          </x14:formula1>
          <xm:sqref>E8:E500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Blad21">
    <outlinePr summaryBelow="0"/>
  </sheetPr>
  <dimension ref="A1:S500"/>
  <sheetViews>
    <sheetView zoomScaleNormal="100" workbookViewId="0">
      <pane ySplit="1" topLeftCell="A2" activePane="bottomLeft" state="frozen"/>
      <selection pane="bottomLeft" activeCell="A501" sqref="A501:S1048576"/>
    </sheetView>
  </sheetViews>
  <sheetFormatPr defaultRowHeight="14.5"/>
  <cols>
    <col min="1" max="17" width="15" customWidth="1"/>
    <col min="19" max="19" width="162" customWidth="1"/>
  </cols>
  <sheetData>
    <row r="1" spans="1:19" ht="15" customHeight="1">
      <c r="A1" s="11" t="s">
        <v>246</v>
      </c>
      <c r="B1" s="12" t="s">
        <v>69</v>
      </c>
    </row>
    <row r="2" spans="1:19" ht="15" customHeight="1"/>
    <row r="3" spans="1:19">
      <c r="A3" s="12"/>
      <c r="D3" s="53" t="s">
        <v>247</v>
      </c>
      <c r="E3" s="53"/>
      <c r="F3" s="53"/>
      <c r="G3" s="53"/>
      <c r="H3" s="53"/>
      <c r="I3" s="53"/>
      <c r="J3" s="53"/>
      <c r="K3" s="53"/>
      <c r="L3" s="53" t="s">
        <v>284</v>
      </c>
      <c r="M3" s="53"/>
      <c r="N3" s="53"/>
      <c r="O3" s="53"/>
      <c r="P3" s="53"/>
      <c r="Q3" s="53" t="s">
        <v>249</v>
      </c>
      <c r="S3" s="54" t="s">
        <v>250</v>
      </c>
    </row>
    <row r="4" spans="1:19">
      <c r="D4" s="53" t="s">
        <v>295</v>
      </c>
      <c r="E4" s="53" t="s">
        <v>252</v>
      </c>
      <c r="F4" s="53"/>
      <c r="G4" s="53"/>
      <c r="H4" s="53"/>
      <c r="I4" s="53"/>
      <c r="J4" s="53"/>
      <c r="K4" s="53" t="s">
        <v>296</v>
      </c>
      <c r="L4" s="53" t="s">
        <v>285</v>
      </c>
      <c r="M4" s="53" t="s">
        <v>252</v>
      </c>
      <c r="N4" s="53"/>
      <c r="O4" s="53"/>
      <c r="P4" s="53" t="s">
        <v>286</v>
      </c>
      <c r="Q4" s="53"/>
      <c r="S4" s="55"/>
    </row>
    <row r="5" spans="1:19">
      <c r="D5" s="53"/>
      <c r="E5" s="53" t="s">
        <v>254</v>
      </c>
      <c r="F5" s="53"/>
      <c r="G5" s="53" t="s">
        <v>255</v>
      </c>
      <c r="H5" s="53"/>
      <c r="I5" s="53" t="s">
        <v>297</v>
      </c>
      <c r="J5" s="53" t="s">
        <v>257</v>
      </c>
      <c r="K5" s="53"/>
      <c r="L5" s="53"/>
      <c r="M5" s="53" t="s">
        <v>287</v>
      </c>
      <c r="N5" s="53" t="s">
        <v>315</v>
      </c>
      <c r="O5" s="53" t="s">
        <v>291</v>
      </c>
      <c r="P5" s="53"/>
      <c r="Q5" s="53"/>
      <c r="S5" s="55"/>
    </row>
    <row r="6" spans="1:19" ht="20">
      <c r="D6" s="53"/>
      <c r="E6" s="13" t="s">
        <v>298</v>
      </c>
      <c r="F6" s="13" t="s">
        <v>299</v>
      </c>
      <c r="G6" s="13" t="s">
        <v>260</v>
      </c>
      <c r="H6" s="13" t="s">
        <v>261</v>
      </c>
      <c r="I6" s="53"/>
      <c r="J6" s="53"/>
      <c r="K6" s="53"/>
      <c r="L6" s="53"/>
      <c r="M6" s="53"/>
      <c r="N6" s="53"/>
      <c r="O6" s="53"/>
      <c r="P6" s="53"/>
      <c r="Q6" s="53"/>
      <c r="S6" s="56"/>
    </row>
    <row r="7" spans="1:19" ht="26" customHeight="1">
      <c r="A7" s="20" t="s">
        <v>275</v>
      </c>
      <c r="B7" s="20" t="s">
        <v>276</v>
      </c>
      <c r="C7" s="20" t="s">
        <v>317</v>
      </c>
      <c r="D7" s="14" t="s">
        <v>262</v>
      </c>
      <c r="E7" s="14" t="s">
        <v>263</v>
      </c>
      <c r="F7" s="14" t="s">
        <v>264</v>
      </c>
      <c r="G7" s="14" t="s">
        <v>265</v>
      </c>
      <c r="H7" s="14" t="s">
        <v>266</v>
      </c>
      <c r="I7" s="14" t="s">
        <v>267</v>
      </c>
      <c r="J7" s="14" t="s">
        <v>268</v>
      </c>
      <c r="K7" s="14" t="s">
        <v>269</v>
      </c>
      <c r="L7" s="14" t="s">
        <v>270</v>
      </c>
      <c r="M7" s="14" t="s">
        <v>209</v>
      </c>
      <c r="N7" s="14" t="s">
        <v>212</v>
      </c>
      <c r="O7" s="14" t="s">
        <v>217</v>
      </c>
      <c r="P7" s="14" t="s">
        <v>239</v>
      </c>
      <c r="Q7" s="14" t="s">
        <v>292</v>
      </c>
      <c r="S7" s="32" t="s">
        <v>1019</v>
      </c>
    </row>
    <row r="8" spans="1:19">
      <c r="A8" s="21" t="s">
        <v>323</v>
      </c>
      <c r="B8" s="21" t="s">
        <v>279</v>
      </c>
      <c r="C8" s="21" t="s">
        <v>320</v>
      </c>
      <c r="D8" s="16"/>
      <c r="E8" s="16"/>
      <c r="F8" s="16"/>
      <c r="G8" s="16"/>
      <c r="H8" s="16"/>
      <c r="I8" s="16"/>
      <c r="J8" s="16"/>
      <c r="K8" s="16"/>
      <c r="L8" s="16"/>
      <c r="M8" s="16"/>
      <c r="N8" s="16"/>
      <c r="O8" s="16"/>
      <c r="P8" s="16"/>
      <c r="Q8" s="17"/>
      <c r="S8" s="33" t="str">
        <f>IF(COUNTA(D8:Q8)=0,"",_xlfn.CONCAT(,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IF(AND(NOT(ISBLANK($K8)),
    $K8&gt;0,
    OR(ISBLANK(#REF!),#REF!&lt;=
        0,
        ISBLANK(#REF!),#REF!&lt;=
        0)),
" Warning: If at least one of the forms T03.08,T04.11,T04.12 contains data other than zero,also the other two forms must be completed.",
""),
IF(AND(OR(ABS($E8)&gt;3000000000,ABS($F8)&gt;3000000000),
    ISBLANK($Q8)),
" Warning: An explanation in &lt;c140&gt; must be completed for transactions of more than EUR 3 billion or less than EUR-3 billion.",
""),
IF(AND(NOT(ISBLANK($D8)),$D8&lt;0),
" Error: Position at the beginning of the period must be a positive amount.",
""),
IF(AND(NOT(ISBLANK($K8)),$K8&lt;0),
" Error: Position at the end of the period must be a positive amount.",
""),
IF(AND(OR($D8&gt;0,$K8&gt;0),
    OR(ISBLANK($M8),$M8&lt;0)),
" Error: For accrued interest a positive amount or '0'(when applicable)should be reported if the position at the beginning or the end of the period is greater than zero.",
"")))</f>
        <v/>
      </c>
    </row>
    <row r="9" spans="1:19" ht="15" customHeight="1">
      <c r="A9" s="21"/>
      <c r="B9" s="21"/>
      <c r="C9" s="21"/>
      <c r="D9" s="16"/>
      <c r="E9" s="16"/>
      <c r="F9" s="16"/>
      <c r="G9" s="16"/>
      <c r="H9" s="16"/>
      <c r="I9" s="16"/>
      <c r="J9" s="16"/>
      <c r="K9" s="16"/>
      <c r="L9" s="16"/>
      <c r="M9" s="16"/>
      <c r="N9" s="16"/>
      <c r="O9" s="16"/>
      <c r="P9" s="16"/>
      <c r="Q9" s="17"/>
      <c r="S9" s="33" t="str">
        <f>IF(COUNTA(D9:Q9)=0,"",_xlfn.CONCAT(,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IF(AND(NOT(ISBLANK($K9)),
    $K9&gt;0,
    OR(ISBLANK(#REF!),#REF!&lt;=
        0,
        ISBLANK(#REF!),#REF!&lt;=
        0)),
" Warning: If at least one of the forms T03.08,T04.11,T04.12 contains data other than zero,also the other two forms must be completed.",
""),
IF(AND(OR(ABS($E9)&gt;3000000000,ABS($F9)&gt;3000000000),
    ISBLANK($Q9)),
" Warning: An explanation in &lt;c140&gt; must be completed for transactions of more than EUR 3 billion or less than EUR-3 billion.",
""),
IF(AND(NOT(ISBLANK($D9)),$D9&lt;0),
" Error: Position at the beginning of the period must be a positive amount.",
""),
IF(AND(NOT(ISBLANK($K9)),$K9&lt;0),
" Error: Position at the end of the period must be a positive amount.",
""),
IF(AND(OR($D9&gt;0,$K9&gt;0),
    OR(ISBLANK($M9),$M9&lt;0)),
" Error: For accrued interest a positive amount or '0'(when applicable)should be reported if the position at the beginning or the end of the period is greater than zero.",
"")))</f>
        <v/>
      </c>
    </row>
    <row r="10" spans="1:19">
      <c r="A10" s="21"/>
      <c r="B10" s="21"/>
      <c r="C10" s="21"/>
      <c r="D10" s="16"/>
      <c r="E10" s="16"/>
      <c r="F10" s="16"/>
      <c r="G10" s="16"/>
      <c r="H10" s="16"/>
      <c r="I10" s="16"/>
      <c r="J10" s="16"/>
      <c r="K10" s="16"/>
      <c r="L10" s="16"/>
      <c r="M10" s="16"/>
      <c r="N10" s="16"/>
      <c r="O10" s="16"/>
      <c r="P10" s="16"/>
      <c r="Q10" s="17"/>
      <c r="S10" s="33" t="str">
        <f>IF(COUNTA(D10:Q10)=0,"",_xlfn.CONCAT(,
IF(NOT(K10 = (SUM(D10, E10, G10:J10) - SUM(F10))),
" Error: Position at the end of the period is not equal to: position at the beginning of the period+increase in assets-decrease in assets+exchange rate changes+price changes+other changes+rectifications.",
""),
IF(NOT(P10 = (SUM(L10, M10, O10) - SUM(N10))),
" Error: Position of accrued interest at the end of the period is not equal to: position of accrued interest at the beginning of the period+accrued interest during the period-received interest during the period+revaluation and other changes.",
""),
IF(AND(NOT(ISBLANK($K10)),
    $K10&gt;0,
    OR(ISBLANK(#REF!),#REF!&lt;=
        0,
        ISBLANK(#REF!),#REF!&lt;=
        0)),
" Warning: If at least one of the forms T03.08,T04.11,T04.12 contains data other than zero,also the other two forms must be completed.",
""),
IF(AND(OR(ABS($E10)&gt;3000000000,ABS($F10)&gt;3000000000),
    ISBLANK($Q10)),
" Warning: An explanation in &lt;c140&gt; must be completed for transactions of more than EUR 3 billion or less than EUR-3 billion.",
""),
IF(AND(NOT(ISBLANK($D10)),$D10&lt;0),
" Error: Position at the beginning of the period must be a positive amount.",
""),
IF(AND(NOT(ISBLANK($K10)),$K10&lt;0),
" Error: Position at the end of the period must be a positive amount.",
""),
IF(AND(OR($D10&gt;0,$K10&gt;0),
    OR(ISBLANK($M10),$M10&lt;0)),
" Error: For accrued interest a positive amount or '0'(when applicable)should be reported if the position at the beginning or the end of the period is greater than zero.",
"")))</f>
        <v/>
      </c>
    </row>
    <row r="11" spans="1:19">
      <c r="A11" s="21"/>
      <c r="B11" s="21"/>
      <c r="C11" s="21"/>
      <c r="D11" s="16"/>
      <c r="E11" s="16"/>
      <c r="F11" s="16"/>
      <c r="G11" s="16"/>
      <c r="H11" s="16"/>
      <c r="I11" s="16"/>
      <c r="J11" s="16"/>
      <c r="K11" s="16"/>
      <c r="L11" s="16"/>
      <c r="M11" s="16"/>
      <c r="N11" s="16"/>
      <c r="O11" s="16"/>
      <c r="P11" s="16"/>
      <c r="Q11" s="17"/>
      <c r="S11" s="33" t="str">
        <f>IF(COUNTA(D11:Q11)=0,"",_xlfn.CONCAT(,
IF(NOT(K11 = (SUM(D11, E11, G11:J11) - SUM(F11))),
" Error: Position at the end of the period is not equal to: position at the beginning of the period+increase in assets-decrease in assets+exchange rate changes+price changes+other changes+rectifications.",
""),
IF(NOT(P11 = (SUM(L11, M11, O11) - SUM(N11))),
" Error: Position of accrued interest at the end of the period is not equal to: position of accrued interest at the beginning of the period+accrued interest during the period-received interest during the period+revaluation and other changes.",
""),
IF(AND(NOT(ISBLANK($K11)),
    $K11&gt;0,
    OR(ISBLANK(#REF!),#REF!&lt;=
        0,
        ISBLANK(#REF!),#REF!&lt;=
        0)),
" Warning: If at least one of the forms T03.08,T04.11,T04.12 contains data other than zero,also the other two forms must be completed.",
""),
IF(AND(OR(ABS($E11)&gt;3000000000,ABS($F11)&gt;3000000000),
    ISBLANK($Q11)),
" Warning: An explanation in &lt;c140&gt; must be completed for transactions of more than EUR 3 billion or less than EUR-3 billion.",
""),
IF(AND(NOT(ISBLANK($D11)),$D11&lt;0),
" Error: Position at the beginning of the period must be a positive amount.",
""),
IF(AND(NOT(ISBLANK($K11)),$K11&lt;0),
" Error: Position at the end of the period must be a positive amount.",
""),
IF(AND(OR($D11&gt;0,$K11&gt;0),
    OR(ISBLANK($M11),$M11&lt;0)),
" Error: For accrued interest a positive amount or '0'(when applicable)should be reported if the position at the beginning or the end of the period is greater than zero.",
"")))</f>
        <v/>
      </c>
    </row>
    <row r="12" spans="1:19">
      <c r="A12" s="21"/>
      <c r="B12" s="21"/>
      <c r="C12" s="21"/>
      <c r="D12" s="16"/>
      <c r="E12" s="16"/>
      <c r="F12" s="16"/>
      <c r="G12" s="16"/>
      <c r="H12" s="16"/>
      <c r="I12" s="16"/>
      <c r="J12" s="16"/>
      <c r="K12" s="16"/>
      <c r="L12" s="16"/>
      <c r="M12" s="16"/>
      <c r="N12" s="16"/>
      <c r="O12" s="16"/>
      <c r="P12" s="16"/>
      <c r="Q12" s="17"/>
      <c r="S12" s="33" t="str">
        <f>IF(COUNTA(D12:Q12)=0,"",_xlfn.CONCAT(,
IF(NOT(K12 = (SUM(D12, E12, G12:J12) - SUM(F12))),
" Error: Position at the end of the period is not equal to: position at the beginning of the period+increase in assets-decrease in assets+exchange rate changes+price changes+other changes+rectifications.",
""),
IF(NOT(P12 = (SUM(L12, M12, O12) - SUM(N12))),
" Error: Position of accrued interest at the end of the period is not equal to: position of accrued interest at the beginning of the period+accrued interest during the period-received interest during the period+revaluation and other changes.",
""),
IF(AND(NOT(ISBLANK($K12)),
    $K12&gt;0,
    OR(ISBLANK(#REF!),#REF!&lt;=
        0,
        ISBLANK(#REF!),#REF!&lt;=
        0)),
" Warning: If at least one of the forms T03.08,T04.11,T04.12 contains data other than zero,also the other two forms must be completed.",
""),
IF(AND(OR(ABS($E12)&gt;3000000000,ABS($F12)&gt;3000000000),
    ISBLANK($Q12)),
" Warning: An explanation in &lt;c140&gt; must be completed for transactions of more than EUR 3 billion or less than EUR-3 billion.",
""),
IF(AND(NOT(ISBLANK($D12)),$D12&lt;0),
" Error: Position at the beginning of the period must be a positive amount.",
""),
IF(AND(NOT(ISBLANK($K12)),$K12&lt;0),
" Error: Position at the end of the period must be a positive amount.",
""),
IF(AND(OR($D12&gt;0,$K12&gt;0),
    OR(ISBLANK($M12),$M12&lt;0)),
" Error: For accrued interest a positive amount or '0'(when applicable)should be reported if the position at the beginning or the end of the period is greater than zero.",
"")))</f>
        <v/>
      </c>
    </row>
    <row r="13" spans="1:19">
      <c r="A13" s="21"/>
      <c r="B13" s="21"/>
      <c r="C13" s="21"/>
      <c r="D13" s="16"/>
      <c r="E13" s="16"/>
      <c r="F13" s="16"/>
      <c r="G13" s="16"/>
      <c r="H13" s="16"/>
      <c r="I13" s="16"/>
      <c r="J13" s="16"/>
      <c r="K13" s="16"/>
      <c r="L13" s="16"/>
      <c r="M13" s="16"/>
      <c r="N13" s="16"/>
      <c r="O13" s="16"/>
      <c r="P13" s="16"/>
      <c r="Q13" s="17"/>
      <c r="S13" s="33" t="str">
        <f>IF(COUNTA(D13:Q13)=0,"",_xlfn.CONCAT(,
IF(NOT(K13 = (SUM(D13, E13, G13:J13) - SUM(F13))),
" Error: Position at the end of the period is not equal to: position at the beginning of the period+increase in assets-decrease in assets+exchange rate changes+price changes+other changes+rectifications.",
""),
IF(NOT(P13 = (SUM(L13, M13, O13) - SUM(N13))),
" Error: Position of accrued interest at the end of the period is not equal to: position of accrued interest at the beginning of the period+accrued interest during the period-received interest during the period+revaluation and other changes.",
""),
IF(AND(NOT(ISBLANK($K13)),
    $K13&gt;0,
    OR(ISBLANK(#REF!),#REF!&lt;=
        0,
        ISBLANK(#REF!),#REF!&lt;=
        0)),
" Warning: If at least one of the forms T03.08,T04.11,T04.12 contains data other than zero,also the other two forms must be completed.",
""),
IF(AND(OR(ABS($E13)&gt;3000000000,ABS($F13)&gt;3000000000),
    ISBLANK($Q13)),
" Warning: An explanation in &lt;c140&gt; must be completed for transactions of more than EUR 3 billion or less than EUR-3 billion.",
""),
IF(AND(NOT(ISBLANK($D13)),$D13&lt;0),
" Error: Position at the beginning of the period must be a positive amount.",
""),
IF(AND(NOT(ISBLANK($K13)),$K13&lt;0),
" Error: Position at the end of the period must be a positive amount.",
""),
IF(AND(OR($D13&gt;0,$K13&gt;0),
    OR(ISBLANK($M13),$M13&lt;0)),
" Error: For accrued interest a positive amount or '0'(when applicable)should be reported if the position at the beginning or the end of the period is greater than zero.",
"")))</f>
        <v/>
      </c>
    </row>
    <row r="14" spans="1:19">
      <c r="A14" s="21"/>
      <c r="B14" s="21"/>
      <c r="C14" s="21"/>
      <c r="D14" s="16"/>
      <c r="E14" s="16"/>
      <c r="F14" s="16"/>
      <c r="G14" s="16"/>
      <c r="H14" s="16"/>
      <c r="I14" s="16"/>
      <c r="J14" s="16"/>
      <c r="K14" s="16"/>
      <c r="L14" s="16"/>
      <c r="M14" s="16"/>
      <c r="N14" s="16"/>
      <c r="O14" s="16"/>
      <c r="P14" s="16"/>
      <c r="Q14" s="17"/>
      <c r="S14" s="33" t="str">
        <f>IF(COUNTA(D14:Q14)=0,"",_xlfn.CONCAT(,
IF(NOT(K14 = (SUM(D14, E14, G14:J14) - SUM(F14))),
" Error: Position at the end of the period is not equal to: position at the beginning of the period+increase in assets-decrease in assets+exchange rate changes+price changes+other changes+rectifications.",
""),
IF(NOT(P14 = (SUM(L14, M14, O14) - SUM(N14))),
" Error: Position of accrued interest at the end of the period is not equal to: position of accrued interest at the beginning of the period+accrued interest during the period-received interest during the period+revaluation and other changes.",
""),
IF(AND(NOT(ISBLANK($K14)),
    $K14&gt;0,
    OR(ISBLANK(#REF!),#REF!&lt;=
        0,
        ISBLANK(#REF!),#REF!&lt;=
        0)),
" Warning: If at least one of the forms T03.08,T04.11,T04.12 contains data other than zero,also the other two forms must be completed.",
""),
IF(AND(OR(ABS($E14)&gt;3000000000,ABS($F14)&gt;3000000000),
    ISBLANK($Q14)),
" Warning: An explanation in &lt;c140&gt; must be completed for transactions of more than EUR 3 billion or less than EUR-3 billion.",
""),
IF(AND(NOT(ISBLANK($D14)),$D14&lt;0),
" Error: Position at the beginning of the period must be a positive amount.",
""),
IF(AND(NOT(ISBLANK($K14)),$K14&lt;0),
" Error: Position at the end of the period must be a positive amount.",
""),
IF(AND(OR($D14&gt;0,$K14&gt;0),
    OR(ISBLANK($M14),$M14&lt;0)),
" Error: For accrued interest a positive amount or '0'(when applicable)should be reported if the position at the beginning or the end of the period is greater than zero.",
"")))</f>
        <v/>
      </c>
    </row>
    <row r="15" spans="1:19">
      <c r="A15" s="21"/>
      <c r="B15" s="21"/>
      <c r="C15" s="21"/>
      <c r="D15" s="16"/>
      <c r="E15" s="16"/>
      <c r="F15" s="16"/>
      <c r="G15" s="16"/>
      <c r="H15" s="16"/>
      <c r="I15" s="16"/>
      <c r="J15" s="16"/>
      <c r="K15" s="16"/>
      <c r="L15" s="16"/>
      <c r="M15" s="16"/>
      <c r="N15" s="16"/>
      <c r="O15" s="16"/>
      <c r="P15" s="16"/>
      <c r="Q15" s="17"/>
      <c r="S15" s="33" t="str">
        <f>IF(COUNTA(D15:Q15)=0,"",_xlfn.CONCAT(,
IF(NOT(K15 = (SUM(D15, E15, G15:J15) - SUM(F15))),
" Error: Position at the end of the period is not equal to: position at the beginning of the period+increase in assets-decrease in assets+exchange rate changes+price changes+other changes+rectifications.",
""),
IF(NOT(P15 = (SUM(L15, M15, O15) - SUM(N15))),
" Error: Position of accrued interest at the end of the period is not equal to: position of accrued interest at the beginning of the period+accrued interest during the period-received interest during the period+revaluation and other changes.",
""),
IF(AND(NOT(ISBLANK($K15)),
    $K15&gt;0,
    OR(ISBLANK(#REF!),#REF!&lt;=
        0,
        ISBLANK(#REF!),#REF!&lt;=
        0)),
" Warning: If at least one of the forms T03.08,T04.11,T04.12 contains data other than zero,also the other two forms must be completed.",
""),
IF(AND(OR(ABS($E15)&gt;3000000000,ABS($F15)&gt;3000000000),
    ISBLANK($Q15)),
" Warning: An explanation in &lt;c140&gt; must be completed for transactions of more than EUR 3 billion or less than EUR-3 billion.",
""),
IF(AND(NOT(ISBLANK($D15)),$D15&lt;0),
" Error: Position at the beginning of the period must be a positive amount.",
""),
IF(AND(NOT(ISBLANK($K15)),$K15&lt;0),
" Error: Position at the end of the period must be a positive amount.",
""),
IF(AND(OR($D15&gt;0,$K15&gt;0),
    OR(ISBLANK($M15),$M15&lt;0)),
" Error: For accrued interest a positive amount or '0'(when applicable)should be reported if the position at the beginning or the end of the period is greater than zero.",
"")))</f>
        <v/>
      </c>
    </row>
    <row r="16" spans="1:19">
      <c r="A16" s="21"/>
      <c r="B16" s="21"/>
      <c r="C16" s="21"/>
      <c r="D16" s="16"/>
      <c r="E16" s="16"/>
      <c r="F16" s="16"/>
      <c r="G16" s="16"/>
      <c r="H16" s="16"/>
      <c r="I16" s="16"/>
      <c r="J16" s="16"/>
      <c r="K16" s="16"/>
      <c r="L16" s="16"/>
      <c r="M16" s="16"/>
      <c r="N16" s="16"/>
      <c r="O16" s="16"/>
      <c r="P16" s="16"/>
      <c r="Q16" s="17"/>
      <c r="S16" s="33" t="str">
        <f>IF(COUNTA(D16:Q16)=0,"",_xlfn.CONCAT(,
IF(NOT(K16 = (SUM(D16, E16, G16:J16) - SUM(F16))),
" Error: Position at the end of the period is not equal to: position at the beginning of the period+increase in assets-decrease in assets+exchange rate changes+price changes+other changes+rectifications.",
""),
IF(NOT(P16 = (SUM(L16, M16, O16) - SUM(N16))),
" Error: Position of accrued interest at the end of the period is not equal to: position of accrued interest at the beginning of the period+accrued interest during the period-received interest during the period+revaluation and other changes.",
""),
IF(AND(NOT(ISBLANK($K16)),
    $K16&gt;0,
    OR(ISBLANK(#REF!),#REF!&lt;=
        0,
        ISBLANK(#REF!),#REF!&lt;=
        0)),
" Warning: If at least one of the forms T03.08,T04.11,T04.12 contains data other than zero,also the other two forms must be completed.",
""),
IF(AND(OR(ABS($E16)&gt;3000000000,ABS($F16)&gt;3000000000),
    ISBLANK($Q16)),
" Warning: An explanation in &lt;c140&gt; must be completed for transactions of more than EUR 3 billion or less than EUR-3 billion.",
""),
IF(AND(NOT(ISBLANK($D16)),$D16&lt;0),
" Error: Position at the beginning of the period must be a positive amount.",
""),
IF(AND(NOT(ISBLANK($K16)),$K16&lt;0),
" Error: Position at the end of the period must be a positive amount.",
""),
IF(AND(OR($D16&gt;0,$K16&gt;0),
    OR(ISBLANK($M16),$M16&lt;0)),
" Error: For accrued interest a positive amount or '0'(when applicable)should be reported if the position at the beginning or the end of the period is greater than zero.",
"")))</f>
        <v/>
      </c>
    </row>
    <row r="17" spans="1:19">
      <c r="A17" s="21"/>
      <c r="B17" s="21"/>
      <c r="C17" s="21"/>
      <c r="D17" s="16"/>
      <c r="E17" s="16"/>
      <c r="F17" s="16"/>
      <c r="G17" s="16"/>
      <c r="H17" s="16"/>
      <c r="I17" s="16"/>
      <c r="J17" s="16"/>
      <c r="K17" s="16"/>
      <c r="L17" s="16"/>
      <c r="M17" s="16"/>
      <c r="N17" s="16"/>
      <c r="O17" s="16"/>
      <c r="P17" s="16"/>
      <c r="Q17" s="17"/>
      <c r="S17" s="33" t="str">
        <f>IF(COUNTA(D17:Q17)=0,"",_xlfn.CONCAT(,
IF(NOT(K17 = (SUM(D17, E17, G17:J17) - SUM(F17))),
" Error: Position at the end of the period is not equal to: position at the beginning of the period+increase in assets-decrease in assets+exchange rate changes+price changes+other changes+rectifications.",
""),
IF(NOT(P17 = (SUM(L17, M17, O17) - SUM(N17))),
" Error: Position of accrued interest at the end of the period is not equal to: position of accrued interest at the beginning of the period+accrued interest during the period-received interest during the period+revaluation and other changes.",
""),
IF(AND(NOT(ISBLANK($K17)),
    $K17&gt;0,
    OR(ISBLANK(#REF!),#REF!&lt;=
        0,
        ISBLANK(#REF!),#REF!&lt;=
        0)),
" Warning: If at least one of the forms T03.08,T04.11,T04.12 contains data other than zero,also the other two forms must be completed.",
""),
IF(AND(OR(ABS($E17)&gt;3000000000,ABS($F17)&gt;3000000000),
    ISBLANK($Q17)),
" Warning: An explanation in &lt;c140&gt; must be completed for transactions of more than EUR 3 billion or less than EUR-3 billion.",
""),
IF(AND(NOT(ISBLANK($D17)),$D17&lt;0),
" Error: Position at the beginning of the period must be a positive amount.",
""),
IF(AND(NOT(ISBLANK($K17)),$K17&lt;0),
" Error: Position at the end of the period must be a positive amount.",
""),
IF(AND(OR($D17&gt;0,$K17&gt;0),
    OR(ISBLANK($M17),$M17&lt;0)),
" Error: For accrued interest a positive amount or '0'(when applicable)should be reported if the position at the beginning or the end of the period is greater than zero.",
"")))</f>
        <v/>
      </c>
    </row>
    <row r="18" spans="1:19">
      <c r="A18" s="21"/>
      <c r="B18" s="21"/>
      <c r="C18" s="21"/>
      <c r="D18" s="16"/>
      <c r="E18" s="16"/>
      <c r="F18" s="16"/>
      <c r="G18" s="16"/>
      <c r="H18" s="16"/>
      <c r="I18" s="16"/>
      <c r="J18" s="16"/>
      <c r="K18" s="16"/>
      <c r="L18" s="16"/>
      <c r="M18" s="16"/>
      <c r="N18" s="16"/>
      <c r="O18" s="16"/>
      <c r="P18" s="16"/>
      <c r="Q18" s="17"/>
      <c r="S18" s="33" t="str">
        <f>IF(COUNTA(D18:Q18)=0,"",_xlfn.CONCAT(,
IF(NOT(K18 = (SUM(D18, E18, G18:J18) - SUM(F18))),
" Error: Position at the end of the period is not equal to: position at the beginning of the period+increase in assets-decrease in assets+exchange rate changes+price changes+other changes+rectifications.",
""),
IF(NOT(P18 = (SUM(L18, M18, O18) - SUM(N18))),
" Error: Position of accrued interest at the end of the period is not equal to: position of accrued interest at the beginning of the period+accrued interest during the period-received interest during the period+revaluation and other changes.",
""),
IF(AND(NOT(ISBLANK($K18)),
    $K18&gt;0,
    OR(ISBLANK(#REF!),#REF!&lt;=
        0,
        ISBLANK(#REF!),#REF!&lt;=
        0)),
" Warning: If at least one of the forms T03.08,T04.11,T04.12 contains data other than zero,also the other two forms must be completed.",
""),
IF(AND(OR(ABS($E18)&gt;3000000000,ABS($F18)&gt;3000000000),
    ISBLANK($Q18)),
" Warning: An explanation in &lt;c140&gt; must be completed for transactions of more than EUR 3 billion or less than EUR-3 billion.",
""),
IF(AND(NOT(ISBLANK($D18)),$D18&lt;0),
" Error: Position at the beginning of the period must be a positive amount.",
""),
IF(AND(NOT(ISBLANK($K18)),$K18&lt;0),
" Error: Position at the end of the period must be a positive amount.",
""),
IF(AND(OR($D18&gt;0,$K18&gt;0),
    OR(ISBLANK($M18),$M18&lt;0)),
" Error: For accrued interest a positive amount or '0'(when applicable)should be reported if the position at the beginning or the end of the period is greater than zero.",
"")))</f>
        <v/>
      </c>
    </row>
    <row r="19" spans="1:19">
      <c r="A19" s="21"/>
      <c r="B19" s="21"/>
      <c r="C19" s="21"/>
      <c r="D19" s="16"/>
      <c r="E19" s="16"/>
      <c r="F19" s="16"/>
      <c r="G19" s="16"/>
      <c r="H19" s="16"/>
      <c r="I19" s="16"/>
      <c r="J19" s="16"/>
      <c r="K19" s="16"/>
      <c r="L19" s="16"/>
      <c r="M19" s="16"/>
      <c r="N19" s="16"/>
      <c r="O19" s="16"/>
      <c r="P19" s="16"/>
      <c r="Q19" s="17"/>
      <c r="S19" s="33" t="str">
        <f>IF(COUNTA(D19:Q19)=0,"",_xlfn.CONCAT(,
IF(NOT(K19 = (SUM(D19, E19, G19:J19) - SUM(F19))),
" Error: Position at the end of the period is not equal to: position at the beginning of the period+increase in assets-decrease in assets+exchange rate changes+price changes+other changes+rectifications.",
""),
IF(NOT(P19 = (SUM(L19, M19, O19) - SUM(N19))),
" Error: Position of accrued interest at the end of the period is not equal to: position of accrued interest at the beginning of the period+accrued interest during the period-received interest during the period+revaluation and other changes.",
""),
IF(AND(NOT(ISBLANK($K19)),
    $K19&gt;0,
    OR(ISBLANK(#REF!),#REF!&lt;=
        0,
        ISBLANK(#REF!),#REF!&lt;=
        0)),
" Warning: If at least one of the forms T03.08,T04.11,T04.12 contains data other than zero,also the other two forms must be completed.",
""),
IF(AND(OR(ABS($E19)&gt;3000000000,ABS($F19)&gt;3000000000),
    ISBLANK($Q19)),
" Warning: An explanation in &lt;c140&gt; must be completed for transactions of more than EUR 3 billion or less than EUR-3 billion.",
""),
IF(AND(NOT(ISBLANK($D19)),$D19&lt;0),
" Error: Position at the beginning of the period must be a positive amount.",
""),
IF(AND(NOT(ISBLANK($K19)),$K19&lt;0),
" Error: Position at the end of the period must be a positive amount.",
""),
IF(AND(OR($D19&gt;0,$K19&gt;0),
    OR(ISBLANK($M19),$M19&lt;0)),
" Error: For accrued interest a positive amount or '0'(when applicable)should be reported if the position at the beginning or the end of the period is greater than zero.",
"")))</f>
        <v/>
      </c>
    </row>
    <row r="20" spans="1:19">
      <c r="A20" s="21"/>
      <c r="B20" s="21"/>
      <c r="C20" s="21"/>
      <c r="D20" s="16"/>
      <c r="E20" s="16"/>
      <c r="F20" s="16"/>
      <c r="G20" s="16"/>
      <c r="H20" s="16"/>
      <c r="I20" s="16"/>
      <c r="J20" s="16"/>
      <c r="K20" s="16"/>
      <c r="L20" s="16"/>
      <c r="M20" s="16"/>
      <c r="N20" s="16"/>
      <c r="O20" s="16"/>
      <c r="P20" s="16"/>
      <c r="Q20" s="17"/>
      <c r="S20" s="33" t="str">
        <f>IF(COUNTA(D20:Q20)=0,"",_xlfn.CONCAT(,
IF(NOT(K20 = (SUM(D20, E20, G20:J20) - SUM(F20))),
" Error: Position at the end of the period is not equal to: position at the beginning of the period+increase in assets-decrease in assets+exchange rate changes+price changes+other changes+rectifications.",
""),
IF(NOT(P20 = (SUM(L20, M20, O20) - SUM(N20))),
" Error: Position of accrued interest at the end of the period is not equal to: position of accrued interest at the beginning of the period+accrued interest during the period-received interest during the period+revaluation and other changes.",
""),
IF(AND(NOT(ISBLANK($K20)),
    $K20&gt;0,
    OR(ISBLANK(#REF!),#REF!&lt;=
        0,
        ISBLANK(#REF!),#REF!&lt;=
        0)),
" Warning: If at least one of the forms T03.08,T04.11,T04.12 contains data other than zero,also the other two forms must be completed.",
""),
IF(AND(OR(ABS($E20)&gt;3000000000,ABS($F20)&gt;3000000000),
    ISBLANK($Q20)),
" Warning: An explanation in &lt;c140&gt; must be completed for transactions of more than EUR 3 billion or less than EUR-3 billion.",
""),
IF(AND(NOT(ISBLANK($D20)),$D20&lt;0),
" Error: Position at the beginning of the period must be a positive amount.",
""),
IF(AND(NOT(ISBLANK($K20)),$K20&lt;0),
" Error: Position at the end of the period must be a positive amount.",
""),
IF(AND(OR($D20&gt;0,$K20&gt;0),
    OR(ISBLANK($M20),$M20&lt;0)),
" Error: For accrued interest a positive amount or '0'(when applicable)should be reported if the position at the beginning or the end of the period is greater than zero.",
"")))</f>
        <v/>
      </c>
    </row>
    <row r="21" spans="1:19">
      <c r="A21" s="21"/>
      <c r="B21" s="21"/>
      <c r="C21" s="21"/>
      <c r="D21" s="16"/>
      <c r="E21" s="16"/>
      <c r="F21" s="16"/>
      <c r="G21" s="16"/>
      <c r="H21" s="16"/>
      <c r="I21" s="16"/>
      <c r="J21" s="16"/>
      <c r="K21" s="16"/>
      <c r="L21" s="16"/>
      <c r="M21" s="16"/>
      <c r="N21" s="16"/>
      <c r="O21" s="16"/>
      <c r="P21" s="16"/>
      <c r="Q21" s="17"/>
      <c r="S21" s="33" t="str">
        <f>IF(COUNTA(D21:Q21)=0,"",_xlfn.CONCAT(,
IF(NOT(K21 = (SUM(D21, E21, G21:J21) - SUM(F21))),
" Error: Position at the end of the period is not equal to: position at the beginning of the period+increase in assets-decrease in assets+exchange rate changes+price changes+other changes+rectifications.",
""),
IF(NOT(P21 = (SUM(L21, M21, O21) - SUM(N21))),
" Error: Position of accrued interest at the end of the period is not equal to: position of accrued interest at the beginning of the period+accrued interest during the period-received interest during the period+revaluation and other changes.",
""),
IF(AND(NOT(ISBLANK($K21)),
    $K21&gt;0,
    OR(ISBLANK(#REF!),#REF!&lt;=
        0,
        ISBLANK(#REF!),#REF!&lt;=
        0)),
" Warning: If at least one of the forms T03.08,T04.11,T04.12 contains data other than zero,also the other two forms must be completed.",
""),
IF(AND(OR(ABS($E21)&gt;3000000000,ABS($F21)&gt;3000000000),
    ISBLANK($Q21)),
" Warning: An explanation in &lt;c140&gt; must be completed for transactions of more than EUR 3 billion or less than EUR-3 billion.",
""),
IF(AND(NOT(ISBLANK($D21)),$D21&lt;0),
" Error: Position at the beginning of the period must be a positive amount.",
""),
IF(AND(NOT(ISBLANK($K21)),$K21&lt;0),
" Error: Position at the end of the period must be a positive amount.",
""),
IF(AND(OR($D21&gt;0,$K21&gt;0),
    OR(ISBLANK($M21),$M21&lt;0)),
" Error: For accrued interest a positive amount or '0'(when applicable)should be reported if the position at the beginning or the end of the period is greater than zero.",
"")))</f>
        <v/>
      </c>
    </row>
    <row r="22" spans="1:19">
      <c r="A22" s="21"/>
      <c r="B22" s="21"/>
      <c r="C22" s="21"/>
      <c r="D22" s="16"/>
      <c r="E22" s="16"/>
      <c r="F22" s="16"/>
      <c r="G22" s="16"/>
      <c r="H22" s="16"/>
      <c r="I22" s="16"/>
      <c r="J22" s="16"/>
      <c r="K22" s="16"/>
      <c r="L22" s="16"/>
      <c r="M22" s="16"/>
      <c r="N22" s="16"/>
      <c r="O22" s="16"/>
      <c r="P22" s="16"/>
      <c r="Q22" s="17"/>
      <c r="S22" s="33" t="str">
        <f>IF(COUNTA(D22:Q22)=0,"",_xlfn.CONCAT(,
IF(NOT(K22 = (SUM(D22, E22, G22:J22) - SUM(F22))),
" Error: Position at the end of the period is not equal to: position at the beginning of the period+increase in assets-decrease in assets+exchange rate changes+price changes+other changes+rectifications.",
""),
IF(NOT(P22 = (SUM(L22, M22, O22) - SUM(N22))),
" Error: Position of accrued interest at the end of the period is not equal to: position of accrued interest at the beginning of the period+accrued interest during the period-received interest during the period+revaluation and other changes.",
""),
IF(AND(NOT(ISBLANK($K22)),
    $K22&gt;0,
    OR(ISBLANK(#REF!),#REF!&lt;=
        0,
        ISBLANK(#REF!),#REF!&lt;=
        0)),
" Warning: If at least one of the forms T03.08,T04.11,T04.12 contains data other than zero,also the other two forms must be completed.",
""),
IF(AND(OR(ABS($E22)&gt;3000000000,ABS($F22)&gt;3000000000),
    ISBLANK($Q22)),
" Warning: An explanation in &lt;c140&gt; must be completed for transactions of more than EUR 3 billion or less than EUR-3 billion.",
""),
IF(AND(NOT(ISBLANK($D22)),$D22&lt;0),
" Error: Position at the beginning of the period must be a positive amount.",
""),
IF(AND(NOT(ISBLANK($K22)),$K22&lt;0),
" Error: Position at the end of the period must be a positive amount.",
""),
IF(AND(OR($D22&gt;0,$K22&gt;0),
    OR(ISBLANK($M22),$M22&lt;0)),
" Error: For accrued interest a positive amount or '0'(when applicable)should be reported if the position at the beginning or the end of the period is greater than zero.",
"")))</f>
        <v/>
      </c>
    </row>
    <row r="23" spans="1:19">
      <c r="A23" s="21"/>
      <c r="B23" s="21"/>
      <c r="C23" s="21"/>
      <c r="D23" s="16"/>
      <c r="E23" s="16"/>
      <c r="F23" s="16"/>
      <c r="G23" s="16"/>
      <c r="H23" s="16"/>
      <c r="I23" s="16"/>
      <c r="J23" s="16"/>
      <c r="K23" s="16"/>
      <c r="L23" s="16"/>
      <c r="M23" s="16"/>
      <c r="N23" s="16"/>
      <c r="O23" s="16"/>
      <c r="P23" s="16"/>
      <c r="Q23" s="17"/>
      <c r="S23" s="33" t="str">
        <f>IF(COUNTA(D23:Q23)=0,"",_xlfn.CONCAT(,
IF(NOT(K23 = (SUM(D23, E23, G23:J23) - SUM(F23))),
" Error: Position at the end of the period is not equal to: position at the beginning of the period+increase in assets-decrease in assets+exchange rate changes+price changes+other changes+rectifications.",
""),
IF(NOT(P23 = (SUM(L23, M23, O23) - SUM(N23))),
" Error: Position of accrued interest at the end of the period is not equal to: position of accrued interest at the beginning of the period+accrued interest during the period-received interest during the period+revaluation and other changes.",
""),
IF(AND(NOT(ISBLANK($K23)),
    $K23&gt;0,
    OR(ISBLANK(#REF!),#REF!&lt;=
        0,
        ISBLANK(#REF!),#REF!&lt;=
        0)),
" Warning: If at least one of the forms T03.08,T04.11,T04.12 contains data other than zero,also the other two forms must be completed.",
""),
IF(AND(OR(ABS($E23)&gt;3000000000,ABS($F23)&gt;3000000000),
    ISBLANK($Q23)),
" Warning: An explanation in &lt;c140&gt; must be completed for transactions of more than EUR 3 billion or less than EUR-3 billion.",
""),
IF(AND(NOT(ISBLANK($D23)),$D23&lt;0),
" Error: Position at the beginning of the period must be a positive amount.",
""),
IF(AND(NOT(ISBLANK($K23)),$K23&lt;0),
" Error: Position at the end of the period must be a positive amount.",
""),
IF(AND(OR($D23&gt;0,$K23&gt;0),
    OR(ISBLANK($M23),$M23&lt;0)),
" Error: For accrued interest a positive amount or '0'(when applicable)should be reported if the position at the beginning or the end of the period is greater than zero.",
"")))</f>
        <v/>
      </c>
    </row>
    <row r="24" spans="1:19">
      <c r="A24" s="21"/>
      <c r="B24" s="21"/>
      <c r="C24" s="21"/>
      <c r="D24" s="16"/>
      <c r="E24" s="16"/>
      <c r="F24" s="16"/>
      <c r="G24" s="16"/>
      <c r="H24" s="16"/>
      <c r="I24" s="16"/>
      <c r="J24" s="16"/>
      <c r="K24" s="16"/>
      <c r="L24" s="16"/>
      <c r="M24" s="16"/>
      <c r="N24" s="16"/>
      <c r="O24" s="16"/>
      <c r="P24" s="16"/>
      <c r="Q24" s="17"/>
      <c r="S24" s="33" t="str">
        <f>IF(COUNTA(D24:Q24)=0,"",_xlfn.CONCAT(,
IF(NOT(K24 = (SUM(D24, E24, G24:J24) - SUM(F24))),
" Error: Position at the end of the period is not equal to: position at the beginning of the period+increase in assets-decrease in assets+exchange rate changes+price changes+other changes+rectifications.",
""),
IF(NOT(P24 = (SUM(L24, M24, O24) - SUM(N24))),
" Error: Position of accrued interest at the end of the period is not equal to: position of accrued interest at the beginning of the period+accrued interest during the period-received interest during the period+revaluation and other changes.",
""),
IF(AND(NOT(ISBLANK($K24)),
    $K24&gt;0,
    OR(ISBLANK(#REF!),#REF!&lt;=
        0,
        ISBLANK(#REF!),#REF!&lt;=
        0)),
" Warning: If at least one of the forms T03.08,T04.11,T04.12 contains data other than zero,also the other two forms must be completed.",
""),
IF(AND(OR(ABS($E24)&gt;3000000000,ABS($F24)&gt;3000000000),
    ISBLANK($Q24)),
" Warning: An explanation in &lt;c140&gt; must be completed for transactions of more than EUR 3 billion or less than EUR-3 billion.",
""),
IF(AND(NOT(ISBLANK($D24)),$D24&lt;0),
" Error: Position at the beginning of the period must be a positive amount.",
""),
IF(AND(NOT(ISBLANK($K24)),$K24&lt;0),
" Error: Position at the end of the period must be a positive amount.",
""),
IF(AND(OR($D24&gt;0,$K24&gt;0),
    OR(ISBLANK($M24),$M24&lt;0)),
" Error: For accrued interest a positive amount or '0'(when applicable)should be reported if the position at the beginning or the end of the period is greater than zero.",
"")))</f>
        <v/>
      </c>
    </row>
    <row r="25" spans="1:19">
      <c r="A25" s="21"/>
      <c r="B25" s="21"/>
      <c r="C25" s="21"/>
      <c r="D25" s="16"/>
      <c r="E25" s="16"/>
      <c r="F25" s="16"/>
      <c r="G25" s="16"/>
      <c r="H25" s="16"/>
      <c r="I25" s="16"/>
      <c r="J25" s="16"/>
      <c r="K25" s="16"/>
      <c r="L25" s="16"/>
      <c r="M25" s="16"/>
      <c r="N25" s="16"/>
      <c r="O25" s="16"/>
      <c r="P25" s="16"/>
      <c r="Q25" s="17"/>
      <c r="S25" s="33" t="str">
        <f>IF(COUNTA(D25:Q25)=0,"",_xlfn.CONCAT(,
IF(NOT(K25 = (SUM(D25, E25, G25:J25) - SUM(F25))),
" Error: Position at the end of the period is not equal to: position at the beginning of the period+increase in assets-decrease in assets+exchange rate changes+price changes+other changes+rectifications.",
""),
IF(NOT(P25 = (SUM(L25, M25, O25) - SUM(N25))),
" Error: Position of accrued interest at the end of the period is not equal to: position of accrued interest at the beginning of the period+accrued interest during the period-received interest during the period+revaluation and other changes.",
""),
IF(AND(NOT(ISBLANK($K25)),
    $K25&gt;0,
    OR(ISBLANK(#REF!),#REF!&lt;=
        0,
        ISBLANK(#REF!),#REF!&lt;=
        0)),
" Warning: If at least one of the forms T03.08,T04.11,T04.12 contains data other than zero,also the other two forms must be completed.",
""),
IF(AND(OR(ABS($E25)&gt;3000000000,ABS($F25)&gt;3000000000),
    ISBLANK($Q25)),
" Warning: An explanation in &lt;c140&gt; must be completed for transactions of more than EUR 3 billion or less than EUR-3 billion.",
""),
IF(AND(NOT(ISBLANK($D25)),$D25&lt;0),
" Error: Position at the beginning of the period must be a positive amount.",
""),
IF(AND(NOT(ISBLANK($K25)),$K25&lt;0),
" Error: Position at the end of the period must be a positive amount.",
""),
IF(AND(OR($D25&gt;0,$K25&gt;0),
    OR(ISBLANK($M25),$M25&lt;0)),
" Error: For accrued interest a positive amount or '0'(when applicable)should be reported if the position at the beginning or the end of the period is greater than zero.",
"")))</f>
        <v/>
      </c>
    </row>
    <row r="26" spans="1:19">
      <c r="A26" s="21"/>
      <c r="B26" s="21"/>
      <c r="C26" s="21"/>
      <c r="D26" s="16"/>
      <c r="E26" s="16"/>
      <c r="F26" s="16"/>
      <c r="G26" s="16"/>
      <c r="H26" s="16"/>
      <c r="I26" s="16"/>
      <c r="J26" s="16"/>
      <c r="K26" s="16"/>
      <c r="L26" s="16"/>
      <c r="M26" s="16"/>
      <c r="N26" s="16"/>
      <c r="O26" s="16"/>
      <c r="P26" s="16"/>
      <c r="Q26" s="17"/>
      <c r="S26" s="33" t="str">
        <f>IF(COUNTA(D26:Q26)=0,"",_xlfn.CONCAT(,
IF(NOT(K26 = (SUM(D26, E26, G26:J26) - SUM(F26))),
" Error: Position at the end of the period is not equal to: position at the beginning of the period+increase in assets-decrease in assets+exchange rate changes+price changes+other changes+rectifications.",
""),
IF(NOT(P26 = (SUM(L26, M26, O26) - SUM(N26))),
" Error: Position of accrued interest at the end of the period is not equal to: position of accrued interest at the beginning of the period+accrued interest during the period-received interest during the period+revaluation and other changes.",
""),
IF(AND(NOT(ISBLANK($K26)),
    $K26&gt;0,
    OR(ISBLANK(#REF!),#REF!&lt;=
        0,
        ISBLANK(#REF!),#REF!&lt;=
        0)),
" Warning: If at least one of the forms T03.08,T04.11,T04.12 contains data other than zero,also the other two forms must be completed.",
""),
IF(AND(OR(ABS($E26)&gt;3000000000,ABS($F26)&gt;3000000000),
    ISBLANK($Q26)),
" Warning: An explanation in &lt;c140&gt; must be completed for transactions of more than EUR 3 billion or less than EUR-3 billion.",
""),
IF(AND(NOT(ISBLANK($D26)),$D26&lt;0),
" Error: Position at the beginning of the period must be a positive amount.",
""),
IF(AND(NOT(ISBLANK($K26)),$K26&lt;0),
" Error: Position at the end of the period must be a positive amount.",
""),
IF(AND(OR($D26&gt;0,$K26&gt;0),
    OR(ISBLANK($M26),$M26&lt;0)),
" Error: For accrued interest a positive amount or '0'(when applicable)should be reported if the position at the beginning or the end of the period is greater than zero.",
"")))</f>
        <v/>
      </c>
    </row>
    <row r="27" spans="1:19">
      <c r="A27" s="21"/>
      <c r="B27" s="21"/>
      <c r="C27" s="21"/>
      <c r="D27" s="16"/>
      <c r="E27" s="16"/>
      <c r="F27" s="16"/>
      <c r="G27" s="16"/>
      <c r="H27" s="16"/>
      <c r="I27" s="16"/>
      <c r="J27" s="16"/>
      <c r="K27" s="16"/>
      <c r="L27" s="16"/>
      <c r="M27" s="16"/>
      <c r="N27" s="16"/>
      <c r="O27" s="16"/>
      <c r="P27" s="16"/>
      <c r="Q27" s="17"/>
      <c r="S27" s="33" t="str">
        <f>IF(COUNTA(D27:Q27)=0,"",_xlfn.CONCAT(,
IF(NOT(K27 = (SUM(D27, E27, G27:J27) - SUM(F27))),
" Error: Position at the end of the period is not equal to: position at the beginning of the period+increase in assets-decrease in assets+exchange rate changes+price changes+other changes+rectifications.",
""),
IF(NOT(P27 = (SUM(L27, M27, O27) - SUM(N27))),
" Error: Position of accrued interest at the end of the period is not equal to: position of accrued interest at the beginning of the period+accrued interest during the period-received interest during the period+revaluation and other changes.",
""),
IF(AND(NOT(ISBLANK($K27)),
    $K27&gt;0,
    OR(ISBLANK(#REF!),#REF!&lt;=
        0,
        ISBLANK(#REF!),#REF!&lt;=
        0)),
" Warning: If at least one of the forms T03.08,T04.11,T04.12 contains data other than zero,also the other two forms must be completed.",
""),
IF(AND(OR(ABS($E27)&gt;3000000000,ABS($F27)&gt;3000000000),
    ISBLANK($Q27)),
" Warning: An explanation in &lt;c140&gt; must be completed for transactions of more than EUR 3 billion or less than EUR-3 billion.",
""),
IF(AND(NOT(ISBLANK($D27)),$D27&lt;0),
" Error: Position at the beginning of the period must be a positive amount.",
""),
IF(AND(NOT(ISBLANK($K27)),$K27&lt;0),
" Error: Position at the end of the period must be a positive amount.",
""),
IF(AND(OR($D27&gt;0,$K27&gt;0),
    OR(ISBLANK($M27),$M27&lt;0)),
" Error: For accrued interest a positive amount or '0'(when applicable)should be reported if the position at the beginning or the end of the period is greater than zero.",
"")))</f>
        <v/>
      </c>
    </row>
    <row r="28" spans="1:19">
      <c r="A28" s="21"/>
      <c r="B28" s="21"/>
      <c r="C28" s="21"/>
      <c r="D28" s="16"/>
      <c r="E28" s="16"/>
      <c r="F28" s="16"/>
      <c r="G28" s="16"/>
      <c r="H28" s="16"/>
      <c r="I28" s="16"/>
      <c r="J28" s="16"/>
      <c r="K28" s="16"/>
      <c r="L28" s="16"/>
      <c r="M28" s="16"/>
      <c r="N28" s="16"/>
      <c r="O28" s="16"/>
      <c r="P28" s="16"/>
      <c r="Q28" s="17"/>
      <c r="S28" s="33" t="str">
        <f>IF(COUNTA(D28:Q28)=0,"",_xlfn.CONCAT(,
IF(NOT(K28 = (SUM(D28, E28, G28:J28) - SUM(F28))),
" Error: Position at the end of the period is not equal to: position at the beginning of the period+increase in assets-decrease in assets+exchange rate changes+price changes+other changes+rectifications.",
""),
IF(NOT(P28 = (SUM(L28, M28, O28) - SUM(N28))),
" Error: Position of accrued interest at the end of the period is not equal to: position of accrued interest at the beginning of the period+accrued interest during the period-received interest during the period+revaluation and other changes.",
""),
IF(AND(NOT(ISBLANK($K28)),
    $K28&gt;0,
    OR(ISBLANK(#REF!),#REF!&lt;=
        0,
        ISBLANK(#REF!),#REF!&lt;=
        0)),
" Warning: If at least one of the forms T03.08,T04.11,T04.12 contains data other than zero,also the other two forms must be completed.",
""),
IF(AND(OR(ABS($E28)&gt;3000000000,ABS($F28)&gt;3000000000),
    ISBLANK($Q28)),
" Warning: An explanation in &lt;c140&gt; must be completed for transactions of more than EUR 3 billion or less than EUR-3 billion.",
""),
IF(AND(NOT(ISBLANK($D28)),$D28&lt;0),
" Error: Position at the beginning of the period must be a positive amount.",
""),
IF(AND(NOT(ISBLANK($K28)),$K28&lt;0),
" Error: Position at the end of the period must be a positive amount.",
""),
IF(AND(OR($D28&gt;0,$K28&gt;0),
    OR(ISBLANK($M28),$M28&lt;0)),
" Error: For accrued interest a positive amount or '0'(when applicable)should be reported if the position at the beginning or the end of the period is greater than zero.",
"")))</f>
        <v/>
      </c>
    </row>
    <row r="29" spans="1:19">
      <c r="A29" s="21"/>
      <c r="B29" s="21"/>
      <c r="C29" s="21"/>
      <c r="D29" s="16"/>
      <c r="E29" s="16"/>
      <c r="F29" s="16"/>
      <c r="G29" s="16"/>
      <c r="H29" s="16"/>
      <c r="I29" s="16"/>
      <c r="J29" s="16"/>
      <c r="K29" s="16"/>
      <c r="L29" s="16"/>
      <c r="M29" s="16"/>
      <c r="N29" s="16"/>
      <c r="O29" s="16"/>
      <c r="P29" s="16"/>
      <c r="Q29" s="17"/>
      <c r="S29" s="33" t="str">
        <f>IF(COUNTA(D29:Q29)=0,"",_xlfn.CONCAT(,
IF(NOT(K29 = (SUM(D29, E29, G29:J29) - SUM(F29))),
" Error: Position at the end of the period is not equal to: position at the beginning of the period+increase in assets-decrease in assets+exchange rate changes+price changes+other changes+rectifications.",
""),
IF(NOT(P29 = (SUM(L29, M29, O29) - SUM(N29))),
" Error: Position of accrued interest at the end of the period is not equal to: position of accrued interest at the beginning of the period+accrued interest during the period-received interest during the period+revaluation and other changes.",
""),
IF(AND(NOT(ISBLANK($K29)),
    $K29&gt;0,
    OR(ISBLANK(#REF!),#REF!&lt;=
        0,
        ISBLANK(#REF!),#REF!&lt;=
        0)),
" Warning: If at least one of the forms T03.08,T04.11,T04.12 contains data other than zero,also the other two forms must be completed.",
""),
IF(AND(OR(ABS($E29)&gt;3000000000,ABS($F29)&gt;3000000000),
    ISBLANK($Q29)),
" Warning: An explanation in &lt;c140&gt; must be completed for transactions of more than EUR 3 billion or less than EUR-3 billion.",
""),
IF(AND(NOT(ISBLANK($D29)),$D29&lt;0),
" Error: Position at the beginning of the period must be a positive amount.",
""),
IF(AND(NOT(ISBLANK($K29)),$K29&lt;0),
" Error: Position at the end of the period must be a positive amount.",
""),
IF(AND(OR($D29&gt;0,$K29&gt;0),
    OR(ISBLANK($M29),$M29&lt;0)),
" Error: For accrued interest a positive amount or '0'(when applicable)should be reported if the position at the beginning or the end of the period is greater than zero.",
"")))</f>
        <v/>
      </c>
    </row>
    <row r="30" spans="1:19">
      <c r="A30" s="21"/>
      <c r="B30" s="21"/>
      <c r="C30" s="21"/>
      <c r="D30" s="16"/>
      <c r="E30" s="16"/>
      <c r="F30" s="16"/>
      <c r="G30" s="16"/>
      <c r="H30" s="16"/>
      <c r="I30" s="16"/>
      <c r="J30" s="16"/>
      <c r="K30" s="16"/>
      <c r="L30" s="16"/>
      <c r="M30" s="16"/>
      <c r="N30" s="16"/>
      <c r="O30" s="16"/>
      <c r="P30" s="16"/>
      <c r="Q30" s="17"/>
      <c r="S30" s="33" t="str">
        <f>IF(COUNTA(D30:Q30)=0,"",_xlfn.CONCAT(,
IF(NOT(K30 = (SUM(D30, E30, G30:J30) - SUM(F30))),
" Error: Position at the end of the period is not equal to: position at the beginning of the period+increase in assets-decrease in assets+exchange rate changes+price changes+other changes+rectifications.",
""),
IF(NOT(P30 = (SUM(L30, M30, O30) - SUM(N30))),
" Error: Position of accrued interest at the end of the period is not equal to: position of accrued interest at the beginning of the period+accrued interest during the period-received interest during the period+revaluation and other changes.",
""),
IF(AND(NOT(ISBLANK($K30)),
    $K30&gt;0,
    OR(ISBLANK(#REF!),#REF!&lt;=
        0,
        ISBLANK(#REF!),#REF!&lt;=
        0)),
" Warning: If at least one of the forms T03.08,T04.11,T04.12 contains data other than zero,also the other two forms must be completed.",
""),
IF(AND(OR(ABS($E30)&gt;3000000000,ABS($F30)&gt;3000000000),
    ISBLANK($Q30)),
" Warning: An explanation in &lt;c140&gt; must be completed for transactions of more than EUR 3 billion or less than EUR-3 billion.",
""),
IF(AND(NOT(ISBLANK($D30)),$D30&lt;0),
" Error: Position at the beginning of the period must be a positive amount.",
""),
IF(AND(NOT(ISBLANK($K30)),$K30&lt;0),
" Error: Position at the end of the period must be a positive amount.",
""),
IF(AND(OR($D30&gt;0,$K30&gt;0),
    OR(ISBLANK($M30),$M30&lt;0)),
" Error: For accrued interest a positive amount or '0'(when applicable)should be reported if the position at the beginning or the end of the period is greater than zero.",
"")))</f>
        <v/>
      </c>
    </row>
    <row r="31" spans="1:19">
      <c r="A31" s="21"/>
      <c r="B31" s="21"/>
      <c r="C31" s="21"/>
      <c r="D31" s="16"/>
      <c r="E31" s="16"/>
      <c r="F31" s="16"/>
      <c r="G31" s="16"/>
      <c r="H31" s="16"/>
      <c r="I31" s="16"/>
      <c r="J31" s="16"/>
      <c r="K31" s="16"/>
      <c r="L31" s="16"/>
      <c r="M31" s="16"/>
      <c r="N31" s="16"/>
      <c r="O31" s="16"/>
      <c r="P31" s="16"/>
      <c r="Q31" s="17"/>
      <c r="S31" s="33" t="str">
        <f>IF(COUNTA(D31:Q31)=0,"",_xlfn.CONCAT(,
IF(NOT(K31 = (SUM(D31, E31, G31:J31) - SUM(F31))),
" Error: Position at the end of the period is not equal to: position at the beginning of the period+increase in assets-decrease in assets+exchange rate changes+price changes+other changes+rectifications.",
""),
IF(NOT(P31 = (SUM(L31, M31, O31) - SUM(N31))),
" Error: Position of accrued interest at the end of the period is not equal to: position of accrued interest at the beginning of the period+accrued interest during the period-received interest during the period+revaluation and other changes.",
""),
IF(AND(NOT(ISBLANK($K31)),
    $K31&gt;0,
    OR(ISBLANK(#REF!),#REF!&lt;=
        0,
        ISBLANK(#REF!),#REF!&lt;=
        0)),
" Warning: If at least one of the forms T03.08,T04.11,T04.12 contains data other than zero,also the other two forms must be completed.",
""),
IF(AND(OR(ABS($E31)&gt;3000000000,ABS($F31)&gt;3000000000),
    ISBLANK($Q31)),
" Warning: An explanation in &lt;c140&gt; must be completed for transactions of more than EUR 3 billion or less than EUR-3 billion.",
""),
IF(AND(NOT(ISBLANK($D31)),$D31&lt;0),
" Error: Position at the beginning of the period must be a positive amount.",
""),
IF(AND(NOT(ISBLANK($K31)),$K31&lt;0),
" Error: Position at the end of the period must be a positive amount.",
""),
IF(AND(OR($D31&gt;0,$K31&gt;0),
    OR(ISBLANK($M31),$M31&lt;0)),
" Error: For accrued interest a positive amount or '0'(when applicable)should be reported if the position at the beginning or the end of the period is greater than zero.",
"")))</f>
        <v/>
      </c>
    </row>
    <row r="32" spans="1:19">
      <c r="A32" s="21"/>
      <c r="B32" s="21"/>
      <c r="C32" s="21"/>
      <c r="D32" s="16"/>
      <c r="E32" s="16"/>
      <c r="F32" s="16"/>
      <c r="G32" s="16"/>
      <c r="H32" s="16"/>
      <c r="I32" s="16"/>
      <c r="J32" s="16"/>
      <c r="K32" s="16"/>
      <c r="L32" s="16"/>
      <c r="M32" s="16"/>
      <c r="N32" s="16"/>
      <c r="O32" s="16"/>
      <c r="P32" s="16"/>
      <c r="Q32" s="17"/>
      <c r="S32" s="33" t="str">
        <f>IF(COUNTA(D32:Q32)=0,"",_xlfn.CONCAT(,
IF(NOT(K32 = (SUM(D32, E32, G32:J32) - SUM(F32))),
" Error: Position at the end of the period is not equal to: position at the beginning of the period+increase in assets-decrease in assets+exchange rate changes+price changes+other changes+rectifications.",
""),
IF(NOT(P32 = (SUM(L32, M32, O32) - SUM(N32))),
" Error: Position of accrued interest at the end of the period is not equal to: position of accrued interest at the beginning of the period+accrued interest during the period-received interest during the period+revaluation and other changes.",
""),
IF(AND(NOT(ISBLANK($K32)),
    $K32&gt;0,
    OR(ISBLANK(#REF!),#REF!&lt;=
        0,
        ISBLANK(#REF!),#REF!&lt;=
        0)),
" Warning: If at least one of the forms T03.08,T04.11,T04.12 contains data other than zero,also the other two forms must be completed.",
""),
IF(AND(OR(ABS($E32)&gt;3000000000,ABS($F32)&gt;3000000000),
    ISBLANK($Q32)),
" Warning: An explanation in &lt;c140&gt; must be completed for transactions of more than EUR 3 billion or less than EUR-3 billion.",
""),
IF(AND(NOT(ISBLANK($D32)),$D32&lt;0),
" Error: Position at the beginning of the period must be a positive amount.",
""),
IF(AND(NOT(ISBLANK($K32)),$K32&lt;0),
" Error: Position at the end of the period must be a positive amount.",
""),
IF(AND(OR($D32&gt;0,$K32&gt;0),
    OR(ISBLANK($M32),$M32&lt;0)),
" Error: For accrued interest a positive amount or '0'(when applicable)should be reported if the position at the beginning or the end of the period is greater than zero.",
"")))</f>
        <v/>
      </c>
    </row>
    <row r="33" spans="1:19">
      <c r="A33" s="21"/>
      <c r="B33" s="21"/>
      <c r="C33" s="21"/>
      <c r="D33" s="16"/>
      <c r="E33" s="16"/>
      <c r="F33" s="16"/>
      <c r="G33" s="16"/>
      <c r="H33" s="16"/>
      <c r="I33" s="16"/>
      <c r="J33" s="16"/>
      <c r="K33" s="16"/>
      <c r="L33" s="16"/>
      <c r="M33" s="16"/>
      <c r="N33" s="16"/>
      <c r="O33" s="16"/>
      <c r="P33" s="16"/>
      <c r="Q33" s="17"/>
      <c r="S33" s="33" t="str">
        <f>IF(COUNTA(D33:Q33)=0,"",_xlfn.CONCAT(,
IF(NOT(K33 = (SUM(D33, E33, G33:J33) - SUM(F33))),
" Error: Position at the end of the period is not equal to: position at the beginning of the period+increase in assets-decrease in assets+exchange rate changes+price changes+other changes+rectifications.",
""),
IF(NOT(P33 = (SUM(L33, M33, O33) - SUM(N33))),
" Error: Position of accrued interest at the end of the period is not equal to: position of accrued interest at the beginning of the period+accrued interest during the period-received interest during the period+revaluation and other changes.",
""),
IF(AND(NOT(ISBLANK($K33)),
    $K33&gt;0,
    OR(ISBLANK(#REF!),#REF!&lt;=
        0,
        ISBLANK(#REF!),#REF!&lt;=
        0)),
" Warning: If at least one of the forms T03.08,T04.11,T04.12 contains data other than zero,also the other two forms must be completed.",
""),
IF(AND(OR(ABS($E33)&gt;3000000000,ABS($F33)&gt;3000000000),
    ISBLANK($Q33)),
" Warning: An explanation in &lt;c140&gt; must be completed for transactions of more than EUR 3 billion or less than EUR-3 billion.",
""),
IF(AND(NOT(ISBLANK($D33)),$D33&lt;0),
" Error: Position at the beginning of the period must be a positive amount.",
""),
IF(AND(NOT(ISBLANK($K33)),$K33&lt;0),
" Error: Position at the end of the period must be a positive amount.",
""),
IF(AND(OR($D33&gt;0,$K33&gt;0),
    OR(ISBLANK($M33),$M33&lt;0)),
" Error: For accrued interest a positive amount or '0'(when applicable)should be reported if the position at the beginning or the end of the period is greater than zero.",
"")))</f>
        <v/>
      </c>
    </row>
    <row r="34" spans="1:19">
      <c r="A34" s="21"/>
      <c r="B34" s="21"/>
      <c r="C34" s="21"/>
      <c r="D34" s="16"/>
      <c r="E34" s="16"/>
      <c r="F34" s="16"/>
      <c r="G34" s="16"/>
      <c r="H34" s="16"/>
      <c r="I34" s="16"/>
      <c r="J34" s="16"/>
      <c r="K34" s="16"/>
      <c r="L34" s="16"/>
      <c r="M34" s="16"/>
      <c r="N34" s="16"/>
      <c r="O34" s="16"/>
      <c r="P34" s="16"/>
      <c r="Q34" s="17"/>
      <c r="S34" s="33" t="str">
        <f>IF(COUNTA(D34:Q34)=0,"",_xlfn.CONCAT(,
IF(NOT(K34 = (SUM(D34, E34, G34:J34) - SUM(F34))),
" Error: Position at the end of the period is not equal to: position at the beginning of the period+increase in assets-decrease in assets+exchange rate changes+price changes+other changes+rectifications.",
""),
IF(NOT(P34 = (SUM(L34, M34, O34) - SUM(N34))),
" Error: Position of accrued interest at the end of the period is not equal to: position of accrued interest at the beginning of the period+accrued interest during the period-received interest during the period+revaluation and other changes.",
""),
IF(AND(NOT(ISBLANK($K34)),
    $K34&gt;0,
    OR(ISBLANK(#REF!),#REF!&lt;=
        0,
        ISBLANK(#REF!),#REF!&lt;=
        0)),
" Warning: If at least one of the forms T03.08,T04.11,T04.12 contains data other than zero,also the other two forms must be completed.",
""),
IF(AND(OR(ABS($E34)&gt;3000000000,ABS($F34)&gt;3000000000),
    ISBLANK($Q34)),
" Warning: An explanation in &lt;c140&gt; must be completed for transactions of more than EUR 3 billion or less than EUR-3 billion.",
""),
IF(AND(NOT(ISBLANK($D34)),$D34&lt;0),
" Error: Position at the beginning of the period must be a positive amount.",
""),
IF(AND(NOT(ISBLANK($K34)),$K34&lt;0),
" Error: Position at the end of the period must be a positive amount.",
""),
IF(AND(OR($D34&gt;0,$K34&gt;0),
    OR(ISBLANK($M34),$M34&lt;0)),
" Error: For accrued interest a positive amount or '0'(when applicable)should be reported if the position at the beginning or the end of the period is greater than zero.",
"")))</f>
        <v/>
      </c>
    </row>
    <row r="35" spans="1:19">
      <c r="A35" s="21"/>
      <c r="B35" s="21"/>
      <c r="C35" s="21"/>
      <c r="D35" s="16"/>
      <c r="E35" s="16"/>
      <c r="F35" s="16"/>
      <c r="G35" s="16"/>
      <c r="H35" s="16"/>
      <c r="I35" s="16"/>
      <c r="J35" s="16"/>
      <c r="K35" s="16"/>
      <c r="L35" s="16"/>
      <c r="M35" s="16"/>
      <c r="N35" s="16"/>
      <c r="O35" s="16"/>
      <c r="P35" s="16"/>
      <c r="Q35" s="17"/>
      <c r="S35" s="33" t="str">
        <f>IF(COUNTA(D35:Q35)=0,"",_xlfn.CONCAT(,
IF(NOT(K35 = (SUM(D35, E35, G35:J35) - SUM(F35))),
" Error: Position at the end of the period is not equal to: position at the beginning of the period+increase in assets-decrease in assets+exchange rate changes+price changes+other changes+rectifications.",
""),
IF(NOT(P35 = (SUM(L35, M35, O35) - SUM(N35))),
" Error: Position of accrued interest at the end of the period is not equal to: position of accrued interest at the beginning of the period+accrued interest during the period-received interest during the period+revaluation and other changes.",
""),
IF(AND(NOT(ISBLANK($K35)),
    $K35&gt;0,
    OR(ISBLANK(#REF!),#REF!&lt;=
        0,
        ISBLANK(#REF!),#REF!&lt;=
        0)),
" Warning: If at least one of the forms T03.08,T04.11,T04.12 contains data other than zero,also the other two forms must be completed.",
""),
IF(AND(OR(ABS($E35)&gt;3000000000,ABS($F35)&gt;3000000000),
    ISBLANK($Q35)),
" Warning: An explanation in &lt;c140&gt; must be completed for transactions of more than EUR 3 billion or less than EUR-3 billion.",
""),
IF(AND(NOT(ISBLANK($D35)),$D35&lt;0),
" Error: Position at the beginning of the period must be a positive amount.",
""),
IF(AND(NOT(ISBLANK($K35)),$K35&lt;0),
" Error: Position at the end of the period must be a positive amount.",
""),
IF(AND(OR($D35&gt;0,$K35&gt;0),
    OR(ISBLANK($M35),$M35&lt;0)),
" Error: For accrued interest a positive amount or '0'(when applicable)should be reported if the position at the beginning or the end of the period is greater than zero.",
"")))</f>
        <v/>
      </c>
    </row>
    <row r="36" spans="1:19">
      <c r="A36" s="21"/>
      <c r="B36" s="21"/>
      <c r="C36" s="21"/>
      <c r="D36" s="16"/>
      <c r="E36" s="16"/>
      <c r="F36" s="16"/>
      <c r="G36" s="16"/>
      <c r="H36" s="16"/>
      <c r="I36" s="16"/>
      <c r="J36" s="16"/>
      <c r="K36" s="16"/>
      <c r="L36" s="16"/>
      <c r="M36" s="16"/>
      <c r="N36" s="16"/>
      <c r="O36" s="16"/>
      <c r="P36" s="16"/>
      <c r="Q36" s="17"/>
      <c r="S36" s="33" t="str">
        <f>IF(COUNTA(D36:Q36)=0,"",_xlfn.CONCAT(,
IF(NOT(K36 = (SUM(D36, E36, G36:J36) - SUM(F36))),
" Error: Position at the end of the period is not equal to: position at the beginning of the period+increase in assets-decrease in assets+exchange rate changes+price changes+other changes+rectifications.",
""),
IF(NOT(P36 = (SUM(L36, M36, O36) - SUM(N36))),
" Error: Position of accrued interest at the end of the period is not equal to: position of accrued interest at the beginning of the period+accrued interest during the period-received interest during the period+revaluation and other changes.",
""),
IF(AND(NOT(ISBLANK($K36)),
    $K36&gt;0,
    OR(ISBLANK(#REF!),#REF!&lt;=
        0,
        ISBLANK(#REF!),#REF!&lt;=
        0)),
" Warning: If at least one of the forms T03.08,T04.11,T04.12 contains data other than zero,also the other two forms must be completed.",
""),
IF(AND(OR(ABS($E36)&gt;3000000000,ABS($F36)&gt;3000000000),
    ISBLANK($Q36)),
" Warning: An explanation in &lt;c140&gt; must be completed for transactions of more than EUR 3 billion or less than EUR-3 billion.",
""),
IF(AND(NOT(ISBLANK($D36)),$D36&lt;0),
" Error: Position at the beginning of the period must be a positive amount.",
""),
IF(AND(NOT(ISBLANK($K36)),$K36&lt;0),
" Error: Position at the end of the period must be a positive amount.",
""),
IF(AND(OR($D36&gt;0,$K36&gt;0),
    OR(ISBLANK($M36),$M36&lt;0)),
" Error: For accrued interest a positive amount or '0'(when applicable)should be reported if the position at the beginning or the end of the period is greater than zero.",
"")))</f>
        <v/>
      </c>
    </row>
    <row r="37" spans="1:19">
      <c r="A37" s="21"/>
      <c r="B37" s="21"/>
      <c r="C37" s="21"/>
      <c r="D37" s="16"/>
      <c r="E37" s="16"/>
      <c r="F37" s="16"/>
      <c r="G37" s="16"/>
      <c r="H37" s="16"/>
      <c r="I37" s="16"/>
      <c r="J37" s="16"/>
      <c r="K37" s="16"/>
      <c r="L37" s="16"/>
      <c r="M37" s="16"/>
      <c r="N37" s="16"/>
      <c r="O37" s="16"/>
      <c r="P37" s="16"/>
      <c r="Q37" s="17"/>
      <c r="S37" s="33" t="str">
        <f>IF(COUNTA(D37:Q37)=0,"",_xlfn.CONCAT(,
IF(NOT(K37 = (SUM(D37, E37, G37:J37) - SUM(F37))),
" Error: Position at the end of the period is not equal to: position at the beginning of the period+increase in assets-decrease in assets+exchange rate changes+price changes+other changes+rectifications.",
""),
IF(NOT(P37 = (SUM(L37, M37, O37) - SUM(N37))),
" Error: Position of accrued interest at the end of the period is not equal to: position of accrued interest at the beginning of the period+accrued interest during the period-received interest during the period+revaluation and other changes.",
""),
IF(AND(NOT(ISBLANK($K37)),
    $K37&gt;0,
    OR(ISBLANK(#REF!),#REF!&lt;=
        0,
        ISBLANK(#REF!),#REF!&lt;=
        0)),
" Warning: If at least one of the forms T03.08,T04.11,T04.12 contains data other than zero,also the other two forms must be completed.",
""),
IF(AND(OR(ABS($E37)&gt;3000000000,ABS($F37)&gt;3000000000),
    ISBLANK($Q37)),
" Warning: An explanation in &lt;c140&gt; must be completed for transactions of more than EUR 3 billion or less than EUR-3 billion.",
""),
IF(AND(NOT(ISBLANK($D37)),$D37&lt;0),
" Error: Position at the beginning of the period must be a positive amount.",
""),
IF(AND(NOT(ISBLANK($K37)),$K37&lt;0),
" Error: Position at the end of the period must be a positive amount.",
""),
IF(AND(OR($D37&gt;0,$K37&gt;0),
    OR(ISBLANK($M37),$M37&lt;0)),
" Error: For accrued interest a positive amount or '0'(when applicable)should be reported if the position at the beginning or the end of the period is greater than zero.",
"")))</f>
        <v/>
      </c>
    </row>
    <row r="38" spans="1:19">
      <c r="A38" s="21"/>
      <c r="B38" s="21"/>
      <c r="C38" s="21"/>
      <c r="D38" s="16"/>
      <c r="E38" s="16"/>
      <c r="F38" s="16"/>
      <c r="G38" s="16"/>
      <c r="H38" s="16"/>
      <c r="I38" s="16"/>
      <c r="J38" s="16"/>
      <c r="K38" s="16"/>
      <c r="L38" s="16"/>
      <c r="M38" s="16"/>
      <c r="N38" s="16"/>
      <c r="O38" s="16"/>
      <c r="P38" s="16"/>
      <c r="Q38" s="17"/>
      <c r="S38" s="33" t="str">
        <f>IF(COUNTA(D38:Q38)=0,"",_xlfn.CONCAT(,
IF(NOT(K38 = (SUM(D38, E38, G38:J38) - SUM(F38))),
" Error: Position at the end of the period is not equal to: position at the beginning of the period+increase in assets-decrease in assets+exchange rate changes+price changes+other changes+rectifications.",
""),
IF(NOT(P38 = (SUM(L38, M38, O38) - SUM(N38))),
" Error: Position of accrued interest at the end of the period is not equal to: position of accrued interest at the beginning of the period+accrued interest during the period-received interest during the period+revaluation and other changes.",
""),
IF(AND(NOT(ISBLANK($K38)),
    $K38&gt;0,
    OR(ISBLANK(#REF!),#REF!&lt;=
        0,
        ISBLANK(#REF!),#REF!&lt;=
        0)),
" Warning: If at least one of the forms T03.08,T04.11,T04.12 contains data other than zero,also the other two forms must be completed.",
""),
IF(AND(OR(ABS($E38)&gt;3000000000,ABS($F38)&gt;3000000000),
    ISBLANK($Q38)),
" Warning: An explanation in &lt;c140&gt; must be completed for transactions of more than EUR 3 billion or less than EUR-3 billion.",
""),
IF(AND(NOT(ISBLANK($D38)),$D38&lt;0),
" Error: Position at the beginning of the period must be a positive amount.",
""),
IF(AND(NOT(ISBLANK($K38)),$K38&lt;0),
" Error: Position at the end of the period must be a positive amount.",
""),
IF(AND(OR($D38&gt;0,$K38&gt;0),
    OR(ISBLANK($M38),$M38&lt;0)),
" Error: For accrued interest a positive amount or '0'(when applicable)should be reported if the position at the beginning or the end of the period is greater than zero.",
"")))</f>
        <v/>
      </c>
    </row>
    <row r="39" spans="1:19">
      <c r="A39" s="21"/>
      <c r="B39" s="21"/>
      <c r="C39" s="21"/>
      <c r="D39" s="16"/>
      <c r="E39" s="16"/>
      <c r="F39" s="16"/>
      <c r="G39" s="16"/>
      <c r="H39" s="16"/>
      <c r="I39" s="16"/>
      <c r="J39" s="16"/>
      <c r="K39" s="16"/>
      <c r="L39" s="16"/>
      <c r="M39" s="16"/>
      <c r="N39" s="16"/>
      <c r="O39" s="16"/>
      <c r="P39" s="16"/>
      <c r="Q39" s="17"/>
      <c r="S39" s="33" t="str">
        <f>IF(COUNTA(D39:Q39)=0,"",_xlfn.CONCAT(,
IF(NOT(K39 = (SUM(D39, E39, G39:J39) - SUM(F39))),
" Error: Position at the end of the period is not equal to: position at the beginning of the period+increase in assets-decrease in assets+exchange rate changes+price changes+other changes+rectifications.",
""),
IF(NOT(P39 = (SUM(L39, M39, O39) - SUM(N39))),
" Error: Position of accrued interest at the end of the period is not equal to: position of accrued interest at the beginning of the period+accrued interest during the period-received interest during the period+revaluation and other changes.",
""),
IF(AND(NOT(ISBLANK($K39)),
    $K39&gt;0,
    OR(ISBLANK(#REF!),#REF!&lt;=
        0,
        ISBLANK(#REF!),#REF!&lt;=
        0)),
" Warning: If at least one of the forms T03.08,T04.11,T04.12 contains data other than zero,also the other two forms must be completed.",
""),
IF(AND(OR(ABS($E39)&gt;3000000000,ABS($F39)&gt;3000000000),
    ISBLANK($Q39)),
" Warning: An explanation in &lt;c140&gt; must be completed for transactions of more than EUR 3 billion or less than EUR-3 billion.",
""),
IF(AND(NOT(ISBLANK($D39)),$D39&lt;0),
" Error: Position at the beginning of the period must be a positive amount.",
""),
IF(AND(NOT(ISBLANK($K39)),$K39&lt;0),
" Error: Position at the end of the period must be a positive amount.",
""),
IF(AND(OR($D39&gt;0,$K39&gt;0),
    OR(ISBLANK($M39),$M39&lt;0)),
" Error: For accrued interest a positive amount or '0'(when applicable)should be reported if the position at the beginning or the end of the period is greater than zero.",
"")))</f>
        <v/>
      </c>
    </row>
    <row r="40" spans="1:19">
      <c r="A40" s="21"/>
      <c r="B40" s="21"/>
      <c r="C40" s="21"/>
      <c r="D40" s="16"/>
      <c r="E40" s="16"/>
      <c r="F40" s="16"/>
      <c r="G40" s="16"/>
      <c r="H40" s="16"/>
      <c r="I40" s="16"/>
      <c r="J40" s="16"/>
      <c r="K40" s="16"/>
      <c r="L40" s="16"/>
      <c r="M40" s="16"/>
      <c r="N40" s="16"/>
      <c r="O40" s="16"/>
      <c r="P40" s="16"/>
      <c r="Q40" s="17"/>
      <c r="S40" s="33" t="str">
        <f>IF(COUNTA(D40:Q40)=0,"",_xlfn.CONCAT(,
IF(NOT(K40 = (SUM(D40, E40, G40:J40) - SUM(F40))),
" Error: Position at the end of the period is not equal to: position at the beginning of the period+increase in assets-decrease in assets+exchange rate changes+price changes+other changes+rectifications.",
""),
IF(NOT(P40 = (SUM(L40, M40, O40) - SUM(N40))),
" Error: Position of accrued interest at the end of the period is not equal to: position of accrued interest at the beginning of the period+accrued interest during the period-received interest during the period+revaluation and other changes.",
""),
IF(AND(NOT(ISBLANK($K40)),
    $K40&gt;0,
    OR(ISBLANK(#REF!),#REF!&lt;=
        0,
        ISBLANK(#REF!),#REF!&lt;=
        0)),
" Warning: If at least one of the forms T03.08,T04.11,T04.12 contains data other than zero,also the other two forms must be completed.",
""),
IF(AND(OR(ABS($E40)&gt;3000000000,ABS($F40)&gt;3000000000),
    ISBLANK($Q40)),
" Warning: An explanation in &lt;c140&gt; must be completed for transactions of more than EUR 3 billion or less than EUR-3 billion.",
""),
IF(AND(NOT(ISBLANK($D40)),$D40&lt;0),
" Error: Position at the beginning of the period must be a positive amount.",
""),
IF(AND(NOT(ISBLANK($K40)),$K40&lt;0),
" Error: Position at the end of the period must be a positive amount.",
""),
IF(AND(OR($D40&gt;0,$K40&gt;0),
    OR(ISBLANK($M40),$M40&lt;0)),
" Error: For accrued interest a positive amount or '0'(when applicable)should be reported if the position at the beginning or the end of the period is greater than zero.",
"")))</f>
        <v/>
      </c>
    </row>
    <row r="41" spans="1:19">
      <c r="A41" s="21"/>
      <c r="B41" s="21"/>
      <c r="C41" s="21"/>
      <c r="D41" s="16"/>
      <c r="E41" s="16"/>
      <c r="F41" s="16"/>
      <c r="G41" s="16"/>
      <c r="H41" s="16"/>
      <c r="I41" s="16"/>
      <c r="J41" s="16"/>
      <c r="K41" s="16"/>
      <c r="L41" s="16"/>
      <c r="M41" s="16"/>
      <c r="N41" s="16"/>
      <c r="O41" s="16"/>
      <c r="P41" s="16"/>
      <c r="Q41" s="17"/>
      <c r="S41" s="33" t="str">
        <f>IF(COUNTA(D41:Q41)=0,"",_xlfn.CONCAT(,
IF(NOT(K41 = (SUM(D41, E41, G41:J41) - SUM(F41))),
" Error: Position at the end of the period is not equal to: position at the beginning of the period+increase in assets-decrease in assets+exchange rate changes+price changes+other changes+rectifications.",
""),
IF(NOT(P41 = (SUM(L41, M41, O41) - SUM(N41))),
" Error: Position of accrued interest at the end of the period is not equal to: position of accrued interest at the beginning of the period+accrued interest during the period-received interest during the period+revaluation and other changes.",
""),
IF(AND(NOT(ISBLANK($K41)),
    $K41&gt;0,
    OR(ISBLANK(#REF!),#REF!&lt;=
        0,
        ISBLANK(#REF!),#REF!&lt;=
        0)),
" Warning: If at least one of the forms T03.08,T04.11,T04.12 contains data other than zero,also the other two forms must be completed.",
""),
IF(AND(OR(ABS($E41)&gt;3000000000,ABS($F41)&gt;3000000000),
    ISBLANK($Q41)),
" Warning: An explanation in &lt;c140&gt; must be completed for transactions of more than EUR 3 billion or less than EUR-3 billion.",
""),
IF(AND(NOT(ISBLANK($D41)),$D41&lt;0),
" Error: Position at the beginning of the period must be a positive amount.",
""),
IF(AND(NOT(ISBLANK($K41)),$K41&lt;0),
" Error: Position at the end of the period must be a positive amount.",
""),
IF(AND(OR($D41&gt;0,$K41&gt;0),
    OR(ISBLANK($M41),$M41&lt;0)),
" Error: For accrued interest a positive amount or '0'(when applicable)should be reported if the position at the beginning or the end of the period is greater than zero.",
"")))</f>
        <v/>
      </c>
    </row>
    <row r="42" spans="1:19">
      <c r="A42" s="21"/>
      <c r="B42" s="21"/>
      <c r="C42" s="21"/>
      <c r="D42" s="16"/>
      <c r="E42" s="16"/>
      <c r="F42" s="16"/>
      <c r="G42" s="16"/>
      <c r="H42" s="16"/>
      <c r="I42" s="16"/>
      <c r="J42" s="16"/>
      <c r="K42" s="16"/>
      <c r="L42" s="16"/>
      <c r="M42" s="16"/>
      <c r="N42" s="16"/>
      <c r="O42" s="16"/>
      <c r="P42" s="16"/>
      <c r="Q42" s="17"/>
      <c r="S42" s="33" t="str">
        <f>IF(COUNTA(D42:Q42)=0,"",_xlfn.CONCAT(,
IF(NOT(K42 = (SUM(D42, E42, G42:J42) - SUM(F42))),
" Error: Position at the end of the period is not equal to: position at the beginning of the period+increase in assets-decrease in assets+exchange rate changes+price changes+other changes+rectifications.",
""),
IF(NOT(P42 = (SUM(L42, M42, O42) - SUM(N42))),
" Error: Position of accrued interest at the end of the period is not equal to: position of accrued interest at the beginning of the period+accrued interest during the period-received interest during the period+revaluation and other changes.",
""),
IF(AND(NOT(ISBLANK($K42)),
    $K42&gt;0,
    OR(ISBLANK(#REF!),#REF!&lt;=
        0,
        ISBLANK(#REF!),#REF!&lt;=
        0)),
" Warning: If at least one of the forms T03.08,T04.11,T04.12 contains data other than zero,also the other two forms must be completed.",
""),
IF(AND(OR(ABS($E42)&gt;3000000000,ABS($F42)&gt;3000000000),
    ISBLANK($Q42)),
" Warning: An explanation in &lt;c140&gt; must be completed for transactions of more than EUR 3 billion or less than EUR-3 billion.",
""),
IF(AND(NOT(ISBLANK($D42)),$D42&lt;0),
" Error: Position at the beginning of the period must be a positive amount.",
""),
IF(AND(NOT(ISBLANK($K42)),$K42&lt;0),
" Error: Position at the end of the period must be a positive amount.",
""),
IF(AND(OR($D42&gt;0,$K42&gt;0),
    OR(ISBLANK($M42),$M42&lt;0)),
" Error: For accrued interest a positive amount or '0'(when applicable)should be reported if the position at the beginning or the end of the period is greater than zero.",
"")))</f>
        <v/>
      </c>
    </row>
    <row r="43" spans="1:19">
      <c r="A43" s="21"/>
      <c r="B43" s="21"/>
      <c r="C43" s="21"/>
      <c r="D43" s="16"/>
      <c r="E43" s="16"/>
      <c r="F43" s="16"/>
      <c r="G43" s="16"/>
      <c r="H43" s="16"/>
      <c r="I43" s="16"/>
      <c r="J43" s="16"/>
      <c r="K43" s="16"/>
      <c r="L43" s="16"/>
      <c r="M43" s="16"/>
      <c r="N43" s="16"/>
      <c r="O43" s="16"/>
      <c r="P43" s="16"/>
      <c r="Q43" s="17"/>
      <c r="S43" s="33" t="str">
        <f>IF(COUNTA(D43:Q43)=0,"",_xlfn.CONCAT(,
IF(NOT(K43 = (SUM(D43, E43, G43:J43) - SUM(F43))),
" Error: Position at the end of the period is not equal to: position at the beginning of the period+increase in assets-decrease in assets+exchange rate changes+price changes+other changes+rectifications.",
""),
IF(NOT(P43 = (SUM(L43, M43, O43) - SUM(N43))),
" Error: Position of accrued interest at the end of the period is not equal to: position of accrued interest at the beginning of the period+accrued interest during the period-received interest during the period+revaluation and other changes.",
""),
IF(AND(NOT(ISBLANK($K43)),
    $K43&gt;0,
    OR(ISBLANK(#REF!),#REF!&lt;=
        0,
        ISBLANK(#REF!),#REF!&lt;=
        0)),
" Warning: If at least one of the forms T03.08,T04.11,T04.12 contains data other than zero,also the other two forms must be completed.",
""),
IF(AND(OR(ABS($E43)&gt;3000000000,ABS($F43)&gt;3000000000),
    ISBLANK($Q43)),
" Warning: An explanation in &lt;c140&gt; must be completed for transactions of more than EUR 3 billion or less than EUR-3 billion.",
""),
IF(AND(NOT(ISBLANK($D43)),$D43&lt;0),
" Error: Position at the beginning of the period must be a positive amount.",
""),
IF(AND(NOT(ISBLANK($K43)),$K43&lt;0),
" Error: Position at the end of the period must be a positive amount.",
""),
IF(AND(OR($D43&gt;0,$K43&gt;0),
    OR(ISBLANK($M43),$M43&lt;0)),
" Error: For accrued interest a positive amount or '0'(when applicable)should be reported if the position at the beginning or the end of the period is greater than zero.",
"")))</f>
        <v/>
      </c>
    </row>
    <row r="44" spans="1:19">
      <c r="A44" s="21"/>
      <c r="B44" s="21"/>
      <c r="C44" s="21"/>
      <c r="D44" s="16"/>
      <c r="E44" s="16"/>
      <c r="F44" s="16"/>
      <c r="G44" s="16"/>
      <c r="H44" s="16"/>
      <c r="I44" s="16"/>
      <c r="J44" s="16"/>
      <c r="K44" s="16"/>
      <c r="L44" s="16"/>
      <c r="M44" s="16"/>
      <c r="N44" s="16"/>
      <c r="O44" s="16"/>
      <c r="P44" s="16"/>
      <c r="Q44" s="17"/>
      <c r="S44" s="33" t="str">
        <f>IF(COUNTA(D44:Q44)=0,"",_xlfn.CONCAT(,
IF(NOT(K44 = (SUM(D44, E44, G44:J44) - SUM(F44))),
" Error: Position at the end of the period is not equal to: position at the beginning of the period+increase in assets-decrease in assets+exchange rate changes+price changes+other changes+rectifications.",
""),
IF(NOT(P44 = (SUM(L44, M44, O44) - SUM(N44))),
" Error: Position of accrued interest at the end of the period is not equal to: position of accrued interest at the beginning of the period+accrued interest during the period-received interest during the period+revaluation and other changes.",
""),
IF(AND(NOT(ISBLANK($K44)),
    $K44&gt;0,
    OR(ISBLANK(#REF!),#REF!&lt;=
        0,
        ISBLANK(#REF!),#REF!&lt;=
        0)),
" Warning: If at least one of the forms T03.08,T04.11,T04.12 contains data other than zero,also the other two forms must be completed.",
""),
IF(AND(OR(ABS($E44)&gt;3000000000,ABS($F44)&gt;3000000000),
    ISBLANK($Q44)),
" Warning: An explanation in &lt;c140&gt; must be completed for transactions of more than EUR 3 billion or less than EUR-3 billion.",
""),
IF(AND(NOT(ISBLANK($D44)),$D44&lt;0),
" Error: Position at the beginning of the period must be a positive amount.",
""),
IF(AND(NOT(ISBLANK($K44)),$K44&lt;0),
" Error: Position at the end of the period must be a positive amount.",
""),
IF(AND(OR($D44&gt;0,$K44&gt;0),
    OR(ISBLANK($M44),$M44&lt;0)),
" Error: For accrued interest a positive amount or '0'(when applicable)should be reported if the position at the beginning or the end of the period is greater than zero.",
"")))</f>
        <v/>
      </c>
    </row>
    <row r="45" spans="1:19">
      <c r="A45" s="21"/>
      <c r="B45" s="21"/>
      <c r="C45" s="21"/>
      <c r="D45" s="16"/>
      <c r="E45" s="16"/>
      <c r="F45" s="16"/>
      <c r="G45" s="16"/>
      <c r="H45" s="16"/>
      <c r="I45" s="16"/>
      <c r="J45" s="16"/>
      <c r="K45" s="16"/>
      <c r="L45" s="16"/>
      <c r="M45" s="16"/>
      <c r="N45" s="16"/>
      <c r="O45" s="16"/>
      <c r="P45" s="16"/>
      <c r="Q45" s="17"/>
      <c r="S45" s="33" t="str">
        <f>IF(COUNTA(D45:Q45)=0,"",_xlfn.CONCAT(,
IF(NOT(K45 = (SUM(D45, E45, G45:J45) - SUM(F45))),
" Error: Position at the end of the period is not equal to: position at the beginning of the period+increase in assets-decrease in assets+exchange rate changes+price changes+other changes+rectifications.",
""),
IF(NOT(P45 = (SUM(L45, M45, O45) - SUM(N45))),
" Error: Position of accrued interest at the end of the period is not equal to: position of accrued interest at the beginning of the period+accrued interest during the period-received interest during the period+revaluation and other changes.",
""),
IF(AND(NOT(ISBLANK($K45)),
    $K45&gt;0,
    OR(ISBLANK(#REF!),#REF!&lt;=
        0,
        ISBLANK(#REF!),#REF!&lt;=
        0)),
" Warning: If at least one of the forms T03.08,T04.11,T04.12 contains data other than zero,also the other two forms must be completed.",
""),
IF(AND(OR(ABS($E45)&gt;3000000000,ABS($F45)&gt;3000000000),
    ISBLANK($Q45)),
" Warning: An explanation in &lt;c140&gt; must be completed for transactions of more than EUR 3 billion or less than EUR-3 billion.",
""),
IF(AND(NOT(ISBLANK($D45)),$D45&lt;0),
" Error: Position at the beginning of the period must be a positive amount.",
""),
IF(AND(NOT(ISBLANK($K45)),$K45&lt;0),
" Error: Position at the end of the period must be a positive amount.",
""),
IF(AND(OR($D45&gt;0,$K45&gt;0),
    OR(ISBLANK($M45),$M45&lt;0)),
" Error: For accrued interest a positive amount or '0'(when applicable)should be reported if the position at the beginning or the end of the period is greater than zero.",
"")))</f>
        <v/>
      </c>
    </row>
    <row r="46" spans="1:19">
      <c r="A46" s="21"/>
      <c r="B46" s="21"/>
      <c r="C46" s="21"/>
      <c r="D46" s="16"/>
      <c r="E46" s="16"/>
      <c r="F46" s="16"/>
      <c r="G46" s="16"/>
      <c r="H46" s="16"/>
      <c r="I46" s="16"/>
      <c r="J46" s="16"/>
      <c r="K46" s="16"/>
      <c r="L46" s="16"/>
      <c r="M46" s="16"/>
      <c r="N46" s="16"/>
      <c r="O46" s="16"/>
      <c r="P46" s="16"/>
      <c r="Q46" s="17"/>
      <c r="S46" s="33" t="str">
        <f>IF(COUNTA(D46:Q46)=0,"",_xlfn.CONCAT(,
IF(NOT(K46 = (SUM(D46, E46, G46:J46) - SUM(F46))),
" Error: Position at the end of the period is not equal to: position at the beginning of the period+increase in assets-decrease in assets+exchange rate changes+price changes+other changes+rectifications.",
""),
IF(NOT(P46 = (SUM(L46, M46, O46) - SUM(N46))),
" Error: Position of accrued interest at the end of the period is not equal to: position of accrued interest at the beginning of the period+accrued interest during the period-received interest during the period+revaluation and other changes.",
""),
IF(AND(NOT(ISBLANK($K46)),
    $K46&gt;0,
    OR(ISBLANK(#REF!),#REF!&lt;=
        0,
        ISBLANK(#REF!),#REF!&lt;=
        0)),
" Warning: If at least one of the forms T03.08,T04.11,T04.12 contains data other than zero,also the other two forms must be completed.",
""),
IF(AND(OR(ABS($E46)&gt;3000000000,ABS($F46)&gt;3000000000),
    ISBLANK($Q46)),
" Warning: An explanation in &lt;c140&gt; must be completed for transactions of more than EUR 3 billion or less than EUR-3 billion.",
""),
IF(AND(NOT(ISBLANK($D46)),$D46&lt;0),
" Error: Position at the beginning of the period must be a positive amount.",
""),
IF(AND(NOT(ISBLANK($K46)),$K46&lt;0),
" Error: Position at the end of the period must be a positive amount.",
""),
IF(AND(OR($D46&gt;0,$K46&gt;0),
    OR(ISBLANK($M46),$M46&lt;0)),
" Error: For accrued interest a positive amount or '0'(when applicable)should be reported if the position at the beginning or the end of the period is greater than zero.",
"")))</f>
        <v/>
      </c>
    </row>
    <row r="47" spans="1:19">
      <c r="A47" s="21"/>
      <c r="B47" s="21"/>
      <c r="C47" s="21"/>
      <c r="D47" s="16"/>
      <c r="E47" s="16"/>
      <c r="F47" s="16"/>
      <c r="G47" s="16"/>
      <c r="H47" s="16"/>
      <c r="I47" s="16"/>
      <c r="J47" s="16"/>
      <c r="K47" s="16"/>
      <c r="L47" s="16"/>
      <c r="M47" s="16"/>
      <c r="N47" s="16"/>
      <c r="O47" s="16"/>
      <c r="P47" s="16"/>
      <c r="Q47" s="17"/>
      <c r="S47" s="33" t="str">
        <f>IF(COUNTA(D47:Q47)=0,"",_xlfn.CONCAT(,
IF(NOT(K47 = (SUM(D47, E47, G47:J47) - SUM(F47))),
" Error: Position at the end of the period is not equal to: position at the beginning of the period+increase in assets-decrease in assets+exchange rate changes+price changes+other changes+rectifications.",
""),
IF(NOT(P47 = (SUM(L47, M47, O47) - SUM(N47))),
" Error: Position of accrued interest at the end of the period is not equal to: position of accrued interest at the beginning of the period+accrued interest during the period-received interest during the period+revaluation and other changes.",
""),
IF(AND(NOT(ISBLANK($K47)),
    $K47&gt;0,
    OR(ISBLANK(#REF!),#REF!&lt;=
        0,
        ISBLANK(#REF!),#REF!&lt;=
        0)),
" Warning: If at least one of the forms T03.08,T04.11,T04.12 contains data other than zero,also the other two forms must be completed.",
""),
IF(AND(OR(ABS($E47)&gt;3000000000,ABS($F47)&gt;3000000000),
    ISBLANK($Q47)),
" Warning: An explanation in &lt;c140&gt; must be completed for transactions of more than EUR 3 billion or less than EUR-3 billion.",
""),
IF(AND(NOT(ISBLANK($D47)),$D47&lt;0),
" Error: Position at the beginning of the period must be a positive amount.",
""),
IF(AND(NOT(ISBLANK($K47)),$K47&lt;0),
" Error: Position at the end of the period must be a positive amount.",
""),
IF(AND(OR($D47&gt;0,$K47&gt;0),
    OR(ISBLANK($M47),$M47&lt;0)),
" Error: For accrued interest a positive amount or '0'(when applicable)should be reported if the position at the beginning or the end of the period is greater than zero.",
"")))</f>
        <v/>
      </c>
    </row>
    <row r="48" spans="1:19">
      <c r="A48" s="21"/>
      <c r="B48" s="21"/>
      <c r="C48" s="21"/>
      <c r="D48" s="16"/>
      <c r="E48" s="16"/>
      <c r="F48" s="16"/>
      <c r="G48" s="16"/>
      <c r="H48" s="16"/>
      <c r="I48" s="16"/>
      <c r="J48" s="16"/>
      <c r="K48" s="16"/>
      <c r="L48" s="16"/>
      <c r="M48" s="16"/>
      <c r="N48" s="16"/>
      <c r="O48" s="16"/>
      <c r="P48" s="16"/>
      <c r="Q48" s="17"/>
      <c r="S48" s="33" t="str">
        <f>IF(COUNTA(D48:Q48)=0,"",_xlfn.CONCAT(,
IF(NOT(K48 = (SUM(D48, E48, G48:J48) - SUM(F48))),
" Error: Position at the end of the period is not equal to: position at the beginning of the period+increase in assets-decrease in assets+exchange rate changes+price changes+other changes+rectifications.",
""),
IF(NOT(P48 = (SUM(L48, M48, O48) - SUM(N48))),
" Error: Position of accrued interest at the end of the period is not equal to: position of accrued interest at the beginning of the period+accrued interest during the period-received interest during the period+revaluation and other changes.",
""),
IF(AND(NOT(ISBLANK($K48)),
    $K48&gt;0,
    OR(ISBLANK(#REF!),#REF!&lt;=
        0,
        ISBLANK(#REF!),#REF!&lt;=
        0)),
" Warning: If at least one of the forms T03.08,T04.11,T04.12 contains data other than zero,also the other two forms must be completed.",
""),
IF(AND(OR(ABS($E48)&gt;3000000000,ABS($F48)&gt;3000000000),
    ISBLANK($Q48)),
" Warning: An explanation in &lt;c140&gt; must be completed for transactions of more than EUR 3 billion or less than EUR-3 billion.",
""),
IF(AND(NOT(ISBLANK($D48)),$D48&lt;0),
" Error: Position at the beginning of the period must be a positive amount.",
""),
IF(AND(NOT(ISBLANK($K48)),$K48&lt;0),
" Error: Position at the end of the period must be a positive amount.",
""),
IF(AND(OR($D48&gt;0,$K48&gt;0),
    OR(ISBLANK($M48),$M48&lt;0)),
" Error: For accrued interest a positive amount or '0'(when applicable)should be reported if the position at the beginning or the end of the period is greater than zero.",
"")))</f>
        <v/>
      </c>
    </row>
    <row r="49" spans="1:19">
      <c r="A49" s="21"/>
      <c r="B49" s="21"/>
      <c r="C49" s="21"/>
      <c r="D49" s="16"/>
      <c r="E49" s="16"/>
      <c r="F49" s="16"/>
      <c r="G49" s="16"/>
      <c r="H49" s="16"/>
      <c r="I49" s="16"/>
      <c r="J49" s="16"/>
      <c r="K49" s="16"/>
      <c r="L49" s="16"/>
      <c r="M49" s="16"/>
      <c r="N49" s="16"/>
      <c r="O49" s="16"/>
      <c r="P49" s="16"/>
      <c r="Q49" s="17"/>
      <c r="S49" s="33" t="str">
        <f>IF(COUNTA(D49:Q49)=0,"",_xlfn.CONCAT(,
IF(NOT(K49 = (SUM(D49, E49, G49:J49) - SUM(F49))),
" Error: Position at the end of the period is not equal to: position at the beginning of the period+increase in assets-decrease in assets+exchange rate changes+price changes+other changes+rectifications.",
""),
IF(NOT(P49 = (SUM(L49, M49, O49) - SUM(N49))),
" Error: Position of accrued interest at the end of the period is not equal to: position of accrued interest at the beginning of the period+accrued interest during the period-received interest during the period+revaluation and other changes.",
""),
IF(AND(NOT(ISBLANK($K49)),
    $K49&gt;0,
    OR(ISBLANK(#REF!),#REF!&lt;=
        0,
        ISBLANK(#REF!),#REF!&lt;=
        0)),
" Warning: If at least one of the forms T03.08,T04.11,T04.12 contains data other than zero,also the other two forms must be completed.",
""),
IF(AND(OR(ABS($E49)&gt;3000000000,ABS($F49)&gt;3000000000),
    ISBLANK($Q49)),
" Warning: An explanation in &lt;c140&gt; must be completed for transactions of more than EUR 3 billion or less than EUR-3 billion.",
""),
IF(AND(NOT(ISBLANK($D49)),$D49&lt;0),
" Error: Position at the beginning of the period must be a positive amount.",
""),
IF(AND(NOT(ISBLANK($K49)),$K49&lt;0),
" Error: Position at the end of the period must be a positive amount.",
""),
IF(AND(OR($D49&gt;0,$K49&gt;0),
    OR(ISBLANK($M49),$M49&lt;0)),
" Error: For accrued interest a positive amount or '0'(when applicable)should be reported if the position at the beginning or the end of the period is greater than zero.",
"")))</f>
        <v/>
      </c>
    </row>
    <row r="50" spans="1:19">
      <c r="A50" s="21"/>
      <c r="B50" s="21"/>
      <c r="C50" s="21"/>
      <c r="D50" s="16"/>
      <c r="E50" s="16"/>
      <c r="F50" s="16"/>
      <c r="G50" s="16"/>
      <c r="H50" s="16"/>
      <c r="I50" s="16"/>
      <c r="J50" s="16"/>
      <c r="K50" s="16"/>
      <c r="L50" s="16"/>
      <c r="M50" s="16"/>
      <c r="N50" s="16"/>
      <c r="O50" s="16"/>
      <c r="P50" s="16"/>
      <c r="Q50" s="17"/>
      <c r="S50" s="33" t="str">
        <f>IF(COUNTA(D50:Q50)=0,"",_xlfn.CONCAT(,
IF(NOT(K50 = (SUM(D50, E50, G50:J50) - SUM(F50))),
" Error: Position at the end of the period is not equal to: position at the beginning of the period+increase in assets-decrease in assets+exchange rate changes+price changes+other changes+rectifications.",
""),
IF(NOT(P50 = (SUM(L50, M50, O50) - SUM(N50))),
" Error: Position of accrued interest at the end of the period is not equal to: position of accrued interest at the beginning of the period+accrued interest during the period-received interest during the period+revaluation and other changes.",
""),
IF(AND(NOT(ISBLANK($K50)),
    $K50&gt;0,
    OR(ISBLANK(#REF!),#REF!&lt;=
        0,
        ISBLANK(#REF!),#REF!&lt;=
        0)),
" Warning: If at least one of the forms T03.08,T04.11,T04.12 contains data other than zero,also the other two forms must be completed.",
""),
IF(AND(OR(ABS($E50)&gt;3000000000,ABS($F50)&gt;3000000000),
    ISBLANK($Q50)),
" Warning: An explanation in &lt;c140&gt; must be completed for transactions of more than EUR 3 billion or less than EUR-3 billion.",
""),
IF(AND(NOT(ISBLANK($D50)),$D50&lt;0),
" Error: Position at the beginning of the period must be a positive amount.",
""),
IF(AND(NOT(ISBLANK($K50)),$K50&lt;0),
" Error: Position at the end of the period must be a positive amount.",
""),
IF(AND(OR($D50&gt;0,$K50&gt;0),
    OR(ISBLANK($M50),$M50&lt;0)),
" Error: For accrued interest a positive amount or '0'(when applicable)should be reported if the position at the beginning or the end of the period is greater than zero.",
"")))</f>
        <v/>
      </c>
    </row>
    <row r="51" spans="1:19">
      <c r="A51" s="21"/>
      <c r="B51" s="21"/>
      <c r="C51" s="21"/>
      <c r="D51" s="16"/>
      <c r="E51" s="16"/>
      <c r="F51" s="16"/>
      <c r="G51" s="16"/>
      <c r="H51" s="16"/>
      <c r="I51" s="16"/>
      <c r="J51" s="16"/>
      <c r="K51" s="16"/>
      <c r="L51" s="16"/>
      <c r="M51" s="16"/>
      <c r="N51" s="16"/>
      <c r="O51" s="16"/>
      <c r="P51" s="16"/>
      <c r="Q51" s="17"/>
      <c r="S51" s="33" t="str">
        <f>IF(COUNTA(D51:Q51)=0,"",_xlfn.CONCAT(,
IF(NOT(K51 = (SUM(D51, E51, G51:J51) - SUM(F51))),
" Error: Position at the end of the period is not equal to: position at the beginning of the period+increase in assets-decrease in assets+exchange rate changes+price changes+other changes+rectifications.",
""),
IF(NOT(P51 = (SUM(L51, M51, O51) - SUM(N51))),
" Error: Position of accrued interest at the end of the period is not equal to: position of accrued interest at the beginning of the period+accrued interest during the period-received interest during the period+revaluation and other changes.",
""),
IF(AND(NOT(ISBLANK($K51)),
    $K51&gt;0,
    OR(ISBLANK(#REF!),#REF!&lt;=
        0,
        ISBLANK(#REF!),#REF!&lt;=
        0)),
" Warning: If at least one of the forms T03.08,T04.11,T04.12 contains data other than zero,also the other two forms must be completed.",
""),
IF(AND(OR(ABS($E51)&gt;3000000000,ABS($F51)&gt;3000000000),
    ISBLANK($Q51)),
" Warning: An explanation in &lt;c140&gt; must be completed for transactions of more than EUR 3 billion or less than EUR-3 billion.",
""),
IF(AND(NOT(ISBLANK($D51)),$D51&lt;0),
" Error: Position at the beginning of the period must be a positive amount.",
""),
IF(AND(NOT(ISBLANK($K51)),$K51&lt;0),
" Error: Position at the end of the period must be a positive amount.",
""),
IF(AND(OR($D51&gt;0,$K51&gt;0),
    OR(ISBLANK($M51),$M51&lt;0)),
" Error: For accrued interest a positive amount or '0'(when applicable)should be reported if the position at the beginning or the end of the period is greater than zero.",
"")))</f>
        <v/>
      </c>
    </row>
    <row r="52" spans="1:19">
      <c r="A52" s="21"/>
      <c r="B52" s="21"/>
      <c r="C52" s="21"/>
      <c r="D52" s="16"/>
      <c r="E52" s="16"/>
      <c r="F52" s="16"/>
      <c r="G52" s="16"/>
      <c r="H52" s="16"/>
      <c r="I52" s="16"/>
      <c r="J52" s="16"/>
      <c r="K52" s="16"/>
      <c r="L52" s="16"/>
      <c r="M52" s="16"/>
      <c r="N52" s="16"/>
      <c r="O52" s="16"/>
      <c r="P52" s="16"/>
      <c r="Q52" s="17"/>
      <c r="S52" s="33" t="str">
        <f>IF(COUNTA(D52:Q52)=0,"",_xlfn.CONCAT(,
IF(NOT(K52 = (SUM(D52, E52, G52:J52) - SUM(F52))),
" Error: Position at the end of the period is not equal to: position at the beginning of the period+increase in assets-decrease in assets+exchange rate changes+price changes+other changes+rectifications.",
""),
IF(NOT(P52 = (SUM(L52, M52, O52) - SUM(N52))),
" Error: Position of accrued interest at the end of the period is not equal to: position of accrued interest at the beginning of the period+accrued interest during the period-received interest during the period+revaluation and other changes.",
""),
IF(AND(NOT(ISBLANK($K52)),
    $K52&gt;0,
    OR(ISBLANK(#REF!),#REF!&lt;=
        0,
        ISBLANK(#REF!),#REF!&lt;=
        0)),
" Warning: If at least one of the forms T03.08,T04.11,T04.12 contains data other than zero,also the other two forms must be completed.",
""),
IF(AND(OR(ABS($E52)&gt;3000000000,ABS($F52)&gt;3000000000),
    ISBLANK($Q52)),
" Warning: An explanation in &lt;c140&gt; must be completed for transactions of more than EUR 3 billion or less than EUR-3 billion.",
""),
IF(AND(NOT(ISBLANK($D52)),$D52&lt;0),
" Error: Position at the beginning of the period must be a positive amount.",
""),
IF(AND(NOT(ISBLANK($K52)),$K52&lt;0),
" Error: Position at the end of the period must be a positive amount.",
""),
IF(AND(OR($D52&gt;0,$K52&gt;0),
    OR(ISBLANK($M52),$M52&lt;0)),
" Error: For accrued interest a positive amount or '0'(when applicable)should be reported if the position at the beginning or the end of the period is greater than zero.",
"")))</f>
        <v/>
      </c>
    </row>
    <row r="53" spans="1:19">
      <c r="A53" s="21"/>
      <c r="B53" s="21"/>
      <c r="C53" s="21"/>
      <c r="D53" s="16"/>
      <c r="E53" s="16"/>
      <c r="F53" s="16"/>
      <c r="G53" s="16"/>
      <c r="H53" s="16"/>
      <c r="I53" s="16"/>
      <c r="J53" s="16"/>
      <c r="K53" s="16"/>
      <c r="L53" s="16"/>
      <c r="M53" s="16"/>
      <c r="N53" s="16"/>
      <c r="O53" s="16"/>
      <c r="P53" s="16"/>
      <c r="Q53" s="17"/>
      <c r="S53" s="33" t="str">
        <f>IF(COUNTA(D53:Q53)=0,"",_xlfn.CONCAT(,
IF(NOT(K53 = (SUM(D53, E53, G53:J53) - SUM(F53))),
" Error: Position at the end of the period is not equal to: position at the beginning of the period+increase in assets-decrease in assets+exchange rate changes+price changes+other changes+rectifications.",
""),
IF(NOT(P53 = (SUM(L53, M53, O53) - SUM(N53))),
" Error: Position of accrued interest at the end of the period is not equal to: position of accrued interest at the beginning of the period+accrued interest during the period-received interest during the period+revaluation and other changes.",
""),
IF(AND(NOT(ISBLANK($K53)),
    $K53&gt;0,
    OR(ISBLANK(#REF!),#REF!&lt;=
        0,
        ISBLANK(#REF!),#REF!&lt;=
        0)),
" Warning: If at least one of the forms T03.08,T04.11,T04.12 contains data other than zero,also the other two forms must be completed.",
""),
IF(AND(OR(ABS($E53)&gt;3000000000,ABS($F53)&gt;3000000000),
    ISBLANK($Q53)),
" Warning: An explanation in &lt;c140&gt; must be completed for transactions of more than EUR 3 billion or less than EUR-3 billion.",
""),
IF(AND(NOT(ISBLANK($D53)),$D53&lt;0),
" Error: Position at the beginning of the period must be a positive amount.",
""),
IF(AND(NOT(ISBLANK($K53)),$K53&lt;0),
" Error: Position at the end of the period must be a positive amount.",
""),
IF(AND(OR($D53&gt;0,$K53&gt;0),
    OR(ISBLANK($M53),$M53&lt;0)),
" Error: For accrued interest a positive amount or '0'(when applicable)should be reported if the position at the beginning or the end of the period is greater than zero.",
"")))</f>
        <v/>
      </c>
    </row>
    <row r="54" spans="1:19">
      <c r="A54" s="21"/>
      <c r="B54" s="21"/>
      <c r="C54" s="21"/>
      <c r="D54" s="16"/>
      <c r="E54" s="16"/>
      <c r="F54" s="16"/>
      <c r="G54" s="16"/>
      <c r="H54" s="16"/>
      <c r="I54" s="16"/>
      <c r="J54" s="16"/>
      <c r="K54" s="16"/>
      <c r="L54" s="16"/>
      <c r="M54" s="16"/>
      <c r="N54" s="16"/>
      <c r="O54" s="16"/>
      <c r="P54" s="16"/>
      <c r="Q54" s="17"/>
      <c r="S54" s="33" t="str">
        <f>IF(COUNTA(D54:Q54)=0,"",_xlfn.CONCAT(,
IF(NOT(K54 = (SUM(D54, E54, G54:J54) - SUM(F54))),
" Error: Position at the end of the period is not equal to: position at the beginning of the period+increase in assets-decrease in assets+exchange rate changes+price changes+other changes+rectifications.",
""),
IF(NOT(P54 = (SUM(L54, M54, O54) - SUM(N54))),
" Error: Position of accrued interest at the end of the period is not equal to: position of accrued interest at the beginning of the period+accrued interest during the period-received interest during the period+revaluation and other changes.",
""),
IF(AND(NOT(ISBLANK($K54)),
    $K54&gt;0,
    OR(ISBLANK(#REF!),#REF!&lt;=
        0,
        ISBLANK(#REF!),#REF!&lt;=
        0)),
" Warning: If at least one of the forms T03.08,T04.11,T04.12 contains data other than zero,also the other two forms must be completed.",
""),
IF(AND(OR(ABS($E54)&gt;3000000000,ABS($F54)&gt;3000000000),
    ISBLANK($Q54)),
" Warning: An explanation in &lt;c140&gt; must be completed for transactions of more than EUR 3 billion or less than EUR-3 billion.",
""),
IF(AND(NOT(ISBLANK($D54)),$D54&lt;0),
" Error: Position at the beginning of the period must be a positive amount.",
""),
IF(AND(NOT(ISBLANK($K54)),$K54&lt;0),
" Error: Position at the end of the period must be a positive amount.",
""),
IF(AND(OR($D54&gt;0,$K54&gt;0),
    OR(ISBLANK($M54),$M54&lt;0)),
" Error: For accrued interest a positive amount or '0'(when applicable)should be reported if the position at the beginning or the end of the period is greater than zero.",
"")))</f>
        <v/>
      </c>
    </row>
    <row r="55" spans="1:19">
      <c r="A55" s="21"/>
      <c r="B55" s="21"/>
      <c r="C55" s="21"/>
      <c r="D55" s="16"/>
      <c r="E55" s="16"/>
      <c r="F55" s="16"/>
      <c r="G55" s="16"/>
      <c r="H55" s="16"/>
      <c r="I55" s="16"/>
      <c r="J55" s="16"/>
      <c r="K55" s="16"/>
      <c r="L55" s="16"/>
      <c r="M55" s="16"/>
      <c r="N55" s="16"/>
      <c r="O55" s="16"/>
      <c r="P55" s="16"/>
      <c r="Q55" s="17"/>
      <c r="S55" s="33" t="str">
        <f>IF(COUNTA(D55:Q55)=0,"",_xlfn.CONCAT(,
IF(NOT(K55 = (SUM(D55, E55, G55:J55) - SUM(F55))),
" Error: Position at the end of the period is not equal to: position at the beginning of the period+increase in assets-decrease in assets+exchange rate changes+price changes+other changes+rectifications.",
""),
IF(NOT(P55 = (SUM(L55, M55, O55) - SUM(N55))),
" Error: Position of accrued interest at the end of the period is not equal to: position of accrued interest at the beginning of the period+accrued interest during the period-received interest during the period+revaluation and other changes.",
""),
IF(AND(NOT(ISBLANK($K55)),
    $K55&gt;0,
    OR(ISBLANK(#REF!),#REF!&lt;=
        0,
        ISBLANK(#REF!),#REF!&lt;=
        0)),
" Warning: If at least one of the forms T03.08,T04.11,T04.12 contains data other than zero,also the other two forms must be completed.",
""),
IF(AND(OR(ABS($E55)&gt;3000000000,ABS($F55)&gt;3000000000),
    ISBLANK($Q55)),
" Warning: An explanation in &lt;c140&gt; must be completed for transactions of more than EUR 3 billion or less than EUR-3 billion.",
""),
IF(AND(NOT(ISBLANK($D55)),$D55&lt;0),
" Error: Position at the beginning of the period must be a positive amount.",
""),
IF(AND(NOT(ISBLANK($K55)),$K55&lt;0),
" Error: Position at the end of the period must be a positive amount.",
""),
IF(AND(OR($D55&gt;0,$K55&gt;0),
    OR(ISBLANK($M55),$M55&lt;0)),
" Error: For accrued interest a positive amount or '0'(when applicable)should be reported if the position at the beginning or the end of the period is greater than zero.",
"")))</f>
        <v/>
      </c>
    </row>
    <row r="56" spans="1:19">
      <c r="A56" s="21"/>
      <c r="B56" s="21"/>
      <c r="C56" s="21"/>
      <c r="D56" s="16"/>
      <c r="E56" s="16"/>
      <c r="F56" s="16"/>
      <c r="G56" s="16"/>
      <c r="H56" s="16"/>
      <c r="I56" s="16"/>
      <c r="J56" s="16"/>
      <c r="K56" s="16"/>
      <c r="L56" s="16"/>
      <c r="M56" s="16"/>
      <c r="N56" s="16"/>
      <c r="O56" s="16"/>
      <c r="P56" s="16"/>
      <c r="Q56" s="17"/>
      <c r="S56" s="33" t="str">
        <f>IF(COUNTA(D56:Q56)=0,"",_xlfn.CONCAT(,
IF(NOT(K56 = (SUM(D56, E56, G56:J56) - SUM(F56))),
" Error: Position at the end of the period is not equal to: position at the beginning of the period+increase in assets-decrease in assets+exchange rate changes+price changes+other changes+rectifications.",
""),
IF(NOT(P56 = (SUM(L56, M56, O56) - SUM(N56))),
" Error: Position of accrued interest at the end of the period is not equal to: position of accrued interest at the beginning of the period+accrued interest during the period-received interest during the period+revaluation and other changes.",
""),
IF(AND(NOT(ISBLANK($K56)),
    $K56&gt;0,
    OR(ISBLANK(#REF!),#REF!&lt;=
        0,
        ISBLANK(#REF!),#REF!&lt;=
        0)),
" Warning: If at least one of the forms T03.08,T04.11,T04.12 contains data other than zero,also the other two forms must be completed.",
""),
IF(AND(OR(ABS($E56)&gt;3000000000,ABS($F56)&gt;3000000000),
    ISBLANK($Q56)),
" Warning: An explanation in &lt;c140&gt; must be completed for transactions of more than EUR 3 billion or less than EUR-3 billion.",
""),
IF(AND(NOT(ISBLANK($D56)),$D56&lt;0),
" Error: Position at the beginning of the period must be a positive amount.",
""),
IF(AND(NOT(ISBLANK($K56)),$K56&lt;0),
" Error: Position at the end of the period must be a positive amount.",
""),
IF(AND(OR($D56&gt;0,$K56&gt;0),
    OR(ISBLANK($M56),$M56&lt;0)),
" Error: For accrued interest a positive amount or '0'(when applicable)should be reported if the position at the beginning or the end of the period is greater than zero.",
"")))</f>
        <v/>
      </c>
    </row>
    <row r="57" spans="1:19">
      <c r="A57" s="21"/>
      <c r="B57" s="21"/>
      <c r="C57" s="21"/>
      <c r="D57" s="16"/>
      <c r="E57" s="16"/>
      <c r="F57" s="16"/>
      <c r="G57" s="16"/>
      <c r="H57" s="16"/>
      <c r="I57" s="16"/>
      <c r="J57" s="16"/>
      <c r="K57" s="16"/>
      <c r="L57" s="16"/>
      <c r="M57" s="16"/>
      <c r="N57" s="16"/>
      <c r="O57" s="16"/>
      <c r="P57" s="16"/>
      <c r="Q57" s="17"/>
      <c r="S57" s="33" t="str">
        <f>IF(COUNTA(D57:Q57)=0,"",_xlfn.CONCAT(,
IF(NOT(K57 = (SUM(D57, E57, G57:J57) - SUM(F57))),
" Error: Position at the end of the period is not equal to: position at the beginning of the period+increase in assets-decrease in assets+exchange rate changes+price changes+other changes+rectifications.",
""),
IF(NOT(P57 = (SUM(L57, M57, O57) - SUM(N57))),
" Error: Position of accrued interest at the end of the period is not equal to: position of accrued interest at the beginning of the period+accrued interest during the period-received interest during the period+revaluation and other changes.",
""),
IF(AND(NOT(ISBLANK($K57)),
    $K57&gt;0,
    OR(ISBLANK(#REF!),#REF!&lt;=
        0,
        ISBLANK(#REF!),#REF!&lt;=
        0)),
" Warning: If at least one of the forms T03.08,T04.11,T04.12 contains data other than zero,also the other two forms must be completed.",
""),
IF(AND(OR(ABS($E57)&gt;3000000000,ABS($F57)&gt;3000000000),
    ISBLANK($Q57)),
" Warning: An explanation in &lt;c140&gt; must be completed for transactions of more than EUR 3 billion or less than EUR-3 billion.",
""),
IF(AND(NOT(ISBLANK($D57)),$D57&lt;0),
" Error: Position at the beginning of the period must be a positive amount.",
""),
IF(AND(NOT(ISBLANK($K57)),$K57&lt;0),
" Error: Position at the end of the period must be a positive amount.",
""),
IF(AND(OR($D57&gt;0,$K57&gt;0),
    OR(ISBLANK($M57),$M57&lt;0)),
" Error: For accrued interest a positive amount or '0'(when applicable)should be reported if the position at the beginning or the end of the period is greater than zero.",
"")))</f>
        <v/>
      </c>
    </row>
    <row r="58" spans="1:19">
      <c r="A58" s="21"/>
      <c r="B58" s="21"/>
      <c r="C58" s="21"/>
      <c r="D58" s="16"/>
      <c r="E58" s="16"/>
      <c r="F58" s="16"/>
      <c r="G58" s="16"/>
      <c r="H58" s="16"/>
      <c r="I58" s="16"/>
      <c r="J58" s="16"/>
      <c r="K58" s="16"/>
      <c r="L58" s="16"/>
      <c r="M58" s="16"/>
      <c r="N58" s="16"/>
      <c r="O58" s="16"/>
      <c r="P58" s="16"/>
      <c r="Q58" s="17"/>
      <c r="S58" s="33" t="str">
        <f>IF(COUNTA(D58:Q58)=0,"",_xlfn.CONCAT(,
IF(NOT(K58 = (SUM(D58, E58, G58:J58) - SUM(F58))),
" Error: Position at the end of the period is not equal to: position at the beginning of the period+increase in assets-decrease in assets+exchange rate changes+price changes+other changes+rectifications.",
""),
IF(NOT(P58 = (SUM(L58, M58, O58) - SUM(N58))),
" Error: Position of accrued interest at the end of the period is not equal to: position of accrued interest at the beginning of the period+accrued interest during the period-received interest during the period+revaluation and other changes.",
""),
IF(AND(NOT(ISBLANK($K58)),
    $K58&gt;0,
    OR(ISBLANK(#REF!),#REF!&lt;=
        0,
        ISBLANK(#REF!),#REF!&lt;=
        0)),
" Warning: If at least one of the forms T03.08,T04.11,T04.12 contains data other than zero,also the other two forms must be completed.",
""),
IF(AND(OR(ABS($E58)&gt;3000000000,ABS($F58)&gt;3000000000),
    ISBLANK($Q58)),
" Warning: An explanation in &lt;c140&gt; must be completed for transactions of more than EUR 3 billion or less than EUR-3 billion.",
""),
IF(AND(NOT(ISBLANK($D58)),$D58&lt;0),
" Error: Position at the beginning of the period must be a positive amount.",
""),
IF(AND(NOT(ISBLANK($K58)),$K58&lt;0),
" Error: Position at the end of the period must be a positive amount.",
""),
IF(AND(OR($D58&gt;0,$K58&gt;0),
    OR(ISBLANK($M58),$M58&lt;0)),
" Error: For accrued interest a positive amount or '0'(when applicable)should be reported if the position at the beginning or the end of the period is greater than zero.",
"")))</f>
        <v/>
      </c>
    </row>
    <row r="59" spans="1:19">
      <c r="A59" s="21"/>
      <c r="B59" s="21"/>
      <c r="C59" s="21"/>
      <c r="D59" s="16"/>
      <c r="E59" s="16"/>
      <c r="F59" s="16"/>
      <c r="G59" s="16"/>
      <c r="H59" s="16"/>
      <c r="I59" s="16"/>
      <c r="J59" s="16"/>
      <c r="K59" s="16"/>
      <c r="L59" s="16"/>
      <c r="M59" s="16"/>
      <c r="N59" s="16"/>
      <c r="O59" s="16"/>
      <c r="P59" s="16"/>
      <c r="Q59" s="17"/>
      <c r="S59" s="33" t="str">
        <f>IF(COUNTA(D59:Q59)=0,"",_xlfn.CONCAT(,
IF(NOT(K59 = (SUM(D59, E59, G59:J59) - SUM(F59))),
" Error: Position at the end of the period is not equal to: position at the beginning of the period+increase in assets-decrease in assets+exchange rate changes+price changes+other changes+rectifications.",
""),
IF(NOT(P59 = (SUM(L59, M59, O59) - SUM(N59))),
" Error: Position of accrued interest at the end of the period is not equal to: position of accrued interest at the beginning of the period+accrued interest during the period-received interest during the period+revaluation and other changes.",
""),
IF(AND(NOT(ISBLANK($K59)),
    $K59&gt;0,
    OR(ISBLANK(#REF!),#REF!&lt;=
        0,
        ISBLANK(#REF!),#REF!&lt;=
        0)),
" Warning: If at least one of the forms T03.08,T04.11,T04.12 contains data other than zero,also the other two forms must be completed.",
""),
IF(AND(OR(ABS($E59)&gt;3000000000,ABS($F59)&gt;3000000000),
    ISBLANK($Q59)),
" Warning: An explanation in &lt;c140&gt; must be completed for transactions of more than EUR 3 billion or less than EUR-3 billion.",
""),
IF(AND(NOT(ISBLANK($D59)),$D59&lt;0),
" Error: Position at the beginning of the period must be a positive amount.",
""),
IF(AND(NOT(ISBLANK($K59)),$K59&lt;0),
" Error: Position at the end of the period must be a positive amount.",
""),
IF(AND(OR($D59&gt;0,$K59&gt;0),
    OR(ISBLANK($M59),$M59&lt;0)),
" Error: For accrued interest a positive amount or '0'(when applicable)should be reported if the position at the beginning or the end of the period is greater than zero.",
"")))</f>
        <v/>
      </c>
    </row>
    <row r="60" spans="1:19">
      <c r="A60" s="21"/>
      <c r="B60" s="21"/>
      <c r="C60" s="21"/>
      <c r="D60" s="16"/>
      <c r="E60" s="16"/>
      <c r="F60" s="16"/>
      <c r="G60" s="16"/>
      <c r="H60" s="16"/>
      <c r="I60" s="16"/>
      <c r="J60" s="16"/>
      <c r="K60" s="16"/>
      <c r="L60" s="16"/>
      <c r="M60" s="16"/>
      <c r="N60" s="16"/>
      <c r="O60" s="16"/>
      <c r="P60" s="16"/>
      <c r="Q60" s="17"/>
      <c r="S60" s="33" t="str">
        <f>IF(COUNTA(D60:Q60)=0,"",_xlfn.CONCAT(,
IF(NOT(K60 = (SUM(D60, E60, G60:J60) - SUM(F60))),
" Error: Position at the end of the period is not equal to: position at the beginning of the period+increase in assets-decrease in assets+exchange rate changes+price changes+other changes+rectifications.",
""),
IF(NOT(P60 = (SUM(L60, M60, O60) - SUM(N60))),
" Error: Position of accrued interest at the end of the period is not equal to: position of accrued interest at the beginning of the period+accrued interest during the period-received interest during the period+revaluation and other changes.",
""),
IF(AND(NOT(ISBLANK($K60)),
    $K60&gt;0,
    OR(ISBLANK(#REF!),#REF!&lt;=
        0,
        ISBLANK(#REF!),#REF!&lt;=
        0)),
" Warning: If at least one of the forms T03.08,T04.11,T04.12 contains data other than zero,also the other two forms must be completed.",
""),
IF(AND(OR(ABS($E60)&gt;3000000000,ABS($F60)&gt;3000000000),
    ISBLANK($Q60)),
" Warning: An explanation in &lt;c140&gt; must be completed for transactions of more than EUR 3 billion or less than EUR-3 billion.",
""),
IF(AND(NOT(ISBLANK($D60)),$D60&lt;0),
" Error: Position at the beginning of the period must be a positive amount.",
""),
IF(AND(NOT(ISBLANK($K60)),$K60&lt;0),
" Error: Position at the end of the period must be a positive amount.",
""),
IF(AND(OR($D60&gt;0,$K60&gt;0),
    OR(ISBLANK($M60),$M60&lt;0)),
" Error: For accrued interest a positive amount or '0'(when applicable)should be reported if the position at the beginning or the end of the period is greater than zero.",
"")))</f>
        <v/>
      </c>
    </row>
    <row r="61" spans="1:19">
      <c r="A61" s="21"/>
      <c r="B61" s="21"/>
      <c r="C61" s="21"/>
      <c r="D61" s="16"/>
      <c r="E61" s="16"/>
      <c r="F61" s="16"/>
      <c r="G61" s="16"/>
      <c r="H61" s="16"/>
      <c r="I61" s="16"/>
      <c r="J61" s="16"/>
      <c r="K61" s="16"/>
      <c r="L61" s="16"/>
      <c r="M61" s="16"/>
      <c r="N61" s="16"/>
      <c r="O61" s="16"/>
      <c r="P61" s="16"/>
      <c r="Q61" s="17"/>
      <c r="S61" s="33" t="str">
        <f>IF(COUNTA(D61:Q61)=0,"",_xlfn.CONCAT(,
IF(NOT(K61 = (SUM(D61, E61, G61:J61) - SUM(F61))),
" Error: Position at the end of the period is not equal to: position at the beginning of the period+increase in assets-decrease in assets+exchange rate changes+price changes+other changes+rectifications.",
""),
IF(NOT(P61 = (SUM(L61, M61, O61) - SUM(N61))),
" Error: Position of accrued interest at the end of the period is not equal to: position of accrued interest at the beginning of the period+accrued interest during the period-received interest during the period+revaluation and other changes.",
""),
IF(AND(NOT(ISBLANK($K61)),
    $K61&gt;0,
    OR(ISBLANK(#REF!),#REF!&lt;=
        0,
        ISBLANK(#REF!),#REF!&lt;=
        0)),
" Warning: If at least one of the forms T03.08,T04.11,T04.12 contains data other than zero,also the other two forms must be completed.",
""),
IF(AND(OR(ABS($E61)&gt;3000000000,ABS($F61)&gt;3000000000),
    ISBLANK($Q61)),
" Warning: An explanation in &lt;c140&gt; must be completed for transactions of more than EUR 3 billion or less than EUR-3 billion.",
""),
IF(AND(NOT(ISBLANK($D61)),$D61&lt;0),
" Error: Position at the beginning of the period must be a positive amount.",
""),
IF(AND(NOT(ISBLANK($K61)),$K61&lt;0),
" Error: Position at the end of the period must be a positive amount.",
""),
IF(AND(OR($D61&gt;0,$K61&gt;0),
    OR(ISBLANK($M61),$M61&lt;0)),
" Error: For accrued interest a positive amount or '0'(when applicable)should be reported if the position at the beginning or the end of the period is greater than zero.",
"")))</f>
        <v/>
      </c>
    </row>
    <row r="62" spans="1:19">
      <c r="A62" s="21"/>
      <c r="B62" s="21"/>
      <c r="C62" s="21"/>
      <c r="D62" s="16"/>
      <c r="E62" s="16"/>
      <c r="F62" s="16"/>
      <c r="G62" s="16"/>
      <c r="H62" s="16"/>
      <c r="I62" s="16"/>
      <c r="J62" s="16"/>
      <c r="K62" s="16"/>
      <c r="L62" s="16"/>
      <c r="M62" s="16"/>
      <c r="N62" s="16"/>
      <c r="O62" s="16"/>
      <c r="P62" s="16"/>
      <c r="Q62" s="17"/>
      <c r="S62" s="33" t="str">
        <f>IF(COUNTA(D62:Q62)=0,"",_xlfn.CONCAT(,
IF(NOT(K62 = (SUM(D62, E62, G62:J62) - SUM(F62))),
" Error: Position at the end of the period is not equal to: position at the beginning of the period+increase in assets-decrease in assets+exchange rate changes+price changes+other changes+rectifications.",
""),
IF(NOT(P62 = (SUM(L62, M62, O62) - SUM(N62))),
" Error: Position of accrued interest at the end of the period is not equal to: position of accrued interest at the beginning of the period+accrued interest during the period-received interest during the period+revaluation and other changes.",
""),
IF(AND(NOT(ISBLANK($K62)),
    $K62&gt;0,
    OR(ISBLANK(#REF!),#REF!&lt;=
        0,
        ISBLANK(#REF!),#REF!&lt;=
        0)),
" Warning: If at least one of the forms T03.08,T04.11,T04.12 contains data other than zero,also the other two forms must be completed.",
""),
IF(AND(OR(ABS($E62)&gt;3000000000,ABS($F62)&gt;3000000000),
    ISBLANK($Q62)),
" Warning: An explanation in &lt;c140&gt; must be completed for transactions of more than EUR 3 billion or less than EUR-3 billion.",
""),
IF(AND(NOT(ISBLANK($D62)),$D62&lt;0),
" Error: Position at the beginning of the period must be a positive amount.",
""),
IF(AND(NOT(ISBLANK($K62)),$K62&lt;0),
" Error: Position at the end of the period must be a positive amount.",
""),
IF(AND(OR($D62&gt;0,$K62&gt;0),
    OR(ISBLANK($M62),$M62&lt;0)),
" Error: For accrued interest a positive amount or '0'(when applicable)should be reported if the position at the beginning or the end of the period is greater than zero.",
"")))</f>
        <v/>
      </c>
    </row>
    <row r="63" spans="1:19">
      <c r="A63" s="21"/>
      <c r="B63" s="21"/>
      <c r="C63" s="21"/>
      <c r="D63" s="16"/>
      <c r="E63" s="16"/>
      <c r="F63" s="16"/>
      <c r="G63" s="16"/>
      <c r="H63" s="16"/>
      <c r="I63" s="16"/>
      <c r="J63" s="16"/>
      <c r="K63" s="16"/>
      <c r="L63" s="16"/>
      <c r="M63" s="16"/>
      <c r="N63" s="16"/>
      <c r="O63" s="16"/>
      <c r="P63" s="16"/>
      <c r="Q63" s="17"/>
      <c r="S63" s="33" t="str">
        <f>IF(COUNTA(D63:Q63)=0,"",_xlfn.CONCAT(,
IF(NOT(K63 = (SUM(D63, E63, G63:J63) - SUM(F63))),
" Error: Position at the end of the period is not equal to: position at the beginning of the period+increase in assets-decrease in assets+exchange rate changes+price changes+other changes+rectifications.",
""),
IF(NOT(P63 = (SUM(L63, M63, O63) - SUM(N63))),
" Error: Position of accrued interest at the end of the period is not equal to: position of accrued interest at the beginning of the period+accrued interest during the period-received interest during the period+revaluation and other changes.",
""),
IF(AND(NOT(ISBLANK($K63)),
    $K63&gt;0,
    OR(ISBLANK(#REF!),#REF!&lt;=
        0,
        ISBLANK(#REF!),#REF!&lt;=
        0)),
" Warning: If at least one of the forms T03.08,T04.11,T04.12 contains data other than zero,also the other two forms must be completed.",
""),
IF(AND(OR(ABS($E63)&gt;3000000000,ABS($F63)&gt;3000000000),
    ISBLANK($Q63)),
" Warning: An explanation in &lt;c140&gt; must be completed for transactions of more than EUR 3 billion or less than EUR-3 billion.",
""),
IF(AND(NOT(ISBLANK($D63)),$D63&lt;0),
" Error: Position at the beginning of the period must be a positive amount.",
""),
IF(AND(NOT(ISBLANK($K63)),$K63&lt;0),
" Error: Position at the end of the period must be a positive amount.",
""),
IF(AND(OR($D63&gt;0,$K63&gt;0),
    OR(ISBLANK($M63),$M63&lt;0)),
" Error: For accrued interest a positive amount or '0'(when applicable)should be reported if the position at the beginning or the end of the period is greater than zero.",
"")))</f>
        <v/>
      </c>
    </row>
    <row r="64" spans="1:19">
      <c r="A64" s="21"/>
      <c r="B64" s="21"/>
      <c r="C64" s="21"/>
      <c r="D64" s="16"/>
      <c r="E64" s="16"/>
      <c r="F64" s="16"/>
      <c r="G64" s="16"/>
      <c r="H64" s="16"/>
      <c r="I64" s="16"/>
      <c r="J64" s="16"/>
      <c r="K64" s="16"/>
      <c r="L64" s="16"/>
      <c r="M64" s="16"/>
      <c r="N64" s="16"/>
      <c r="O64" s="16"/>
      <c r="P64" s="16"/>
      <c r="Q64" s="17"/>
      <c r="S64" s="33" t="str">
        <f>IF(COUNTA(D64:Q64)=0,"",_xlfn.CONCAT(,
IF(NOT(K64 = (SUM(D64, E64, G64:J64) - SUM(F64))),
" Error: Position at the end of the period is not equal to: position at the beginning of the period+increase in assets-decrease in assets+exchange rate changes+price changes+other changes+rectifications.",
""),
IF(NOT(P64 = (SUM(L64, M64, O64) - SUM(N64))),
" Error: Position of accrued interest at the end of the period is not equal to: position of accrued interest at the beginning of the period+accrued interest during the period-received interest during the period+revaluation and other changes.",
""),
IF(AND(NOT(ISBLANK($K64)),
    $K64&gt;0,
    OR(ISBLANK(#REF!),#REF!&lt;=
        0,
        ISBLANK(#REF!),#REF!&lt;=
        0)),
" Warning: If at least one of the forms T03.08,T04.11,T04.12 contains data other than zero,also the other two forms must be completed.",
""),
IF(AND(OR(ABS($E64)&gt;3000000000,ABS($F64)&gt;3000000000),
    ISBLANK($Q64)),
" Warning: An explanation in &lt;c140&gt; must be completed for transactions of more than EUR 3 billion or less than EUR-3 billion.",
""),
IF(AND(NOT(ISBLANK($D64)),$D64&lt;0),
" Error: Position at the beginning of the period must be a positive amount.",
""),
IF(AND(NOT(ISBLANK($K64)),$K64&lt;0),
" Error: Position at the end of the period must be a positive amount.",
""),
IF(AND(OR($D64&gt;0,$K64&gt;0),
    OR(ISBLANK($M64),$M64&lt;0)),
" Error: For accrued interest a positive amount or '0'(when applicable)should be reported if the position at the beginning or the end of the period is greater than zero.",
"")))</f>
        <v/>
      </c>
    </row>
    <row r="65" spans="1:19">
      <c r="A65" s="21"/>
      <c r="B65" s="21"/>
      <c r="C65" s="21"/>
      <c r="D65" s="16"/>
      <c r="E65" s="16"/>
      <c r="F65" s="16"/>
      <c r="G65" s="16"/>
      <c r="H65" s="16"/>
      <c r="I65" s="16"/>
      <c r="J65" s="16"/>
      <c r="K65" s="16"/>
      <c r="L65" s="16"/>
      <c r="M65" s="16"/>
      <c r="N65" s="16"/>
      <c r="O65" s="16"/>
      <c r="P65" s="16"/>
      <c r="Q65" s="17"/>
      <c r="S65" s="33" t="str">
        <f>IF(COUNTA(D65:Q65)=0,"",_xlfn.CONCAT(,
IF(NOT(K65 = (SUM(D65, E65, G65:J65) - SUM(F65))),
" Error: Position at the end of the period is not equal to: position at the beginning of the period+increase in assets-decrease in assets+exchange rate changes+price changes+other changes+rectifications.",
""),
IF(NOT(P65 = (SUM(L65, M65, O65) - SUM(N65))),
" Error: Position of accrued interest at the end of the period is not equal to: position of accrued interest at the beginning of the period+accrued interest during the period-received interest during the period+revaluation and other changes.",
""),
IF(AND(NOT(ISBLANK($K65)),
    $K65&gt;0,
    OR(ISBLANK(#REF!),#REF!&lt;=
        0,
        ISBLANK(#REF!),#REF!&lt;=
        0)),
" Warning: If at least one of the forms T03.08,T04.11,T04.12 contains data other than zero,also the other two forms must be completed.",
""),
IF(AND(OR(ABS($E65)&gt;3000000000,ABS($F65)&gt;3000000000),
    ISBLANK($Q65)),
" Warning: An explanation in &lt;c140&gt; must be completed for transactions of more than EUR 3 billion or less than EUR-3 billion.",
""),
IF(AND(NOT(ISBLANK($D65)),$D65&lt;0),
" Error: Position at the beginning of the period must be a positive amount.",
""),
IF(AND(NOT(ISBLANK($K65)),$K65&lt;0),
" Error: Position at the end of the period must be a positive amount.",
""),
IF(AND(OR($D65&gt;0,$K65&gt;0),
    OR(ISBLANK($M65),$M65&lt;0)),
" Error: For accrued interest a positive amount or '0'(when applicable)should be reported if the position at the beginning or the end of the period is greater than zero.",
"")))</f>
        <v/>
      </c>
    </row>
    <row r="66" spans="1:19">
      <c r="A66" s="21"/>
      <c r="B66" s="21"/>
      <c r="C66" s="21"/>
      <c r="D66" s="16"/>
      <c r="E66" s="16"/>
      <c r="F66" s="16"/>
      <c r="G66" s="16"/>
      <c r="H66" s="16"/>
      <c r="I66" s="16"/>
      <c r="J66" s="16"/>
      <c r="K66" s="16"/>
      <c r="L66" s="16"/>
      <c r="M66" s="16"/>
      <c r="N66" s="16"/>
      <c r="O66" s="16"/>
      <c r="P66" s="16"/>
      <c r="Q66" s="17"/>
      <c r="S66" s="33" t="str">
        <f>IF(COUNTA(D66:Q66)=0,"",_xlfn.CONCAT(,
IF(NOT(K66 = (SUM(D66, E66, G66:J66) - SUM(F66))),
" Error: Position at the end of the period is not equal to: position at the beginning of the period+increase in assets-decrease in assets+exchange rate changes+price changes+other changes+rectifications.",
""),
IF(NOT(P66 = (SUM(L66, M66, O66) - SUM(N66))),
" Error: Position of accrued interest at the end of the period is not equal to: position of accrued interest at the beginning of the period+accrued interest during the period-received interest during the period+revaluation and other changes.",
""),
IF(AND(NOT(ISBLANK($K66)),
    $K66&gt;0,
    OR(ISBLANK(#REF!),#REF!&lt;=
        0,
        ISBLANK(#REF!),#REF!&lt;=
        0)),
" Warning: If at least one of the forms T03.08,T04.11,T04.12 contains data other than zero,also the other two forms must be completed.",
""),
IF(AND(OR(ABS($E66)&gt;3000000000,ABS($F66)&gt;3000000000),
    ISBLANK($Q66)),
" Warning: An explanation in &lt;c140&gt; must be completed for transactions of more than EUR 3 billion or less than EUR-3 billion.",
""),
IF(AND(NOT(ISBLANK($D66)),$D66&lt;0),
" Error: Position at the beginning of the period must be a positive amount.",
""),
IF(AND(NOT(ISBLANK($K66)),$K66&lt;0),
" Error: Position at the end of the period must be a positive amount.",
""),
IF(AND(OR($D66&gt;0,$K66&gt;0),
    OR(ISBLANK($M66),$M66&lt;0)),
" Error: For accrued interest a positive amount or '0'(when applicable)should be reported if the position at the beginning or the end of the period is greater than zero.",
"")))</f>
        <v/>
      </c>
    </row>
    <row r="67" spans="1:19">
      <c r="A67" s="21"/>
      <c r="B67" s="21"/>
      <c r="C67" s="21"/>
      <c r="D67" s="16"/>
      <c r="E67" s="16"/>
      <c r="F67" s="16"/>
      <c r="G67" s="16"/>
      <c r="H67" s="16"/>
      <c r="I67" s="16"/>
      <c r="J67" s="16"/>
      <c r="K67" s="16"/>
      <c r="L67" s="16"/>
      <c r="M67" s="16"/>
      <c r="N67" s="16"/>
      <c r="O67" s="16"/>
      <c r="P67" s="16"/>
      <c r="Q67" s="17"/>
      <c r="S67" s="33" t="str">
        <f>IF(COUNTA(D67:Q67)=0,"",_xlfn.CONCAT(,
IF(NOT(K67 = (SUM(D67, E67, G67:J67) - SUM(F67))),
" Error: Position at the end of the period is not equal to: position at the beginning of the period+increase in assets-decrease in assets+exchange rate changes+price changes+other changes+rectifications.",
""),
IF(NOT(P67 = (SUM(L67, M67, O67) - SUM(N67))),
" Error: Position of accrued interest at the end of the period is not equal to: position of accrued interest at the beginning of the period+accrued interest during the period-received interest during the period+revaluation and other changes.",
""),
IF(AND(NOT(ISBLANK($K67)),
    $K67&gt;0,
    OR(ISBLANK(#REF!),#REF!&lt;=
        0,
        ISBLANK(#REF!),#REF!&lt;=
        0)),
" Warning: If at least one of the forms T03.08,T04.11,T04.12 contains data other than zero,also the other two forms must be completed.",
""),
IF(AND(OR(ABS($E67)&gt;3000000000,ABS($F67)&gt;3000000000),
    ISBLANK($Q67)),
" Warning: An explanation in &lt;c140&gt; must be completed for transactions of more than EUR 3 billion or less than EUR-3 billion.",
""),
IF(AND(NOT(ISBLANK($D67)),$D67&lt;0),
" Error: Position at the beginning of the period must be a positive amount.",
""),
IF(AND(NOT(ISBLANK($K67)),$K67&lt;0),
" Error: Position at the end of the period must be a positive amount.",
""),
IF(AND(OR($D67&gt;0,$K67&gt;0),
    OR(ISBLANK($M67),$M67&lt;0)),
" Error: For accrued interest a positive amount or '0'(when applicable)should be reported if the position at the beginning or the end of the period is greater than zero.",
"")))</f>
        <v/>
      </c>
    </row>
    <row r="68" spans="1:19">
      <c r="A68" s="21"/>
      <c r="B68" s="21"/>
      <c r="C68" s="21"/>
      <c r="D68" s="16"/>
      <c r="E68" s="16"/>
      <c r="F68" s="16"/>
      <c r="G68" s="16"/>
      <c r="H68" s="16"/>
      <c r="I68" s="16"/>
      <c r="J68" s="16"/>
      <c r="K68" s="16"/>
      <c r="L68" s="16"/>
      <c r="M68" s="16"/>
      <c r="N68" s="16"/>
      <c r="O68" s="16"/>
      <c r="P68" s="16"/>
      <c r="Q68" s="17"/>
      <c r="S68" s="33" t="str">
        <f>IF(COUNTA(D68:Q68)=0,"",_xlfn.CONCAT(,
IF(NOT(K68 = (SUM(D68, E68, G68:J68) - SUM(F68))),
" Error: Position at the end of the period is not equal to: position at the beginning of the period+increase in assets-decrease in assets+exchange rate changes+price changes+other changes+rectifications.",
""),
IF(NOT(P68 = (SUM(L68, M68, O68) - SUM(N68))),
" Error: Position of accrued interest at the end of the period is not equal to: position of accrued interest at the beginning of the period+accrued interest during the period-received interest during the period+revaluation and other changes.",
""),
IF(AND(NOT(ISBLANK($K68)),
    $K68&gt;0,
    OR(ISBLANK(#REF!),#REF!&lt;=
        0,
        ISBLANK(#REF!),#REF!&lt;=
        0)),
" Warning: If at least one of the forms T03.08,T04.11,T04.12 contains data other than zero,also the other two forms must be completed.",
""),
IF(AND(OR(ABS($E68)&gt;3000000000,ABS($F68)&gt;3000000000),
    ISBLANK($Q68)),
" Warning: An explanation in &lt;c140&gt; must be completed for transactions of more than EUR 3 billion or less than EUR-3 billion.",
""),
IF(AND(NOT(ISBLANK($D68)),$D68&lt;0),
" Error: Position at the beginning of the period must be a positive amount.",
""),
IF(AND(NOT(ISBLANK($K68)),$K68&lt;0),
" Error: Position at the end of the period must be a positive amount.",
""),
IF(AND(OR($D68&gt;0,$K68&gt;0),
    OR(ISBLANK($M68),$M68&lt;0)),
" Error: For accrued interest a positive amount or '0'(when applicable)should be reported if the position at the beginning or the end of the period is greater than zero.",
"")))</f>
        <v/>
      </c>
    </row>
    <row r="69" spans="1:19">
      <c r="A69" s="21"/>
      <c r="B69" s="21"/>
      <c r="C69" s="21"/>
      <c r="D69" s="16"/>
      <c r="E69" s="16"/>
      <c r="F69" s="16"/>
      <c r="G69" s="16"/>
      <c r="H69" s="16"/>
      <c r="I69" s="16"/>
      <c r="J69" s="16"/>
      <c r="K69" s="16"/>
      <c r="L69" s="16"/>
      <c r="M69" s="16"/>
      <c r="N69" s="16"/>
      <c r="O69" s="16"/>
      <c r="P69" s="16"/>
      <c r="Q69" s="17"/>
      <c r="S69" s="33" t="str">
        <f>IF(COUNTA(D69:Q69)=0,"",_xlfn.CONCAT(,
IF(NOT(K69 = (SUM(D69, E69, G69:J69) - SUM(F69))),
" Error: Position at the end of the period is not equal to: position at the beginning of the period+increase in assets-decrease in assets+exchange rate changes+price changes+other changes+rectifications.",
""),
IF(NOT(P69 = (SUM(L69, M69, O69) - SUM(N69))),
" Error: Position of accrued interest at the end of the period is not equal to: position of accrued interest at the beginning of the period+accrued interest during the period-received interest during the period+revaluation and other changes.",
""),
IF(AND(NOT(ISBLANK($K69)),
    $K69&gt;0,
    OR(ISBLANK(#REF!),#REF!&lt;=
        0,
        ISBLANK(#REF!),#REF!&lt;=
        0)),
" Warning: If at least one of the forms T03.08,T04.11,T04.12 contains data other than zero,also the other two forms must be completed.",
""),
IF(AND(OR(ABS($E69)&gt;3000000000,ABS($F69)&gt;3000000000),
    ISBLANK($Q69)),
" Warning: An explanation in &lt;c140&gt; must be completed for transactions of more than EUR 3 billion or less than EUR-3 billion.",
""),
IF(AND(NOT(ISBLANK($D69)),$D69&lt;0),
" Error: Position at the beginning of the period must be a positive amount.",
""),
IF(AND(NOT(ISBLANK($K69)),$K69&lt;0),
" Error: Position at the end of the period must be a positive amount.",
""),
IF(AND(OR($D69&gt;0,$K69&gt;0),
    OR(ISBLANK($M69),$M69&lt;0)),
" Error: For accrued interest a positive amount or '0'(when applicable)should be reported if the position at the beginning or the end of the period is greater than zero.",
"")))</f>
        <v/>
      </c>
    </row>
    <row r="70" spans="1:19">
      <c r="A70" s="21"/>
      <c r="B70" s="21"/>
      <c r="C70" s="21"/>
      <c r="D70" s="16"/>
      <c r="E70" s="16"/>
      <c r="F70" s="16"/>
      <c r="G70" s="16"/>
      <c r="H70" s="16"/>
      <c r="I70" s="16"/>
      <c r="J70" s="16"/>
      <c r="K70" s="16"/>
      <c r="L70" s="16"/>
      <c r="M70" s="16"/>
      <c r="N70" s="16"/>
      <c r="O70" s="16"/>
      <c r="P70" s="16"/>
      <c r="Q70" s="17"/>
      <c r="S70" s="33" t="str">
        <f>IF(COUNTA(D70:Q70)=0,"",_xlfn.CONCAT(,
IF(NOT(K70 = (SUM(D70, E70, G70:J70) - SUM(F70))),
" Error: Position at the end of the period is not equal to: position at the beginning of the period+increase in assets-decrease in assets+exchange rate changes+price changes+other changes+rectifications.",
""),
IF(NOT(P70 = (SUM(L70, M70, O70) - SUM(N70))),
" Error: Position of accrued interest at the end of the period is not equal to: position of accrued interest at the beginning of the period+accrued interest during the period-received interest during the period+revaluation and other changes.",
""),
IF(AND(NOT(ISBLANK($K70)),
    $K70&gt;0,
    OR(ISBLANK(#REF!),#REF!&lt;=
        0,
        ISBLANK(#REF!),#REF!&lt;=
        0)),
" Warning: If at least one of the forms T03.08,T04.11,T04.12 contains data other than zero,also the other two forms must be completed.",
""),
IF(AND(OR(ABS($E70)&gt;3000000000,ABS($F70)&gt;3000000000),
    ISBLANK($Q70)),
" Warning: An explanation in &lt;c140&gt; must be completed for transactions of more than EUR 3 billion or less than EUR-3 billion.",
""),
IF(AND(NOT(ISBLANK($D70)),$D70&lt;0),
" Error: Position at the beginning of the period must be a positive amount.",
""),
IF(AND(NOT(ISBLANK($K70)),$K70&lt;0),
" Error: Position at the end of the period must be a positive amount.",
""),
IF(AND(OR($D70&gt;0,$K70&gt;0),
    OR(ISBLANK($M70),$M70&lt;0)),
" Error: For accrued interest a positive amount or '0'(when applicable)should be reported if the position at the beginning or the end of the period is greater than zero.",
"")))</f>
        <v/>
      </c>
    </row>
    <row r="71" spans="1:19">
      <c r="A71" s="21"/>
      <c r="B71" s="21"/>
      <c r="C71" s="21"/>
      <c r="D71" s="16"/>
      <c r="E71" s="16"/>
      <c r="F71" s="16"/>
      <c r="G71" s="16"/>
      <c r="H71" s="16"/>
      <c r="I71" s="16"/>
      <c r="J71" s="16"/>
      <c r="K71" s="16"/>
      <c r="L71" s="16"/>
      <c r="M71" s="16"/>
      <c r="N71" s="16"/>
      <c r="O71" s="16"/>
      <c r="P71" s="16"/>
      <c r="Q71" s="17"/>
      <c r="S71" s="33" t="str">
        <f>IF(COUNTA(D71:Q71)=0,"",_xlfn.CONCAT(,
IF(NOT(K71 = (SUM(D71, E71, G71:J71) - SUM(F71))),
" Error: Position at the end of the period is not equal to: position at the beginning of the period+increase in assets-decrease in assets+exchange rate changes+price changes+other changes+rectifications.",
""),
IF(NOT(P71 = (SUM(L71, M71, O71) - SUM(N71))),
" Error: Position of accrued interest at the end of the period is not equal to: position of accrued interest at the beginning of the period+accrued interest during the period-received interest during the period+revaluation and other changes.",
""),
IF(AND(NOT(ISBLANK($K71)),
    $K71&gt;0,
    OR(ISBLANK(#REF!),#REF!&lt;=
        0,
        ISBLANK(#REF!),#REF!&lt;=
        0)),
" Warning: If at least one of the forms T03.08,T04.11,T04.12 contains data other than zero,also the other two forms must be completed.",
""),
IF(AND(OR(ABS($E71)&gt;3000000000,ABS($F71)&gt;3000000000),
    ISBLANK($Q71)),
" Warning: An explanation in &lt;c140&gt; must be completed for transactions of more than EUR 3 billion or less than EUR-3 billion.",
""),
IF(AND(NOT(ISBLANK($D71)),$D71&lt;0),
" Error: Position at the beginning of the period must be a positive amount.",
""),
IF(AND(NOT(ISBLANK($K71)),$K71&lt;0),
" Error: Position at the end of the period must be a positive amount.",
""),
IF(AND(OR($D71&gt;0,$K71&gt;0),
    OR(ISBLANK($M71),$M71&lt;0)),
" Error: For accrued interest a positive amount or '0'(when applicable)should be reported if the position at the beginning or the end of the period is greater than zero.",
"")))</f>
        <v/>
      </c>
    </row>
    <row r="72" spans="1:19">
      <c r="A72" s="21"/>
      <c r="B72" s="21"/>
      <c r="C72" s="21"/>
      <c r="D72" s="16"/>
      <c r="E72" s="16"/>
      <c r="F72" s="16"/>
      <c r="G72" s="16"/>
      <c r="H72" s="16"/>
      <c r="I72" s="16"/>
      <c r="J72" s="16"/>
      <c r="K72" s="16"/>
      <c r="L72" s="16"/>
      <c r="M72" s="16"/>
      <c r="N72" s="16"/>
      <c r="O72" s="16"/>
      <c r="P72" s="16"/>
      <c r="Q72" s="17"/>
      <c r="S72" s="33" t="str">
        <f>IF(COUNTA(D72:Q72)=0,"",_xlfn.CONCAT(,
IF(NOT(K72 = (SUM(D72, E72, G72:J72) - SUM(F72))),
" Error: Position at the end of the period is not equal to: position at the beginning of the period+increase in assets-decrease in assets+exchange rate changes+price changes+other changes+rectifications.",
""),
IF(NOT(P72 = (SUM(L72, M72, O72) - SUM(N72))),
" Error: Position of accrued interest at the end of the period is not equal to: position of accrued interest at the beginning of the period+accrued interest during the period-received interest during the period+revaluation and other changes.",
""),
IF(AND(NOT(ISBLANK($K72)),
    $K72&gt;0,
    OR(ISBLANK(#REF!),#REF!&lt;=
        0,
        ISBLANK(#REF!),#REF!&lt;=
        0)),
" Warning: If at least one of the forms T03.08,T04.11,T04.12 contains data other than zero,also the other two forms must be completed.",
""),
IF(AND(OR(ABS($E72)&gt;3000000000,ABS($F72)&gt;3000000000),
    ISBLANK($Q72)),
" Warning: An explanation in &lt;c140&gt; must be completed for transactions of more than EUR 3 billion or less than EUR-3 billion.",
""),
IF(AND(NOT(ISBLANK($D72)),$D72&lt;0),
" Error: Position at the beginning of the period must be a positive amount.",
""),
IF(AND(NOT(ISBLANK($K72)),$K72&lt;0),
" Error: Position at the end of the period must be a positive amount.",
""),
IF(AND(OR($D72&gt;0,$K72&gt;0),
    OR(ISBLANK($M72),$M72&lt;0)),
" Error: For accrued interest a positive amount or '0'(when applicable)should be reported if the position at the beginning or the end of the period is greater than zero.",
"")))</f>
        <v/>
      </c>
    </row>
    <row r="73" spans="1:19">
      <c r="A73" s="21"/>
      <c r="B73" s="21"/>
      <c r="C73" s="21"/>
      <c r="D73" s="16"/>
      <c r="E73" s="16"/>
      <c r="F73" s="16"/>
      <c r="G73" s="16"/>
      <c r="H73" s="16"/>
      <c r="I73" s="16"/>
      <c r="J73" s="16"/>
      <c r="K73" s="16"/>
      <c r="L73" s="16"/>
      <c r="M73" s="16"/>
      <c r="N73" s="16"/>
      <c r="O73" s="16"/>
      <c r="P73" s="16"/>
      <c r="Q73" s="17"/>
      <c r="S73" s="33" t="str">
        <f>IF(COUNTA(D73:Q73)=0,"",_xlfn.CONCAT(,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IF(AND(NOT(ISBLANK($K73)),
    $K73&gt;0,
    OR(ISBLANK(#REF!),#REF!&lt;=
        0,
        ISBLANK(#REF!),#REF!&lt;=
        0)),
" Warning: If at least one of the forms T03.08,T04.11,T04.12 contains data other than zero,also the other two forms must be completed.",
""),
IF(AND(OR(ABS($E73)&gt;3000000000,ABS($F73)&gt;3000000000),
    ISBLANK($Q73)),
" Warning: An explanation in &lt;c140&gt; must be completed for transactions of more than EUR 3 billion or less than EUR-3 billion.",
""),
IF(AND(NOT(ISBLANK($D73)),$D73&lt;0),
" Error: Position at the beginning of the period must be a positive amount.",
""),
IF(AND(NOT(ISBLANK($K73)),$K73&lt;0),
" Error: Position at the end of the period must be a positive amount.",
""),
IF(AND(OR($D73&gt;0,$K73&gt;0),
    OR(ISBLANK($M73),$M73&lt;0)),
" Error: For accrued interest a positive amount or '0'(when applicable)should be reported if the position at the beginning or the end of the period is greater than zero.",
"")))</f>
        <v/>
      </c>
    </row>
    <row r="74" spans="1:19">
      <c r="A74" s="21"/>
      <c r="B74" s="21"/>
      <c r="C74" s="21"/>
      <c r="D74" s="16"/>
      <c r="E74" s="16"/>
      <c r="F74" s="16"/>
      <c r="G74" s="16"/>
      <c r="H74" s="16"/>
      <c r="I74" s="16"/>
      <c r="J74" s="16"/>
      <c r="K74" s="16"/>
      <c r="L74" s="16"/>
      <c r="M74" s="16"/>
      <c r="N74" s="16"/>
      <c r="O74" s="16"/>
      <c r="P74" s="16"/>
      <c r="Q74" s="17"/>
      <c r="S74" s="33" t="str">
        <f>IF(COUNTA(D74:Q74)=0,"",_xlfn.CONCAT(,
IF(NOT(K74 = (SUM(D74, E74, G74:J74) - SUM(F74))),
" Error: Position at the end of the period is not equal to: position at the beginning of the period+increase in assets-decrease in assets+exchange rate changes+price changes+other changes+rectifications.",
""),
IF(NOT(P74 = (SUM(L74, M74, O74) - SUM(N74))),
" Error: Position of accrued interest at the end of the period is not equal to: position of accrued interest at the beginning of the period+accrued interest during the period-received interest during the period+revaluation and other changes.",
""),
IF(AND(NOT(ISBLANK($K74)),
    $K74&gt;0,
    OR(ISBLANK(#REF!),#REF!&lt;=
        0,
        ISBLANK(#REF!),#REF!&lt;=
        0)),
" Warning: If at least one of the forms T03.08,T04.11,T04.12 contains data other than zero,also the other two forms must be completed.",
""),
IF(AND(OR(ABS($E74)&gt;3000000000,ABS($F74)&gt;3000000000),
    ISBLANK($Q74)),
" Warning: An explanation in &lt;c140&gt; must be completed for transactions of more than EUR 3 billion or less than EUR-3 billion.",
""),
IF(AND(NOT(ISBLANK($D74)),$D74&lt;0),
" Error: Position at the beginning of the period must be a positive amount.",
""),
IF(AND(NOT(ISBLANK($K74)),$K74&lt;0),
" Error: Position at the end of the period must be a positive amount.",
""),
IF(AND(OR($D74&gt;0,$K74&gt;0),
    OR(ISBLANK($M74),$M74&lt;0)),
" Error: For accrued interest a positive amount or '0'(when applicable)should be reported if the position at the beginning or the end of the period is greater than zero.",
"")))</f>
        <v/>
      </c>
    </row>
    <row r="75" spans="1:19">
      <c r="A75" s="21"/>
      <c r="B75" s="21"/>
      <c r="C75" s="21"/>
      <c r="D75" s="16"/>
      <c r="E75" s="16"/>
      <c r="F75" s="16"/>
      <c r="G75" s="16"/>
      <c r="H75" s="16"/>
      <c r="I75" s="16"/>
      <c r="J75" s="16"/>
      <c r="K75" s="16"/>
      <c r="L75" s="16"/>
      <c r="M75" s="16"/>
      <c r="N75" s="16"/>
      <c r="O75" s="16"/>
      <c r="P75" s="16"/>
      <c r="Q75" s="17"/>
      <c r="S75" s="33" t="str">
        <f>IF(COUNTA(D75:Q75)=0,"",_xlfn.CONCAT(,
IF(NOT(K75 = (SUM(D75, E75, G75:J75) - SUM(F75))),
" Error: Position at the end of the period is not equal to: position at the beginning of the period+increase in assets-decrease in assets+exchange rate changes+price changes+other changes+rectifications.",
""),
IF(NOT(P75 = (SUM(L75, M75, O75) - SUM(N75))),
" Error: Position of accrued interest at the end of the period is not equal to: position of accrued interest at the beginning of the period+accrued interest during the period-received interest during the period+revaluation and other changes.",
""),
IF(AND(NOT(ISBLANK($K75)),
    $K75&gt;0,
    OR(ISBLANK(#REF!),#REF!&lt;=
        0,
        ISBLANK(#REF!),#REF!&lt;=
        0)),
" Warning: If at least one of the forms T03.08,T04.11,T04.12 contains data other than zero,also the other two forms must be completed.",
""),
IF(AND(OR(ABS($E75)&gt;3000000000,ABS($F75)&gt;3000000000),
    ISBLANK($Q75)),
" Warning: An explanation in &lt;c140&gt; must be completed for transactions of more than EUR 3 billion or less than EUR-3 billion.",
""),
IF(AND(NOT(ISBLANK($D75)),$D75&lt;0),
" Error: Position at the beginning of the period must be a positive amount.",
""),
IF(AND(NOT(ISBLANK($K75)),$K75&lt;0),
" Error: Position at the end of the period must be a positive amount.",
""),
IF(AND(OR($D75&gt;0,$K75&gt;0),
    OR(ISBLANK($M75),$M75&lt;0)),
" Error: For accrued interest a positive amount or '0'(when applicable)should be reported if the position at the beginning or the end of the period is greater than zero.",
"")))</f>
        <v/>
      </c>
    </row>
    <row r="76" spans="1:19">
      <c r="A76" s="21"/>
      <c r="B76" s="21"/>
      <c r="C76" s="21"/>
      <c r="D76" s="16"/>
      <c r="E76" s="16"/>
      <c r="F76" s="16"/>
      <c r="G76" s="16"/>
      <c r="H76" s="16"/>
      <c r="I76" s="16"/>
      <c r="J76" s="16"/>
      <c r="K76" s="16"/>
      <c r="L76" s="16"/>
      <c r="M76" s="16"/>
      <c r="N76" s="16"/>
      <c r="O76" s="16"/>
      <c r="P76" s="16"/>
      <c r="Q76" s="17"/>
      <c r="S76" s="33" t="str">
        <f>IF(COUNTA(D76:Q76)=0,"",_xlfn.CONCAT(,
IF(NOT(K76 = (SUM(D76, E76, G76:J76) - SUM(F76))),
" Error: Position at the end of the period is not equal to: position at the beginning of the period+increase in assets-decrease in assets+exchange rate changes+price changes+other changes+rectifications.",
""),
IF(NOT(P76 = (SUM(L76, M76, O76) - SUM(N76))),
" Error: Position of accrued interest at the end of the period is not equal to: position of accrued interest at the beginning of the period+accrued interest during the period-received interest during the period+revaluation and other changes.",
""),
IF(AND(NOT(ISBLANK($K76)),
    $K76&gt;0,
    OR(ISBLANK(#REF!),#REF!&lt;=
        0,
        ISBLANK(#REF!),#REF!&lt;=
        0)),
" Warning: If at least one of the forms T03.08,T04.11,T04.12 contains data other than zero,also the other two forms must be completed.",
""),
IF(AND(OR(ABS($E76)&gt;3000000000,ABS($F76)&gt;3000000000),
    ISBLANK($Q76)),
" Warning: An explanation in &lt;c140&gt; must be completed for transactions of more than EUR 3 billion or less than EUR-3 billion.",
""),
IF(AND(NOT(ISBLANK($D76)),$D76&lt;0),
" Error: Position at the beginning of the period must be a positive amount.",
""),
IF(AND(NOT(ISBLANK($K76)),$K76&lt;0),
" Error: Position at the end of the period must be a positive amount.",
""),
IF(AND(OR($D76&gt;0,$K76&gt;0),
    OR(ISBLANK($M76),$M76&lt;0)),
" Error: For accrued interest a positive amount or '0'(when applicable)should be reported if the position at the beginning or the end of the period is greater than zero.",
"")))</f>
        <v/>
      </c>
    </row>
    <row r="77" spans="1:19">
      <c r="A77" s="21"/>
      <c r="B77" s="21"/>
      <c r="C77" s="21"/>
      <c r="D77" s="16"/>
      <c r="E77" s="16"/>
      <c r="F77" s="16"/>
      <c r="G77" s="16"/>
      <c r="H77" s="16"/>
      <c r="I77" s="16"/>
      <c r="J77" s="16"/>
      <c r="K77" s="16"/>
      <c r="L77" s="16"/>
      <c r="M77" s="16"/>
      <c r="N77" s="16"/>
      <c r="O77" s="16"/>
      <c r="P77" s="16"/>
      <c r="Q77" s="17"/>
      <c r="S77" s="33" t="str">
        <f>IF(COUNTA(D77:Q77)=0,"",_xlfn.CONCAT(,
IF(NOT(K77 = (SUM(D77, E77, G77:J77) - SUM(F77))),
" Error: Position at the end of the period is not equal to: position at the beginning of the period+increase in assets-decrease in assets+exchange rate changes+price changes+other changes+rectifications.",
""),
IF(NOT(P77 = (SUM(L77, M77, O77) - SUM(N77))),
" Error: Position of accrued interest at the end of the period is not equal to: position of accrued interest at the beginning of the period+accrued interest during the period-received interest during the period+revaluation and other changes.",
""),
IF(AND(NOT(ISBLANK($K77)),
    $K77&gt;0,
    OR(ISBLANK(#REF!),#REF!&lt;=
        0,
        ISBLANK(#REF!),#REF!&lt;=
        0)),
" Warning: If at least one of the forms T03.08,T04.11,T04.12 contains data other than zero,also the other two forms must be completed.",
""),
IF(AND(OR(ABS($E77)&gt;3000000000,ABS($F77)&gt;3000000000),
    ISBLANK($Q77)),
" Warning: An explanation in &lt;c140&gt; must be completed for transactions of more than EUR 3 billion or less than EUR-3 billion.",
""),
IF(AND(NOT(ISBLANK($D77)),$D77&lt;0),
" Error: Position at the beginning of the period must be a positive amount.",
""),
IF(AND(NOT(ISBLANK($K77)),$K77&lt;0),
" Error: Position at the end of the period must be a positive amount.",
""),
IF(AND(OR($D77&gt;0,$K77&gt;0),
    OR(ISBLANK($M77),$M77&lt;0)),
" Error: For accrued interest a positive amount or '0'(when applicable)should be reported if the position at the beginning or the end of the period is greater than zero.",
"")))</f>
        <v/>
      </c>
    </row>
    <row r="78" spans="1:19">
      <c r="A78" s="21"/>
      <c r="B78" s="21"/>
      <c r="C78" s="21"/>
      <c r="D78" s="16"/>
      <c r="E78" s="16"/>
      <c r="F78" s="16"/>
      <c r="G78" s="16"/>
      <c r="H78" s="16"/>
      <c r="I78" s="16"/>
      <c r="J78" s="16"/>
      <c r="K78" s="16"/>
      <c r="L78" s="16"/>
      <c r="M78" s="16"/>
      <c r="N78" s="16"/>
      <c r="O78" s="16"/>
      <c r="P78" s="16"/>
      <c r="Q78" s="17"/>
      <c r="S78" s="33" t="str">
        <f>IF(COUNTA(D78:Q78)=0,"",_xlfn.CONCAT(,
IF(NOT(K78 = (SUM(D78, E78, G78:J78) - SUM(F78))),
" Error: Position at the end of the period is not equal to: position at the beginning of the period+increase in assets-decrease in assets+exchange rate changes+price changes+other changes+rectifications.",
""),
IF(NOT(P78 = (SUM(L78, M78, O78) - SUM(N78))),
" Error: Position of accrued interest at the end of the period is not equal to: position of accrued interest at the beginning of the period+accrued interest during the period-received interest during the period+revaluation and other changes.",
""),
IF(AND(NOT(ISBLANK($K78)),
    $K78&gt;0,
    OR(ISBLANK(#REF!),#REF!&lt;=
        0,
        ISBLANK(#REF!),#REF!&lt;=
        0)),
" Warning: If at least one of the forms T03.08,T04.11,T04.12 contains data other than zero,also the other two forms must be completed.",
""),
IF(AND(OR(ABS($E78)&gt;3000000000,ABS($F78)&gt;3000000000),
    ISBLANK($Q78)),
" Warning: An explanation in &lt;c140&gt; must be completed for transactions of more than EUR 3 billion or less than EUR-3 billion.",
""),
IF(AND(NOT(ISBLANK($D78)),$D78&lt;0),
" Error: Position at the beginning of the period must be a positive amount.",
""),
IF(AND(NOT(ISBLANK($K78)),$K78&lt;0),
" Error: Position at the end of the period must be a positive amount.",
""),
IF(AND(OR($D78&gt;0,$K78&gt;0),
    OR(ISBLANK($M78),$M78&lt;0)),
" Error: For accrued interest a positive amount or '0'(when applicable)should be reported if the position at the beginning or the end of the period is greater than zero.",
"")))</f>
        <v/>
      </c>
    </row>
    <row r="79" spans="1:19">
      <c r="A79" s="21"/>
      <c r="B79" s="21"/>
      <c r="C79" s="21"/>
      <c r="D79" s="16"/>
      <c r="E79" s="16"/>
      <c r="F79" s="16"/>
      <c r="G79" s="16"/>
      <c r="H79" s="16"/>
      <c r="I79" s="16"/>
      <c r="J79" s="16"/>
      <c r="K79" s="16"/>
      <c r="L79" s="16"/>
      <c r="M79" s="16"/>
      <c r="N79" s="16"/>
      <c r="O79" s="16"/>
      <c r="P79" s="16"/>
      <c r="Q79" s="17"/>
      <c r="S79" s="33" t="str">
        <f>IF(COUNTA(D79:Q79)=0,"",_xlfn.CONCAT(,
IF(NOT(K79 = (SUM(D79, E79, G79:J79) - SUM(F79))),
" Error: Position at the end of the period is not equal to: position at the beginning of the period+increase in assets-decrease in assets+exchange rate changes+price changes+other changes+rectifications.",
""),
IF(NOT(P79 = (SUM(L79, M79, O79) - SUM(N79))),
" Error: Position of accrued interest at the end of the period is not equal to: position of accrued interest at the beginning of the period+accrued interest during the period-received interest during the period+revaluation and other changes.",
""),
IF(AND(NOT(ISBLANK($K79)),
    $K79&gt;0,
    OR(ISBLANK(#REF!),#REF!&lt;=
        0,
        ISBLANK(#REF!),#REF!&lt;=
        0)),
" Warning: If at least one of the forms T03.08,T04.11,T04.12 contains data other than zero,also the other two forms must be completed.",
""),
IF(AND(OR(ABS($E79)&gt;3000000000,ABS($F79)&gt;3000000000),
    ISBLANK($Q79)),
" Warning: An explanation in &lt;c140&gt; must be completed for transactions of more than EUR 3 billion or less than EUR-3 billion.",
""),
IF(AND(NOT(ISBLANK($D79)),$D79&lt;0),
" Error: Position at the beginning of the period must be a positive amount.",
""),
IF(AND(NOT(ISBLANK($K79)),$K79&lt;0),
" Error: Position at the end of the period must be a positive amount.",
""),
IF(AND(OR($D79&gt;0,$K79&gt;0),
    OR(ISBLANK($M79),$M79&lt;0)),
" Error: For accrued interest a positive amount or '0'(when applicable)should be reported if the position at the beginning or the end of the period is greater than zero.",
"")))</f>
        <v/>
      </c>
    </row>
    <row r="80" spans="1:19">
      <c r="A80" s="21"/>
      <c r="B80" s="21"/>
      <c r="C80" s="21"/>
      <c r="D80" s="16"/>
      <c r="E80" s="16"/>
      <c r="F80" s="16"/>
      <c r="G80" s="16"/>
      <c r="H80" s="16"/>
      <c r="I80" s="16"/>
      <c r="J80" s="16"/>
      <c r="K80" s="16"/>
      <c r="L80" s="16"/>
      <c r="M80" s="16"/>
      <c r="N80" s="16"/>
      <c r="O80" s="16"/>
      <c r="P80" s="16"/>
      <c r="Q80" s="17"/>
      <c r="S80" s="33" t="str">
        <f>IF(COUNTA(D80:Q80)=0,"",_xlfn.CONCAT(,
IF(NOT(K80 = (SUM(D80, E80, G80:J80) - SUM(F80))),
" Error: Position at the end of the period is not equal to: position at the beginning of the period+increase in assets-decrease in assets+exchange rate changes+price changes+other changes+rectifications.",
""),
IF(NOT(P80 = (SUM(L80, M80, O80) - SUM(N80))),
" Error: Position of accrued interest at the end of the period is not equal to: position of accrued interest at the beginning of the period+accrued interest during the period-received interest during the period+revaluation and other changes.",
""),
IF(AND(NOT(ISBLANK($K80)),
    $K80&gt;0,
    OR(ISBLANK(#REF!),#REF!&lt;=
        0,
        ISBLANK(#REF!),#REF!&lt;=
        0)),
" Warning: If at least one of the forms T03.08,T04.11,T04.12 contains data other than zero,also the other two forms must be completed.",
""),
IF(AND(OR(ABS($E80)&gt;3000000000,ABS($F80)&gt;3000000000),
    ISBLANK($Q80)),
" Warning: An explanation in &lt;c140&gt; must be completed for transactions of more than EUR 3 billion or less than EUR-3 billion.",
""),
IF(AND(NOT(ISBLANK($D80)),$D80&lt;0),
" Error: Position at the beginning of the period must be a positive amount.",
""),
IF(AND(NOT(ISBLANK($K80)),$K80&lt;0),
" Error: Position at the end of the period must be a positive amount.",
""),
IF(AND(OR($D80&gt;0,$K80&gt;0),
    OR(ISBLANK($M80),$M80&lt;0)),
" Error: For accrued interest a positive amount or '0'(when applicable)should be reported if the position at the beginning or the end of the period is greater than zero.",
"")))</f>
        <v/>
      </c>
    </row>
    <row r="81" spans="1:19">
      <c r="A81" s="21"/>
      <c r="B81" s="21"/>
      <c r="C81" s="21"/>
      <c r="D81" s="16"/>
      <c r="E81" s="16"/>
      <c r="F81" s="16"/>
      <c r="G81" s="16"/>
      <c r="H81" s="16"/>
      <c r="I81" s="16"/>
      <c r="J81" s="16"/>
      <c r="K81" s="16"/>
      <c r="L81" s="16"/>
      <c r="M81" s="16"/>
      <c r="N81" s="16"/>
      <c r="O81" s="16"/>
      <c r="P81" s="16"/>
      <c r="Q81" s="17"/>
      <c r="S81" s="33" t="str">
        <f>IF(COUNTA(D81:Q81)=0,"",_xlfn.CONCAT(,
IF(NOT(K81 = (SUM(D81, E81, G81:J81) - SUM(F81))),
" Error: Position at the end of the period is not equal to: position at the beginning of the period+increase in assets-decrease in assets+exchange rate changes+price changes+other changes+rectifications.",
""),
IF(NOT(P81 = (SUM(L81, M81, O81) - SUM(N81))),
" Error: Position of accrued interest at the end of the period is not equal to: position of accrued interest at the beginning of the period+accrued interest during the period-received interest during the period+revaluation and other changes.",
""),
IF(AND(NOT(ISBLANK($K81)),
    $K81&gt;0,
    OR(ISBLANK(#REF!),#REF!&lt;=
        0,
        ISBLANK(#REF!),#REF!&lt;=
        0)),
" Warning: If at least one of the forms T03.08,T04.11,T04.12 contains data other than zero,also the other two forms must be completed.",
""),
IF(AND(OR(ABS($E81)&gt;3000000000,ABS($F81)&gt;3000000000),
    ISBLANK($Q81)),
" Warning: An explanation in &lt;c140&gt; must be completed for transactions of more than EUR 3 billion or less than EUR-3 billion.",
""),
IF(AND(NOT(ISBLANK($D81)),$D81&lt;0),
" Error: Position at the beginning of the period must be a positive amount.",
""),
IF(AND(NOT(ISBLANK($K81)),$K81&lt;0),
" Error: Position at the end of the period must be a positive amount.",
""),
IF(AND(OR($D81&gt;0,$K81&gt;0),
    OR(ISBLANK($M81),$M81&lt;0)),
" Error: For accrued interest a positive amount or '0'(when applicable)should be reported if the position at the beginning or the end of the period is greater than zero.",
"")))</f>
        <v/>
      </c>
    </row>
    <row r="82" spans="1:19">
      <c r="A82" s="21"/>
      <c r="B82" s="21"/>
      <c r="C82" s="21"/>
      <c r="D82" s="16"/>
      <c r="E82" s="16"/>
      <c r="F82" s="16"/>
      <c r="G82" s="16"/>
      <c r="H82" s="16"/>
      <c r="I82" s="16"/>
      <c r="J82" s="16"/>
      <c r="K82" s="16"/>
      <c r="L82" s="16"/>
      <c r="M82" s="16"/>
      <c r="N82" s="16"/>
      <c r="O82" s="16"/>
      <c r="P82" s="16"/>
      <c r="Q82" s="17"/>
      <c r="S82" s="33" t="str">
        <f>IF(COUNTA(D82:Q82)=0,"",_xlfn.CONCAT(,
IF(NOT(K82 = (SUM(D82, E82, G82:J82) - SUM(F82))),
" Error: Position at the end of the period is not equal to: position at the beginning of the period+increase in assets-decrease in assets+exchange rate changes+price changes+other changes+rectifications.",
""),
IF(NOT(P82 = (SUM(L82, M82, O82) - SUM(N82))),
" Error: Position of accrued interest at the end of the period is not equal to: position of accrued interest at the beginning of the period+accrued interest during the period-received interest during the period+revaluation and other changes.",
""),
IF(AND(NOT(ISBLANK($K82)),
    $K82&gt;0,
    OR(ISBLANK(#REF!),#REF!&lt;=
        0,
        ISBLANK(#REF!),#REF!&lt;=
        0)),
" Warning: If at least one of the forms T03.08,T04.11,T04.12 contains data other than zero,also the other two forms must be completed.",
""),
IF(AND(OR(ABS($E82)&gt;3000000000,ABS($F82)&gt;3000000000),
    ISBLANK($Q82)),
" Warning: An explanation in &lt;c140&gt; must be completed for transactions of more than EUR 3 billion or less than EUR-3 billion.",
""),
IF(AND(NOT(ISBLANK($D82)),$D82&lt;0),
" Error: Position at the beginning of the period must be a positive amount.",
""),
IF(AND(NOT(ISBLANK($K82)),$K82&lt;0),
" Error: Position at the end of the period must be a positive amount.",
""),
IF(AND(OR($D82&gt;0,$K82&gt;0),
    OR(ISBLANK($M82),$M82&lt;0)),
" Error: For accrued interest a positive amount or '0'(when applicable)should be reported if the position at the beginning or the end of the period is greater than zero.",
"")))</f>
        <v/>
      </c>
    </row>
    <row r="83" spans="1:19">
      <c r="A83" s="21"/>
      <c r="B83" s="21"/>
      <c r="C83" s="21"/>
      <c r="D83" s="16"/>
      <c r="E83" s="16"/>
      <c r="F83" s="16"/>
      <c r="G83" s="16"/>
      <c r="H83" s="16"/>
      <c r="I83" s="16"/>
      <c r="J83" s="16"/>
      <c r="K83" s="16"/>
      <c r="L83" s="16"/>
      <c r="M83" s="16"/>
      <c r="N83" s="16"/>
      <c r="O83" s="16"/>
      <c r="P83" s="16"/>
      <c r="Q83" s="17"/>
      <c r="S83" s="33" t="str">
        <f>IF(COUNTA(D83:Q83)=0,"",_xlfn.CONCAT(,
IF(NOT(K83 = (SUM(D83, E83, G83:J83) - SUM(F83))),
" Error: Position at the end of the period is not equal to: position at the beginning of the period+increase in assets-decrease in assets+exchange rate changes+price changes+other changes+rectifications.",
""),
IF(NOT(P83 = (SUM(L83, M83, O83) - SUM(N83))),
" Error: Position of accrued interest at the end of the period is not equal to: position of accrued interest at the beginning of the period+accrued interest during the period-received interest during the period+revaluation and other changes.",
""),
IF(AND(NOT(ISBLANK($K83)),
    $K83&gt;0,
    OR(ISBLANK(#REF!),#REF!&lt;=
        0,
        ISBLANK(#REF!),#REF!&lt;=
        0)),
" Warning: If at least one of the forms T03.08,T04.11,T04.12 contains data other than zero,also the other two forms must be completed.",
""),
IF(AND(OR(ABS($E83)&gt;3000000000,ABS($F83)&gt;3000000000),
    ISBLANK($Q83)),
" Warning: An explanation in &lt;c140&gt; must be completed for transactions of more than EUR 3 billion or less than EUR-3 billion.",
""),
IF(AND(NOT(ISBLANK($D83)),$D83&lt;0),
" Error: Position at the beginning of the period must be a positive amount.",
""),
IF(AND(NOT(ISBLANK($K83)),$K83&lt;0),
" Error: Position at the end of the period must be a positive amount.",
""),
IF(AND(OR($D83&gt;0,$K83&gt;0),
    OR(ISBLANK($M83),$M83&lt;0)),
" Error: For accrued interest a positive amount or '0'(when applicable)should be reported if the position at the beginning or the end of the period is greater than zero.",
"")))</f>
        <v/>
      </c>
    </row>
    <row r="84" spans="1:19">
      <c r="A84" s="21"/>
      <c r="B84" s="21"/>
      <c r="C84" s="21"/>
      <c r="D84" s="16"/>
      <c r="E84" s="16"/>
      <c r="F84" s="16"/>
      <c r="G84" s="16"/>
      <c r="H84" s="16"/>
      <c r="I84" s="16"/>
      <c r="J84" s="16"/>
      <c r="K84" s="16"/>
      <c r="L84" s="16"/>
      <c r="M84" s="16"/>
      <c r="N84" s="16"/>
      <c r="O84" s="16"/>
      <c r="P84" s="16"/>
      <c r="Q84" s="17"/>
      <c r="S84" s="33" t="str">
        <f>IF(COUNTA(D84:Q84)=0,"",_xlfn.CONCAT(,
IF(NOT(K84 = (SUM(D84, E84, G84:J84) - SUM(F84))),
" Error: Position at the end of the period is not equal to: position at the beginning of the period+increase in assets-decrease in assets+exchange rate changes+price changes+other changes+rectifications.",
""),
IF(NOT(P84 = (SUM(L84, M84, O84) - SUM(N84))),
" Error: Position of accrued interest at the end of the period is not equal to: position of accrued interest at the beginning of the period+accrued interest during the period-received interest during the period+revaluation and other changes.",
""),
IF(AND(NOT(ISBLANK($K84)),
    $K84&gt;0,
    OR(ISBLANK(#REF!),#REF!&lt;=
        0,
        ISBLANK(#REF!),#REF!&lt;=
        0)),
" Warning: If at least one of the forms T03.08,T04.11,T04.12 contains data other than zero,also the other two forms must be completed.",
""),
IF(AND(OR(ABS($E84)&gt;3000000000,ABS($F84)&gt;3000000000),
    ISBLANK($Q84)),
" Warning: An explanation in &lt;c140&gt; must be completed for transactions of more than EUR 3 billion or less than EUR-3 billion.",
""),
IF(AND(NOT(ISBLANK($D84)),$D84&lt;0),
" Error: Position at the beginning of the period must be a positive amount.",
""),
IF(AND(NOT(ISBLANK($K84)),$K84&lt;0),
" Error: Position at the end of the period must be a positive amount.",
""),
IF(AND(OR($D84&gt;0,$K84&gt;0),
    OR(ISBLANK($M84),$M84&lt;0)),
" Error: For accrued interest a positive amount or '0'(when applicable)should be reported if the position at the beginning or the end of the period is greater than zero.",
"")))</f>
        <v/>
      </c>
    </row>
    <row r="85" spans="1:19">
      <c r="A85" s="21"/>
      <c r="B85" s="21"/>
      <c r="C85" s="21"/>
      <c r="D85" s="16"/>
      <c r="E85" s="16"/>
      <c r="F85" s="16"/>
      <c r="G85" s="16"/>
      <c r="H85" s="16"/>
      <c r="I85" s="16"/>
      <c r="J85" s="16"/>
      <c r="K85" s="16"/>
      <c r="L85" s="16"/>
      <c r="M85" s="16"/>
      <c r="N85" s="16"/>
      <c r="O85" s="16"/>
      <c r="P85" s="16"/>
      <c r="Q85" s="17"/>
      <c r="S85" s="33" t="str">
        <f>IF(COUNTA(D85:Q85)=0,"",_xlfn.CONCAT(,
IF(NOT(K85 = (SUM(D85, E85, G85:J85) - SUM(F85))),
" Error: Position at the end of the period is not equal to: position at the beginning of the period+increase in assets-decrease in assets+exchange rate changes+price changes+other changes+rectifications.",
""),
IF(NOT(P85 = (SUM(L85, M85, O85) - SUM(N85))),
" Error: Position of accrued interest at the end of the period is not equal to: position of accrued interest at the beginning of the period+accrued interest during the period-received interest during the period+revaluation and other changes.",
""),
IF(AND(NOT(ISBLANK($K85)),
    $K85&gt;0,
    OR(ISBLANK(#REF!),#REF!&lt;=
        0,
        ISBLANK(#REF!),#REF!&lt;=
        0)),
" Warning: If at least one of the forms T03.08,T04.11,T04.12 contains data other than zero,also the other two forms must be completed.",
""),
IF(AND(OR(ABS($E85)&gt;3000000000,ABS($F85)&gt;3000000000),
    ISBLANK($Q85)),
" Warning: An explanation in &lt;c140&gt; must be completed for transactions of more than EUR 3 billion or less than EUR-3 billion.",
""),
IF(AND(NOT(ISBLANK($D85)),$D85&lt;0),
" Error: Position at the beginning of the period must be a positive amount.",
""),
IF(AND(NOT(ISBLANK($K85)),$K85&lt;0),
" Error: Position at the end of the period must be a positive amount.",
""),
IF(AND(OR($D85&gt;0,$K85&gt;0),
    OR(ISBLANK($M85),$M85&lt;0)),
" Error: For accrued interest a positive amount or '0'(when applicable)should be reported if the position at the beginning or the end of the period is greater than zero.",
"")))</f>
        <v/>
      </c>
    </row>
    <row r="86" spans="1:19">
      <c r="A86" s="21"/>
      <c r="B86" s="21"/>
      <c r="C86" s="21"/>
      <c r="D86" s="16"/>
      <c r="E86" s="16"/>
      <c r="F86" s="16"/>
      <c r="G86" s="16"/>
      <c r="H86" s="16"/>
      <c r="I86" s="16"/>
      <c r="J86" s="16"/>
      <c r="K86" s="16"/>
      <c r="L86" s="16"/>
      <c r="M86" s="16"/>
      <c r="N86" s="16"/>
      <c r="O86" s="16"/>
      <c r="P86" s="16"/>
      <c r="Q86" s="17"/>
      <c r="S86" s="33" t="str">
        <f>IF(COUNTA(D86:Q86)=0,"",_xlfn.CONCAT(,
IF(NOT(K86 = (SUM(D86, E86, G86:J86) - SUM(F86))),
" Error: Position at the end of the period is not equal to: position at the beginning of the period+increase in assets-decrease in assets+exchange rate changes+price changes+other changes+rectifications.",
""),
IF(NOT(P86 = (SUM(L86, M86, O86) - SUM(N86))),
" Error: Position of accrued interest at the end of the period is not equal to: position of accrued interest at the beginning of the period+accrued interest during the period-received interest during the period+revaluation and other changes.",
""),
IF(AND(NOT(ISBLANK($K86)),
    $K86&gt;0,
    OR(ISBLANK(#REF!),#REF!&lt;=
        0,
        ISBLANK(#REF!),#REF!&lt;=
        0)),
" Warning: If at least one of the forms T03.08,T04.11,T04.12 contains data other than zero,also the other two forms must be completed.",
""),
IF(AND(OR(ABS($E86)&gt;3000000000,ABS($F86)&gt;3000000000),
    ISBLANK($Q86)),
" Warning: An explanation in &lt;c140&gt; must be completed for transactions of more than EUR 3 billion or less than EUR-3 billion.",
""),
IF(AND(NOT(ISBLANK($D86)),$D86&lt;0),
" Error: Position at the beginning of the period must be a positive amount.",
""),
IF(AND(NOT(ISBLANK($K86)),$K86&lt;0),
" Error: Position at the end of the period must be a positive amount.",
""),
IF(AND(OR($D86&gt;0,$K86&gt;0),
    OR(ISBLANK($M86),$M86&lt;0)),
" Error: For accrued interest a positive amount or '0'(when applicable)should be reported if the position at the beginning or the end of the period is greater than zero.",
"")))</f>
        <v/>
      </c>
    </row>
    <row r="87" spans="1:19">
      <c r="A87" s="21"/>
      <c r="B87" s="21"/>
      <c r="C87" s="21"/>
      <c r="D87" s="16"/>
      <c r="E87" s="16"/>
      <c r="F87" s="16"/>
      <c r="G87" s="16"/>
      <c r="H87" s="16"/>
      <c r="I87" s="16"/>
      <c r="J87" s="16"/>
      <c r="K87" s="16"/>
      <c r="L87" s="16"/>
      <c r="M87" s="16"/>
      <c r="N87" s="16"/>
      <c r="O87" s="16"/>
      <c r="P87" s="16"/>
      <c r="Q87" s="17"/>
      <c r="S87" s="33" t="str">
        <f>IF(COUNTA(D87:Q87)=0,"",_xlfn.CONCAT(,
IF(NOT(K87 = (SUM(D87, E87, G87:J87) - SUM(F87))),
" Error: Position at the end of the period is not equal to: position at the beginning of the period+increase in assets-decrease in assets+exchange rate changes+price changes+other changes+rectifications.",
""),
IF(NOT(P87 = (SUM(L87, M87, O87) - SUM(N87))),
" Error: Position of accrued interest at the end of the period is not equal to: position of accrued interest at the beginning of the period+accrued interest during the period-received interest during the period+revaluation and other changes.",
""),
IF(AND(NOT(ISBLANK($K87)),
    $K87&gt;0,
    OR(ISBLANK(#REF!),#REF!&lt;=
        0,
        ISBLANK(#REF!),#REF!&lt;=
        0)),
" Warning: If at least one of the forms T03.08,T04.11,T04.12 contains data other than zero,also the other two forms must be completed.",
""),
IF(AND(OR(ABS($E87)&gt;3000000000,ABS($F87)&gt;3000000000),
    ISBLANK($Q87)),
" Warning: An explanation in &lt;c140&gt; must be completed for transactions of more than EUR 3 billion or less than EUR-3 billion.",
""),
IF(AND(NOT(ISBLANK($D87)),$D87&lt;0),
" Error: Position at the beginning of the period must be a positive amount.",
""),
IF(AND(NOT(ISBLANK($K87)),$K87&lt;0),
" Error: Position at the end of the period must be a positive amount.",
""),
IF(AND(OR($D87&gt;0,$K87&gt;0),
    OR(ISBLANK($M87),$M87&lt;0)),
" Error: For accrued interest a positive amount or '0'(when applicable)should be reported if the position at the beginning or the end of the period is greater than zero.",
"")))</f>
        <v/>
      </c>
    </row>
    <row r="88" spans="1:19">
      <c r="A88" s="21"/>
      <c r="B88" s="21"/>
      <c r="C88" s="21"/>
      <c r="D88" s="16"/>
      <c r="E88" s="16"/>
      <c r="F88" s="16"/>
      <c r="G88" s="16"/>
      <c r="H88" s="16"/>
      <c r="I88" s="16"/>
      <c r="J88" s="16"/>
      <c r="K88" s="16"/>
      <c r="L88" s="16"/>
      <c r="M88" s="16"/>
      <c r="N88" s="16"/>
      <c r="O88" s="16"/>
      <c r="P88" s="16"/>
      <c r="Q88" s="17"/>
      <c r="S88" s="33" t="str">
        <f>IF(COUNTA(D88:Q88)=0,"",_xlfn.CONCAT(,
IF(NOT(K88 = (SUM(D88, E88, G88:J88) - SUM(F88))),
" Error: Position at the end of the period is not equal to: position at the beginning of the period+increase in assets-decrease in assets+exchange rate changes+price changes+other changes+rectifications.",
""),
IF(NOT(P88 = (SUM(L88, M88, O88) - SUM(N88))),
" Error: Position of accrued interest at the end of the period is not equal to: position of accrued interest at the beginning of the period+accrued interest during the period-received interest during the period+revaluation and other changes.",
""),
IF(AND(NOT(ISBLANK($K88)),
    $K88&gt;0,
    OR(ISBLANK(#REF!),#REF!&lt;=
        0,
        ISBLANK(#REF!),#REF!&lt;=
        0)),
" Warning: If at least one of the forms T03.08,T04.11,T04.12 contains data other than zero,also the other two forms must be completed.",
""),
IF(AND(OR(ABS($E88)&gt;3000000000,ABS($F88)&gt;3000000000),
    ISBLANK($Q88)),
" Warning: An explanation in &lt;c140&gt; must be completed for transactions of more than EUR 3 billion or less than EUR-3 billion.",
""),
IF(AND(NOT(ISBLANK($D88)),$D88&lt;0),
" Error: Position at the beginning of the period must be a positive amount.",
""),
IF(AND(NOT(ISBLANK($K88)),$K88&lt;0),
" Error: Position at the end of the period must be a positive amount.",
""),
IF(AND(OR($D88&gt;0,$K88&gt;0),
    OR(ISBLANK($M88),$M88&lt;0)),
" Error: For accrued interest a positive amount or '0'(when applicable)should be reported if the position at the beginning or the end of the period is greater than zero.",
"")))</f>
        <v/>
      </c>
    </row>
    <row r="89" spans="1:19">
      <c r="A89" s="21"/>
      <c r="B89" s="21"/>
      <c r="C89" s="21"/>
      <c r="D89" s="16"/>
      <c r="E89" s="16"/>
      <c r="F89" s="16"/>
      <c r="G89" s="16"/>
      <c r="H89" s="16"/>
      <c r="I89" s="16"/>
      <c r="J89" s="16"/>
      <c r="K89" s="16"/>
      <c r="L89" s="16"/>
      <c r="M89" s="16"/>
      <c r="N89" s="16"/>
      <c r="O89" s="16"/>
      <c r="P89" s="16"/>
      <c r="Q89" s="17"/>
      <c r="S89" s="33" t="str">
        <f>IF(COUNTA(D89:Q89)=0,"",_xlfn.CONCAT(,
IF(NOT(K89 = (SUM(D89, E89, G89:J89) - SUM(F89))),
" Error: Position at the end of the period is not equal to: position at the beginning of the period+increase in assets-decrease in assets+exchange rate changes+price changes+other changes+rectifications.",
""),
IF(NOT(P89 = (SUM(L89, M89, O89) - SUM(N89))),
" Error: Position of accrued interest at the end of the period is not equal to: position of accrued interest at the beginning of the period+accrued interest during the period-received interest during the period+revaluation and other changes.",
""),
IF(AND(NOT(ISBLANK($K89)),
    $K89&gt;0,
    OR(ISBLANK(#REF!),#REF!&lt;=
        0,
        ISBLANK(#REF!),#REF!&lt;=
        0)),
" Warning: If at least one of the forms T03.08,T04.11,T04.12 contains data other than zero,also the other two forms must be completed.",
""),
IF(AND(OR(ABS($E89)&gt;3000000000,ABS($F89)&gt;3000000000),
    ISBLANK($Q89)),
" Warning: An explanation in &lt;c140&gt; must be completed for transactions of more than EUR 3 billion or less than EUR-3 billion.",
""),
IF(AND(NOT(ISBLANK($D89)),$D89&lt;0),
" Error: Position at the beginning of the period must be a positive amount.",
""),
IF(AND(NOT(ISBLANK($K89)),$K89&lt;0),
" Error: Position at the end of the period must be a positive amount.",
""),
IF(AND(OR($D89&gt;0,$K89&gt;0),
    OR(ISBLANK($M89),$M89&lt;0)),
" Error: For accrued interest a positive amount or '0'(when applicable)should be reported if the position at the beginning or the end of the period is greater than zero.",
"")))</f>
        <v/>
      </c>
    </row>
    <row r="90" spans="1:19">
      <c r="A90" s="21"/>
      <c r="B90" s="21"/>
      <c r="C90" s="21"/>
      <c r="D90" s="16"/>
      <c r="E90" s="16"/>
      <c r="F90" s="16"/>
      <c r="G90" s="16"/>
      <c r="H90" s="16"/>
      <c r="I90" s="16"/>
      <c r="J90" s="16"/>
      <c r="K90" s="16"/>
      <c r="L90" s="16"/>
      <c r="M90" s="16"/>
      <c r="N90" s="16"/>
      <c r="O90" s="16"/>
      <c r="P90" s="16"/>
      <c r="Q90" s="17"/>
      <c r="S90" s="33" t="str">
        <f>IF(COUNTA(D90:Q90)=0,"",_xlfn.CONCAT(,
IF(NOT(K90 = (SUM(D90, E90, G90:J90) - SUM(F90))),
" Error: Position at the end of the period is not equal to: position at the beginning of the period+increase in assets-decrease in assets+exchange rate changes+price changes+other changes+rectifications.",
""),
IF(NOT(P90 = (SUM(L90, M90, O90) - SUM(N90))),
" Error: Position of accrued interest at the end of the period is not equal to: position of accrued interest at the beginning of the period+accrued interest during the period-received interest during the period+revaluation and other changes.",
""),
IF(AND(NOT(ISBLANK($K90)),
    $K90&gt;0,
    OR(ISBLANK(#REF!),#REF!&lt;=
        0,
        ISBLANK(#REF!),#REF!&lt;=
        0)),
" Warning: If at least one of the forms T03.08,T04.11,T04.12 contains data other than zero,also the other two forms must be completed.",
""),
IF(AND(OR(ABS($E90)&gt;3000000000,ABS($F90)&gt;3000000000),
    ISBLANK($Q90)),
" Warning: An explanation in &lt;c140&gt; must be completed for transactions of more than EUR 3 billion or less than EUR-3 billion.",
""),
IF(AND(NOT(ISBLANK($D90)),$D90&lt;0),
" Error: Position at the beginning of the period must be a positive amount.",
""),
IF(AND(NOT(ISBLANK($K90)),$K90&lt;0),
" Error: Position at the end of the period must be a positive amount.",
""),
IF(AND(OR($D90&gt;0,$K90&gt;0),
    OR(ISBLANK($M90),$M90&lt;0)),
" Error: For accrued interest a positive amount or '0'(when applicable)should be reported if the position at the beginning or the end of the period is greater than zero.",
"")))</f>
        <v/>
      </c>
    </row>
    <row r="91" spans="1:19">
      <c r="A91" s="21"/>
      <c r="B91" s="21"/>
      <c r="C91" s="21"/>
      <c r="D91" s="16"/>
      <c r="E91" s="16"/>
      <c r="F91" s="16"/>
      <c r="G91" s="16"/>
      <c r="H91" s="16"/>
      <c r="I91" s="16"/>
      <c r="J91" s="16"/>
      <c r="K91" s="16"/>
      <c r="L91" s="16"/>
      <c r="M91" s="16"/>
      <c r="N91" s="16"/>
      <c r="O91" s="16"/>
      <c r="P91" s="16"/>
      <c r="Q91" s="17"/>
      <c r="S91" s="33" t="str">
        <f>IF(COUNTA(D91:Q91)=0,"",_xlfn.CONCAT(,
IF(NOT(K91 = (SUM(D91, E91, G91:J91) - SUM(F91))),
" Error: Position at the end of the period is not equal to: position at the beginning of the period+increase in assets-decrease in assets+exchange rate changes+price changes+other changes+rectifications.",
""),
IF(NOT(P91 = (SUM(L91, M91, O91) - SUM(N91))),
" Error: Position of accrued interest at the end of the period is not equal to: position of accrued interest at the beginning of the period+accrued interest during the period-received interest during the period+revaluation and other changes.",
""),
IF(AND(NOT(ISBLANK($K91)),
    $K91&gt;0,
    OR(ISBLANK(#REF!),#REF!&lt;=
        0,
        ISBLANK(#REF!),#REF!&lt;=
        0)),
" Warning: If at least one of the forms T03.08,T04.11,T04.12 contains data other than zero,also the other two forms must be completed.",
""),
IF(AND(OR(ABS($E91)&gt;3000000000,ABS($F91)&gt;3000000000),
    ISBLANK($Q91)),
" Warning: An explanation in &lt;c140&gt; must be completed for transactions of more than EUR 3 billion or less than EUR-3 billion.",
""),
IF(AND(NOT(ISBLANK($D91)),$D91&lt;0),
" Error: Position at the beginning of the period must be a positive amount.",
""),
IF(AND(NOT(ISBLANK($K91)),$K91&lt;0),
" Error: Position at the end of the period must be a positive amount.",
""),
IF(AND(OR($D91&gt;0,$K91&gt;0),
    OR(ISBLANK($M91),$M91&lt;0)),
" Error: For accrued interest a positive amount or '0'(when applicable)should be reported if the position at the beginning or the end of the period is greater than zero.",
"")))</f>
        <v/>
      </c>
    </row>
    <row r="92" spans="1:19">
      <c r="A92" s="21"/>
      <c r="B92" s="21"/>
      <c r="C92" s="21"/>
      <c r="D92" s="16"/>
      <c r="E92" s="16"/>
      <c r="F92" s="16"/>
      <c r="G92" s="16"/>
      <c r="H92" s="16"/>
      <c r="I92" s="16"/>
      <c r="J92" s="16"/>
      <c r="K92" s="16"/>
      <c r="L92" s="16"/>
      <c r="M92" s="16"/>
      <c r="N92" s="16"/>
      <c r="O92" s="16"/>
      <c r="P92" s="16"/>
      <c r="Q92" s="17"/>
      <c r="S92" s="33" t="str">
        <f>IF(COUNTA(D92:Q92)=0,"",_xlfn.CONCAT(,
IF(NOT(K92 = (SUM(D92, E92, G92:J92) - SUM(F92))),
" Error: Position at the end of the period is not equal to: position at the beginning of the period+increase in assets-decrease in assets+exchange rate changes+price changes+other changes+rectifications.",
""),
IF(NOT(P92 = (SUM(L92, M92, O92) - SUM(N92))),
" Error: Position of accrued interest at the end of the period is not equal to: position of accrued interest at the beginning of the period+accrued interest during the period-received interest during the period+revaluation and other changes.",
""),
IF(AND(NOT(ISBLANK($K92)),
    $K92&gt;0,
    OR(ISBLANK(#REF!),#REF!&lt;=
        0,
        ISBLANK(#REF!),#REF!&lt;=
        0)),
" Warning: If at least one of the forms T03.08,T04.11,T04.12 contains data other than zero,also the other two forms must be completed.",
""),
IF(AND(OR(ABS($E92)&gt;3000000000,ABS($F92)&gt;3000000000),
    ISBLANK($Q92)),
" Warning: An explanation in &lt;c140&gt; must be completed for transactions of more than EUR 3 billion or less than EUR-3 billion.",
""),
IF(AND(NOT(ISBLANK($D92)),$D92&lt;0),
" Error: Position at the beginning of the period must be a positive amount.",
""),
IF(AND(NOT(ISBLANK($K92)),$K92&lt;0),
" Error: Position at the end of the period must be a positive amount.",
""),
IF(AND(OR($D92&gt;0,$K92&gt;0),
    OR(ISBLANK($M92),$M92&lt;0)),
" Error: For accrued interest a positive amount or '0'(when applicable)should be reported if the position at the beginning or the end of the period is greater than zero.",
"")))</f>
        <v/>
      </c>
    </row>
    <row r="93" spans="1:19">
      <c r="A93" s="21"/>
      <c r="B93" s="21"/>
      <c r="C93" s="21"/>
      <c r="D93" s="16"/>
      <c r="E93" s="16"/>
      <c r="F93" s="16"/>
      <c r="G93" s="16"/>
      <c r="H93" s="16"/>
      <c r="I93" s="16"/>
      <c r="J93" s="16"/>
      <c r="K93" s="16"/>
      <c r="L93" s="16"/>
      <c r="M93" s="16"/>
      <c r="N93" s="16"/>
      <c r="O93" s="16"/>
      <c r="P93" s="16"/>
      <c r="Q93" s="17"/>
      <c r="S93" s="33" t="str">
        <f>IF(COUNTA(D93:Q93)=0,"",_xlfn.CONCAT(,
IF(NOT(K93 = (SUM(D93, E93, G93:J93) - SUM(F93))),
" Error: Position at the end of the period is not equal to: position at the beginning of the period+increase in assets-decrease in assets+exchange rate changes+price changes+other changes+rectifications.",
""),
IF(NOT(P93 = (SUM(L93, M93, O93) - SUM(N93))),
" Error: Position of accrued interest at the end of the period is not equal to: position of accrued interest at the beginning of the period+accrued interest during the period-received interest during the period+revaluation and other changes.",
""),
IF(AND(NOT(ISBLANK($K93)),
    $K93&gt;0,
    OR(ISBLANK(#REF!),#REF!&lt;=
        0,
        ISBLANK(#REF!),#REF!&lt;=
        0)),
" Warning: If at least one of the forms T03.08,T04.11,T04.12 contains data other than zero,also the other two forms must be completed.",
""),
IF(AND(OR(ABS($E93)&gt;3000000000,ABS($F93)&gt;3000000000),
    ISBLANK($Q93)),
" Warning: An explanation in &lt;c140&gt; must be completed for transactions of more than EUR 3 billion or less than EUR-3 billion.",
""),
IF(AND(NOT(ISBLANK($D93)),$D93&lt;0),
" Error: Position at the beginning of the period must be a positive amount.",
""),
IF(AND(NOT(ISBLANK($K93)),$K93&lt;0),
" Error: Position at the end of the period must be a positive amount.",
""),
IF(AND(OR($D93&gt;0,$K93&gt;0),
    OR(ISBLANK($M93),$M93&lt;0)),
" Error: For accrued interest a positive amount or '0'(when applicable)should be reported if the position at the beginning or the end of the period is greater than zero.",
"")))</f>
        <v/>
      </c>
    </row>
    <row r="94" spans="1:19">
      <c r="A94" s="21"/>
      <c r="B94" s="21"/>
      <c r="C94" s="21"/>
      <c r="D94" s="16"/>
      <c r="E94" s="16"/>
      <c r="F94" s="16"/>
      <c r="G94" s="16"/>
      <c r="H94" s="16"/>
      <c r="I94" s="16"/>
      <c r="J94" s="16"/>
      <c r="K94" s="16"/>
      <c r="L94" s="16"/>
      <c r="M94" s="16"/>
      <c r="N94" s="16"/>
      <c r="O94" s="16"/>
      <c r="P94" s="16"/>
      <c r="Q94" s="17"/>
      <c r="S94" s="33" t="str">
        <f>IF(COUNTA(D94:Q94)=0,"",_xlfn.CONCAT(,
IF(NOT(K94 = (SUM(D94, E94, G94:J94) - SUM(F94))),
" Error: Position at the end of the period is not equal to: position at the beginning of the period+increase in assets-decrease in assets+exchange rate changes+price changes+other changes+rectifications.",
""),
IF(NOT(P94 = (SUM(L94, M94, O94) - SUM(N94))),
" Error: Position of accrued interest at the end of the period is not equal to: position of accrued interest at the beginning of the period+accrued interest during the period-received interest during the period+revaluation and other changes.",
""),
IF(AND(NOT(ISBLANK($K94)),
    $K94&gt;0,
    OR(ISBLANK(#REF!),#REF!&lt;=
        0,
        ISBLANK(#REF!),#REF!&lt;=
        0)),
" Warning: If at least one of the forms T03.08,T04.11,T04.12 contains data other than zero,also the other two forms must be completed.",
""),
IF(AND(OR(ABS($E94)&gt;3000000000,ABS($F94)&gt;3000000000),
    ISBLANK($Q94)),
" Warning: An explanation in &lt;c140&gt; must be completed for transactions of more than EUR 3 billion or less than EUR-3 billion.",
""),
IF(AND(NOT(ISBLANK($D94)),$D94&lt;0),
" Error: Position at the beginning of the period must be a positive amount.",
""),
IF(AND(NOT(ISBLANK($K94)),$K94&lt;0),
" Error: Position at the end of the period must be a positive amount.",
""),
IF(AND(OR($D94&gt;0,$K94&gt;0),
    OR(ISBLANK($M94),$M94&lt;0)),
" Error: For accrued interest a positive amount or '0'(when applicable)should be reported if the position at the beginning or the end of the period is greater than zero.",
"")))</f>
        <v/>
      </c>
    </row>
    <row r="95" spans="1:19">
      <c r="A95" s="21"/>
      <c r="B95" s="21"/>
      <c r="C95" s="21"/>
      <c r="D95" s="16"/>
      <c r="E95" s="16"/>
      <c r="F95" s="16"/>
      <c r="G95" s="16"/>
      <c r="H95" s="16"/>
      <c r="I95" s="16"/>
      <c r="J95" s="16"/>
      <c r="K95" s="16"/>
      <c r="L95" s="16"/>
      <c r="M95" s="16"/>
      <c r="N95" s="16"/>
      <c r="O95" s="16"/>
      <c r="P95" s="16"/>
      <c r="Q95" s="17"/>
      <c r="S95" s="33" t="str">
        <f>IF(COUNTA(D95:Q95)=0,"",_xlfn.CONCAT(,
IF(NOT(K95 = (SUM(D95, E95, G95:J95) - SUM(F95))),
" Error: Position at the end of the period is not equal to: position at the beginning of the period+increase in assets-decrease in assets+exchange rate changes+price changes+other changes+rectifications.",
""),
IF(NOT(P95 = (SUM(L95, M95, O95) - SUM(N95))),
" Error: Position of accrued interest at the end of the period is not equal to: position of accrued interest at the beginning of the period+accrued interest during the period-received interest during the period+revaluation and other changes.",
""),
IF(AND(NOT(ISBLANK($K95)),
    $K95&gt;0,
    OR(ISBLANK(#REF!),#REF!&lt;=
        0,
        ISBLANK(#REF!),#REF!&lt;=
        0)),
" Warning: If at least one of the forms T03.08,T04.11,T04.12 contains data other than zero,also the other two forms must be completed.",
""),
IF(AND(OR(ABS($E95)&gt;3000000000,ABS($F95)&gt;3000000000),
    ISBLANK($Q95)),
" Warning: An explanation in &lt;c140&gt; must be completed for transactions of more than EUR 3 billion or less than EUR-3 billion.",
""),
IF(AND(NOT(ISBLANK($D95)),$D95&lt;0),
" Error: Position at the beginning of the period must be a positive amount.",
""),
IF(AND(NOT(ISBLANK($K95)),$K95&lt;0),
" Error: Position at the end of the period must be a positive amount.",
""),
IF(AND(OR($D95&gt;0,$K95&gt;0),
    OR(ISBLANK($M95),$M95&lt;0)),
" Error: For accrued interest a positive amount or '0'(when applicable)should be reported if the position at the beginning or the end of the period is greater than zero.",
"")))</f>
        <v/>
      </c>
    </row>
    <row r="96" spans="1:19">
      <c r="A96" s="21"/>
      <c r="B96" s="21"/>
      <c r="C96" s="21"/>
      <c r="D96" s="16"/>
      <c r="E96" s="16"/>
      <c r="F96" s="16"/>
      <c r="G96" s="16"/>
      <c r="H96" s="16"/>
      <c r="I96" s="16"/>
      <c r="J96" s="16"/>
      <c r="K96" s="16"/>
      <c r="L96" s="16"/>
      <c r="M96" s="16"/>
      <c r="N96" s="16"/>
      <c r="O96" s="16"/>
      <c r="P96" s="16"/>
      <c r="Q96" s="17"/>
      <c r="S96" s="33" t="str">
        <f>IF(COUNTA(D96:Q96)=0,"",_xlfn.CONCAT(,
IF(NOT(K96 = (SUM(D96, E96, G96:J96) - SUM(F96))),
" Error: Position at the end of the period is not equal to: position at the beginning of the period+increase in assets-decrease in assets+exchange rate changes+price changes+other changes+rectifications.",
""),
IF(NOT(P96 = (SUM(L96, M96, O96) - SUM(N96))),
" Error: Position of accrued interest at the end of the period is not equal to: position of accrued interest at the beginning of the period+accrued interest during the period-received interest during the period+revaluation and other changes.",
""),
IF(AND(NOT(ISBLANK($K96)),
    $K96&gt;0,
    OR(ISBLANK(#REF!),#REF!&lt;=
        0,
        ISBLANK(#REF!),#REF!&lt;=
        0)),
" Warning: If at least one of the forms T03.08,T04.11,T04.12 contains data other than zero,also the other two forms must be completed.",
""),
IF(AND(OR(ABS($E96)&gt;3000000000,ABS($F96)&gt;3000000000),
    ISBLANK($Q96)),
" Warning: An explanation in &lt;c140&gt; must be completed for transactions of more than EUR 3 billion or less than EUR-3 billion.",
""),
IF(AND(NOT(ISBLANK($D96)),$D96&lt;0),
" Error: Position at the beginning of the period must be a positive amount.",
""),
IF(AND(NOT(ISBLANK($K96)),$K96&lt;0),
" Error: Position at the end of the period must be a positive amount.",
""),
IF(AND(OR($D96&gt;0,$K96&gt;0),
    OR(ISBLANK($M96),$M96&lt;0)),
" Error: For accrued interest a positive amount or '0'(when applicable)should be reported if the position at the beginning or the end of the period is greater than zero.",
"")))</f>
        <v/>
      </c>
    </row>
    <row r="97" spans="1:19">
      <c r="A97" s="21"/>
      <c r="B97" s="21"/>
      <c r="C97" s="21"/>
      <c r="D97" s="16"/>
      <c r="E97" s="16"/>
      <c r="F97" s="16"/>
      <c r="G97" s="16"/>
      <c r="H97" s="16"/>
      <c r="I97" s="16"/>
      <c r="J97" s="16"/>
      <c r="K97" s="16"/>
      <c r="L97" s="16"/>
      <c r="M97" s="16"/>
      <c r="N97" s="16"/>
      <c r="O97" s="16"/>
      <c r="P97" s="16"/>
      <c r="Q97" s="17"/>
      <c r="S97" s="33" t="str">
        <f>IF(COUNTA(D97:Q97)=0,"",_xlfn.CONCAT(,
IF(NOT(K97 = (SUM(D97, E97, G97:J97) - SUM(F97))),
" Error: Position at the end of the period is not equal to: position at the beginning of the period+increase in assets-decrease in assets+exchange rate changes+price changes+other changes+rectifications.",
""),
IF(NOT(P97 = (SUM(L97, M97, O97) - SUM(N97))),
" Error: Position of accrued interest at the end of the period is not equal to: position of accrued interest at the beginning of the period+accrued interest during the period-received interest during the period+revaluation and other changes.",
""),
IF(AND(NOT(ISBLANK($K97)),
    $K97&gt;0,
    OR(ISBLANK(#REF!),#REF!&lt;=
        0,
        ISBLANK(#REF!),#REF!&lt;=
        0)),
" Warning: If at least one of the forms T03.08,T04.11,T04.12 contains data other than zero,also the other two forms must be completed.",
""),
IF(AND(OR(ABS($E97)&gt;3000000000,ABS($F97)&gt;3000000000),
    ISBLANK($Q97)),
" Warning: An explanation in &lt;c140&gt; must be completed for transactions of more than EUR 3 billion or less than EUR-3 billion.",
""),
IF(AND(NOT(ISBLANK($D97)),$D97&lt;0),
" Error: Position at the beginning of the period must be a positive amount.",
""),
IF(AND(NOT(ISBLANK($K97)),$K97&lt;0),
" Error: Position at the end of the period must be a positive amount.",
""),
IF(AND(OR($D97&gt;0,$K97&gt;0),
    OR(ISBLANK($M97),$M97&lt;0)),
" Error: For accrued interest a positive amount or '0'(when applicable)should be reported if the position at the beginning or the end of the period is greater than zero.",
"")))</f>
        <v/>
      </c>
    </row>
    <row r="98" spans="1:19">
      <c r="A98" s="21"/>
      <c r="B98" s="21"/>
      <c r="C98" s="21"/>
      <c r="D98" s="16"/>
      <c r="E98" s="16"/>
      <c r="F98" s="16"/>
      <c r="G98" s="16"/>
      <c r="H98" s="16"/>
      <c r="I98" s="16"/>
      <c r="J98" s="16"/>
      <c r="K98" s="16"/>
      <c r="L98" s="16"/>
      <c r="M98" s="16"/>
      <c r="N98" s="16"/>
      <c r="O98" s="16"/>
      <c r="P98" s="16"/>
      <c r="Q98" s="17"/>
      <c r="S98" s="33" t="str">
        <f>IF(COUNTA(D98:Q98)=0,"",_xlfn.CONCAT(,
IF(NOT(K98 = (SUM(D98, E98, G98:J98) - SUM(F98))),
" Error: Position at the end of the period is not equal to: position at the beginning of the period+increase in assets-decrease in assets+exchange rate changes+price changes+other changes+rectifications.",
""),
IF(NOT(P98 = (SUM(L98, M98, O98) - SUM(N98))),
" Error: Position of accrued interest at the end of the period is not equal to: position of accrued interest at the beginning of the period+accrued interest during the period-received interest during the period+revaluation and other changes.",
""),
IF(AND(NOT(ISBLANK($K98)),
    $K98&gt;0,
    OR(ISBLANK(#REF!),#REF!&lt;=
        0,
        ISBLANK(#REF!),#REF!&lt;=
        0)),
" Warning: If at least one of the forms T03.08,T04.11,T04.12 contains data other than zero,also the other two forms must be completed.",
""),
IF(AND(OR(ABS($E98)&gt;3000000000,ABS($F98)&gt;3000000000),
    ISBLANK($Q98)),
" Warning: An explanation in &lt;c140&gt; must be completed for transactions of more than EUR 3 billion or less than EUR-3 billion.",
""),
IF(AND(NOT(ISBLANK($D98)),$D98&lt;0),
" Error: Position at the beginning of the period must be a positive amount.",
""),
IF(AND(NOT(ISBLANK($K98)),$K98&lt;0),
" Error: Position at the end of the period must be a positive amount.",
""),
IF(AND(OR($D98&gt;0,$K98&gt;0),
    OR(ISBLANK($M98),$M98&lt;0)),
" Error: For accrued interest a positive amount or '0'(when applicable)should be reported if the position at the beginning or the end of the period is greater than zero.",
"")))</f>
        <v/>
      </c>
    </row>
    <row r="99" spans="1:19">
      <c r="A99" s="21"/>
      <c r="B99" s="21"/>
      <c r="C99" s="21"/>
      <c r="D99" s="16"/>
      <c r="E99" s="16"/>
      <c r="F99" s="16"/>
      <c r="G99" s="16"/>
      <c r="H99" s="16"/>
      <c r="I99" s="16"/>
      <c r="J99" s="16"/>
      <c r="K99" s="16"/>
      <c r="L99" s="16"/>
      <c r="M99" s="16"/>
      <c r="N99" s="16"/>
      <c r="O99" s="16"/>
      <c r="P99" s="16"/>
      <c r="Q99" s="17"/>
      <c r="S99" s="33" t="str">
        <f>IF(COUNTA(D99:Q99)=0,"",_xlfn.CONCAT(,
IF(NOT(K99 = (SUM(D99, E99, G99:J99) - SUM(F99))),
" Error: Position at the end of the period is not equal to: position at the beginning of the period+increase in assets-decrease in assets+exchange rate changes+price changes+other changes+rectifications.",
""),
IF(NOT(P99 = (SUM(L99, M99, O99) - SUM(N99))),
" Error: Position of accrued interest at the end of the period is not equal to: position of accrued interest at the beginning of the period+accrued interest during the period-received interest during the period+revaluation and other changes.",
""),
IF(AND(NOT(ISBLANK($K99)),
    $K99&gt;0,
    OR(ISBLANK(#REF!),#REF!&lt;=
        0,
        ISBLANK(#REF!),#REF!&lt;=
        0)),
" Warning: If at least one of the forms T03.08,T04.11,T04.12 contains data other than zero,also the other two forms must be completed.",
""),
IF(AND(OR(ABS($E99)&gt;3000000000,ABS($F99)&gt;3000000000),
    ISBLANK($Q99)),
" Warning: An explanation in &lt;c140&gt; must be completed for transactions of more than EUR 3 billion or less than EUR-3 billion.",
""),
IF(AND(NOT(ISBLANK($D99)),$D99&lt;0),
" Error: Position at the beginning of the period must be a positive amount.",
""),
IF(AND(NOT(ISBLANK($K99)),$K99&lt;0),
" Error: Position at the end of the period must be a positive amount.",
""),
IF(AND(OR($D99&gt;0,$K99&gt;0),
    OR(ISBLANK($M99),$M99&lt;0)),
" Error: For accrued interest a positive amount or '0'(when applicable)should be reported if the position at the beginning or the end of the period is greater than zero.",
"")))</f>
        <v/>
      </c>
    </row>
    <row r="100" spans="1:19">
      <c r="A100" s="21"/>
      <c r="B100" s="21"/>
      <c r="C100" s="21"/>
      <c r="D100" s="16"/>
      <c r="E100" s="16"/>
      <c r="F100" s="16"/>
      <c r="G100" s="16"/>
      <c r="H100" s="16"/>
      <c r="I100" s="16"/>
      <c r="J100" s="16"/>
      <c r="K100" s="16"/>
      <c r="L100" s="16"/>
      <c r="M100" s="16"/>
      <c r="N100" s="16"/>
      <c r="O100" s="16"/>
      <c r="P100" s="16"/>
      <c r="Q100" s="17"/>
      <c r="S100" s="33" t="str">
        <f>IF(COUNTA(D100:Q100)=0,"",_xlfn.CONCAT(,
IF(NOT(K100 = (SUM(D100, E100, G100:J100) - SUM(F100))),
" Error: Position at the end of the period is not equal to: position at the beginning of the period+increase in assets-decrease in assets+exchange rate changes+price changes+other changes+rectifications.",
""),
IF(NOT(P100 = (SUM(L100, M100, O100) - SUM(N100))),
" Error: Position of accrued interest at the end of the period is not equal to: position of accrued interest at the beginning of the period+accrued interest during the period-received interest during the period+revaluation and other changes.",
""),
IF(AND(NOT(ISBLANK($K100)),
    $K100&gt;0,
    OR(ISBLANK(#REF!),#REF!&lt;=
        0,
        ISBLANK(#REF!),#REF!&lt;=
        0)),
" Warning: If at least one of the forms T03.08,T04.11,T04.12 contains data other than zero,also the other two forms must be completed.",
""),
IF(AND(OR(ABS($E100)&gt;3000000000,ABS($F100)&gt;3000000000),
    ISBLANK($Q100)),
" Warning: An explanation in &lt;c140&gt; must be completed for transactions of more than EUR 3 billion or less than EUR-3 billion.",
""),
IF(AND(NOT(ISBLANK($D100)),$D100&lt;0),
" Error: Position at the beginning of the period must be a positive amount.",
""),
IF(AND(NOT(ISBLANK($K100)),$K100&lt;0),
" Error: Position at the end of the period must be a positive amount.",
""),
IF(AND(OR($D100&gt;0,$K100&gt;0),
    OR(ISBLANK($M100),$M100&lt;0)),
" Error: For accrued interest a positive amount or '0'(when applicable)should be reported if the position at the beginning or the end of the period is greater than zero.",
"")))</f>
        <v/>
      </c>
    </row>
    <row r="101" spans="1:19">
      <c r="A101" s="21"/>
      <c r="B101" s="21"/>
      <c r="C101" s="21"/>
      <c r="D101" s="16"/>
      <c r="E101" s="16"/>
      <c r="F101" s="16"/>
      <c r="G101" s="16"/>
      <c r="H101" s="16"/>
      <c r="I101" s="16"/>
      <c r="J101" s="16"/>
      <c r="K101" s="16"/>
      <c r="L101" s="16"/>
      <c r="M101" s="16"/>
      <c r="N101" s="16"/>
      <c r="O101" s="16"/>
      <c r="P101" s="16"/>
      <c r="Q101" s="17"/>
      <c r="S101" s="33" t="str">
        <f>IF(COUNTA(D101:Q101)=0,"",_xlfn.CONCAT(,
IF(NOT(K101 = (SUM(D101, E101, G101:J101) - SUM(F101))),
" Error: Position at the end of the period is not equal to: position at the beginning of the period+increase in assets-decrease in assets+exchange rate changes+price changes+other changes+rectifications.",
""),
IF(NOT(P101 = (SUM(L101, M101, O101) - SUM(N101))),
" Error: Position of accrued interest at the end of the period is not equal to: position of accrued interest at the beginning of the period+accrued interest during the period-received interest during the period+revaluation and other changes.",
""),
IF(AND(NOT(ISBLANK($K101)),
    $K101&gt;0,
    OR(ISBLANK(#REF!),#REF!&lt;=
        0,
        ISBLANK(#REF!),#REF!&lt;=
        0)),
" Warning: If at least one of the forms T03.08,T04.11,T04.12 contains data other than zero,also the other two forms must be completed.",
""),
IF(AND(OR(ABS($E101)&gt;3000000000,ABS($F101)&gt;3000000000),
    ISBLANK($Q101)),
" Warning: An explanation in &lt;c140&gt; must be completed for transactions of more than EUR 3 billion or less than EUR-3 billion.",
""),
IF(AND(NOT(ISBLANK($D101)),$D101&lt;0),
" Error: Position at the beginning of the period must be a positive amount.",
""),
IF(AND(NOT(ISBLANK($K101)),$K101&lt;0),
" Error: Position at the end of the period must be a positive amount.",
""),
IF(AND(OR($D101&gt;0,$K101&gt;0),
    OR(ISBLANK($M101),$M101&lt;0)),
" Error: For accrued interest a positive amount or '0'(when applicable)should be reported if the position at the beginning or the end of the period is greater than zero.",
"")))</f>
        <v/>
      </c>
    </row>
    <row r="102" spans="1:19">
      <c r="A102" s="21"/>
      <c r="B102" s="21"/>
      <c r="C102" s="21"/>
      <c r="D102" s="16"/>
      <c r="E102" s="16"/>
      <c r="F102" s="16"/>
      <c r="G102" s="16"/>
      <c r="H102" s="16"/>
      <c r="I102" s="16"/>
      <c r="J102" s="16"/>
      <c r="K102" s="16"/>
      <c r="L102" s="16"/>
      <c r="M102" s="16"/>
      <c r="N102" s="16"/>
      <c r="O102" s="16"/>
      <c r="P102" s="16"/>
      <c r="Q102" s="17"/>
      <c r="S102" s="33" t="str">
        <f>IF(COUNTA(D102:Q102)=0,"",_xlfn.CONCAT(,
IF(NOT(K102 = (SUM(D102, E102, G102:J102) - SUM(F102))),
" Error: Position at the end of the period is not equal to: position at the beginning of the period+increase in assets-decrease in assets+exchange rate changes+price changes+other changes+rectifications.",
""),
IF(NOT(P102 = (SUM(L102, M102, O102) - SUM(N102))),
" Error: Position of accrued interest at the end of the period is not equal to: position of accrued interest at the beginning of the period+accrued interest during the period-received interest during the period+revaluation and other changes.",
""),
IF(AND(NOT(ISBLANK($K102)),
    $K102&gt;0,
    OR(ISBLANK(#REF!),#REF!&lt;=
        0,
        ISBLANK(#REF!),#REF!&lt;=
        0)),
" Warning: If at least one of the forms T03.08,T04.11,T04.12 contains data other than zero,also the other two forms must be completed.",
""),
IF(AND(OR(ABS($E102)&gt;3000000000,ABS($F102)&gt;3000000000),
    ISBLANK($Q102)),
" Warning: An explanation in &lt;c140&gt; must be completed for transactions of more than EUR 3 billion or less than EUR-3 billion.",
""),
IF(AND(NOT(ISBLANK($D102)),$D102&lt;0),
" Error: Position at the beginning of the period must be a positive amount.",
""),
IF(AND(NOT(ISBLANK($K102)),$K102&lt;0),
" Error: Position at the end of the period must be a positive amount.",
""),
IF(AND(OR($D102&gt;0,$K102&gt;0),
    OR(ISBLANK($M102),$M102&lt;0)),
" Error: For accrued interest a positive amount or '0'(when applicable)should be reported if the position at the beginning or the end of the period is greater than zero.",
"")))</f>
        <v/>
      </c>
    </row>
    <row r="103" spans="1:19">
      <c r="A103" s="21"/>
      <c r="B103" s="21"/>
      <c r="C103" s="21"/>
      <c r="D103" s="16"/>
      <c r="E103" s="16"/>
      <c r="F103" s="16"/>
      <c r="G103" s="16"/>
      <c r="H103" s="16"/>
      <c r="I103" s="16"/>
      <c r="J103" s="16"/>
      <c r="K103" s="16"/>
      <c r="L103" s="16"/>
      <c r="M103" s="16"/>
      <c r="N103" s="16"/>
      <c r="O103" s="16"/>
      <c r="P103" s="16"/>
      <c r="Q103" s="17"/>
      <c r="S103" s="33" t="str">
        <f>IF(COUNTA(D103:Q103)=0,"",_xlfn.CONCAT(,
IF(NOT(K103 = (SUM(D103, E103, G103:J103) - SUM(F103))),
" Error: Position at the end of the period is not equal to: position at the beginning of the period+increase in assets-decrease in assets+exchange rate changes+price changes+other changes+rectifications.",
""),
IF(NOT(P103 = (SUM(L103, M103, O103) - SUM(N103))),
" Error: Position of accrued interest at the end of the period is not equal to: position of accrued interest at the beginning of the period+accrued interest during the period-received interest during the period+revaluation and other changes.",
""),
IF(AND(NOT(ISBLANK($K103)),
    $K103&gt;0,
    OR(ISBLANK(#REF!),#REF!&lt;=
        0,
        ISBLANK(#REF!),#REF!&lt;=
        0)),
" Warning: If at least one of the forms T03.08,T04.11,T04.12 contains data other than zero,also the other two forms must be completed.",
""),
IF(AND(OR(ABS($E103)&gt;3000000000,ABS($F103)&gt;3000000000),
    ISBLANK($Q103)),
" Warning: An explanation in &lt;c140&gt; must be completed for transactions of more than EUR 3 billion or less than EUR-3 billion.",
""),
IF(AND(NOT(ISBLANK($D103)),$D103&lt;0),
" Error: Position at the beginning of the period must be a positive amount.",
""),
IF(AND(NOT(ISBLANK($K103)),$K103&lt;0),
" Error: Position at the end of the period must be a positive amount.",
""),
IF(AND(OR($D103&gt;0,$K103&gt;0),
    OR(ISBLANK($M103),$M103&lt;0)),
" Error: For accrued interest a positive amount or '0'(when applicable)should be reported if the position at the beginning or the end of the period is greater than zero.",
"")))</f>
        <v/>
      </c>
    </row>
    <row r="104" spans="1:19">
      <c r="A104" s="21"/>
      <c r="B104" s="21"/>
      <c r="C104" s="21"/>
      <c r="D104" s="16"/>
      <c r="E104" s="16"/>
      <c r="F104" s="16"/>
      <c r="G104" s="16"/>
      <c r="H104" s="16"/>
      <c r="I104" s="16"/>
      <c r="J104" s="16"/>
      <c r="K104" s="16"/>
      <c r="L104" s="16"/>
      <c r="M104" s="16"/>
      <c r="N104" s="16"/>
      <c r="O104" s="16"/>
      <c r="P104" s="16"/>
      <c r="Q104" s="17"/>
      <c r="S104" s="33" t="str">
        <f>IF(COUNTA(D104:Q104)=0,"",_xlfn.CONCAT(,
IF(NOT(K104 = (SUM(D104, E104, G104:J104) - SUM(F104))),
" Error: Position at the end of the period is not equal to: position at the beginning of the period+increase in assets-decrease in assets+exchange rate changes+price changes+other changes+rectifications.",
""),
IF(NOT(P104 = (SUM(L104, M104, O104) - SUM(N104))),
" Error: Position of accrued interest at the end of the period is not equal to: position of accrued interest at the beginning of the period+accrued interest during the period-received interest during the period+revaluation and other changes.",
""),
IF(AND(NOT(ISBLANK($K104)),
    $K104&gt;0,
    OR(ISBLANK(#REF!),#REF!&lt;=
        0,
        ISBLANK(#REF!),#REF!&lt;=
        0)),
" Warning: If at least one of the forms T03.08,T04.11,T04.12 contains data other than zero,also the other two forms must be completed.",
""),
IF(AND(OR(ABS($E104)&gt;3000000000,ABS($F104)&gt;3000000000),
    ISBLANK($Q104)),
" Warning: An explanation in &lt;c140&gt; must be completed for transactions of more than EUR 3 billion or less than EUR-3 billion.",
""),
IF(AND(NOT(ISBLANK($D104)),$D104&lt;0),
" Error: Position at the beginning of the period must be a positive amount.",
""),
IF(AND(NOT(ISBLANK($K104)),$K104&lt;0),
" Error: Position at the end of the period must be a positive amount.",
""),
IF(AND(OR($D104&gt;0,$K104&gt;0),
    OR(ISBLANK($M104),$M104&lt;0)),
" Error: For accrued interest a positive amount or '0'(when applicable)should be reported if the position at the beginning or the end of the period is greater than zero.",
"")))</f>
        <v/>
      </c>
    </row>
    <row r="105" spans="1:19">
      <c r="A105" s="21"/>
      <c r="B105" s="21"/>
      <c r="C105" s="21"/>
      <c r="D105" s="16"/>
      <c r="E105" s="16"/>
      <c r="F105" s="16"/>
      <c r="G105" s="16"/>
      <c r="H105" s="16"/>
      <c r="I105" s="16"/>
      <c r="J105" s="16"/>
      <c r="K105" s="16"/>
      <c r="L105" s="16"/>
      <c r="M105" s="16"/>
      <c r="N105" s="16"/>
      <c r="O105" s="16"/>
      <c r="P105" s="16"/>
      <c r="Q105" s="17"/>
      <c r="S105" s="33" t="str">
        <f>IF(COUNTA(D105:Q105)=0,"",_xlfn.CONCAT(,
IF(NOT(K105 = (SUM(D105, E105, G105:J105) - SUM(F105))),
" Error: Position at the end of the period is not equal to: position at the beginning of the period+increase in assets-decrease in assets+exchange rate changes+price changes+other changes+rectifications.",
""),
IF(NOT(P105 = (SUM(L105, M105, O105) - SUM(N105))),
" Error: Position of accrued interest at the end of the period is not equal to: position of accrued interest at the beginning of the period+accrued interest during the period-received interest during the period+revaluation and other changes.",
""),
IF(AND(NOT(ISBLANK($K105)),
    $K105&gt;0,
    OR(ISBLANK(#REF!),#REF!&lt;=
        0,
        ISBLANK(#REF!),#REF!&lt;=
        0)),
" Warning: If at least one of the forms T03.08,T04.11,T04.12 contains data other than zero,also the other two forms must be completed.",
""),
IF(AND(OR(ABS($E105)&gt;3000000000,ABS($F105)&gt;3000000000),
    ISBLANK($Q105)),
" Warning: An explanation in &lt;c140&gt; must be completed for transactions of more than EUR 3 billion or less than EUR-3 billion.",
""),
IF(AND(NOT(ISBLANK($D105)),$D105&lt;0),
" Error: Position at the beginning of the period must be a positive amount.",
""),
IF(AND(NOT(ISBLANK($K105)),$K105&lt;0),
" Error: Position at the end of the period must be a positive amount.",
""),
IF(AND(OR($D105&gt;0,$K105&gt;0),
    OR(ISBLANK($M105),$M105&lt;0)),
" Error: For accrued interest a positive amount or '0'(when applicable)should be reported if the position at the beginning or the end of the period is greater than zero.",
"")))</f>
        <v/>
      </c>
    </row>
    <row r="106" spans="1:19">
      <c r="A106" s="21"/>
      <c r="B106" s="21"/>
      <c r="C106" s="21"/>
      <c r="D106" s="16"/>
      <c r="E106" s="16"/>
      <c r="F106" s="16"/>
      <c r="G106" s="16"/>
      <c r="H106" s="16"/>
      <c r="I106" s="16"/>
      <c r="J106" s="16"/>
      <c r="K106" s="16"/>
      <c r="L106" s="16"/>
      <c r="M106" s="16"/>
      <c r="N106" s="16"/>
      <c r="O106" s="16"/>
      <c r="P106" s="16"/>
      <c r="Q106" s="17"/>
      <c r="S106" s="33" t="str">
        <f>IF(COUNTA(D106:Q106)=0,"",_xlfn.CONCAT(,
IF(NOT(K106 = (SUM(D106, E106, G106:J106) - SUM(F106))),
" Error: Position at the end of the period is not equal to: position at the beginning of the period+increase in assets-decrease in assets+exchange rate changes+price changes+other changes+rectifications.",
""),
IF(NOT(P106 = (SUM(L106, M106, O106) - SUM(N106))),
" Error: Position of accrued interest at the end of the period is not equal to: position of accrued interest at the beginning of the period+accrued interest during the period-received interest during the period+revaluation and other changes.",
""),
IF(AND(NOT(ISBLANK($K106)),
    $K106&gt;0,
    OR(ISBLANK(#REF!),#REF!&lt;=
        0,
        ISBLANK(#REF!),#REF!&lt;=
        0)),
" Warning: If at least one of the forms T03.08,T04.11,T04.12 contains data other than zero,also the other two forms must be completed.",
""),
IF(AND(OR(ABS($E106)&gt;3000000000,ABS($F106)&gt;3000000000),
    ISBLANK($Q106)),
" Warning: An explanation in &lt;c140&gt; must be completed for transactions of more than EUR 3 billion or less than EUR-3 billion.",
""),
IF(AND(NOT(ISBLANK($D106)),$D106&lt;0),
" Error: Position at the beginning of the period must be a positive amount.",
""),
IF(AND(NOT(ISBLANK($K106)),$K106&lt;0),
" Error: Position at the end of the period must be a positive amount.",
""),
IF(AND(OR($D106&gt;0,$K106&gt;0),
    OR(ISBLANK($M106),$M106&lt;0)),
" Error: For accrued interest a positive amount or '0'(when applicable)should be reported if the position at the beginning or the end of the period is greater than zero.",
"")))</f>
        <v/>
      </c>
    </row>
    <row r="107" spans="1:19">
      <c r="A107" s="21"/>
      <c r="B107" s="21"/>
      <c r="C107" s="21"/>
      <c r="D107" s="16"/>
      <c r="E107" s="16"/>
      <c r="F107" s="16"/>
      <c r="G107" s="16"/>
      <c r="H107" s="16"/>
      <c r="I107" s="16"/>
      <c r="J107" s="16"/>
      <c r="K107" s="16"/>
      <c r="L107" s="16"/>
      <c r="M107" s="16"/>
      <c r="N107" s="16"/>
      <c r="O107" s="16"/>
      <c r="P107" s="16"/>
      <c r="Q107" s="17"/>
      <c r="S107" s="33" t="str">
        <f>IF(COUNTA(D107:Q107)=0,"",_xlfn.CONCAT(,
IF(NOT(K107 = (SUM(D107, E107, G107:J107) - SUM(F107))),
" Error: Position at the end of the period is not equal to: position at the beginning of the period+increase in assets-decrease in assets+exchange rate changes+price changes+other changes+rectifications.",
""),
IF(NOT(P107 = (SUM(L107, M107, O107) - SUM(N107))),
" Error: Position of accrued interest at the end of the period is not equal to: position of accrued interest at the beginning of the period+accrued interest during the period-received interest during the period+revaluation and other changes.",
""),
IF(AND(NOT(ISBLANK($K107)),
    $K107&gt;0,
    OR(ISBLANK(#REF!),#REF!&lt;=
        0,
        ISBLANK(#REF!),#REF!&lt;=
        0)),
" Warning: If at least one of the forms T03.08,T04.11,T04.12 contains data other than zero,also the other two forms must be completed.",
""),
IF(AND(OR(ABS($E107)&gt;3000000000,ABS($F107)&gt;3000000000),
    ISBLANK($Q107)),
" Warning: An explanation in &lt;c140&gt; must be completed for transactions of more than EUR 3 billion or less than EUR-3 billion.",
""),
IF(AND(NOT(ISBLANK($D107)),$D107&lt;0),
" Error: Position at the beginning of the period must be a positive amount.",
""),
IF(AND(NOT(ISBLANK($K107)),$K107&lt;0),
" Error: Position at the end of the period must be a positive amount.",
""),
IF(AND(OR($D107&gt;0,$K107&gt;0),
    OR(ISBLANK($M107),$M107&lt;0)),
" Error: For accrued interest a positive amount or '0'(when applicable)should be reported if the position at the beginning or the end of the period is greater than zero.",
"")))</f>
        <v/>
      </c>
    </row>
    <row r="108" spans="1:19">
      <c r="A108" s="21"/>
      <c r="B108" s="21"/>
      <c r="C108" s="21"/>
      <c r="D108" s="16"/>
      <c r="E108" s="16"/>
      <c r="F108" s="16"/>
      <c r="G108" s="16"/>
      <c r="H108" s="16"/>
      <c r="I108" s="16"/>
      <c r="J108" s="16"/>
      <c r="K108" s="16"/>
      <c r="L108" s="16"/>
      <c r="M108" s="16"/>
      <c r="N108" s="16"/>
      <c r="O108" s="16"/>
      <c r="P108" s="16"/>
      <c r="Q108" s="17"/>
      <c r="S108" s="33" t="str">
        <f>IF(COUNTA(D108:Q108)=0,"",_xlfn.CONCAT(,
IF(NOT(K108 = (SUM(D108, E108, G108:J108) - SUM(F108))),
" Error: Position at the end of the period is not equal to: position at the beginning of the period+increase in assets-decrease in assets+exchange rate changes+price changes+other changes+rectifications.",
""),
IF(NOT(P108 = (SUM(L108, M108, O108) - SUM(N108))),
" Error: Position of accrued interest at the end of the period is not equal to: position of accrued interest at the beginning of the period+accrued interest during the period-received interest during the period+revaluation and other changes.",
""),
IF(AND(NOT(ISBLANK($K108)),
    $K108&gt;0,
    OR(ISBLANK(#REF!),#REF!&lt;=
        0,
        ISBLANK(#REF!),#REF!&lt;=
        0)),
" Warning: If at least one of the forms T03.08,T04.11,T04.12 contains data other than zero,also the other two forms must be completed.",
""),
IF(AND(OR(ABS($E108)&gt;3000000000,ABS($F108)&gt;3000000000),
    ISBLANK($Q108)),
" Warning: An explanation in &lt;c140&gt; must be completed for transactions of more than EUR 3 billion or less than EUR-3 billion.",
""),
IF(AND(NOT(ISBLANK($D108)),$D108&lt;0),
" Error: Position at the beginning of the period must be a positive amount.",
""),
IF(AND(NOT(ISBLANK($K108)),$K108&lt;0),
" Error: Position at the end of the period must be a positive amount.",
""),
IF(AND(OR($D108&gt;0,$K108&gt;0),
    OR(ISBLANK($M108),$M108&lt;0)),
" Error: For accrued interest a positive amount or '0'(when applicable)should be reported if the position at the beginning or the end of the period is greater than zero.",
"")))</f>
        <v/>
      </c>
    </row>
    <row r="109" spans="1:19">
      <c r="A109" s="21"/>
      <c r="B109" s="21"/>
      <c r="C109" s="21"/>
      <c r="D109" s="16"/>
      <c r="E109" s="16"/>
      <c r="F109" s="16"/>
      <c r="G109" s="16"/>
      <c r="H109" s="16"/>
      <c r="I109" s="16"/>
      <c r="J109" s="16"/>
      <c r="K109" s="16"/>
      <c r="L109" s="16"/>
      <c r="M109" s="16"/>
      <c r="N109" s="16"/>
      <c r="O109" s="16"/>
      <c r="P109" s="16"/>
      <c r="Q109" s="17"/>
      <c r="S109" s="33" t="str">
        <f>IF(COUNTA(D109:Q109)=0,"",_xlfn.CONCAT(,
IF(NOT(K109 = (SUM(D109, E109, G109:J109) - SUM(F109))),
" Error: Position at the end of the period is not equal to: position at the beginning of the period+increase in assets-decrease in assets+exchange rate changes+price changes+other changes+rectifications.",
""),
IF(NOT(P109 = (SUM(L109, M109, O109) - SUM(N109))),
" Error: Position of accrued interest at the end of the period is not equal to: position of accrued interest at the beginning of the period+accrued interest during the period-received interest during the period+revaluation and other changes.",
""),
IF(AND(NOT(ISBLANK($K109)),
    $K109&gt;0,
    OR(ISBLANK(#REF!),#REF!&lt;=
        0,
        ISBLANK(#REF!),#REF!&lt;=
        0)),
" Warning: If at least one of the forms T03.08,T04.11,T04.12 contains data other than zero,also the other two forms must be completed.",
""),
IF(AND(OR(ABS($E109)&gt;3000000000,ABS($F109)&gt;3000000000),
    ISBLANK($Q109)),
" Warning: An explanation in &lt;c140&gt; must be completed for transactions of more than EUR 3 billion or less than EUR-3 billion.",
""),
IF(AND(NOT(ISBLANK($D109)),$D109&lt;0),
" Error: Position at the beginning of the period must be a positive amount.",
""),
IF(AND(NOT(ISBLANK($K109)),$K109&lt;0),
" Error: Position at the end of the period must be a positive amount.",
""),
IF(AND(OR($D109&gt;0,$K109&gt;0),
    OR(ISBLANK($M109),$M109&lt;0)),
" Error: For accrued interest a positive amount or '0'(when applicable)should be reported if the position at the beginning or the end of the period is greater than zero.",
"")))</f>
        <v/>
      </c>
    </row>
    <row r="110" spans="1:19">
      <c r="A110" s="21"/>
      <c r="B110" s="21"/>
      <c r="C110" s="21"/>
      <c r="D110" s="16"/>
      <c r="E110" s="16"/>
      <c r="F110" s="16"/>
      <c r="G110" s="16"/>
      <c r="H110" s="16"/>
      <c r="I110" s="16"/>
      <c r="J110" s="16"/>
      <c r="K110" s="16"/>
      <c r="L110" s="16"/>
      <c r="M110" s="16"/>
      <c r="N110" s="16"/>
      <c r="O110" s="16"/>
      <c r="P110" s="16"/>
      <c r="Q110" s="17"/>
      <c r="S110" s="33" t="str">
        <f>IF(COUNTA(D110:Q110)=0,"",_xlfn.CONCAT(,
IF(NOT(K110 = (SUM(D110, E110, G110:J110) - SUM(F110))),
" Error: Position at the end of the period is not equal to: position at the beginning of the period+increase in assets-decrease in assets+exchange rate changes+price changes+other changes+rectifications.",
""),
IF(NOT(P110 = (SUM(L110, M110, O110) - SUM(N110))),
" Error: Position of accrued interest at the end of the period is not equal to: position of accrued interest at the beginning of the period+accrued interest during the period-received interest during the period+revaluation and other changes.",
""),
IF(AND(NOT(ISBLANK($K110)),
    $K110&gt;0,
    OR(ISBLANK(#REF!),#REF!&lt;=
        0,
        ISBLANK(#REF!),#REF!&lt;=
        0)),
" Warning: If at least one of the forms T03.08,T04.11,T04.12 contains data other than zero,also the other two forms must be completed.",
""),
IF(AND(OR(ABS($E110)&gt;3000000000,ABS($F110)&gt;3000000000),
    ISBLANK($Q110)),
" Warning: An explanation in &lt;c140&gt; must be completed for transactions of more than EUR 3 billion or less than EUR-3 billion.",
""),
IF(AND(NOT(ISBLANK($D110)),$D110&lt;0),
" Error: Position at the beginning of the period must be a positive amount.",
""),
IF(AND(NOT(ISBLANK($K110)),$K110&lt;0),
" Error: Position at the end of the period must be a positive amount.",
""),
IF(AND(OR($D110&gt;0,$K110&gt;0),
    OR(ISBLANK($M110),$M110&lt;0)),
" Error: For accrued interest a positive amount or '0'(when applicable)should be reported if the position at the beginning or the end of the period is greater than zero.",
"")))</f>
        <v/>
      </c>
    </row>
    <row r="111" spans="1:19">
      <c r="A111" s="21"/>
      <c r="B111" s="21"/>
      <c r="C111" s="21"/>
      <c r="D111" s="16"/>
      <c r="E111" s="16"/>
      <c r="F111" s="16"/>
      <c r="G111" s="16"/>
      <c r="H111" s="16"/>
      <c r="I111" s="16"/>
      <c r="J111" s="16"/>
      <c r="K111" s="16"/>
      <c r="L111" s="16"/>
      <c r="M111" s="16"/>
      <c r="N111" s="16"/>
      <c r="O111" s="16"/>
      <c r="P111" s="16"/>
      <c r="Q111" s="17"/>
      <c r="S111" s="33" t="str">
        <f>IF(COUNTA(D111:Q111)=0,"",_xlfn.CONCAT(,
IF(NOT(K111 = (SUM(D111, E111, G111:J111) - SUM(F111))),
" Error: Position at the end of the period is not equal to: position at the beginning of the period+increase in assets-decrease in assets+exchange rate changes+price changes+other changes+rectifications.",
""),
IF(NOT(P111 = (SUM(L111, M111, O111) - SUM(N111))),
" Error: Position of accrued interest at the end of the period is not equal to: position of accrued interest at the beginning of the period+accrued interest during the period-received interest during the period+revaluation and other changes.",
""),
IF(AND(NOT(ISBLANK($K111)),
    $K111&gt;0,
    OR(ISBLANK(#REF!),#REF!&lt;=
        0,
        ISBLANK(#REF!),#REF!&lt;=
        0)),
" Warning: If at least one of the forms T03.08,T04.11,T04.12 contains data other than zero,also the other two forms must be completed.",
""),
IF(AND(OR(ABS($E111)&gt;3000000000,ABS($F111)&gt;3000000000),
    ISBLANK($Q111)),
" Warning: An explanation in &lt;c140&gt; must be completed for transactions of more than EUR 3 billion or less than EUR-3 billion.",
""),
IF(AND(NOT(ISBLANK($D111)),$D111&lt;0),
" Error: Position at the beginning of the period must be a positive amount.",
""),
IF(AND(NOT(ISBLANK($K111)),$K111&lt;0),
" Error: Position at the end of the period must be a positive amount.",
""),
IF(AND(OR($D111&gt;0,$K111&gt;0),
    OR(ISBLANK($M111),$M111&lt;0)),
" Error: For accrued interest a positive amount or '0'(when applicable)should be reported if the position at the beginning or the end of the period is greater than zero.",
"")))</f>
        <v/>
      </c>
    </row>
    <row r="112" spans="1:19">
      <c r="A112" s="21"/>
      <c r="B112" s="21"/>
      <c r="C112" s="21"/>
      <c r="D112" s="16"/>
      <c r="E112" s="16"/>
      <c r="F112" s="16"/>
      <c r="G112" s="16"/>
      <c r="H112" s="16"/>
      <c r="I112" s="16"/>
      <c r="J112" s="16"/>
      <c r="K112" s="16"/>
      <c r="L112" s="16"/>
      <c r="M112" s="16"/>
      <c r="N112" s="16"/>
      <c r="O112" s="16"/>
      <c r="P112" s="16"/>
      <c r="Q112" s="17"/>
      <c r="S112" s="33" t="str">
        <f>IF(COUNTA(D112:Q112)=0,"",_xlfn.CONCAT(,
IF(NOT(K112 = (SUM(D112, E112, G112:J112) - SUM(F112))),
" Error: Position at the end of the period is not equal to: position at the beginning of the period+increase in assets-decrease in assets+exchange rate changes+price changes+other changes+rectifications.",
""),
IF(NOT(P112 = (SUM(L112, M112, O112) - SUM(N112))),
" Error: Position of accrued interest at the end of the period is not equal to: position of accrued interest at the beginning of the period+accrued interest during the period-received interest during the period+revaluation and other changes.",
""),
IF(AND(NOT(ISBLANK($K112)),
    $K112&gt;0,
    OR(ISBLANK(#REF!),#REF!&lt;=
        0,
        ISBLANK(#REF!),#REF!&lt;=
        0)),
" Warning: If at least one of the forms T03.08,T04.11,T04.12 contains data other than zero,also the other two forms must be completed.",
""),
IF(AND(OR(ABS($E112)&gt;3000000000,ABS($F112)&gt;3000000000),
    ISBLANK($Q112)),
" Warning: An explanation in &lt;c140&gt; must be completed for transactions of more than EUR 3 billion or less than EUR-3 billion.",
""),
IF(AND(NOT(ISBLANK($D112)),$D112&lt;0),
" Error: Position at the beginning of the period must be a positive amount.",
""),
IF(AND(NOT(ISBLANK($K112)),$K112&lt;0),
" Error: Position at the end of the period must be a positive amount.",
""),
IF(AND(OR($D112&gt;0,$K112&gt;0),
    OR(ISBLANK($M112),$M112&lt;0)),
" Error: For accrued interest a positive amount or '0'(when applicable)should be reported if the position at the beginning or the end of the period is greater than zero.",
"")))</f>
        <v/>
      </c>
    </row>
    <row r="113" spans="1:19">
      <c r="A113" s="21"/>
      <c r="B113" s="21"/>
      <c r="C113" s="21"/>
      <c r="D113" s="16"/>
      <c r="E113" s="16"/>
      <c r="F113" s="16"/>
      <c r="G113" s="16"/>
      <c r="H113" s="16"/>
      <c r="I113" s="16"/>
      <c r="J113" s="16"/>
      <c r="K113" s="16"/>
      <c r="L113" s="16"/>
      <c r="M113" s="16"/>
      <c r="N113" s="16"/>
      <c r="O113" s="16"/>
      <c r="P113" s="16"/>
      <c r="Q113" s="17"/>
      <c r="S113" s="33" t="str">
        <f>IF(COUNTA(D113:Q113)=0,"",_xlfn.CONCAT(,
IF(NOT(K113 = (SUM(D113, E113, G113:J113) - SUM(F113))),
" Error: Position at the end of the period is not equal to: position at the beginning of the period+increase in assets-decrease in assets+exchange rate changes+price changes+other changes+rectifications.",
""),
IF(NOT(P113 = (SUM(L113, M113, O113) - SUM(N113))),
" Error: Position of accrued interest at the end of the period is not equal to: position of accrued interest at the beginning of the period+accrued interest during the period-received interest during the period+revaluation and other changes.",
""),
IF(AND(NOT(ISBLANK($K113)),
    $K113&gt;0,
    OR(ISBLANK(#REF!),#REF!&lt;=
        0,
        ISBLANK(#REF!),#REF!&lt;=
        0)),
" Warning: If at least one of the forms T03.08,T04.11,T04.12 contains data other than zero,also the other two forms must be completed.",
""),
IF(AND(OR(ABS($E113)&gt;3000000000,ABS($F113)&gt;3000000000),
    ISBLANK($Q113)),
" Warning: An explanation in &lt;c140&gt; must be completed for transactions of more than EUR 3 billion or less than EUR-3 billion.",
""),
IF(AND(NOT(ISBLANK($D113)),$D113&lt;0),
" Error: Position at the beginning of the period must be a positive amount.",
""),
IF(AND(NOT(ISBLANK($K113)),$K113&lt;0),
" Error: Position at the end of the period must be a positive amount.",
""),
IF(AND(OR($D113&gt;0,$K113&gt;0),
    OR(ISBLANK($M113),$M113&lt;0)),
" Error: For accrued interest a positive amount or '0'(when applicable)should be reported if the position at the beginning or the end of the period is greater than zero.",
"")))</f>
        <v/>
      </c>
    </row>
    <row r="114" spans="1:19">
      <c r="A114" s="21"/>
      <c r="B114" s="21"/>
      <c r="C114" s="21"/>
      <c r="D114" s="16"/>
      <c r="E114" s="16"/>
      <c r="F114" s="16"/>
      <c r="G114" s="16"/>
      <c r="H114" s="16"/>
      <c r="I114" s="16"/>
      <c r="J114" s="16"/>
      <c r="K114" s="16"/>
      <c r="L114" s="16"/>
      <c r="M114" s="16"/>
      <c r="N114" s="16"/>
      <c r="O114" s="16"/>
      <c r="P114" s="16"/>
      <c r="Q114" s="17"/>
      <c r="S114" s="33" t="str">
        <f>IF(COUNTA(D114:Q114)=0,"",_xlfn.CONCAT(,
IF(NOT(K114 = (SUM(D114, E114, G114:J114) - SUM(F114))),
" Error: Position at the end of the period is not equal to: position at the beginning of the period+increase in assets-decrease in assets+exchange rate changes+price changes+other changes+rectifications.",
""),
IF(NOT(P114 = (SUM(L114, M114, O114) - SUM(N114))),
" Error: Position of accrued interest at the end of the period is not equal to: position of accrued interest at the beginning of the period+accrued interest during the period-received interest during the period+revaluation and other changes.",
""),
IF(AND(NOT(ISBLANK($K114)),
    $K114&gt;0,
    OR(ISBLANK(#REF!),#REF!&lt;=
        0,
        ISBLANK(#REF!),#REF!&lt;=
        0)),
" Warning: If at least one of the forms T03.08,T04.11,T04.12 contains data other than zero,also the other two forms must be completed.",
""),
IF(AND(OR(ABS($E114)&gt;3000000000,ABS($F114)&gt;3000000000),
    ISBLANK($Q114)),
" Warning: An explanation in &lt;c140&gt; must be completed for transactions of more than EUR 3 billion or less than EUR-3 billion.",
""),
IF(AND(NOT(ISBLANK($D114)),$D114&lt;0),
" Error: Position at the beginning of the period must be a positive amount.",
""),
IF(AND(NOT(ISBLANK($K114)),$K114&lt;0),
" Error: Position at the end of the period must be a positive amount.",
""),
IF(AND(OR($D114&gt;0,$K114&gt;0),
    OR(ISBLANK($M114),$M114&lt;0)),
" Error: For accrued interest a positive amount or '0'(when applicable)should be reported if the position at the beginning or the end of the period is greater than zero.",
"")))</f>
        <v/>
      </c>
    </row>
    <row r="115" spans="1:19">
      <c r="A115" s="21"/>
      <c r="B115" s="21"/>
      <c r="C115" s="21"/>
      <c r="D115" s="16"/>
      <c r="E115" s="16"/>
      <c r="F115" s="16"/>
      <c r="G115" s="16"/>
      <c r="H115" s="16"/>
      <c r="I115" s="16"/>
      <c r="J115" s="16"/>
      <c r="K115" s="16"/>
      <c r="L115" s="16"/>
      <c r="M115" s="16"/>
      <c r="N115" s="16"/>
      <c r="O115" s="16"/>
      <c r="P115" s="16"/>
      <c r="Q115" s="17"/>
      <c r="S115" s="33" t="str">
        <f>IF(COUNTA(D115:Q115)=0,"",_xlfn.CONCAT(,
IF(NOT(K115 = (SUM(D115, E115, G115:J115) - SUM(F115))),
" Error: Position at the end of the period is not equal to: position at the beginning of the period+increase in assets-decrease in assets+exchange rate changes+price changes+other changes+rectifications.",
""),
IF(NOT(P115 = (SUM(L115, M115, O115) - SUM(N115))),
" Error: Position of accrued interest at the end of the period is not equal to: position of accrued interest at the beginning of the period+accrued interest during the period-received interest during the period+revaluation and other changes.",
""),
IF(AND(NOT(ISBLANK($K115)),
    $K115&gt;0,
    OR(ISBLANK(#REF!),#REF!&lt;=
        0,
        ISBLANK(#REF!),#REF!&lt;=
        0)),
" Warning: If at least one of the forms T03.08,T04.11,T04.12 contains data other than zero,also the other two forms must be completed.",
""),
IF(AND(OR(ABS($E115)&gt;3000000000,ABS($F115)&gt;3000000000),
    ISBLANK($Q115)),
" Warning: An explanation in &lt;c140&gt; must be completed for transactions of more than EUR 3 billion or less than EUR-3 billion.",
""),
IF(AND(NOT(ISBLANK($D115)),$D115&lt;0),
" Error: Position at the beginning of the period must be a positive amount.",
""),
IF(AND(NOT(ISBLANK($K115)),$K115&lt;0),
" Error: Position at the end of the period must be a positive amount.",
""),
IF(AND(OR($D115&gt;0,$K115&gt;0),
    OR(ISBLANK($M115),$M115&lt;0)),
" Error: For accrued interest a positive amount or '0'(when applicable)should be reported if the position at the beginning or the end of the period is greater than zero.",
"")))</f>
        <v/>
      </c>
    </row>
    <row r="116" spans="1:19">
      <c r="A116" s="21"/>
      <c r="B116" s="21"/>
      <c r="C116" s="21"/>
      <c r="D116" s="16"/>
      <c r="E116" s="16"/>
      <c r="F116" s="16"/>
      <c r="G116" s="16"/>
      <c r="H116" s="16"/>
      <c r="I116" s="16"/>
      <c r="J116" s="16"/>
      <c r="K116" s="16"/>
      <c r="L116" s="16"/>
      <c r="M116" s="16"/>
      <c r="N116" s="16"/>
      <c r="O116" s="16"/>
      <c r="P116" s="16"/>
      <c r="Q116" s="17"/>
      <c r="S116" s="33" t="str">
        <f>IF(COUNTA(D116:Q116)=0,"",_xlfn.CONCAT(,
IF(NOT(K116 = (SUM(D116, E116, G116:J116) - SUM(F116))),
" Error: Position at the end of the period is not equal to: position at the beginning of the period+increase in assets-decrease in assets+exchange rate changes+price changes+other changes+rectifications.",
""),
IF(NOT(P116 = (SUM(L116, M116, O116) - SUM(N116))),
" Error: Position of accrued interest at the end of the period is not equal to: position of accrued interest at the beginning of the period+accrued interest during the period-received interest during the period+revaluation and other changes.",
""),
IF(AND(NOT(ISBLANK($K116)),
    $K116&gt;0,
    OR(ISBLANK(#REF!),#REF!&lt;=
        0,
        ISBLANK(#REF!),#REF!&lt;=
        0)),
" Warning: If at least one of the forms T03.08,T04.11,T04.12 contains data other than zero,also the other two forms must be completed.",
""),
IF(AND(OR(ABS($E116)&gt;3000000000,ABS($F116)&gt;3000000000),
    ISBLANK($Q116)),
" Warning: An explanation in &lt;c140&gt; must be completed for transactions of more than EUR 3 billion or less than EUR-3 billion.",
""),
IF(AND(NOT(ISBLANK($D116)),$D116&lt;0),
" Error: Position at the beginning of the period must be a positive amount.",
""),
IF(AND(NOT(ISBLANK($K116)),$K116&lt;0),
" Error: Position at the end of the period must be a positive amount.",
""),
IF(AND(OR($D116&gt;0,$K116&gt;0),
    OR(ISBLANK($M116),$M116&lt;0)),
" Error: For accrued interest a positive amount or '0'(when applicable)should be reported if the position at the beginning or the end of the period is greater than zero.",
"")))</f>
        <v/>
      </c>
    </row>
    <row r="117" spans="1:19">
      <c r="A117" s="21"/>
      <c r="B117" s="21"/>
      <c r="C117" s="21"/>
      <c r="D117" s="16"/>
      <c r="E117" s="16"/>
      <c r="F117" s="16"/>
      <c r="G117" s="16"/>
      <c r="H117" s="16"/>
      <c r="I117" s="16"/>
      <c r="J117" s="16"/>
      <c r="K117" s="16"/>
      <c r="L117" s="16"/>
      <c r="M117" s="16"/>
      <c r="N117" s="16"/>
      <c r="O117" s="16"/>
      <c r="P117" s="16"/>
      <c r="Q117" s="17"/>
      <c r="S117" s="33" t="str">
        <f>IF(COUNTA(D117:Q117)=0,"",_xlfn.CONCAT(,
IF(NOT(K117 = (SUM(D117, E117, G117:J117) - SUM(F117))),
" Error: Position at the end of the period is not equal to: position at the beginning of the period+increase in assets-decrease in assets+exchange rate changes+price changes+other changes+rectifications.",
""),
IF(NOT(P117 = (SUM(L117, M117, O117) - SUM(N117))),
" Error: Position of accrued interest at the end of the period is not equal to: position of accrued interest at the beginning of the period+accrued interest during the period-received interest during the period+revaluation and other changes.",
""),
IF(AND(NOT(ISBLANK($K117)),
    $K117&gt;0,
    OR(ISBLANK(#REF!),#REF!&lt;=
        0,
        ISBLANK(#REF!),#REF!&lt;=
        0)),
" Warning: If at least one of the forms T03.08,T04.11,T04.12 contains data other than zero,also the other two forms must be completed.",
""),
IF(AND(OR(ABS($E117)&gt;3000000000,ABS($F117)&gt;3000000000),
    ISBLANK($Q117)),
" Warning: An explanation in &lt;c140&gt; must be completed for transactions of more than EUR 3 billion or less than EUR-3 billion.",
""),
IF(AND(NOT(ISBLANK($D117)),$D117&lt;0),
" Error: Position at the beginning of the period must be a positive amount.",
""),
IF(AND(NOT(ISBLANK($K117)),$K117&lt;0),
" Error: Position at the end of the period must be a positive amount.",
""),
IF(AND(OR($D117&gt;0,$K117&gt;0),
    OR(ISBLANK($M117),$M117&lt;0)),
" Error: For accrued interest a positive amount or '0'(when applicable)should be reported if the position at the beginning or the end of the period is greater than zero.",
"")))</f>
        <v/>
      </c>
    </row>
    <row r="118" spans="1:19">
      <c r="A118" s="21"/>
      <c r="B118" s="21"/>
      <c r="C118" s="21"/>
      <c r="D118" s="16"/>
      <c r="E118" s="16"/>
      <c r="F118" s="16"/>
      <c r="G118" s="16"/>
      <c r="H118" s="16"/>
      <c r="I118" s="16"/>
      <c r="J118" s="16"/>
      <c r="K118" s="16"/>
      <c r="L118" s="16"/>
      <c r="M118" s="16"/>
      <c r="N118" s="16"/>
      <c r="O118" s="16"/>
      <c r="P118" s="16"/>
      <c r="Q118" s="17"/>
      <c r="S118" s="33" t="str">
        <f>IF(COUNTA(D118:Q118)=0,"",_xlfn.CONCAT(,
IF(NOT(K118 = (SUM(D118, E118, G118:J118) - SUM(F118))),
" Error: Position at the end of the period is not equal to: position at the beginning of the period+increase in assets-decrease in assets+exchange rate changes+price changes+other changes+rectifications.",
""),
IF(NOT(P118 = (SUM(L118, M118, O118) - SUM(N118))),
" Error: Position of accrued interest at the end of the period is not equal to: position of accrued interest at the beginning of the period+accrued interest during the period-received interest during the period+revaluation and other changes.",
""),
IF(AND(NOT(ISBLANK($K118)),
    $K118&gt;0,
    OR(ISBLANK(#REF!),#REF!&lt;=
        0,
        ISBLANK(#REF!),#REF!&lt;=
        0)),
" Warning: If at least one of the forms T03.08,T04.11,T04.12 contains data other than zero,also the other two forms must be completed.",
""),
IF(AND(OR(ABS($E118)&gt;3000000000,ABS($F118)&gt;3000000000),
    ISBLANK($Q118)),
" Warning: An explanation in &lt;c140&gt; must be completed for transactions of more than EUR 3 billion or less than EUR-3 billion.",
""),
IF(AND(NOT(ISBLANK($D118)),$D118&lt;0),
" Error: Position at the beginning of the period must be a positive amount.",
""),
IF(AND(NOT(ISBLANK($K118)),$K118&lt;0),
" Error: Position at the end of the period must be a positive amount.",
""),
IF(AND(OR($D118&gt;0,$K118&gt;0),
    OR(ISBLANK($M118),$M118&lt;0)),
" Error: For accrued interest a positive amount or '0'(when applicable)should be reported if the position at the beginning or the end of the period is greater than zero.",
"")))</f>
        <v/>
      </c>
    </row>
    <row r="119" spans="1:19">
      <c r="A119" s="21"/>
      <c r="B119" s="21"/>
      <c r="C119" s="21"/>
      <c r="D119" s="16"/>
      <c r="E119" s="16"/>
      <c r="F119" s="16"/>
      <c r="G119" s="16"/>
      <c r="H119" s="16"/>
      <c r="I119" s="16"/>
      <c r="J119" s="16"/>
      <c r="K119" s="16"/>
      <c r="L119" s="16"/>
      <c r="M119" s="16"/>
      <c r="N119" s="16"/>
      <c r="O119" s="16"/>
      <c r="P119" s="16"/>
      <c r="Q119" s="17"/>
      <c r="S119" s="33" t="str">
        <f>IF(COUNTA(D119:Q119)=0,"",_xlfn.CONCAT(,
IF(NOT(K119 = (SUM(D119, E119, G119:J119) - SUM(F119))),
" Error: Position at the end of the period is not equal to: position at the beginning of the period+increase in assets-decrease in assets+exchange rate changes+price changes+other changes+rectifications.",
""),
IF(NOT(P119 = (SUM(L119, M119, O119) - SUM(N119))),
" Error: Position of accrued interest at the end of the period is not equal to: position of accrued interest at the beginning of the period+accrued interest during the period-received interest during the period+revaluation and other changes.",
""),
IF(AND(NOT(ISBLANK($K119)),
    $K119&gt;0,
    OR(ISBLANK(#REF!),#REF!&lt;=
        0,
        ISBLANK(#REF!),#REF!&lt;=
        0)),
" Warning: If at least one of the forms T03.08,T04.11,T04.12 contains data other than zero,also the other two forms must be completed.",
""),
IF(AND(OR(ABS($E119)&gt;3000000000,ABS($F119)&gt;3000000000),
    ISBLANK($Q119)),
" Warning: An explanation in &lt;c140&gt; must be completed for transactions of more than EUR 3 billion or less than EUR-3 billion.",
""),
IF(AND(NOT(ISBLANK($D119)),$D119&lt;0),
" Error: Position at the beginning of the period must be a positive amount.",
""),
IF(AND(NOT(ISBLANK($K119)),$K119&lt;0),
" Error: Position at the end of the period must be a positive amount.",
""),
IF(AND(OR($D119&gt;0,$K119&gt;0),
    OR(ISBLANK($M119),$M119&lt;0)),
" Error: For accrued interest a positive amount or '0'(when applicable)should be reported if the position at the beginning or the end of the period is greater than zero.",
"")))</f>
        <v/>
      </c>
    </row>
    <row r="120" spans="1:19">
      <c r="A120" s="21"/>
      <c r="B120" s="21"/>
      <c r="C120" s="21"/>
      <c r="D120" s="16"/>
      <c r="E120" s="16"/>
      <c r="F120" s="16"/>
      <c r="G120" s="16"/>
      <c r="H120" s="16"/>
      <c r="I120" s="16"/>
      <c r="J120" s="16"/>
      <c r="K120" s="16"/>
      <c r="L120" s="16"/>
      <c r="M120" s="16"/>
      <c r="N120" s="16"/>
      <c r="O120" s="16"/>
      <c r="P120" s="16"/>
      <c r="Q120" s="17"/>
      <c r="S120" s="33" t="str">
        <f>IF(COUNTA(D120:Q120)=0,"",_xlfn.CONCAT(,
IF(NOT(K120 = (SUM(D120, E120, G120:J120) - SUM(F120))),
" Error: Position at the end of the period is not equal to: position at the beginning of the period+increase in assets-decrease in assets+exchange rate changes+price changes+other changes+rectifications.",
""),
IF(NOT(P120 = (SUM(L120, M120, O120) - SUM(N120))),
" Error: Position of accrued interest at the end of the period is not equal to: position of accrued interest at the beginning of the period+accrued interest during the period-received interest during the period+revaluation and other changes.",
""),
IF(AND(NOT(ISBLANK($K120)),
    $K120&gt;0,
    OR(ISBLANK(#REF!),#REF!&lt;=
        0,
        ISBLANK(#REF!),#REF!&lt;=
        0)),
" Warning: If at least one of the forms T03.08,T04.11,T04.12 contains data other than zero,also the other two forms must be completed.",
""),
IF(AND(OR(ABS($E120)&gt;3000000000,ABS($F120)&gt;3000000000),
    ISBLANK($Q120)),
" Warning: An explanation in &lt;c140&gt; must be completed for transactions of more than EUR 3 billion or less than EUR-3 billion.",
""),
IF(AND(NOT(ISBLANK($D120)),$D120&lt;0),
" Error: Position at the beginning of the period must be a positive amount.",
""),
IF(AND(NOT(ISBLANK($K120)),$K120&lt;0),
" Error: Position at the end of the period must be a positive amount.",
""),
IF(AND(OR($D120&gt;0,$K120&gt;0),
    OR(ISBLANK($M120),$M120&lt;0)),
" Error: For accrued interest a positive amount or '0'(when applicable)should be reported if the position at the beginning or the end of the period is greater than zero.",
"")))</f>
        <v/>
      </c>
    </row>
    <row r="121" spans="1:19">
      <c r="A121" s="21"/>
      <c r="B121" s="21"/>
      <c r="C121" s="21"/>
      <c r="D121" s="16"/>
      <c r="E121" s="16"/>
      <c r="F121" s="16"/>
      <c r="G121" s="16"/>
      <c r="H121" s="16"/>
      <c r="I121" s="16"/>
      <c r="J121" s="16"/>
      <c r="K121" s="16"/>
      <c r="L121" s="16"/>
      <c r="M121" s="16"/>
      <c r="N121" s="16"/>
      <c r="O121" s="16"/>
      <c r="P121" s="16"/>
      <c r="Q121" s="17"/>
      <c r="S121" s="33" t="str">
        <f>IF(COUNTA(D121:Q121)=0,"",_xlfn.CONCAT(,
IF(NOT(K121 = (SUM(D121, E121, G121:J121) - SUM(F121))),
" Error: Position at the end of the period is not equal to: position at the beginning of the period+increase in assets-decrease in assets+exchange rate changes+price changes+other changes+rectifications.",
""),
IF(NOT(P121 = (SUM(L121, M121, O121) - SUM(N121))),
" Error: Position of accrued interest at the end of the period is not equal to: position of accrued interest at the beginning of the period+accrued interest during the period-received interest during the period+revaluation and other changes.",
""),
IF(AND(NOT(ISBLANK($K121)),
    $K121&gt;0,
    OR(ISBLANK(#REF!),#REF!&lt;=
        0,
        ISBLANK(#REF!),#REF!&lt;=
        0)),
" Warning: If at least one of the forms T03.08,T04.11,T04.12 contains data other than zero,also the other two forms must be completed.",
""),
IF(AND(OR(ABS($E121)&gt;3000000000,ABS($F121)&gt;3000000000),
    ISBLANK($Q121)),
" Warning: An explanation in &lt;c140&gt; must be completed for transactions of more than EUR 3 billion or less than EUR-3 billion.",
""),
IF(AND(NOT(ISBLANK($D121)),$D121&lt;0),
" Error: Position at the beginning of the period must be a positive amount.",
""),
IF(AND(NOT(ISBLANK($K121)),$K121&lt;0),
" Error: Position at the end of the period must be a positive amount.",
""),
IF(AND(OR($D121&gt;0,$K121&gt;0),
    OR(ISBLANK($M121),$M121&lt;0)),
" Error: For accrued interest a positive amount or '0'(when applicable)should be reported if the position at the beginning or the end of the period is greater than zero.",
"")))</f>
        <v/>
      </c>
    </row>
    <row r="122" spans="1:19">
      <c r="A122" s="21"/>
      <c r="B122" s="21"/>
      <c r="C122" s="21"/>
      <c r="D122" s="16"/>
      <c r="E122" s="16"/>
      <c r="F122" s="16"/>
      <c r="G122" s="16"/>
      <c r="H122" s="16"/>
      <c r="I122" s="16"/>
      <c r="J122" s="16"/>
      <c r="K122" s="16"/>
      <c r="L122" s="16"/>
      <c r="M122" s="16"/>
      <c r="N122" s="16"/>
      <c r="O122" s="16"/>
      <c r="P122" s="16"/>
      <c r="Q122" s="17"/>
      <c r="S122" s="33" t="str">
        <f>IF(COUNTA(D122:Q122)=0,"",_xlfn.CONCAT(,
IF(NOT(K122 = (SUM(D122, E122, G122:J122) - SUM(F122))),
" Error: Position at the end of the period is not equal to: position at the beginning of the period+increase in assets-decrease in assets+exchange rate changes+price changes+other changes+rectifications.",
""),
IF(NOT(P122 = (SUM(L122, M122, O122) - SUM(N122))),
" Error: Position of accrued interest at the end of the period is not equal to: position of accrued interest at the beginning of the period+accrued interest during the period-received interest during the period+revaluation and other changes.",
""),
IF(AND(NOT(ISBLANK($K122)),
    $K122&gt;0,
    OR(ISBLANK(#REF!),#REF!&lt;=
        0,
        ISBLANK(#REF!),#REF!&lt;=
        0)),
" Warning: If at least one of the forms T03.08,T04.11,T04.12 contains data other than zero,also the other two forms must be completed.",
""),
IF(AND(OR(ABS($E122)&gt;3000000000,ABS($F122)&gt;3000000000),
    ISBLANK($Q122)),
" Warning: An explanation in &lt;c140&gt; must be completed for transactions of more than EUR 3 billion or less than EUR-3 billion.",
""),
IF(AND(NOT(ISBLANK($D122)),$D122&lt;0),
" Error: Position at the beginning of the period must be a positive amount.",
""),
IF(AND(NOT(ISBLANK($K122)),$K122&lt;0),
" Error: Position at the end of the period must be a positive amount.",
""),
IF(AND(OR($D122&gt;0,$K122&gt;0),
    OR(ISBLANK($M122),$M122&lt;0)),
" Error: For accrued interest a positive amount or '0'(when applicable)should be reported if the position at the beginning or the end of the period is greater than zero.",
"")))</f>
        <v/>
      </c>
    </row>
    <row r="123" spans="1:19">
      <c r="A123" s="21"/>
      <c r="B123" s="21"/>
      <c r="C123" s="21"/>
      <c r="D123" s="16"/>
      <c r="E123" s="16"/>
      <c r="F123" s="16"/>
      <c r="G123" s="16"/>
      <c r="H123" s="16"/>
      <c r="I123" s="16"/>
      <c r="J123" s="16"/>
      <c r="K123" s="16"/>
      <c r="L123" s="16"/>
      <c r="M123" s="16"/>
      <c r="N123" s="16"/>
      <c r="O123" s="16"/>
      <c r="P123" s="16"/>
      <c r="Q123" s="17"/>
      <c r="S123" s="33" t="str">
        <f>IF(COUNTA(D123:Q123)=0,"",_xlfn.CONCAT(,
IF(NOT(K123 = (SUM(D123, E123, G123:J123) - SUM(F123))),
" Error: Position at the end of the period is not equal to: position at the beginning of the period+increase in assets-decrease in assets+exchange rate changes+price changes+other changes+rectifications.",
""),
IF(NOT(P123 = (SUM(L123, M123, O123) - SUM(N123))),
" Error: Position of accrued interest at the end of the period is not equal to: position of accrued interest at the beginning of the period+accrued interest during the period-received interest during the period+revaluation and other changes.",
""),
IF(AND(NOT(ISBLANK($K123)),
    $K123&gt;0,
    OR(ISBLANK(#REF!),#REF!&lt;=
        0,
        ISBLANK(#REF!),#REF!&lt;=
        0)),
" Warning: If at least one of the forms T03.08,T04.11,T04.12 contains data other than zero,also the other two forms must be completed.",
""),
IF(AND(OR(ABS($E123)&gt;3000000000,ABS($F123)&gt;3000000000),
    ISBLANK($Q123)),
" Warning: An explanation in &lt;c140&gt; must be completed for transactions of more than EUR 3 billion or less than EUR-3 billion.",
""),
IF(AND(NOT(ISBLANK($D123)),$D123&lt;0),
" Error: Position at the beginning of the period must be a positive amount.",
""),
IF(AND(NOT(ISBLANK($K123)),$K123&lt;0),
" Error: Position at the end of the period must be a positive amount.",
""),
IF(AND(OR($D123&gt;0,$K123&gt;0),
    OR(ISBLANK($M123),$M123&lt;0)),
" Error: For accrued interest a positive amount or '0'(when applicable)should be reported if the position at the beginning or the end of the period is greater than zero.",
"")))</f>
        <v/>
      </c>
    </row>
    <row r="124" spans="1:19">
      <c r="A124" s="21"/>
      <c r="B124" s="21"/>
      <c r="C124" s="21"/>
      <c r="D124" s="16"/>
      <c r="E124" s="16"/>
      <c r="F124" s="16"/>
      <c r="G124" s="16"/>
      <c r="H124" s="16"/>
      <c r="I124" s="16"/>
      <c r="J124" s="16"/>
      <c r="K124" s="16"/>
      <c r="L124" s="16"/>
      <c r="M124" s="16"/>
      <c r="N124" s="16"/>
      <c r="O124" s="16"/>
      <c r="P124" s="16"/>
      <c r="Q124" s="17"/>
      <c r="S124" s="33" t="str">
        <f>IF(COUNTA(D124:Q124)=0,"",_xlfn.CONCAT(,
IF(NOT(K124 = (SUM(D124, E124, G124:J124) - SUM(F124))),
" Error: Position at the end of the period is not equal to: position at the beginning of the period+increase in assets-decrease in assets+exchange rate changes+price changes+other changes+rectifications.",
""),
IF(NOT(P124 = (SUM(L124, M124, O124) - SUM(N124))),
" Error: Position of accrued interest at the end of the period is not equal to: position of accrued interest at the beginning of the period+accrued interest during the period-received interest during the period+revaluation and other changes.",
""),
IF(AND(NOT(ISBLANK($K124)),
    $K124&gt;0,
    OR(ISBLANK(#REF!),#REF!&lt;=
        0,
        ISBLANK(#REF!),#REF!&lt;=
        0)),
" Warning: If at least one of the forms T03.08,T04.11,T04.12 contains data other than zero,also the other two forms must be completed.",
""),
IF(AND(OR(ABS($E124)&gt;3000000000,ABS($F124)&gt;3000000000),
    ISBLANK($Q124)),
" Warning: An explanation in &lt;c140&gt; must be completed for transactions of more than EUR 3 billion or less than EUR-3 billion.",
""),
IF(AND(NOT(ISBLANK($D124)),$D124&lt;0),
" Error: Position at the beginning of the period must be a positive amount.",
""),
IF(AND(NOT(ISBLANK($K124)),$K124&lt;0),
" Error: Position at the end of the period must be a positive amount.",
""),
IF(AND(OR($D124&gt;0,$K124&gt;0),
    OR(ISBLANK($M124),$M124&lt;0)),
" Error: For accrued interest a positive amount or '0'(when applicable)should be reported if the position at the beginning or the end of the period is greater than zero.",
"")))</f>
        <v/>
      </c>
    </row>
    <row r="125" spans="1:19">
      <c r="A125" s="21"/>
      <c r="B125" s="21"/>
      <c r="C125" s="21"/>
      <c r="D125" s="16"/>
      <c r="E125" s="16"/>
      <c r="F125" s="16"/>
      <c r="G125" s="16"/>
      <c r="H125" s="16"/>
      <c r="I125" s="16"/>
      <c r="J125" s="16"/>
      <c r="K125" s="16"/>
      <c r="L125" s="16"/>
      <c r="M125" s="16"/>
      <c r="N125" s="16"/>
      <c r="O125" s="16"/>
      <c r="P125" s="16"/>
      <c r="Q125" s="17"/>
      <c r="S125" s="33" t="str">
        <f>IF(COUNTA(D125:Q125)=0,"",_xlfn.CONCAT(,
IF(NOT(K125 = (SUM(D125, E125, G125:J125) - SUM(F125))),
" Error: Position at the end of the period is not equal to: position at the beginning of the period+increase in assets-decrease in assets+exchange rate changes+price changes+other changes+rectifications.",
""),
IF(NOT(P125 = (SUM(L125, M125, O125) - SUM(N125))),
" Error: Position of accrued interest at the end of the period is not equal to: position of accrued interest at the beginning of the period+accrued interest during the period-received interest during the period+revaluation and other changes.",
""),
IF(AND(NOT(ISBLANK($K125)),
    $K125&gt;0,
    OR(ISBLANK(#REF!),#REF!&lt;=
        0,
        ISBLANK(#REF!),#REF!&lt;=
        0)),
" Warning: If at least one of the forms T03.08,T04.11,T04.12 contains data other than zero,also the other two forms must be completed.",
""),
IF(AND(OR(ABS($E125)&gt;3000000000,ABS($F125)&gt;3000000000),
    ISBLANK($Q125)),
" Warning: An explanation in &lt;c140&gt; must be completed for transactions of more than EUR 3 billion or less than EUR-3 billion.",
""),
IF(AND(NOT(ISBLANK($D125)),$D125&lt;0),
" Error: Position at the beginning of the period must be a positive amount.",
""),
IF(AND(NOT(ISBLANK($K125)),$K125&lt;0),
" Error: Position at the end of the period must be a positive amount.",
""),
IF(AND(OR($D125&gt;0,$K125&gt;0),
    OR(ISBLANK($M125),$M125&lt;0)),
" Error: For accrued interest a positive amount or '0'(when applicable)should be reported if the position at the beginning or the end of the period is greater than zero.",
"")))</f>
        <v/>
      </c>
    </row>
    <row r="126" spans="1:19">
      <c r="A126" s="21"/>
      <c r="B126" s="21"/>
      <c r="C126" s="21"/>
      <c r="D126" s="16"/>
      <c r="E126" s="16"/>
      <c r="F126" s="16"/>
      <c r="G126" s="16"/>
      <c r="H126" s="16"/>
      <c r="I126" s="16"/>
      <c r="J126" s="16"/>
      <c r="K126" s="16"/>
      <c r="L126" s="16"/>
      <c r="M126" s="16"/>
      <c r="N126" s="16"/>
      <c r="O126" s="16"/>
      <c r="P126" s="16"/>
      <c r="Q126" s="17"/>
      <c r="S126" s="33" t="str">
        <f>IF(COUNTA(D126:Q126)=0,"",_xlfn.CONCAT(,
IF(NOT(K126 = (SUM(D126, E126, G126:J126) - SUM(F126))),
" Error: Position at the end of the period is not equal to: position at the beginning of the period+increase in assets-decrease in assets+exchange rate changes+price changes+other changes+rectifications.",
""),
IF(NOT(P126 = (SUM(L126, M126, O126) - SUM(N126))),
" Error: Position of accrued interest at the end of the period is not equal to: position of accrued interest at the beginning of the period+accrued interest during the period-received interest during the period+revaluation and other changes.",
""),
IF(AND(NOT(ISBLANK($K126)),
    $K126&gt;0,
    OR(ISBLANK(#REF!),#REF!&lt;=
        0,
        ISBLANK(#REF!),#REF!&lt;=
        0)),
" Warning: If at least one of the forms T03.08,T04.11,T04.12 contains data other than zero,also the other two forms must be completed.",
""),
IF(AND(OR(ABS($E126)&gt;3000000000,ABS($F126)&gt;3000000000),
    ISBLANK($Q126)),
" Warning: An explanation in &lt;c140&gt; must be completed for transactions of more than EUR 3 billion or less than EUR-3 billion.",
""),
IF(AND(NOT(ISBLANK($D126)),$D126&lt;0),
" Error: Position at the beginning of the period must be a positive amount.",
""),
IF(AND(NOT(ISBLANK($K126)),$K126&lt;0),
" Error: Position at the end of the period must be a positive amount.",
""),
IF(AND(OR($D126&gt;0,$K126&gt;0),
    OR(ISBLANK($M126),$M126&lt;0)),
" Error: For accrued interest a positive amount or '0'(when applicable)should be reported if the position at the beginning or the end of the period is greater than zero.",
"")))</f>
        <v/>
      </c>
    </row>
    <row r="127" spans="1:19">
      <c r="A127" s="21"/>
      <c r="B127" s="21"/>
      <c r="C127" s="21"/>
      <c r="D127" s="16"/>
      <c r="E127" s="16"/>
      <c r="F127" s="16"/>
      <c r="G127" s="16"/>
      <c r="H127" s="16"/>
      <c r="I127" s="16"/>
      <c r="J127" s="16"/>
      <c r="K127" s="16"/>
      <c r="L127" s="16"/>
      <c r="M127" s="16"/>
      <c r="N127" s="16"/>
      <c r="O127" s="16"/>
      <c r="P127" s="16"/>
      <c r="Q127" s="17"/>
      <c r="S127" s="33" t="str">
        <f>IF(COUNTA(D127:Q127)=0,"",_xlfn.CONCAT(,
IF(NOT(K127 = (SUM(D127, E127, G127:J127) - SUM(F127))),
" Error: Position at the end of the period is not equal to: position at the beginning of the period+increase in assets-decrease in assets+exchange rate changes+price changes+other changes+rectifications.",
""),
IF(NOT(P127 = (SUM(L127, M127, O127) - SUM(N127))),
" Error: Position of accrued interest at the end of the period is not equal to: position of accrued interest at the beginning of the period+accrued interest during the period-received interest during the period+revaluation and other changes.",
""),
IF(AND(NOT(ISBLANK($K127)),
    $K127&gt;0,
    OR(ISBLANK(#REF!),#REF!&lt;=
        0,
        ISBLANK(#REF!),#REF!&lt;=
        0)),
" Warning: If at least one of the forms T03.08,T04.11,T04.12 contains data other than zero,also the other two forms must be completed.",
""),
IF(AND(OR(ABS($E127)&gt;3000000000,ABS($F127)&gt;3000000000),
    ISBLANK($Q127)),
" Warning: An explanation in &lt;c140&gt; must be completed for transactions of more than EUR 3 billion or less than EUR-3 billion.",
""),
IF(AND(NOT(ISBLANK($D127)),$D127&lt;0),
" Error: Position at the beginning of the period must be a positive amount.",
""),
IF(AND(NOT(ISBLANK($K127)),$K127&lt;0),
" Error: Position at the end of the period must be a positive amount.",
""),
IF(AND(OR($D127&gt;0,$K127&gt;0),
    OR(ISBLANK($M127),$M127&lt;0)),
" Error: For accrued interest a positive amount or '0'(when applicable)should be reported if the position at the beginning or the end of the period is greater than zero.",
"")))</f>
        <v/>
      </c>
    </row>
    <row r="128" spans="1:19">
      <c r="A128" s="21"/>
      <c r="B128" s="21"/>
      <c r="C128" s="21"/>
      <c r="D128" s="16"/>
      <c r="E128" s="16"/>
      <c r="F128" s="16"/>
      <c r="G128" s="16"/>
      <c r="H128" s="16"/>
      <c r="I128" s="16"/>
      <c r="J128" s="16"/>
      <c r="K128" s="16"/>
      <c r="L128" s="16"/>
      <c r="M128" s="16"/>
      <c r="N128" s="16"/>
      <c r="O128" s="16"/>
      <c r="P128" s="16"/>
      <c r="Q128" s="17"/>
      <c r="S128" s="33" t="str">
        <f>IF(COUNTA(D128:Q128)=0,"",_xlfn.CONCAT(,
IF(NOT(K128 = (SUM(D128, E128, G128:J128) - SUM(F128))),
" Error: Position at the end of the period is not equal to: position at the beginning of the period+increase in assets-decrease in assets+exchange rate changes+price changes+other changes+rectifications.",
""),
IF(NOT(P128 = (SUM(L128, M128, O128) - SUM(N128))),
" Error: Position of accrued interest at the end of the period is not equal to: position of accrued interest at the beginning of the period+accrued interest during the period-received interest during the period+revaluation and other changes.",
""),
IF(AND(NOT(ISBLANK($K128)),
    $K128&gt;0,
    OR(ISBLANK(#REF!),#REF!&lt;=
        0,
        ISBLANK(#REF!),#REF!&lt;=
        0)),
" Warning: If at least one of the forms T03.08,T04.11,T04.12 contains data other than zero,also the other two forms must be completed.",
""),
IF(AND(OR(ABS($E128)&gt;3000000000,ABS($F128)&gt;3000000000),
    ISBLANK($Q128)),
" Warning: An explanation in &lt;c140&gt; must be completed for transactions of more than EUR 3 billion or less than EUR-3 billion.",
""),
IF(AND(NOT(ISBLANK($D128)),$D128&lt;0),
" Error: Position at the beginning of the period must be a positive amount.",
""),
IF(AND(NOT(ISBLANK($K128)),$K128&lt;0),
" Error: Position at the end of the period must be a positive amount.",
""),
IF(AND(OR($D128&gt;0,$K128&gt;0),
    OR(ISBLANK($M128),$M128&lt;0)),
" Error: For accrued interest a positive amount or '0'(when applicable)should be reported if the position at the beginning or the end of the period is greater than zero.",
"")))</f>
        <v/>
      </c>
    </row>
    <row r="129" spans="1:19">
      <c r="A129" s="21"/>
      <c r="B129" s="21"/>
      <c r="C129" s="21"/>
      <c r="D129" s="16"/>
      <c r="E129" s="16"/>
      <c r="F129" s="16"/>
      <c r="G129" s="16"/>
      <c r="H129" s="16"/>
      <c r="I129" s="16"/>
      <c r="J129" s="16"/>
      <c r="K129" s="16"/>
      <c r="L129" s="16"/>
      <c r="M129" s="16"/>
      <c r="N129" s="16"/>
      <c r="O129" s="16"/>
      <c r="P129" s="16"/>
      <c r="Q129" s="17"/>
      <c r="S129" s="33" t="str">
        <f>IF(COUNTA(D129:Q129)=0,"",_xlfn.CONCAT(,
IF(NOT(K129 = (SUM(D129, E129, G129:J129) - SUM(F129))),
" Error: Position at the end of the period is not equal to: position at the beginning of the period+increase in assets-decrease in assets+exchange rate changes+price changes+other changes+rectifications.",
""),
IF(NOT(P129 = (SUM(L129, M129, O129) - SUM(N129))),
" Error: Position of accrued interest at the end of the period is not equal to: position of accrued interest at the beginning of the period+accrued interest during the period-received interest during the period+revaluation and other changes.",
""),
IF(AND(NOT(ISBLANK($K129)),
    $K129&gt;0,
    OR(ISBLANK(#REF!),#REF!&lt;=
        0,
        ISBLANK(#REF!),#REF!&lt;=
        0)),
" Warning: If at least one of the forms T03.08,T04.11,T04.12 contains data other than zero,also the other two forms must be completed.",
""),
IF(AND(OR(ABS($E129)&gt;3000000000,ABS($F129)&gt;3000000000),
    ISBLANK($Q129)),
" Warning: An explanation in &lt;c140&gt; must be completed for transactions of more than EUR 3 billion or less than EUR-3 billion.",
""),
IF(AND(NOT(ISBLANK($D129)),$D129&lt;0),
" Error: Position at the beginning of the period must be a positive amount.",
""),
IF(AND(NOT(ISBLANK($K129)),$K129&lt;0),
" Error: Position at the end of the period must be a positive amount.",
""),
IF(AND(OR($D129&gt;0,$K129&gt;0),
    OR(ISBLANK($M129),$M129&lt;0)),
" Error: For accrued interest a positive amount or '0'(when applicable)should be reported if the position at the beginning or the end of the period is greater than zero.",
"")))</f>
        <v/>
      </c>
    </row>
    <row r="130" spans="1:19">
      <c r="A130" s="21"/>
      <c r="B130" s="21"/>
      <c r="C130" s="21"/>
      <c r="D130" s="16"/>
      <c r="E130" s="16"/>
      <c r="F130" s="16"/>
      <c r="G130" s="16"/>
      <c r="H130" s="16"/>
      <c r="I130" s="16"/>
      <c r="J130" s="16"/>
      <c r="K130" s="16"/>
      <c r="L130" s="16"/>
      <c r="M130" s="16"/>
      <c r="N130" s="16"/>
      <c r="O130" s="16"/>
      <c r="P130" s="16"/>
      <c r="Q130" s="17"/>
      <c r="S130" s="33" t="str">
        <f>IF(COUNTA(D130:Q130)=0,"",_xlfn.CONCAT(,
IF(NOT(K130 = (SUM(D130, E130, G130:J130) - SUM(F130))),
" Error: Position at the end of the period is not equal to: position at the beginning of the period+increase in assets-decrease in assets+exchange rate changes+price changes+other changes+rectifications.",
""),
IF(NOT(P130 = (SUM(L130, M130, O130) - SUM(N130))),
" Error: Position of accrued interest at the end of the period is not equal to: position of accrued interest at the beginning of the period+accrued interest during the period-received interest during the period+revaluation and other changes.",
""),
IF(AND(NOT(ISBLANK($K130)),
    $K130&gt;0,
    OR(ISBLANK(#REF!),#REF!&lt;=
        0,
        ISBLANK(#REF!),#REF!&lt;=
        0)),
" Warning: If at least one of the forms T03.08,T04.11,T04.12 contains data other than zero,also the other two forms must be completed.",
""),
IF(AND(OR(ABS($E130)&gt;3000000000,ABS($F130)&gt;3000000000),
    ISBLANK($Q130)),
" Warning: An explanation in &lt;c140&gt; must be completed for transactions of more than EUR 3 billion or less than EUR-3 billion.",
""),
IF(AND(NOT(ISBLANK($D130)),$D130&lt;0),
" Error: Position at the beginning of the period must be a positive amount.",
""),
IF(AND(NOT(ISBLANK($K130)),$K130&lt;0),
" Error: Position at the end of the period must be a positive amount.",
""),
IF(AND(OR($D130&gt;0,$K130&gt;0),
    OR(ISBLANK($M130),$M130&lt;0)),
" Error: For accrued interest a positive amount or '0'(when applicable)should be reported if the position at the beginning or the end of the period is greater than zero.",
"")))</f>
        <v/>
      </c>
    </row>
    <row r="131" spans="1:19">
      <c r="A131" s="21"/>
      <c r="B131" s="21"/>
      <c r="C131" s="21"/>
      <c r="D131" s="16"/>
      <c r="E131" s="16"/>
      <c r="F131" s="16"/>
      <c r="G131" s="16"/>
      <c r="H131" s="16"/>
      <c r="I131" s="16"/>
      <c r="J131" s="16"/>
      <c r="K131" s="16"/>
      <c r="L131" s="16"/>
      <c r="M131" s="16"/>
      <c r="N131" s="16"/>
      <c r="O131" s="16"/>
      <c r="P131" s="16"/>
      <c r="Q131" s="17"/>
      <c r="S131" s="33" t="str">
        <f>IF(COUNTA(D131:Q131)=0,"",_xlfn.CONCAT(,
IF(NOT(K131 = (SUM(D131, E131, G131:J131) - SUM(F131))),
" Error: Position at the end of the period is not equal to: position at the beginning of the period+increase in assets-decrease in assets+exchange rate changes+price changes+other changes+rectifications.",
""),
IF(NOT(P131 = (SUM(L131, M131, O131) - SUM(N131))),
" Error: Position of accrued interest at the end of the period is not equal to: position of accrued interest at the beginning of the period+accrued interest during the period-received interest during the period+revaluation and other changes.",
""),
IF(AND(NOT(ISBLANK($K131)),
    $K131&gt;0,
    OR(ISBLANK(#REF!),#REF!&lt;=
        0,
        ISBLANK(#REF!),#REF!&lt;=
        0)),
" Warning: If at least one of the forms T03.08,T04.11,T04.12 contains data other than zero,also the other two forms must be completed.",
""),
IF(AND(OR(ABS($E131)&gt;3000000000,ABS($F131)&gt;3000000000),
    ISBLANK($Q131)),
" Warning: An explanation in &lt;c140&gt; must be completed for transactions of more than EUR 3 billion or less than EUR-3 billion.",
""),
IF(AND(NOT(ISBLANK($D131)),$D131&lt;0),
" Error: Position at the beginning of the period must be a positive amount.",
""),
IF(AND(NOT(ISBLANK($K131)),$K131&lt;0),
" Error: Position at the end of the period must be a positive amount.",
""),
IF(AND(OR($D131&gt;0,$K131&gt;0),
    OR(ISBLANK($M131),$M131&lt;0)),
" Error: For accrued interest a positive amount or '0'(when applicable)should be reported if the position at the beginning or the end of the period is greater than zero.",
"")))</f>
        <v/>
      </c>
    </row>
    <row r="132" spans="1:19">
      <c r="A132" s="21"/>
      <c r="B132" s="21"/>
      <c r="C132" s="21"/>
      <c r="D132" s="16"/>
      <c r="E132" s="16"/>
      <c r="F132" s="16"/>
      <c r="G132" s="16"/>
      <c r="H132" s="16"/>
      <c r="I132" s="16"/>
      <c r="J132" s="16"/>
      <c r="K132" s="16"/>
      <c r="L132" s="16"/>
      <c r="M132" s="16"/>
      <c r="N132" s="16"/>
      <c r="O132" s="16"/>
      <c r="P132" s="16"/>
      <c r="Q132" s="17"/>
      <c r="S132" s="33" t="str">
        <f>IF(COUNTA(D132:Q132)=0,"",_xlfn.CONCAT(,
IF(NOT(K132 = (SUM(D132, E132, G132:J132) - SUM(F132))),
" Error: Position at the end of the period is not equal to: position at the beginning of the period+increase in assets-decrease in assets+exchange rate changes+price changes+other changes+rectifications.",
""),
IF(NOT(P132 = (SUM(L132, M132, O132) - SUM(N132))),
" Error: Position of accrued interest at the end of the period is not equal to: position of accrued interest at the beginning of the period+accrued interest during the period-received interest during the period+revaluation and other changes.",
""),
IF(AND(NOT(ISBLANK($K132)),
    $K132&gt;0,
    OR(ISBLANK(#REF!),#REF!&lt;=
        0,
        ISBLANK(#REF!),#REF!&lt;=
        0)),
" Warning: If at least one of the forms T03.08,T04.11,T04.12 contains data other than zero,also the other two forms must be completed.",
""),
IF(AND(OR(ABS($E132)&gt;3000000000,ABS($F132)&gt;3000000000),
    ISBLANK($Q132)),
" Warning: An explanation in &lt;c140&gt; must be completed for transactions of more than EUR 3 billion or less than EUR-3 billion.",
""),
IF(AND(NOT(ISBLANK($D132)),$D132&lt;0),
" Error: Position at the beginning of the period must be a positive amount.",
""),
IF(AND(NOT(ISBLANK($K132)),$K132&lt;0),
" Error: Position at the end of the period must be a positive amount.",
""),
IF(AND(OR($D132&gt;0,$K132&gt;0),
    OR(ISBLANK($M132),$M132&lt;0)),
" Error: For accrued interest a positive amount or '0'(when applicable)should be reported if the position at the beginning or the end of the period is greater than zero.",
"")))</f>
        <v/>
      </c>
    </row>
    <row r="133" spans="1:19">
      <c r="A133" s="21"/>
      <c r="B133" s="21"/>
      <c r="C133" s="21"/>
      <c r="D133" s="16"/>
      <c r="E133" s="16"/>
      <c r="F133" s="16"/>
      <c r="G133" s="16"/>
      <c r="H133" s="16"/>
      <c r="I133" s="16"/>
      <c r="J133" s="16"/>
      <c r="K133" s="16"/>
      <c r="L133" s="16"/>
      <c r="M133" s="16"/>
      <c r="N133" s="16"/>
      <c r="O133" s="16"/>
      <c r="P133" s="16"/>
      <c r="Q133" s="17"/>
      <c r="S133" s="33" t="str">
        <f>IF(COUNTA(D133:Q133)=0,"",_xlfn.CONCAT(,
IF(NOT(K133 = (SUM(D133, E133, G133:J133) - SUM(F133))),
" Error: Position at the end of the period is not equal to: position at the beginning of the period+increase in assets-decrease in assets+exchange rate changes+price changes+other changes+rectifications.",
""),
IF(NOT(P133 = (SUM(L133, M133, O133) - SUM(N133))),
" Error: Position of accrued interest at the end of the period is not equal to: position of accrued interest at the beginning of the period+accrued interest during the period-received interest during the period+revaluation and other changes.",
""),
IF(AND(NOT(ISBLANK($K133)),
    $K133&gt;0,
    OR(ISBLANK(#REF!),#REF!&lt;=
        0,
        ISBLANK(#REF!),#REF!&lt;=
        0)),
" Warning: If at least one of the forms T03.08,T04.11,T04.12 contains data other than zero,also the other two forms must be completed.",
""),
IF(AND(OR(ABS($E133)&gt;3000000000,ABS($F133)&gt;3000000000),
    ISBLANK($Q133)),
" Warning: An explanation in &lt;c140&gt; must be completed for transactions of more than EUR 3 billion or less than EUR-3 billion.",
""),
IF(AND(NOT(ISBLANK($D133)),$D133&lt;0),
" Error: Position at the beginning of the period must be a positive amount.",
""),
IF(AND(NOT(ISBLANK($K133)),$K133&lt;0),
" Error: Position at the end of the period must be a positive amount.",
""),
IF(AND(OR($D133&gt;0,$K133&gt;0),
    OR(ISBLANK($M133),$M133&lt;0)),
" Error: For accrued interest a positive amount or '0'(when applicable)should be reported if the position at the beginning or the end of the period is greater than zero.",
"")))</f>
        <v/>
      </c>
    </row>
    <row r="134" spans="1:19">
      <c r="A134" s="21"/>
      <c r="B134" s="21"/>
      <c r="C134" s="21"/>
      <c r="D134" s="16"/>
      <c r="E134" s="16"/>
      <c r="F134" s="16"/>
      <c r="G134" s="16"/>
      <c r="H134" s="16"/>
      <c r="I134" s="16"/>
      <c r="J134" s="16"/>
      <c r="K134" s="16"/>
      <c r="L134" s="16"/>
      <c r="M134" s="16"/>
      <c r="N134" s="16"/>
      <c r="O134" s="16"/>
      <c r="P134" s="16"/>
      <c r="Q134" s="17"/>
      <c r="S134" s="33" t="str">
        <f>IF(COUNTA(D134:Q134)=0,"",_xlfn.CONCAT(,
IF(NOT(K134 = (SUM(D134, E134, G134:J134) - SUM(F134))),
" Error: Position at the end of the period is not equal to: position at the beginning of the period+increase in assets-decrease in assets+exchange rate changes+price changes+other changes+rectifications.",
""),
IF(NOT(P134 = (SUM(L134, M134, O134) - SUM(N134))),
" Error: Position of accrued interest at the end of the period is not equal to: position of accrued interest at the beginning of the period+accrued interest during the period-received interest during the period+revaluation and other changes.",
""),
IF(AND(NOT(ISBLANK($K134)),
    $K134&gt;0,
    OR(ISBLANK(#REF!),#REF!&lt;=
        0,
        ISBLANK(#REF!),#REF!&lt;=
        0)),
" Warning: If at least one of the forms T03.08,T04.11,T04.12 contains data other than zero,also the other two forms must be completed.",
""),
IF(AND(OR(ABS($E134)&gt;3000000000,ABS($F134)&gt;3000000000),
    ISBLANK($Q134)),
" Warning: An explanation in &lt;c140&gt; must be completed for transactions of more than EUR 3 billion or less than EUR-3 billion.",
""),
IF(AND(NOT(ISBLANK($D134)),$D134&lt;0),
" Error: Position at the beginning of the period must be a positive amount.",
""),
IF(AND(NOT(ISBLANK($K134)),$K134&lt;0),
" Error: Position at the end of the period must be a positive amount.",
""),
IF(AND(OR($D134&gt;0,$K134&gt;0),
    OR(ISBLANK($M134),$M134&lt;0)),
" Error: For accrued interest a positive amount or '0'(when applicable)should be reported if the position at the beginning or the end of the period is greater than zero.",
"")))</f>
        <v/>
      </c>
    </row>
    <row r="135" spans="1:19">
      <c r="A135" s="21"/>
      <c r="B135" s="21"/>
      <c r="C135" s="21"/>
      <c r="D135" s="16"/>
      <c r="E135" s="16"/>
      <c r="F135" s="16"/>
      <c r="G135" s="16"/>
      <c r="H135" s="16"/>
      <c r="I135" s="16"/>
      <c r="J135" s="16"/>
      <c r="K135" s="16"/>
      <c r="L135" s="16"/>
      <c r="M135" s="16"/>
      <c r="N135" s="16"/>
      <c r="O135" s="16"/>
      <c r="P135" s="16"/>
      <c r="Q135" s="17"/>
      <c r="S135" s="33" t="str">
        <f>IF(COUNTA(D135:Q135)=0,"",_xlfn.CONCAT(,
IF(NOT(K135 = (SUM(D135, E135, G135:J135) - SUM(F135))),
" Error: Position at the end of the period is not equal to: position at the beginning of the period+increase in assets-decrease in assets+exchange rate changes+price changes+other changes+rectifications.",
""),
IF(NOT(P135 = (SUM(L135, M135, O135) - SUM(N135))),
" Error: Position of accrued interest at the end of the period is not equal to: position of accrued interest at the beginning of the period+accrued interest during the period-received interest during the period+revaluation and other changes.",
""),
IF(AND(NOT(ISBLANK($K135)),
    $K135&gt;0,
    OR(ISBLANK(#REF!),#REF!&lt;=
        0,
        ISBLANK(#REF!),#REF!&lt;=
        0)),
" Warning: If at least one of the forms T03.08,T04.11,T04.12 contains data other than zero,also the other two forms must be completed.",
""),
IF(AND(OR(ABS($E135)&gt;3000000000,ABS($F135)&gt;3000000000),
    ISBLANK($Q135)),
" Warning: An explanation in &lt;c140&gt; must be completed for transactions of more than EUR 3 billion or less than EUR-3 billion.",
""),
IF(AND(NOT(ISBLANK($D135)),$D135&lt;0),
" Error: Position at the beginning of the period must be a positive amount.",
""),
IF(AND(NOT(ISBLANK($K135)),$K135&lt;0),
" Error: Position at the end of the period must be a positive amount.",
""),
IF(AND(OR($D135&gt;0,$K135&gt;0),
    OR(ISBLANK($M135),$M135&lt;0)),
" Error: For accrued interest a positive amount or '0'(when applicable)should be reported if the position at the beginning or the end of the period is greater than zero.",
"")))</f>
        <v/>
      </c>
    </row>
    <row r="136" spans="1:19">
      <c r="A136" s="21"/>
      <c r="B136" s="21"/>
      <c r="C136" s="21"/>
      <c r="D136" s="16"/>
      <c r="E136" s="16"/>
      <c r="F136" s="16"/>
      <c r="G136" s="16"/>
      <c r="H136" s="16"/>
      <c r="I136" s="16"/>
      <c r="J136" s="16"/>
      <c r="K136" s="16"/>
      <c r="L136" s="16"/>
      <c r="M136" s="16"/>
      <c r="N136" s="16"/>
      <c r="O136" s="16"/>
      <c r="P136" s="16"/>
      <c r="Q136" s="17"/>
      <c r="S136" s="33" t="str">
        <f>IF(COUNTA(D136:Q136)=0,"",_xlfn.CONCAT(,
IF(NOT(K136 = (SUM(D136, E136, G136:J136) - SUM(F136))),
" Error: Position at the end of the period is not equal to: position at the beginning of the period+increase in assets-decrease in assets+exchange rate changes+price changes+other changes+rectifications.",
""),
IF(NOT(P136 = (SUM(L136, M136, O136) - SUM(N136))),
" Error: Position of accrued interest at the end of the period is not equal to: position of accrued interest at the beginning of the period+accrued interest during the period-received interest during the period+revaluation and other changes.",
""),
IF(AND(NOT(ISBLANK($K136)),
    $K136&gt;0,
    OR(ISBLANK(#REF!),#REF!&lt;=
        0,
        ISBLANK(#REF!),#REF!&lt;=
        0)),
" Warning: If at least one of the forms T03.08,T04.11,T04.12 contains data other than zero,also the other two forms must be completed.",
""),
IF(AND(OR(ABS($E136)&gt;3000000000,ABS($F136)&gt;3000000000),
    ISBLANK($Q136)),
" Warning: An explanation in &lt;c140&gt; must be completed for transactions of more than EUR 3 billion or less than EUR-3 billion.",
""),
IF(AND(NOT(ISBLANK($D136)),$D136&lt;0),
" Error: Position at the beginning of the period must be a positive amount.",
""),
IF(AND(NOT(ISBLANK($K136)),$K136&lt;0),
" Error: Position at the end of the period must be a positive amount.",
""),
IF(AND(OR($D136&gt;0,$K136&gt;0),
    OR(ISBLANK($M136),$M136&lt;0)),
" Error: For accrued interest a positive amount or '0'(when applicable)should be reported if the position at the beginning or the end of the period is greater than zero.",
"")))</f>
        <v/>
      </c>
    </row>
    <row r="137" spans="1:19">
      <c r="A137" s="21"/>
      <c r="B137" s="21"/>
      <c r="C137" s="21"/>
      <c r="D137" s="16"/>
      <c r="E137" s="16"/>
      <c r="F137" s="16"/>
      <c r="G137" s="16"/>
      <c r="H137" s="16"/>
      <c r="I137" s="16"/>
      <c r="J137" s="16"/>
      <c r="K137" s="16"/>
      <c r="L137" s="16"/>
      <c r="M137" s="16"/>
      <c r="N137" s="16"/>
      <c r="O137" s="16"/>
      <c r="P137" s="16"/>
      <c r="Q137" s="17"/>
      <c r="S137" s="33" t="str">
        <f>IF(COUNTA(D137:Q137)=0,"",_xlfn.CONCAT(,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IF(AND(NOT(ISBLANK($K137)),
    $K137&gt;0,
    OR(ISBLANK(#REF!),#REF!&lt;=
        0,
        ISBLANK(#REF!),#REF!&lt;=
        0)),
" Warning: If at least one of the forms T03.08,T04.11,T04.12 contains data other than zero,also the other two forms must be completed.",
""),
IF(AND(OR(ABS($E137)&gt;3000000000,ABS($F137)&gt;3000000000),
    ISBLANK($Q137)),
" Warning: An explanation in &lt;c140&gt; must be completed for transactions of more than EUR 3 billion or less than EUR-3 billion.",
""),
IF(AND(NOT(ISBLANK($D137)),$D137&lt;0),
" Error: Position at the beginning of the period must be a positive amount.",
""),
IF(AND(NOT(ISBLANK($K137)),$K137&lt;0),
" Error: Position at the end of the period must be a positive amount.",
""),
IF(AND(OR($D137&gt;0,$K137&gt;0),
    OR(ISBLANK($M137),$M137&lt;0)),
" Error: For accrued interest a positive amount or '0'(when applicable)should be reported if the position at the beginning or the end of the period is greater than zero.",
"")))</f>
        <v/>
      </c>
    </row>
    <row r="138" spans="1:19">
      <c r="A138" s="21"/>
      <c r="B138" s="21"/>
      <c r="C138" s="21"/>
      <c r="D138" s="16"/>
      <c r="E138" s="16"/>
      <c r="F138" s="16"/>
      <c r="G138" s="16"/>
      <c r="H138" s="16"/>
      <c r="I138" s="16"/>
      <c r="J138" s="16"/>
      <c r="K138" s="16"/>
      <c r="L138" s="16"/>
      <c r="M138" s="16"/>
      <c r="N138" s="16"/>
      <c r="O138" s="16"/>
      <c r="P138" s="16"/>
      <c r="Q138" s="17"/>
      <c r="S138" s="33" t="str">
        <f>IF(COUNTA(D138:Q138)=0,"",_xlfn.CONCAT(,
IF(NOT(K138 = (SUM(D138, E138, G138:J138) - SUM(F138))),
" Error: Position at the end of the period is not equal to: position at the beginning of the period+increase in assets-decrease in assets+exchange rate changes+price changes+other changes+rectifications.",
""),
IF(NOT(P138 = (SUM(L138, M138, O138) - SUM(N138))),
" Error: Position of accrued interest at the end of the period is not equal to: position of accrued interest at the beginning of the period+accrued interest during the period-received interest during the period+revaluation and other changes.",
""),
IF(AND(NOT(ISBLANK($K138)),
    $K138&gt;0,
    OR(ISBLANK(#REF!),#REF!&lt;=
        0,
        ISBLANK(#REF!),#REF!&lt;=
        0)),
" Warning: If at least one of the forms T03.08,T04.11,T04.12 contains data other than zero,also the other two forms must be completed.",
""),
IF(AND(OR(ABS($E138)&gt;3000000000,ABS($F138)&gt;3000000000),
    ISBLANK($Q138)),
" Warning: An explanation in &lt;c140&gt; must be completed for transactions of more than EUR 3 billion or less than EUR-3 billion.",
""),
IF(AND(NOT(ISBLANK($D138)),$D138&lt;0),
" Error: Position at the beginning of the period must be a positive amount.",
""),
IF(AND(NOT(ISBLANK($K138)),$K138&lt;0),
" Error: Position at the end of the period must be a positive amount.",
""),
IF(AND(OR($D138&gt;0,$K138&gt;0),
    OR(ISBLANK($M138),$M138&lt;0)),
" Error: For accrued interest a positive amount or '0'(when applicable)should be reported if the position at the beginning or the end of the period is greater than zero.",
"")))</f>
        <v/>
      </c>
    </row>
    <row r="139" spans="1:19">
      <c r="A139" s="21"/>
      <c r="B139" s="21"/>
      <c r="C139" s="21"/>
      <c r="D139" s="16"/>
      <c r="E139" s="16"/>
      <c r="F139" s="16"/>
      <c r="G139" s="16"/>
      <c r="H139" s="16"/>
      <c r="I139" s="16"/>
      <c r="J139" s="16"/>
      <c r="K139" s="16"/>
      <c r="L139" s="16"/>
      <c r="M139" s="16"/>
      <c r="N139" s="16"/>
      <c r="O139" s="16"/>
      <c r="P139" s="16"/>
      <c r="Q139" s="17"/>
      <c r="S139" s="33" t="str">
        <f>IF(COUNTA(D139:Q139)=0,"",_xlfn.CONCAT(,
IF(NOT(K139 = (SUM(D139, E139, G139:J139) - SUM(F139))),
" Error: Position at the end of the period is not equal to: position at the beginning of the period+increase in assets-decrease in assets+exchange rate changes+price changes+other changes+rectifications.",
""),
IF(NOT(P139 = (SUM(L139, M139, O139) - SUM(N139))),
" Error: Position of accrued interest at the end of the period is not equal to: position of accrued interest at the beginning of the period+accrued interest during the period-received interest during the period+revaluation and other changes.",
""),
IF(AND(NOT(ISBLANK($K139)),
    $K139&gt;0,
    OR(ISBLANK(#REF!),#REF!&lt;=
        0,
        ISBLANK(#REF!),#REF!&lt;=
        0)),
" Warning: If at least one of the forms T03.08,T04.11,T04.12 contains data other than zero,also the other two forms must be completed.",
""),
IF(AND(OR(ABS($E139)&gt;3000000000,ABS($F139)&gt;3000000000),
    ISBLANK($Q139)),
" Warning: An explanation in &lt;c140&gt; must be completed for transactions of more than EUR 3 billion or less than EUR-3 billion.",
""),
IF(AND(NOT(ISBLANK($D139)),$D139&lt;0),
" Error: Position at the beginning of the period must be a positive amount.",
""),
IF(AND(NOT(ISBLANK($K139)),$K139&lt;0),
" Error: Position at the end of the period must be a positive amount.",
""),
IF(AND(OR($D139&gt;0,$K139&gt;0),
    OR(ISBLANK($M139),$M139&lt;0)),
" Error: For accrued interest a positive amount or '0'(when applicable)should be reported if the position at the beginning or the end of the period is greater than zero.",
"")))</f>
        <v/>
      </c>
    </row>
    <row r="140" spans="1:19">
      <c r="A140" s="21"/>
      <c r="B140" s="21"/>
      <c r="C140" s="21"/>
      <c r="D140" s="16"/>
      <c r="E140" s="16"/>
      <c r="F140" s="16"/>
      <c r="G140" s="16"/>
      <c r="H140" s="16"/>
      <c r="I140" s="16"/>
      <c r="J140" s="16"/>
      <c r="K140" s="16"/>
      <c r="L140" s="16"/>
      <c r="M140" s="16"/>
      <c r="N140" s="16"/>
      <c r="O140" s="16"/>
      <c r="P140" s="16"/>
      <c r="Q140" s="17"/>
      <c r="S140" s="33" t="str">
        <f>IF(COUNTA(D140:Q140)=0,"",_xlfn.CONCAT(,
IF(NOT(K140 = (SUM(D140, E140, G140:J140) - SUM(F140))),
" Error: Position at the end of the period is not equal to: position at the beginning of the period+increase in assets-decrease in assets+exchange rate changes+price changes+other changes+rectifications.",
""),
IF(NOT(P140 = (SUM(L140, M140, O140) - SUM(N140))),
" Error: Position of accrued interest at the end of the period is not equal to: position of accrued interest at the beginning of the period+accrued interest during the period-received interest during the period+revaluation and other changes.",
""),
IF(AND(NOT(ISBLANK($K140)),
    $K140&gt;0,
    OR(ISBLANK(#REF!),#REF!&lt;=
        0,
        ISBLANK(#REF!),#REF!&lt;=
        0)),
" Warning: If at least one of the forms T03.08,T04.11,T04.12 contains data other than zero,also the other two forms must be completed.",
""),
IF(AND(OR(ABS($E140)&gt;3000000000,ABS($F140)&gt;3000000000),
    ISBLANK($Q140)),
" Warning: An explanation in &lt;c140&gt; must be completed for transactions of more than EUR 3 billion or less than EUR-3 billion.",
""),
IF(AND(NOT(ISBLANK($D140)),$D140&lt;0),
" Error: Position at the beginning of the period must be a positive amount.",
""),
IF(AND(NOT(ISBLANK($K140)),$K140&lt;0),
" Error: Position at the end of the period must be a positive amount.",
""),
IF(AND(OR($D140&gt;0,$K140&gt;0),
    OR(ISBLANK($M140),$M140&lt;0)),
" Error: For accrued interest a positive amount or '0'(when applicable)should be reported if the position at the beginning or the end of the period is greater than zero.",
"")))</f>
        <v/>
      </c>
    </row>
    <row r="141" spans="1:19">
      <c r="A141" s="21"/>
      <c r="B141" s="21"/>
      <c r="C141" s="21"/>
      <c r="D141" s="16"/>
      <c r="E141" s="16"/>
      <c r="F141" s="16"/>
      <c r="G141" s="16"/>
      <c r="H141" s="16"/>
      <c r="I141" s="16"/>
      <c r="J141" s="16"/>
      <c r="K141" s="16"/>
      <c r="L141" s="16"/>
      <c r="M141" s="16"/>
      <c r="N141" s="16"/>
      <c r="O141" s="16"/>
      <c r="P141" s="16"/>
      <c r="Q141" s="17"/>
      <c r="S141" s="33" t="str">
        <f>IF(COUNTA(D141:Q141)=0,"",_xlfn.CONCAT(,
IF(NOT(K141 = (SUM(D141, E141, G141:J141) - SUM(F141))),
" Error: Position at the end of the period is not equal to: position at the beginning of the period+increase in assets-decrease in assets+exchange rate changes+price changes+other changes+rectifications.",
""),
IF(NOT(P141 = (SUM(L141, M141, O141) - SUM(N141))),
" Error: Position of accrued interest at the end of the period is not equal to: position of accrued interest at the beginning of the period+accrued interest during the period-received interest during the period+revaluation and other changes.",
""),
IF(AND(NOT(ISBLANK($K141)),
    $K141&gt;0,
    OR(ISBLANK(#REF!),#REF!&lt;=
        0,
        ISBLANK(#REF!),#REF!&lt;=
        0)),
" Warning: If at least one of the forms T03.08,T04.11,T04.12 contains data other than zero,also the other two forms must be completed.",
""),
IF(AND(OR(ABS($E141)&gt;3000000000,ABS($F141)&gt;3000000000),
    ISBLANK($Q141)),
" Warning: An explanation in &lt;c140&gt; must be completed for transactions of more than EUR 3 billion or less than EUR-3 billion.",
""),
IF(AND(NOT(ISBLANK($D141)),$D141&lt;0),
" Error: Position at the beginning of the period must be a positive amount.",
""),
IF(AND(NOT(ISBLANK($K141)),$K141&lt;0),
" Error: Position at the end of the period must be a positive amount.",
""),
IF(AND(OR($D141&gt;0,$K141&gt;0),
    OR(ISBLANK($M141),$M141&lt;0)),
" Error: For accrued interest a positive amount or '0'(when applicable)should be reported if the position at the beginning or the end of the period is greater than zero.",
"")))</f>
        <v/>
      </c>
    </row>
    <row r="142" spans="1:19">
      <c r="A142" s="21"/>
      <c r="B142" s="21"/>
      <c r="C142" s="21"/>
      <c r="D142" s="16"/>
      <c r="E142" s="16"/>
      <c r="F142" s="16"/>
      <c r="G142" s="16"/>
      <c r="H142" s="16"/>
      <c r="I142" s="16"/>
      <c r="J142" s="16"/>
      <c r="K142" s="16"/>
      <c r="L142" s="16"/>
      <c r="M142" s="16"/>
      <c r="N142" s="16"/>
      <c r="O142" s="16"/>
      <c r="P142" s="16"/>
      <c r="Q142" s="17"/>
      <c r="S142" s="33" t="str">
        <f>IF(COUNTA(D142:Q142)=0,"",_xlfn.CONCAT(,
IF(NOT(K142 = (SUM(D142, E142, G142:J142) - SUM(F142))),
" Error: Position at the end of the period is not equal to: position at the beginning of the period+increase in assets-decrease in assets+exchange rate changes+price changes+other changes+rectifications.",
""),
IF(NOT(P142 = (SUM(L142, M142, O142) - SUM(N142))),
" Error: Position of accrued interest at the end of the period is not equal to: position of accrued interest at the beginning of the period+accrued interest during the period-received interest during the period+revaluation and other changes.",
""),
IF(AND(NOT(ISBLANK($K142)),
    $K142&gt;0,
    OR(ISBLANK(#REF!),#REF!&lt;=
        0,
        ISBLANK(#REF!),#REF!&lt;=
        0)),
" Warning: If at least one of the forms T03.08,T04.11,T04.12 contains data other than zero,also the other two forms must be completed.",
""),
IF(AND(OR(ABS($E142)&gt;3000000000,ABS($F142)&gt;3000000000),
    ISBLANK($Q142)),
" Warning: An explanation in &lt;c140&gt; must be completed for transactions of more than EUR 3 billion or less than EUR-3 billion.",
""),
IF(AND(NOT(ISBLANK($D142)),$D142&lt;0),
" Error: Position at the beginning of the period must be a positive amount.",
""),
IF(AND(NOT(ISBLANK($K142)),$K142&lt;0),
" Error: Position at the end of the period must be a positive amount.",
""),
IF(AND(OR($D142&gt;0,$K142&gt;0),
    OR(ISBLANK($M142),$M142&lt;0)),
" Error: For accrued interest a positive amount or '0'(when applicable)should be reported if the position at the beginning or the end of the period is greater than zero.",
"")))</f>
        <v/>
      </c>
    </row>
    <row r="143" spans="1:19">
      <c r="A143" s="21"/>
      <c r="B143" s="21"/>
      <c r="C143" s="21"/>
      <c r="D143" s="16"/>
      <c r="E143" s="16"/>
      <c r="F143" s="16"/>
      <c r="G143" s="16"/>
      <c r="H143" s="16"/>
      <c r="I143" s="16"/>
      <c r="J143" s="16"/>
      <c r="K143" s="16"/>
      <c r="L143" s="16"/>
      <c r="M143" s="16"/>
      <c r="N143" s="16"/>
      <c r="O143" s="16"/>
      <c r="P143" s="16"/>
      <c r="Q143" s="17"/>
      <c r="S143" s="33" t="str">
        <f>IF(COUNTA(D143:Q143)=0,"",_xlfn.CONCAT(,
IF(NOT(K143 = (SUM(D143, E143, G143:J143) - SUM(F143))),
" Error: Position at the end of the period is not equal to: position at the beginning of the period+increase in assets-decrease in assets+exchange rate changes+price changes+other changes+rectifications.",
""),
IF(NOT(P143 = (SUM(L143, M143, O143) - SUM(N143))),
" Error: Position of accrued interest at the end of the period is not equal to: position of accrued interest at the beginning of the period+accrued interest during the period-received interest during the period+revaluation and other changes.",
""),
IF(AND(NOT(ISBLANK($K143)),
    $K143&gt;0,
    OR(ISBLANK(#REF!),#REF!&lt;=
        0,
        ISBLANK(#REF!),#REF!&lt;=
        0)),
" Warning: If at least one of the forms T03.08,T04.11,T04.12 contains data other than zero,also the other two forms must be completed.",
""),
IF(AND(OR(ABS($E143)&gt;3000000000,ABS($F143)&gt;3000000000),
    ISBLANK($Q143)),
" Warning: An explanation in &lt;c140&gt; must be completed for transactions of more than EUR 3 billion or less than EUR-3 billion.",
""),
IF(AND(NOT(ISBLANK($D143)),$D143&lt;0),
" Error: Position at the beginning of the period must be a positive amount.",
""),
IF(AND(NOT(ISBLANK($K143)),$K143&lt;0),
" Error: Position at the end of the period must be a positive amount.",
""),
IF(AND(OR($D143&gt;0,$K143&gt;0),
    OR(ISBLANK($M143),$M143&lt;0)),
" Error: For accrued interest a positive amount or '0'(when applicable)should be reported if the position at the beginning or the end of the period is greater than zero.",
"")))</f>
        <v/>
      </c>
    </row>
    <row r="144" spans="1:19">
      <c r="A144" s="21"/>
      <c r="B144" s="21"/>
      <c r="C144" s="21"/>
      <c r="D144" s="16"/>
      <c r="E144" s="16"/>
      <c r="F144" s="16"/>
      <c r="G144" s="16"/>
      <c r="H144" s="16"/>
      <c r="I144" s="16"/>
      <c r="J144" s="16"/>
      <c r="K144" s="16"/>
      <c r="L144" s="16"/>
      <c r="M144" s="16"/>
      <c r="N144" s="16"/>
      <c r="O144" s="16"/>
      <c r="P144" s="16"/>
      <c r="Q144" s="17"/>
      <c r="S144" s="33" t="str">
        <f>IF(COUNTA(D144:Q144)=0,"",_xlfn.CONCAT(,
IF(NOT(K144 = (SUM(D144, E144, G144:J144) - SUM(F144))),
" Error: Position at the end of the period is not equal to: position at the beginning of the period+increase in assets-decrease in assets+exchange rate changes+price changes+other changes+rectifications.",
""),
IF(NOT(P144 = (SUM(L144, M144, O144) - SUM(N144))),
" Error: Position of accrued interest at the end of the period is not equal to: position of accrued interest at the beginning of the period+accrued interest during the period-received interest during the period+revaluation and other changes.",
""),
IF(AND(NOT(ISBLANK($K144)),
    $K144&gt;0,
    OR(ISBLANK(#REF!),#REF!&lt;=
        0,
        ISBLANK(#REF!),#REF!&lt;=
        0)),
" Warning: If at least one of the forms T03.08,T04.11,T04.12 contains data other than zero,also the other two forms must be completed.",
""),
IF(AND(OR(ABS($E144)&gt;3000000000,ABS($F144)&gt;3000000000),
    ISBLANK($Q144)),
" Warning: An explanation in &lt;c140&gt; must be completed for transactions of more than EUR 3 billion or less than EUR-3 billion.",
""),
IF(AND(NOT(ISBLANK($D144)),$D144&lt;0),
" Error: Position at the beginning of the period must be a positive amount.",
""),
IF(AND(NOT(ISBLANK($K144)),$K144&lt;0),
" Error: Position at the end of the period must be a positive amount.",
""),
IF(AND(OR($D144&gt;0,$K144&gt;0),
    OR(ISBLANK($M144),$M144&lt;0)),
" Error: For accrued interest a positive amount or '0'(when applicable)should be reported if the position at the beginning or the end of the period is greater than zero.",
"")))</f>
        <v/>
      </c>
    </row>
    <row r="145" spans="1:19">
      <c r="A145" s="21"/>
      <c r="B145" s="21"/>
      <c r="C145" s="21"/>
      <c r="D145" s="16"/>
      <c r="E145" s="16"/>
      <c r="F145" s="16"/>
      <c r="G145" s="16"/>
      <c r="H145" s="16"/>
      <c r="I145" s="16"/>
      <c r="J145" s="16"/>
      <c r="K145" s="16"/>
      <c r="L145" s="16"/>
      <c r="M145" s="16"/>
      <c r="N145" s="16"/>
      <c r="O145" s="16"/>
      <c r="P145" s="16"/>
      <c r="Q145" s="17"/>
      <c r="S145" s="33" t="str">
        <f>IF(COUNTA(D145:Q145)=0,"",_xlfn.CONCAT(,
IF(NOT(K145 = (SUM(D145, E145, G145:J145) - SUM(F145))),
" Error: Position at the end of the period is not equal to: position at the beginning of the period+increase in assets-decrease in assets+exchange rate changes+price changes+other changes+rectifications.",
""),
IF(NOT(P145 = (SUM(L145, M145, O145) - SUM(N145))),
" Error: Position of accrued interest at the end of the period is not equal to: position of accrued interest at the beginning of the period+accrued interest during the period-received interest during the period+revaluation and other changes.",
""),
IF(AND(NOT(ISBLANK($K145)),
    $K145&gt;0,
    OR(ISBLANK(#REF!),#REF!&lt;=
        0,
        ISBLANK(#REF!),#REF!&lt;=
        0)),
" Warning: If at least one of the forms T03.08,T04.11,T04.12 contains data other than zero,also the other two forms must be completed.",
""),
IF(AND(OR(ABS($E145)&gt;3000000000,ABS($F145)&gt;3000000000),
    ISBLANK($Q145)),
" Warning: An explanation in &lt;c140&gt; must be completed for transactions of more than EUR 3 billion or less than EUR-3 billion.",
""),
IF(AND(NOT(ISBLANK($D145)),$D145&lt;0),
" Error: Position at the beginning of the period must be a positive amount.",
""),
IF(AND(NOT(ISBLANK($K145)),$K145&lt;0),
" Error: Position at the end of the period must be a positive amount.",
""),
IF(AND(OR($D145&gt;0,$K145&gt;0),
    OR(ISBLANK($M145),$M145&lt;0)),
" Error: For accrued interest a positive amount or '0'(when applicable)should be reported if the position at the beginning or the end of the period is greater than zero.",
"")))</f>
        <v/>
      </c>
    </row>
    <row r="146" spans="1:19">
      <c r="A146" s="21"/>
      <c r="B146" s="21"/>
      <c r="C146" s="21"/>
      <c r="D146" s="16"/>
      <c r="E146" s="16"/>
      <c r="F146" s="16"/>
      <c r="G146" s="16"/>
      <c r="H146" s="16"/>
      <c r="I146" s="16"/>
      <c r="J146" s="16"/>
      <c r="K146" s="16"/>
      <c r="L146" s="16"/>
      <c r="M146" s="16"/>
      <c r="N146" s="16"/>
      <c r="O146" s="16"/>
      <c r="P146" s="16"/>
      <c r="Q146" s="17"/>
      <c r="S146" s="33" t="str">
        <f>IF(COUNTA(D146:Q146)=0,"",_xlfn.CONCAT(,
IF(NOT(K146 = (SUM(D146, E146, G146:J146) - SUM(F146))),
" Error: Position at the end of the period is not equal to: position at the beginning of the period+increase in assets-decrease in assets+exchange rate changes+price changes+other changes+rectifications.",
""),
IF(NOT(P146 = (SUM(L146, M146, O146) - SUM(N146))),
" Error: Position of accrued interest at the end of the period is not equal to: position of accrued interest at the beginning of the period+accrued interest during the period-received interest during the period+revaluation and other changes.",
""),
IF(AND(NOT(ISBLANK($K146)),
    $K146&gt;0,
    OR(ISBLANK(#REF!),#REF!&lt;=
        0,
        ISBLANK(#REF!),#REF!&lt;=
        0)),
" Warning: If at least one of the forms T03.08,T04.11,T04.12 contains data other than zero,also the other two forms must be completed.",
""),
IF(AND(OR(ABS($E146)&gt;3000000000,ABS($F146)&gt;3000000000),
    ISBLANK($Q146)),
" Warning: An explanation in &lt;c140&gt; must be completed for transactions of more than EUR 3 billion or less than EUR-3 billion.",
""),
IF(AND(NOT(ISBLANK($D146)),$D146&lt;0),
" Error: Position at the beginning of the period must be a positive amount.",
""),
IF(AND(NOT(ISBLANK($K146)),$K146&lt;0),
" Error: Position at the end of the period must be a positive amount.",
""),
IF(AND(OR($D146&gt;0,$K146&gt;0),
    OR(ISBLANK($M146),$M146&lt;0)),
" Error: For accrued interest a positive amount or '0'(when applicable)should be reported if the position at the beginning or the end of the period is greater than zero.",
"")))</f>
        <v/>
      </c>
    </row>
    <row r="147" spans="1:19">
      <c r="A147" s="21"/>
      <c r="B147" s="21"/>
      <c r="C147" s="21"/>
      <c r="D147" s="16"/>
      <c r="E147" s="16"/>
      <c r="F147" s="16"/>
      <c r="G147" s="16"/>
      <c r="H147" s="16"/>
      <c r="I147" s="16"/>
      <c r="J147" s="16"/>
      <c r="K147" s="16"/>
      <c r="L147" s="16"/>
      <c r="M147" s="16"/>
      <c r="N147" s="16"/>
      <c r="O147" s="16"/>
      <c r="P147" s="16"/>
      <c r="Q147" s="17"/>
      <c r="S147" s="33" t="str">
        <f>IF(COUNTA(D147:Q147)=0,"",_xlfn.CONCAT(,
IF(NOT(K147 = (SUM(D147, E147, G147:J147) - SUM(F147))),
" Error: Position at the end of the period is not equal to: position at the beginning of the period+increase in assets-decrease in assets+exchange rate changes+price changes+other changes+rectifications.",
""),
IF(NOT(P147 = (SUM(L147, M147, O147) - SUM(N147))),
" Error: Position of accrued interest at the end of the period is not equal to: position of accrued interest at the beginning of the period+accrued interest during the period-received interest during the period+revaluation and other changes.",
""),
IF(AND(NOT(ISBLANK($K147)),
    $K147&gt;0,
    OR(ISBLANK(#REF!),#REF!&lt;=
        0,
        ISBLANK(#REF!),#REF!&lt;=
        0)),
" Warning: If at least one of the forms T03.08,T04.11,T04.12 contains data other than zero,also the other two forms must be completed.",
""),
IF(AND(OR(ABS($E147)&gt;3000000000,ABS($F147)&gt;3000000000),
    ISBLANK($Q147)),
" Warning: An explanation in &lt;c140&gt; must be completed for transactions of more than EUR 3 billion or less than EUR-3 billion.",
""),
IF(AND(NOT(ISBLANK($D147)),$D147&lt;0),
" Error: Position at the beginning of the period must be a positive amount.",
""),
IF(AND(NOT(ISBLANK($K147)),$K147&lt;0),
" Error: Position at the end of the period must be a positive amount.",
""),
IF(AND(OR($D147&gt;0,$K147&gt;0),
    OR(ISBLANK($M147),$M147&lt;0)),
" Error: For accrued interest a positive amount or '0'(when applicable)should be reported if the position at the beginning or the end of the period is greater than zero.",
"")))</f>
        <v/>
      </c>
    </row>
    <row r="148" spans="1:19">
      <c r="A148" s="21"/>
      <c r="B148" s="21"/>
      <c r="C148" s="21"/>
      <c r="D148" s="16"/>
      <c r="E148" s="16"/>
      <c r="F148" s="16"/>
      <c r="G148" s="16"/>
      <c r="H148" s="16"/>
      <c r="I148" s="16"/>
      <c r="J148" s="16"/>
      <c r="K148" s="16"/>
      <c r="L148" s="16"/>
      <c r="M148" s="16"/>
      <c r="N148" s="16"/>
      <c r="O148" s="16"/>
      <c r="P148" s="16"/>
      <c r="Q148" s="17"/>
      <c r="S148" s="33" t="str">
        <f>IF(COUNTA(D148:Q148)=0,"",_xlfn.CONCAT(,
IF(NOT(K148 = (SUM(D148, E148, G148:J148) - SUM(F148))),
" Error: Position at the end of the period is not equal to: position at the beginning of the period+increase in assets-decrease in assets+exchange rate changes+price changes+other changes+rectifications.",
""),
IF(NOT(P148 = (SUM(L148, M148, O148) - SUM(N148))),
" Error: Position of accrued interest at the end of the period is not equal to: position of accrued interest at the beginning of the period+accrued interest during the period-received interest during the period+revaluation and other changes.",
""),
IF(AND(NOT(ISBLANK($K148)),
    $K148&gt;0,
    OR(ISBLANK(#REF!),#REF!&lt;=
        0,
        ISBLANK(#REF!),#REF!&lt;=
        0)),
" Warning: If at least one of the forms T03.08,T04.11,T04.12 contains data other than zero,also the other two forms must be completed.",
""),
IF(AND(OR(ABS($E148)&gt;3000000000,ABS($F148)&gt;3000000000),
    ISBLANK($Q148)),
" Warning: An explanation in &lt;c140&gt; must be completed for transactions of more than EUR 3 billion or less than EUR-3 billion.",
""),
IF(AND(NOT(ISBLANK($D148)),$D148&lt;0),
" Error: Position at the beginning of the period must be a positive amount.",
""),
IF(AND(NOT(ISBLANK($K148)),$K148&lt;0),
" Error: Position at the end of the period must be a positive amount.",
""),
IF(AND(OR($D148&gt;0,$K148&gt;0),
    OR(ISBLANK($M148),$M148&lt;0)),
" Error: For accrued interest a positive amount or '0'(when applicable)should be reported if the position at the beginning or the end of the period is greater than zero.",
"")))</f>
        <v/>
      </c>
    </row>
    <row r="149" spans="1:19">
      <c r="A149" s="21"/>
      <c r="B149" s="21"/>
      <c r="C149" s="21"/>
      <c r="D149" s="16"/>
      <c r="E149" s="16"/>
      <c r="F149" s="16"/>
      <c r="G149" s="16"/>
      <c r="H149" s="16"/>
      <c r="I149" s="16"/>
      <c r="J149" s="16"/>
      <c r="K149" s="16"/>
      <c r="L149" s="16"/>
      <c r="M149" s="16"/>
      <c r="N149" s="16"/>
      <c r="O149" s="16"/>
      <c r="P149" s="16"/>
      <c r="Q149" s="17"/>
      <c r="S149" s="33" t="str">
        <f>IF(COUNTA(D149:Q149)=0,"",_xlfn.CONCAT(,
IF(NOT(K149 = (SUM(D149, E149, G149:J149) - SUM(F149))),
" Error: Position at the end of the period is not equal to: position at the beginning of the period+increase in assets-decrease in assets+exchange rate changes+price changes+other changes+rectifications.",
""),
IF(NOT(P149 = (SUM(L149, M149, O149) - SUM(N149))),
" Error: Position of accrued interest at the end of the period is not equal to: position of accrued interest at the beginning of the period+accrued interest during the period-received interest during the period+revaluation and other changes.",
""),
IF(AND(NOT(ISBLANK($K149)),
    $K149&gt;0,
    OR(ISBLANK(#REF!),#REF!&lt;=
        0,
        ISBLANK(#REF!),#REF!&lt;=
        0)),
" Warning: If at least one of the forms T03.08,T04.11,T04.12 contains data other than zero,also the other two forms must be completed.",
""),
IF(AND(OR(ABS($E149)&gt;3000000000,ABS($F149)&gt;3000000000),
    ISBLANK($Q149)),
" Warning: An explanation in &lt;c140&gt; must be completed for transactions of more than EUR 3 billion or less than EUR-3 billion.",
""),
IF(AND(NOT(ISBLANK($D149)),$D149&lt;0),
" Error: Position at the beginning of the period must be a positive amount.",
""),
IF(AND(NOT(ISBLANK($K149)),$K149&lt;0),
" Error: Position at the end of the period must be a positive amount.",
""),
IF(AND(OR($D149&gt;0,$K149&gt;0),
    OR(ISBLANK($M149),$M149&lt;0)),
" Error: For accrued interest a positive amount or '0'(when applicable)should be reported if the position at the beginning or the end of the period is greater than zero.",
"")))</f>
        <v/>
      </c>
    </row>
    <row r="150" spans="1:19">
      <c r="A150" s="21"/>
      <c r="B150" s="21"/>
      <c r="C150" s="21"/>
      <c r="D150" s="16"/>
      <c r="E150" s="16"/>
      <c r="F150" s="16"/>
      <c r="G150" s="16"/>
      <c r="H150" s="16"/>
      <c r="I150" s="16"/>
      <c r="J150" s="16"/>
      <c r="K150" s="16"/>
      <c r="L150" s="16"/>
      <c r="M150" s="16"/>
      <c r="N150" s="16"/>
      <c r="O150" s="16"/>
      <c r="P150" s="16"/>
      <c r="Q150" s="17"/>
      <c r="S150" s="33" t="str">
        <f>IF(COUNTA(D150:Q150)=0,"",_xlfn.CONCAT(,
IF(NOT(K150 = (SUM(D150, E150, G150:J150) - SUM(F150))),
" Error: Position at the end of the period is not equal to: position at the beginning of the period+increase in assets-decrease in assets+exchange rate changes+price changes+other changes+rectifications.",
""),
IF(NOT(P150 = (SUM(L150, M150, O150) - SUM(N150))),
" Error: Position of accrued interest at the end of the period is not equal to: position of accrued interest at the beginning of the period+accrued interest during the period-received interest during the period+revaluation and other changes.",
""),
IF(AND(NOT(ISBLANK($K150)),
    $K150&gt;0,
    OR(ISBLANK(#REF!),#REF!&lt;=
        0,
        ISBLANK(#REF!),#REF!&lt;=
        0)),
" Warning: If at least one of the forms T03.08,T04.11,T04.12 contains data other than zero,also the other two forms must be completed.",
""),
IF(AND(OR(ABS($E150)&gt;3000000000,ABS($F150)&gt;3000000000),
    ISBLANK($Q150)),
" Warning: An explanation in &lt;c140&gt; must be completed for transactions of more than EUR 3 billion or less than EUR-3 billion.",
""),
IF(AND(NOT(ISBLANK($D150)),$D150&lt;0),
" Error: Position at the beginning of the period must be a positive amount.",
""),
IF(AND(NOT(ISBLANK($K150)),$K150&lt;0),
" Error: Position at the end of the period must be a positive amount.",
""),
IF(AND(OR($D150&gt;0,$K150&gt;0),
    OR(ISBLANK($M150),$M150&lt;0)),
" Error: For accrued interest a positive amount or '0'(when applicable)should be reported if the position at the beginning or the end of the period is greater than zero.",
"")))</f>
        <v/>
      </c>
    </row>
    <row r="151" spans="1:19">
      <c r="A151" s="21"/>
      <c r="B151" s="21"/>
      <c r="C151" s="21"/>
      <c r="D151" s="16"/>
      <c r="E151" s="16"/>
      <c r="F151" s="16"/>
      <c r="G151" s="16"/>
      <c r="H151" s="16"/>
      <c r="I151" s="16"/>
      <c r="J151" s="16"/>
      <c r="K151" s="16"/>
      <c r="L151" s="16"/>
      <c r="M151" s="16"/>
      <c r="N151" s="16"/>
      <c r="O151" s="16"/>
      <c r="P151" s="16"/>
      <c r="Q151" s="17"/>
      <c r="S151" s="33" t="str">
        <f>IF(COUNTA(D151:Q151)=0,"",_xlfn.CONCAT(,
IF(NOT(K151 = (SUM(D151, E151, G151:J151) - SUM(F151))),
" Error: Position at the end of the period is not equal to: position at the beginning of the period+increase in assets-decrease in assets+exchange rate changes+price changes+other changes+rectifications.",
""),
IF(NOT(P151 = (SUM(L151, M151, O151) - SUM(N151))),
" Error: Position of accrued interest at the end of the period is not equal to: position of accrued interest at the beginning of the period+accrued interest during the period-received interest during the period+revaluation and other changes.",
""),
IF(AND(NOT(ISBLANK($K151)),
    $K151&gt;0,
    OR(ISBLANK(#REF!),#REF!&lt;=
        0,
        ISBLANK(#REF!),#REF!&lt;=
        0)),
" Warning: If at least one of the forms T03.08,T04.11,T04.12 contains data other than zero,also the other two forms must be completed.",
""),
IF(AND(OR(ABS($E151)&gt;3000000000,ABS($F151)&gt;3000000000),
    ISBLANK($Q151)),
" Warning: An explanation in &lt;c140&gt; must be completed for transactions of more than EUR 3 billion or less than EUR-3 billion.",
""),
IF(AND(NOT(ISBLANK($D151)),$D151&lt;0),
" Error: Position at the beginning of the period must be a positive amount.",
""),
IF(AND(NOT(ISBLANK($K151)),$K151&lt;0),
" Error: Position at the end of the period must be a positive amount.",
""),
IF(AND(OR($D151&gt;0,$K151&gt;0),
    OR(ISBLANK($M151),$M151&lt;0)),
" Error: For accrued interest a positive amount or '0'(when applicable)should be reported if the position at the beginning or the end of the period is greater than zero.",
"")))</f>
        <v/>
      </c>
    </row>
    <row r="152" spans="1:19">
      <c r="A152" s="21"/>
      <c r="B152" s="21"/>
      <c r="C152" s="21"/>
      <c r="D152" s="16"/>
      <c r="E152" s="16"/>
      <c r="F152" s="16"/>
      <c r="G152" s="16"/>
      <c r="H152" s="16"/>
      <c r="I152" s="16"/>
      <c r="J152" s="16"/>
      <c r="K152" s="16"/>
      <c r="L152" s="16"/>
      <c r="M152" s="16"/>
      <c r="N152" s="16"/>
      <c r="O152" s="16"/>
      <c r="P152" s="16"/>
      <c r="Q152" s="17"/>
      <c r="S152" s="33" t="str">
        <f>IF(COUNTA(D152:Q152)=0,"",_xlfn.CONCAT(,
IF(NOT(K152 = (SUM(D152, E152, G152:J152) - SUM(F152))),
" Error: Position at the end of the period is not equal to: position at the beginning of the period+increase in assets-decrease in assets+exchange rate changes+price changes+other changes+rectifications.",
""),
IF(NOT(P152 = (SUM(L152, M152, O152) - SUM(N152))),
" Error: Position of accrued interest at the end of the period is not equal to: position of accrued interest at the beginning of the period+accrued interest during the period-received interest during the period+revaluation and other changes.",
""),
IF(AND(NOT(ISBLANK($K152)),
    $K152&gt;0,
    OR(ISBLANK(#REF!),#REF!&lt;=
        0,
        ISBLANK(#REF!),#REF!&lt;=
        0)),
" Warning: If at least one of the forms T03.08,T04.11,T04.12 contains data other than zero,also the other two forms must be completed.",
""),
IF(AND(OR(ABS($E152)&gt;3000000000,ABS($F152)&gt;3000000000),
    ISBLANK($Q152)),
" Warning: An explanation in &lt;c140&gt; must be completed for transactions of more than EUR 3 billion or less than EUR-3 billion.",
""),
IF(AND(NOT(ISBLANK($D152)),$D152&lt;0),
" Error: Position at the beginning of the period must be a positive amount.",
""),
IF(AND(NOT(ISBLANK($K152)),$K152&lt;0),
" Error: Position at the end of the period must be a positive amount.",
""),
IF(AND(OR($D152&gt;0,$K152&gt;0),
    OR(ISBLANK($M152),$M152&lt;0)),
" Error: For accrued interest a positive amount or '0'(when applicable)should be reported if the position at the beginning or the end of the period is greater than zero.",
"")))</f>
        <v/>
      </c>
    </row>
    <row r="153" spans="1:19">
      <c r="A153" s="21"/>
      <c r="B153" s="21"/>
      <c r="C153" s="21"/>
      <c r="D153" s="16"/>
      <c r="E153" s="16"/>
      <c r="F153" s="16"/>
      <c r="G153" s="16"/>
      <c r="H153" s="16"/>
      <c r="I153" s="16"/>
      <c r="J153" s="16"/>
      <c r="K153" s="16"/>
      <c r="L153" s="16"/>
      <c r="M153" s="16"/>
      <c r="N153" s="16"/>
      <c r="O153" s="16"/>
      <c r="P153" s="16"/>
      <c r="Q153" s="17"/>
      <c r="S153" s="33" t="str">
        <f>IF(COUNTA(D153:Q153)=0,"",_xlfn.CONCAT(,
IF(NOT(K153 = (SUM(D153, E153, G153:J153) - SUM(F153))),
" Error: Position at the end of the period is not equal to: position at the beginning of the period+increase in assets-decrease in assets+exchange rate changes+price changes+other changes+rectifications.",
""),
IF(NOT(P153 = (SUM(L153, M153, O153) - SUM(N153))),
" Error: Position of accrued interest at the end of the period is not equal to: position of accrued interest at the beginning of the period+accrued interest during the period-received interest during the period+revaluation and other changes.",
""),
IF(AND(NOT(ISBLANK($K153)),
    $K153&gt;0,
    OR(ISBLANK(#REF!),#REF!&lt;=
        0,
        ISBLANK(#REF!),#REF!&lt;=
        0)),
" Warning: If at least one of the forms T03.08,T04.11,T04.12 contains data other than zero,also the other two forms must be completed.",
""),
IF(AND(OR(ABS($E153)&gt;3000000000,ABS($F153)&gt;3000000000),
    ISBLANK($Q153)),
" Warning: An explanation in &lt;c140&gt; must be completed for transactions of more than EUR 3 billion or less than EUR-3 billion.",
""),
IF(AND(NOT(ISBLANK($D153)),$D153&lt;0),
" Error: Position at the beginning of the period must be a positive amount.",
""),
IF(AND(NOT(ISBLANK($K153)),$K153&lt;0),
" Error: Position at the end of the period must be a positive amount.",
""),
IF(AND(OR($D153&gt;0,$K153&gt;0),
    OR(ISBLANK($M153),$M153&lt;0)),
" Error: For accrued interest a positive amount or '0'(when applicable)should be reported if the position at the beginning or the end of the period is greater than zero.",
"")))</f>
        <v/>
      </c>
    </row>
    <row r="154" spans="1:19">
      <c r="A154" s="21"/>
      <c r="B154" s="21"/>
      <c r="C154" s="21"/>
      <c r="D154" s="16"/>
      <c r="E154" s="16"/>
      <c r="F154" s="16"/>
      <c r="G154" s="16"/>
      <c r="H154" s="16"/>
      <c r="I154" s="16"/>
      <c r="J154" s="16"/>
      <c r="K154" s="16"/>
      <c r="L154" s="16"/>
      <c r="M154" s="16"/>
      <c r="N154" s="16"/>
      <c r="O154" s="16"/>
      <c r="P154" s="16"/>
      <c r="Q154" s="17"/>
      <c r="S154" s="33" t="str">
        <f>IF(COUNTA(D154:Q154)=0,"",_xlfn.CONCAT(,
IF(NOT(K154 = (SUM(D154, E154, G154:J154) - SUM(F154))),
" Error: Position at the end of the period is not equal to: position at the beginning of the period+increase in assets-decrease in assets+exchange rate changes+price changes+other changes+rectifications.",
""),
IF(NOT(P154 = (SUM(L154, M154, O154) - SUM(N154))),
" Error: Position of accrued interest at the end of the period is not equal to: position of accrued interest at the beginning of the period+accrued interest during the period-received interest during the period+revaluation and other changes.",
""),
IF(AND(NOT(ISBLANK($K154)),
    $K154&gt;0,
    OR(ISBLANK(#REF!),#REF!&lt;=
        0,
        ISBLANK(#REF!),#REF!&lt;=
        0)),
" Warning: If at least one of the forms T03.08,T04.11,T04.12 contains data other than zero,also the other two forms must be completed.",
""),
IF(AND(OR(ABS($E154)&gt;3000000000,ABS($F154)&gt;3000000000),
    ISBLANK($Q154)),
" Warning: An explanation in &lt;c140&gt; must be completed for transactions of more than EUR 3 billion or less than EUR-3 billion.",
""),
IF(AND(NOT(ISBLANK($D154)),$D154&lt;0),
" Error: Position at the beginning of the period must be a positive amount.",
""),
IF(AND(NOT(ISBLANK($K154)),$K154&lt;0),
" Error: Position at the end of the period must be a positive amount.",
""),
IF(AND(OR($D154&gt;0,$K154&gt;0),
    OR(ISBLANK($M154),$M154&lt;0)),
" Error: For accrued interest a positive amount or '0'(when applicable)should be reported if the position at the beginning or the end of the period is greater than zero.",
"")))</f>
        <v/>
      </c>
    </row>
    <row r="155" spans="1:19">
      <c r="A155" s="21"/>
      <c r="B155" s="21"/>
      <c r="C155" s="21"/>
      <c r="D155" s="16"/>
      <c r="E155" s="16"/>
      <c r="F155" s="16"/>
      <c r="G155" s="16"/>
      <c r="H155" s="16"/>
      <c r="I155" s="16"/>
      <c r="J155" s="16"/>
      <c r="K155" s="16"/>
      <c r="L155" s="16"/>
      <c r="M155" s="16"/>
      <c r="N155" s="16"/>
      <c r="O155" s="16"/>
      <c r="P155" s="16"/>
      <c r="Q155" s="17"/>
      <c r="S155" s="33" t="str">
        <f>IF(COUNTA(D155:Q155)=0,"",_xlfn.CONCAT(,
IF(NOT(K155 = (SUM(D155, E155, G155:J155) - SUM(F155))),
" Error: Position at the end of the period is not equal to: position at the beginning of the period+increase in assets-decrease in assets+exchange rate changes+price changes+other changes+rectifications.",
""),
IF(NOT(P155 = (SUM(L155, M155, O155) - SUM(N155))),
" Error: Position of accrued interest at the end of the period is not equal to: position of accrued interest at the beginning of the period+accrued interest during the period-received interest during the period+revaluation and other changes.",
""),
IF(AND(NOT(ISBLANK($K155)),
    $K155&gt;0,
    OR(ISBLANK(#REF!),#REF!&lt;=
        0,
        ISBLANK(#REF!),#REF!&lt;=
        0)),
" Warning: If at least one of the forms T03.08,T04.11,T04.12 contains data other than zero,also the other two forms must be completed.",
""),
IF(AND(OR(ABS($E155)&gt;3000000000,ABS($F155)&gt;3000000000),
    ISBLANK($Q155)),
" Warning: An explanation in &lt;c140&gt; must be completed for transactions of more than EUR 3 billion or less than EUR-3 billion.",
""),
IF(AND(NOT(ISBLANK($D155)),$D155&lt;0),
" Error: Position at the beginning of the period must be a positive amount.",
""),
IF(AND(NOT(ISBLANK($K155)),$K155&lt;0),
" Error: Position at the end of the period must be a positive amount.",
""),
IF(AND(OR($D155&gt;0,$K155&gt;0),
    OR(ISBLANK($M155),$M155&lt;0)),
" Error: For accrued interest a positive amount or '0'(when applicable)should be reported if the position at the beginning or the end of the period is greater than zero.",
"")))</f>
        <v/>
      </c>
    </row>
    <row r="156" spans="1:19">
      <c r="A156" s="21"/>
      <c r="B156" s="21"/>
      <c r="C156" s="21"/>
      <c r="D156" s="16"/>
      <c r="E156" s="16"/>
      <c r="F156" s="16"/>
      <c r="G156" s="16"/>
      <c r="H156" s="16"/>
      <c r="I156" s="16"/>
      <c r="J156" s="16"/>
      <c r="K156" s="16"/>
      <c r="L156" s="16"/>
      <c r="M156" s="16"/>
      <c r="N156" s="16"/>
      <c r="O156" s="16"/>
      <c r="P156" s="16"/>
      <c r="Q156" s="17"/>
      <c r="S156" s="33" t="str">
        <f>IF(COUNTA(D156:Q156)=0,"",_xlfn.CONCAT(,
IF(NOT(K156 = (SUM(D156, E156, G156:J156) - SUM(F156))),
" Error: Position at the end of the period is not equal to: position at the beginning of the period+increase in assets-decrease in assets+exchange rate changes+price changes+other changes+rectifications.",
""),
IF(NOT(P156 = (SUM(L156, M156, O156) - SUM(N156))),
" Error: Position of accrued interest at the end of the period is not equal to: position of accrued interest at the beginning of the period+accrued interest during the period-received interest during the period+revaluation and other changes.",
""),
IF(AND(NOT(ISBLANK($K156)),
    $K156&gt;0,
    OR(ISBLANK(#REF!),#REF!&lt;=
        0,
        ISBLANK(#REF!),#REF!&lt;=
        0)),
" Warning: If at least one of the forms T03.08,T04.11,T04.12 contains data other than zero,also the other two forms must be completed.",
""),
IF(AND(OR(ABS($E156)&gt;3000000000,ABS($F156)&gt;3000000000),
    ISBLANK($Q156)),
" Warning: An explanation in &lt;c140&gt; must be completed for transactions of more than EUR 3 billion or less than EUR-3 billion.",
""),
IF(AND(NOT(ISBLANK($D156)),$D156&lt;0),
" Error: Position at the beginning of the period must be a positive amount.",
""),
IF(AND(NOT(ISBLANK($K156)),$K156&lt;0),
" Error: Position at the end of the period must be a positive amount.",
""),
IF(AND(OR($D156&gt;0,$K156&gt;0),
    OR(ISBLANK($M156),$M156&lt;0)),
" Error: For accrued interest a positive amount or '0'(when applicable)should be reported if the position at the beginning or the end of the period is greater than zero.",
"")))</f>
        <v/>
      </c>
    </row>
    <row r="157" spans="1:19">
      <c r="A157" s="21"/>
      <c r="B157" s="21"/>
      <c r="C157" s="21"/>
      <c r="D157" s="16"/>
      <c r="E157" s="16"/>
      <c r="F157" s="16"/>
      <c r="G157" s="16"/>
      <c r="H157" s="16"/>
      <c r="I157" s="16"/>
      <c r="J157" s="16"/>
      <c r="K157" s="16"/>
      <c r="L157" s="16"/>
      <c r="M157" s="16"/>
      <c r="N157" s="16"/>
      <c r="O157" s="16"/>
      <c r="P157" s="16"/>
      <c r="Q157" s="17"/>
      <c r="S157" s="33" t="str">
        <f>IF(COUNTA(D157:Q157)=0,"",_xlfn.CONCAT(,
IF(NOT(K157 = (SUM(D157, E157, G157:J157) - SUM(F157))),
" Error: Position at the end of the period is not equal to: position at the beginning of the period+increase in assets-decrease in assets+exchange rate changes+price changes+other changes+rectifications.",
""),
IF(NOT(P157 = (SUM(L157, M157, O157) - SUM(N157))),
" Error: Position of accrued interest at the end of the period is not equal to: position of accrued interest at the beginning of the period+accrued interest during the period-received interest during the period+revaluation and other changes.",
""),
IF(AND(NOT(ISBLANK($K157)),
    $K157&gt;0,
    OR(ISBLANK(#REF!),#REF!&lt;=
        0,
        ISBLANK(#REF!),#REF!&lt;=
        0)),
" Warning: If at least one of the forms T03.08,T04.11,T04.12 contains data other than zero,also the other two forms must be completed.",
""),
IF(AND(OR(ABS($E157)&gt;3000000000,ABS($F157)&gt;3000000000),
    ISBLANK($Q157)),
" Warning: An explanation in &lt;c140&gt; must be completed for transactions of more than EUR 3 billion or less than EUR-3 billion.",
""),
IF(AND(NOT(ISBLANK($D157)),$D157&lt;0),
" Error: Position at the beginning of the period must be a positive amount.",
""),
IF(AND(NOT(ISBLANK($K157)),$K157&lt;0),
" Error: Position at the end of the period must be a positive amount.",
""),
IF(AND(OR($D157&gt;0,$K157&gt;0),
    OR(ISBLANK($M157),$M157&lt;0)),
" Error: For accrued interest a positive amount or '0'(when applicable)should be reported if the position at the beginning or the end of the period is greater than zero.",
"")))</f>
        <v/>
      </c>
    </row>
    <row r="158" spans="1:19">
      <c r="A158" s="21"/>
      <c r="B158" s="21"/>
      <c r="C158" s="21"/>
      <c r="D158" s="16"/>
      <c r="E158" s="16"/>
      <c r="F158" s="16"/>
      <c r="G158" s="16"/>
      <c r="H158" s="16"/>
      <c r="I158" s="16"/>
      <c r="J158" s="16"/>
      <c r="K158" s="16"/>
      <c r="L158" s="16"/>
      <c r="M158" s="16"/>
      <c r="N158" s="16"/>
      <c r="O158" s="16"/>
      <c r="P158" s="16"/>
      <c r="Q158" s="17"/>
      <c r="S158" s="33" t="str">
        <f>IF(COUNTA(D158:Q158)=0,"",_xlfn.CONCAT(,
IF(NOT(K158 = (SUM(D158, E158, G158:J158) - SUM(F158))),
" Error: Position at the end of the period is not equal to: position at the beginning of the period+increase in assets-decrease in assets+exchange rate changes+price changes+other changes+rectifications.",
""),
IF(NOT(P158 = (SUM(L158, M158, O158) - SUM(N158))),
" Error: Position of accrued interest at the end of the period is not equal to: position of accrued interest at the beginning of the period+accrued interest during the period-received interest during the period+revaluation and other changes.",
""),
IF(AND(NOT(ISBLANK($K158)),
    $K158&gt;0,
    OR(ISBLANK(#REF!),#REF!&lt;=
        0,
        ISBLANK(#REF!),#REF!&lt;=
        0)),
" Warning: If at least one of the forms T03.08,T04.11,T04.12 contains data other than zero,also the other two forms must be completed.",
""),
IF(AND(OR(ABS($E158)&gt;3000000000,ABS($F158)&gt;3000000000),
    ISBLANK($Q158)),
" Warning: An explanation in &lt;c140&gt; must be completed for transactions of more than EUR 3 billion or less than EUR-3 billion.",
""),
IF(AND(NOT(ISBLANK($D158)),$D158&lt;0),
" Error: Position at the beginning of the period must be a positive amount.",
""),
IF(AND(NOT(ISBLANK($K158)),$K158&lt;0),
" Error: Position at the end of the period must be a positive amount.",
""),
IF(AND(OR($D158&gt;0,$K158&gt;0),
    OR(ISBLANK($M158),$M158&lt;0)),
" Error: For accrued interest a positive amount or '0'(when applicable)should be reported if the position at the beginning or the end of the period is greater than zero.",
"")))</f>
        <v/>
      </c>
    </row>
    <row r="159" spans="1:19">
      <c r="A159" s="21"/>
      <c r="B159" s="21"/>
      <c r="C159" s="21"/>
      <c r="D159" s="16"/>
      <c r="E159" s="16"/>
      <c r="F159" s="16"/>
      <c r="G159" s="16"/>
      <c r="H159" s="16"/>
      <c r="I159" s="16"/>
      <c r="J159" s="16"/>
      <c r="K159" s="16"/>
      <c r="L159" s="16"/>
      <c r="M159" s="16"/>
      <c r="N159" s="16"/>
      <c r="O159" s="16"/>
      <c r="P159" s="16"/>
      <c r="Q159" s="17"/>
      <c r="S159" s="33" t="str">
        <f>IF(COUNTA(D159:Q159)=0,"",_xlfn.CONCAT(,
IF(NOT(K159 = (SUM(D159, E159, G159:J159) - SUM(F159))),
" Error: Position at the end of the period is not equal to: position at the beginning of the period+increase in assets-decrease in assets+exchange rate changes+price changes+other changes+rectifications.",
""),
IF(NOT(P159 = (SUM(L159, M159, O159) - SUM(N159))),
" Error: Position of accrued interest at the end of the period is not equal to: position of accrued interest at the beginning of the period+accrued interest during the period-received interest during the period+revaluation and other changes.",
""),
IF(AND(NOT(ISBLANK($K159)),
    $K159&gt;0,
    OR(ISBLANK(#REF!),#REF!&lt;=
        0,
        ISBLANK(#REF!),#REF!&lt;=
        0)),
" Warning: If at least one of the forms T03.08,T04.11,T04.12 contains data other than zero,also the other two forms must be completed.",
""),
IF(AND(OR(ABS($E159)&gt;3000000000,ABS($F159)&gt;3000000000),
    ISBLANK($Q159)),
" Warning: An explanation in &lt;c140&gt; must be completed for transactions of more than EUR 3 billion or less than EUR-3 billion.",
""),
IF(AND(NOT(ISBLANK($D159)),$D159&lt;0),
" Error: Position at the beginning of the period must be a positive amount.",
""),
IF(AND(NOT(ISBLANK($K159)),$K159&lt;0),
" Error: Position at the end of the period must be a positive amount.",
""),
IF(AND(OR($D159&gt;0,$K159&gt;0),
    OR(ISBLANK($M159),$M159&lt;0)),
" Error: For accrued interest a positive amount or '0'(when applicable)should be reported if the position at the beginning or the end of the period is greater than zero.",
"")))</f>
        <v/>
      </c>
    </row>
    <row r="160" spans="1:19">
      <c r="A160" s="21"/>
      <c r="B160" s="21"/>
      <c r="C160" s="21"/>
      <c r="D160" s="16"/>
      <c r="E160" s="16"/>
      <c r="F160" s="16"/>
      <c r="G160" s="16"/>
      <c r="H160" s="16"/>
      <c r="I160" s="16"/>
      <c r="J160" s="16"/>
      <c r="K160" s="16"/>
      <c r="L160" s="16"/>
      <c r="M160" s="16"/>
      <c r="N160" s="16"/>
      <c r="O160" s="16"/>
      <c r="P160" s="16"/>
      <c r="Q160" s="17"/>
      <c r="S160" s="33" t="str">
        <f>IF(COUNTA(D160:Q160)=0,"",_xlfn.CONCAT(,
IF(NOT(K160 = (SUM(D160, E160, G160:J160) - SUM(F160))),
" Error: Position at the end of the period is not equal to: position at the beginning of the period+increase in assets-decrease in assets+exchange rate changes+price changes+other changes+rectifications.",
""),
IF(NOT(P160 = (SUM(L160, M160, O160) - SUM(N160))),
" Error: Position of accrued interest at the end of the period is not equal to: position of accrued interest at the beginning of the period+accrued interest during the period-received interest during the period+revaluation and other changes.",
""),
IF(AND(NOT(ISBLANK($K160)),
    $K160&gt;0,
    OR(ISBLANK(#REF!),#REF!&lt;=
        0,
        ISBLANK(#REF!),#REF!&lt;=
        0)),
" Warning: If at least one of the forms T03.08,T04.11,T04.12 contains data other than zero,also the other two forms must be completed.",
""),
IF(AND(OR(ABS($E160)&gt;3000000000,ABS($F160)&gt;3000000000),
    ISBLANK($Q160)),
" Warning: An explanation in &lt;c140&gt; must be completed for transactions of more than EUR 3 billion or less than EUR-3 billion.",
""),
IF(AND(NOT(ISBLANK($D160)),$D160&lt;0),
" Error: Position at the beginning of the period must be a positive amount.",
""),
IF(AND(NOT(ISBLANK($K160)),$K160&lt;0),
" Error: Position at the end of the period must be a positive amount.",
""),
IF(AND(OR($D160&gt;0,$K160&gt;0),
    OR(ISBLANK($M160),$M160&lt;0)),
" Error: For accrued interest a positive amount or '0'(when applicable)should be reported if the position at the beginning or the end of the period is greater than zero.",
"")))</f>
        <v/>
      </c>
    </row>
    <row r="161" spans="1:19">
      <c r="A161" s="21"/>
      <c r="B161" s="21"/>
      <c r="C161" s="21"/>
      <c r="D161" s="16"/>
      <c r="E161" s="16"/>
      <c r="F161" s="16"/>
      <c r="G161" s="16"/>
      <c r="H161" s="16"/>
      <c r="I161" s="16"/>
      <c r="J161" s="16"/>
      <c r="K161" s="16"/>
      <c r="L161" s="16"/>
      <c r="M161" s="16"/>
      <c r="N161" s="16"/>
      <c r="O161" s="16"/>
      <c r="P161" s="16"/>
      <c r="Q161" s="17"/>
      <c r="S161" s="33" t="str">
        <f>IF(COUNTA(D161:Q161)=0,"",_xlfn.CONCAT(,
IF(NOT(K161 = (SUM(D161, E161, G161:J161) - SUM(F161))),
" Error: Position at the end of the period is not equal to: position at the beginning of the period+increase in assets-decrease in assets+exchange rate changes+price changes+other changes+rectifications.",
""),
IF(NOT(P161 = (SUM(L161, M161, O161) - SUM(N161))),
" Error: Position of accrued interest at the end of the period is not equal to: position of accrued interest at the beginning of the period+accrued interest during the period-received interest during the period+revaluation and other changes.",
""),
IF(AND(NOT(ISBLANK($K161)),
    $K161&gt;0,
    OR(ISBLANK(#REF!),#REF!&lt;=
        0,
        ISBLANK(#REF!),#REF!&lt;=
        0)),
" Warning: If at least one of the forms T03.08,T04.11,T04.12 contains data other than zero,also the other two forms must be completed.",
""),
IF(AND(OR(ABS($E161)&gt;3000000000,ABS($F161)&gt;3000000000),
    ISBLANK($Q161)),
" Warning: An explanation in &lt;c140&gt; must be completed for transactions of more than EUR 3 billion or less than EUR-3 billion.",
""),
IF(AND(NOT(ISBLANK($D161)),$D161&lt;0),
" Error: Position at the beginning of the period must be a positive amount.",
""),
IF(AND(NOT(ISBLANK($K161)),$K161&lt;0),
" Error: Position at the end of the period must be a positive amount.",
""),
IF(AND(OR($D161&gt;0,$K161&gt;0),
    OR(ISBLANK($M161),$M161&lt;0)),
" Error: For accrued interest a positive amount or '0'(when applicable)should be reported if the position at the beginning or the end of the period is greater than zero.",
"")))</f>
        <v/>
      </c>
    </row>
    <row r="162" spans="1:19">
      <c r="A162" s="21"/>
      <c r="B162" s="21"/>
      <c r="C162" s="21"/>
      <c r="D162" s="16"/>
      <c r="E162" s="16"/>
      <c r="F162" s="16"/>
      <c r="G162" s="16"/>
      <c r="H162" s="16"/>
      <c r="I162" s="16"/>
      <c r="J162" s="16"/>
      <c r="K162" s="16"/>
      <c r="L162" s="16"/>
      <c r="M162" s="16"/>
      <c r="N162" s="16"/>
      <c r="O162" s="16"/>
      <c r="P162" s="16"/>
      <c r="Q162" s="17"/>
      <c r="S162" s="33" t="str">
        <f>IF(COUNTA(D162:Q162)=0,"",_xlfn.CONCAT(,
IF(NOT(K162 = (SUM(D162, E162, G162:J162) - SUM(F162))),
" Error: Position at the end of the period is not equal to: position at the beginning of the period+increase in assets-decrease in assets+exchange rate changes+price changes+other changes+rectifications.",
""),
IF(NOT(P162 = (SUM(L162, M162, O162) - SUM(N162))),
" Error: Position of accrued interest at the end of the period is not equal to: position of accrued interest at the beginning of the period+accrued interest during the period-received interest during the period+revaluation and other changes.",
""),
IF(AND(NOT(ISBLANK($K162)),
    $K162&gt;0,
    OR(ISBLANK(#REF!),#REF!&lt;=
        0,
        ISBLANK(#REF!),#REF!&lt;=
        0)),
" Warning: If at least one of the forms T03.08,T04.11,T04.12 contains data other than zero,also the other two forms must be completed.",
""),
IF(AND(OR(ABS($E162)&gt;3000000000,ABS($F162)&gt;3000000000),
    ISBLANK($Q162)),
" Warning: An explanation in &lt;c140&gt; must be completed for transactions of more than EUR 3 billion or less than EUR-3 billion.",
""),
IF(AND(NOT(ISBLANK($D162)),$D162&lt;0),
" Error: Position at the beginning of the period must be a positive amount.",
""),
IF(AND(NOT(ISBLANK($K162)),$K162&lt;0),
" Error: Position at the end of the period must be a positive amount.",
""),
IF(AND(OR($D162&gt;0,$K162&gt;0),
    OR(ISBLANK($M162),$M162&lt;0)),
" Error: For accrued interest a positive amount or '0'(when applicable)should be reported if the position at the beginning or the end of the period is greater than zero.",
"")))</f>
        <v/>
      </c>
    </row>
    <row r="163" spans="1:19">
      <c r="A163" s="21"/>
      <c r="B163" s="21"/>
      <c r="C163" s="21"/>
      <c r="D163" s="16"/>
      <c r="E163" s="16"/>
      <c r="F163" s="16"/>
      <c r="G163" s="16"/>
      <c r="H163" s="16"/>
      <c r="I163" s="16"/>
      <c r="J163" s="16"/>
      <c r="K163" s="16"/>
      <c r="L163" s="16"/>
      <c r="M163" s="16"/>
      <c r="N163" s="16"/>
      <c r="O163" s="16"/>
      <c r="P163" s="16"/>
      <c r="Q163" s="17"/>
      <c r="S163" s="33" t="str">
        <f>IF(COUNTA(D163:Q163)=0,"",_xlfn.CONCAT(,
IF(NOT(K163 = (SUM(D163, E163, G163:J163) - SUM(F163))),
" Error: Position at the end of the period is not equal to: position at the beginning of the period+increase in assets-decrease in assets+exchange rate changes+price changes+other changes+rectifications.",
""),
IF(NOT(P163 = (SUM(L163, M163, O163) - SUM(N163))),
" Error: Position of accrued interest at the end of the period is not equal to: position of accrued interest at the beginning of the period+accrued interest during the period-received interest during the period+revaluation and other changes.",
""),
IF(AND(NOT(ISBLANK($K163)),
    $K163&gt;0,
    OR(ISBLANK(#REF!),#REF!&lt;=
        0,
        ISBLANK(#REF!),#REF!&lt;=
        0)),
" Warning: If at least one of the forms T03.08,T04.11,T04.12 contains data other than zero,also the other two forms must be completed.",
""),
IF(AND(OR(ABS($E163)&gt;3000000000,ABS($F163)&gt;3000000000),
    ISBLANK($Q163)),
" Warning: An explanation in &lt;c140&gt; must be completed for transactions of more than EUR 3 billion or less than EUR-3 billion.",
""),
IF(AND(NOT(ISBLANK($D163)),$D163&lt;0),
" Error: Position at the beginning of the period must be a positive amount.",
""),
IF(AND(NOT(ISBLANK($K163)),$K163&lt;0),
" Error: Position at the end of the period must be a positive amount.",
""),
IF(AND(OR($D163&gt;0,$K163&gt;0),
    OR(ISBLANK($M163),$M163&lt;0)),
" Error: For accrued interest a positive amount or '0'(when applicable)should be reported if the position at the beginning or the end of the period is greater than zero.",
"")))</f>
        <v/>
      </c>
    </row>
    <row r="164" spans="1:19">
      <c r="A164" s="21"/>
      <c r="B164" s="21"/>
      <c r="C164" s="21"/>
      <c r="D164" s="16"/>
      <c r="E164" s="16"/>
      <c r="F164" s="16"/>
      <c r="G164" s="16"/>
      <c r="H164" s="16"/>
      <c r="I164" s="16"/>
      <c r="J164" s="16"/>
      <c r="K164" s="16"/>
      <c r="L164" s="16"/>
      <c r="M164" s="16"/>
      <c r="N164" s="16"/>
      <c r="O164" s="16"/>
      <c r="P164" s="16"/>
      <c r="Q164" s="17"/>
      <c r="S164" s="33" t="str">
        <f>IF(COUNTA(D164:Q164)=0,"",_xlfn.CONCAT(,
IF(NOT(K164 = (SUM(D164, E164, G164:J164) - SUM(F164))),
" Error: Position at the end of the period is not equal to: position at the beginning of the period+increase in assets-decrease in assets+exchange rate changes+price changes+other changes+rectifications.",
""),
IF(NOT(P164 = (SUM(L164, M164, O164) - SUM(N164))),
" Error: Position of accrued interest at the end of the period is not equal to: position of accrued interest at the beginning of the period+accrued interest during the period-received interest during the period+revaluation and other changes.",
""),
IF(AND(NOT(ISBLANK($K164)),
    $K164&gt;0,
    OR(ISBLANK(#REF!),#REF!&lt;=
        0,
        ISBLANK(#REF!),#REF!&lt;=
        0)),
" Warning: If at least one of the forms T03.08,T04.11,T04.12 contains data other than zero,also the other two forms must be completed.",
""),
IF(AND(OR(ABS($E164)&gt;3000000000,ABS($F164)&gt;3000000000),
    ISBLANK($Q164)),
" Warning: An explanation in &lt;c140&gt; must be completed for transactions of more than EUR 3 billion or less than EUR-3 billion.",
""),
IF(AND(NOT(ISBLANK($D164)),$D164&lt;0),
" Error: Position at the beginning of the period must be a positive amount.",
""),
IF(AND(NOT(ISBLANK($K164)),$K164&lt;0),
" Error: Position at the end of the period must be a positive amount.",
""),
IF(AND(OR($D164&gt;0,$K164&gt;0),
    OR(ISBLANK($M164),$M164&lt;0)),
" Error: For accrued interest a positive amount or '0'(when applicable)should be reported if the position at the beginning or the end of the period is greater than zero.",
"")))</f>
        <v/>
      </c>
    </row>
    <row r="165" spans="1:19">
      <c r="A165" s="21"/>
      <c r="B165" s="21"/>
      <c r="C165" s="21"/>
      <c r="D165" s="16"/>
      <c r="E165" s="16"/>
      <c r="F165" s="16"/>
      <c r="G165" s="16"/>
      <c r="H165" s="16"/>
      <c r="I165" s="16"/>
      <c r="J165" s="16"/>
      <c r="K165" s="16"/>
      <c r="L165" s="16"/>
      <c r="M165" s="16"/>
      <c r="N165" s="16"/>
      <c r="O165" s="16"/>
      <c r="P165" s="16"/>
      <c r="Q165" s="17"/>
      <c r="S165" s="33" t="str">
        <f>IF(COUNTA(D165:Q165)=0,"",_xlfn.CONCAT(,
IF(NOT(K165 = (SUM(D165, E165, G165:J165) - SUM(F165))),
" Error: Position at the end of the period is not equal to: position at the beginning of the period+increase in assets-decrease in assets+exchange rate changes+price changes+other changes+rectifications.",
""),
IF(NOT(P165 = (SUM(L165, M165, O165) - SUM(N165))),
" Error: Position of accrued interest at the end of the period is not equal to: position of accrued interest at the beginning of the period+accrued interest during the period-received interest during the period+revaluation and other changes.",
""),
IF(AND(NOT(ISBLANK($K165)),
    $K165&gt;0,
    OR(ISBLANK(#REF!),#REF!&lt;=
        0,
        ISBLANK(#REF!),#REF!&lt;=
        0)),
" Warning: If at least one of the forms T03.08,T04.11,T04.12 contains data other than zero,also the other two forms must be completed.",
""),
IF(AND(OR(ABS($E165)&gt;3000000000,ABS($F165)&gt;3000000000),
    ISBLANK($Q165)),
" Warning: An explanation in &lt;c140&gt; must be completed for transactions of more than EUR 3 billion or less than EUR-3 billion.",
""),
IF(AND(NOT(ISBLANK($D165)),$D165&lt;0),
" Error: Position at the beginning of the period must be a positive amount.",
""),
IF(AND(NOT(ISBLANK($K165)),$K165&lt;0),
" Error: Position at the end of the period must be a positive amount.",
""),
IF(AND(OR($D165&gt;0,$K165&gt;0),
    OR(ISBLANK($M165),$M165&lt;0)),
" Error: For accrued interest a positive amount or '0'(when applicable)should be reported if the position at the beginning or the end of the period is greater than zero.",
"")))</f>
        <v/>
      </c>
    </row>
    <row r="166" spans="1:19">
      <c r="A166" s="21"/>
      <c r="B166" s="21"/>
      <c r="C166" s="21"/>
      <c r="D166" s="16"/>
      <c r="E166" s="16"/>
      <c r="F166" s="16"/>
      <c r="G166" s="16"/>
      <c r="H166" s="16"/>
      <c r="I166" s="16"/>
      <c r="J166" s="16"/>
      <c r="K166" s="16"/>
      <c r="L166" s="16"/>
      <c r="M166" s="16"/>
      <c r="N166" s="16"/>
      <c r="O166" s="16"/>
      <c r="P166" s="16"/>
      <c r="Q166" s="17"/>
      <c r="S166" s="33" t="str">
        <f>IF(COUNTA(D166:Q166)=0,"",_xlfn.CONCAT(,
IF(NOT(K166 = (SUM(D166, E166, G166:J166) - SUM(F166))),
" Error: Position at the end of the period is not equal to: position at the beginning of the period+increase in assets-decrease in assets+exchange rate changes+price changes+other changes+rectifications.",
""),
IF(NOT(P166 = (SUM(L166, M166, O166) - SUM(N166))),
" Error: Position of accrued interest at the end of the period is not equal to: position of accrued interest at the beginning of the period+accrued interest during the period-received interest during the period+revaluation and other changes.",
""),
IF(AND(NOT(ISBLANK($K166)),
    $K166&gt;0,
    OR(ISBLANK(#REF!),#REF!&lt;=
        0,
        ISBLANK(#REF!),#REF!&lt;=
        0)),
" Warning: If at least one of the forms T03.08,T04.11,T04.12 contains data other than zero,also the other two forms must be completed.",
""),
IF(AND(OR(ABS($E166)&gt;3000000000,ABS($F166)&gt;3000000000),
    ISBLANK($Q166)),
" Warning: An explanation in &lt;c140&gt; must be completed for transactions of more than EUR 3 billion or less than EUR-3 billion.",
""),
IF(AND(NOT(ISBLANK($D166)),$D166&lt;0),
" Error: Position at the beginning of the period must be a positive amount.",
""),
IF(AND(NOT(ISBLANK($K166)),$K166&lt;0),
" Error: Position at the end of the period must be a positive amount.",
""),
IF(AND(OR($D166&gt;0,$K166&gt;0),
    OR(ISBLANK($M166),$M166&lt;0)),
" Error: For accrued interest a positive amount or '0'(when applicable)should be reported if the position at the beginning or the end of the period is greater than zero.",
"")))</f>
        <v/>
      </c>
    </row>
    <row r="167" spans="1:19">
      <c r="A167" s="21"/>
      <c r="B167" s="21"/>
      <c r="C167" s="21"/>
      <c r="D167" s="16"/>
      <c r="E167" s="16"/>
      <c r="F167" s="16"/>
      <c r="G167" s="16"/>
      <c r="H167" s="16"/>
      <c r="I167" s="16"/>
      <c r="J167" s="16"/>
      <c r="K167" s="16"/>
      <c r="L167" s="16"/>
      <c r="M167" s="16"/>
      <c r="N167" s="16"/>
      <c r="O167" s="16"/>
      <c r="P167" s="16"/>
      <c r="Q167" s="17"/>
      <c r="S167" s="33" t="str">
        <f>IF(COUNTA(D167:Q167)=0,"",_xlfn.CONCAT(,
IF(NOT(K167 = (SUM(D167, E167, G167:J167) - SUM(F167))),
" Error: Position at the end of the period is not equal to: position at the beginning of the period+increase in assets-decrease in assets+exchange rate changes+price changes+other changes+rectifications.",
""),
IF(NOT(P167 = (SUM(L167, M167, O167) - SUM(N167))),
" Error: Position of accrued interest at the end of the period is not equal to: position of accrued interest at the beginning of the period+accrued interest during the period-received interest during the period+revaluation and other changes.",
""),
IF(AND(NOT(ISBLANK($K167)),
    $K167&gt;0,
    OR(ISBLANK(#REF!),#REF!&lt;=
        0,
        ISBLANK(#REF!),#REF!&lt;=
        0)),
" Warning: If at least one of the forms T03.08,T04.11,T04.12 contains data other than zero,also the other two forms must be completed.",
""),
IF(AND(OR(ABS($E167)&gt;3000000000,ABS($F167)&gt;3000000000),
    ISBLANK($Q167)),
" Warning: An explanation in &lt;c140&gt; must be completed for transactions of more than EUR 3 billion or less than EUR-3 billion.",
""),
IF(AND(NOT(ISBLANK($D167)),$D167&lt;0),
" Error: Position at the beginning of the period must be a positive amount.",
""),
IF(AND(NOT(ISBLANK($K167)),$K167&lt;0),
" Error: Position at the end of the period must be a positive amount.",
""),
IF(AND(OR($D167&gt;0,$K167&gt;0),
    OR(ISBLANK($M167),$M167&lt;0)),
" Error: For accrued interest a positive amount or '0'(when applicable)should be reported if the position at the beginning or the end of the period is greater than zero.",
"")))</f>
        <v/>
      </c>
    </row>
    <row r="168" spans="1:19">
      <c r="A168" s="21"/>
      <c r="B168" s="21"/>
      <c r="C168" s="21"/>
      <c r="D168" s="16"/>
      <c r="E168" s="16"/>
      <c r="F168" s="16"/>
      <c r="G168" s="16"/>
      <c r="H168" s="16"/>
      <c r="I168" s="16"/>
      <c r="J168" s="16"/>
      <c r="K168" s="16"/>
      <c r="L168" s="16"/>
      <c r="M168" s="16"/>
      <c r="N168" s="16"/>
      <c r="O168" s="16"/>
      <c r="P168" s="16"/>
      <c r="Q168" s="17"/>
      <c r="S168" s="33" t="str">
        <f>IF(COUNTA(D168:Q168)=0,"",_xlfn.CONCAT(,
IF(NOT(K168 = (SUM(D168, E168, G168:J168) - SUM(F168))),
" Error: Position at the end of the period is not equal to: position at the beginning of the period+increase in assets-decrease in assets+exchange rate changes+price changes+other changes+rectifications.",
""),
IF(NOT(P168 = (SUM(L168, M168, O168) - SUM(N168))),
" Error: Position of accrued interest at the end of the period is not equal to: position of accrued interest at the beginning of the period+accrued interest during the period-received interest during the period+revaluation and other changes.",
""),
IF(AND(NOT(ISBLANK($K168)),
    $K168&gt;0,
    OR(ISBLANK(#REF!),#REF!&lt;=
        0,
        ISBLANK(#REF!),#REF!&lt;=
        0)),
" Warning: If at least one of the forms T03.08,T04.11,T04.12 contains data other than zero,also the other two forms must be completed.",
""),
IF(AND(OR(ABS($E168)&gt;3000000000,ABS($F168)&gt;3000000000),
    ISBLANK($Q168)),
" Warning: An explanation in &lt;c140&gt; must be completed for transactions of more than EUR 3 billion or less than EUR-3 billion.",
""),
IF(AND(NOT(ISBLANK($D168)),$D168&lt;0),
" Error: Position at the beginning of the period must be a positive amount.",
""),
IF(AND(NOT(ISBLANK($K168)),$K168&lt;0),
" Error: Position at the end of the period must be a positive amount.",
""),
IF(AND(OR($D168&gt;0,$K168&gt;0),
    OR(ISBLANK($M168),$M168&lt;0)),
" Error: For accrued interest a positive amount or '0'(when applicable)should be reported if the position at the beginning or the end of the period is greater than zero.",
"")))</f>
        <v/>
      </c>
    </row>
    <row r="169" spans="1:19">
      <c r="A169" s="21"/>
      <c r="B169" s="21"/>
      <c r="C169" s="21"/>
      <c r="D169" s="16"/>
      <c r="E169" s="16"/>
      <c r="F169" s="16"/>
      <c r="G169" s="16"/>
      <c r="H169" s="16"/>
      <c r="I169" s="16"/>
      <c r="J169" s="16"/>
      <c r="K169" s="16"/>
      <c r="L169" s="16"/>
      <c r="M169" s="16"/>
      <c r="N169" s="16"/>
      <c r="O169" s="16"/>
      <c r="P169" s="16"/>
      <c r="Q169" s="17"/>
      <c r="S169" s="33" t="str">
        <f>IF(COUNTA(D169:Q169)=0,"",_xlfn.CONCAT(,
IF(NOT(K169 = (SUM(D169, E169, G169:J169) - SUM(F169))),
" Error: Position at the end of the period is not equal to: position at the beginning of the period+increase in assets-decrease in assets+exchange rate changes+price changes+other changes+rectifications.",
""),
IF(NOT(P169 = (SUM(L169, M169, O169) - SUM(N169))),
" Error: Position of accrued interest at the end of the period is not equal to: position of accrued interest at the beginning of the period+accrued interest during the period-received interest during the period+revaluation and other changes.",
""),
IF(AND(NOT(ISBLANK($K169)),
    $K169&gt;0,
    OR(ISBLANK(#REF!),#REF!&lt;=
        0,
        ISBLANK(#REF!),#REF!&lt;=
        0)),
" Warning: If at least one of the forms T03.08,T04.11,T04.12 contains data other than zero,also the other two forms must be completed.",
""),
IF(AND(OR(ABS($E169)&gt;3000000000,ABS($F169)&gt;3000000000),
    ISBLANK($Q169)),
" Warning: An explanation in &lt;c140&gt; must be completed for transactions of more than EUR 3 billion or less than EUR-3 billion.",
""),
IF(AND(NOT(ISBLANK($D169)),$D169&lt;0),
" Error: Position at the beginning of the period must be a positive amount.",
""),
IF(AND(NOT(ISBLANK($K169)),$K169&lt;0),
" Error: Position at the end of the period must be a positive amount.",
""),
IF(AND(OR($D169&gt;0,$K169&gt;0),
    OR(ISBLANK($M169),$M169&lt;0)),
" Error: For accrued interest a positive amount or '0'(when applicable)should be reported if the position at the beginning or the end of the period is greater than zero.",
"")))</f>
        <v/>
      </c>
    </row>
    <row r="170" spans="1:19">
      <c r="A170" s="21"/>
      <c r="B170" s="21"/>
      <c r="C170" s="21"/>
      <c r="D170" s="16"/>
      <c r="E170" s="16"/>
      <c r="F170" s="16"/>
      <c r="G170" s="16"/>
      <c r="H170" s="16"/>
      <c r="I170" s="16"/>
      <c r="J170" s="16"/>
      <c r="K170" s="16"/>
      <c r="L170" s="16"/>
      <c r="M170" s="16"/>
      <c r="N170" s="16"/>
      <c r="O170" s="16"/>
      <c r="P170" s="16"/>
      <c r="Q170" s="17"/>
      <c r="S170" s="33" t="str">
        <f>IF(COUNTA(D170:Q170)=0,"",_xlfn.CONCAT(,
IF(NOT(K170 = (SUM(D170, E170, G170:J170) - SUM(F170))),
" Error: Position at the end of the period is not equal to: position at the beginning of the period+increase in assets-decrease in assets+exchange rate changes+price changes+other changes+rectifications.",
""),
IF(NOT(P170 = (SUM(L170, M170, O170) - SUM(N170))),
" Error: Position of accrued interest at the end of the period is not equal to: position of accrued interest at the beginning of the period+accrued interest during the period-received interest during the period+revaluation and other changes.",
""),
IF(AND(NOT(ISBLANK($K170)),
    $K170&gt;0,
    OR(ISBLANK(#REF!),#REF!&lt;=
        0,
        ISBLANK(#REF!),#REF!&lt;=
        0)),
" Warning: If at least one of the forms T03.08,T04.11,T04.12 contains data other than zero,also the other two forms must be completed.",
""),
IF(AND(OR(ABS($E170)&gt;3000000000,ABS($F170)&gt;3000000000),
    ISBLANK($Q170)),
" Warning: An explanation in &lt;c140&gt; must be completed for transactions of more than EUR 3 billion or less than EUR-3 billion.",
""),
IF(AND(NOT(ISBLANK($D170)),$D170&lt;0),
" Error: Position at the beginning of the period must be a positive amount.",
""),
IF(AND(NOT(ISBLANK($K170)),$K170&lt;0),
" Error: Position at the end of the period must be a positive amount.",
""),
IF(AND(OR($D170&gt;0,$K170&gt;0),
    OR(ISBLANK($M170),$M170&lt;0)),
" Error: For accrued interest a positive amount or '0'(when applicable)should be reported if the position at the beginning or the end of the period is greater than zero.",
"")))</f>
        <v/>
      </c>
    </row>
    <row r="171" spans="1:19">
      <c r="A171" s="21"/>
      <c r="B171" s="21"/>
      <c r="C171" s="21"/>
      <c r="D171" s="16"/>
      <c r="E171" s="16"/>
      <c r="F171" s="16"/>
      <c r="G171" s="16"/>
      <c r="H171" s="16"/>
      <c r="I171" s="16"/>
      <c r="J171" s="16"/>
      <c r="K171" s="16"/>
      <c r="L171" s="16"/>
      <c r="M171" s="16"/>
      <c r="N171" s="16"/>
      <c r="O171" s="16"/>
      <c r="P171" s="16"/>
      <c r="Q171" s="17"/>
      <c r="S171" s="33" t="str">
        <f>IF(COUNTA(D171:Q171)=0,"",_xlfn.CONCAT(,
IF(NOT(K171 = (SUM(D171, E171, G171:J171) - SUM(F171))),
" Error: Position at the end of the period is not equal to: position at the beginning of the period+increase in assets-decrease in assets+exchange rate changes+price changes+other changes+rectifications.",
""),
IF(NOT(P171 = (SUM(L171, M171, O171) - SUM(N171))),
" Error: Position of accrued interest at the end of the period is not equal to: position of accrued interest at the beginning of the period+accrued interest during the period-received interest during the period+revaluation and other changes.",
""),
IF(AND(NOT(ISBLANK($K171)),
    $K171&gt;0,
    OR(ISBLANK(#REF!),#REF!&lt;=
        0,
        ISBLANK(#REF!),#REF!&lt;=
        0)),
" Warning: If at least one of the forms T03.08,T04.11,T04.12 contains data other than zero,also the other two forms must be completed.",
""),
IF(AND(OR(ABS($E171)&gt;3000000000,ABS($F171)&gt;3000000000),
    ISBLANK($Q171)),
" Warning: An explanation in &lt;c140&gt; must be completed for transactions of more than EUR 3 billion or less than EUR-3 billion.",
""),
IF(AND(NOT(ISBLANK($D171)),$D171&lt;0),
" Error: Position at the beginning of the period must be a positive amount.",
""),
IF(AND(NOT(ISBLANK($K171)),$K171&lt;0),
" Error: Position at the end of the period must be a positive amount.",
""),
IF(AND(OR($D171&gt;0,$K171&gt;0),
    OR(ISBLANK($M171),$M171&lt;0)),
" Error: For accrued interest a positive amount or '0'(when applicable)should be reported if the position at the beginning or the end of the period is greater than zero.",
"")))</f>
        <v/>
      </c>
    </row>
    <row r="172" spans="1:19">
      <c r="A172" s="21"/>
      <c r="B172" s="21"/>
      <c r="C172" s="21"/>
      <c r="D172" s="16"/>
      <c r="E172" s="16"/>
      <c r="F172" s="16"/>
      <c r="G172" s="16"/>
      <c r="H172" s="16"/>
      <c r="I172" s="16"/>
      <c r="J172" s="16"/>
      <c r="K172" s="16"/>
      <c r="L172" s="16"/>
      <c r="M172" s="16"/>
      <c r="N172" s="16"/>
      <c r="O172" s="16"/>
      <c r="P172" s="16"/>
      <c r="Q172" s="17"/>
      <c r="S172" s="33" t="str">
        <f>IF(COUNTA(D172:Q172)=0,"",_xlfn.CONCAT(,
IF(NOT(K172 = (SUM(D172, E172, G172:J172) - SUM(F172))),
" Error: Position at the end of the period is not equal to: position at the beginning of the period+increase in assets-decrease in assets+exchange rate changes+price changes+other changes+rectifications.",
""),
IF(NOT(P172 = (SUM(L172, M172, O172) - SUM(N172))),
" Error: Position of accrued interest at the end of the period is not equal to: position of accrued interest at the beginning of the period+accrued interest during the period-received interest during the period+revaluation and other changes.",
""),
IF(AND(NOT(ISBLANK($K172)),
    $K172&gt;0,
    OR(ISBLANK(#REF!),#REF!&lt;=
        0,
        ISBLANK(#REF!),#REF!&lt;=
        0)),
" Warning: If at least one of the forms T03.08,T04.11,T04.12 contains data other than zero,also the other two forms must be completed.",
""),
IF(AND(OR(ABS($E172)&gt;3000000000,ABS($F172)&gt;3000000000),
    ISBLANK($Q172)),
" Warning: An explanation in &lt;c140&gt; must be completed for transactions of more than EUR 3 billion or less than EUR-3 billion.",
""),
IF(AND(NOT(ISBLANK($D172)),$D172&lt;0),
" Error: Position at the beginning of the period must be a positive amount.",
""),
IF(AND(NOT(ISBLANK($K172)),$K172&lt;0),
" Error: Position at the end of the period must be a positive amount.",
""),
IF(AND(OR($D172&gt;0,$K172&gt;0),
    OR(ISBLANK($M172),$M172&lt;0)),
" Error: For accrued interest a positive amount or '0'(when applicable)should be reported if the position at the beginning or the end of the period is greater than zero.",
"")))</f>
        <v/>
      </c>
    </row>
    <row r="173" spans="1:19">
      <c r="A173" s="21"/>
      <c r="B173" s="21"/>
      <c r="C173" s="21"/>
      <c r="D173" s="16"/>
      <c r="E173" s="16"/>
      <c r="F173" s="16"/>
      <c r="G173" s="16"/>
      <c r="H173" s="16"/>
      <c r="I173" s="16"/>
      <c r="J173" s="16"/>
      <c r="K173" s="16"/>
      <c r="L173" s="16"/>
      <c r="M173" s="16"/>
      <c r="N173" s="16"/>
      <c r="O173" s="16"/>
      <c r="P173" s="16"/>
      <c r="Q173" s="17"/>
      <c r="S173" s="33" t="str">
        <f>IF(COUNTA(D173:Q173)=0,"",_xlfn.CONCAT(,
IF(NOT(K173 = (SUM(D173, E173, G173:J173) - SUM(F173))),
" Error: Position at the end of the period is not equal to: position at the beginning of the period+increase in assets-decrease in assets+exchange rate changes+price changes+other changes+rectifications.",
""),
IF(NOT(P173 = (SUM(L173, M173, O173) - SUM(N173))),
" Error: Position of accrued interest at the end of the period is not equal to: position of accrued interest at the beginning of the period+accrued interest during the period-received interest during the period+revaluation and other changes.",
""),
IF(AND(NOT(ISBLANK($K173)),
    $K173&gt;0,
    OR(ISBLANK(#REF!),#REF!&lt;=
        0,
        ISBLANK(#REF!),#REF!&lt;=
        0)),
" Warning: If at least one of the forms T03.08,T04.11,T04.12 contains data other than zero,also the other two forms must be completed.",
""),
IF(AND(OR(ABS($E173)&gt;3000000000,ABS($F173)&gt;3000000000),
    ISBLANK($Q173)),
" Warning: An explanation in &lt;c140&gt; must be completed for transactions of more than EUR 3 billion or less than EUR-3 billion.",
""),
IF(AND(NOT(ISBLANK($D173)),$D173&lt;0),
" Error: Position at the beginning of the period must be a positive amount.",
""),
IF(AND(NOT(ISBLANK($K173)),$K173&lt;0),
" Error: Position at the end of the period must be a positive amount.",
""),
IF(AND(OR($D173&gt;0,$K173&gt;0),
    OR(ISBLANK($M173),$M173&lt;0)),
" Error: For accrued interest a positive amount or '0'(when applicable)should be reported if the position at the beginning or the end of the period is greater than zero.",
"")))</f>
        <v/>
      </c>
    </row>
    <row r="174" spans="1:19">
      <c r="A174" s="21"/>
      <c r="B174" s="21"/>
      <c r="C174" s="21"/>
      <c r="D174" s="16"/>
      <c r="E174" s="16"/>
      <c r="F174" s="16"/>
      <c r="G174" s="16"/>
      <c r="H174" s="16"/>
      <c r="I174" s="16"/>
      <c r="J174" s="16"/>
      <c r="K174" s="16"/>
      <c r="L174" s="16"/>
      <c r="M174" s="16"/>
      <c r="N174" s="16"/>
      <c r="O174" s="16"/>
      <c r="P174" s="16"/>
      <c r="Q174" s="17"/>
      <c r="S174" s="33" t="str">
        <f>IF(COUNTA(D174:Q174)=0,"",_xlfn.CONCAT(,
IF(NOT(K174 = (SUM(D174, E174, G174:J174) - SUM(F174))),
" Error: Position at the end of the period is not equal to: position at the beginning of the period+increase in assets-decrease in assets+exchange rate changes+price changes+other changes+rectifications.",
""),
IF(NOT(P174 = (SUM(L174, M174, O174) - SUM(N174))),
" Error: Position of accrued interest at the end of the period is not equal to: position of accrued interest at the beginning of the period+accrued interest during the period-received interest during the period+revaluation and other changes.",
""),
IF(AND(NOT(ISBLANK($K174)),
    $K174&gt;0,
    OR(ISBLANK(#REF!),#REF!&lt;=
        0,
        ISBLANK(#REF!),#REF!&lt;=
        0)),
" Warning: If at least one of the forms T03.08,T04.11,T04.12 contains data other than zero,also the other two forms must be completed.",
""),
IF(AND(OR(ABS($E174)&gt;3000000000,ABS($F174)&gt;3000000000),
    ISBLANK($Q174)),
" Warning: An explanation in &lt;c140&gt; must be completed for transactions of more than EUR 3 billion or less than EUR-3 billion.",
""),
IF(AND(NOT(ISBLANK($D174)),$D174&lt;0),
" Error: Position at the beginning of the period must be a positive amount.",
""),
IF(AND(NOT(ISBLANK($K174)),$K174&lt;0),
" Error: Position at the end of the period must be a positive amount.",
""),
IF(AND(OR($D174&gt;0,$K174&gt;0),
    OR(ISBLANK($M174),$M174&lt;0)),
" Error: For accrued interest a positive amount or '0'(when applicable)should be reported if the position at the beginning or the end of the period is greater than zero.",
"")))</f>
        <v/>
      </c>
    </row>
    <row r="175" spans="1:19">
      <c r="A175" s="21"/>
      <c r="B175" s="21"/>
      <c r="C175" s="21"/>
      <c r="D175" s="16"/>
      <c r="E175" s="16"/>
      <c r="F175" s="16"/>
      <c r="G175" s="16"/>
      <c r="H175" s="16"/>
      <c r="I175" s="16"/>
      <c r="J175" s="16"/>
      <c r="K175" s="16"/>
      <c r="L175" s="16"/>
      <c r="M175" s="16"/>
      <c r="N175" s="16"/>
      <c r="O175" s="16"/>
      <c r="P175" s="16"/>
      <c r="Q175" s="17"/>
      <c r="S175" s="33" t="str">
        <f>IF(COUNTA(D175:Q175)=0,"",_xlfn.CONCAT(,
IF(NOT(K175 = (SUM(D175, E175, G175:J175) - SUM(F175))),
" Error: Position at the end of the period is not equal to: position at the beginning of the period+increase in assets-decrease in assets+exchange rate changes+price changes+other changes+rectifications.",
""),
IF(NOT(P175 = (SUM(L175, M175, O175) - SUM(N175))),
" Error: Position of accrued interest at the end of the period is not equal to: position of accrued interest at the beginning of the period+accrued interest during the period-received interest during the period+revaluation and other changes.",
""),
IF(AND(NOT(ISBLANK($K175)),
    $K175&gt;0,
    OR(ISBLANK(#REF!),#REF!&lt;=
        0,
        ISBLANK(#REF!),#REF!&lt;=
        0)),
" Warning: If at least one of the forms T03.08,T04.11,T04.12 contains data other than zero,also the other two forms must be completed.",
""),
IF(AND(OR(ABS($E175)&gt;3000000000,ABS($F175)&gt;3000000000),
    ISBLANK($Q175)),
" Warning: An explanation in &lt;c140&gt; must be completed for transactions of more than EUR 3 billion or less than EUR-3 billion.",
""),
IF(AND(NOT(ISBLANK($D175)),$D175&lt;0),
" Error: Position at the beginning of the period must be a positive amount.",
""),
IF(AND(NOT(ISBLANK($K175)),$K175&lt;0),
" Error: Position at the end of the period must be a positive amount.",
""),
IF(AND(OR($D175&gt;0,$K175&gt;0),
    OR(ISBLANK($M175),$M175&lt;0)),
" Error: For accrued interest a positive amount or '0'(when applicable)should be reported if the position at the beginning or the end of the period is greater than zero.",
"")))</f>
        <v/>
      </c>
    </row>
    <row r="176" spans="1:19">
      <c r="A176" s="21"/>
      <c r="B176" s="21"/>
      <c r="C176" s="21"/>
      <c r="D176" s="16"/>
      <c r="E176" s="16"/>
      <c r="F176" s="16"/>
      <c r="G176" s="16"/>
      <c r="H176" s="16"/>
      <c r="I176" s="16"/>
      <c r="J176" s="16"/>
      <c r="K176" s="16"/>
      <c r="L176" s="16"/>
      <c r="M176" s="16"/>
      <c r="N176" s="16"/>
      <c r="O176" s="16"/>
      <c r="P176" s="16"/>
      <c r="Q176" s="17"/>
      <c r="S176" s="33" t="str">
        <f>IF(COUNTA(D176:Q176)=0,"",_xlfn.CONCAT(,
IF(NOT(K176 = (SUM(D176, E176, G176:J176) - SUM(F176))),
" Error: Position at the end of the period is not equal to: position at the beginning of the period+increase in assets-decrease in assets+exchange rate changes+price changes+other changes+rectifications.",
""),
IF(NOT(P176 = (SUM(L176, M176, O176) - SUM(N176))),
" Error: Position of accrued interest at the end of the period is not equal to: position of accrued interest at the beginning of the period+accrued interest during the period-received interest during the period+revaluation and other changes.",
""),
IF(AND(NOT(ISBLANK($K176)),
    $K176&gt;0,
    OR(ISBLANK(#REF!),#REF!&lt;=
        0,
        ISBLANK(#REF!),#REF!&lt;=
        0)),
" Warning: If at least one of the forms T03.08,T04.11,T04.12 contains data other than zero,also the other two forms must be completed.",
""),
IF(AND(OR(ABS($E176)&gt;3000000000,ABS($F176)&gt;3000000000),
    ISBLANK($Q176)),
" Warning: An explanation in &lt;c140&gt; must be completed for transactions of more than EUR 3 billion or less than EUR-3 billion.",
""),
IF(AND(NOT(ISBLANK($D176)),$D176&lt;0),
" Error: Position at the beginning of the period must be a positive amount.",
""),
IF(AND(NOT(ISBLANK($K176)),$K176&lt;0),
" Error: Position at the end of the period must be a positive amount.",
""),
IF(AND(OR($D176&gt;0,$K176&gt;0),
    OR(ISBLANK($M176),$M176&lt;0)),
" Error: For accrued interest a positive amount or '0'(when applicable)should be reported if the position at the beginning or the end of the period is greater than zero.",
"")))</f>
        <v/>
      </c>
    </row>
    <row r="177" spans="1:19">
      <c r="A177" s="21"/>
      <c r="B177" s="21"/>
      <c r="C177" s="21"/>
      <c r="D177" s="16"/>
      <c r="E177" s="16"/>
      <c r="F177" s="16"/>
      <c r="G177" s="16"/>
      <c r="H177" s="16"/>
      <c r="I177" s="16"/>
      <c r="J177" s="16"/>
      <c r="K177" s="16"/>
      <c r="L177" s="16"/>
      <c r="M177" s="16"/>
      <c r="N177" s="16"/>
      <c r="O177" s="16"/>
      <c r="P177" s="16"/>
      <c r="Q177" s="17"/>
      <c r="S177" s="33" t="str">
        <f>IF(COUNTA(D177:Q177)=0,"",_xlfn.CONCAT(,
IF(NOT(K177 = (SUM(D177, E177, G177:J177) - SUM(F177))),
" Error: Position at the end of the period is not equal to: position at the beginning of the period+increase in assets-decrease in assets+exchange rate changes+price changes+other changes+rectifications.",
""),
IF(NOT(P177 = (SUM(L177, M177, O177) - SUM(N177))),
" Error: Position of accrued interest at the end of the period is not equal to: position of accrued interest at the beginning of the period+accrued interest during the period-received interest during the period+revaluation and other changes.",
""),
IF(AND(NOT(ISBLANK($K177)),
    $K177&gt;0,
    OR(ISBLANK(#REF!),#REF!&lt;=
        0,
        ISBLANK(#REF!),#REF!&lt;=
        0)),
" Warning: If at least one of the forms T03.08,T04.11,T04.12 contains data other than zero,also the other two forms must be completed.",
""),
IF(AND(OR(ABS($E177)&gt;3000000000,ABS($F177)&gt;3000000000),
    ISBLANK($Q177)),
" Warning: An explanation in &lt;c140&gt; must be completed for transactions of more than EUR 3 billion or less than EUR-3 billion.",
""),
IF(AND(NOT(ISBLANK($D177)),$D177&lt;0),
" Error: Position at the beginning of the period must be a positive amount.",
""),
IF(AND(NOT(ISBLANK($K177)),$K177&lt;0),
" Error: Position at the end of the period must be a positive amount.",
""),
IF(AND(OR($D177&gt;0,$K177&gt;0),
    OR(ISBLANK($M177),$M177&lt;0)),
" Error: For accrued interest a positive amount or '0'(when applicable)should be reported if the position at the beginning or the end of the period is greater than zero.",
"")))</f>
        <v/>
      </c>
    </row>
    <row r="178" spans="1:19">
      <c r="A178" s="21"/>
      <c r="B178" s="21"/>
      <c r="C178" s="21"/>
      <c r="D178" s="16"/>
      <c r="E178" s="16"/>
      <c r="F178" s="16"/>
      <c r="G178" s="16"/>
      <c r="H178" s="16"/>
      <c r="I178" s="16"/>
      <c r="J178" s="16"/>
      <c r="K178" s="16"/>
      <c r="L178" s="16"/>
      <c r="M178" s="16"/>
      <c r="N178" s="16"/>
      <c r="O178" s="16"/>
      <c r="P178" s="16"/>
      <c r="Q178" s="17"/>
      <c r="S178" s="33" t="str">
        <f>IF(COUNTA(D178:Q178)=0,"",_xlfn.CONCAT(,
IF(NOT(K178 = (SUM(D178, E178, G178:J178) - SUM(F178))),
" Error: Position at the end of the period is not equal to: position at the beginning of the period+increase in assets-decrease in assets+exchange rate changes+price changes+other changes+rectifications.",
""),
IF(NOT(P178 = (SUM(L178, M178, O178) - SUM(N178))),
" Error: Position of accrued interest at the end of the period is not equal to: position of accrued interest at the beginning of the period+accrued interest during the period-received interest during the period+revaluation and other changes.",
""),
IF(AND(NOT(ISBLANK($K178)),
    $K178&gt;0,
    OR(ISBLANK(#REF!),#REF!&lt;=
        0,
        ISBLANK(#REF!),#REF!&lt;=
        0)),
" Warning: If at least one of the forms T03.08,T04.11,T04.12 contains data other than zero,also the other two forms must be completed.",
""),
IF(AND(OR(ABS($E178)&gt;3000000000,ABS($F178)&gt;3000000000),
    ISBLANK($Q178)),
" Warning: An explanation in &lt;c140&gt; must be completed for transactions of more than EUR 3 billion or less than EUR-3 billion.",
""),
IF(AND(NOT(ISBLANK($D178)),$D178&lt;0),
" Error: Position at the beginning of the period must be a positive amount.",
""),
IF(AND(NOT(ISBLANK($K178)),$K178&lt;0),
" Error: Position at the end of the period must be a positive amount.",
""),
IF(AND(OR($D178&gt;0,$K178&gt;0),
    OR(ISBLANK($M178),$M178&lt;0)),
" Error: For accrued interest a positive amount or '0'(when applicable)should be reported if the position at the beginning or the end of the period is greater than zero.",
"")))</f>
        <v/>
      </c>
    </row>
    <row r="179" spans="1:19">
      <c r="A179" s="21"/>
      <c r="B179" s="21"/>
      <c r="C179" s="21"/>
      <c r="D179" s="16"/>
      <c r="E179" s="16"/>
      <c r="F179" s="16"/>
      <c r="G179" s="16"/>
      <c r="H179" s="16"/>
      <c r="I179" s="16"/>
      <c r="J179" s="16"/>
      <c r="K179" s="16"/>
      <c r="L179" s="16"/>
      <c r="M179" s="16"/>
      <c r="N179" s="16"/>
      <c r="O179" s="16"/>
      <c r="P179" s="16"/>
      <c r="Q179" s="17"/>
      <c r="S179" s="33" t="str">
        <f>IF(COUNTA(D179:Q179)=0,"",_xlfn.CONCAT(,
IF(NOT(K179 = (SUM(D179, E179, G179:J179) - SUM(F179))),
" Error: Position at the end of the period is not equal to: position at the beginning of the period+increase in assets-decrease in assets+exchange rate changes+price changes+other changes+rectifications.",
""),
IF(NOT(P179 = (SUM(L179, M179, O179) - SUM(N179))),
" Error: Position of accrued interest at the end of the period is not equal to: position of accrued interest at the beginning of the period+accrued interest during the period-received interest during the period+revaluation and other changes.",
""),
IF(AND(NOT(ISBLANK($K179)),
    $K179&gt;0,
    OR(ISBLANK(#REF!),#REF!&lt;=
        0,
        ISBLANK(#REF!),#REF!&lt;=
        0)),
" Warning: If at least one of the forms T03.08,T04.11,T04.12 contains data other than zero,also the other two forms must be completed.",
""),
IF(AND(OR(ABS($E179)&gt;3000000000,ABS($F179)&gt;3000000000),
    ISBLANK($Q179)),
" Warning: An explanation in &lt;c140&gt; must be completed for transactions of more than EUR 3 billion or less than EUR-3 billion.",
""),
IF(AND(NOT(ISBLANK($D179)),$D179&lt;0),
" Error: Position at the beginning of the period must be a positive amount.",
""),
IF(AND(NOT(ISBLANK($K179)),$K179&lt;0),
" Error: Position at the end of the period must be a positive amount.",
""),
IF(AND(OR($D179&gt;0,$K179&gt;0),
    OR(ISBLANK($M179),$M179&lt;0)),
" Error: For accrued interest a positive amount or '0'(when applicable)should be reported if the position at the beginning or the end of the period is greater than zero.",
"")))</f>
        <v/>
      </c>
    </row>
    <row r="180" spans="1:19">
      <c r="A180" s="21"/>
      <c r="B180" s="21"/>
      <c r="C180" s="21"/>
      <c r="D180" s="16"/>
      <c r="E180" s="16"/>
      <c r="F180" s="16"/>
      <c r="G180" s="16"/>
      <c r="H180" s="16"/>
      <c r="I180" s="16"/>
      <c r="J180" s="16"/>
      <c r="K180" s="16"/>
      <c r="L180" s="16"/>
      <c r="M180" s="16"/>
      <c r="N180" s="16"/>
      <c r="O180" s="16"/>
      <c r="P180" s="16"/>
      <c r="Q180" s="17"/>
      <c r="S180" s="33" t="str">
        <f>IF(COUNTA(D180:Q180)=0,"",_xlfn.CONCAT(,
IF(NOT(K180 = (SUM(D180, E180, G180:J180) - SUM(F180))),
" Error: Position at the end of the period is not equal to: position at the beginning of the period+increase in assets-decrease in assets+exchange rate changes+price changes+other changes+rectifications.",
""),
IF(NOT(P180 = (SUM(L180, M180, O180) - SUM(N180))),
" Error: Position of accrued interest at the end of the period is not equal to: position of accrued interest at the beginning of the period+accrued interest during the period-received interest during the period+revaluation and other changes.",
""),
IF(AND(NOT(ISBLANK($K180)),
    $K180&gt;0,
    OR(ISBLANK(#REF!),#REF!&lt;=
        0,
        ISBLANK(#REF!),#REF!&lt;=
        0)),
" Warning: If at least one of the forms T03.08,T04.11,T04.12 contains data other than zero,also the other two forms must be completed.",
""),
IF(AND(OR(ABS($E180)&gt;3000000000,ABS($F180)&gt;3000000000),
    ISBLANK($Q180)),
" Warning: An explanation in &lt;c140&gt; must be completed for transactions of more than EUR 3 billion or less than EUR-3 billion.",
""),
IF(AND(NOT(ISBLANK($D180)),$D180&lt;0),
" Error: Position at the beginning of the period must be a positive amount.",
""),
IF(AND(NOT(ISBLANK($K180)),$K180&lt;0),
" Error: Position at the end of the period must be a positive amount.",
""),
IF(AND(OR($D180&gt;0,$K180&gt;0),
    OR(ISBLANK($M180),$M180&lt;0)),
" Error: For accrued interest a positive amount or '0'(when applicable)should be reported if the position at the beginning or the end of the period is greater than zero.",
"")))</f>
        <v/>
      </c>
    </row>
    <row r="181" spans="1:19">
      <c r="A181" s="21"/>
      <c r="B181" s="21"/>
      <c r="C181" s="21"/>
      <c r="D181" s="16"/>
      <c r="E181" s="16"/>
      <c r="F181" s="16"/>
      <c r="G181" s="16"/>
      <c r="H181" s="16"/>
      <c r="I181" s="16"/>
      <c r="J181" s="16"/>
      <c r="K181" s="16"/>
      <c r="L181" s="16"/>
      <c r="M181" s="16"/>
      <c r="N181" s="16"/>
      <c r="O181" s="16"/>
      <c r="P181" s="16"/>
      <c r="Q181" s="17"/>
      <c r="S181" s="33" t="str">
        <f>IF(COUNTA(D181:Q181)=0,"",_xlfn.CONCAT(,
IF(NOT(K181 = (SUM(D181, E181, G181:J181) - SUM(F181))),
" Error: Position at the end of the period is not equal to: position at the beginning of the period+increase in assets-decrease in assets+exchange rate changes+price changes+other changes+rectifications.",
""),
IF(NOT(P181 = (SUM(L181, M181, O181) - SUM(N181))),
" Error: Position of accrued interest at the end of the period is not equal to: position of accrued interest at the beginning of the period+accrued interest during the period-received interest during the period+revaluation and other changes.",
""),
IF(AND(NOT(ISBLANK($K181)),
    $K181&gt;0,
    OR(ISBLANK(#REF!),#REF!&lt;=
        0,
        ISBLANK(#REF!),#REF!&lt;=
        0)),
" Warning: If at least one of the forms T03.08,T04.11,T04.12 contains data other than zero,also the other two forms must be completed.",
""),
IF(AND(OR(ABS($E181)&gt;3000000000,ABS($F181)&gt;3000000000),
    ISBLANK($Q181)),
" Warning: An explanation in &lt;c140&gt; must be completed for transactions of more than EUR 3 billion or less than EUR-3 billion.",
""),
IF(AND(NOT(ISBLANK($D181)),$D181&lt;0),
" Error: Position at the beginning of the period must be a positive amount.",
""),
IF(AND(NOT(ISBLANK($K181)),$K181&lt;0),
" Error: Position at the end of the period must be a positive amount.",
""),
IF(AND(OR($D181&gt;0,$K181&gt;0),
    OR(ISBLANK($M181),$M181&lt;0)),
" Error: For accrued interest a positive amount or '0'(when applicable)should be reported if the position at the beginning or the end of the period is greater than zero.",
"")))</f>
        <v/>
      </c>
    </row>
    <row r="182" spans="1:19">
      <c r="A182" s="21"/>
      <c r="B182" s="21"/>
      <c r="C182" s="21"/>
      <c r="D182" s="16"/>
      <c r="E182" s="16"/>
      <c r="F182" s="16"/>
      <c r="G182" s="16"/>
      <c r="H182" s="16"/>
      <c r="I182" s="16"/>
      <c r="J182" s="16"/>
      <c r="K182" s="16"/>
      <c r="L182" s="16"/>
      <c r="M182" s="16"/>
      <c r="N182" s="16"/>
      <c r="O182" s="16"/>
      <c r="P182" s="16"/>
      <c r="Q182" s="17"/>
      <c r="S182" s="33" t="str">
        <f>IF(COUNTA(D182:Q182)=0,"",_xlfn.CONCAT(,
IF(NOT(K182 = (SUM(D182, E182, G182:J182) - SUM(F182))),
" Error: Position at the end of the period is not equal to: position at the beginning of the period+increase in assets-decrease in assets+exchange rate changes+price changes+other changes+rectifications.",
""),
IF(NOT(P182 = (SUM(L182, M182, O182) - SUM(N182))),
" Error: Position of accrued interest at the end of the period is not equal to: position of accrued interest at the beginning of the period+accrued interest during the period-received interest during the period+revaluation and other changes.",
""),
IF(AND(NOT(ISBLANK($K182)),
    $K182&gt;0,
    OR(ISBLANK(#REF!),#REF!&lt;=
        0,
        ISBLANK(#REF!),#REF!&lt;=
        0)),
" Warning: If at least one of the forms T03.08,T04.11,T04.12 contains data other than zero,also the other two forms must be completed.",
""),
IF(AND(OR(ABS($E182)&gt;3000000000,ABS($F182)&gt;3000000000),
    ISBLANK($Q182)),
" Warning: An explanation in &lt;c140&gt; must be completed for transactions of more than EUR 3 billion or less than EUR-3 billion.",
""),
IF(AND(NOT(ISBLANK($D182)),$D182&lt;0),
" Error: Position at the beginning of the period must be a positive amount.",
""),
IF(AND(NOT(ISBLANK($K182)),$K182&lt;0),
" Error: Position at the end of the period must be a positive amount.",
""),
IF(AND(OR($D182&gt;0,$K182&gt;0),
    OR(ISBLANK($M182),$M182&lt;0)),
" Error: For accrued interest a positive amount or '0'(when applicable)should be reported if the position at the beginning or the end of the period is greater than zero.",
"")))</f>
        <v/>
      </c>
    </row>
    <row r="183" spans="1:19">
      <c r="A183" s="21"/>
      <c r="B183" s="21"/>
      <c r="C183" s="21"/>
      <c r="D183" s="16"/>
      <c r="E183" s="16"/>
      <c r="F183" s="16"/>
      <c r="G183" s="16"/>
      <c r="H183" s="16"/>
      <c r="I183" s="16"/>
      <c r="J183" s="16"/>
      <c r="K183" s="16"/>
      <c r="L183" s="16"/>
      <c r="M183" s="16"/>
      <c r="N183" s="16"/>
      <c r="O183" s="16"/>
      <c r="P183" s="16"/>
      <c r="Q183" s="17"/>
      <c r="S183" s="33" t="str">
        <f>IF(COUNTA(D183:Q183)=0,"",_xlfn.CONCAT(,
IF(NOT(K183 = (SUM(D183, E183, G183:J183) - SUM(F183))),
" Error: Position at the end of the period is not equal to: position at the beginning of the period+increase in assets-decrease in assets+exchange rate changes+price changes+other changes+rectifications.",
""),
IF(NOT(P183 = (SUM(L183, M183, O183) - SUM(N183))),
" Error: Position of accrued interest at the end of the period is not equal to: position of accrued interest at the beginning of the period+accrued interest during the period-received interest during the period+revaluation and other changes.",
""),
IF(AND(NOT(ISBLANK($K183)),
    $K183&gt;0,
    OR(ISBLANK(#REF!),#REF!&lt;=
        0,
        ISBLANK(#REF!),#REF!&lt;=
        0)),
" Warning: If at least one of the forms T03.08,T04.11,T04.12 contains data other than zero,also the other two forms must be completed.",
""),
IF(AND(OR(ABS($E183)&gt;3000000000,ABS($F183)&gt;3000000000),
    ISBLANK($Q183)),
" Warning: An explanation in &lt;c140&gt; must be completed for transactions of more than EUR 3 billion or less than EUR-3 billion.",
""),
IF(AND(NOT(ISBLANK($D183)),$D183&lt;0),
" Error: Position at the beginning of the period must be a positive amount.",
""),
IF(AND(NOT(ISBLANK($K183)),$K183&lt;0),
" Error: Position at the end of the period must be a positive amount.",
""),
IF(AND(OR($D183&gt;0,$K183&gt;0),
    OR(ISBLANK($M183),$M183&lt;0)),
" Error: For accrued interest a positive amount or '0'(when applicable)should be reported if the position at the beginning or the end of the period is greater than zero.",
"")))</f>
        <v/>
      </c>
    </row>
    <row r="184" spans="1:19">
      <c r="A184" s="21"/>
      <c r="B184" s="21"/>
      <c r="C184" s="21"/>
      <c r="D184" s="16"/>
      <c r="E184" s="16"/>
      <c r="F184" s="16"/>
      <c r="G184" s="16"/>
      <c r="H184" s="16"/>
      <c r="I184" s="16"/>
      <c r="J184" s="16"/>
      <c r="K184" s="16"/>
      <c r="L184" s="16"/>
      <c r="M184" s="16"/>
      <c r="N184" s="16"/>
      <c r="O184" s="16"/>
      <c r="P184" s="16"/>
      <c r="Q184" s="17"/>
      <c r="S184" s="33" t="str">
        <f>IF(COUNTA(D184:Q184)=0,"",_xlfn.CONCAT(,
IF(NOT(K184 = (SUM(D184, E184, G184:J184) - SUM(F184))),
" Error: Position at the end of the period is not equal to: position at the beginning of the period+increase in assets-decrease in assets+exchange rate changes+price changes+other changes+rectifications.",
""),
IF(NOT(P184 = (SUM(L184, M184, O184) - SUM(N184))),
" Error: Position of accrued interest at the end of the period is not equal to: position of accrued interest at the beginning of the period+accrued interest during the period-received interest during the period+revaluation and other changes.",
""),
IF(AND(NOT(ISBLANK($K184)),
    $K184&gt;0,
    OR(ISBLANK(#REF!),#REF!&lt;=
        0,
        ISBLANK(#REF!),#REF!&lt;=
        0)),
" Warning: If at least one of the forms T03.08,T04.11,T04.12 contains data other than zero,also the other two forms must be completed.",
""),
IF(AND(OR(ABS($E184)&gt;3000000000,ABS($F184)&gt;3000000000),
    ISBLANK($Q184)),
" Warning: An explanation in &lt;c140&gt; must be completed for transactions of more than EUR 3 billion or less than EUR-3 billion.",
""),
IF(AND(NOT(ISBLANK($D184)),$D184&lt;0),
" Error: Position at the beginning of the period must be a positive amount.",
""),
IF(AND(NOT(ISBLANK($K184)),$K184&lt;0),
" Error: Position at the end of the period must be a positive amount.",
""),
IF(AND(OR($D184&gt;0,$K184&gt;0),
    OR(ISBLANK($M184),$M184&lt;0)),
" Error: For accrued interest a positive amount or '0'(when applicable)should be reported if the position at the beginning or the end of the period is greater than zero.",
"")))</f>
        <v/>
      </c>
    </row>
    <row r="185" spans="1:19">
      <c r="A185" s="21"/>
      <c r="B185" s="21"/>
      <c r="C185" s="21"/>
      <c r="D185" s="16"/>
      <c r="E185" s="16"/>
      <c r="F185" s="16"/>
      <c r="G185" s="16"/>
      <c r="H185" s="16"/>
      <c r="I185" s="16"/>
      <c r="J185" s="16"/>
      <c r="K185" s="16"/>
      <c r="L185" s="16"/>
      <c r="M185" s="16"/>
      <c r="N185" s="16"/>
      <c r="O185" s="16"/>
      <c r="P185" s="16"/>
      <c r="Q185" s="17"/>
      <c r="S185" s="33" t="str">
        <f>IF(COUNTA(D185:Q185)=0,"",_xlfn.CONCAT(,
IF(NOT(K185 = (SUM(D185, E185, G185:J185) - SUM(F185))),
" Error: Position at the end of the period is not equal to: position at the beginning of the period+increase in assets-decrease in assets+exchange rate changes+price changes+other changes+rectifications.",
""),
IF(NOT(P185 = (SUM(L185, M185, O185) - SUM(N185))),
" Error: Position of accrued interest at the end of the period is not equal to: position of accrued interest at the beginning of the period+accrued interest during the period-received interest during the period+revaluation and other changes.",
""),
IF(AND(NOT(ISBLANK($K185)),
    $K185&gt;0,
    OR(ISBLANK(#REF!),#REF!&lt;=
        0,
        ISBLANK(#REF!),#REF!&lt;=
        0)),
" Warning: If at least one of the forms T03.08,T04.11,T04.12 contains data other than zero,also the other two forms must be completed.",
""),
IF(AND(OR(ABS($E185)&gt;3000000000,ABS($F185)&gt;3000000000),
    ISBLANK($Q185)),
" Warning: An explanation in &lt;c140&gt; must be completed for transactions of more than EUR 3 billion or less than EUR-3 billion.",
""),
IF(AND(NOT(ISBLANK($D185)),$D185&lt;0),
" Error: Position at the beginning of the period must be a positive amount.",
""),
IF(AND(NOT(ISBLANK($K185)),$K185&lt;0),
" Error: Position at the end of the period must be a positive amount.",
""),
IF(AND(OR($D185&gt;0,$K185&gt;0),
    OR(ISBLANK($M185),$M185&lt;0)),
" Error: For accrued interest a positive amount or '0'(when applicable)should be reported if the position at the beginning or the end of the period is greater than zero.",
"")))</f>
        <v/>
      </c>
    </row>
    <row r="186" spans="1:19">
      <c r="A186" s="21"/>
      <c r="B186" s="21"/>
      <c r="C186" s="21"/>
      <c r="D186" s="16"/>
      <c r="E186" s="16"/>
      <c r="F186" s="16"/>
      <c r="G186" s="16"/>
      <c r="H186" s="16"/>
      <c r="I186" s="16"/>
      <c r="J186" s="16"/>
      <c r="K186" s="16"/>
      <c r="L186" s="16"/>
      <c r="M186" s="16"/>
      <c r="N186" s="16"/>
      <c r="O186" s="16"/>
      <c r="P186" s="16"/>
      <c r="Q186" s="17"/>
      <c r="S186" s="33" t="str">
        <f>IF(COUNTA(D186:Q186)=0,"",_xlfn.CONCAT(,
IF(NOT(K186 = (SUM(D186, E186, G186:J186) - SUM(F186))),
" Error: Position at the end of the period is not equal to: position at the beginning of the period+increase in assets-decrease in assets+exchange rate changes+price changes+other changes+rectifications.",
""),
IF(NOT(P186 = (SUM(L186, M186, O186) - SUM(N186))),
" Error: Position of accrued interest at the end of the period is not equal to: position of accrued interest at the beginning of the period+accrued interest during the period-received interest during the period+revaluation and other changes.",
""),
IF(AND(NOT(ISBLANK($K186)),
    $K186&gt;0,
    OR(ISBLANK(#REF!),#REF!&lt;=
        0,
        ISBLANK(#REF!),#REF!&lt;=
        0)),
" Warning: If at least one of the forms T03.08,T04.11,T04.12 contains data other than zero,also the other two forms must be completed.",
""),
IF(AND(OR(ABS($E186)&gt;3000000000,ABS($F186)&gt;3000000000),
    ISBLANK($Q186)),
" Warning: An explanation in &lt;c140&gt; must be completed for transactions of more than EUR 3 billion or less than EUR-3 billion.",
""),
IF(AND(NOT(ISBLANK($D186)),$D186&lt;0),
" Error: Position at the beginning of the period must be a positive amount.",
""),
IF(AND(NOT(ISBLANK($K186)),$K186&lt;0),
" Error: Position at the end of the period must be a positive amount.",
""),
IF(AND(OR($D186&gt;0,$K186&gt;0),
    OR(ISBLANK($M186),$M186&lt;0)),
" Error: For accrued interest a positive amount or '0'(when applicable)should be reported if the position at the beginning or the end of the period is greater than zero.",
"")))</f>
        <v/>
      </c>
    </row>
    <row r="187" spans="1:19">
      <c r="A187" s="21"/>
      <c r="B187" s="21"/>
      <c r="C187" s="21"/>
      <c r="D187" s="16"/>
      <c r="E187" s="16"/>
      <c r="F187" s="16"/>
      <c r="G187" s="16"/>
      <c r="H187" s="16"/>
      <c r="I187" s="16"/>
      <c r="J187" s="16"/>
      <c r="K187" s="16"/>
      <c r="L187" s="16"/>
      <c r="M187" s="16"/>
      <c r="N187" s="16"/>
      <c r="O187" s="16"/>
      <c r="P187" s="16"/>
      <c r="Q187" s="17"/>
      <c r="S187" s="33" t="str">
        <f>IF(COUNTA(D187:Q187)=0,"",_xlfn.CONCAT(,
IF(NOT(K187 = (SUM(D187, E187, G187:J187) - SUM(F187))),
" Error: Position at the end of the period is not equal to: position at the beginning of the period+increase in assets-decrease in assets+exchange rate changes+price changes+other changes+rectifications.",
""),
IF(NOT(P187 = (SUM(L187, M187, O187) - SUM(N187))),
" Error: Position of accrued interest at the end of the period is not equal to: position of accrued interest at the beginning of the period+accrued interest during the period-received interest during the period+revaluation and other changes.",
""),
IF(AND(NOT(ISBLANK($K187)),
    $K187&gt;0,
    OR(ISBLANK(#REF!),#REF!&lt;=
        0,
        ISBLANK(#REF!),#REF!&lt;=
        0)),
" Warning: If at least one of the forms T03.08,T04.11,T04.12 contains data other than zero,also the other two forms must be completed.",
""),
IF(AND(OR(ABS($E187)&gt;3000000000,ABS($F187)&gt;3000000000),
    ISBLANK($Q187)),
" Warning: An explanation in &lt;c140&gt; must be completed for transactions of more than EUR 3 billion or less than EUR-3 billion.",
""),
IF(AND(NOT(ISBLANK($D187)),$D187&lt;0),
" Error: Position at the beginning of the period must be a positive amount.",
""),
IF(AND(NOT(ISBLANK($K187)),$K187&lt;0),
" Error: Position at the end of the period must be a positive amount.",
""),
IF(AND(OR($D187&gt;0,$K187&gt;0),
    OR(ISBLANK($M187),$M187&lt;0)),
" Error: For accrued interest a positive amount or '0'(when applicable)should be reported if the position at the beginning or the end of the period is greater than zero.",
"")))</f>
        <v/>
      </c>
    </row>
    <row r="188" spans="1:19">
      <c r="A188" s="21"/>
      <c r="B188" s="21"/>
      <c r="C188" s="21"/>
      <c r="D188" s="16"/>
      <c r="E188" s="16"/>
      <c r="F188" s="16"/>
      <c r="G188" s="16"/>
      <c r="H188" s="16"/>
      <c r="I188" s="16"/>
      <c r="J188" s="16"/>
      <c r="K188" s="16"/>
      <c r="L188" s="16"/>
      <c r="M188" s="16"/>
      <c r="N188" s="16"/>
      <c r="O188" s="16"/>
      <c r="P188" s="16"/>
      <c r="Q188" s="17"/>
      <c r="S188" s="33" t="str">
        <f>IF(COUNTA(D188:Q188)=0,"",_xlfn.CONCAT(,
IF(NOT(K188 = (SUM(D188, E188, G188:J188) - SUM(F188))),
" Error: Position at the end of the period is not equal to: position at the beginning of the period+increase in assets-decrease in assets+exchange rate changes+price changes+other changes+rectifications.",
""),
IF(NOT(P188 = (SUM(L188, M188, O188) - SUM(N188))),
" Error: Position of accrued interest at the end of the period is not equal to: position of accrued interest at the beginning of the period+accrued interest during the period-received interest during the period+revaluation and other changes.",
""),
IF(AND(NOT(ISBLANK($K188)),
    $K188&gt;0,
    OR(ISBLANK(#REF!),#REF!&lt;=
        0,
        ISBLANK(#REF!),#REF!&lt;=
        0)),
" Warning: If at least one of the forms T03.08,T04.11,T04.12 contains data other than zero,also the other two forms must be completed.",
""),
IF(AND(OR(ABS($E188)&gt;3000000000,ABS($F188)&gt;3000000000),
    ISBLANK($Q188)),
" Warning: An explanation in &lt;c140&gt; must be completed for transactions of more than EUR 3 billion or less than EUR-3 billion.",
""),
IF(AND(NOT(ISBLANK($D188)),$D188&lt;0),
" Error: Position at the beginning of the period must be a positive amount.",
""),
IF(AND(NOT(ISBLANK($K188)),$K188&lt;0),
" Error: Position at the end of the period must be a positive amount.",
""),
IF(AND(OR($D188&gt;0,$K188&gt;0),
    OR(ISBLANK($M188),$M188&lt;0)),
" Error: For accrued interest a positive amount or '0'(when applicable)should be reported if the position at the beginning or the end of the period is greater than zero.",
"")))</f>
        <v/>
      </c>
    </row>
    <row r="189" spans="1:19">
      <c r="A189" s="21"/>
      <c r="B189" s="21"/>
      <c r="C189" s="21"/>
      <c r="D189" s="16"/>
      <c r="E189" s="16"/>
      <c r="F189" s="16"/>
      <c r="G189" s="16"/>
      <c r="H189" s="16"/>
      <c r="I189" s="16"/>
      <c r="J189" s="16"/>
      <c r="K189" s="16"/>
      <c r="L189" s="16"/>
      <c r="M189" s="16"/>
      <c r="N189" s="16"/>
      <c r="O189" s="16"/>
      <c r="P189" s="16"/>
      <c r="Q189" s="17"/>
      <c r="S189" s="33" t="str">
        <f>IF(COUNTA(D189:Q189)=0,"",_xlfn.CONCAT(,
IF(NOT(K189 = (SUM(D189, E189, G189:J189) - SUM(F189))),
" Error: Position at the end of the period is not equal to: position at the beginning of the period+increase in assets-decrease in assets+exchange rate changes+price changes+other changes+rectifications.",
""),
IF(NOT(P189 = (SUM(L189, M189, O189) - SUM(N189))),
" Error: Position of accrued interest at the end of the period is not equal to: position of accrued interest at the beginning of the period+accrued interest during the period-received interest during the period+revaluation and other changes.",
""),
IF(AND(NOT(ISBLANK($K189)),
    $K189&gt;0,
    OR(ISBLANK(#REF!),#REF!&lt;=
        0,
        ISBLANK(#REF!),#REF!&lt;=
        0)),
" Warning: If at least one of the forms T03.08,T04.11,T04.12 contains data other than zero,also the other two forms must be completed.",
""),
IF(AND(OR(ABS($E189)&gt;3000000000,ABS($F189)&gt;3000000000),
    ISBLANK($Q189)),
" Warning: An explanation in &lt;c140&gt; must be completed for transactions of more than EUR 3 billion or less than EUR-3 billion.",
""),
IF(AND(NOT(ISBLANK($D189)),$D189&lt;0),
" Error: Position at the beginning of the period must be a positive amount.",
""),
IF(AND(NOT(ISBLANK($K189)),$K189&lt;0),
" Error: Position at the end of the period must be a positive amount.",
""),
IF(AND(OR($D189&gt;0,$K189&gt;0),
    OR(ISBLANK($M189),$M189&lt;0)),
" Error: For accrued interest a positive amount or '0'(when applicable)should be reported if the position at the beginning or the end of the period is greater than zero.",
"")))</f>
        <v/>
      </c>
    </row>
    <row r="190" spans="1:19">
      <c r="A190" s="21"/>
      <c r="B190" s="21"/>
      <c r="C190" s="21"/>
      <c r="D190" s="16"/>
      <c r="E190" s="16"/>
      <c r="F190" s="16"/>
      <c r="G190" s="16"/>
      <c r="H190" s="16"/>
      <c r="I190" s="16"/>
      <c r="J190" s="16"/>
      <c r="K190" s="16"/>
      <c r="L190" s="16"/>
      <c r="M190" s="16"/>
      <c r="N190" s="16"/>
      <c r="O190" s="16"/>
      <c r="P190" s="16"/>
      <c r="Q190" s="17"/>
      <c r="S190" s="33" t="str">
        <f>IF(COUNTA(D190:Q190)=0,"",_xlfn.CONCAT(,
IF(NOT(K190 = (SUM(D190, E190, G190:J190) - SUM(F190))),
" Error: Position at the end of the period is not equal to: position at the beginning of the period+increase in assets-decrease in assets+exchange rate changes+price changes+other changes+rectifications.",
""),
IF(NOT(P190 = (SUM(L190, M190, O190) - SUM(N190))),
" Error: Position of accrued interest at the end of the period is not equal to: position of accrued interest at the beginning of the period+accrued interest during the period-received interest during the period+revaluation and other changes.",
""),
IF(AND(NOT(ISBLANK($K190)),
    $K190&gt;0,
    OR(ISBLANK(#REF!),#REF!&lt;=
        0,
        ISBLANK(#REF!),#REF!&lt;=
        0)),
" Warning: If at least one of the forms T03.08,T04.11,T04.12 contains data other than zero,also the other two forms must be completed.",
""),
IF(AND(OR(ABS($E190)&gt;3000000000,ABS($F190)&gt;3000000000),
    ISBLANK($Q190)),
" Warning: An explanation in &lt;c140&gt; must be completed for transactions of more than EUR 3 billion or less than EUR-3 billion.",
""),
IF(AND(NOT(ISBLANK($D190)),$D190&lt;0),
" Error: Position at the beginning of the period must be a positive amount.",
""),
IF(AND(NOT(ISBLANK($K190)),$K190&lt;0),
" Error: Position at the end of the period must be a positive amount.",
""),
IF(AND(OR($D190&gt;0,$K190&gt;0),
    OR(ISBLANK($M190),$M190&lt;0)),
" Error: For accrued interest a positive amount or '0'(when applicable)should be reported if the position at the beginning or the end of the period is greater than zero.",
"")))</f>
        <v/>
      </c>
    </row>
    <row r="191" spans="1:19">
      <c r="A191" s="21"/>
      <c r="B191" s="21"/>
      <c r="C191" s="21"/>
      <c r="D191" s="16"/>
      <c r="E191" s="16"/>
      <c r="F191" s="16"/>
      <c r="G191" s="16"/>
      <c r="H191" s="16"/>
      <c r="I191" s="16"/>
      <c r="J191" s="16"/>
      <c r="K191" s="16"/>
      <c r="L191" s="16"/>
      <c r="M191" s="16"/>
      <c r="N191" s="16"/>
      <c r="O191" s="16"/>
      <c r="P191" s="16"/>
      <c r="Q191" s="17"/>
      <c r="S191" s="33" t="str">
        <f>IF(COUNTA(D191:Q191)=0,"",_xlfn.CONCAT(,
IF(NOT(K191 = (SUM(D191, E191, G191:J191) - SUM(F191))),
" Error: Position at the end of the period is not equal to: position at the beginning of the period+increase in assets-decrease in assets+exchange rate changes+price changes+other changes+rectifications.",
""),
IF(NOT(P191 = (SUM(L191, M191, O191) - SUM(N191))),
" Error: Position of accrued interest at the end of the period is not equal to: position of accrued interest at the beginning of the period+accrued interest during the period-received interest during the period+revaluation and other changes.",
""),
IF(AND(NOT(ISBLANK($K191)),
    $K191&gt;0,
    OR(ISBLANK(#REF!),#REF!&lt;=
        0,
        ISBLANK(#REF!),#REF!&lt;=
        0)),
" Warning: If at least one of the forms T03.08,T04.11,T04.12 contains data other than zero,also the other two forms must be completed.",
""),
IF(AND(OR(ABS($E191)&gt;3000000000,ABS($F191)&gt;3000000000),
    ISBLANK($Q191)),
" Warning: An explanation in &lt;c140&gt; must be completed for transactions of more than EUR 3 billion or less than EUR-3 billion.",
""),
IF(AND(NOT(ISBLANK($D191)),$D191&lt;0),
" Error: Position at the beginning of the period must be a positive amount.",
""),
IF(AND(NOT(ISBLANK($K191)),$K191&lt;0),
" Error: Position at the end of the period must be a positive amount.",
""),
IF(AND(OR($D191&gt;0,$K191&gt;0),
    OR(ISBLANK($M191),$M191&lt;0)),
" Error: For accrued interest a positive amount or '0'(when applicable)should be reported if the position at the beginning or the end of the period is greater than zero.",
"")))</f>
        <v/>
      </c>
    </row>
    <row r="192" spans="1:19">
      <c r="A192" s="21"/>
      <c r="B192" s="21"/>
      <c r="C192" s="21"/>
      <c r="D192" s="16"/>
      <c r="E192" s="16"/>
      <c r="F192" s="16"/>
      <c r="G192" s="16"/>
      <c r="H192" s="16"/>
      <c r="I192" s="16"/>
      <c r="J192" s="16"/>
      <c r="K192" s="16"/>
      <c r="L192" s="16"/>
      <c r="M192" s="16"/>
      <c r="N192" s="16"/>
      <c r="O192" s="16"/>
      <c r="P192" s="16"/>
      <c r="Q192" s="17"/>
      <c r="S192" s="33" t="str">
        <f>IF(COUNTA(D192:Q192)=0,"",_xlfn.CONCAT(,
IF(NOT(K192 = (SUM(D192, E192, G192:J192) - SUM(F192))),
" Error: Position at the end of the period is not equal to: position at the beginning of the period+increase in assets-decrease in assets+exchange rate changes+price changes+other changes+rectifications.",
""),
IF(NOT(P192 = (SUM(L192, M192, O192) - SUM(N192))),
" Error: Position of accrued interest at the end of the period is not equal to: position of accrued interest at the beginning of the period+accrued interest during the period-received interest during the period+revaluation and other changes.",
""),
IF(AND(NOT(ISBLANK($K192)),
    $K192&gt;0,
    OR(ISBLANK(#REF!),#REF!&lt;=
        0,
        ISBLANK(#REF!),#REF!&lt;=
        0)),
" Warning: If at least one of the forms T03.08,T04.11,T04.12 contains data other than zero,also the other two forms must be completed.",
""),
IF(AND(OR(ABS($E192)&gt;3000000000,ABS($F192)&gt;3000000000),
    ISBLANK($Q192)),
" Warning: An explanation in &lt;c140&gt; must be completed for transactions of more than EUR 3 billion or less than EUR-3 billion.",
""),
IF(AND(NOT(ISBLANK($D192)),$D192&lt;0),
" Error: Position at the beginning of the period must be a positive amount.",
""),
IF(AND(NOT(ISBLANK($K192)),$K192&lt;0),
" Error: Position at the end of the period must be a positive amount.",
""),
IF(AND(OR($D192&gt;0,$K192&gt;0),
    OR(ISBLANK($M192),$M192&lt;0)),
" Error: For accrued interest a positive amount or '0'(when applicable)should be reported if the position at the beginning or the end of the period is greater than zero.",
"")))</f>
        <v/>
      </c>
    </row>
    <row r="193" spans="1:19">
      <c r="A193" s="21"/>
      <c r="B193" s="21"/>
      <c r="C193" s="21"/>
      <c r="D193" s="16"/>
      <c r="E193" s="16"/>
      <c r="F193" s="16"/>
      <c r="G193" s="16"/>
      <c r="H193" s="16"/>
      <c r="I193" s="16"/>
      <c r="J193" s="16"/>
      <c r="K193" s="16"/>
      <c r="L193" s="16"/>
      <c r="M193" s="16"/>
      <c r="N193" s="16"/>
      <c r="O193" s="16"/>
      <c r="P193" s="16"/>
      <c r="Q193" s="17"/>
      <c r="S193" s="33" t="str">
        <f>IF(COUNTA(D193:Q193)=0,"",_xlfn.CONCAT(,
IF(NOT(K193 = (SUM(D193, E193, G193:J193) - SUM(F193))),
" Error: Position at the end of the period is not equal to: position at the beginning of the period+increase in assets-decrease in assets+exchange rate changes+price changes+other changes+rectifications.",
""),
IF(NOT(P193 = (SUM(L193, M193, O193) - SUM(N193))),
" Error: Position of accrued interest at the end of the period is not equal to: position of accrued interest at the beginning of the period+accrued interest during the period-received interest during the period+revaluation and other changes.",
""),
IF(AND(NOT(ISBLANK($K193)),
    $K193&gt;0,
    OR(ISBLANK(#REF!),#REF!&lt;=
        0,
        ISBLANK(#REF!),#REF!&lt;=
        0)),
" Warning: If at least one of the forms T03.08,T04.11,T04.12 contains data other than zero,also the other two forms must be completed.",
""),
IF(AND(OR(ABS($E193)&gt;3000000000,ABS($F193)&gt;3000000000),
    ISBLANK($Q193)),
" Warning: An explanation in &lt;c140&gt; must be completed for transactions of more than EUR 3 billion or less than EUR-3 billion.",
""),
IF(AND(NOT(ISBLANK($D193)),$D193&lt;0),
" Error: Position at the beginning of the period must be a positive amount.",
""),
IF(AND(NOT(ISBLANK($K193)),$K193&lt;0),
" Error: Position at the end of the period must be a positive amount.",
""),
IF(AND(OR($D193&gt;0,$K193&gt;0),
    OR(ISBLANK($M193),$M193&lt;0)),
" Error: For accrued interest a positive amount or '0'(when applicable)should be reported if the position at the beginning or the end of the period is greater than zero.",
"")))</f>
        <v/>
      </c>
    </row>
    <row r="194" spans="1:19">
      <c r="A194" s="21"/>
      <c r="B194" s="21"/>
      <c r="C194" s="21"/>
      <c r="D194" s="16"/>
      <c r="E194" s="16"/>
      <c r="F194" s="16"/>
      <c r="G194" s="16"/>
      <c r="H194" s="16"/>
      <c r="I194" s="16"/>
      <c r="J194" s="16"/>
      <c r="K194" s="16"/>
      <c r="L194" s="16"/>
      <c r="M194" s="16"/>
      <c r="N194" s="16"/>
      <c r="O194" s="16"/>
      <c r="P194" s="16"/>
      <c r="Q194" s="17"/>
      <c r="S194" s="33" t="str">
        <f>IF(COUNTA(D194:Q194)=0,"",_xlfn.CONCAT(,
IF(NOT(K194 = (SUM(D194, E194, G194:J194) - SUM(F194))),
" Error: Position at the end of the period is not equal to: position at the beginning of the period+increase in assets-decrease in assets+exchange rate changes+price changes+other changes+rectifications.",
""),
IF(NOT(P194 = (SUM(L194, M194, O194) - SUM(N194))),
" Error: Position of accrued interest at the end of the period is not equal to: position of accrued interest at the beginning of the period+accrued interest during the period-received interest during the period+revaluation and other changes.",
""),
IF(AND(NOT(ISBLANK($K194)),
    $K194&gt;0,
    OR(ISBLANK(#REF!),#REF!&lt;=
        0,
        ISBLANK(#REF!),#REF!&lt;=
        0)),
" Warning: If at least one of the forms T03.08,T04.11,T04.12 contains data other than zero,also the other two forms must be completed.",
""),
IF(AND(OR(ABS($E194)&gt;3000000000,ABS($F194)&gt;3000000000),
    ISBLANK($Q194)),
" Warning: An explanation in &lt;c140&gt; must be completed for transactions of more than EUR 3 billion or less than EUR-3 billion.",
""),
IF(AND(NOT(ISBLANK($D194)),$D194&lt;0),
" Error: Position at the beginning of the period must be a positive amount.",
""),
IF(AND(NOT(ISBLANK($K194)),$K194&lt;0),
" Error: Position at the end of the period must be a positive amount.",
""),
IF(AND(OR($D194&gt;0,$K194&gt;0),
    OR(ISBLANK($M194),$M194&lt;0)),
" Error: For accrued interest a positive amount or '0'(when applicable)should be reported if the position at the beginning or the end of the period is greater than zero.",
"")))</f>
        <v/>
      </c>
    </row>
    <row r="195" spans="1:19">
      <c r="A195" s="21"/>
      <c r="B195" s="21"/>
      <c r="C195" s="21"/>
      <c r="D195" s="16"/>
      <c r="E195" s="16"/>
      <c r="F195" s="16"/>
      <c r="G195" s="16"/>
      <c r="H195" s="16"/>
      <c r="I195" s="16"/>
      <c r="J195" s="16"/>
      <c r="K195" s="16"/>
      <c r="L195" s="16"/>
      <c r="M195" s="16"/>
      <c r="N195" s="16"/>
      <c r="O195" s="16"/>
      <c r="P195" s="16"/>
      <c r="Q195" s="17"/>
      <c r="S195" s="33" t="str">
        <f>IF(COUNTA(D195:Q195)=0,"",_xlfn.CONCAT(,
IF(NOT(K195 = (SUM(D195, E195, G195:J195) - SUM(F195))),
" Error: Position at the end of the period is not equal to: position at the beginning of the period+increase in assets-decrease in assets+exchange rate changes+price changes+other changes+rectifications.",
""),
IF(NOT(P195 = (SUM(L195, M195, O195) - SUM(N195))),
" Error: Position of accrued interest at the end of the period is not equal to: position of accrued interest at the beginning of the period+accrued interest during the period-received interest during the period+revaluation and other changes.",
""),
IF(AND(NOT(ISBLANK($K195)),
    $K195&gt;0,
    OR(ISBLANK(#REF!),#REF!&lt;=
        0,
        ISBLANK(#REF!),#REF!&lt;=
        0)),
" Warning: If at least one of the forms T03.08,T04.11,T04.12 contains data other than zero,also the other two forms must be completed.",
""),
IF(AND(OR(ABS($E195)&gt;3000000000,ABS($F195)&gt;3000000000),
    ISBLANK($Q195)),
" Warning: An explanation in &lt;c140&gt; must be completed for transactions of more than EUR 3 billion or less than EUR-3 billion.",
""),
IF(AND(NOT(ISBLANK($D195)),$D195&lt;0),
" Error: Position at the beginning of the period must be a positive amount.",
""),
IF(AND(NOT(ISBLANK($K195)),$K195&lt;0),
" Error: Position at the end of the period must be a positive amount.",
""),
IF(AND(OR($D195&gt;0,$K195&gt;0),
    OR(ISBLANK($M195),$M195&lt;0)),
" Error: For accrued interest a positive amount or '0'(when applicable)should be reported if the position at the beginning or the end of the period is greater than zero.",
"")))</f>
        <v/>
      </c>
    </row>
    <row r="196" spans="1:19">
      <c r="A196" s="21"/>
      <c r="B196" s="21"/>
      <c r="C196" s="21"/>
      <c r="D196" s="16"/>
      <c r="E196" s="16"/>
      <c r="F196" s="16"/>
      <c r="G196" s="16"/>
      <c r="H196" s="16"/>
      <c r="I196" s="16"/>
      <c r="J196" s="16"/>
      <c r="K196" s="16"/>
      <c r="L196" s="16"/>
      <c r="M196" s="16"/>
      <c r="N196" s="16"/>
      <c r="O196" s="16"/>
      <c r="P196" s="16"/>
      <c r="Q196" s="17"/>
      <c r="S196" s="33" t="str">
        <f>IF(COUNTA(D196:Q196)=0,"",_xlfn.CONCAT(,
IF(NOT(K196 = (SUM(D196, E196, G196:J196) - SUM(F196))),
" Error: Position at the end of the period is not equal to: position at the beginning of the period+increase in assets-decrease in assets+exchange rate changes+price changes+other changes+rectifications.",
""),
IF(NOT(P196 = (SUM(L196, M196, O196) - SUM(N196))),
" Error: Position of accrued interest at the end of the period is not equal to: position of accrued interest at the beginning of the period+accrued interest during the period-received interest during the period+revaluation and other changes.",
""),
IF(AND(NOT(ISBLANK($K196)),
    $K196&gt;0,
    OR(ISBLANK(#REF!),#REF!&lt;=
        0,
        ISBLANK(#REF!),#REF!&lt;=
        0)),
" Warning: If at least one of the forms T03.08,T04.11,T04.12 contains data other than zero,also the other two forms must be completed.",
""),
IF(AND(OR(ABS($E196)&gt;3000000000,ABS($F196)&gt;3000000000),
    ISBLANK($Q196)),
" Warning: An explanation in &lt;c140&gt; must be completed for transactions of more than EUR 3 billion or less than EUR-3 billion.",
""),
IF(AND(NOT(ISBLANK($D196)),$D196&lt;0),
" Error: Position at the beginning of the period must be a positive amount.",
""),
IF(AND(NOT(ISBLANK($K196)),$K196&lt;0),
" Error: Position at the end of the period must be a positive amount.",
""),
IF(AND(OR($D196&gt;0,$K196&gt;0),
    OR(ISBLANK($M196),$M196&lt;0)),
" Error: For accrued interest a positive amount or '0'(when applicable)should be reported if the position at the beginning or the end of the period is greater than zero.",
"")))</f>
        <v/>
      </c>
    </row>
    <row r="197" spans="1:19">
      <c r="A197" s="21"/>
      <c r="B197" s="21"/>
      <c r="C197" s="21"/>
      <c r="D197" s="16"/>
      <c r="E197" s="16"/>
      <c r="F197" s="16"/>
      <c r="G197" s="16"/>
      <c r="H197" s="16"/>
      <c r="I197" s="16"/>
      <c r="J197" s="16"/>
      <c r="K197" s="16"/>
      <c r="L197" s="16"/>
      <c r="M197" s="16"/>
      <c r="N197" s="16"/>
      <c r="O197" s="16"/>
      <c r="P197" s="16"/>
      <c r="Q197" s="17"/>
      <c r="S197" s="33" t="str">
        <f>IF(COUNTA(D197:Q197)=0,"",_xlfn.CONCAT(,
IF(NOT(K197 = (SUM(D197, E197, G197:J197) - SUM(F197))),
" Error: Position at the end of the period is not equal to: position at the beginning of the period+increase in assets-decrease in assets+exchange rate changes+price changes+other changes+rectifications.",
""),
IF(NOT(P197 = (SUM(L197, M197, O197) - SUM(N197))),
" Error: Position of accrued interest at the end of the period is not equal to: position of accrued interest at the beginning of the period+accrued interest during the period-received interest during the period+revaluation and other changes.",
""),
IF(AND(NOT(ISBLANK($K197)),
    $K197&gt;0,
    OR(ISBLANK(#REF!),#REF!&lt;=
        0,
        ISBLANK(#REF!),#REF!&lt;=
        0)),
" Warning: If at least one of the forms T03.08,T04.11,T04.12 contains data other than zero,also the other two forms must be completed.",
""),
IF(AND(OR(ABS($E197)&gt;3000000000,ABS($F197)&gt;3000000000),
    ISBLANK($Q197)),
" Warning: An explanation in &lt;c140&gt; must be completed for transactions of more than EUR 3 billion or less than EUR-3 billion.",
""),
IF(AND(NOT(ISBLANK($D197)),$D197&lt;0),
" Error: Position at the beginning of the period must be a positive amount.",
""),
IF(AND(NOT(ISBLANK($K197)),$K197&lt;0),
" Error: Position at the end of the period must be a positive amount.",
""),
IF(AND(OR($D197&gt;0,$K197&gt;0),
    OR(ISBLANK($M197),$M197&lt;0)),
" Error: For accrued interest a positive amount or '0'(when applicable)should be reported if the position at the beginning or the end of the period is greater than zero.",
"")))</f>
        <v/>
      </c>
    </row>
    <row r="198" spans="1:19">
      <c r="A198" s="21"/>
      <c r="B198" s="21"/>
      <c r="C198" s="21"/>
      <c r="D198" s="16"/>
      <c r="E198" s="16"/>
      <c r="F198" s="16"/>
      <c r="G198" s="16"/>
      <c r="H198" s="16"/>
      <c r="I198" s="16"/>
      <c r="J198" s="16"/>
      <c r="K198" s="16"/>
      <c r="L198" s="16"/>
      <c r="M198" s="16"/>
      <c r="N198" s="16"/>
      <c r="O198" s="16"/>
      <c r="P198" s="16"/>
      <c r="Q198" s="17"/>
      <c r="S198" s="33" t="str">
        <f>IF(COUNTA(D198:Q198)=0,"",_xlfn.CONCAT(,
IF(NOT(K198 = (SUM(D198, E198, G198:J198) - SUM(F198))),
" Error: Position at the end of the period is not equal to: position at the beginning of the period+increase in assets-decrease in assets+exchange rate changes+price changes+other changes+rectifications.",
""),
IF(NOT(P198 = (SUM(L198, M198, O198) - SUM(N198))),
" Error: Position of accrued interest at the end of the period is not equal to: position of accrued interest at the beginning of the period+accrued interest during the period-received interest during the period+revaluation and other changes.",
""),
IF(AND(NOT(ISBLANK($K198)),
    $K198&gt;0,
    OR(ISBLANK(#REF!),#REF!&lt;=
        0,
        ISBLANK(#REF!),#REF!&lt;=
        0)),
" Warning: If at least one of the forms T03.08,T04.11,T04.12 contains data other than zero,also the other two forms must be completed.",
""),
IF(AND(OR(ABS($E198)&gt;3000000000,ABS($F198)&gt;3000000000),
    ISBLANK($Q198)),
" Warning: An explanation in &lt;c140&gt; must be completed for transactions of more than EUR 3 billion or less than EUR-3 billion.",
""),
IF(AND(NOT(ISBLANK($D198)),$D198&lt;0),
" Error: Position at the beginning of the period must be a positive amount.",
""),
IF(AND(NOT(ISBLANK($K198)),$K198&lt;0),
" Error: Position at the end of the period must be a positive amount.",
""),
IF(AND(OR($D198&gt;0,$K198&gt;0),
    OR(ISBLANK($M198),$M198&lt;0)),
" Error: For accrued interest a positive amount or '0'(when applicable)should be reported if the position at the beginning or the end of the period is greater than zero.",
"")))</f>
        <v/>
      </c>
    </row>
    <row r="199" spans="1:19">
      <c r="A199" s="21"/>
      <c r="B199" s="21"/>
      <c r="C199" s="21"/>
      <c r="D199" s="16"/>
      <c r="E199" s="16"/>
      <c r="F199" s="16"/>
      <c r="G199" s="16"/>
      <c r="H199" s="16"/>
      <c r="I199" s="16"/>
      <c r="J199" s="16"/>
      <c r="K199" s="16"/>
      <c r="L199" s="16"/>
      <c r="M199" s="16"/>
      <c r="N199" s="16"/>
      <c r="O199" s="16"/>
      <c r="P199" s="16"/>
      <c r="Q199" s="17"/>
      <c r="S199" s="33" t="str">
        <f>IF(COUNTA(D199:Q199)=0,"",_xlfn.CONCAT(,
IF(NOT(K199 = (SUM(D199, E199, G199:J199) - SUM(F199))),
" Error: Position at the end of the period is not equal to: position at the beginning of the period+increase in assets-decrease in assets+exchange rate changes+price changes+other changes+rectifications.",
""),
IF(NOT(P199 = (SUM(L199, M199, O199) - SUM(N199))),
" Error: Position of accrued interest at the end of the period is not equal to: position of accrued interest at the beginning of the period+accrued interest during the period-received interest during the period+revaluation and other changes.",
""),
IF(AND(NOT(ISBLANK($K199)),
    $K199&gt;0,
    OR(ISBLANK(#REF!),#REF!&lt;=
        0,
        ISBLANK(#REF!),#REF!&lt;=
        0)),
" Warning: If at least one of the forms T03.08,T04.11,T04.12 contains data other than zero,also the other two forms must be completed.",
""),
IF(AND(OR(ABS($E199)&gt;3000000000,ABS($F199)&gt;3000000000),
    ISBLANK($Q199)),
" Warning: An explanation in &lt;c140&gt; must be completed for transactions of more than EUR 3 billion or less than EUR-3 billion.",
""),
IF(AND(NOT(ISBLANK($D199)),$D199&lt;0),
" Error: Position at the beginning of the period must be a positive amount.",
""),
IF(AND(NOT(ISBLANK($K199)),$K199&lt;0),
" Error: Position at the end of the period must be a positive amount.",
""),
IF(AND(OR($D199&gt;0,$K199&gt;0),
    OR(ISBLANK($M199),$M199&lt;0)),
" Error: For accrued interest a positive amount or '0'(when applicable)should be reported if the position at the beginning or the end of the period is greater than zero.",
"")))</f>
        <v/>
      </c>
    </row>
    <row r="200" spans="1:19">
      <c r="A200" s="21"/>
      <c r="B200" s="21"/>
      <c r="C200" s="21"/>
      <c r="D200" s="16"/>
      <c r="E200" s="16"/>
      <c r="F200" s="16"/>
      <c r="G200" s="16"/>
      <c r="H200" s="16"/>
      <c r="I200" s="16"/>
      <c r="J200" s="16"/>
      <c r="K200" s="16"/>
      <c r="L200" s="16"/>
      <c r="M200" s="16"/>
      <c r="N200" s="16"/>
      <c r="O200" s="16"/>
      <c r="P200" s="16"/>
      <c r="Q200" s="17"/>
      <c r="S200" s="33" t="str">
        <f>IF(COUNTA(D200:Q200)=0,"",_xlfn.CONCAT(,
IF(NOT(K200 = (SUM(D200, E200, G200:J200) - SUM(F200))),
" Error: Position at the end of the period is not equal to: position at the beginning of the period+increase in assets-decrease in assets+exchange rate changes+price changes+other changes+rectifications.",
""),
IF(NOT(P200 = (SUM(L200, M200, O200) - SUM(N200))),
" Error: Position of accrued interest at the end of the period is not equal to: position of accrued interest at the beginning of the period+accrued interest during the period-received interest during the period+revaluation and other changes.",
""),
IF(AND(NOT(ISBLANK($K200)),
    $K200&gt;0,
    OR(ISBLANK(#REF!),#REF!&lt;=
        0,
        ISBLANK(#REF!),#REF!&lt;=
        0)),
" Warning: If at least one of the forms T03.08,T04.11,T04.12 contains data other than zero,also the other two forms must be completed.",
""),
IF(AND(OR(ABS($E200)&gt;3000000000,ABS($F200)&gt;3000000000),
    ISBLANK($Q200)),
" Warning: An explanation in &lt;c140&gt; must be completed for transactions of more than EUR 3 billion or less than EUR-3 billion.",
""),
IF(AND(NOT(ISBLANK($D200)),$D200&lt;0),
" Error: Position at the beginning of the period must be a positive amount.",
""),
IF(AND(NOT(ISBLANK($K200)),$K200&lt;0),
" Error: Position at the end of the period must be a positive amount.",
""),
IF(AND(OR($D200&gt;0,$K200&gt;0),
    OR(ISBLANK($M200),$M200&lt;0)),
" Error: For accrued interest a positive amount or '0'(when applicable)should be reported if the position at the beginning or the end of the period is greater than zero.",
"")))</f>
        <v/>
      </c>
    </row>
    <row r="201" spans="1:19">
      <c r="A201" s="21"/>
      <c r="B201" s="21"/>
      <c r="C201" s="21"/>
      <c r="D201" s="16"/>
      <c r="E201" s="16"/>
      <c r="F201" s="16"/>
      <c r="G201" s="16"/>
      <c r="H201" s="16"/>
      <c r="I201" s="16"/>
      <c r="J201" s="16"/>
      <c r="K201" s="16"/>
      <c r="L201" s="16"/>
      <c r="M201" s="16"/>
      <c r="N201" s="16"/>
      <c r="O201" s="16"/>
      <c r="P201" s="16"/>
      <c r="Q201" s="17"/>
      <c r="S201" s="33" t="str">
        <f>IF(COUNTA(D201:Q201)=0,"",_xlfn.CONCAT(,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IF(AND(NOT(ISBLANK($K201)),
    $K201&gt;0,
    OR(ISBLANK(#REF!),#REF!&lt;=
        0,
        ISBLANK(#REF!),#REF!&lt;=
        0)),
" Warning: If at least one of the forms T03.08,T04.11,T04.12 contains data other than zero,also the other two forms must be completed.",
""),
IF(AND(OR(ABS($E201)&gt;3000000000,ABS($F201)&gt;3000000000),
    ISBLANK($Q201)),
" Warning: An explanation in &lt;c140&gt; must be completed for transactions of more than EUR 3 billion or less than EUR-3 billion.",
""),
IF(AND(NOT(ISBLANK($D201)),$D201&lt;0),
" Error: Position at the beginning of the period must be a positive amount.",
""),
IF(AND(NOT(ISBLANK($K201)),$K201&lt;0),
" Error: Position at the end of the period must be a positive amount.",
""),
IF(AND(OR($D201&gt;0,$K201&gt;0),
    OR(ISBLANK($M201),$M201&lt;0)),
" Error: For accrued interest a positive amount or '0'(when applicable)should be reported if the position at the beginning or the end of the period is greater than zero.",
"")))</f>
        <v/>
      </c>
    </row>
    <row r="202" spans="1:19">
      <c r="A202" s="21"/>
      <c r="B202" s="21"/>
      <c r="C202" s="21"/>
      <c r="D202" s="16"/>
      <c r="E202" s="16"/>
      <c r="F202" s="16"/>
      <c r="G202" s="16"/>
      <c r="H202" s="16"/>
      <c r="I202" s="16"/>
      <c r="J202" s="16"/>
      <c r="K202" s="16"/>
      <c r="L202" s="16"/>
      <c r="M202" s="16"/>
      <c r="N202" s="16"/>
      <c r="O202" s="16"/>
      <c r="P202" s="16"/>
      <c r="Q202" s="17"/>
      <c r="S202" s="33" t="str">
        <f>IF(COUNTA(D202:Q202)=0,"",_xlfn.CONCAT(,
IF(NOT(K202 = (SUM(D202, E202, G202:J202) - SUM(F202))),
" Error: Position at the end of the period is not equal to: position at the beginning of the period+increase in assets-decrease in assets+exchange rate changes+price changes+other changes+rectifications.",
""),
IF(NOT(P202 = (SUM(L202, M202, O202) - SUM(N202))),
" Error: Position of accrued interest at the end of the period is not equal to: position of accrued interest at the beginning of the period+accrued interest during the period-received interest during the period+revaluation and other changes.",
""),
IF(AND(NOT(ISBLANK($K202)),
    $K202&gt;0,
    OR(ISBLANK(#REF!),#REF!&lt;=
        0,
        ISBLANK(#REF!),#REF!&lt;=
        0)),
" Warning: If at least one of the forms T03.08,T04.11,T04.12 contains data other than zero,also the other two forms must be completed.",
""),
IF(AND(OR(ABS($E202)&gt;3000000000,ABS($F202)&gt;3000000000),
    ISBLANK($Q202)),
" Warning: An explanation in &lt;c140&gt; must be completed for transactions of more than EUR 3 billion or less than EUR-3 billion.",
""),
IF(AND(NOT(ISBLANK($D202)),$D202&lt;0),
" Error: Position at the beginning of the period must be a positive amount.",
""),
IF(AND(NOT(ISBLANK($K202)),$K202&lt;0),
" Error: Position at the end of the period must be a positive amount.",
""),
IF(AND(OR($D202&gt;0,$K202&gt;0),
    OR(ISBLANK($M202),$M202&lt;0)),
" Error: For accrued interest a positive amount or '0'(when applicable)should be reported if the position at the beginning or the end of the period is greater than zero.",
"")))</f>
        <v/>
      </c>
    </row>
    <row r="203" spans="1:19">
      <c r="A203" s="21"/>
      <c r="B203" s="21"/>
      <c r="C203" s="21"/>
      <c r="D203" s="16"/>
      <c r="E203" s="16"/>
      <c r="F203" s="16"/>
      <c r="G203" s="16"/>
      <c r="H203" s="16"/>
      <c r="I203" s="16"/>
      <c r="J203" s="16"/>
      <c r="K203" s="16"/>
      <c r="L203" s="16"/>
      <c r="M203" s="16"/>
      <c r="N203" s="16"/>
      <c r="O203" s="16"/>
      <c r="P203" s="16"/>
      <c r="Q203" s="17"/>
      <c r="S203" s="33" t="str">
        <f>IF(COUNTA(D203:Q203)=0,"",_xlfn.CONCAT(,
IF(NOT(K203 = (SUM(D203, E203, G203:J203) - SUM(F203))),
" Error: Position at the end of the period is not equal to: position at the beginning of the period+increase in assets-decrease in assets+exchange rate changes+price changes+other changes+rectifications.",
""),
IF(NOT(P203 = (SUM(L203, M203, O203) - SUM(N203))),
" Error: Position of accrued interest at the end of the period is not equal to: position of accrued interest at the beginning of the period+accrued interest during the period-received interest during the period+revaluation and other changes.",
""),
IF(AND(NOT(ISBLANK($K203)),
    $K203&gt;0,
    OR(ISBLANK(#REF!),#REF!&lt;=
        0,
        ISBLANK(#REF!),#REF!&lt;=
        0)),
" Warning: If at least one of the forms T03.08,T04.11,T04.12 contains data other than zero,also the other two forms must be completed.",
""),
IF(AND(OR(ABS($E203)&gt;3000000000,ABS($F203)&gt;3000000000),
    ISBLANK($Q203)),
" Warning: An explanation in &lt;c140&gt; must be completed for transactions of more than EUR 3 billion or less than EUR-3 billion.",
""),
IF(AND(NOT(ISBLANK($D203)),$D203&lt;0),
" Error: Position at the beginning of the period must be a positive amount.",
""),
IF(AND(NOT(ISBLANK($K203)),$K203&lt;0),
" Error: Position at the end of the period must be a positive amount.",
""),
IF(AND(OR($D203&gt;0,$K203&gt;0),
    OR(ISBLANK($M203),$M203&lt;0)),
" Error: For accrued interest a positive amount or '0'(when applicable)should be reported if the position at the beginning or the end of the period is greater than zero.",
"")))</f>
        <v/>
      </c>
    </row>
    <row r="204" spans="1:19">
      <c r="A204" s="21"/>
      <c r="B204" s="21"/>
      <c r="C204" s="21"/>
      <c r="D204" s="16"/>
      <c r="E204" s="16"/>
      <c r="F204" s="16"/>
      <c r="G204" s="16"/>
      <c r="H204" s="16"/>
      <c r="I204" s="16"/>
      <c r="J204" s="16"/>
      <c r="K204" s="16"/>
      <c r="L204" s="16"/>
      <c r="M204" s="16"/>
      <c r="N204" s="16"/>
      <c r="O204" s="16"/>
      <c r="P204" s="16"/>
      <c r="Q204" s="17"/>
      <c r="S204" s="33" t="str">
        <f>IF(COUNTA(D204:Q204)=0,"",_xlfn.CONCAT(,
IF(NOT(K204 = (SUM(D204, E204, G204:J204) - SUM(F204))),
" Error: Position at the end of the period is not equal to: position at the beginning of the period+increase in assets-decrease in assets+exchange rate changes+price changes+other changes+rectifications.",
""),
IF(NOT(P204 = (SUM(L204, M204, O204) - SUM(N204))),
" Error: Position of accrued interest at the end of the period is not equal to: position of accrued interest at the beginning of the period+accrued interest during the period-received interest during the period+revaluation and other changes.",
""),
IF(AND(NOT(ISBLANK($K204)),
    $K204&gt;0,
    OR(ISBLANK(#REF!),#REF!&lt;=
        0,
        ISBLANK(#REF!),#REF!&lt;=
        0)),
" Warning: If at least one of the forms T03.08,T04.11,T04.12 contains data other than zero,also the other two forms must be completed.",
""),
IF(AND(OR(ABS($E204)&gt;3000000000,ABS($F204)&gt;3000000000),
    ISBLANK($Q204)),
" Warning: An explanation in &lt;c140&gt; must be completed for transactions of more than EUR 3 billion or less than EUR-3 billion.",
""),
IF(AND(NOT(ISBLANK($D204)),$D204&lt;0),
" Error: Position at the beginning of the period must be a positive amount.",
""),
IF(AND(NOT(ISBLANK($K204)),$K204&lt;0),
" Error: Position at the end of the period must be a positive amount.",
""),
IF(AND(OR($D204&gt;0,$K204&gt;0),
    OR(ISBLANK($M204),$M204&lt;0)),
" Error: For accrued interest a positive amount or '0'(when applicable)should be reported if the position at the beginning or the end of the period is greater than zero.",
"")))</f>
        <v/>
      </c>
    </row>
    <row r="205" spans="1:19">
      <c r="A205" s="21"/>
      <c r="B205" s="21"/>
      <c r="C205" s="21"/>
      <c r="D205" s="16"/>
      <c r="E205" s="16"/>
      <c r="F205" s="16"/>
      <c r="G205" s="16"/>
      <c r="H205" s="16"/>
      <c r="I205" s="16"/>
      <c r="J205" s="16"/>
      <c r="K205" s="16"/>
      <c r="L205" s="16"/>
      <c r="M205" s="16"/>
      <c r="N205" s="16"/>
      <c r="O205" s="16"/>
      <c r="P205" s="16"/>
      <c r="Q205" s="17"/>
      <c r="S205" s="33" t="str">
        <f>IF(COUNTA(D205:Q205)=0,"",_xlfn.CONCAT(,
IF(NOT(K205 = (SUM(D205, E205, G205:J205) - SUM(F205))),
" Error: Position at the end of the period is not equal to: position at the beginning of the period+increase in assets-decrease in assets+exchange rate changes+price changes+other changes+rectifications.",
""),
IF(NOT(P205 = (SUM(L205, M205, O205) - SUM(N205))),
" Error: Position of accrued interest at the end of the period is not equal to: position of accrued interest at the beginning of the period+accrued interest during the period-received interest during the period+revaluation and other changes.",
""),
IF(AND(NOT(ISBLANK($K205)),
    $K205&gt;0,
    OR(ISBLANK(#REF!),#REF!&lt;=
        0,
        ISBLANK(#REF!),#REF!&lt;=
        0)),
" Warning: If at least one of the forms T03.08,T04.11,T04.12 contains data other than zero,also the other two forms must be completed.",
""),
IF(AND(OR(ABS($E205)&gt;3000000000,ABS($F205)&gt;3000000000),
    ISBLANK($Q205)),
" Warning: An explanation in &lt;c140&gt; must be completed for transactions of more than EUR 3 billion or less than EUR-3 billion.",
""),
IF(AND(NOT(ISBLANK($D205)),$D205&lt;0),
" Error: Position at the beginning of the period must be a positive amount.",
""),
IF(AND(NOT(ISBLANK($K205)),$K205&lt;0),
" Error: Position at the end of the period must be a positive amount.",
""),
IF(AND(OR($D205&gt;0,$K205&gt;0),
    OR(ISBLANK($M205),$M205&lt;0)),
" Error: For accrued interest a positive amount or '0'(when applicable)should be reported if the position at the beginning or the end of the period is greater than zero.",
"")))</f>
        <v/>
      </c>
    </row>
    <row r="206" spans="1:19">
      <c r="A206" s="21"/>
      <c r="B206" s="21"/>
      <c r="C206" s="21"/>
      <c r="D206" s="16"/>
      <c r="E206" s="16"/>
      <c r="F206" s="16"/>
      <c r="G206" s="16"/>
      <c r="H206" s="16"/>
      <c r="I206" s="16"/>
      <c r="J206" s="16"/>
      <c r="K206" s="16"/>
      <c r="L206" s="16"/>
      <c r="M206" s="16"/>
      <c r="N206" s="16"/>
      <c r="O206" s="16"/>
      <c r="P206" s="16"/>
      <c r="Q206" s="17"/>
      <c r="S206" s="33" t="str">
        <f>IF(COUNTA(D206:Q206)=0,"",_xlfn.CONCAT(,
IF(NOT(K206 = (SUM(D206, E206, G206:J206) - SUM(F206))),
" Error: Position at the end of the period is not equal to: position at the beginning of the period+increase in assets-decrease in assets+exchange rate changes+price changes+other changes+rectifications.",
""),
IF(NOT(P206 = (SUM(L206, M206, O206) - SUM(N206))),
" Error: Position of accrued interest at the end of the period is not equal to: position of accrued interest at the beginning of the period+accrued interest during the period-received interest during the period+revaluation and other changes.",
""),
IF(AND(NOT(ISBLANK($K206)),
    $K206&gt;0,
    OR(ISBLANK(#REF!),#REF!&lt;=
        0,
        ISBLANK(#REF!),#REF!&lt;=
        0)),
" Warning: If at least one of the forms T03.08,T04.11,T04.12 contains data other than zero,also the other two forms must be completed.",
""),
IF(AND(OR(ABS($E206)&gt;3000000000,ABS($F206)&gt;3000000000),
    ISBLANK($Q206)),
" Warning: An explanation in &lt;c140&gt; must be completed for transactions of more than EUR 3 billion or less than EUR-3 billion.",
""),
IF(AND(NOT(ISBLANK($D206)),$D206&lt;0),
" Error: Position at the beginning of the period must be a positive amount.",
""),
IF(AND(NOT(ISBLANK($K206)),$K206&lt;0),
" Error: Position at the end of the period must be a positive amount.",
""),
IF(AND(OR($D206&gt;0,$K206&gt;0),
    OR(ISBLANK($M206),$M206&lt;0)),
" Error: For accrued interest a positive amount or '0'(when applicable)should be reported if the position at the beginning or the end of the period is greater than zero.",
"")))</f>
        <v/>
      </c>
    </row>
    <row r="207" spans="1:19">
      <c r="A207" s="21"/>
      <c r="B207" s="21"/>
      <c r="C207" s="21"/>
      <c r="D207" s="16"/>
      <c r="E207" s="16"/>
      <c r="F207" s="16"/>
      <c r="G207" s="16"/>
      <c r="H207" s="16"/>
      <c r="I207" s="16"/>
      <c r="J207" s="16"/>
      <c r="K207" s="16"/>
      <c r="L207" s="16"/>
      <c r="M207" s="16"/>
      <c r="N207" s="16"/>
      <c r="O207" s="16"/>
      <c r="P207" s="16"/>
      <c r="Q207" s="17"/>
      <c r="S207" s="33" t="str">
        <f>IF(COUNTA(D207:Q207)=0,"",_xlfn.CONCAT(,
IF(NOT(K207 = (SUM(D207, E207, G207:J207) - SUM(F207))),
" Error: Position at the end of the period is not equal to: position at the beginning of the period+increase in assets-decrease in assets+exchange rate changes+price changes+other changes+rectifications.",
""),
IF(NOT(P207 = (SUM(L207, M207, O207) - SUM(N207))),
" Error: Position of accrued interest at the end of the period is not equal to: position of accrued interest at the beginning of the period+accrued interest during the period-received interest during the period+revaluation and other changes.",
""),
IF(AND(NOT(ISBLANK($K207)),
    $K207&gt;0,
    OR(ISBLANK(#REF!),#REF!&lt;=
        0,
        ISBLANK(#REF!),#REF!&lt;=
        0)),
" Warning: If at least one of the forms T03.08,T04.11,T04.12 contains data other than zero,also the other two forms must be completed.",
""),
IF(AND(OR(ABS($E207)&gt;3000000000,ABS($F207)&gt;3000000000),
    ISBLANK($Q207)),
" Warning: An explanation in &lt;c140&gt; must be completed for transactions of more than EUR 3 billion or less than EUR-3 billion.",
""),
IF(AND(NOT(ISBLANK($D207)),$D207&lt;0),
" Error: Position at the beginning of the period must be a positive amount.",
""),
IF(AND(NOT(ISBLANK($K207)),$K207&lt;0),
" Error: Position at the end of the period must be a positive amount.",
""),
IF(AND(OR($D207&gt;0,$K207&gt;0),
    OR(ISBLANK($M207),$M207&lt;0)),
" Error: For accrued interest a positive amount or '0'(when applicable)should be reported if the position at the beginning or the end of the period is greater than zero.",
"")))</f>
        <v/>
      </c>
    </row>
    <row r="208" spans="1:19">
      <c r="A208" s="21"/>
      <c r="B208" s="21"/>
      <c r="C208" s="21"/>
      <c r="D208" s="16"/>
      <c r="E208" s="16"/>
      <c r="F208" s="16"/>
      <c r="G208" s="16"/>
      <c r="H208" s="16"/>
      <c r="I208" s="16"/>
      <c r="J208" s="16"/>
      <c r="K208" s="16"/>
      <c r="L208" s="16"/>
      <c r="M208" s="16"/>
      <c r="N208" s="16"/>
      <c r="O208" s="16"/>
      <c r="P208" s="16"/>
      <c r="Q208" s="17"/>
      <c r="S208" s="33" t="str">
        <f>IF(COUNTA(D208:Q208)=0,"",_xlfn.CONCAT(,
IF(NOT(K208 = (SUM(D208, E208, G208:J208) - SUM(F208))),
" Error: Position at the end of the period is not equal to: position at the beginning of the period+increase in assets-decrease in assets+exchange rate changes+price changes+other changes+rectifications.",
""),
IF(NOT(P208 = (SUM(L208, M208, O208) - SUM(N208))),
" Error: Position of accrued interest at the end of the period is not equal to: position of accrued interest at the beginning of the period+accrued interest during the period-received interest during the period+revaluation and other changes.",
""),
IF(AND(NOT(ISBLANK($K208)),
    $K208&gt;0,
    OR(ISBLANK(#REF!),#REF!&lt;=
        0,
        ISBLANK(#REF!),#REF!&lt;=
        0)),
" Warning: If at least one of the forms T03.08,T04.11,T04.12 contains data other than zero,also the other two forms must be completed.",
""),
IF(AND(OR(ABS($E208)&gt;3000000000,ABS($F208)&gt;3000000000),
    ISBLANK($Q208)),
" Warning: An explanation in &lt;c140&gt; must be completed for transactions of more than EUR 3 billion or less than EUR-3 billion.",
""),
IF(AND(NOT(ISBLANK($D208)),$D208&lt;0),
" Error: Position at the beginning of the period must be a positive amount.",
""),
IF(AND(NOT(ISBLANK($K208)),$K208&lt;0),
" Error: Position at the end of the period must be a positive amount.",
""),
IF(AND(OR($D208&gt;0,$K208&gt;0),
    OR(ISBLANK($M208),$M208&lt;0)),
" Error: For accrued interest a positive amount or '0'(when applicable)should be reported if the position at the beginning or the end of the period is greater than zero.",
"")))</f>
        <v/>
      </c>
    </row>
    <row r="209" spans="1:19">
      <c r="A209" s="21"/>
      <c r="B209" s="21"/>
      <c r="C209" s="21"/>
      <c r="D209" s="16"/>
      <c r="E209" s="16"/>
      <c r="F209" s="16"/>
      <c r="G209" s="16"/>
      <c r="H209" s="16"/>
      <c r="I209" s="16"/>
      <c r="J209" s="16"/>
      <c r="K209" s="16"/>
      <c r="L209" s="16"/>
      <c r="M209" s="16"/>
      <c r="N209" s="16"/>
      <c r="O209" s="16"/>
      <c r="P209" s="16"/>
      <c r="Q209" s="17"/>
      <c r="S209" s="33" t="str">
        <f>IF(COUNTA(D209:Q209)=0,"",_xlfn.CONCAT(,
IF(NOT(K209 = (SUM(D209, E209, G209:J209) - SUM(F209))),
" Error: Position at the end of the period is not equal to: position at the beginning of the period+increase in assets-decrease in assets+exchange rate changes+price changes+other changes+rectifications.",
""),
IF(NOT(P209 = (SUM(L209, M209, O209) - SUM(N209))),
" Error: Position of accrued interest at the end of the period is not equal to: position of accrued interest at the beginning of the period+accrued interest during the period-received interest during the period+revaluation and other changes.",
""),
IF(AND(NOT(ISBLANK($K209)),
    $K209&gt;0,
    OR(ISBLANK(#REF!),#REF!&lt;=
        0,
        ISBLANK(#REF!),#REF!&lt;=
        0)),
" Warning: If at least one of the forms T03.08,T04.11,T04.12 contains data other than zero,also the other two forms must be completed.",
""),
IF(AND(OR(ABS($E209)&gt;3000000000,ABS($F209)&gt;3000000000),
    ISBLANK($Q209)),
" Warning: An explanation in &lt;c140&gt; must be completed for transactions of more than EUR 3 billion or less than EUR-3 billion.",
""),
IF(AND(NOT(ISBLANK($D209)),$D209&lt;0),
" Error: Position at the beginning of the period must be a positive amount.",
""),
IF(AND(NOT(ISBLANK($K209)),$K209&lt;0),
" Error: Position at the end of the period must be a positive amount.",
""),
IF(AND(OR($D209&gt;0,$K209&gt;0),
    OR(ISBLANK($M209),$M209&lt;0)),
" Error: For accrued interest a positive amount or '0'(when applicable)should be reported if the position at the beginning or the end of the period is greater than zero.",
"")))</f>
        <v/>
      </c>
    </row>
    <row r="210" spans="1:19">
      <c r="A210" s="21"/>
      <c r="B210" s="21"/>
      <c r="C210" s="21"/>
      <c r="D210" s="16"/>
      <c r="E210" s="16"/>
      <c r="F210" s="16"/>
      <c r="G210" s="16"/>
      <c r="H210" s="16"/>
      <c r="I210" s="16"/>
      <c r="J210" s="16"/>
      <c r="K210" s="16"/>
      <c r="L210" s="16"/>
      <c r="M210" s="16"/>
      <c r="N210" s="16"/>
      <c r="O210" s="16"/>
      <c r="P210" s="16"/>
      <c r="Q210" s="17"/>
      <c r="S210" s="33" t="str">
        <f>IF(COUNTA(D210:Q210)=0,"",_xlfn.CONCAT(,
IF(NOT(K210 = (SUM(D210, E210, G210:J210) - SUM(F210))),
" Error: Position at the end of the period is not equal to: position at the beginning of the period+increase in assets-decrease in assets+exchange rate changes+price changes+other changes+rectifications.",
""),
IF(NOT(P210 = (SUM(L210, M210, O210) - SUM(N210))),
" Error: Position of accrued interest at the end of the period is not equal to: position of accrued interest at the beginning of the period+accrued interest during the period-received interest during the period+revaluation and other changes.",
""),
IF(AND(NOT(ISBLANK($K210)),
    $K210&gt;0,
    OR(ISBLANK(#REF!),#REF!&lt;=
        0,
        ISBLANK(#REF!),#REF!&lt;=
        0)),
" Warning: If at least one of the forms T03.08,T04.11,T04.12 contains data other than zero,also the other two forms must be completed.",
""),
IF(AND(OR(ABS($E210)&gt;3000000000,ABS($F210)&gt;3000000000),
    ISBLANK($Q210)),
" Warning: An explanation in &lt;c140&gt; must be completed for transactions of more than EUR 3 billion or less than EUR-3 billion.",
""),
IF(AND(NOT(ISBLANK($D210)),$D210&lt;0),
" Error: Position at the beginning of the period must be a positive amount.",
""),
IF(AND(NOT(ISBLANK($K210)),$K210&lt;0),
" Error: Position at the end of the period must be a positive amount.",
""),
IF(AND(OR($D210&gt;0,$K210&gt;0),
    OR(ISBLANK($M210),$M210&lt;0)),
" Error: For accrued interest a positive amount or '0'(when applicable)should be reported if the position at the beginning or the end of the period is greater than zero.",
"")))</f>
        <v/>
      </c>
    </row>
    <row r="211" spans="1:19">
      <c r="A211" s="21"/>
      <c r="B211" s="21"/>
      <c r="C211" s="21"/>
      <c r="D211" s="16"/>
      <c r="E211" s="16"/>
      <c r="F211" s="16"/>
      <c r="G211" s="16"/>
      <c r="H211" s="16"/>
      <c r="I211" s="16"/>
      <c r="J211" s="16"/>
      <c r="K211" s="16"/>
      <c r="L211" s="16"/>
      <c r="M211" s="16"/>
      <c r="N211" s="16"/>
      <c r="O211" s="16"/>
      <c r="P211" s="16"/>
      <c r="Q211" s="17"/>
      <c r="S211" s="33" t="str">
        <f>IF(COUNTA(D211:Q211)=0,"",_xlfn.CONCAT(,
IF(NOT(K211 = (SUM(D211, E211, G211:J211) - SUM(F211))),
" Error: Position at the end of the period is not equal to: position at the beginning of the period+increase in assets-decrease in assets+exchange rate changes+price changes+other changes+rectifications.",
""),
IF(NOT(P211 = (SUM(L211, M211, O211) - SUM(N211))),
" Error: Position of accrued interest at the end of the period is not equal to: position of accrued interest at the beginning of the period+accrued interest during the period-received interest during the period+revaluation and other changes.",
""),
IF(AND(NOT(ISBLANK($K211)),
    $K211&gt;0,
    OR(ISBLANK(#REF!),#REF!&lt;=
        0,
        ISBLANK(#REF!),#REF!&lt;=
        0)),
" Warning: If at least one of the forms T03.08,T04.11,T04.12 contains data other than zero,also the other two forms must be completed.",
""),
IF(AND(OR(ABS($E211)&gt;3000000000,ABS($F211)&gt;3000000000),
    ISBLANK($Q211)),
" Warning: An explanation in &lt;c140&gt; must be completed for transactions of more than EUR 3 billion or less than EUR-3 billion.",
""),
IF(AND(NOT(ISBLANK($D211)),$D211&lt;0),
" Error: Position at the beginning of the period must be a positive amount.",
""),
IF(AND(NOT(ISBLANK($K211)),$K211&lt;0),
" Error: Position at the end of the period must be a positive amount.",
""),
IF(AND(OR($D211&gt;0,$K211&gt;0),
    OR(ISBLANK($M211),$M211&lt;0)),
" Error: For accrued interest a positive amount or '0'(when applicable)should be reported if the position at the beginning or the end of the period is greater than zero.",
"")))</f>
        <v/>
      </c>
    </row>
    <row r="212" spans="1:19">
      <c r="A212" s="21"/>
      <c r="B212" s="21"/>
      <c r="C212" s="21"/>
      <c r="D212" s="16"/>
      <c r="E212" s="16"/>
      <c r="F212" s="16"/>
      <c r="G212" s="16"/>
      <c r="H212" s="16"/>
      <c r="I212" s="16"/>
      <c r="J212" s="16"/>
      <c r="K212" s="16"/>
      <c r="L212" s="16"/>
      <c r="M212" s="16"/>
      <c r="N212" s="16"/>
      <c r="O212" s="16"/>
      <c r="P212" s="16"/>
      <c r="Q212" s="17"/>
      <c r="S212" s="33" t="str">
        <f>IF(COUNTA(D212:Q212)=0,"",_xlfn.CONCAT(,
IF(NOT(K212 = (SUM(D212, E212, G212:J212) - SUM(F212))),
" Error: Position at the end of the period is not equal to: position at the beginning of the period+increase in assets-decrease in assets+exchange rate changes+price changes+other changes+rectifications.",
""),
IF(NOT(P212 = (SUM(L212, M212, O212) - SUM(N212))),
" Error: Position of accrued interest at the end of the period is not equal to: position of accrued interest at the beginning of the period+accrued interest during the period-received interest during the period+revaluation and other changes.",
""),
IF(AND(NOT(ISBLANK($K212)),
    $K212&gt;0,
    OR(ISBLANK(#REF!),#REF!&lt;=
        0,
        ISBLANK(#REF!),#REF!&lt;=
        0)),
" Warning: If at least one of the forms T03.08,T04.11,T04.12 contains data other than zero,also the other two forms must be completed.",
""),
IF(AND(OR(ABS($E212)&gt;3000000000,ABS($F212)&gt;3000000000),
    ISBLANK($Q212)),
" Warning: An explanation in &lt;c140&gt; must be completed for transactions of more than EUR 3 billion or less than EUR-3 billion.",
""),
IF(AND(NOT(ISBLANK($D212)),$D212&lt;0),
" Error: Position at the beginning of the period must be a positive amount.",
""),
IF(AND(NOT(ISBLANK($K212)),$K212&lt;0),
" Error: Position at the end of the period must be a positive amount.",
""),
IF(AND(OR($D212&gt;0,$K212&gt;0),
    OR(ISBLANK($M212),$M212&lt;0)),
" Error: For accrued interest a positive amount or '0'(when applicable)should be reported if the position at the beginning or the end of the period is greater than zero.",
"")))</f>
        <v/>
      </c>
    </row>
    <row r="213" spans="1:19">
      <c r="A213" s="21"/>
      <c r="B213" s="21"/>
      <c r="C213" s="21"/>
      <c r="D213" s="16"/>
      <c r="E213" s="16"/>
      <c r="F213" s="16"/>
      <c r="G213" s="16"/>
      <c r="H213" s="16"/>
      <c r="I213" s="16"/>
      <c r="J213" s="16"/>
      <c r="K213" s="16"/>
      <c r="L213" s="16"/>
      <c r="M213" s="16"/>
      <c r="N213" s="16"/>
      <c r="O213" s="16"/>
      <c r="P213" s="16"/>
      <c r="Q213" s="17"/>
      <c r="S213" s="33" t="str">
        <f>IF(COUNTA(D213:Q213)=0,"",_xlfn.CONCAT(,
IF(NOT(K213 = (SUM(D213, E213, G213:J213) - SUM(F213))),
" Error: Position at the end of the period is not equal to: position at the beginning of the period+increase in assets-decrease in assets+exchange rate changes+price changes+other changes+rectifications.",
""),
IF(NOT(P213 = (SUM(L213, M213, O213) - SUM(N213))),
" Error: Position of accrued interest at the end of the period is not equal to: position of accrued interest at the beginning of the period+accrued interest during the period-received interest during the period+revaluation and other changes.",
""),
IF(AND(NOT(ISBLANK($K213)),
    $K213&gt;0,
    OR(ISBLANK(#REF!),#REF!&lt;=
        0,
        ISBLANK(#REF!),#REF!&lt;=
        0)),
" Warning: If at least one of the forms T03.08,T04.11,T04.12 contains data other than zero,also the other two forms must be completed.",
""),
IF(AND(OR(ABS($E213)&gt;3000000000,ABS($F213)&gt;3000000000),
    ISBLANK($Q213)),
" Warning: An explanation in &lt;c140&gt; must be completed for transactions of more than EUR 3 billion or less than EUR-3 billion.",
""),
IF(AND(NOT(ISBLANK($D213)),$D213&lt;0),
" Error: Position at the beginning of the period must be a positive amount.",
""),
IF(AND(NOT(ISBLANK($K213)),$K213&lt;0),
" Error: Position at the end of the period must be a positive amount.",
""),
IF(AND(OR($D213&gt;0,$K213&gt;0),
    OR(ISBLANK($M213),$M213&lt;0)),
" Error: For accrued interest a positive amount or '0'(when applicable)should be reported if the position at the beginning or the end of the period is greater than zero.",
"")))</f>
        <v/>
      </c>
    </row>
    <row r="214" spans="1:19">
      <c r="A214" s="21"/>
      <c r="B214" s="21"/>
      <c r="C214" s="21"/>
      <c r="D214" s="16"/>
      <c r="E214" s="16"/>
      <c r="F214" s="16"/>
      <c r="G214" s="16"/>
      <c r="H214" s="16"/>
      <c r="I214" s="16"/>
      <c r="J214" s="16"/>
      <c r="K214" s="16"/>
      <c r="L214" s="16"/>
      <c r="M214" s="16"/>
      <c r="N214" s="16"/>
      <c r="O214" s="16"/>
      <c r="P214" s="16"/>
      <c r="Q214" s="17"/>
      <c r="S214" s="33" t="str">
        <f>IF(COUNTA(D214:Q214)=0,"",_xlfn.CONCAT(,
IF(NOT(K214 = (SUM(D214, E214, G214:J214) - SUM(F214))),
" Error: Position at the end of the period is not equal to: position at the beginning of the period+increase in assets-decrease in assets+exchange rate changes+price changes+other changes+rectifications.",
""),
IF(NOT(P214 = (SUM(L214, M214, O214) - SUM(N214))),
" Error: Position of accrued interest at the end of the period is not equal to: position of accrued interest at the beginning of the period+accrued interest during the period-received interest during the period+revaluation and other changes.",
""),
IF(AND(NOT(ISBLANK($K214)),
    $K214&gt;0,
    OR(ISBLANK(#REF!),#REF!&lt;=
        0,
        ISBLANK(#REF!),#REF!&lt;=
        0)),
" Warning: If at least one of the forms T03.08,T04.11,T04.12 contains data other than zero,also the other two forms must be completed.",
""),
IF(AND(OR(ABS($E214)&gt;3000000000,ABS($F214)&gt;3000000000),
    ISBLANK($Q214)),
" Warning: An explanation in &lt;c140&gt; must be completed for transactions of more than EUR 3 billion or less than EUR-3 billion.",
""),
IF(AND(NOT(ISBLANK($D214)),$D214&lt;0),
" Error: Position at the beginning of the period must be a positive amount.",
""),
IF(AND(NOT(ISBLANK($K214)),$K214&lt;0),
" Error: Position at the end of the period must be a positive amount.",
""),
IF(AND(OR($D214&gt;0,$K214&gt;0),
    OR(ISBLANK($M214),$M214&lt;0)),
" Error: For accrued interest a positive amount or '0'(when applicable)should be reported if the position at the beginning or the end of the period is greater than zero.",
"")))</f>
        <v/>
      </c>
    </row>
    <row r="215" spans="1:19">
      <c r="A215" s="21"/>
      <c r="B215" s="21"/>
      <c r="C215" s="21"/>
      <c r="D215" s="16"/>
      <c r="E215" s="16"/>
      <c r="F215" s="16"/>
      <c r="G215" s="16"/>
      <c r="H215" s="16"/>
      <c r="I215" s="16"/>
      <c r="J215" s="16"/>
      <c r="K215" s="16"/>
      <c r="L215" s="16"/>
      <c r="M215" s="16"/>
      <c r="N215" s="16"/>
      <c r="O215" s="16"/>
      <c r="P215" s="16"/>
      <c r="Q215" s="17"/>
      <c r="S215" s="33" t="str">
        <f>IF(COUNTA(D215:Q215)=0,"",_xlfn.CONCAT(,
IF(NOT(K215 = (SUM(D215, E215, G215:J215) - SUM(F215))),
" Error: Position at the end of the period is not equal to: position at the beginning of the period+increase in assets-decrease in assets+exchange rate changes+price changes+other changes+rectifications.",
""),
IF(NOT(P215 = (SUM(L215, M215, O215) - SUM(N215))),
" Error: Position of accrued interest at the end of the period is not equal to: position of accrued interest at the beginning of the period+accrued interest during the period-received interest during the period+revaluation and other changes.",
""),
IF(AND(NOT(ISBLANK($K215)),
    $K215&gt;0,
    OR(ISBLANK(#REF!),#REF!&lt;=
        0,
        ISBLANK(#REF!),#REF!&lt;=
        0)),
" Warning: If at least one of the forms T03.08,T04.11,T04.12 contains data other than zero,also the other two forms must be completed.",
""),
IF(AND(OR(ABS($E215)&gt;3000000000,ABS($F215)&gt;3000000000),
    ISBLANK($Q215)),
" Warning: An explanation in &lt;c140&gt; must be completed for transactions of more than EUR 3 billion or less than EUR-3 billion.",
""),
IF(AND(NOT(ISBLANK($D215)),$D215&lt;0),
" Error: Position at the beginning of the period must be a positive amount.",
""),
IF(AND(NOT(ISBLANK($K215)),$K215&lt;0),
" Error: Position at the end of the period must be a positive amount.",
""),
IF(AND(OR($D215&gt;0,$K215&gt;0),
    OR(ISBLANK($M215),$M215&lt;0)),
" Error: For accrued interest a positive amount or '0'(when applicable)should be reported if the position at the beginning or the end of the period is greater than zero.",
"")))</f>
        <v/>
      </c>
    </row>
    <row r="216" spans="1:19">
      <c r="A216" s="21"/>
      <c r="B216" s="21"/>
      <c r="C216" s="21"/>
      <c r="D216" s="16"/>
      <c r="E216" s="16"/>
      <c r="F216" s="16"/>
      <c r="G216" s="16"/>
      <c r="H216" s="16"/>
      <c r="I216" s="16"/>
      <c r="J216" s="16"/>
      <c r="K216" s="16"/>
      <c r="L216" s="16"/>
      <c r="M216" s="16"/>
      <c r="N216" s="16"/>
      <c r="O216" s="16"/>
      <c r="P216" s="16"/>
      <c r="Q216" s="17"/>
      <c r="S216" s="33" t="str">
        <f>IF(COUNTA(D216:Q216)=0,"",_xlfn.CONCAT(,
IF(NOT(K216 = (SUM(D216, E216, G216:J216) - SUM(F216))),
" Error: Position at the end of the period is not equal to: position at the beginning of the period+increase in assets-decrease in assets+exchange rate changes+price changes+other changes+rectifications.",
""),
IF(NOT(P216 = (SUM(L216, M216, O216) - SUM(N216))),
" Error: Position of accrued interest at the end of the period is not equal to: position of accrued interest at the beginning of the period+accrued interest during the period-received interest during the period+revaluation and other changes.",
""),
IF(AND(NOT(ISBLANK($K216)),
    $K216&gt;0,
    OR(ISBLANK(#REF!),#REF!&lt;=
        0,
        ISBLANK(#REF!),#REF!&lt;=
        0)),
" Warning: If at least one of the forms T03.08,T04.11,T04.12 contains data other than zero,also the other two forms must be completed.",
""),
IF(AND(OR(ABS($E216)&gt;3000000000,ABS($F216)&gt;3000000000),
    ISBLANK($Q216)),
" Warning: An explanation in &lt;c140&gt; must be completed for transactions of more than EUR 3 billion or less than EUR-3 billion.",
""),
IF(AND(NOT(ISBLANK($D216)),$D216&lt;0),
" Error: Position at the beginning of the period must be a positive amount.",
""),
IF(AND(NOT(ISBLANK($K216)),$K216&lt;0),
" Error: Position at the end of the period must be a positive amount.",
""),
IF(AND(OR($D216&gt;0,$K216&gt;0),
    OR(ISBLANK($M216),$M216&lt;0)),
" Error: For accrued interest a positive amount or '0'(when applicable)should be reported if the position at the beginning or the end of the period is greater than zero.",
"")))</f>
        <v/>
      </c>
    </row>
    <row r="217" spans="1:19">
      <c r="A217" s="21"/>
      <c r="B217" s="21"/>
      <c r="C217" s="21"/>
      <c r="D217" s="16"/>
      <c r="E217" s="16"/>
      <c r="F217" s="16"/>
      <c r="G217" s="16"/>
      <c r="H217" s="16"/>
      <c r="I217" s="16"/>
      <c r="J217" s="16"/>
      <c r="K217" s="16"/>
      <c r="L217" s="16"/>
      <c r="M217" s="16"/>
      <c r="N217" s="16"/>
      <c r="O217" s="16"/>
      <c r="P217" s="16"/>
      <c r="Q217" s="17"/>
      <c r="S217" s="33" t="str">
        <f>IF(COUNTA(D217:Q217)=0,"",_xlfn.CONCAT(,
IF(NOT(K217 = (SUM(D217, E217, G217:J217) - SUM(F217))),
" Error: Position at the end of the period is not equal to: position at the beginning of the period+increase in assets-decrease in assets+exchange rate changes+price changes+other changes+rectifications.",
""),
IF(NOT(P217 = (SUM(L217, M217, O217) - SUM(N217))),
" Error: Position of accrued interest at the end of the period is not equal to: position of accrued interest at the beginning of the period+accrued interest during the period-received interest during the period+revaluation and other changes.",
""),
IF(AND(NOT(ISBLANK($K217)),
    $K217&gt;0,
    OR(ISBLANK(#REF!),#REF!&lt;=
        0,
        ISBLANK(#REF!),#REF!&lt;=
        0)),
" Warning: If at least one of the forms T03.08,T04.11,T04.12 contains data other than zero,also the other two forms must be completed.",
""),
IF(AND(OR(ABS($E217)&gt;3000000000,ABS($F217)&gt;3000000000),
    ISBLANK($Q217)),
" Warning: An explanation in &lt;c140&gt; must be completed for transactions of more than EUR 3 billion or less than EUR-3 billion.",
""),
IF(AND(NOT(ISBLANK($D217)),$D217&lt;0),
" Error: Position at the beginning of the period must be a positive amount.",
""),
IF(AND(NOT(ISBLANK($K217)),$K217&lt;0),
" Error: Position at the end of the period must be a positive amount.",
""),
IF(AND(OR($D217&gt;0,$K217&gt;0),
    OR(ISBLANK($M217),$M217&lt;0)),
" Error: For accrued interest a positive amount or '0'(when applicable)should be reported if the position at the beginning or the end of the period is greater than zero.",
"")))</f>
        <v/>
      </c>
    </row>
    <row r="218" spans="1:19">
      <c r="A218" s="21"/>
      <c r="B218" s="21"/>
      <c r="C218" s="21"/>
      <c r="D218" s="16"/>
      <c r="E218" s="16"/>
      <c r="F218" s="16"/>
      <c r="G218" s="16"/>
      <c r="H218" s="16"/>
      <c r="I218" s="16"/>
      <c r="J218" s="16"/>
      <c r="K218" s="16"/>
      <c r="L218" s="16"/>
      <c r="M218" s="16"/>
      <c r="N218" s="16"/>
      <c r="O218" s="16"/>
      <c r="P218" s="16"/>
      <c r="Q218" s="17"/>
      <c r="S218" s="33" t="str">
        <f>IF(COUNTA(D218:Q218)=0,"",_xlfn.CONCAT(,
IF(NOT(K218 = (SUM(D218, E218, G218:J218) - SUM(F218))),
" Error: Position at the end of the period is not equal to: position at the beginning of the period+increase in assets-decrease in assets+exchange rate changes+price changes+other changes+rectifications.",
""),
IF(NOT(P218 = (SUM(L218, M218, O218) - SUM(N218))),
" Error: Position of accrued interest at the end of the period is not equal to: position of accrued interest at the beginning of the period+accrued interest during the period-received interest during the period+revaluation and other changes.",
""),
IF(AND(NOT(ISBLANK($K218)),
    $K218&gt;0,
    OR(ISBLANK(#REF!),#REF!&lt;=
        0,
        ISBLANK(#REF!),#REF!&lt;=
        0)),
" Warning: If at least one of the forms T03.08,T04.11,T04.12 contains data other than zero,also the other two forms must be completed.",
""),
IF(AND(OR(ABS($E218)&gt;3000000000,ABS($F218)&gt;3000000000),
    ISBLANK($Q218)),
" Warning: An explanation in &lt;c140&gt; must be completed for transactions of more than EUR 3 billion or less than EUR-3 billion.",
""),
IF(AND(NOT(ISBLANK($D218)),$D218&lt;0),
" Error: Position at the beginning of the period must be a positive amount.",
""),
IF(AND(NOT(ISBLANK($K218)),$K218&lt;0),
" Error: Position at the end of the period must be a positive amount.",
""),
IF(AND(OR($D218&gt;0,$K218&gt;0),
    OR(ISBLANK($M218),$M218&lt;0)),
" Error: For accrued interest a positive amount or '0'(when applicable)should be reported if the position at the beginning or the end of the period is greater than zero.",
"")))</f>
        <v/>
      </c>
    </row>
    <row r="219" spans="1:19">
      <c r="A219" s="21"/>
      <c r="B219" s="21"/>
      <c r="C219" s="21"/>
      <c r="D219" s="16"/>
      <c r="E219" s="16"/>
      <c r="F219" s="16"/>
      <c r="G219" s="16"/>
      <c r="H219" s="16"/>
      <c r="I219" s="16"/>
      <c r="J219" s="16"/>
      <c r="K219" s="16"/>
      <c r="L219" s="16"/>
      <c r="M219" s="16"/>
      <c r="N219" s="16"/>
      <c r="O219" s="16"/>
      <c r="P219" s="16"/>
      <c r="Q219" s="17"/>
      <c r="S219" s="33" t="str">
        <f>IF(COUNTA(D219:Q219)=0,"",_xlfn.CONCAT(,
IF(NOT(K219 = (SUM(D219, E219, G219:J219) - SUM(F219))),
" Error: Position at the end of the period is not equal to: position at the beginning of the period+increase in assets-decrease in assets+exchange rate changes+price changes+other changes+rectifications.",
""),
IF(NOT(P219 = (SUM(L219, M219, O219) - SUM(N219))),
" Error: Position of accrued interest at the end of the period is not equal to: position of accrued interest at the beginning of the period+accrued interest during the period-received interest during the period+revaluation and other changes.",
""),
IF(AND(NOT(ISBLANK($K219)),
    $K219&gt;0,
    OR(ISBLANK(#REF!),#REF!&lt;=
        0,
        ISBLANK(#REF!),#REF!&lt;=
        0)),
" Warning: If at least one of the forms T03.08,T04.11,T04.12 contains data other than zero,also the other two forms must be completed.",
""),
IF(AND(OR(ABS($E219)&gt;3000000000,ABS($F219)&gt;3000000000),
    ISBLANK($Q219)),
" Warning: An explanation in &lt;c140&gt; must be completed for transactions of more than EUR 3 billion or less than EUR-3 billion.",
""),
IF(AND(NOT(ISBLANK($D219)),$D219&lt;0),
" Error: Position at the beginning of the period must be a positive amount.",
""),
IF(AND(NOT(ISBLANK($K219)),$K219&lt;0),
" Error: Position at the end of the period must be a positive amount.",
""),
IF(AND(OR($D219&gt;0,$K219&gt;0),
    OR(ISBLANK($M219),$M219&lt;0)),
" Error: For accrued interest a positive amount or '0'(when applicable)should be reported if the position at the beginning or the end of the period is greater than zero.",
"")))</f>
        <v/>
      </c>
    </row>
    <row r="220" spans="1:19">
      <c r="A220" s="21"/>
      <c r="B220" s="21"/>
      <c r="C220" s="21"/>
      <c r="D220" s="16"/>
      <c r="E220" s="16"/>
      <c r="F220" s="16"/>
      <c r="G220" s="16"/>
      <c r="H220" s="16"/>
      <c r="I220" s="16"/>
      <c r="J220" s="16"/>
      <c r="K220" s="16"/>
      <c r="L220" s="16"/>
      <c r="M220" s="16"/>
      <c r="N220" s="16"/>
      <c r="O220" s="16"/>
      <c r="P220" s="16"/>
      <c r="Q220" s="17"/>
      <c r="S220" s="33" t="str">
        <f>IF(COUNTA(D220:Q220)=0,"",_xlfn.CONCAT(,
IF(NOT(K220 = (SUM(D220, E220, G220:J220) - SUM(F220))),
" Error: Position at the end of the period is not equal to: position at the beginning of the period+increase in assets-decrease in assets+exchange rate changes+price changes+other changes+rectifications.",
""),
IF(NOT(P220 = (SUM(L220, M220, O220) - SUM(N220))),
" Error: Position of accrued interest at the end of the period is not equal to: position of accrued interest at the beginning of the period+accrued interest during the period-received interest during the period+revaluation and other changes.",
""),
IF(AND(NOT(ISBLANK($K220)),
    $K220&gt;0,
    OR(ISBLANK(#REF!),#REF!&lt;=
        0,
        ISBLANK(#REF!),#REF!&lt;=
        0)),
" Warning: If at least one of the forms T03.08,T04.11,T04.12 contains data other than zero,also the other two forms must be completed.",
""),
IF(AND(OR(ABS($E220)&gt;3000000000,ABS($F220)&gt;3000000000),
    ISBLANK($Q220)),
" Warning: An explanation in &lt;c140&gt; must be completed for transactions of more than EUR 3 billion or less than EUR-3 billion.",
""),
IF(AND(NOT(ISBLANK($D220)),$D220&lt;0),
" Error: Position at the beginning of the period must be a positive amount.",
""),
IF(AND(NOT(ISBLANK($K220)),$K220&lt;0),
" Error: Position at the end of the period must be a positive amount.",
""),
IF(AND(OR($D220&gt;0,$K220&gt;0),
    OR(ISBLANK($M220),$M220&lt;0)),
" Error: For accrued interest a positive amount or '0'(when applicable)should be reported if the position at the beginning or the end of the period is greater than zero.",
"")))</f>
        <v/>
      </c>
    </row>
    <row r="221" spans="1:19">
      <c r="A221" s="21"/>
      <c r="B221" s="21"/>
      <c r="C221" s="21"/>
      <c r="D221" s="16"/>
      <c r="E221" s="16"/>
      <c r="F221" s="16"/>
      <c r="G221" s="16"/>
      <c r="H221" s="16"/>
      <c r="I221" s="16"/>
      <c r="J221" s="16"/>
      <c r="K221" s="16"/>
      <c r="L221" s="16"/>
      <c r="M221" s="16"/>
      <c r="N221" s="16"/>
      <c r="O221" s="16"/>
      <c r="P221" s="16"/>
      <c r="Q221" s="17"/>
      <c r="S221" s="33" t="str">
        <f>IF(COUNTA(D221:Q221)=0,"",_xlfn.CONCAT(,
IF(NOT(K221 = (SUM(D221, E221, G221:J221) - SUM(F221))),
" Error: Position at the end of the period is not equal to: position at the beginning of the period+increase in assets-decrease in assets+exchange rate changes+price changes+other changes+rectifications.",
""),
IF(NOT(P221 = (SUM(L221, M221, O221) - SUM(N221))),
" Error: Position of accrued interest at the end of the period is not equal to: position of accrued interest at the beginning of the period+accrued interest during the period-received interest during the period+revaluation and other changes.",
""),
IF(AND(NOT(ISBLANK($K221)),
    $K221&gt;0,
    OR(ISBLANK(#REF!),#REF!&lt;=
        0,
        ISBLANK(#REF!),#REF!&lt;=
        0)),
" Warning: If at least one of the forms T03.08,T04.11,T04.12 contains data other than zero,also the other two forms must be completed.",
""),
IF(AND(OR(ABS($E221)&gt;3000000000,ABS($F221)&gt;3000000000),
    ISBLANK($Q221)),
" Warning: An explanation in &lt;c140&gt; must be completed for transactions of more than EUR 3 billion or less than EUR-3 billion.",
""),
IF(AND(NOT(ISBLANK($D221)),$D221&lt;0),
" Error: Position at the beginning of the period must be a positive amount.",
""),
IF(AND(NOT(ISBLANK($K221)),$K221&lt;0),
" Error: Position at the end of the period must be a positive amount.",
""),
IF(AND(OR($D221&gt;0,$K221&gt;0),
    OR(ISBLANK($M221),$M221&lt;0)),
" Error: For accrued interest a positive amount or '0'(when applicable)should be reported if the position at the beginning or the end of the period is greater than zero.",
"")))</f>
        <v/>
      </c>
    </row>
    <row r="222" spans="1:19">
      <c r="A222" s="21"/>
      <c r="B222" s="21"/>
      <c r="C222" s="21"/>
      <c r="D222" s="16"/>
      <c r="E222" s="16"/>
      <c r="F222" s="16"/>
      <c r="G222" s="16"/>
      <c r="H222" s="16"/>
      <c r="I222" s="16"/>
      <c r="J222" s="16"/>
      <c r="K222" s="16"/>
      <c r="L222" s="16"/>
      <c r="M222" s="16"/>
      <c r="N222" s="16"/>
      <c r="O222" s="16"/>
      <c r="P222" s="16"/>
      <c r="Q222" s="17"/>
      <c r="S222" s="33" t="str">
        <f>IF(COUNTA(D222:Q222)=0,"",_xlfn.CONCAT(,
IF(NOT(K222 = (SUM(D222, E222, G222:J222) - SUM(F222))),
" Error: Position at the end of the period is not equal to: position at the beginning of the period+increase in assets-decrease in assets+exchange rate changes+price changes+other changes+rectifications.",
""),
IF(NOT(P222 = (SUM(L222, M222, O222) - SUM(N222))),
" Error: Position of accrued interest at the end of the period is not equal to: position of accrued interest at the beginning of the period+accrued interest during the period-received interest during the period+revaluation and other changes.",
""),
IF(AND(NOT(ISBLANK($K222)),
    $K222&gt;0,
    OR(ISBLANK(#REF!),#REF!&lt;=
        0,
        ISBLANK(#REF!),#REF!&lt;=
        0)),
" Warning: If at least one of the forms T03.08,T04.11,T04.12 contains data other than zero,also the other two forms must be completed.",
""),
IF(AND(OR(ABS($E222)&gt;3000000000,ABS($F222)&gt;3000000000),
    ISBLANK($Q222)),
" Warning: An explanation in &lt;c140&gt; must be completed for transactions of more than EUR 3 billion or less than EUR-3 billion.",
""),
IF(AND(NOT(ISBLANK($D222)),$D222&lt;0),
" Error: Position at the beginning of the period must be a positive amount.",
""),
IF(AND(NOT(ISBLANK($K222)),$K222&lt;0),
" Error: Position at the end of the period must be a positive amount.",
""),
IF(AND(OR($D222&gt;0,$K222&gt;0),
    OR(ISBLANK($M222),$M222&lt;0)),
" Error: For accrued interest a positive amount or '0'(when applicable)should be reported if the position at the beginning or the end of the period is greater than zero.",
"")))</f>
        <v/>
      </c>
    </row>
    <row r="223" spans="1:19">
      <c r="A223" s="21"/>
      <c r="B223" s="21"/>
      <c r="C223" s="21"/>
      <c r="D223" s="16"/>
      <c r="E223" s="16"/>
      <c r="F223" s="16"/>
      <c r="G223" s="16"/>
      <c r="H223" s="16"/>
      <c r="I223" s="16"/>
      <c r="J223" s="16"/>
      <c r="K223" s="16"/>
      <c r="L223" s="16"/>
      <c r="M223" s="16"/>
      <c r="N223" s="16"/>
      <c r="O223" s="16"/>
      <c r="P223" s="16"/>
      <c r="Q223" s="17"/>
      <c r="S223" s="33" t="str">
        <f>IF(COUNTA(D223:Q223)=0,"",_xlfn.CONCAT(,
IF(NOT(K223 = (SUM(D223, E223, G223:J223) - SUM(F223))),
" Error: Position at the end of the period is not equal to: position at the beginning of the period+increase in assets-decrease in assets+exchange rate changes+price changes+other changes+rectifications.",
""),
IF(NOT(P223 = (SUM(L223, M223, O223) - SUM(N223))),
" Error: Position of accrued interest at the end of the period is not equal to: position of accrued interest at the beginning of the period+accrued interest during the period-received interest during the period+revaluation and other changes.",
""),
IF(AND(NOT(ISBLANK($K223)),
    $K223&gt;0,
    OR(ISBLANK(#REF!),#REF!&lt;=
        0,
        ISBLANK(#REF!),#REF!&lt;=
        0)),
" Warning: If at least one of the forms T03.08,T04.11,T04.12 contains data other than zero,also the other two forms must be completed.",
""),
IF(AND(OR(ABS($E223)&gt;3000000000,ABS($F223)&gt;3000000000),
    ISBLANK($Q223)),
" Warning: An explanation in &lt;c140&gt; must be completed for transactions of more than EUR 3 billion or less than EUR-3 billion.",
""),
IF(AND(NOT(ISBLANK($D223)),$D223&lt;0),
" Error: Position at the beginning of the period must be a positive amount.",
""),
IF(AND(NOT(ISBLANK($K223)),$K223&lt;0),
" Error: Position at the end of the period must be a positive amount.",
""),
IF(AND(OR($D223&gt;0,$K223&gt;0),
    OR(ISBLANK($M223),$M223&lt;0)),
" Error: For accrued interest a positive amount or '0'(when applicable)should be reported if the position at the beginning or the end of the period is greater than zero.",
"")))</f>
        <v/>
      </c>
    </row>
    <row r="224" spans="1:19">
      <c r="A224" s="21"/>
      <c r="B224" s="21"/>
      <c r="C224" s="21"/>
      <c r="D224" s="16"/>
      <c r="E224" s="16"/>
      <c r="F224" s="16"/>
      <c r="G224" s="16"/>
      <c r="H224" s="16"/>
      <c r="I224" s="16"/>
      <c r="J224" s="16"/>
      <c r="K224" s="16"/>
      <c r="L224" s="16"/>
      <c r="M224" s="16"/>
      <c r="N224" s="16"/>
      <c r="O224" s="16"/>
      <c r="P224" s="16"/>
      <c r="Q224" s="17"/>
      <c r="S224" s="33" t="str">
        <f>IF(COUNTA(D224:Q224)=0,"",_xlfn.CONCAT(,
IF(NOT(K224 = (SUM(D224, E224, G224:J224) - SUM(F224))),
" Error: Position at the end of the period is not equal to: position at the beginning of the period+increase in assets-decrease in assets+exchange rate changes+price changes+other changes+rectifications.",
""),
IF(NOT(P224 = (SUM(L224, M224, O224) - SUM(N224))),
" Error: Position of accrued interest at the end of the period is not equal to: position of accrued interest at the beginning of the period+accrued interest during the period-received interest during the period+revaluation and other changes.",
""),
IF(AND(NOT(ISBLANK($K224)),
    $K224&gt;0,
    OR(ISBLANK(#REF!),#REF!&lt;=
        0,
        ISBLANK(#REF!),#REF!&lt;=
        0)),
" Warning: If at least one of the forms T03.08,T04.11,T04.12 contains data other than zero,also the other two forms must be completed.",
""),
IF(AND(OR(ABS($E224)&gt;3000000000,ABS($F224)&gt;3000000000),
    ISBLANK($Q224)),
" Warning: An explanation in &lt;c140&gt; must be completed for transactions of more than EUR 3 billion or less than EUR-3 billion.",
""),
IF(AND(NOT(ISBLANK($D224)),$D224&lt;0),
" Error: Position at the beginning of the period must be a positive amount.",
""),
IF(AND(NOT(ISBLANK($K224)),$K224&lt;0),
" Error: Position at the end of the period must be a positive amount.",
""),
IF(AND(OR($D224&gt;0,$K224&gt;0),
    OR(ISBLANK($M224),$M224&lt;0)),
" Error: For accrued interest a positive amount or '0'(when applicable)should be reported if the position at the beginning or the end of the period is greater than zero.",
"")))</f>
        <v/>
      </c>
    </row>
    <row r="225" spans="1:19">
      <c r="A225" s="21"/>
      <c r="B225" s="21"/>
      <c r="C225" s="21"/>
      <c r="D225" s="16"/>
      <c r="E225" s="16"/>
      <c r="F225" s="16"/>
      <c r="G225" s="16"/>
      <c r="H225" s="16"/>
      <c r="I225" s="16"/>
      <c r="J225" s="16"/>
      <c r="K225" s="16"/>
      <c r="L225" s="16"/>
      <c r="M225" s="16"/>
      <c r="N225" s="16"/>
      <c r="O225" s="16"/>
      <c r="P225" s="16"/>
      <c r="Q225" s="17"/>
      <c r="S225" s="33" t="str">
        <f>IF(COUNTA(D225:Q225)=0,"",_xlfn.CONCAT(,
IF(NOT(K225 = (SUM(D225, E225, G225:J225) - SUM(F225))),
" Error: Position at the end of the period is not equal to: position at the beginning of the period+increase in assets-decrease in assets+exchange rate changes+price changes+other changes+rectifications.",
""),
IF(NOT(P225 = (SUM(L225, M225, O225) - SUM(N225))),
" Error: Position of accrued interest at the end of the period is not equal to: position of accrued interest at the beginning of the period+accrued interest during the period-received interest during the period+revaluation and other changes.",
""),
IF(AND(NOT(ISBLANK($K225)),
    $K225&gt;0,
    OR(ISBLANK(#REF!),#REF!&lt;=
        0,
        ISBLANK(#REF!),#REF!&lt;=
        0)),
" Warning: If at least one of the forms T03.08,T04.11,T04.12 contains data other than zero,also the other two forms must be completed.",
""),
IF(AND(OR(ABS($E225)&gt;3000000000,ABS($F225)&gt;3000000000),
    ISBLANK($Q225)),
" Warning: An explanation in &lt;c140&gt; must be completed for transactions of more than EUR 3 billion or less than EUR-3 billion.",
""),
IF(AND(NOT(ISBLANK($D225)),$D225&lt;0),
" Error: Position at the beginning of the period must be a positive amount.",
""),
IF(AND(NOT(ISBLANK($K225)),$K225&lt;0),
" Error: Position at the end of the period must be a positive amount.",
""),
IF(AND(OR($D225&gt;0,$K225&gt;0),
    OR(ISBLANK($M225),$M225&lt;0)),
" Error: For accrued interest a positive amount or '0'(when applicable)should be reported if the position at the beginning or the end of the period is greater than zero.",
"")))</f>
        <v/>
      </c>
    </row>
    <row r="226" spans="1:19">
      <c r="A226" s="21"/>
      <c r="B226" s="21"/>
      <c r="C226" s="21"/>
      <c r="D226" s="16"/>
      <c r="E226" s="16"/>
      <c r="F226" s="16"/>
      <c r="G226" s="16"/>
      <c r="H226" s="16"/>
      <c r="I226" s="16"/>
      <c r="J226" s="16"/>
      <c r="K226" s="16"/>
      <c r="L226" s="16"/>
      <c r="M226" s="16"/>
      <c r="N226" s="16"/>
      <c r="O226" s="16"/>
      <c r="P226" s="16"/>
      <c r="Q226" s="17"/>
      <c r="S226" s="33" t="str">
        <f>IF(COUNTA(D226:Q226)=0,"",_xlfn.CONCAT(,
IF(NOT(K226 = (SUM(D226, E226, G226:J226) - SUM(F226))),
" Error: Position at the end of the period is not equal to: position at the beginning of the period+increase in assets-decrease in assets+exchange rate changes+price changes+other changes+rectifications.",
""),
IF(NOT(P226 = (SUM(L226, M226, O226) - SUM(N226))),
" Error: Position of accrued interest at the end of the period is not equal to: position of accrued interest at the beginning of the period+accrued interest during the period-received interest during the period+revaluation and other changes.",
""),
IF(AND(NOT(ISBLANK($K226)),
    $K226&gt;0,
    OR(ISBLANK(#REF!),#REF!&lt;=
        0,
        ISBLANK(#REF!),#REF!&lt;=
        0)),
" Warning: If at least one of the forms T03.08,T04.11,T04.12 contains data other than zero,also the other two forms must be completed.",
""),
IF(AND(OR(ABS($E226)&gt;3000000000,ABS($F226)&gt;3000000000),
    ISBLANK($Q226)),
" Warning: An explanation in &lt;c140&gt; must be completed for transactions of more than EUR 3 billion or less than EUR-3 billion.",
""),
IF(AND(NOT(ISBLANK($D226)),$D226&lt;0),
" Error: Position at the beginning of the period must be a positive amount.",
""),
IF(AND(NOT(ISBLANK($K226)),$K226&lt;0),
" Error: Position at the end of the period must be a positive amount.",
""),
IF(AND(OR($D226&gt;0,$K226&gt;0),
    OR(ISBLANK($M226),$M226&lt;0)),
" Error: For accrued interest a positive amount or '0'(when applicable)should be reported if the position at the beginning or the end of the period is greater than zero.",
"")))</f>
        <v/>
      </c>
    </row>
    <row r="227" spans="1:19">
      <c r="A227" s="21"/>
      <c r="B227" s="21"/>
      <c r="C227" s="21"/>
      <c r="D227" s="16"/>
      <c r="E227" s="16"/>
      <c r="F227" s="16"/>
      <c r="G227" s="16"/>
      <c r="H227" s="16"/>
      <c r="I227" s="16"/>
      <c r="J227" s="16"/>
      <c r="K227" s="16"/>
      <c r="L227" s="16"/>
      <c r="M227" s="16"/>
      <c r="N227" s="16"/>
      <c r="O227" s="16"/>
      <c r="P227" s="16"/>
      <c r="Q227" s="17"/>
      <c r="S227" s="33" t="str">
        <f>IF(COUNTA(D227:Q227)=0,"",_xlfn.CONCAT(,
IF(NOT(K227 = (SUM(D227, E227, G227:J227) - SUM(F227))),
" Error: Position at the end of the period is not equal to: position at the beginning of the period+increase in assets-decrease in assets+exchange rate changes+price changes+other changes+rectifications.",
""),
IF(NOT(P227 = (SUM(L227, M227, O227) - SUM(N227))),
" Error: Position of accrued interest at the end of the period is not equal to: position of accrued interest at the beginning of the period+accrued interest during the period-received interest during the period+revaluation and other changes.",
""),
IF(AND(NOT(ISBLANK($K227)),
    $K227&gt;0,
    OR(ISBLANK(#REF!),#REF!&lt;=
        0,
        ISBLANK(#REF!),#REF!&lt;=
        0)),
" Warning: If at least one of the forms T03.08,T04.11,T04.12 contains data other than zero,also the other two forms must be completed.",
""),
IF(AND(OR(ABS($E227)&gt;3000000000,ABS($F227)&gt;3000000000),
    ISBLANK($Q227)),
" Warning: An explanation in &lt;c140&gt; must be completed for transactions of more than EUR 3 billion or less than EUR-3 billion.",
""),
IF(AND(NOT(ISBLANK($D227)),$D227&lt;0),
" Error: Position at the beginning of the period must be a positive amount.",
""),
IF(AND(NOT(ISBLANK($K227)),$K227&lt;0),
" Error: Position at the end of the period must be a positive amount.",
""),
IF(AND(OR($D227&gt;0,$K227&gt;0),
    OR(ISBLANK($M227),$M227&lt;0)),
" Error: For accrued interest a positive amount or '0'(when applicable)should be reported if the position at the beginning or the end of the period is greater than zero.",
"")))</f>
        <v/>
      </c>
    </row>
    <row r="228" spans="1:19">
      <c r="A228" s="21"/>
      <c r="B228" s="21"/>
      <c r="C228" s="21"/>
      <c r="D228" s="16"/>
      <c r="E228" s="16"/>
      <c r="F228" s="16"/>
      <c r="G228" s="16"/>
      <c r="H228" s="16"/>
      <c r="I228" s="16"/>
      <c r="J228" s="16"/>
      <c r="K228" s="16"/>
      <c r="L228" s="16"/>
      <c r="M228" s="16"/>
      <c r="N228" s="16"/>
      <c r="O228" s="16"/>
      <c r="P228" s="16"/>
      <c r="Q228" s="17"/>
      <c r="S228" s="33" t="str">
        <f>IF(COUNTA(D228:Q228)=0,"",_xlfn.CONCAT(,
IF(NOT(K228 = (SUM(D228, E228, G228:J228) - SUM(F228))),
" Error: Position at the end of the period is not equal to: position at the beginning of the period+increase in assets-decrease in assets+exchange rate changes+price changes+other changes+rectifications.",
""),
IF(NOT(P228 = (SUM(L228, M228, O228) - SUM(N228))),
" Error: Position of accrued interest at the end of the period is not equal to: position of accrued interest at the beginning of the period+accrued interest during the period-received interest during the period+revaluation and other changes.",
""),
IF(AND(NOT(ISBLANK($K228)),
    $K228&gt;0,
    OR(ISBLANK(#REF!),#REF!&lt;=
        0,
        ISBLANK(#REF!),#REF!&lt;=
        0)),
" Warning: If at least one of the forms T03.08,T04.11,T04.12 contains data other than zero,also the other two forms must be completed.",
""),
IF(AND(OR(ABS($E228)&gt;3000000000,ABS($F228)&gt;3000000000),
    ISBLANK($Q228)),
" Warning: An explanation in &lt;c140&gt; must be completed for transactions of more than EUR 3 billion or less than EUR-3 billion.",
""),
IF(AND(NOT(ISBLANK($D228)),$D228&lt;0),
" Error: Position at the beginning of the period must be a positive amount.",
""),
IF(AND(NOT(ISBLANK($K228)),$K228&lt;0),
" Error: Position at the end of the period must be a positive amount.",
""),
IF(AND(OR($D228&gt;0,$K228&gt;0),
    OR(ISBLANK($M228),$M228&lt;0)),
" Error: For accrued interest a positive amount or '0'(when applicable)should be reported if the position at the beginning or the end of the period is greater than zero.",
"")))</f>
        <v/>
      </c>
    </row>
    <row r="229" spans="1:19">
      <c r="A229" s="21"/>
      <c r="B229" s="21"/>
      <c r="C229" s="21"/>
      <c r="D229" s="16"/>
      <c r="E229" s="16"/>
      <c r="F229" s="16"/>
      <c r="G229" s="16"/>
      <c r="H229" s="16"/>
      <c r="I229" s="16"/>
      <c r="J229" s="16"/>
      <c r="K229" s="16"/>
      <c r="L229" s="16"/>
      <c r="M229" s="16"/>
      <c r="N229" s="16"/>
      <c r="O229" s="16"/>
      <c r="P229" s="16"/>
      <c r="Q229" s="17"/>
      <c r="S229" s="33" t="str">
        <f>IF(COUNTA(D229:Q229)=0,"",_xlfn.CONCAT(,
IF(NOT(K229 = (SUM(D229, E229, G229:J229) - SUM(F229))),
" Error: Position at the end of the period is not equal to: position at the beginning of the period+increase in assets-decrease in assets+exchange rate changes+price changes+other changes+rectifications.",
""),
IF(NOT(P229 = (SUM(L229, M229, O229) - SUM(N229))),
" Error: Position of accrued interest at the end of the period is not equal to: position of accrued interest at the beginning of the period+accrued interest during the period-received interest during the period+revaluation and other changes.",
""),
IF(AND(NOT(ISBLANK($K229)),
    $K229&gt;0,
    OR(ISBLANK(#REF!),#REF!&lt;=
        0,
        ISBLANK(#REF!),#REF!&lt;=
        0)),
" Warning: If at least one of the forms T03.08,T04.11,T04.12 contains data other than zero,also the other two forms must be completed.",
""),
IF(AND(OR(ABS($E229)&gt;3000000000,ABS($F229)&gt;3000000000),
    ISBLANK($Q229)),
" Warning: An explanation in &lt;c140&gt; must be completed for transactions of more than EUR 3 billion or less than EUR-3 billion.",
""),
IF(AND(NOT(ISBLANK($D229)),$D229&lt;0),
" Error: Position at the beginning of the period must be a positive amount.",
""),
IF(AND(NOT(ISBLANK($K229)),$K229&lt;0),
" Error: Position at the end of the period must be a positive amount.",
""),
IF(AND(OR($D229&gt;0,$K229&gt;0),
    OR(ISBLANK($M229),$M229&lt;0)),
" Error: For accrued interest a positive amount or '0'(when applicable)should be reported if the position at the beginning or the end of the period is greater than zero.",
"")))</f>
        <v/>
      </c>
    </row>
    <row r="230" spans="1:19">
      <c r="A230" s="21"/>
      <c r="B230" s="21"/>
      <c r="C230" s="21"/>
      <c r="D230" s="16"/>
      <c r="E230" s="16"/>
      <c r="F230" s="16"/>
      <c r="G230" s="16"/>
      <c r="H230" s="16"/>
      <c r="I230" s="16"/>
      <c r="J230" s="16"/>
      <c r="K230" s="16"/>
      <c r="L230" s="16"/>
      <c r="M230" s="16"/>
      <c r="N230" s="16"/>
      <c r="O230" s="16"/>
      <c r="P230" s="16"/>
      <c r="Q230" s="17"/>
      <c r="S230" s="33" t="str">
        <f>IF(COUNTA(D230:Q230)=0,"",_xlfn.CONCAT(,
IF(NOT(K230 = (SUM(D230, E230, G230:J230) - SUM(F230))),
" Error: Position at the end of the period is not equal to: position at the beginning of the period+increase in assets-decrease in assets+exchange rate changes+price changes+other changes+rectifications.",
""),
IF(NOT(P230 = (SUM(L230, M230, O230) - SUM(N230))),
" Error: Position of accrued interest at the end of the period is not equal to: position of accrued interest at the beginning of the period+accrued interest during the period-received interest during the period+revaluation and other changes.",
""),
IF(AND(NOT(ISBLANK($K230)),
    $K230&gt;0,
    OR(ISBLANK(#REF!),#REF!&lt;=
        0,
        ISBLANK(#REF!),#REF!&lt;=
        0)),
" Warning: If at least one of the forms T03.08,T04.11,T04.12 contains data other than zero,also the other two forms must be completed.",
""),
IF(AND(OR(ABS($E230)&gt;3000000000,ABS($F230)&gt;3000000000),
    ISBLANK($Q230)),
" Warning: An explanation in &lt;c140&gt; must be completed for transactions of more than EUR 3 billion or less than EUR-3 billion.",
""),
IF(AND(NOT(ISBLANK($D230)),$D230&lt;0),
" Error: Position at the beginning of the period must be a positive amount.",
""),
IF(AND(NOT(ISBLANK($K230)),$K230&lt;0),
" Error: Position at the end of the period must be a positive amount.",
""),
IF(AND(OR($D230&gt;0,$K230&gt;0),
    OR(ISBLANK($M230),$M230&lt;0)),
" Error: For accrued interest a positive amount or '0'(when applicable)should be reported if the position at the beginning or the end of the period is greater than zero.",
"")))</f>
        <v/>
      </c>
    </row>
    <row r="231" spans="1:19">
      <c r="A231" s="21"/>
      <c r="B231" s="21"/>
      <c r="C231" s="21"/>
      <c r="D231" s="16"/>
      <c r="E231" s="16"/>
      <c r="F231" s="16"/>
      <c r="G231" s="16"/>
      <c r="H231" s="16"/>
      <c r="I231" s="16"/>
      <c r="J231" s="16"/>
      <c r="K231" s="16"/>
      <c r="L231" s="16"/>
      <c r="M231" s="16"/>
      <c r="N231" s="16"/>
      <c r="O231" s="16"/>
      <c r="P231" s="16"/>
      <c r="Q231" s="17"/>
      <c r="S231" s="33" t="str">
        <f>IF(COUNTA(D231:Q231)=0,"",_xlfn.CONCAT(,
IF(NOT(K231 = (SUM(D231, E231, G231:J231) - SUM(F231))),
" Error: Position at the end of the period is not equal to: position at the beginning of the period+increase in assets-decrease in assets+exchange rate changes+price changes+other changes+rectifications.",
""),
IF(NOT(P231 = (SUM(L231, M231, O231) - SUM(N231))),
" Error: Position of accrued interest at the end of the period is not equal to: position of accrued interest at the beginning of the period+accrued interest during the period-received interest during the period+revaluation and other changes.",
""),
IF(AND(NOT(ISBLANK($K231)),
    $K231&gt;0,
    OR(ISBLANK(#REF!),#REF!&lt;=
        0,
        ISBLANK(#REF!),#REF!&lt;=
        0)),
" Warning: If at least one of the forms T03.08,T04.11,T04.12 contains data other than zero,also the other two forms must be completed.",
""),
IF(AND(OR(ABS($E231)&gt;3000000000,ABS($F231)&gt;3000000000),
    ISBLANK($Q231)),
" Warning: An explanation in &lt;c140&gt; must be completed for transactions of more than EUR 3 billion or less than EUR-3 billion.",
""),
IF(AND(NOT(ISBLANK($D231)),$D231&lt;0),
" Error: Position at the beginning of the period must be a positive amount.",
""),
IF(AND(NOT(ISBLANK($K231)),$K231&lt;0),
" Error: Position at the end of the period must be a positive amount.",
""),
IF(AND(OR($D231&gt;0,$K231&gt;0),
    OR(ISBLANK($M231),$M231&lt;0)),
" Error: For accrued interest a positive amount or '0'(when applicable)should be reported if the position at the beginning or the end of the period is greater than zero.",
"")))</f>
        <v/>
      </c>
    </row>
    <row r="232" spans="1:19">
      <c r="A232" s="21"/>
      <c r="B232" s="21"/>
      <c r="C232" s="21"/>
      <c r="D232" s="16"/>
      <c r="E232" s="16"/>
      <c r="F232" s="16"/>
      <c r="G232" s="16"/>
      <c r="H232" s="16"/>
      <c r="I232" s="16"/>
      <c r="J232" s="16"/>
      <c r="K232" s="16"/>
      <c r="L232" s="16"/>
      <c r="M232" s="16"/>
      <c r="N232" s="16"/>
      <c r="O232" s="16"/>
      <c r="P232" s="16"/>
      <c r="Q232" s="17"/>
      <c r="S232" s="33" t="str">
        <f>IF(COUNTA(D232:Q232)=0,"",_xlfn.CONCAT(,
IF(NOT(K232 = (SUM(D232, E232, G232:J232) - SUM(F232))),
" Error: Position at the end of the period is not equal to: position at the beginning of the period+increase in assets-decrease in assets+exchange rate changes+price changes+other changes+rectifications.",
""),
IF(NOT(P232 = (SUM(L232, M232, O232) - SUM(N232))),
" Error: Position of accrued interest at the end of the period is not equal to: position of accrued interest at the beginning of the period+accrued interest during the period-received interest during the period+revaluation and other changes.",
""),
IF(AND(NOT(ISBLANK($K232)),
    $K232&gt;0,
    OR(ISBLANK(#REF!),#REF!&lt;=
        0,
        ISBLANK(#REF!),#REF!&lt;=
        0)),
" Warning: If at least one of the forms T03.08,T04.11,T04.12 contains data other than zero,also the other two forms must be completed.",
""),
IF(AND(OR(ABS($E232)&gt;3000000000,ABS($F232)&gt;3000000000),
    ISBLANK($Q232)),
" Warning: An explanation in &lt;c140&gt; must be completed for transactions of more than EUR 3 billion or less than EUR-3 billion.",
""),
IF(AND(NOT(ISBLANK($D232)),$D232&lt;0),
" Error: Position at the beginning of the period must be a positive amount.",
""),
IF(AND(NOT(ISBLANK($K232)),$K232&lt;0),
" Error: Position at the end of the period must be a positive amount.",
""),
IF(AND(OR($D232&gt;0,$K232&gt;0),
    OR(ISBLANK($M232),$M232&lt;0)),
" Error: For accrued interest a positive amount or '0'(when applicable)should be reported if the position at the beginning or the end of the period is greater than zero.",
"")))</f>
        <v/>
      </c>
    </row>
    <row r="233" spans="1:19">
      <c r="A233" s="21"/>
      <c r="B233" s="21"/>
      <c r="C233" s="21"/>
      <c r="D233" s="16"/>
      <c r="E233" s="16"/>
      <c r="F233" s="16"/>
      <c r="G233" s="16"/>
      <c r="H233" s="16"/>
      <c r="I233" s="16"/>
      <c r="J233" s="16"/>
      <c r="K233" s="16"/>
      <c r="L233" s="16"/>
      <c r="M233" s="16"/>
      <c r="N233" s="16"/>
      <c r="O233" s="16"/>
      <c r="P233" s="16"/>
      <c r="Q233" s="17"/>
      <c r="S233" s="33" t="str">
        <f>IF(COUNTA(D233:Q233)=0,"",_xlfn.CONCAT(,
IF(NOT(K233 = (SUM(D233, E233, G233:J233) - SUM(F233))),
" Error: Position at the end of the period is not equal to: position at the beginning of the period+increase in assets-decrease in assets+exchange rate changes+price changes+other changes+rectifications.",
""),
IF(NOT(P233 = (SUM(L233, M233, O233) - SUM(N233))),
" Error: Position of accrued interest at the end of the period is not equal to: position of accrued interest at the beginning of the period+accrued interest during the period-received interest during the period+revaluation and other changes.",
""),
IF(AND(NOT(ISBLANK($K233)),
    $K233&gt;0,
    OR(ISBLANK(#REF!),#REF!&lt;=
        0,
        ISBLANK(#REF!),#REF!&lt;=
        0)),
" Warning: If at least one of the forms T03.08,T04.11,T04.12 contains data other than zero,also the other two forms must be completed.",
""),
IF(AND(OR(ABS($E233)&gt;3000000000,ABS($F233)&gt;3000000000),
    ISBLANK($Q233)),
" Warning: An explanation in &lt;c140&gt; must be completed for transactions of more than EUR 3 billion or less than EUR-3 billion.",
""),
IF(AND(NOT(ISBLANK($D233)),$D233&lt;0),
" Error: Position at the beginning of the period must be a positive amount.",
""),
IF(AND(NOT(ISBLANK($K233)),$K233&lt;0),
" Error: Position at the end of the period must be a positive amount.",
""),
IF(AND(OR($D233&gt;0,$K233&gt;0),
    OR(ISBLANK($M233),$M233&lt;0)),
" Error: For accrued interest a positive amount or '0'(when applicable)should be reported if the position at the beginning or the end of the period is greater than zero.",
"")))</f>
        <v/>
      </c>
    </row>
    <row r="234" spans="1:19">
      <c r="A234" s="21"/>
      <c r="B234" s="21"/>
      <c r="C234" s="21"/>
      <c r="D234" s="16"/>
      <c r="E234" s="16"/>
      <c r="F234" s="16"/>
      <c r="G234" s="16"/>
      <c r="H234" s="16"/>
      <c r="I234" s="16"/>
      <c r="J234" s="16"/>
      <c r="K234" s="16"/>
      <c r="L234" s="16"/>
      <c r="M234" s="16"/>
      <c r="N234" s="16"/>
      <c r="O234" s="16"/>
      <c r="P234" s="16"/>
      <c r="Q234" s="17"/>
      <c r="S234" s="33" t="str">
        <f>IF(COUNTA(D234:Q234)=0,"",_xlfn.CONCAT(,
IF(NOT(K234 = (SUM(D234, E234, G234:J234) - SUM(F234))),
" Error: Position at the end of the period is not equal to: position at the beginning of the period+increase in assets-decrease in assets+exchange rate changes+price changes+other changes+rectifications.",
""),
IF(NOT(P234 = (SUM(L234, M234, O234) - SUM(N234))),
" Error: Position of accrued interest at the end of the period is not equal to: position of accrued interest at the beginning of the period+accrued interest during the period-received interest during the period+revaluation and other changes.",
""),
IF(AND(NOT(ISBLANK($K234)),
    $K234&gt;0,
    OR(ISBLANK(#REF!),#REF!&lt;=
        0,
        ISBLANK(#REF!),#REF!&lt;=
        0)),
" Warning: If at least one of the forms T03.08,T04.11,T04.12 contains data other than zero,also the other two forms must be completed.",
""),
IF(AND(OR(ABS($E234)&gt;3000000000,ABS($F234)&gt;3000000000),
    ISBLANK($Q234)),
" Warning: An explanation in &lt;c140&gt; must be completed for transactions of more than EUR 3 billion or less than EUR-3 billion.",
""),
IF(AND(NOT(ISBLANK($D234)),$D234&lt;0),
" Error: Position at the beginning of the period must be a positive amount.",
""),
IF(AND(NOT(ISBLANK($K234)),$K234&lt;0),
" Error: Position at the end of the period must be a positive amount.",
""),
IF(AND(OR($D234&gt;0,$K234&gt;0),
    OR(ISBLANK($M234),$M234&lt;0)),
" Error: For accrued interest a positive amount or '0'(when applicable)should be reported if the position at the beginning or the end of the period is greater than zero.",
"")))</f>
        <v/>
      </c>
    </row>
    <row r="235" spans="1:19">
      <c r="A235" s="21"/>
      <c r="B235" s="21"/>
      <c r="C235" s="21"/>
      <c r="D235" s="16"/>
      <c r="E235" s="16"/>
      <c r="F235" s="16"/>
      <c r="G235" s="16"/>
      <c r="H235" s="16"/>
      <c r="I235" s="16"/>
      <c r="J235" s="16"/>
      <c r="K235" s="16"/>
      <c r="L235" s="16"/>
      <c r="M235" s="16"/>
      <c r="N235" s="16"/>
      <c r="O235" s="16"/>
      <c r="P235" s="16"/>
      <c r="Q235" s="17"/>
      <c r="S235" s="33" t="str">
        <f>IF(COUNTA(D235:Q235)=0,"",_xlfn.CONCAT(,
IF(NOT(K235 = (SUM(D235, E235, G235:J235) - SUM(F235))),
" Error: Position at the end of the period is not equal to: position at the beginning of the period+increase in assets-decrease in assets+exchange rate changes+price changes+other changes+rectifications.",
""),
IF(NOT(P235 = (SUM(L235, M235, O235) - SUM(N235))),
" Error: Position of accrued interest at the end of the period is not equal to: position of accrued interest at the beginning of the period+accrued interest during the period-received interest during the period+revaluation and other changes.",
""),
IF(AND(NOT(ISBLANK($K235)),
    $K235&gt;0,
    OR(ISBLANK(#REF!),#REF!&lt;=
        0,
        ISBLANK(#REF!),#REF!&lt;=
        0)),
" Warning: If at least one of the forms T03.08,T04.11,T04.12 contains data other than zero,also the other two forms must be completed.",
""),
IF(AND(OR(ABS($E235)&gt;3000000000,ABS($F235)&gt;3000000000),
    ISBLANK($Q235)),
" Warning: An explanation in &lt;c140&gt; must be completed for transactions of more than EUR 3 billion or less than EUR-3 billion.",
""),
IF(AND(NOT(ISBLANK($D235)),$D235&lt;0),
" Error: Position at the beginning of the period must be a positive amount.",
""),
IF(AND(NOT(ISBLANK($K235)),$K235&lt;0),
" Error: Position at the end of the period must be a positive amount.",
""),
IF(AND(OR($D235&gt;0,$K235&gt;0),
    OR(ISBLANK($M235),$M235&lt;0)),
" Error: For accrued interest a positive amount or '0'(when applicable)should be reported if the position at the beginning or the end of the period is greater than zero.",
"")))</f>
        <v/>
      </c>
    </row>
    <row r="236" spans="1:19">
      <c r="A236" s="21"/>
      <c r="B236" s="21"/>
      <c r="C236" s="21"/>
      <c r="D236" s="16"/>
      <c r="E236" s="16"/>
      <c r="F236" s="16"/>
      <c r="G236" s="16"/>
      <c r="H236" s="16"/>
      <c r="I236" s="16"/>
      <c r="J236" s="16"/>
      <c r="K236" s="16"/>
      <c r="L236" s="16"/>
      <c r="M236" s="16"/>
      <c r="N236" s="16"/>
      <c r="O236" s="16"/>
      <c r="P236" s="16"/>
      <c r="Q236" s="17"/>
      <c r="S236" s="33" t="str">
        <f>IF(COUNTA(D236:Q236)=0,"",_xlfn.CONCAT(,
IF(NOT(K236 = (SUM(D236, E236, G236:J236) - SUM(F236))),
" Error: Position at the end of the period is not equal to: position at the beginning of the period+increase in assets-decrease in assets+exchange rate changes+price changes+other changes+rectifications.",
""),
IF(NOT(P236 = (SUM(L236, M236, O236) - SUM(N236))),
" Error: Position of accrued interest at the end of the period is not equal to: position of accrued interest at the beginning of the period+accrued interest during the period-received interest during the period+revaluation and other changes.",
""),
IF(AND(NOT(ISBLANK($K236)),
    $K236&gt;0,
    OR(ISBLANK(#REF!),#REF!&lt;=
        0,
        ISBLANK(#REF!),#REF!&lt;=
        0)),
" Warning: If at least one of the forms T03.08,T04.11,T04.12 contains data other than zero,also the other two forms must be completed.",
""),
IF(AND(OR(ABS($E236)&gt;3000000000,ABS($F236)&gt;3000000000),
    ISBLANK($Q236)),
" Warning: An explanation in &lt;c140&gt; must be completed for transactions of more than EUR 3 billion or less than EUR-3 billion.",
""),
IF(AND(NOT(ISBLANK($D236)),$D236&lt;0),
" Error: Position at the beginning of the period must be a positive amount.",
""),
IF(AND(NOT(ISBLANK($K236)),$K236&lt;0),
" Error: Position at the end of the period must be a positive amount.",
""),
IF(AND(OR($D236&gt;0,$K236&gt;0),
    OR(ISBLANK($M236),$M236&lt;0)),
" Error: For accrued interest a positive amount or '0'(when applicable)should be reported if the position at the beginning or the end of the period is greater than zero.",
"")))</f>
        <v/>
      </c>
    </row>
    <row r="237" spans="1:19">
      <c r="A237" s="21"/>
      <c r="B237" s="21"/>
      <c r="C237" s="21"/>
      <c r="D237" s="16"/>
      <c r="E237" s="16"/>
      <c r="F237" s="16"/>
      <c r="G237" s="16"/>
      <c r="H237" s="16"/>
      <c r="I237" s="16"/>
      <c r="J237" s="16"/>
      <c r="K237" s="16"/>
      <c r="L237" s="16"/>
      <c r="M237" s="16"/>
      <c r="N237" s="16"/>
      <c r="O237" s="16"/>
      <c r="P237" s="16"/>
      <c r="Q237" s="17"/>
      <c r="S237" s="33" t="str">
        <f>IF(COUNTA(D237:Q237)=0,"",_xlfn.CONCAT(,
IF(NOT(K237 = (SUM(D237, E237, G237:J237) - SUM(F237))),
" Error: Position at the end of the period is not equal to: position at the beginning of the period+increase in assets-decrease in assets+exchange rate changes+price changes+other changes+rectifications.",
""),
IF(NOT(P237 = (SUM(L237, M237, O237) - SUM(N237))),
" Error: Position of accrued interest at the end of the period is not equal to: position of accrued interest at the beginning of the period+accrued interest during the period-received interest during the period+revaluation and other changes.",
""),
IF(AND(NOT(ISBLANK($K237)),
    $K237&gt;0,
    OR(ISBLANK(#REF!),#REF!&lt;=
        0,
        ISBLANK(#REF!),#REF!&lt;=
        0)),
" Warning: If at least one of the forms T03.08,T04.11,T04.12 contains data other than zero,also the other two forms must be completed.",
""),
IF(AND(OR(ABS($E237)&gt;3000000000,ABS($F237)&gt;3000000000),
    ISBLANK($Q237)),
" Warning: An explanation in &lt;c140&gt; must be completed for transactions of more than EUR 3 billion or less than EUR-3 billion.",
""),
IF(AND(NOT(ISBLANK($D237)),$D237&lt;0),
" Error: Position at the beginning of the period must be a positive amount.",
""),
IF(AND(NOT(ISBLANK($K237)),$K237&lt;0),
" Error: Position at the end of the period must be a positive amount.",
""),
IF(AND(OR($D237&gt;0,$K237&gt;0),
    OR(ISBLANK($M237),$M237&lt;0)),
" Error: For accrued interest a positive amount or '0'(when applicable)should be reported if the position at the beginning or the end of the period is greater than zero.",
"")))</f>
        <v/>
      </c>
    </row>
    <row r="238" spans="1:19">
      <c r="A238" s="21"/>
      <c r="B238" s="21"/>
      <c r="C238" s="21"/>
      <c r="D238" s="16"/>
      <c r="E238" s="16"/>
      <c r="F238" s="16"/>
      <c r="G238" s="16"/>
      <c r="H238" s="16"/>
      <c r="I238" s="16"/>
      <c r="J238" s="16"/>
      <c r="K238" s="16"/>
      <c r="L238" s="16"/>
      <c r="M238" s="16"/>
      <c r="N238" s="16"/>
      <c r="O238" s="16"/>
      <c r="P238" s="16"/>
      <c r="Q238" s="17"/>
      <c r="S238" s="33" t="str">
        <f>IF(COUNTA(D238:Q238)=0,"",_xlfn.CONCAT(,
IF(NOT(K238 = (SUM(D238, E238, G238:J238) - SUM(F238))),
" Error: Position at the end of the period is not equal to: position at the beginning of the period+increase in assets-decrease in assets+exchange rate changes+price changes+other changes+rectifications.",
""),
IF(NOT(P238 = (SUM(L238, M238, O238) - SUM(N238))),
" Error: Position of accrued interest at the end of the period is not equal to: position of accrued interest at the beginning of the period+accrued interest during the period-received interest during the period+revaluation and other changes.",
""),
IF(AND(NOT(ISBLANK($K238)),
    $K238&gt;0,
    OR(ISBLANK(#REF!),#REF!&lt;=
        0,
        ISBLANK(#REF!),#REF!&lt;=
        0)),
" Warning: If at least one of the forms T03.08,T04.11,T04.12 contains data other than zero,also the other two forms must be completed.",
""),
IF(AND(OR(ABS($E238)&gt;3000000000,ABS($F238)&gt;3000000000),
    ISBLANK($Q238)),
" Warning: An explanation in &lt;c140&gt; must be completed for transactions of more than EUR 3 billion or less than EUR-3 billion.",
""),
IF(AND(NOT(ISBLANK($D238)),$D238&lt;0),
" Error: Position at the beginning of the period must be a positive amount.",
""),
IF(AND(NOT(ISBLANK($K238)),$K238&lt;0),
" Error: Position at the end of the period must be a positive amount.",
""),
IF(AND(OR($D238&gt;0,$K238&gt;0),
    OR(ISBLANK($M238),$M238&lt;0)),
" Error: For accrued interest a positive amount or '0'(when applicable)should be reported if the position at the beginning or the end of the period is greater than zero.",
"")))</f>
        <v/>
      </c>
    </row>
    <row r="239" spans="1:19">
      <c r="A239" s="21"/>
      <c r="B239" s="21"/>
      <c r="C239" s="21"/>
      <c r="D239" s="16"/>
      <c r="E239" s="16"/>
      <c r="F239" s="16"/>
      <c r="G239" s="16"/>
      <c r="H239" s="16"/>
      <c r="I239" s="16"/>
      <c r="J239" s="16"/>
      <c r="K239" s="16"/>
      <c r="L239" s="16"/>
      <c r="M239" s="16"/>
      <c r="N239" s="16"/>
      <c r="O239" s="16"/>
      <c r="P239" s="16"/>
      <c r="Q239" s="17"/>
      <c r="S239" s="33" t="str">
        <f>IF(COUNTA(D239:Q239)=0,"",_xlfn.CONCAT(,
IF(NOT(K239 = (SUM(D239, E239, G239:J239) - SUM(F239))),
" Error: Position at the end of the period is not equal to: position at the beginning of the period+increase in assets-decrease in assets+exchange rate changes+price changes+other changes+rectifications.",
""),
IF(NOT(P239 = (SUM(L239, M239, O239) - SUM(N239))),
" Error: Position of accrued interest at the end of the period is not equal to: position of accrued interest at the beginning of the period+accrued interest during the period-received interest during the period+revaluation and other changes.",
""),
IF(AND(NOT(ISBLANK($K239)),
    $K239&gt;0,
    OR(ISBLANK(#REF!),#REF!&lt;=
        0,
        ISBLANK(#REF!),#REF!&lt;=
        0)),
" Warning: If at least one of the forms T03.08,T04.11,T04.12 contains data other than zero,also the other two forms must be completed.",
""),
IF(AND(OR(ABS($E239)&gt;3000000000,ABS($F239)&gt;3000000000),
    ISBLANK($Q239)),
" Warning: An explanation in &lt;c140&gt; must be completed for transactions of more than EUR 3 billion or less than EUR-3 billion.",
""),
IF(AND(NOT(ISBLANK($D239)),$D239&lt;0),
" Error: Position at the beginning of the period must be a positive amount.",
""),
IF(AND(NOT(ISBLANK($K239)),$K239&lt;0),
" Error: Position at the end of the period must be a positive amount.",
""),
IF(AND(OR($D239&gt;0,$K239&gt;0),
    OR(ISBLANK($M239),$M239&lt;0)),
" Error: For accrued interest a positive amount or '0'(when applicable)should be reported if the position at the beginning or the end of the period is greater than zero.",
"")))</f>
        <v/>
      </c>
    </row>
    <row r="240" spans="1:19">
      <c r="A240" s="21"/>
      <c r="B240" s="21"/>
      <c r="C240" s="21"/>
      <c r="D240" s="16"/>
      <c r="E240" s="16"/>
      <c r="F240" s="16"/>
      <c r="G240" s="16"/>
      <c r="H240" s="16"/>
      <c r="I240" s="16"/>
      <c r="J240" s="16"/>
      <c r="K240" s="16"/>
      <c r="L240" s="16"/>
      <c r="M240" s="16"/>
      <c r="N240" s="16"/>
      <c r="O240" s="16"/>
      <c r="P240" s="16"/>
      <c r="Q240" s="17"/>
      <c r="S240" s="33" t="str">
        <f>IF(COUNTA(D240:Q240)=0,"",_xlfn.CONCAT(,
IF(NOT(K240 = (SUM(D240, E240, G240:J240) - SUM(F240))),
" Error: Position at the end of the period is not equal to: position at the beginning of the period+increase in assets-decrease in assets+exchange rate changes+price changes+other changes+rectifications.",
""),
IF(NOT(P240 = (SUM(L240, M240, O240) - SUM(N240))),
" Error: Position of accrued interest at the end of the period is not equal to: position of accrued interest at the beginning of the period+accrued interest during the period-received interest during the period+revaluation and other changes.",
""),
IF(AND(NOT(ISBLANK($K240)),
    $K240&gt;0,
    OR(ISBLANK(#REF!),#REF!&lt;=
        0,
        ISBLANK(#REF!),#REF!&lt;=
        0)),
" Warning: If at least one of the forms T03.08,T04.11,T04.12 contains data other than zero,also the other two forms must be completed.",
""),
IF(AND(OR(ABS($E240)&gt;3000000000,ABS($F240)&gt;3000000000),
    ISBLANK($Q240)),
" Warning: An explanation in &lt;c140&gt; must be completed for transactions of more than EUR 3 billion or less than EUR-3 billion.",
""),
IF(AND(NOT(ISBLANK($D240)),$D240&lt;0),
" Error: Position at the beginning of the period must be a positive amount.",
""),
IF(AND(NOT(ISBLANK($K240)),$K240&lt;0),
" Error: Position at the end of the period must be a positive amount.",
""),
IF(AND(OR($D240&gt;0,$K240&gt;0),
    OR(ISBLANK($M240),$M240&lt;0)),
" Error: For accrued interest a positive amount or '0'(when applicable)should be reported if the position at the beginning or the end of the period is greater than zero.",
"")))</f>
        <v/>
      </c>
    </row>
    <row r="241" spans="1:19">
      <c r="A241" s="21"/>
      <c r="B241" s="21"/>
      <c r="C241" s="21"/>
      <c r="D241" s="16"/>
      <c r="E241" s="16"/>
      <c r="F241" s="16"/>
      <c r="G241" s="16"/>
      <c r="H241" s="16"/>
      <c r="I241" s="16"/>
      <c r="J241" s="16"/>
      <c r="K241" s="16"/>
      <c r="L241" s="16"/>
      <c r="M241" s="16"/>
      <c r="N241" s="16"/>
      <c r="O241" s="16"/>
      <c r="P241" s="16"/>
      <c r="Q241" s="17"/>
      <c r="S241" s="33" t="str">
        <f>IF(COUNTA(D241:Q241)=0,"",_xlfn.CONCAT(,
IF(NOT(K241 = (SUM(D241, E241, G241:J241) - SUM(F241))),
" Error: Position at the end of the period is not equal to: position at the beginning of the period+increase in assets-decrease in assets+exchange rate changes+price changes+other changes+rectifications.",
""),
IF(NOT(P241 = (SUM(L241, M241, O241) - SUM(N241))),
" Error: Position of accrued interest at the end of the period is not equal to: position of accrued interest at the beginning of the period+accrued interest during the period-received interest during the period+revaluation and other changes.",
""),
IF(AND(NOT(ISBLANK($K241)),
    $K241&gt;0,
    OR(ISBLANK(#REF!),#REF!&lt;=
        0,
        ISBLANK(#REF!),#REF!&lt;=
        0)),
" Warning: If at least one of the forms T03.08,T04.11,T04.12 contains data other than zero,also the other two forms must be completed.",
""),
IF(AND(OR(ABS($E241)&gt;3000000000,ABS($F241)&gt;3000000000),
    ISBLANK($Q241)),
" Warning: An explanation in &lt;c140&gt; must be completed for transactions of more than EUR 3 billion or less than EUR-3 billion.",
""),
IF(AND(NOT(ISBLANK($D241)),$D241&lt;0),
" Error: Position at the beginning of the period must be a positive amount.",
""),
IF(AND(NOT(ISBLANK($K241)),$K241&lt;0),
" Error: Position at the end of the period must be a positive amount.",
""),
IF(AND(OR($D241&gt;0,$K241&gt;0),
    OR(ISBLANK($M241),$M241&lt;0)),
" Error: For accrued interest a positive amount or '0'(when applicable)should be reported if the position at the beginning or the end of the period is greater than zero.",
"")))</f>
        <v/>
      </c>
    </row>
    <row r="242" spans="1:19">
      <c r="A242" s="21"/>
      <c r="B242" s="21"/>
      <c r="C242" s="21"/>
      <c r="D242" s="16"/>
      <c r="E242" s="16"/>
      <c r="F242" s="16"/>
      <c r="G242" s="16"/>
      <c r="H242" s="16"/>
      <c r="I242" s="16"/>
      <c r="J242" s="16"/>
      <c r="K242" s="16"/>
      <c r="L242" s="16"/>
      <c r="M242" s="16"/>
      <c r="N242" s="16"/>
      <c r="O242" s="16"/>
      <c r="P242" s="16"/>
      <c r="Q242" s="17"/>
      <c r="S242" s="33" t="str">
        <f>IF(COUNTA(D242:Q242)=0,"",_xlfn.CONCAT(,
IF(NOT(K242 = (SUM(D242, E242, G242:J242) - SUM(F242))),
" Error: Position at the end of the period is not equal to: position at the beginning of the period+increase in assets-decrease in assets+exchange rate changes+price changes+other changes+rectifications.",
""),
IF(NOT(P242 = (SUM(L242, M242, O242) - SUM(N242))),
" Error: Position of accrued interest at the end of the period is not equal to: position of accrued interest at the beginning of the period+accrued interest during the period-received interest during the period+revaluation and other changes.",
""),
IF(AND(NOT(ISBLANK($K242)),
    $K242&gt;0,
    OR(ISBLANK(#REF!),#REF!&lt;=
        0,
        ISBLANK(#REF!),#REF!&lt;=
        0)),
" Warning: If at least one of the forms T03.08,T04.11,T04.12 contains data other than zero,also the other two forms must be completed.",
""),
IF(AND(OR(ABS($E242)&gt;3000000000,ABS($F242)&gt;3000000000),
    ISBLANK($Q242)),
" Warning: An explanation in &lt;c140&gt; must be completed for transactions of more than EUR 3 billion or less than EUR-3 billion.",
""),
IF(AND(NOT(ISBLANK($D242)),$D242&lt;0),
" Error: Position at the beginning of the period must be a positive amount.",
""),
IF(AND(NOT(ISBLANK($K242)),$K242&lt;0),
" Error: Position at the end of the period must be a positive amount.",
""),
IF(AND(OR($D242&gt;0,$K242&gt;0),
    OR(ISBLANK($M242),$M242&lt;0)),
" Error: For accrued interest a positive amount or '0'(when applicable)should be reported if the position at the beginning or the end of the period is greater than zero.",
"")))</f>
        <v/>
      </c>
    </row>
    <row r="243" spans="1:19">
      <c r="A243" s="21"/>
      <c r="B243" s="21"/>
      <c r="C243" s="21"/>
      <c r="D243" s="16"/>
      <c r="E243" s="16"/>
      <c r="F243" s="16"/>
      <c r="G243" s="16"/>
      <c r="H243" s="16"/>
      <c r="I243" s="16"/>
      <c r="J243" s="16"/>
      <c r="K243" s="16"/>
      <c r="L243" s="16"/>
      <c r="M243" s="16"/>
      <c r="N243" s="16"/>
      <c r="O243" s="16"/>
      <c r="P243" s="16"/>
      <c r="Q243" s="17"/>
      <c r="S243" s="33" t="str">
        <f>IF(COUNTA(D243:Q243)=0,"",_xlfn.CONCAT(,
IF(NOT(K243 = (SUM(D243, E243, G243:J243) - SUM(F243))),
" Error: Position at the end of the period is not equal to: position at the beginning of the period+increase in assets-decrease in assets+exchange rate changes+price changes+other changes+rectifications.",
""),
IF(NOT(P243 = (SUM(L243, M243, O243) - SUM(N243))),
" Error: Position of accrued interest at the end of the period is not equal to: position of accrued interest at the beginning of the period+accrued interest during the period-received interest during the period+revaluation and other changes.",
""),
IF(AND(NOT(ISBLANK($K243)),
    $K243&gt;0,
    OR(ISBLANK(#REF!),#REF!&lt;=
        0,
        ISBLANK(#REF!),#REF!&lt;=
        0)),
" Warning: If at least one of the forms T03.08,T04.11,T04.12 contains data other than zero,also the other two forms must be completed.",
""),
IF(AND(OR(ABS($E243)&gt;3000000000,ABS($F243)&gt;3000000000),
    ISBLANK($Q243)),
" Warning: An explanation in &lt;c140&gt; must be completed for transactions of more than EUR 3 billion or less than EUR-3 billion.",
""),
IF(AND(NOT(ISBLANK($D243)),$D243&lt;0),
" Error: Position at the beginning of the period must be a positive amount.",
""),
IF(AND(NOT(ISBLANK($K243)),$K243&lt;0),
" Error: Position at the end of the period must be a positive amount.",
""),
IF(AND(OR($D243&gt;0,$K243&gt;0),
    OR(ISBLANK($M243),$M243&lt;0)),
" Error: For accrued interest a positive amount or '0'(when applicable)should be reported if the position at the beginning or the end of the period is greater than zero.",
"")))</f>
        <v/>
      </c>
    </row>
    <row r="244" spans="1:19">
      <c r="A244" s="21"/>
      <c r="B244" s="21"/>
      <c r="C244" s="21"/>
      <c r="D244" s="16"/>
      <c r="E244" s="16"/>
      <c r="F244" s="16"/>
      <c r="G244" s="16"/>
      <c r="H244" s="16"/>
      <c r="I244" s="16"/>
      <c r="J244" s="16"/>
      <c r="K244" s="16"/>
      <c r="L244" s="16"/>
      <c r="M244" s="16"/>
      <c r="N244" s="16"/>
      <c r="O244" s="16"/>
      <c r="P244" s="16"/>
      <c r="Q244" s="17"/>
      <c r="S244" s="33" t="str">
        <f>IF(COUNTA(D244:Q244)=0,"",_xlfn.CONCAT(,
IF(NOT(K244 = (SUM(D244, E244, G244:J244) - SUM(F244))),
" Error: Position at the end of the period is not equal to: position at the beginning of the period+increase in assets-decrease in assets+exchange rate changes+price changes+other changes+rectifications.",
""),
IF(NOT(P244 = (SUM(L244, M244, O244) - SUM(N244))),
" Error: Position of accrued interest at the end of the period is not equal to: position of accrued interest at the beginning of the period+accrued interest during the period-received interest during the period+revaluation and other changes.",
""),
IF(AND(NOT(ISBLANK($K244)),
    $K244&gt;0,
    OR(ISBLANK(#REF!),#REF!&lt;=
        0,
        ISBLANK(#REF!),#REF!&lt;=
        0)),
" Warning: If at least one of the forms T03.08,T04.11,T04.12 contains data other than zero,also the other two forms must be completed.",
""),
IF(AND(OR(ABS($E244)&gt;3000000000,ABS($F244)&gt;3000000000),
    ISBLANK($Q244)),
" Warning: An explanation in &lt;c140&gt; must be completed for transactions of more than EUR 3 billion or less than EUR-3 billion.",
""),
IF(AND(NOT(ISBLANK($D244)),$D244&lt;0),
" Error: Position at the beginning of the period must be a positive amount.",
""),
IF(AND(NOT(ISBLANK($K244)),$K244&lt;0),
" Error: Position at the end of the period must be a positive amount.",
""),
IF(AND(OR($D244&gt;0,$K244&gt;0),
    OR(ISBLANK($M244),$M244&lt;0)),
" Error: For accrued interest a positive amount or '0'(when applicable)should be reported if the position at the beginning or the end of the period is greater than zero.",
"")))</f>
        <v/>
      </c>
    </row>
    <row r="245" spans="1:19">
      <c r="A245" s="21"/>
      <c r="B245" s="21"/>
      <c r="C245" s="21"/>
      <c r="D245" s="16"/>
      <c r="E245" s="16"/>
      <c r="F245" s="16"/>
      <c r="G245" s="16"/>
      <c r="H245" s="16"/>
      <c r="I245" s="16"/>
      <c r="J245" s="16"/>
      <c r="K245" s="16"/>
      <c r="L245" s="16"/>
      <c r="M245" s="16"/>
      <c r="N245" s="16"/>
      <c r="O245" s="16"/>
      <c r="P245" s="16"/>
      <c r="Q245" s="17"/>
      <c r="S245" s="33" t="str">
        <f>IF(COUNTA(D245:Q245)=0,"",_xlfn.CONCAT(,
IF(NOT(K245 = (SUM(D245, E245, G245:J245) - SUM(F245))),
" Error: Position at the end of the period is not equal to: position at the beginning of the period+increase in assets-decrease in assets+exchange rate changes+price changes+other changes+rectifications.",
""),
IF(NOT(P245 = (SUM(L245, M245, O245) - SUM(N245))),
" Error: Position of accrued interest at the end of the period is not equal to: position of accrued interest at the beginning of the period+accrued interest during the period-received interest during the period+revaluation and other changes.",
""),
IF(AND(NOT(ISBLANK($K245)),
    $K245&gt;0,
    OR(ISBLANK(#REF!),#REF!&lt;=
        0,
        ISBLANK(#REF!),#REF!&lt;=
        0)),
" Warning: If at least one of the forms T03.08,T04.11,T04.12 contains data other than zero,also the other two forms must be completed.",
""),
IF(AND(OR(ABS($E245)&gt;3000000000,ABS($F245)&gt;3000000000),
    ISBLANK($Q245)),
" Warning: An explanation in &lt;c140&gt; must be completed for transactions of more than EUR 3 billion or less than EUR-3 billion.",
""),
IF(AND(NOT(ISBLANK($D245)),$D245&lt;0),
" Error: Position at the beginning of the period must be a positive amount.",
""),
IF(AND(NOT(ISBLANK($K245)),$K245&lt;0),
" Error: Position at the end of the period must be a positive amount.",
""),
IF(AND(OR($D245&gt;0,$K245&gt;0),
    OR(ISBLANK($M245),$M245&lt;0)),
" Error: For accrued interest a positive amount or '0'(when applicable)should be reported if the position at the beginning or the end of the period is greater than zero.",
"")))</f>
        <v/>
      </c>
    </row>
    <row r="246" spans="1:19">
      <c r="A246" s="21"/>
      <c r="B246" s="21"/>
      <c r="C246" s="21"/>
      <c r="D246" s="16"/>
      <c r="E246" s="16"/>
      <c r="F246" s="16"/>
      <c r="G246" s="16"/>
      <c r="H246" s="16"/>
      <c r="I246" s="16"/>
      <c r="J246" s="16"/>
      <c r="K246" s="16"/>
      <c r="L246" s="16"/>
      <c r="M246" s="16"/>
      <c r="N246" s="16"/>
      <c r="O246" s="16"/>
      <c r="P246" s="16"/>
      <c r="Q246" s="17"/>
      <c r="S246" s="33" t="str">
        <f>IF(COUNTA(D246:Q246)=0,"",_xlfn.CONCAT(,
IF(NOT(K246 = (SUM(D246, E246, G246:J246) - SUM(F246))),
" Error: Position at the end of the period is not equal to: position at the beginning of the period+increase in assets-decrease in assets+exchange rate changes+price changes+other changes+rectifications.",
""),
IF(NOT(P246 = (SUM(L246, M246, O246) - SUM(N246))),
" Error: Position of accrued interest at the end of the period is not equal to: position of accrued interest at the beginning of the period+accrued interest during the period-received interest during the period+revaluation and other changes.",
""),
IF(AND(NOT(ISBLANK($K246)),
    $K246&gt;0,
    OR(ISBLANK(#REF!),#REF!&lt;=
        0,
        ISBLANK(#REF!),#REF!&lt;=
        0)),
" Warning: If at least one of the forms T03.08,T04.11,T04.12 contains data other than zero,also the other two forms must be completed.",
""),
IF(AND(OR(ABS($E246)&gt;3000000000,ABS($F246)&gt;3000000000),
    ISBLANK($Q246)),
" Warning: An explanation in &lt;c140&gt; must be completed for transactions of more than EUR 3 billion or less than EUR-3 billion.",
""),
IF(AND(NOT(ISBLANK($D246)),$D246&lt;0),
" Error: Position at the beginning of the period must be a positive amount.",
""),
IF(AND(NOT(ISBLANK($K246)),$K246&lt;0),
" Error: Position at the end of the period must be a positive amount.",
""),
IF(AND(OR($D246&gt;0,$K246&gt;0),
    OR(ISBLANK($M246),$M246&lt;0)),
" Error: For accrued interest a positive amount or '0'(when applicable)should be reported if the position at the beginning or the end of the period is greater than zero.",
"")))</f>
        <v/>
      </c>
    </row>
    <row r="247" spans="1:19">
      <c r="A247" s="21"/>
      <c r="B247" s="21"/>
      <c r="C247" s="21"/>
      <c r="D247" s="16"/>
      <c r="E247" s="16"/>
      <c r="F247" s="16"/>
      <c r="G247" s="16"/>
      <c r="H247" s="16"/>
      <c r="I247" s="16"/>
      <c r="J247" s="16"/>
      <c r="K247" s="16"/>
      <c r="L247" s="16"/>
      <c r="M247" s="16"/>
      <c r="N247" s="16"/>
      <c r="O247" s="16"/>
      <c r="P247" s="16"/>
      <c r="Q247" s="17"/>
      <c r="S247" s="33" t="str">
        <f>IF(COUNTA(D247:Q247)=0,"",_xlfn.CONCAT(,
IF(NOT(K247 = (SUM(D247, E247, G247:J247) - SUM(F247))),
" Error: Position at the end of the period is not equal to: position at the beginning of the period+increase in assets-decrease in assets+exchange rate changes+price changes+other changes+rectifications.",
""),
IF(NOT(P247 = (SUM(L247, M247, O247) - SUM(N247))),
" Error: Position of accrued interest at the end of the period is not equal to: position of accrued interest at the beginning of the period+accrued interest during the period-received interest during the period+revaluation and other changes.",
""),
IF(AND(NOT(ISBLANK($K247)),
    $K247&gt;0,
    OR(ISBLANK(#REF!),#REF!&lt;=
        0,
        ISBLANK(#REF!),#REF!&lt;=
        0)),
" Warning: If at least one of the forms T03.08,T04.11,T04.12 contains data other than zero,also the other two forms must be completed.",
""),
IF(AND(OR(ABS($E247)&gt;3000000000,ABS($F247)&gt;3000000000),
    ISBLANK($Q247)),
" Warning: An explanation in &lt;c140&gt; must be completed for transactions of more than EUR 3 billion or less than EUR-3 billion.",
""),
IF(AND(NOT(ISBLANK($D247)),$D247&lt;0),
" Error: Position at the beginning of the period must be a positive amount.",
""),
IF(AND(NOT(ISBLANK($K247)),$K247&lt;0),
" Error: Position at the end of the period must be a positive amount.",
""),
IF(AND(OR($D247&gt;0,$K247&gt;0),
    OR(ISBLANK($M247),$M247&lt;0)),
" Error: For accrued interest a positive amount or '0'(when applicable)should be reported if the position at the beginning or the end of the period is greater than zero.",
"")))</f>
        <v/>
      </c>
    </row>
    <row r="248" spans="1:19">
      <c r="A248" s="21"/>
      <c r="B248" s="21"/>
      <c r="C248" s="21"/>
      <c r="D248" s="16"/>
      <c r="E248" s="16"/>
      <c r="F248" s="16"/>
      <c r="G248" s="16"/>
      <c r="H248" s="16"/>
      <c r="I248" s="16"/>
      <c r="J248" s="16"/>
      <c r="K248" s="16"/>
      <c r="L248" s="16"/>
      <c r="M248" s="16"/>
      <c r="N248" s="16"/>
      <c r="O248" s="16"/>
      <c r="P248" s="16"/>
      <c r="Q248" s="17"/>
      <c r="S248" s="33" t="str">
        <f>IF(COUNTA(D248:Q248)=0,"",_xlfn.CONCAT(,
IF(NOT(K248 = (SUM(D248, E248, G248:J248) - SUM(F248))),
" Error: Position at the end of the period is not equal to: position at the beginning of the period+increase in assets-decrease in assets+exchange rate changes+price changes+other changes+rectifications.",
""),
IF(NOT(P248 = (SUM(L248, M248, O248) - SUM(N248))),
" Error: Position of accrued interest at the end of the period is not equal to: position of accrued interest at the beginning of the period+accrued interest during the period-received interest during the period+revaluation and other changes.",
""),
IF(AND(NOT(ISBLANK($K248)),
    $K248&gt;0,
    OR(ISBLANK(#REF!),#REF!&lt;=
        0,
        ISBLANK(#REF!),#REF!&lt;=
        0)),
" Warning: If at least one of the forms T03.08,T04.11,T04.12 contains data other than zero,also the other two forms must be completed.",
""),
IF(AND(OR(ABS($E248)&gt;3000000000,ABS($F248)&gt;3000000000),
    ISBLANK($Q248)),
" Warning: An explanation in &lt;c140&gt; must be completed for transactions of more than EUR 3 billion or less than EUR-3 billion.",
""),
IF(AND(NOT(ISBLANK($D248)),$D248&lt;0),
" Error: Position at the beginning of the period must be a positive amount.",
""),
IF(AND(NOT(ISBLANK($K248)),$K248&lt;0),
" Error: Position at the end of the period must be a positive amount.",
""),
IF(AND(OR($D248&gt;0,$K248&gt;0),
    OR(ISBLANK($M248),$M248&lt;0)),
" Error: For accrued interest a positive amount or '0'(when applicable)should be reported if the position at the beginning or the end of the period is greater than zero.",
"")))</f>
        <v/>
      </c>
    </row>
    <row r="249" spans="1:19">
      <c r="A249" s="21"/>
      <c r="B249" s="21"/>
      <c r="C249" s="21"/>
      <c r="D249" s="16"/>
      <c r="E249" s="16"/>
      <c r="F249" s="16"/>
      <c r="G249" s="16"/>
      <c r="H249" s="16"/>
      <c r="I249" s="16"/>
      <c r="J249" s="16"/>
      <c r="K249" s="16"/>
      <c r="L249" s="16"/>
      <c r="M249" s="16"/>
      <c r="N249" s="16"/>
      <c r="O249" s="16"/>
      <c r="P249" s="16"/>
      <c r="Q249" s="17"/>
      <c r="S249" s="33" t="str">
        <f>IF(COUNTA(D249:Q249)=0,"",_xlfn.CONCAT(,
IF(NOT(K249 = (SUM(D249, E249, G249:J249) - SUM(F249))),
" Error: Position at the end of the period is not equal to: position at the beginning of the period+increase in assets-decrease in assets+exchange rate changes+price changes+other changes+rectifications.",
""),
IF(NOT(P249 = (SUM(L249, M249, O249) - SUM(N249))),
" Error: Position of accrued interest at the end of the period is not equal to: position of accrued interest at the beginning of the period+accrued interest during the period-received interest during the period+revaluation and other changes.",
""),
IF(AND(NOT(ISBLANK($K249)),
    $K249&gt;0,
    OR(ISBLANK(#REF!),#REF!&lt;=
        0,
        ISBLANK(#REF!),#REF!&lt;=
        0)),
" Warning: If at least one of the forms T03.08,T04.11,T04.12 contains data other than zero,also the other two forms must be completed.",
""),
IF(AND(OR(ABS($E249)&gt;3000000000,ABS($F249)&gt;3000000000),
    ISBLANK($Q249)),
" Warning: An explanation in &lt;c140&gt; must be completed for transactions of more than EUR 3 billion or less than EUR-3 billion.",
""),
IF(AND(NOT(ISBLANK($D249)),$D249&lt;0),
" Error: Position at the beginning of the period must be a positive amount.",
""),
IF(AND(NOT(ISBLANK($K249)),$K249&lt;0),
" Error: Position at the end of the period must be a positive amount.",
""),
IF(AND(OR($D249&gt;0,$K249&gt;0),
    OR(ISBLANK($M249),$M249&lt;0)),
" Error: For accrued interest a positive amount or '0'(when applicable)should be reported if the position at the beginning or the end of the period is greater than zero.",
"")))</f>
        <v/>
      </c>
    </row>
    <row r="250" spans="1:19">
      <c r="A250" s="21"/>
      <c r="B250" s="21"/>
      <c r="C250" s="21"/>
      <c r="D250" s="16"/>
      <c r="E250" s="16"/>
      <c r="F250" s="16"/>
      <c r="G250" s="16"/>
      <c r="H250" s="16"/>
      <c r="I250" s="16"/>
      <c r="J250" s="16"/>
      <c r="K250" s="16"/>
      <c r="L250" s="16"/>
      <c r="M250" s="16"/>
      <c r="N250" s="16"/>
      <c r="O250" s="16"/>
      <c r="P250" s="16"/>
      <c r="Q250" s="17"/>
      <c r="S250" s="33" t="str">
        <f>IF(COUNTA(D250:Q250)=0,"",_xlfn.CONCAT(,
IF(NOT(K250 = (SUM(D250, E250, G250:J250) - SUM(F250))),
" Error: Position at the end of the period is not equal to: position at the beginning of the period+increase in assets-decrease in assets+exchange rate changes+price changes+other changes+rectifications.",
""),
IF(NOT(P250 = (SUM(L250, M250, O250) - SUM(N250))),
" Error: Position of accrued interest at the end of the period is not equal to: position of accrued interest at the beginning of the period+accrued interest during the period-received interest during the period+revaluation and other changes.",
""),
IF(AND(NOT(ISBLANK($K250)),
    $K250&gt;0,
    OR(ISBLANK(#REF!),#REF!&lt;=
        0,
        ISBLANK(#REF!),#REF!&lt;=
        0)),
" Warning: If at least one of the forms T03.08,T04.11,T04.12 contains data other than zero,also the other two forms must be completed.",
""),
IF(AND(OR(ABS($E250)&gt;3000000000,ABS($F250)&gt;3000000000),
    ISBLANK($Q250)),
" Warning: An explanation in &lt;c140&gt; must be completed for transactions of more than EUR 3 billion or less than EUR-3 billion.",
""),
IF(AND(NOT(ISBLANK($D250)),$D250&lt;0),
" Error: Position at the beginning of the period must be a positive amount.",
""),
IF(AND(NOT(ISBLANK($K250)),$K250&lt;0),
" Error: Position at the end of the period must be a positive amount.",
""),
IF(AND(OR($D250&gt;0,$K250&gt;0),
    OR(ISBLANK($M250),$M250&lt;0)),
" Error: For accrued interest a positive amount or '0'(when applicable)should be reported if the position at the beginning or the end of the period is greater than zero.",
"")))</f>
        <v/>
      </c>
    </row>
    <row r="251" spans="1:19">
      <c r="A251" s="21"/>
      <c r="B251" s="21"/>
      <c r="C251" s="21"/>
      <c r="D251" s="16"/>
      <c r="E251" s="16"/>
      <c r="F251" s="16"/>
      <c r="G251" s="16"/>
      <c r="H251" s="16"/>
      <c r="I251" s="16"/>
      <c r="J251" s="16"/>
      <c r="K251" s="16"/>
      <c r="L251" s="16"/>
      <c r="M251" s="16"/>
      <c r="N251" s="16"/>
      <c r="O251" s="16"/>
      <c r="P251" s="16"/>
      <c r="Q251" s="17"/>
      <c r="S251" s="33" t="str">
        <f>IF(COUNTA(D251:Q251)=0,"",_xlfn.CONCAT(,
IF(NOT(K251 = (SUM(D251, E251, G251:J251) - SUM(F251))),
" Error: Position at the end of the period is not equal to: position at the beginning of the period+increase in assets-decrease in assets+exchange rate changes+price changes+other changes+rectifications.",
""),
IF(NOT(P251 = (SUM(L251, M251, O251) - SUM(N251))),
" Error: Position of accrued interest at the end of the period is not equal to: position of accrued interest at the beginning of the period+accrued interest during the period-received interest during the period+revaluation and other changes.",
""),
IF(AND(NOT(ISBLANK($K251)),
    $K251&gt;0,
    OR(ISBLANK(#REF!),#REF!&lt;=
        0,
        ISBLANK(#REF!),#REF!&lt;=
        0)),
" Warning: If at least one of the forms T03.08,T04.11,T04.12 contains data other than zero,also the other two forms must be completed.",
""),
IF(AND(OR(ABS($E251)&gt;3000000000,ABS($F251)&gt;3000000000),
    ISBLANK($Q251)),
" Warning: An explanation in &lt;c140&gt; must be completed for transactions of more than EUR 3 billion or less than EUR-3 billion.",
""),
IF(AND(NOT(ISBLANK($D251)),$D251&lt;0),
" Error: Position at the beginning of the period must be a positive amount.",
""),
IF(AND(NOT(ISBLANK($K251)),$K251&lt;0),
" Error: Position at the end of the period must be a positive amount.",
""),
IF(AND(OR($D251&gt;0,$K251&gt;0),
    OR(ISBLANK($M251),$M251&lt;0)),
" Error: For accrued interest a positive amount or '0'(when applicable)should be reported if the position at the beginning or the end of the period is greater than zero.",
"")))</f>
        <v/>
      </c>
    </row>
    <row r="252" spans="1:19">
      <c r="A252" s="21"/>
      <c r="B252" s="21"/>
      <c r="C252" s="21"/>
      <c r="D252" s="16"/>
      <c r="E252" s="16"/>
      <c r="F252" s="16"/>
      <c r="G252" s="16"/>
      <c r="H252" s="16"/>
      <c r="I252" s="16"/>
      <c r="J252" s="16"/>
      <c r="K252" s="16"/>
      <c r="L252" s="16"/>
      <c r="M252" s="16"/>
      <c r="N252" s="16"/>
      <c r="O252" s="16"/>
      <c r="P252" s="16"/>
      <c r="Q252" s="17"/>
      <c r="S252" s="33" t="str">
        <f>IF(COUNTA(D252:Q252)=0,"",_xlfn.CONCAT(,
IF(NOT(K252 = (SUM(D252, E252, G252:J252) - SUM(F252))),
" Error: Position at the end of the period is not equal to: position at the beginning of the period+increase in assets-decrease in assets+exchange rate changes+price changes+other changes+rectifications.",
""),
IF(NOT(P252 = (SUM(L252, M252, O252) - SUM(N252))),
" Error: Position of accrued interest at the end of the period is not equal to: position of accrued interest at the beginning of the period+accrued interest during the period-received interest during the period+revaluation and other changes.",
""),
IF(AND(NOT(ISBLANK($K252)),
    $K252&gt;0,
    OR(ISBLANK(#REF!),#REF!&lt;=
        0,
        ISBLANK(#REF!),#REF!&lt;=
        0)),
" Warning: If at least one of the forms T03.08,T04.11,T04.12 contains data other than zero,also the other two forms must be completed.",
""),
IF(AND(OR(ABS($E252)&gt;3000000000,ABS($F252)&gt;3000000000),
    ISBLANK($Q252)),
" Warning: An explanation in &lt;c140&gt; must be completed for transactions of more than EUR 3 billion or less than EUR-3 billion.",
""),
IF(AND(NOT(ISBLANK($D252)),$D252&lt;0),
" Error: Position at the beginning of the period must be a positive amount.",
""),
IF(AND(NOT(ISBLANK($K252)),$K252&lt;0),
" Error: Position at the end of the period must be a positive amount.",
""),
IF(AND(OR($D252&gt;0,$K252&gt;0),
    OR(ISBLANK($M252),$M252&lt;0)),
" Error: For accrued interest a positive amount or '0'(when applicable)should be reported if the position at the beginning or the end of the period is greater than zero.",
"")))</f>
        <v/>
      </c>
    </row>
    <row r="253" spans="1:19">
      <c r="A253" s="21"/>
      <c r="B253" s="21"/>
      <c r="C253" s="21"/>
      <c r="D253" s="16"/>
      <c r="E253" s="16"/>
      <c r="F253" s="16"/>
      <c r="G253" s="16"/>
      <c r="H253" s="16"/>
      <c r="I253" s="16"/>
      <c r="J253" s="16"/>
      <c r="K253" s="16"/>
      <c r="L253" s="16"/>
      <c r="M253" s="16"/>
      <c r="N253" s="16"/>
      <c r="O253" s="16"/>
      <c r="P253" s="16"/>
      <c r="Q253" s="17"/>
      <c r="S253" s="33" t="str">
        <f>IF(COUNTA(D253:Q253)=0,"",_xlfn.CONCAT(,
IF(NOT(K253 = (SUM(D253, E253, G253:J253) - SUM(F253))),
" Error: Position at the end of the period is not equal to: position at the beginning of the period+increase in assets-decrease in assets+exchange rate changes+price changes+other changes+rectifications.",
""),
IF(NOT(P253 = (SUM(L253, M253, O253) - SUM(N253))),
" Error: Position of accrued interest at the end of the period is not equal to: position of accrued interest at the beginning of the period+accrued interest during the period-received interest during the period+revaluation and other changes.",
""),
IF(AND(NOT(ISBLANK($K253)),
    $K253&gt;0,
    OR(ISBLANK(#REF!),#REF!&lt;=
        0,
        ISBLANK(#REF!),#REF!&lt;=
        0)),
" Warning: If at least one of the forms T03.08,T04.11,T04.12 contains data other than zero,also the other two forms must be completed.",
""),
IF(AND(OR(ABS($E253)&gt;3000000000,ABS($F253)&gt;3000000000),
    ISBLANK($Q253)),
" Warning: An explanation in &lt;c140&gt; must be completed for transactions of more than EUR 3 billion or less than EUR-3 billion.",
""),
IF(AND(NOT(ISBLANK($D253)),$D253&lt;0),
" Error: Position at the beginning of the period must be a positive amount.",
""),
IF(AND(NOT(ISBLANK($K253)),$K253&lt;0),
" Error: Position at the end of the period must be a positive amount.",
""),
IF(AND(OR($D253&gt;0,$K253&gt;0),
    OR(ISBLANK($M253),$M253&lt;0)),
" Error: For accrued interest a positive amount or '0'(when applicable)should be reported if the position at the beginning or the end of the period is greater than zero.",
"")))</f>
        <v/>
      </c>
    </row>
    <row r="254" spans="1:19">
      <c r="A254" s="21"/>
      <c r="B254" s="21"/>
      <c r="C254" s="21"/>
      <c r="D254" s="16"/>
      <c r="E254" s="16"/>
      <c r="F254" s="16"/>
      <c r="G254" s="16"/>
      <c r="H254" s="16"/>
      <c r="I254" s="16"/>
      <c r="J254" s="16"/>
      <c r="K254" s="16"/>
      <c r="L254" s="16"/>
      <c r="M254" s="16"/>
      <c r="N254" s="16"/>
      <c r="O254" s="16"/>
      <c r="P254" s="16"/>
      <c r="Q254" s="17"/>
      <c r="S254" s="33" t="str">
        <f>IF(COUNTA(D254:Q254)=0,"",_xlfn.CONCAT(,
IF(NOT(K254 = (SUM(D254, E254, G254:J254) - SUM(F254))),
" Error: Position at the end of the period is not equal to: position at the beginning of the period+increase in assets-decrease in assets+exchange rate changes+price changes+other changes+rectifications.",
""),
IF(NOT(P254 = (SUM(L254, M254, O254) - SUM(N254))),
" Error: Position of accrued interest at the end of the period is not equal to: position of accrued interest at the beginning of the period+accrued interest during the period-received interest during the period+revaluation and other changes.",
""),
IF(AND(NOT(ISBLANK($K254)),
    $K254&gt;0,
    OR(ISBLANK(#REF!),#REF!&lt;=
        0,
        ISBLANK(#REF!),#REF!&lt;=
        0)),
" Warning: If at least one of the forms T03.08,T04.11,T04.12 contains data other than zero,also the other two forms must be completed.",
""),
IF(AND(OR(ABS($E254)&gt;3000000000,ABS($F254)&gt;3000000000),
    ISBLANK($Q254)),
" Warning: An explanation in &lt;c140&gt; must be completed for transactions of more than EUR 3 billion or less than EUR-3 billion.",
""),
IF(AND(NOT(ISBLANK($D254)),$D254&lt;0),
" Error: Position at the beginning of the period must be a positive amount.",
""),
IF(AND(NOT(ISBLANK($K254)),$K254&lt;0),
" Error: Position at the end of the period must be a positive amount.",
""),
IF(AND(OR($D254&gt;0,$K254&gt;0),
    OR(ISBLANK($M254),$M254&lt;0)),
" Error: For accrued interest a positive amount or '0'(when applicable)should be reported if the position at the beginning or the end of the period is greater than zero.",
"")))</f>
        <v/>
      </c>
    </row>
    <row r="255" spans="1:19">
      <c r="A255" s="21"/>
      <c r="B255" s="21"/>
      <c r="C255" s="21"/>
      <c r="D255" s="16"/>
      <c r="E255" s="16"/>
      <c r="F255" s="16"/>
      <c r="G255" s="16"/>
      <c r="H255" s="16"/>
      <c r="I255" s="16"/>
      <c r="J255" s="16"/>
      <c r="K255" s="16"/>
      <c r="L255" s="16"/>
      <c r="M255" s="16"/>
      <c r="N255" s="16"/>
      <c r="O255" s="16"/>
      <c r="P255" s="16"/>
      <c r="Q255" s="17"/>
      <c r="S255" s="33" t="str">
        <f>IF(COUNTA(D255:Q255)=0,"",_xlfn.CONCAT(,
IF(NOT(K255 = (SUM(D255, E255, G255:J255) - SUM(F255))),
" Error: Position at the end of the period is not equal to: position at the beginning of the period+increase in assets-decrease in assets+exchange rate changes+price changes+other changes+rectifications.",
""),
IF(NOT(P255 = (SUM(L255, M255, O255) - SUM(N255))),
" Error: Position of accrued interest at the end of the period is not equal to: position of accrued interest at the beginning of the period+accrued interest during the period-received interest during the period+revaluation and other changes.",
""),
IF(AND(NOT(ISBLANK($K255)),
    $K255&gt;0,
    OR(ISBLANK(#REF!),#REF!&lt;=
        0,
        ISBLANK(#REF!),#REF!&lt;=
        0)),
" Warning: If at least one of the forms T03.08,T04.11,T04.12 contains data other than zero,also the other two forms must be completed.",
""),
IF(AND(OR(ABS($E255)&gt;3000000000,ABS($F255)&gt;3000000000),
    ISBLANK($Q255)),
" Warning: An explanation in &lt;c140&gt; must be completed for transactions of more than EUR 3 billion or less than EUR-3 billion.",
""),
IF(AND(NOT(ISBLANK($D255)),$D255&lt;0),
" Error: Position at the beginning of the period must be a positive amount.",
""),
IF(AND(NOT(ISBLANK($K255)),$K255&lt;0),
" Error: Position at the end of the period must be a positive amount.",
""),
IF(AND(OR($D255&gt;0,$K255&gt;0),
    OR(ISBLANK($M255),$M255&lt;0)),
" Error: For accrued interest a positive amount or '0'(when applicable)should be reported if the position at the beginning or the end of the period is greater than zero.",
"")))</f>
        <v/>
      </c>
    </row>
    <row r="256" spans="1:19">
      <c r="A256" s="21"/>
      <c r="B256" s="21"/>
      <c r="C256" s="21"/>
      <c r="D256" s="16"/>
      <c r="E256" s="16"/>
      <c r="F256" s="16"/>
      <c r="G256" s="16"/>
      <c r="H256" s="16"/>
      <c r="I256" s="16"/>
      <c r="J256" s="16"/>
      <c r="K256" s="16"/>
      <c r="L256" s="16"/>
      <c r="M256" s="16"/>
      <c r="N256" s="16"/>
      <c r="O256" s="16"/>
      <c r="P256" s="16"/>
      <c r="Q256" s="17"/>
      <c r="S256" s="33" t="str">
        <f>IF(COUNTA(D256:Q256)=0,"",_xlfn.CONCAT(,
IF(NOT(K256 = (SUM(D256, E256, G256:J256) - SUM(F256))),
" Error: Position at the end of the period is not equal to: position at the beginning of the period+increase in assets-decrease in assets+exchange rate changes+price changes+other changes+rectifications.",
""),
IF(NOT(P256 = (SUM(L256, M256, O256) - SUM(N256))),
" Error: Position of accrued interest at the end of the period is not equal to: position of accrued interest at the beginning of the period+accrued interest during the period-received interest during the period+revaluation and other changes.",
""),
IF(AND(NOT(ISBLANK($K256)),
    $K256&gt;0,
    OR(ISBLANK(#REF!),#REF!&lt;=
        0,
        ISBLANK(#REF!),#REF!&lt;=
        0)),
" Warning: If at least one of the forms T03.08,T04.11,T04.12 contains data other than zero,also the other two forms must be completed.",
""),
IF(AND(OR(ABS($E256)&gt;3000000000,ABS($F256)&gt;3000000000),
    ISBLANK($Q256)),
" Warning: An explanation in &lt;c140&gt; must be completed for transactions of more than EUR 3 billion or less than EUR-3 billion.",
""),
IF(AND(NOT(ISBLANK($D256)),$D256&lt;0),
" Error: Position at the beginning of the period must be a positive amount.",
""),
IF(AND(NOT(ISBLANK($K256)),$K256&lt;0),
" Error: Position at the end of the period must be a positive amount.",
""),
IF(AND(OR($D256&gt;0,$K256&gt;0),
    OR(ISBLANK($M256),$M256&lt;0)),
" Error: For accrued interest a positive amount or '0'(when applicable)should be reported if the position at the beginning or the end of the period is greater than zero.",
"")))</f>
        <v/>
      </c>
    </row>
    <row r="257" spans="1:19">
      <c r="A257" s="21"/>
      <c r="B257" s="21"/>
      <c r="C257" s="21"/>
      <c r="D257" s="16"/>
      <c r="E257" s="16"/>
      <c r="F257" s="16"/>
      <c r="G257" s="16"/>
      <c r="H257" s="16"/>
      <c r="I257" s="16"/>
      <c r="J257" s="16"/>
      <c r="K257" s="16"/>
      <c r="L257" s="16"/>
      <c r="M257" s="16"/>
      <c r="N257" s="16"/>
      <c r="O257" s="16"/>
      <c r="P257" s="16"/>
      <c r="Q257" s="17"/>
      <c r="S257" s="33" t="str">
        <f>IF(COUNTA(D257:Q257)=0,"",_xlfn.CONCAT(,
IF(NOT(K257 = (SUM(D257, E257, G257:J257) - SUM(F257))),
" Error: Position at the end of the period is not equal to: position at the beginning of the period+increase in assets-decrease in assets+exchange rate changes+price changes+other changes+rectifications.",
""),
IF(NOT(P257 = (SUM(L257, M257, O257) - SUM(N257))),
" Error: Position of accrued interest at the end of the period is not equal to: position of accrued interest at the beginning of the period+accrued interest during the period-received interest during the period+revaluation and other changes.",
""),
IF(AND(NOT(ISBLANK($K257)),
    $K257&gt;0,
    OR(ISBLANK(#REF!),#REF!&lt;=
        0,
        ISBLANK(#REF!),#REF!&lt;=
        0)),
" Warning: If at least one of the forms T03.08,T04.11,T04.12 contains data other than zero,also the other two forms must be completed.",
""),
IF(AND(OR(ABS($E257)&gt;3000000000,ABS($F257)&gt;3000000000),
    ISBLANK($Q257)),
" Warning: An explanation in &lt;c140&gt; must be completed for transactions of more than EUR 3 billion or less than EUR-3 billion.",
""),
IF(AND(NOT(ISBLANK($D257)),$D257&lt;0),
" Error: Position at the beginning of the period must be a positive amount.",
""),
IF(AND(NOT(ISBLANK($K257)),$K257&lt;0),
" Error: Position at the end of the period must be a positive amount.",
""),
IF(AND(OR($D257&gt;0,$K257&gt;0),
    OR(ISBLANK($M257),$M257&lt;0)),
" Error: For accrued interest a positive amount or '0'(when applicable)should be reported if the position at the beginning or the end of the period is greater than zero.",
"")))</f>
        <v/>
      </c>
    </row>
    <row r="258" spans="1:19">
      <c r="A258" s="21"/>
      <c r="B258" s="21"/>
      <c r="C258" s="21"/>
      <c r="D258" s="16"/>
      <c r="E258" s="16"/>
      <c r="F258" s="16"/>
      <c r="G258" s="16"/>
      <c r="H258" s="16"/>
      <c r="I258" s="16"/>
      <c r="J258" s="16"/>
      <c r="K258" s="16"/>
      <c r="L258" s="16"/>
      <c r="M258" s="16"/>
      <c r="N258" s="16"/>
      <c r="O258" s="16"/>
      <c r="P258" s="16"/>
      <c r="Q258" s="17"/>
      <c r="S258" s="33" t="str">
        <f>IF(COUNTA(D258:Q258)=0,"",_xlfn.CONCAT(,
IF(NOT(K258 = (SUM(D258, E258, G258:J258) - SUM(F258))),
" Error: Position at the end of the period is not equal to: position at the beginning of the period+increase in assets-decrease in assets+exchange rate changes+price changes+other changes+rectifications.",
""),
IF(NOT(P258 = (SUM(L258, M258, O258) - SUM(N258))),
" Error: Position of accrued interest at the end of the period is not equal to: position of accrued interest at the beginning of the period+accrued interest during the period-received interest during the period+revaluation and other changes.",
""),
IF(AND(NOT(ISBLANK($K258)),
    $K258&gt;0,
    OR(ISBLANK(#REF!),#REF!&lt;=
        0,
        ISBLANK(#REF!),#REF!&lt;=
        0)),
" Warning: If at least one of the forms T03.08,T04.11,T04.12 contains data other than zero,also the other two forms must be completed.",
""),
IF(AND(OR(ABS($E258)&gt;3000000000,ABS($F258)&gt;3000000000),
    ISBLANK($Q258)),
" Warning: An explanation in &lt;c140&gt; must be completed for transactions of more than EUR 3 billion or less than EUR-3 billion.",
""),
IF(AND(NOT(ISBLANK($D258)),$D258&lt;0),
" Error: Position at the beginning of the period must be a positive amount.",
""),
IF(AND(NOT(ISBLANK($K258)),$K258&lt;0),
" Error: Position at the end of the period must be a positive amount.",
""),
IF(AND(OR($D258&gt;0,$K258&gt;0),
    OR(ISBLANK($M258),$M258&lt;0)),
" Error: For accrued interest a positive amount or '0'(when applicable)should be reported if the position at the beginning or the end of the period is greater than zero.",
"")))</f>
        <v/>
      </c>
    </row>
    <row r="259" spans="1:19">
      <c r="A259" s="21"/>
      <c r="B259" s="21"/>
      <c r="C259" s="21"/>
      <c r="D259" s="16"/>
      <c r="E259" s="16"/>
      <c r="F259" s="16"/>
      <c r="G259" s="16"/>
      <c r="H259" s="16"/>
      <c r="I259" s="16"/>
      <c r="J259" s="16"/>
      <c r="K259" s="16"/>
      <c r="L259" s="16"/>
      <c r="M259" s="16"/>
      <c r="N259" s="16"/>
      <c r="O259" s="16"/>
      <c r="P259" s="16"/>
      <c r="Q259" s="17"/>
      <c r="S259" s="33" t="str">
        <f>IF(COUNTA(D259:Q259)=0,"",_xlfn.CONCAT(,
IF(NOT(K259 = (SUM(D259, E259, G259:J259) - SUM(F259))),
" Error: Position at the end of the period is not equal to: position at the beginning of the period+increase in assets-decrease in assets+exchange rate changes+price changes+other changes+rectifications.",
""),
IF(NOT(P259 = (SUM(L259, M259, O259) - SUM(N259))),
" Error: Position of accrued interest at the end of the period is not equal to: position of accrued interest at the beginning of the period+accrued interest during the period-received interest during the period+revaluation and other changes.",
""),
IF(AND(NOT(ISBLANK($K259)),
    $K259&gt;0,
    OR(ISBLANK(#REF!),#REF!&lt;=
        0,
        ISBLANK(#REF!),#REF!&lt;=
        0)),
" Warning: If at least one of the forms T03.08,T04.11,T04.12 contains data other than zero,also the other two forms must be completed.",
""),
IF(AND(OR(ABS($E259)&gt;3000000000,ABS($F259)&gt;3000000000),
    ISBLANK($Q259)),
" Warning: An explanation in &lt;c140&gt; must be completed for transactions of more than EUR 3 billion or less than EUR-3 billion.",
""),
IF(AND(NOT(ISBLANK($D259)),$D259&lt;0),
" Error: Position at the beginning of the period must be a positive amount.",
""),
IF(AND(NOT(ISBLANK($K259)),$K259&lt;0),
" Error: Position at the end of the period must be a positive amount.",
""),
IF(AND(OR($D259&gt;0,$K259&gt;0),
    OR(ISBLANK($M259),$M259&lt;0)),
" Error: For accrued interest a positive amount or '0'(when applicable)should be reported if the position at the beginning or the end of the period is greater than zero.",
"")))</f>
        <v/>
      </c>
    </row>
    <row r="260" spans="1:19">
      <c r="A260" s="21"/>
      <c r="B260" s="21"/>
      <c r="C260" s="21"/>
      <c r="D260" s="16"/>
      <c r="E260" s="16"/>
      <c r="F260" s="16"/>
      <c r="G260" s="16"/>
      <c r="H260" s="16"/>
      <c r="I260" s="16"/>
      <c r="J260" s="16"/>
      <c r="K260" s="16"/>
      <c r="L260" s="16"/>
      <c r="M260" s="16"/>
      <c r="N260" s="16"/>
      <c r="O260" s="16"/>
      <c r="P260" s="16"/>
      <c r="Q260" s="17"/>
      <c r="S260" s="33" t="str">
        <f>IF(COUNTA(D260:Q260)=0,"",_xlfn.CONCAT(,
IF(NOT(K260 = (SUM(D260, E260, G260:J260) - SUM(F260))),
" Error: Position at the end of the period is not equal to: position at the beginning of the period+increase in assets-decrease in assets+exchange rate changes+price changes+other changes+rectifications.",
""),
IF(NOT(P260 = (SUM(L260, M260, O260) - SUM(N260))),
" Error: Position of accrued interest at the end of the period is not equal to: position of accrued interest at the beginning of the period+accrued interest during the period-received interest during the period+revaluation and other changes.",
""),
IF(AND(NOT(ISBLANK($K260)),
    $K260&gt;0,
    OR(ISBLANK(#REF!),#REF!&lt;=
        0,
        ISBLANK(#REF!),#REF!&lt;=
        0)),
" Warning: If at least one of the forms T03.08,T04.11,T04.12 contains data other than zero,also the other two forms must be completed.",
""),
IF(AND(OR(ABS($E260)&gt;3000000000,ABS($F260)&gt;3000000000),
    ISBLANK($Q260)),
" Warning: An explanation in &lt;c140&gt; must be completed for transactions of more than EUR 3 billion or less than EUR-3 billion.",
""),
IF(AND(NOT(ISBLANK($D260)),$D260&lt;0),
" Error: Position at the beginning of the period must be a positive amount.",
""),
IF(AND(NOT(ISBLANK($K260)),$K260&lt;0),
" Error: Position at the end of the period must be a positive amount.",
""),
IF(AND(OR($D260&gt;0,$K260&gt;0),
    OR(ISBLANK($M260),$M260&lt;0)),
" Error: For accrued interest a positive amount or '0'(when applicable)should be reported if the position at the beginning or the end of the period is greater than zero.",
"")))</f>
        <v/>
      </c>
    </row>
    <row r="261" spans="1:19">
      <c r="A261" s="21"/>
      <c r="B261" s="21"/>
      <c r="C261" s="21"/>
      <c r="D261" s="16"/>
      <c r="E261" s="16"/>
      <c r="F261" s="16"/>
      <c r="G261" s="16"/>
      <c r="H261" s="16"/>
      <c r="I261" s="16"/>
      <c r="J261" s="16"/>
      <c r="K261" s="16"/>
      <c r="L261" s="16"/>
      <c r="M261" s="16"/>
      <c r="N261" s="16"/>
      <c r="O261" s="16"/>
      <c r="P261" s="16"/>
      <c r="Q261" s="17"/>
      <c r="S261" s="33" t="str">
        <f>IF(COUNTA(D261:Q261)=0,"",_xlfn.CONCAT(,
IF(NOT(K261 = (SUM(D261, E261, G261:J261) - SUM(F261))),
" Error: Position at the end of the period is not equal to: position at the beginning of the period+increase in assets-decrease in assets+exchange rate changes+price changes+other changes+rectifications.",
""),
IF(NOT(P261 = (SUM(L261, M261, O261) - SUM(N261))),
" Error: Position of accrued interest at the end of the period is not equal to: position of accrued interest at the beginning of the period+accrued interest during the period-received interest during the period+revaluation and other changes.",
""),
IF(AND(NOT(ISBLANK($K261)),
    $K261&gt;0,
    OR(ISBLANK(#REF!),#REF!&lt;=
        0,
        ISBLANK(#REF!),#REF!&lt;=
        0)),
" Warning: If at least one of the forms T03.08,T04.11,T04.12 contains data other than zero,also the other two forms must be completed.",
""),
IF(AND(OR(ABS($E261)&gt;3000000000,ABS($F261)&gt;3000000000),
    ISBLANK($Q261)),
" Warning: An explanation in &lt;c140&gt; must be completed for transactions of more than EUR 3 billion or less than EUR-3 billion.",
""),
IF(AND(NOT(ISBLANK($D261)),$D261&lt;0),
" Error: Position at the beginning of the period must be a positive amount.",
""),
IF(AND(NOT(ISBLANK($K261)),$K261&lt;0),
" Error: Position at the end of the period must be a positive amount.",
""),
IF(AND(OR($D261&gt;0,$K261&gt;0),
    OR(ISBLANK($M261),$M261&lt;0)),
" Error: For accrued interest a positive amount or '0'(when applicable)should be reported if the position at the beginning or the end of the period is greater than zero.",
"")))</f>
        <v/>
      </c>
    </row>
    <row r="262" spans="1:19">
      <c r="A262" s="21"/>
      <c r="B262" s="21"/>
      <c r="C262" s="21"/>
      <c r="D262" s="16"/>
      <c r="E262" s="16"/>
      <c r="F262" s="16"/>
      <c r="G262" s="16"/>
      <c r="H262" s="16"/>
      <c r="I262" s="16"/>
      <c r="J262" s="16"/>
      <c r="K262" s="16"/>
      <c r="L262" s="16"/>
      <c r="M262" s="16"/>
      <c r="N262" s="16"/>
      <c r="O262" s="16"/>
      <c r="P262" s="16"/>
      <c r="Q262" s="17"/>
      <c r="S262" s="33" t="str">
        <f>IF(COUNTA(D262:Q262)=0,"",_xlfn.CONCAT(,
IF(NOT(K262 = (SUM(D262, E262, G262:J262) - SUM(F262))),
" Error: Position at the end of the period is not equal to: position at the beginning of the period+increase in assets-decrease in assets+exchange rate changes+price changes+other changes+rectifications.",
""),
IF(NOT(P262 = (SUM(L262, M262, O262) - SUM(N262))),
" Error: Position of accrued interest at the end of the period is not equal to: position of accrued interest at the beginning of the period+accrued interest during the period-received interest during the period+revaluation and other changes.",
""),
IF(AND(NOT(ISBLANK($K262)),
    $K262&gt;0,
    OR(ISBLANK(#REF!),#REF!&lt;=
        0,
        ISBLANK(#REF!),#REF!&lt;=
        0)),
" Warning: If at least one of the forms T03.08,T04.11,T04.12 contains data other than zero,also the other two forms must be completed.",
""),
IF(AND(OR(ABS($E262)&gt;3000000000,ABS($F262)&gt;3000000000),
    ISBLANK($Q262)),
" Warning: An explanation in &lt;c140&gt; must be completed for transactions of more than EUR 3 billion or less than EUR-3 billion.",
""),
IF(AND(NOT(ISBLANK($D262)),$D262&lt;0),
" Error: Position at the beginning of the period must be a positive amount.",
""),
IF(AND(NOT(ISBLANK($K262)),$K262&lt;0),
" Error: Position at the end of the period must be a positive amount.",
""),
IF(AND(OR($D262&gt;0,$K262&gt;0),
    OR(ISBLANK($M262),$M262&lt;0)),
" Error: For accrued interest a positive amount or '0'(when applicable)should be reported if the position at the beginning or the end of the period is greater than zero.",
"")))</f>
        <v/>
      </c>
    </row>
    <row r="263" spans="1:19">
      <c r="A263" s="21"/>
      <c r="B263" s="21"/>
      <c r="C263" s="21"/>
      <c r="D263" s="16"/>
      <c r="E263" s="16"/>
      <c r="F263" s="16"/>
      <c r="G263" s="16"/>
      <c r="H263" s="16"/>
      <c r="I263" s="16"/>
      <c r="J263" s="16"/>
      <c r="K263" s="16"/>
      <c r="L263" s="16"/>
      <c r="M263" s="16"/>
      <c r="N263" s="16"/>
      <c r="O263" s="16"/>
      <c r="P263" s="16"/>
      <c r="Q263" s="17"/>
      <c r="S263" s="33" t="str">
        <f>IF(COUNTA(D263:Q263)=0,"",_xlfn.CONCAT(,
IF(NOT(K263 = (SUM(D263, E263, G263:J263) - SUM(F263))),
" Error: Position at the end of the period is not equal to: position at the beginning of the period+increase in assets-decrease in assets+exchange rate changes+price changes+other changes+rectifications.",
""),
IF(NOT(P263 = (SUM(L263, M263, O263) - SUM(N263))),
" Error: Position of accrued interest at the end of the period is not equal to: position of accrued interest at the beginning of the period+accrued interest during the period-received interest during the period+revaluation and other changes.",
""),
IF(AND(NOT(ISBLANK($K263)),
    $K263&gt;0,
    OR(ISBLANK(#REF!),#REF!&lt;=
        0,
        ISBLANK(#REF!),#REF!&lt;=
        0)),
" Warning: If at least one of the forms T03.08,T04.11,T04.12 contains data other than zero,also the other two forms must be completed.",
""),
IF(AND(OR(ABS($E263)&gt;3000000000,ABS($F263)&gt;3000000000),
    ISBLANK($Q263)),
" Warning: An explanation in &lt;c140&gt; must be completed for transactions of more than EUR 3 billion or less than EUR-3 billion.",
""),
IF(AND(NOT(ISBLANK($D263)),$D263&lt;0),
" Error: Position at the beginning of the period must be a positive amount.",
""),
IF(AND(NOT(ISBLANK($K263)),$K263&lt;0),
" Error: Position at the end of the period must be a positive amount.",
""),
IF(AND(OR($D263&gt;0,$K263&gt;0),
    OR(ISBLANK($M263),$M263&lt;0)),
" Error: For accrued interest a positive amount or '0'(when applicable)should be reported if the position at the beginning or the end of the period is greater than zero.",
"")))</f>
        <v/>
      </c>
    </row>
    <row r="264" spans="1:19">
      <c r="A264" s="21"/>
      <c r="B264" s="21"/>
      <c r="C264" s="21"/>
      <c r="D264" s="16"/>
      <c r="E264" s="16"/>
      <c r="F264" s="16"/>
      <c r="G264" s="16"/>
      <c r="H264" s="16"/>
      <c r="I264" s="16"/>
      <c r="J264" s="16"/>
      <c r="K264" s="16"/>
      <c r="L264" s="16"/>
      <c r="M264" s="16"/>
      <c r="N264" s="16"/>
      <c r="O264" s="16"/>
      <c r="P264" s="16"/>
      <c r="Q264" s="17"/>
      <c r="S264" s="33" t="str">
        <f>IF(COUNTA(D264:Q264)=0,"",_xlfn.CONCAT(,
IF(NOT(K264 = (SUM(D264, E264, G264:J264) - SUM(F264))),
" Error: Position at the end of the period is not equal to: position at the beginning of the period+increase in assets-decrease in assets+exchange rate changes+price changes+other changes+rectifications.",
""),
IF(NOT(P264 = (SUM(L264, M264, O264) - SUM(N264))),
" Error: Position of accrued interest at the end of the period is not equal to: position of accrued interest at the beginning of the period+accrued interest during the period-received interest during the period+revaluation and other changes.",
""),
IF(AND(NOT(ISBLANK($K264)),
    $K264&gt;0,
    OR(ISBLANK(#REF!),#REF!&lt;=
        0,
        ISBLANK(#REF!),#REF!&lt;=
        0)),
" Warning: If at least one of the forms T03.08,T04.11,T04.12 contains data other than zero,also the other two forms must be completed.",
""),
IF(AND(OR(ABS($E264)&gt;3000000000,ABS($F264)&gt;3000000000),
    ISBLANK($Q264)),
" Warning: An explanation in &lt;c140&gt; must be completed for transactions of more than EUR 3 billion or less than EUR-3 billion.",
""),
IF(AND(NOT(ISBLANK($D264)),$D264&lt;0),
" Error: Position at the beginning of the period must be a positive amount.",
""),
IF(AND(NOT(ISBLANK($K264)),$K264&lt;0),
" Error: Position at the end of the period must be a positive amount.",
""),
IF(AND(OR($D264&gt;0,$K264&gt;0),
    OR(ISBLANK($M264),$M264&lt;0)),
" Error: For accrued interest a positive amount or '0'(when applicable)should be reported if the position at the beginning or the end of the period is greater than zero.",
"")))</f>
        <v/>
      </c>
    </row>
    <row r="265" spans="1:19">
      <c r="A265" s="21"/>
      <c r="B265" s="21"/>
      <c r="C265" s="21"/>
      <c r="D265" s="16"/>
      <c r="E265" s="16"/>
      <c r="F265" s="16"/>
      <c r="G265" s="16"/>
      <c r="H265" s="16"/>
      <c r="I265" s="16"/>
      <c r="J265" s="16"/>
      <c r="K265" s="16"/>
      <c r="L265" s="16"/>
      <c r="M265" s="16"/>
      <c r="N265" s="16"/>
      <c r="O265" s="16"/>
      <c r="P265" s="16"/>
      <c r="Q265" s="17"/>
      <c r="S265" s="33" t="str">
        <f>IF(COUNTA(D265:Q265)=0,"",_xlfn.CONCAT(,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IF(AND(NOT(ISBLANK($K265)),
    $K265&gt;0,
    OR(ISBLANK(#REF!),#REF!&lt;=
        0,
        ISBLANK(#REF!),#REF!&lt;=
        0)),
" Warning: If at least one of the forms T03.08,T04.11,T04.12 contains data other than zero,also the other two forms must be completed.",
""),
IF(AND(OR(ABS($E265)&gt;3000000000,ABS($F265)&gt;3000000000),
    ISBLANK($Q265)),
" Warning: An explanation in &lt;c140&gt; must be completed for transactions of more than EUR 3 billion or less than EUR-3 billion.",
""),
IF(AND(NOT(ISBLANK($D265)),$D265&lt;0),
" Error: Position at the beginning of the period must be a positive amount.",
""),
IF(AND(NOT(ISBLANK($K265)),$K265&lt;0),
" Error: Position at the end of the period must be a positive amount.",
""),
IF(AND(OR($D265&gt;0,$K265&gt;0),
    OR(ISBLANK($M265),$M265&lt;0)),
" Error: For accrued interest a positive amount or '0'(when applicable)should be reported if the position at the beginning or the end of the period is greater than zero.",
"")))</f>
        <v/>
      </c>
    </row>
    <row r="266" spans="1:19">
      <c r="A266" s="21"/>
      <c r="B266" s="21"/>
      <c r="C266" s="21"/>
      <c r="D266" s="16"/>
      <c r="E266" s="16"/>
      <c r="F266" s="16"/>
      <c r="G266" s="16"/>
      <c r="H266" s="16"/>
      <c r="I266" s="16"/>
      <c r="J266" s="16"/>
      <c r="K266" s="16"/>
      <c r="L266" s="16"/>
      <c r="M266" s="16"/>
      <c r="N266" s="16"/>
      <c r="O266" s="16"/>
      <c r="P266" s="16"/>
      <c r="Q266" s="17"/>
      <c r="S266" s="33" t="str">
        <f>IF(COUNTA(D266:Q266)=0,"",_xlfn.CONCAT(,
IF(NOT(K266 = (SUM(D266, E266, G266:J266) - SUM(F266))),
" Error: Position at the end of the period is not equal to: position at the beginning of the period+increase in assets-decrease in assets+exchange rate changes+price changes+other changes+rectifications.",
""),
IF(NOT(P266 = (SUM(L266, M266, O266) - SUM(N266))),
" Error: Position of accrued interest at the end of the period is not equal to: position of accrued interest at the beginning of the period+accrued interest during the period-received interest during the period+revaluation and other changes.",
""),
IF(AND(NOT(ISBLANK($K266)),
    $K266&gt;0,
    OR(ISBLANK(#REF!),#REF!&lt;=
        0,
        ISBLANK(#REF!),#REF!&lt;=
        0)),
" Warning: If at least one of the forms T03.08,T04.11,T04.12 contains data other than zero,also the other two forms must be completed.",
""),
IF(AND(OR(ABS($E266)&gt;3000000000,ABS($F266)&gt;3000000000),
    ISBLANK($Q266)),
" Warning: An explanation in &lt;c140&gt; must be completed for transactions of more than EUR 3 billion or less than EUR-3 billion.",
""),
IF(AND(NOT(ISBLANK($D266)),$D266&lt;0),
" Error: Position at the beginning of the period must be a positive amount.",
""),
IF(AND(NOT(ISBLANK($K266)),$K266&lt;0),
" Error: Position at the end of the period must be a positive amount.",
""),
IF(AND(OR($D266&gt;0,$K266&gt;0),
    OR(ISBLANK($M266),$M266&lt;0)),
" Error: For accrued interest a positive amount or '0'(when applicable)should be reported if the position at the beginning or the end of the period is greater than zero.",
"")))</f>
        <v/>
      </c>
    </row>
    <row r="267" spans="1:19">
      <c r="A267" s="21"/>
      <c r="B267" s="21"/>
      <c r="C267" s="21"/>
      <c r="D267" s="16"/>
      <c r="E267" s="16"/>
      <c r="F267" s="16"/>
      <c r="G267" s="16"/>
      <c r="H267" s="16"/>
      <c r="I267" s="16"/>
      <c r="J267" s="16"/>
      <c r="K267" s="16"/>
      <c r="L267" s="16"/>
      <c r="M267" s="16"/>
      <c r="N267" s="16"/>
      <c r="O267" s="16"/>
      <c r="P267" s="16"/>
      <c r="Q267" s="17"/>
      <c r="S267" s="33" t="str">
        <f>IF(COUNTA(D267:Q267)=0,"",_xlfn.CONCAT(,
IF(NOT(K267 = (SUM(D267, E267, G267:J267) - SUM(F267))),
" Error: Position at the end of the period is not equal to: position at the beginning of the period+increase in assets-decrease in assets+exchange rate changes+price changes+other changes+rectifications.",
""),
IF(NOT(P267 = (SUM(L267, M267, O267) - SUM(N267))),
" Error: Position of accrued interest at the end of the period is not equal to: position of accrued interest at the beginning of the period+accrued interest during the period-received interest during the period+revaluation and other changes.",
""),
IF(AND(NOT(ISBLANK($K267)),
    $K267&gt;0,
    OR(ISBLANK(#REF!),#REF!&lt;=
        0,
        ISBLANK(#REF!),#REF!&lt;=
        0)),
" Warning: If at least one of the forms T03.08,T04.11,T04.12 contains data other than zero,also the other two forms must be completed.",
""),
IF(AND(OR(ABS($E267)&gt;3000000000,ABS($F267)&gt;3000000000),
    ISBLANK($Q267)),
" Warning: An explanation in &lt;c140&gt; must be completed for transactions of more than EUR 3 billion or less than EUR-3 billion.",
""),
IF(AND(NOT(ISBLANK($D267)),$D267&lt;0),
" Error: Position at the beginning of the period must be a positive amount.",
""),
IF(AND(NOT(ISBLANK($K267)),$K267&lt;0),
" Error: Position at the end of the period must be a positive amount.",
""),
IF(AND(OR($D267&gt;0,$K267&gt;0),
    OR(ISBLANK($M267),$M267&lt;0)),
" Error: For accrued interest a positive amount or '0'(when applicable)should be reported if the position at the beginning or the end of the period is greater than zero.",
"")))</f>
        <v/>
      </c>
    </row>
    <row r="268" spans="1:19">
      <c r="A268" s="21"/>
      <c r="B268" s="21"/>
      <c r="C268" s="21"/>
      <c r="D268" s="16"/>
      <c r="E268" s="16"/>
      <c r="F268" s="16"/>
      <c r="G268" s="16"/>
      <c r="H268" s="16"/>
      <c r="I268" s="16"/>
      <c r="J268" s="16"/>
      <c r="K268" s="16"/>
      <c r="L268" s="16"/>
      <c r="M268" s="16"/>
      <c r="N268" s="16"/>
      <c r="O268" s="16"/>
      <c r="P268" s="16"/>
      <c r="Q268" s="17"/>
      <c r="S268" s="33" t="str">
        <f>IF(COUNTA(D268:Q268)=0,"",_xlfn.CONCAT(,
IF(NOT(K268 = (SUM(D268, E268, G268:J268) - SUM(F268))),
" Error: Position at the end of the period is not equal to: position at the beginning of the period+increase in assets-decrease in assets+exchange rate changes+price changes+other changes+rectifications.",
""),
IF(NOT(P268 = (SUM(L268, M268, O268) - SUM(N268))),
" Error: Position of accrued interest at the end of the period is not equal to: position of accrued interest at the beginning of the period+accrued interest during the period-received interest during the period+revaluation and other changes.",
""),
IF(AND(NOT(ISBLANK($K268)),
    $K268&gt;0,
    OR(ISBLANK(#REF!),#REF!&lt;=
        0,
        ISBLANK(#REF!),#REF!&lt;=
        0)),
" Warning: If at least one of the forms T03.08,T04.11,T04.12 contains data other than zero,also the other two forms must be completed.",
""),
IF(AND(OR(ABS($E268)&gt;3000000000,ABS($F268)&gt;3000000000),
    ISBLANK($Q268)),
" Warning: An explanation in &lt;c140&gt; must be completed for transactions of more than EUR 3 billion or less than EUR-3 billion.",
""),
IF(AND(NOT(ISBLANK($D268)),$D268&lt;0),
" Error: Position at the beginning of the period must be a positive amount.",
""),
IF(AND(NOT(ISBLANK($K268)),$K268&lt;0),
" Error: Position at the end of the period must be a positive amount.",
""),
IF(AND(OR($D268&gt;0,$K268&gt;0),
    OR(ISBLANK($M268),$M268&lt;0)),
" Error: For accrued interest a positive amount or '0'(when applicable)should be reported if the position at the beginning or the end of the period is greater than zero.",
"")))</f>
        <v/>
      </c>
    </row>
    <row r="269" spans="1:19">
      <c r="A269" s="21"/>
      <c r="B269" s="21"/>
      <c r="C269" s="21"/>
      <c r="D269" s="16"/>
      <c r="E269" s="16"/>
      <c r="F269" s="16"/>
      <c r="G269" s="16"/>
      <c r="H269" s="16"/>
      <c r="I269" s="16"/>
      <c r="J269" s="16"/>
      <c r="K269" s="16"/>
      <c r="L269" s="16"/>
      <c r="M269" s="16"/>
      <c r="N269" s="16"/>
      <c r="O269" s="16"/>
      <c r="P269" s="16"/>
      <c r="Q269" s="17"/>
      <c r="S269" s="33" t="str">
        <f>IF(COUNTA(D269:Q269)=0,"",_xlfn.CONCAT(,
IF(NOT(K269 = (SUM(D269, E269, G269:J269) - SUM(F269))),
" Error: Position at the end of the period is not equal to: position at the beginning of the period+increase in assets-decrease in assets+exchange rate changes+price changes+other changes+rectifications.",
""),
IF(NOT(P269 = (SUM(L269, M269, O269) - SUM(N269))),
" Error: Position of accrued interest at the end of the period is not equal to: position of accrued interest at the beginning of the period+accrued interest during the period-received interest during the period+revaluation and other changes.",
""),
IF(AND(NOT(ISBLANK($K269)),
    $K269&gt;0,
    OR(ISBLANK(#REF!),#REF!&lt;=
        0,
        ISBLANK(#REF!),#REF!&lt;=
        0)),
" Warning: If at least one of the forms T03.08,T04.11,T04.12 contains data other than zero,also the other two forms must be completed.",
""),
IF(AND(OR(ABS($E269)&gt;3000000000,ABS($F269)&gt;3000000000),
    ISBLANK($Q269)),
" Warning: An explanation in &lt;c140&gt; must be completed for transactions of more than EUR 3 billion or less than EUR-3 billion.",
""),
IF(AND(NOT(ISBLANK($D269)),$D269&lt;0),
" Error: Position at the beginning of the period must be a positive amount.",
""),
IF(AND(NOT(ISBLANK($K269)),$K269&lt;0),
" Error: Position at the end of the period must be a positive amount.",
""),
IF(AND(OR($D269&gt;0,$K269&gt;0),
    OR(ISBLANK($M269),$M269&lt;0)),
" Error: For accrued interest a positive amount or '0'(when applicable)should be reported if the position at the beginning or the end of the period is greater than zero.",
"")))</f>
        <v/>
      </c>
    </row>
    <row r="270" spans="1:19">
      <c r="A270" s="21"/>
      <c r="B270" s="21"/>
      <c r="C270" s="21"/>
      <c r="D270" s="16"/>
      <c r="E270" s="16"/>
      <c r="F270" s="16"/>
      <c r="G270" s="16"/>
      <c r="H270" s="16"/>
      <c r="I270" s="16"/>
      <c r="J270" s="16"/>
      <c r="K270" s="16"/>
      <c r="L270" s="16"/>
      <c r="M270" s="16"/>
      <c r="N270" s="16"/>
      <c r="O270" s="16"/>
      <c r="P270" s="16"/>
      <c r="Q270" s="17"/>
      <c r="S270" s="33" t="str">
        <f>IF(COUNTA(D270:Q270)=0,"",_xlfn.CONCAT(,
IF(NOT(K270 = (SUM(D270, E270, G270:J270) - SUM(F270))),
" Error: Position at the end of the period is not equal to: position at the beginning of the period+increase in assets-decrease in assets+exchange rate changes+price changes+other changes+rectifications.",
""),
IF(NOT(P270 = (SUM(L270, M270, O270) - SUM(N270))),
" Error: Position of accrued interest at the end of the period is not equal to: position of accrued interest at the beginning of the period+accrued interest during the period-received interest during the period+revaluation and other changes.",
""),
IF(AND(NOT(ISBLANK($K270)),
    $K270&gt;0,
    OR(ISBLANK(#REF!),#REF!&lt;=
        0,
        ISBLANK(#REF!),#REF!&lt;=
        0)),
" Warning: If at least one of the forms T03.08,T04.11,T04.12 contains data other than zero,also the other two forms must be completed.",
""),
IF(AND(OR(ABS($E270)&gt;3000000000,ABS($F270)&gt;3000000000),
    ISBLANK($Q270)),
" Warning: An explanation in &lt;c140&gt; must be completed for transactions of more than EUR 3 billion or less than EUR-3 billion.",
""),
IF(AND(NOT(ISBLANK($D270)),$D270&lt;0),
" Error: Position at the beginning of the period must be a positive amount.",
""),
IF(AND(NOT(ISBLANK($K270)),$K270&lt;0),
" Error: Position at the end of the period must be a positive amount.",
""),
IF(AND(OR($D270&gt;0,$K270&gt;0),
    OR(ISBLANK($M270),$M270&lt;0)),
" Error: For accrued interest a positive amount or '0'(when applicable)should be reported if the position at the beginning or the end of the period is greater than zero.",
"")))</f>
        <v/>
      </c>
    </row>
    <row r="271" spans="1:19">
      <c r="A271" s="21"/>
      <c r="B271" s="21"/>
      <c r="C271" s="21"/>
      <c r="D271" s="16"/>
      <c r="E271" s="16"/>
      <c r="F271" s="16"/>
      <c r="G271" s="16"/>
      <c r="H271" s="16"/>
      <c r="I271" s="16"/>
      <c r="J271" s="16"/>
      <c r="K271" s="16"/>
      <c r="L271" s="16"/>
      <c r="M271" s="16"/>
      <c r="N271" s="16"/>
      <c r="O271" s="16"/>
      <c r="P271" s="16"/>
      <c r="Q271" s="17"/>
      <c r="S271" s="33" t="str">
        <f>IF(COUNTA(D271:Q271)=0,"",_xlfn.CONCAT(,
IF(NOT(K271 = (SUM(D271, E271, G271:J271) - SUM(F271))),
" Error: Position at the end of the period is not equal to: position at the beginning of the period+increase in assets-decrease in assets+exchange rate changes+price changes+other changes+rectifications.",
""),
IF(NOT(P271 = (SUM(L271, M271, O271) - SUM(N271))),
" Error: Position of accrued interest at the end of the period is not equal to: position of accrued interest at the beginning of the period+accrued interest during the period-received interest during the period+revaluation and other changes.",
""),
IF(AND(NOT(ISBLANK($K271)),
    $K271&gt;0,
    OR(ISBLANK(#REF!),#REF!&lt;=
        0,
        ISBLANK(#REF!),#REF!&lt;=
        0)),
" Warning: If at least one of the forms T03.08,T04.11,T04.12 contains data other than zero,also the other two forms must be completed.",
""),
IF(AND(OR(ABS($E271)&gt;3000000000,ABS($F271)&gt;3000000000),
    ISBLANK($Q271)),
" Warning: An explanation in &lt;c140&gt; must be completed for transactions of more than EUR 3 billion or less than EUR-3 billion.",
""),
IF(AND(NOT(ISBLANK($D271)),$D271&lt;0),
" Error: Position at the beginning of the period must be a positive amount.",
""),
IF(AND(NOT(ISBLANK($K271)),$K271&lt;0),
" Error: Position at the end of the period must be a positive amount.",
""),
IF(AND(OR($D271&gt;0,$K271&gt;0),
    OR(ISBLANK($M271),$M271&lt;0)),
" Error: For accrued interest a positive amount or '0'(when applicable)should be reported if the position at the beginning or the end of the period is greater than zero.",
"")))</f>
        <v/>
      </c>
    </row>
    <row r="272" spans="1:19">
      <c r="A272" s="21"/>
      <c r="B272" s="21"/>
      <c r="C272" s="21"/>
      <c r="D272" s="16"/>
      <c r="E272" s="16"/>
      <c r="F272" s="16"/>
      <c r="G272" s="16"/>
      <c r="H272" s="16"/>
      <c r="I272" s="16"/>
      <c r="J272" s="16"/>
      <c r="K272" s="16"/>
      <c r="L272" s="16"/>
      <c r="M272" s="16"/>
      <c r="N272" s="16"/>
      <c r="O272" s="16"/>
      <c r="P272" s="16"/>
      <c r="Q272" s="17"/>
      <c r="S272" s="33" t="str">
        <f>IF(COUNTA(D272:Q272)=0,"",_xlfn.CONCAT(,
IF(NOT(K272 = (SUM(D272, E272, G272:J272) - SUM(F272))),
" Error: Position at the end of the period is not equal to: position at the beginning of the period+increase in assets-decrease in assets+exchange rate changes+price changes+other changes+rectifications.",
""),
IF(NOT(P272 = (SUM(L272, M272, O272) - SUM(N272))),
" Error: Position of accrued interest at the end of the period is not equal to: position of accrued interest at the beginning of the period+accrued interest during the period-received interest during the period+revaluation and other changes.",
""),
IF(AND(NOT(ISBLANK($K272)),
    $K272&gt;0,
    OR(ISBLANK(#REF!),#REF!&lt;=
        0,
        ISBLANK(#REF!),#REF!&lt;=
        0)),
" Warning: If at least one of the forms T03.08,T04.11,T04.12 contains data other than zero,also the other two forms must be completed.",
""),
IF(AND(OR(ABS($E272)&gt;3000000000,ABS($F272)&gt;3000000000),
    ISBLANK($Q272)),
" Warning: An explanation in &lt;c140&gt; must be completed for transactions of more than EUR 3 billion or less than EUR-3 billion.",
""),
IF(AND(NOT(ISBLANK($D272)),$D272&lt;0),
" Error: Position at the beginning of the period must be a positive amount.",
""),
IF(AND(NOT(ISBLANK($K272)),$K272&lt;0),
" Error: Position at the end of the period must be a positive amount.",
""),
IF(AND(OR($D272&gt;0,$K272&gt;0),
    OR(ISBLANK($M272),$M272&lt;0)),
" Error: For accrued interest a positive amount or '0'(when applicable)should be reported if the position at the beginning or the end of the period is greater than zero.",
"")))</f>
        <v/>
      </c>
    </row>
    <row r="273" spans="1:19">
      <c r="A273" s="21"/>
      <c r="B273" s="21"/>
      <c r="C273" s="21"/>
      <c r="D273" s="16"/>
      <c r="E273" s="16"/>
      <c r="F273" s="16"/>
      <c r="G273" s="16"/>
      <c r="H273" s="16"/>
      <c r="I273" s="16"/>
      <c r="J273" s="16"/>
      <c r="K273" s="16"/>
      <c r="L273" s="16"/>
      <c r="M273" s="16"/>
      <c r="N273" s="16"/>
      <c r="O273" s="16"/>
      <c r="P273" s="16"/>
      <c r="Q273" s="17"/>
      <c r="S273" s="33" t="str">
        <f>IF(COUNTA(D273:Q273)=0,"",_xlfn.CONCAT(,
IF(NOT(K273 = (SUM(D273, E273, G273:J273) - SUM(F273))),
" Error: Position at the end of the period is not equal to: position at the beginning of the period+increase in assets-decrease in assets+exchange rate changes+price changes+other changes+rectifications.",
""),
IF(NOT(P273 = (SUM(L273, M273, O273) - SUM(N273))),
" Error: Position of accrued interest at the end of the period is not equal to: position of accrued interest at the beginning of the period+accrued interest during the period-received interest during the period+revaluation and other changes.",
""),
IF(AND(NOT(ISBLANK($K273)),
    $K273&gt;0,
    OR(ISBLANK(#REF!),#REF!&lt;=
        0,
        ISBLANK(#REF!),#REF!&lt;=
        0)),
" Warning: If at least one of the forms T03.08,T04.11,T04.12 contains data other than zero,also the other two forms must be completed.",
""),
IF(AND(OR(ABS($E273)&gt;3000000000,ABS($F273)&gt;3000000000),
    ISBLANK($Q273)),
" Warning: An explanation in &lt;c140&gt; must be completed for transactions of more than EUR 3 billion or less than EUR-3 billion.",
""),
IF(AND(NOT(ISBLANK($D273)),$D273&lt;0),
" Error: Position at the beginning of the period must be a positive amount.",
""),
IF(AND(NOT(ISBLANK($K273)),$K273&lt;0),
" Error: Position at the end of the period must be a positive amount.",
""),
IF(AND(OR($D273&gt;0,$K273&gt;0),
    OR(ISBLANK($M273),$M273&lt;0)),
" Error: For accrued interest a positive amount or '0'(when applicable)should be reported if the position at the beginning or the end of the period is greater than zero.",
"")))</f>
        <v/>
      </c>
    </row>
    <row r="274" spans="1:19">
      <c r="A274" s="21"/>
      <c r="B274" s="21"/>
      <c r="C274" s="21"/>
      <c r="D274" s="16"/>
      <c r="E274" s="16"/>
      <c r="F274" s="16"/>
      <c r="G274" s="16"/>
      <c r="H274" s="16"/>
      <c r="I274" s="16"/>
      <c r="J274" s="16"/>
      <c r="K274" s="16"/>
      <c r="L274" s="16"/>
      <c r="M274" s="16"/>
      <c r="N274" s="16"/>
      <c r="O274" s="16"/>
      <c r="P274" s="16"/>
      <c r="Q274" s="17"/>
      <c r="S274" s="33" t="str">
        <f>IF(COUNTA(D274:Q274)=0,"",_xlfn.CONCAT(,
IF(NOT(K274 = (SUM(D274, E274, G274:J274) - SUM(F274))),
" Error: Position at the end of the period is not equal to: position at the beginning of the period+increase in assets-decrease in assets+exchange rate changes+price changes+other changes+rectifications.",
""),
IF(NOT(P274 = (SUM(L274, M274, O274) - SUM(N274))),
" Error: Position of accrued interest at the end of the period is not equal to: position of accrued interest at the beginning of the period+accrued interest during the period-received interest during the period+revaluation and other changes.",
""),
IF(AND(NOT(ISBLANK($K274)),
    $K274&gt;0,
    OR(ISBLANK(#REF!),#REF!&lt;=
        0,
        ISBLANK(#REF!),#REF!&lt;=
        0)),
" Warning: If at least one of the forms T03.08,T04.11,T04.12 contains data other than zero,also the other two forms must be completed.",
""),
IF(AND(OR(ABS($E274)&gt;3000000000,ABS($F274)&gt;3000000000),
    ISBLANK($Q274)),
" Warning: An explanation in &lt;c140&gt; must be completed for transactions of more than EUR 3 billion or less than EUR-3 billion.",
""),
IF(AND(NOT(ISBLANK($D274)),$D274&lt;0),
" Error: Position at the beginning of the period must be a positive amount.",
""),
IF(AND(NOT(ISBLANK($K274)),$K274&lt;0),
" Error: Position at the end of the period must be a positive amount.",
""),
IF(AND(OR($D274&gt;0,$K274&gt;0),
    OR(ISBLANK($M274),$M274&lt;0)),
" Error: For accrued interest a positive amount or '0'(when applicable)should be reported if the position at the beginning or the end of the period is greater than zero.",
"")))</f>
        <v/>
      </c>
    </row>
    <row r="275" spans="1:19">
      <c r="A275" s="21"/>
      <c r="B275" s="21"/>
      <c r="C275" s="21"/>
      <c r="D275" s="16"/>
      <c r="E275" s="16"/>
      <c r="F275" s="16"/>
      <c r="G275" s="16"/>
      <c r="H275" s="16"/>
      <c r="I275" s="16"/>
      <c r="J275" s="16"/>
      <c r="K275" s="16"/>
      <c r="L275" s="16"/>
      <c r="M275" s="16"/>
      <c r="N275" s="16"/>
      <c r="O275" s="16"/>
      <c r="P275" s="16"/>
      <c r="Q275" s="17"/>
      <c r="S275" s="33" t="str">
        <f>IF(COUNTA(D275:Q275)=0,"",_xlfn.CONCAT(,
IF(NOT(K275 = (SUM(D275, E275, G275:J275) - SUM(F275))),
" Error: Position at the end of the period is not equal to: position at the beginning of the period+increase in assets-decrease in assets+exchange rate changes+price changes+other changes+rectifications.",
""),
IF(NOT(P275 = (SUM(L275, M275, O275) - SUM(N275))),
" Error: Position of accrued interest at the end of the period is not equal to: position of accrued interest at the beginning of the period+accrued interest during the period-received interest during the period+revaluation and other changes.",
""),
IF(AND(NOT(ISBLANK($K275)),
    $K275&gt;0,
    OR(ISBLANK(#REF!),#REF!&lt;=
        0,
        ISBLANK(#REF!),#REF!&lt;=
        0)),
" Warning: If at least one of the forms T03.08,T04.11,T04.12 contains data other than zero,also the other two forms must be completed.",
""),
IF(AND(OR(ABS($E275)&gt;3000000000,ABS($F275)&gt;3000000000),
    ISBLANK($Q275)),
" Warning: An explanation in &lt;c140&gt; must be completed for transactions of more than EUR 3 billion or less than EUR-3 billion.",
""),
IF(AND(NOT(ISBLANK($D275)),$D275&lt;0),
" Error: Position at the beginning of the period must be a positive amount.",
""),
IF(AND(NOT(ISBLANK($K275)),$K275&lt;0),
" Error: Position at the end of the period must be a positive amount.",
""),
IF(AND(OR($D275&gt;0,$K275&gt;0),
    OR(ISBLANK($M275),$M275&lt;0)),
" Error: For accrued interest a positive amount or '0'(when applicable)should be reported if the position at the beginning or the end of the period is greater than zero.",
"")))</f>
        <v/>
      </c>
    </row>
    <row r="276" spans="1:19">
      <c r="A276" s="21"/>
      <c r="B276" s="21"/>
      <c r="C276" s="21"/>
      <c r="D276" s="16"/>
      <c r="E276" s="16"/>
      <c r="F276" s="16"/>
      <c r="G276" s="16"/>
      <c r="H276" s="16"/>
      <c r="I276" s="16"/>
      <c r="J276" s="16"/>
      <c r="K276" s="16"/>
      <c r="L276" s="16"/>
      <c r="M276" s="16"/>
      <c r="N276" s="16"/>
      <c r="O276" s="16"/>
      <c r="P276" s="16"/>
      <c r="Q276" s="17"/>
      <c r="S276" s="33" t="str">
        <f>IF(COUNTA(D276:Q276)=0,"",_xlfn.CONCAT(,
IF(NOT(K276 = (SUM(D276, E276, G276:J276) - SUM(F276))),
" Error: Position at the end of the period is not equal to: position at the beginning of the period+increase in assets-decrease in assets+exchange rate changes+price changes+other changes+rectifications.",
""),
IF(NOT(P276 = (SUM(L276, M276, O276) - SUM(N276))),
" Error: Position of accrued interest at the end of the period is not equal to: position of accrued interest at the beginning of the period+accrued interest during the period-received interest during the period+revaluation and other changes.",
""),
IF(AND(NOT(ISBLANK($K276)),
    $K276&gt;0,
    OR(ISBLANK(#REF!),#REF!&lt;=
        0,
        ISBLANK(#REF!),#REF!&lt;=
        0)),
" Warning: If at least one of the forms T03.08,T04.11,T04.12 contains data other than zero,also the other two forms must be completed.",
""),
IF(AND(OR(ABS($E276)&gt;3000000000,ABS($F276)&gt;3000000000),
    ISBLANK($Q276)),
" Warning: An explanation in &lt;c140&gt; must be completed for transactions of more than EUR 3 billion or less than EUR-3 billion.",
""),
IF(AND(NOT(ISBLANK($D276)),$D276&lt;0),
" Error: Position at the beginning of the period must be a positive amount.",
""),
IF(AND(NOT(ISBLANK($K276)),$K276&lt;0),
" Error: Position at the end of the period must be a positive amount.",
""),
IF(AND(OR($D276&gt;0,$K276&gt;0),
    OR(ISBLANK($M276),$M276&lt;0)),
" Error: For accrued interest a positive amount or '0'(when applicable)should be reported if the position at the beginning or the end of the period is greater than zero.",
"")))</f>
        <v/>
      </c>
    </row>
    <row r="277" spans="1:19">
      <c r="A277" s="21"/>
      <c r="B277" s="21"/>
      <c r="C277" s="21"/>
      <c r="D277" s="16"/>
      <c r="E277" s="16"/>
      <c r="F277" s="16"/>
      <c r="G277" s="16"/>
      <c r="H277" s="16"/>
      <c r="I277" s="16"/>
      <c r="J277" s="16"/>
      <c r="K277" s="16"/>
      <c r="L277" s="16"/>
      <c r="M277" s="16"/>
      <c r="N277" s="16"/>
      <c r="O277" s="16"/>
      <c r="P277" s="16"/>
      <c r="Q277" s="17"/>
      <c r="S277" s="33" t="str">
        <f>IF(COUNTA(D277:Q277)=0,"",_xlfn.CONCAT(,
IF(NOT(K277 = (SUM(D277, E277, G277:J277) - SUM(F277))),
" Error: Position at the end of the period is not equal to: position at the beginning of the period+increase in assets-decrease in assets+exchange rate changes+price changes+other changes+rectifications.",
""),
IF(NOT(P277 = (SUM(L277, M277, O277) - SUM(N277))),
" Error: Position of accrued interest at the end of the period is not equal to: position of accrued interest at the beginning of the period+accrued interest during the period-received interest during the period+revaluation and other changes.",
""),
IF(AND(NOT(ISBLANK($K277)),
    $K277&gt;0,
    OR(ISBLANK(#REF!),#REF!&lt;=
        0,
        ISBLANK(#REF!),#REF!&lt;=
        0)),
" Warning: If at least one of the forms T03.08,T04.11,T04.12 contains data other than zero,also the other two forms must be completed.",
""),
IF(AND(OR(ABS($E277)&gt;3000000000,ABS($F277)&gt;3000000000),
    ISBLANK($Q277)),
" Warning: An explanation in &lt;c140&gt; must be completed for transactions of more than EUR 3 billion or less than EUR-3 billion.",
""),
IF(AND(NOT(ISBLANK($D277)),$D277&lt;0),
" Error: Position at the beginning of the period must be a positive amount.",
""),
IF(AND(NOT(ISBLANK($K277)),$K277&lt;0),
" Error: Position at the end of the period must be a positive amount.",
""),
IF(AND(OR($D277&gt;0,$K277&gt;0),
    OR(ISBLANK($M277),$M277&lt;0)),
" Error: For accrued interest a positive amount or '0'(when applicable)should be reported if the position at the beginning or the end of the period is greater than zero.",
"")))</f>
        <v/>
      </c>
    </row>
    <row r="278" spans="1:19">
      <c r="A278" s="21"/>
      <c r="B278" s="21"/>
      <c r="C278" s="21"/>
      <c r="D278" s="16"/>
      <c r="E278" s="16"/>
      <c r="F278" s="16"/>
      <c r="G278" s="16"/>
      <c r="H278" s="16"/>
      <c r="I278" s="16"/>
      <c r="J278" s="16"/>
      <c r="K278" s="16"/>
      <c r="L278" s="16"/>
      <c r="M278" s="16"/>
      <c r="N278" s="16"/>
      <c r="O278" s="16"/>
      <c r="P278" s="16"/>
      <c r="Q278" s="17"/>
      <c r="S278" s="33" t="str">
        <f>IF(COUNTA(D278:Q278)=0,"",_xlfn.CONCAT(,
IF(NOT(K278 = (SUM(D278, E278, G278:J278) - SUM(F278))),
" Error: Position at the end of the period is not equal to: position at the beginning of the period+increase in assets-decrease in assets+exchange rate changes+price changes+other changes+rectifications.",
""),
IF(NOT(P278 = (SUM(L278, M278, O278) - SUM(N278))),
" Error: Position of accrued interest at the end of the period is not equal to: position of accrued interest at the beginning of the period+accrued interest during the period-received interest during the period+revaluation and other changes.",
""),
IF(AND(NOT(ISBLANK($K278)),
    $K278&gt;0,
    OR(ISBLANK(#REF!),#REF!&lt;=
        0,
        ISBLANK(#REF!),#REF!&lt;=
        0)),
" Warning: If at least one of the forms T03.08,T04.11,T04.12 contains data other than zero,also the other two forms must be completed.",
""),
IF(AND(OR(ABS($E278)&gt;3000000000,ABS($F278)&gt;3000000000),
    ISBLANK($Q278)),
" Warning: An explanation in &lt;c140&gt; must be completed for transactions of more than EUR 3 billion or less than EUR-3 billion.",
""),
IF(AND(NOT(ISBLANK($D278)),$D278&lt;0),
" Error: Position at the beginning of the period must be a positive amount.",
""),
IF(AND(NOT(ISBLANK($K278)),$K278&lt;0),
" Error: Position at the end of the period must be a positive amount.",
""),
IF(AND(OR($D278&gt;0,$K278&gt;0),
    OR(ISBLANK($M278),$M278&lt;0)),
" Error: For accrued interest a positive amount or '0'(when applicable)should be reported if the position at the beginning or the end of the period is greater than zero.",
"")))</f>
        <v/>
      </c>
    </row>
    <row r="279" spans="1:19">
      <c r="A279" s="21"/>
      <c r="B279" s="21"/>
      <c r="C279" s="21"/>
      <c r="D279" s="16"/>
      <c r="E279" s="16"/>
      <c r="F279" s="16"/>
      <c r="G279" s="16"/>
      <c r="H279" s="16"/>
      <c r="I279" s="16"/>
      <c r="J279" s="16"/>
      <c r="K279" s="16"/>
      <c r="L279" s="16"/>
      <c r="M279" s="16"/>
      <c r="N279" s="16"/>
      <c r="O279" s="16"/>
      <c r="P279" s="16"/>
      <c r="Q279" s="17"/>
      <c r="S279" s="33" t="str">
        <f>IF(COUNTA(D279:Q279)=0,"",_xlfn.CONCAT(,
IF(NOT(K279 = (SUM(D279, E279, G279:J279) - SUM(F279))),
" Error: Position at the end of the period is not equal to: position at the beginning of the period+increase in assets-decrease in assets+exchange rate changes+price changes+other changes+rectifications.",
""),
IF(NOT(P279 = (SUM(L279, M279, O279) - SUM(N279))),
" Error: Position of accrued interest at the end of the period is not equal to: position of accrued interest at the beginning of the period+accrued interest during the period-received interest during the period+revaluation and other changes.",
""),
IF(AND(NOT(ISBLANK($K279)),
    $K279&gt;0,
    OR(ISBLANK(#REF!),#REF!&lt;=
        0,
        ISBLANK(#REF!),#REF!&lt;=
        0)),
" Warning: If at least one of the forms T03.08,T04.11,T04.12 contains data other than zero,also the other two forms must be completed.",
""),
IF(AND(OR(ABS($E279)&gt;3000000000,ABS($F279)&gt;3000000000),
    ISBLANK($Q279)),
" Warning: An explanation in &lt;c140&gt; must be completed for transactions of more than EUR 3 billion or less than EUR-3 billion.",
""),
IF(AND(NOT(ISBLANK($D279)),$D279&lt;0),
" Error: Position at the beginning of the period must be a positive amount.",
""),
IF(AND(NOT(ISBLANK($K279)),$K279&lt;0),
" Error: Position at the end of the period must be a positive amount.",
""),
IF(AND(OR($D279&gt;0,$K279&gt;0),
    OR(ISBLANK($M279),$M279&lt;0)),
" Error: For accrued interest a positive amount or '0'(when applicable)should be reported if the position at the beginning or the end of the period is greater than zero.",
"")))</f>
        <v/>
      </c>
    </row>
    <row r="280" spans="1:19">
      <c r="A280" s="21"/>
      <c r="B280" s="21"/>
      <c r="C280" s="21"/>
      <c r="D280" s="16"/>
      <c r="E280" s="16"/>
      <c r="F280" s="16"/>
      <c r="G280" s="16"/>
      <c r="H280" s="16"/>
      <c r="I280" s="16"/>
      <c r="J280" s="16"/>
      <c r="K280" s="16"/>
      <c r="L280" s="16"/>
      <c r="M280" s="16"/>
      <c r="N280" s="16"/>
      <c r="O280" s="16"/>
      <c r="P280" s="16"/>
      <c r="Q280" s="17"/>
      <c r="S280" s="33" t="str">
        <f>IF(COUNTA(D280:Q280)=0,"",_xlfn.CONCAT(,
IF(NOT(K280 = (SUM(D280, E280, G280:J280) - SUM(F280))),
" Error: Position at the end of the period is not equal to: position at the beginning of the period+increase in assets-decrease in assets+exchange rate changes+price changes+other changes+rectifications.",
""),
IF(NOT(P280 = (SUM(L280, M280, O280) - SUM(N280))),
" Error: Position of accrued interest at the end of the period is not equal to: position of accrued interest at the beginning of the period+accrued interest during the period-received interest during the period+revaluation and other changes.",
""),
IF(AND(NOT(ISBLANK($K280)),
    $K280&gt;0,
    OR(ISBLANK(#REF!),#REF!&lt;=
        0,
        ISBLANK(#REF!),#REF!&lt;=
        0)),
" Warning: If at least one of the forms T03.08,T04.11,T04.12 contains data other than zero,also the other two forms must be completed.",
""),
IF(AND(OR(ABS($E280)&gt;3000000000,ABS($F280)&gt;3000000000),
    ISBLANK($Q280)),
" Warning: An explanation in &lt;c140&gt; must be completed for transactions of more than EUR 3 billion or less than EUR-3 billion.",
""),
IF(AND(NOT(ISBLANK($D280)),$D280&lt;0),
" Error: Position at the beginning of the period must be a positive amount.",
""),
IF(AND(NOT(ISBLANK($K280)),$K280&lt;0),
" Error: Position at the end of the period must be a positive amount.",
""),
IF(AND(OR($D280&gt;0,$K280&gt;0),
    OR(ISBLANK($M280),$M280&lt;0)),
" Error: For accrued interest a positive amount or '0'(when applicable)should be reported if the position at the beginning or the end of the period is greater than zero.",
"")))</f>
        <v/>
      </c>
    </row>
    <row r="281" spans="1:19">
      <c r="A281" s="21"/>
      <c r="B281" s="21"/>
      <c r="C281" s="21"/>
      <c r="D281" s="16"/>
      <c r="E281" s="16"/>
      <c r="F281" s="16"/>
      <c r="G281" s="16"/>
      <c r="H281" s="16"/>
      <c r="I281" s="16"/>
      <c r="J281" s="16"/>
      <c r="K281" s="16"/>
      <c r="L281" s="16"/>
      <c r="M281" s="16"/>
      <c r="N281" s="16"/>
      <c r="O281" s="16"/>
      <c r="P281" s="16"/>
      <c r="Q281" s="17"/>
      <c r="S281" s="33" t="str">
        <f>IF(COUNTA(D281:Q281)=0,"",_xlfn.CONCAT(,
IF(NOT(K281 = (SUM(D281, E281, G281:J281) - SUM(F281))),
" Error: Position at the end of the period is not equal to: position at the beginning of the period+increase in assets-decrease in assets+exchange rate changes+price changes+other changes+rectifications.",
""),
IF(NOT(P281 = (SUM(L281, M281, O281) - SUM(N281))),
" Error: Position of accrued interest at the end of the period is not equal to: position of accrued interest at the beginning of the period+accrued interest during the period-received interest during the period+revaluation and other changes.",
""),
IF(AND(NOT(ISBLANK($K281)),
    $K281&gt;0,
    OR(ISBLANK(#REF!),#REF!&lt;=
        0,
        ISBLANK(#REF!),#REF!&lt;=
        0)),
" Warning: If at least one of the forms T03.08,T04.11,T04.12 contains data other than zero,also the other two forms must be completed.",
""),
IF(AND(OR(ABS($E281)&gt;3000000000,ABS($F281)&gt;3000000000),
    ISBLANK($Q281)),
" Warning: An explanation in &lt;c140&gt; must be completed for transactions of more than EUR 3 billion or less than EUR-3 billion.",
""),
IF(AND(NOT(ISBLANK($D281)),$D281&lt;0),
" Error: Position at the beginning of the period must be a positive amount.",
""),
IF(AND(NOT(ISBLANK($K281)),$K281&lt;0),
" Error: Position at the end of the period must be a positive amount.",
""),
IF(AND(OR($D281&gt;0,$K281&gt;0),
    OR(ISBLANK($M281),$M281&lt;0)),
" Error: For accrued interest a positive amount or '0'(when applicable)should be reported if the position at the beginning or the end of the period is greater than zero.",
"")))</f>
        <v/>
      </c>
    </row>
    <row r="282" spans="1:19">
      <c r="A282" s="21"/>
      <c r="B282" s="21"/>
      <c r="C282" s="21"/>
      <c r="D282" s="16"/>
      <c r="E282" s="16"/>
      <c r="F282" s="16"/>
      <c r="G282" s="16"/>
      <c r="H282" s="16"/>
      <c r="I282" s="16"/>
      <c r="J282" s="16"/>
      <c r="K282" s="16"/>
      <c r="L282" s="16"/>
      <c r="M282" s="16"/>
      <c r="N282" s="16"/>
      <c r="O282" s="16"/>
      <c r="P282" s="16"/>
      <c r="Q282" s="17"/>
      <c r="S282" s="33" t="str">
        <f>IF(COUNTA(D282:Q282)=0,"",_xlfn.CONCAT(,
IF(NOT(K282 = (SUM(D282, E282, G282:J282) - SUM(F282))),
" Error: Position at the end of the period is not equal to: position at the beginning of the period+increase in assets-decrease in assets+exchange rate changes+price changes+other changes+rectifications.",
""),
IF(NOT(P282 = (SUM(L282, M282, O282) - SUM(N282))),
" Error: Position of accrued interest at the end of the period is not equal to: position of accrued interest at the beginning of the period+accrued interest during the period-received interest during the period+revaluation and other changes.",
""),
IF(AND(NOT(ISBLANK($K282)),
    $K282&gt;0,
    OR(ISBLANK(#REF!),#REF!&lt;=
        0,
        ISBLANK(#REF!),#REF!&lt;=
        0)),
" Warning: If at least one of the forms T03.08,T04.11,T04.12 contains data other than zero,also the other two forms must be completed.",
""),
IF(AND(OR(ABS($E282)&gt;3000000000,ABS($F282)&gt;3000000000),
    ISBLANK($Q282)),
" Warning: An explanation in &lt;c140&gt; must be completed for transactions of more than EUR 3 billion or less than EUR-3 billion.",
""),
IF(AND(NOT(ISBLANK($D282)),$D282&lt;0),
" Error: Position at the beginning of the period must be a positive amount.",
""),
IF(AND(NOT(ISBLANK($K282)),$K282&lt;0),
" Error: Position at the end of the period must be a positive amount.",
""),
IF(AND(OR($D282&gt;0,$K282&gt;0),
    OR(ISBLANK($M282),$M282&lt;0)),
" Error: For accrued interest a positive amount or '0'(when applicable)should be reported if the position at the beginning or the end of the period is greater than zero.",
"")))</f>
        <v/>
      </c>
    </row>
    <row r="283" spans="1:19">
      <c r="A283" s="21"/>
      <c r="B283" s="21"/>
      <c r="C283" s="21"/>
      <c r="D283" s="16"/>
      <c r="E283" s="16"/>
      <c r="F283" s="16"/>
      <c r="G283" s="16"/>
      <c r="H283" s="16"/>
      <c r="I283" s="16"/>
      <c r="J283" s="16"/>
      <c r="K283" s="16"/>
      <c r="L283" s="16"/>
      <c r="M283" s="16"/>
      <c r="N283" s="16"/>
      <c r="O283" s="16"/>
      <c r="P283" s="16"/>
      <c r="Q283" s="17"/>
      <c r="S283" s="33" t="str">
        <f>IF(COUNTA(D283:Q283)=0,"",_xlfn.CONCAT(,
IF(NOT(K283 = (SUM(D283, E283, G283:J283) - SUM(F283))),
" Error: Position at the end of the period is not equal to: position at the beginning of the period+increase in assets-decrease in assets+exchange rate changes+price changes+other changes+rectifications.",
""),
IF(NOT(P283 = (SUM(L283, M283, O283) - SUM(N283))),
" Error: Position of accrued interest at the end of the period is not equal to: position of accrued interest at the beginning of the period+accrued interest during the period-received interest during the period+revaluation and other changes.",
""),
IF(AND(NOT(ISBLANK($K283)),
    $K283&gt;0,
    OR(ISBLANK(#REF!),#REF!&lt;=
        0,
        ISBLANK(#REF!),#REF!&lt;=
        0)),
" Warning: If at least one of the forms T03.08,T04.11,T04.12 contains data other than zero,also the other two forms must be completed.",
""),
IF(AND(OR(ABS($E283)&gt;3000000000,ABS($F283)&gt;3000000000),
    ISBLANK($Q283)),
" Warning: An explanation in &lt;c140&gt; must be completed for transactions of more than EUR 3 billion or less than EUR-3 billion.",
""),
IF(AND(NOT(ISBLANK($D283)),$D283&lt;0),
" Error: Position at the beginning of the period must be a positive amount.",
""),
IF(AND(NOT(ISBLANK($K283)),$K283&lt;0),
" Error: Position at the end of the period must be a positive amount.",
""),
IF(AND(OR($D283&gt;0,$K283&gt;0),
    OR(ISBLANK($M283),$M283&lt;0)),
" Error: For accrued interest a positive amount or '0'(when applicable)should be reported if the position at the beginning or the end of the period is greater than zero.",
"")))</f>
        <v/>
      </c>
    </row>
    <row r="284" spans="1:19">
      <c r="A284" s="21"/>
      <c r="B284" s="21"/>
      <c r="C284" s="21"/>
      <c r="D284" s="16"/>
      <c r="E284" s="16"/>
      <c r="F284" s="16"/>
      <c r="G284" s="16"/>
      <c r="H284" s="16"/>
      <c r="I284" s="16"/>
      <c r="J284" s="16"/>
      <c r="K284" s="16"/>
      <c r="L284" s="16"/>
      <c r="M284" s="16"/>
      <c r="N284" s="16"/>
      <c r="O284" s="16"/>
      <c r="P284" s="16"/>
      <c r="Q284" s="17"/>
      <c r="S284" s="33" t="str">
        <f>IF(COUNTA(D284:Q284)=0,"",_xlfn.CONCAT(,
IF(NOT(K284 = (SUM(D284, E284, G284:J284) - SUM(F284))),
" Error: Position at the end of the period is not equal to: position at the beginning of the period+increase in assets-decrease in assets+exchange rate changes+price changes+other changes+rectifications.",
""),
IF(NOT(P284 = (SUM(L284, M284, O284) - SUM(N284))),
" Error: Position of accrued interest at the end of the period is not equal to: position of accrued interest at the beginning of the period+accrued interest during the period-received interest during the period+revaluation and other changes.",
""),
IF(AND(NOT(ISBLANK($K284)),
    $K284&gt;0,
    OR(ISBLANK(#REF!),#REF!&lt;=
        0,
        ISBLANK(#REF!),#REF!&lt;=
        0)),
" Warning: If at least one of the forms T03.08,T04.11,T04.12 contains data other than zero,also the other two forms must be completed.",
""),
IF(AND(OR(ABS($E284)&gt;3000000000,ABS($F284)&gt;3000000000),
    ISBLANK($Q284)),
" Warning: An explanation in &lt;c140&gt; must be completed for transactions of more than EUR 3 billion or less than EUR-3 billion.",
""),
IF(AND(NOT(ISBLANK($D284)),$D284&lt;0),
" Error: Position at the beginning of the period must be a positive amount.",
""),
IF(AND(NOT(ISBLANK($K284)),$K284&lt;0),
" Error: Position at the end of the period must be a positive amount.",
""),
IF(AND(OR($D284&gt;0,$K284&gt;0),
    OR(ISBLANK($M284),$M284&lt;0)),
" Error: For accrued interest a positive amount or '0'(when applicable)should be reported if the position at the beginning or the end of the period is greater than zero.",
"")))</f>
        <v/>
      </c>
    </row>
    <row r="285" spans="1:19">
      <c r="A285" s="21"/>
      <c r="B285" s="21"/>
      <c r="C285" s="21"/>
      <c r="D285" s="16"/>
      <c r="E285" s="16"/>
      <c r="F285" s="16"/>
      <c r="G285" s="16"/>
      <c r="H285" s="16"/>
      <c r="I285" s="16"/>
      <c r="J285" s="16"/>
      <c r="K285" s="16"/>
      <c r="L285" s="16"/>
      <c r="M285" s="16"/>
      <c r="N285" s="16"/>
      <c r="O285" s="16"/>
      <c r="P285" s="16"/>
      <c r="Q285" s="17"/>
      <c r="S285" s="33" t="str">
        <f>IF(COUNTA(D285:Q285)=0,"",_xlfn.CONCAT(,
IF(NOT(K285 = (SUM(D285, E285, G285:J285) - SUM(F285))),
" Error: Position at the end of the period is not equal to: position at the beginning of the period+increase in assets-decrease in assets+exchange rate changes+price changes+other changes+rectifications.",
""),
IF(NOT(P285 = (SUM(L285, M285, O285) - SUM(N285))),
" Error: Position of accrued interest at the end of the period is not equal to: position of accrued interest at the beginning of the period+accrued interest during the period-received interest during the period+revaluation and other changes.",
""),
IF(AND(NOT(ISBLANK($K285)),
    $K285&gt;0,
    OR(ISBLANK(#REF!),#REF!&lt;=
        0,
        ISBLANK(#REF!),#REF!&lt;=
        0)),
" Warning: If at least one of the forms T03.08,T04.11,T04.12 contains data other than zero,also the other two forms must be completed.",
""),
IF(AND(OR(ABS($E285)&gt;3000000000,ABS($F285)&gt;3000000000),
    ISBLANK($Q285)),
" Warning: An explanation in &lt;c140&gt; must be completed for transactions of more than EUR 3 billion or less than EUR-3 billion.",
""),
IF(AND(NOT(ISBLANK($D285)),$D285&lt;0),
" Error: Position at the beginning of the period must be a positive amount.",
""),
IF(AND(NOT(ISBLANK($K285)),$K285&lt;0),
" Error: Position at the end of the period must be a positive amount.",
""),
IF(AND(OR($D285&gt;0,$K285&gt;0),
    OR(ISBLANK($M285),$M285&lt;0)),
" Error: For accrued interest a positive amount or '0'(when applicable)should be reported if the position at the beginning or the end of the period is greater than zero.",
"")))</f>
        <v/>
      </c>
    </row>
    <row r="286" spans="1:19">
      <c r="A286" s="21"/>
      <c r="B286" s="21"/>
      <c r="C286" s="21"/>
      <c r="D286" s="16"/>
      <c r="E286" s="16"/>
      <c r="F286" s="16"/>
      <c r="G286" s="16"/>
      <c r="H286" s="16"/>
      <c r="I286" s="16"/>
      <c r="J286" s="16"/>
      <c r="K286" s="16"/>
      <c r="L286" s="16"/>
      <c r="M286" s="16"/>
      <c r="N286" s="16"/>
      <c r="O286" s="16"/>
      <c r="P286" s="16"/>
      <c r="Q286" s="17"/>
      <c r="S286" s="33" t="str">
        <f>IF(COUNTA(D286:Q286)=0,"",_xlfn.CONCAT(,
IF(NOT(K286 = (SUM(D286, E286, G286:J286) - SUM(F286))),
" Error: Position at the end of the period is not equal to: position at the beginning of the period+increase in assets-decrease in assets+exchange rate changes+price changes+other changes+rectifications.",
""),
IF(NOT(P286 = (SUM(L286, M286, O286) - SUM(N286))),
" Error: Position of accrued interest at the end of the period is not equal to: position of accrued interest at the beginning of the period+accrued interest during the period-received interest during the period+revaluation and other changes.",
""),
IF(AND(NOT(ISBLANK($K286)),
    $K286&gt;0,
    OR(ISBLANK(#REF!),#REF!&lt;=
        0,
        ISBLANK(#REF!),#REF!&lt;=
        0)),
" Warning: If at least one of the forms T03.08,T04.11,T04.12 contains data other than zero,also the other two forms must be completed.",
""),
IF(AND(OR(ABS($E286)&gt;3000000000,ABS($F286)&gt;3000000000),
    ISBLANK($Q286)),
" Warning: An explanation in &lt;c140&gt; must be completed for transactions of more than EUR 3 billion or less than EUR-3 billion.",
""),
IF(AND(NOT(ISBLANK($D286)),$D286&lt;0),
" Error: Position at the beginning of the period must be a positive amount.",
""),
IF(AND(NOT(ISBLANK($K286)),$K286&lt;0),
" Error: Position at the end of the period must be a positive amount.",
""),
IF(AND(OR($D286&gt;0,$K286&gt;0),
    OR(ISBLANK($M286),$M286&lt;0)),
" Error: For accrued interest a positive amount or '0'(when applicable)should be reported if the position at the beginning or the end of the period is greater than zero.",
"")))</f>
        <v/>
      </c>
    </row>
    <row r="287" spans="1:19">
      <c r="A287" s="21"/>
      <c r="B287" s="21"/>
      <c r="C287" s="21"/>
      <c r="D287" s="16"/>
      <c r="E287" s="16"/>
      <c r="F287" s="16"/>
      <c r="G287" s="16"/>
      <c r="H287" s="16"/>
      <c r="I287" s="16"/>
      <c r="J287" s="16"/>
      <c r="K287" s="16"/>
      <c r="L287" s="16"/>
      <c r="M287" s="16"/>
      <c r="N287" s="16"/>
      <c r="O287" s="16"/>
      <c r="P287" s="16"/>
      <c r="Q287" s="17"/>
      <c r="S287" s="33" t="str">
        <f>IF(COUNTA(D287:Q287)=0,"",_xlfn.CONCAT(,
IF(NOT(K287 = (SUM(D287, E287, G287:J287) - SUM(F287))),
" Error: Position at the end of the period is not equal to: position at the beginning of the period+increase in assets-decrease in assets+exchange rate changes+price changes+other changes+rectifications.",
""),
IF(NOT(P287 = (SUM(L287, M287, O287) - SUM(N287))),
" Error: Position of accrued interest at the end of the period is not equal to: position of accrued interest at the beginning of the period+accrued interest during the period-received interest during the period+revaluation and other changes.",
""),
IF(AND(NOT(ISBLANK($K287)),
    $K287&gt;0,
    OR(ISBLANK(#REF!),#REF!&lt;=
        0,
        ISBLANK(#REF!),#REF!&lt;=
        0)),
" Warning: If at least one of the forms T03.08,T04.11,T04.12 contains data other than zero,also the other two forms must be completed.",
""),
IF(AND(OR(ABS($E287)&gt;3000000000,ABS($F287)&gt;3000000000),
    ISBLANK($Q287)),
" Warning: An explanation in &lt;c140&gt; must be completed for transactions of more than EUR 3 billion or less than EUR-3 billion.",
""),
IF(AND(NOT(ISBLANK($D287)),$D287&lt;0),
" Error: Position at the beginning of the period must be a positive amount.",
""),
IF(AND(NOT(ISBLANK($K287)),$K287&lt;0),
" Error: Position at the end of the period must be a positive amount.",
""),
IF(AND(OR($D287&gt;0,$K287&gt;0),
    OR(ISBLANK($M287),$M287&lt;0)),
" Error: For accrued interest a positive amount or '0'(when applicable)should be reported if the position at the beginning or the end of the period is greater than zero.",
"")))</f>
        <v/>
      </c>
    </row>
    <row r="288" spans="1:19">
      <c r="A288" s="21"/>
      <c r="B288" s="21"/>
      <c r="C288" s="21"/>
      <c r="D288" s="16"/>
      <c r="E288" s="16"/>
      <c r="F288" s="16"/>
      <c r="G288" s="16"/>
      <c r="H288" s="16"/>
      <c r="I288" s="16"/>
      <c r="J288" s="16"/>
      <c r="K288" s="16"/>
      <c r="L288" s="16"/>
      <c r="M288" s="16"/>
      <c r="N288" s="16"/>
      <c r="O288" s="16"/>
      <c r="P288" s="16"/>
      <c r="Q288" s="17"/>
      <c r="S288" s="33" t="str">
        <f>IF(COUNTA(D288:Q288)=0,"",_xlfn.CONCAT(,
IF(NOT(K288 = (SUM(D288, E288, G288:J288) - SUM(F288))),
" Error: Position at the end of the period is not equal to: position at the beginning of the period+increase in assets-decrease in assets+exchange rate changes+price changes+other changes+rectifications.",
""),
IF(NOT(P288 = (SUM(L288, M288, O288) - SUM(N288))),
" Error: Position of accrued interest at the end of the period is not equal to: position of accrued interest at the beginning of the period+accrued interest during the period-received interest during the period+revaluation and other changes.",
""),
IF(AND(NOT(ISBLANK($K288)),
    $K288&gt;0,
    OR(ISBLANK(#REF!),#REF!&lt;=
        0,
        ISBLANK(#REF!),#REF!&lt;=
        0)),
" Warning: If at least one of the forms T03.08,T04.11,T04.12 contains data other than zero,also the other two forms must be completed.",
""),
IF(AND(OR(ABS($E288)&gt;3000000000,ABS($F288)&gt;3000000000),
    ISBLANK($Q288)),
" Warning: An explanation in &lt;c140&gt; must be completed for transactions of more than EUR 3 billion or less than EUR-3 billion.",
""),
IF(AND(NOT(ISBLANK($D288)),$D288&lt;0),
" Error: Position at the beginning of the period must be a positive amount.",
""),
IF(AND(NOT(ISBLANK($K288)),$K288&lt;0),
" Error: Position at the end of the period must be a positive amount.",
""),
IF(AND(OR($D288&gt;0,$K288&gt;0),
    OR(ISBLANK($M288),$M288&lt;0)),
" Error: For accrued interest a positive amount or '0'(when applicable)should be reported if the position at the beginning or the end of the period is greater than zero.",
"")))</f>
        <v/>
      </c>
    </row>
    <row r="289" spans="1:19">
      <c r="A289" s="21"/>
      <c r="B289" s="21"/>
      <c r="C289" s="21"/>
      <c r="D289" s="16"/>
      <c r="E289" s="16"/>
      <c r="F289" s="16"/>
      <c r="G289" s="16"/>
      <c r="H289" s="16"/>
      <c r="I289" s="16"/>
      <c r="J289" s="16"/>
      <c r="K289" s="16"/>
      <c r="L289" s="16"/>
      <c r="M289" s="16"/>
      <c r="N289" s="16"/>
      <c r="O289" s="16"/>
      <c r="P289" s="16"/>
      <c r="Q289" s="17"/>
      <c r="S289" s="33" t="str">
        <f>IF(COUNTA(D289:Q289)=0,"",_xlfn.CONCAT(,
IF(NOT(K289 = (SUM(D289, E289, G289:J289) - SUM(F289))),
" Error: Position at the end of the period is not equal to: position at the beginning of the period+increase in assets-decrease in assets+exchange rate changes+price changes+other changes+rectifications.",
""),
IF(NOT(P289 = (SUM(L289, M289, O289) - SUM(N289))),
" Error: Position of accrued interest at the end of the period is not equal to: position of accrued interest at the beginning of the period+accrued interest during the period-received interest during the period+revaluation and other changes.",
""),
IF(AND(NOT(ISBLANK($K289)),
    $K289&gt;0,
    OR(ISBLANK(#REF!),#REF!&lt;=
        0,
        ISBLANK(#REF!),#REF!&lt;=
        0)),
" Warning: If at least one of the forms T03.08,T04.11,T04.12 contains data other than zero,also the other two forms must be completed.",
""),
IF(AND(OR(ABS($E289)&gt;3000000000,ABS($F289)&gt;3000000000),
    ISBLANK($Q289)),
" Warning: An explanation in &lt;c140&gt; must be completed for transactions of more than EUR 3 billion or less than EUR-3 billion.",
""),
IF(AND(NOT(ISBLANK($D289)),$D289&lt;0),
" Error: Position at the beginning of the period must be a positive amount.",
""),
IF(AND(NOT(ISBLANK($K289)),$K289&lt;0),
" Error: Position at the end of the period must be a positive amount.",
""),
IF(AND(OR($D289&gt;0,$K289&gt;0),
    OR(ISBLANK($M289),$M289&lt;0)),
" Error: For accrued interest a positive amount or '0'(when applicable)should be reported if the position at the beginning or the end of the period is greater than zero.",
"")))</f>
        <v/>
      </c>
    </row>
    <row r="290" spans="1:19">
      <c r="A290" s="21"/>
      <c r="B290" s="21"/>
      <c r="C290" s="21"/>
      <c r="D290" s="16"/>
      <c r="E290" s="16"/>
      <c r="F290" s="16"/>
      <c r="G290" s="16"/>
      <c r="H290" s="16"/>
      <c r="I290" s="16"/>
      <c r="J290" s="16"/>
      <c r="K290" s="16"/>
      <c r="L290" s="16"/>
      <c r="M290" s="16"/>
      <c r="N290" s="16"/>
      <c r="O290" s="16"/>
      <c r="P290" s="16"/>
      <c r="Q290" s="17"/>
      <c r="S290" s="33" t="str">
        <f>IF(COUNTA(D290:Q290)=0,"",_xlfn.CONCAT(,
IF(NOT(K290 = (SUM(D290, E290, G290:J290) - SUM(F290))),
" Error: Position at the end of the period is not equal to: position at the beginning of the period+increase in assets-decrease in assets+exchange rate changes+price changes+other changes+rectifications.",
""),
IF(NOT(P290 = (SUM(L290, M290, O290) - SUM(N290))),
" Error: Position of accrued interest at the end of the period is not equal to: position of accrued interest at the beginning of the period+accrued interest during the period-received interest during the period+revaluation and other changes.",
""),
IF(AND(NOT(ISBLANK($K290)),
    $K290&gt;0,
    OR(ISBLANK(#REF!),#REF!&lt;=
        0,
        ISBLANK(#REF!),#REF!&lt;=
        0)),
" Warning: If at least one of the forms T03.08,T04.11,T04.12 contains data other than zero,also the other two forms must be completed.",
""),
IF(AND(OR(ABS($E290)&gt;3000000000,ABS($F290)&gt;3000000000),
    ISBLANK($Q290)),
" Warning: An explanation in &lt;c140&gt; must be completed for transactions of more than EUR 3 billion or less than EUR-3 billion.",
""),
IF(AND(NOT(ISBLANK($D290)),$D290&lt;0),
" Error: Position at the beginning of the period must be a positive amount.",
""),
IF(AND(NOT(ISBLANK($K290)),$K290&lt;0),
" Error: Position at the end of the period must be a positive amount.",
""),
IF(AND(OR($D290&gt;0,$K290&gt;0),
    OR(ISBLANK($M290),$M290&lt;0)),
" Error: For accrued interest a positive amount or '0'(when applicable)should be reported if the position at the beginning or the end of the period is greater than zero.",
"")))</f>
        <v/>
      </c>
    </row>
    <row r="291" spans="1:19">
      <c r="A291" s="21"/>
      <c r="B291" s="21"/>
      <c r="C291" s="21"/>
      <c r="D291" s="16"/>
      <c r="E291" s="16"/>
      <c r="F291" s="16"/>
      <c r="G291" s="16"/>
      <c r="H291" s="16"/>
      <c r="I291" s="16"/>
      <c r="J291" s="16"/>
      <c r="K291" s="16"/>
      <c r="L291" s="16"/>
      <c r="M291" s="16"/>
      <c r="N291" s="16"/>
      <c r="O291" s="16"/>
      <c r="P291" s="16"/>
      <c r="Q291" s="17"/>
      <c r="S291" s="33" t="str">
        <f>IF(COUNTA(D291:Q291)=0,"",_xlfn.CONCAT(,
IF(NOT(K291 = (SUM(D291, E291, G291:J291) - SUM(F291))),
" Error: Position at the end of the period is not equal to: position at the beginning of the period+increase in assets-decrease in assets+exchange rate changes+price changes+other changes+rectifications.",
""),
IF(NOT(P291 = (SUM(L291, M291, O291) - SUM(N291))),
" Error: Position of accrued interest at the end of the period is not equal to: position of accrued interest at the beginning of the period+accrued interest during the period-received interest during the period+revaluation and other changes.",
""),
IF(AND(NOT(ISBLANK($K291)),
    $K291&gt;0,
    OR(ISBLANK(#REF!),#REF!&lt;=
        0,
        ISBLANK(#REF!),#REF!&lt;=
        0)),
" Warning: If at least one of the forms T03.08,T04.11,T04.12 contains data other than zero,also the other two forms must be completed.",
""),
IF(AND(OR(ABS($E291)&gt;3000000000,ABS($F291)&gt;3000000000),
    ISBLANK($Q291)),
" Warning: An explanation in &lt;c140&gt; must be completed for transactions of more than EUR 3 billion or less than EUR-3 billion.",
""),
IF(AND(NOT(ISBLANK($D291)),$D291&lt;0),
" Error: Position at the beginning of the period must be a positive amount.",
""),
IF(AND(NOT(ISBLANK($K291)),$K291&lt;0),
" Error: Position at the end of the period must be a positive amount.",
""),
IF(AND(OR($D291&gt;0,$K291&gt;0),
    OR(ISBLANK($M291),$M291&lt;0)),
" Error: For accrued interest a positive amount or '0'(when applicable)should be reported if the position at the beginning or the end of the period is greater than zero.",
"")))</f>
        <v/>
      </c>
    </row>
    <row r="292" spans="1:19">
      <c r="A292" s="21"/>
      <c r="B292" s="21"/>
      <c r="C292" s="21"/>
      <c r="D292" s="16"/>
      <c r="E292" s="16"/>
      <c r="F292" s="16"/>
      <c r="G292" s="16"/>
      <c r="H292" s="16"/>
      <c r="I292" s="16"/>
      <c r="J292" s="16"/>
      <c r="K292" s="16"/>
      <c r="L292" s="16"/>
      <c r="M292" s="16"/>
      <c r="N292" s="16"/>
      <c r="O292" s="16"/>
      <c r="P292" s="16"/>
      <c r="Q292" s="17"/>
      <c r="S292" s="33" t="str">
        <f>IF(COUNTA(D292:Q292)=0,"",_xlfn.CONCAT(,
IF(NOT(K292 = (SUM(D292, E292, G292:J292) - SUM(F292))),
" Error: Position at the end of the period is not equal to: position at the beginning of the period+increase in assets-decrease in assets+exchange rate changes+price changes+other changes+rectifications.",
""),
IF(NOT(P292 = (SUM(L292, M292, O292) - SUM(N292))),
" Error: Position of accrued interest at the end of the period is not equal to: position of accrued interest at the beginning of the period+accrued interest during the period-received interest during the period+revaluation and other changes.",
""),
IF(AND(NOT(ISBLANK($K292)),
    $K292&gt;0,
    OR(ISBLANK(#REF!),#REF!&lt;=
        0,
        ISBLANK(#REF!),#REF!&lt;=
        0)),
" Warning: If at least one of the forms T03.08,T04.11,T04.12 contains data other than zero,also the other two forms must be completed.",
""),
IF(AND(OR(ABS($E292)&gt;3000000000,ABS($F292)&gt;3000000000),
    ISBLANK($Q292)),
" Warning: An explanation in &lt;c140&gt; must be completed for transactions of more than EUR 3 billion or less than EUR-3 billion.",
""),
IF(AND(NOT(ISBLANK($D292)),$D292&lt;0),
" Error: Position at the beginning of the period must be a positive amount.",
""),
IF(AND(NOT(ISBLANK($K292)),$K292&lt;0),
" Error: Position at the end of the period must be a positive amount.",
""),
IF(AND(OR($D292&gt;0,$K292&gt;0),
    OR(ISBLANK($M292),$M292&lt;0)),
" Error: For accrued interest a positive amount or '0'(when applicable)should be reported if the position at the beginning or the end of the period is greater than zero.",
"")))</f>
        <v/>
      </c>
    </row>
    <row r="293" spans="1:19">
      <c r="A293" s="21"/>
      <c r="B293" s="21"/>
      <c r="C293" s="21"/>
      <c r="D293" s="16"/>
      <c r="E293" s="16"/>
      <c r="F293" s="16"/>
      <c r="G293" s="16"/>
      <c r="H293" s="16"/>
      <c r="I293" s="16"/>
      <c r="J293" s="16"/>
      <c r="K293" s="16"/>
      <c r="L293" s="16"/>
      <c r="M293" s="16"/>
      <c r="N293" s="16"/>
      <c r="O293" s="16"/>
      <c r="P293" s="16"/>
      <c r="Q293" s="17"/>
      <c r="S293" s="33" t="str">
        <f>IF(COUNTA(D293:Q293)=0,"",_xlfn.CONCAT(,
IF(NOT(K293 = (SUM(D293, E293, G293:J293) - SUM(F293))),
" Error: Position at the end of the period is not equal to: position at the beginning of the period+increase in assets-decrease in assets+exchange rate changes+price changes+other changes+rectifications.",
""),
IF(NOT(P293 = (SUM(L293, M293, O293) - SUM(N293))),
" Error: Position of accrued interest at the end of the period is not equal to: position of accrued interest at the beginning of the period+accrued interest during the period-received interest during the period+revaluation and other changes.",
""),
IF(AND(NOT(ISBLANK($K293)),
    $K293&gt;0,
    OR(ISBLANK(#REF!),#REF!&lt;=
        0,
        ISBLANK(#REF!),#REF!&lt;=
        0)),
" Warning: If at least one of the forms T03.08,T04.11,T04.12 contains data other than zero,also the other two forms must be completed.",
""),
IF(AND(OR(ABS($E293)&gt;3000000000,ABS($F293)&gt;3000000000),
    ISBLANK($Q293)),
" Warning: An explanation in &lt;c140&gt; must be completed for transactions of more than EUR 3 billion or less than EUR-3 billion.",
""),
IF(AND(NOT(ISBLANK($D293)),$D293&lt;0),
" Error: Position at the beginning of the period must be a positive amount.",
""),
IF(AND(NOT(ISBLANK($K293)),$K293&lt;0),
" Error: Position at the end of the period must be a positive amount.",
""),
IF(AND(OR($D293&gt;0,$K293&gt;0),
    OR(ISBLANK($M293),$M293&lt;0)),
" Error: For accrued interest a positive amount or '0'(when applicable)should be reported if the position at the beginning or the end of the period is greater than zero.",
"")))</f>
        <v/>
      </c>
    </row>
    <row r="294" spans="1:19">
      <c r="A294" s="21"/>
      <c r="B294" s="21"/>
      <c r="C294" s="21"/>
      <c r="D294" s="16"/>
      <c r="E294" s="16"/>
      <c r="F294" s="16"/>
      <c r="G294" s="16"/>
      <c r="H294" s="16"/>
      <c r="I294" s="16"/>
      <c r="J294" s="16"/>
      <c r="K294" s="16"/>
      <c r="L294" s="16"/>
      <c r="M294" s="16"/>
      <c r="N294" s="16"/>
      <c r="O294" s="16"/>
      <c r="P294" s="16"/>
      <c r="Q294" s="17"/>
      <c r="S294" s="33" t="str">
        <f>IF(COUNTA(D294:Q294)=0,"",_xlfn.CONCAT(,
IF(NOT(K294 = (SUM(D294, E294, G294:J294) - SUM(F294))),
" Error: Position at the end of the period is not equal to: position at the beginning of the period+increase in assets-decrease in assets+exchange rate changes+price changes+other changes+rectifications.",
""),
IF(NOT(P294 = (SUM(L294, M294, O294) - SUM(N294))),
" Error: Position of accrued interest at the end of the period is not equal to: position of accrued interest at the beginning of the period+accrued interest during the period-received interest during the period+revaluation and other changes.",
""),
IF(AND(NOT(ISBLANK($K294)),
    $K294&gt;0,
    OR(ISBLANK(#REF!),#REF!&lt;=
        0,
        ISBLANK(#REF!),#REF!&lt;=
        0)),
" Warning: If at least one of the forms T03.08,T04.11,T04.12 contains data other than zero,also the other two forms must be completed.",
""),
IF(AND(OR(ABS($E294)&gt;3000000000,ABS($F294)&gt;3000000000),
    ISBLANK($Q294)),
" Warning: An explanation in &lt;c140&gt; must be completed for transactions of more than EUR 3 billion or less than EUR-3 billion.",
""),
IF(AND(NOT(ISBLANK($D294)),$D294&lt;0),
" Error: Position at the beginning of the period must be a positive amount.",
""),
IF(AND(NOT(ISBLANK($K294)),$K294&lt;0),
" Error: Position at the end of the period must be a positive amount.",
""),
IF(AND(OR($D294&gt;0,$K294&gt;0),
    OR(ISBLANK($M294),$M294&lt;0)),
" Error: For accrued interest a positive amount or '0'(when applicable)should be reported if the position at the beginning or the end of the period is greater than zero.",
"")))</f>
        <v/>
      </c>
    </row>
    <row r="295" spans="1:19">
      <c r="A295" s="21"/>
      <c r="B295" s="21"/>
      <c r="C295" s="21"/>
      <c r="D295" s="16"/>
      <c r="E295" s="16"/>
      <c r="F295" s="16"/>
      <c r="G295" s="16"/>
      <c r="H295" s="16"/>
      <c r="I295" s="16"/>
      <c r="J295" s="16"/>
      <c r="K295" s="16"/>
      <c r="L295" s="16"/>
      <c r="M295" s="16"/>
      <c r="N295" s="16"/>
      <c r="O295" s="16"/>
      <c r="P295" s="16"/>
      <c r="Q295" s="17"/>
      <c r="S295" s="33" t="str">
        <f>IF(COUNTA(D295:Q295)=0,"",_xlfn.CONCAT(,
IF(NOT(K295 = (SUM(D295, E295, G295:J295) - SUM(F295))),
" Error: Position at the end of the period is not equal to: position at the beginning of the period+increase in assets-decrease in assets+exchange rate changes+price changes+other changes+rectifications.",
""),
IF(NOT(P295 = (SUM(L295, M295, O295) - SUM(N295))),
" Error: Position of accrued interest at the end of the period is not equal to: position of accrued interest at the beginning of the period+accrued interest during the period-received interest during the period+revaluation and other changes.",
""),
IF(AND(NOT(ISBLANK($K295)),
    $K295&gt;0,
    OR(ISBLANK(#REF!),#REF!&lt;=
        0,
        ISBLANK(#REF!),#REF!&lt;=
        0)),
" Warning: If at least one of the forms T03.08,T04.11,T04.12 contains data other than zero,also the other two forms must be completed.",
""),
IF(AND(OR(ABS($E295)&gt;3000000000,ABS($F295)&gt;3000000000),
    ISBLANK($Q295)),
" Warning: An explanation in &lt;c140&gt; must be completed for transactions of more than EUR 3 billion or less than EUR-3 billion.",
""),
IF(AND(NOT(ISBLANK($D295)),$D295&lt;0),
" Error: Position at the beginning of the period must be a positive amount.",
""),
IF(AND(NOT(ISBLANK($K295)),$K295&lt;0),
" Error: Position at the end of the period must be a positive amount.",
""),
IF(AND(OR($D295&gt;0,$K295&gt;0),
    OR(ISBLANK($M295),$M295&lt;0)),
" Error: For accrued interest a positive amount or '0'(when applicable)should be reported if the position at the beginning or the end of the period is greater than zero.",
"")))</f>
        <v/>
      </c>
    </row>
    <row r="296" spans="1:19">
      <c r="A296" s="21"/>
      <c r="B296" s="21"/>
      <c r="C296" s="21"/>
      <c r="D296" s="16"/>
      <c r="E296" s="16"/>
      <c r="F296" s="16"/>
      <c r="G296" s="16"/>
      <c r="H296" s="16"/>
      <c r="I296" s="16"/>
      <c r="J296" s="16"/>
      <c r="K296" s="16"/>
      <c r="L296" s="16"/>
      <c r="M296" s="16"/>
      <c r="N296" s="16"/>
      <c r="O296" s="16"/>
      <c r="P296" s="16"/>
      <c r="Q296" s="17"/>
      <c r="S296" s="33" t="str">
        <f>IF(COUNTA(D296:Q296)=0,"",_xlfn.CONCAT(,
IF(NOT(K296 = (SUM(D296, E296, G296:J296) - SUM(F296))),
" Error: Position at the end of the period is not equal to: position at the beginning of the period+increase in assets-decrease in assets+exchange rate changes+price changes+other changes+rectifications.",
""),
IF(NOT(P296 = (SUM(L296, M296, O296) - SUM(N296))),
" Error: Position of accrued interest at the end of the period is not equal to: position of accrued interest at the beginning of the period+accrued interest during the period-received interest during the period+revaluation and other changes.",
""),
IF(AND(NOT(ISBLANK($K296)),
    $K296&gt;0,
    OR(ISBLANK(#REF!),#REF!&lt;=
        0,
        ISBLANK(#REF!),#REF!&lt;=
        0)),
" Warning: If at least one of the forms T03.08,T04.11,T04.12 contains data other than zero,also the other two forms must be completed.",
""),
IF(AND(OR(ABS($E296)&gt;3000000000,ABS($F296)&gt;3000000000),
    ISBLANK($Q296)),
" Warning: An explanation in &lt;c140&gt; must be completed for transactions of more than EUR 3 billion or less than EUR-3 billion.",
""),
IF(AND(NOT(ISBLANK($D296)),$D296&lt;0),
" Error: Position at the beginning of the period must be a positive amount.",
""),
IF(AND(NOT(ISBLANK($K296)),$K296&lt;0),
" Error: Position at the end of the period must be a positive amount.",
""),
IF(AND(OR($D296&gt;0,$K296&gt;0),
    OR(ISBLANK($M296),$M296&lt;0)),
" Error: For accrued interest a positive amount or '0'(when applicable)should be reported if the position at the beginning or the end of the period is greater than zero.",
"")))</f>
        <v/>
      </c>
    </row>
    <row r="297" spans="1:19">
      <c r="A297" s="21"/>
      <c r="B297" s="21"/>
      <c r="C297" s="21"/>
      <c r="D297" s="16"/>
      <c r="E297" s="16"/>
      <c r="F297" s="16"/>
      <c r="G297" s="16"/>
      <c r="H297" s="16"/>
      <c r="I297" s="16"/>
      <c r="J297" s="16"/>
      <c r="K297" s="16"/>
      <c r="L297" s="16"/>
      <c r="M297" s="16"/>
      <c r="N297" s="16"/>
      <c r="O297" s="16"/>
      <c r="P297" s="16"/>
      <c r="Q297" s="17"/>
      <c r="S297" s="33" t="str">
        <f>IF(COUNTA(D297:Q297)=0,"",_xlfn.CONCAT(,
IF(NOT(K297 = (SUM(D297, E297, G297:J297) - SUM(F297))),
" Error: Position at the end of the period is not equal to: position at the beginning of the period+increase in assets-decrease in assets+exchange rate changes+price changes+other changes+rectifications.",
""),
IF(NOT(P297 = (SUM(L297, M297, O297) - SUM(N297))),
" Error: Position of accrued interest at the end of the period is not equal to: position of accrued interest at the beginning of the period+accrued interest during the period-received interest during the period+revaluation and other changes.",
""),
IF(AND(NOT(ISBLANK($K297)),
    $K297&gt;0,
    OR(ISBLANK(#REF!),#REF!&lt;=
        0,
        ISBLANK(#REF!),#REF!&lt;=
        0)),
" Warning: If at least one of the forms T03.08,T04.11,T04.12 contains data other than zero,also the other two forms must be completed.",
""),
IF(AND(OR(ABS($E297)&gt;3000000000,ABS($F297)&gt;3000000000),
    ISBLANK($Q297)),
" Warning: An explanation in &lt;c140&gt; must be completed for transactions of more than EUR 3 billion or less than EUR-3 billion.",
""),
IF(AND(NOT(ISBLANK($D297)),$D297&lt;0),
" Error: Position at the beginning of the period must be a positive amount.",
""),
IF(AND(NOT(ISBLANK($K297)),$K297&lt;0),
" Error: Position at the end of the period must be a positive amount.",
""),
IF(AND(OR($D297&gt;0,$K297&gt;0),
    OR(ISBLANK($M297),$M297&lt;0)),
" Error: For accrued interest a positive amount or '0'(when applicable)should be reported if the position at the beginning or the end of the period is greater than zero.",
"")))</f>
        <v/>
      </c>
    </row>
    <row r="298" spans="1:19">
      <c r="A298" s="21"/>
      <c r="B298" s="21"/>
      <c r="C298" s="21"/>
      <c r="D298" s="16"/>
      <c r="E298" s="16"/>
      <c r="F298" s="16"/>
      <c r="G298" s="16"/>
      <c r="H298" s="16"/>
      <c r="I298" s="16"/>
      <c r="J298" s="16"/>
      <c r="K298" s="16"/>
      <c r="L298" s="16"/>
      <c r="M298" s="16"/>
      <c r="N298" s="16"/>
      <c r="O298" s="16"/>
      <c r="P298" s="16"/>
      <c r="Q298" s="17"/>
      <c r="S298" s="33" t="str">
        <f>IF(COUNTA(D298:Q298)=0,"",_xlfn.CONCAT(,
IF(NOT(K298 = (SUM(D298, E298, G298:J298) - SUM(F298))),
" Error: Position at the end of the period is not equal to: position at the beginning of the period+increase in assets-decrease in assets+exchange rate changes+price changes+other changes+rectifications.",
""),
IF(NOT(P298 = (SUM(L298, M298, O298) - SUM(N298))),
" Error: Position of accrued interest at the end of the period is not equal to: position of accrued interest at the beginning of the period+accrued interest during the period-received interest during the period+revaluation and other changes.",
""),
IF(AND(NOT(ISBLANK($K298)),
    $K298&gt;0,
    OR(ISBLANK(#REF!),#REF!&lt;=
        0,
        ISBLANK(#REF!),#REF!&lt;=
        0)),
" Warning: If at least one of the forms T03.08,T04.11,T04.12 contains data other than zero,also the other two forms must be completed.",
""),
IF(AND(OR(ABS($E298)&gt;3000000000,ABS($F298)&gt;3000000000),
    ISBLANK($Q298)),
" Warning: An explanation in &lt;c140&gt; must be completed for transactions of more than EUR 3 billion or less than EUR-3 billion.",
""),
IF(AND(NOT(ISBLANK($D298)),$D298&lt;0),
" Error: Position at the beginning of the period must be a positive amount.",
""),
IF(AND(NOT(ISBLANK($K298)),$K298&lt;0),
" Error: Position at the end of the period must be a positive amount.",
""),
IF(AND(OR($D298&gt;0,$K298&gt;0),
    OR(ISBLANK($M298),$M298&lt;0)),
" Error: For accrued interest a positive amount or '0'(when applicable)should be reported if the position at the beginning or the end of the period is greater than zero.",
"")))</f>
        <v/>
      </c>
    </row>
    <row r="299" spans="1:19">
      <c r="A299" s="21"/>
      <c r="B299" s="21"/>
      <c r="C299" s="21"/>
      <c r="D299" s="16"/>
      <c r="E299" s="16"/>
      <c r="F299" s="16"/>
      <c r="G299" s="16"/>
      <c r="H299" s="16"/>
      <c r="I299" s="16"/>
      <c r="J299" s="16"/>
      <c r="K299" s="16"/>
      <c r="L299" s="16"/>
      <c r="M299" s="16"/>
      <c r="N299" s="16"/>
      <c r="O299" s="16"/>
      <c r="P299" s="16"/>
      <c r="Q299" s="17"/>
      <c r="S299" s="33" t="str">
        <f>IF(COUNTA(D299:Q299)=0,"",_xlfn.CONCAT(,
IF(NOT(K299 = (SUM(D299, E299, G299:J299) - SUM(F299))),
" Error: Position at the end of the period is not equal to: position at the beginning of the period+increase in assets-decrease in assets+exchange rate changes+price changes+other changes+rectifications.",
""),
IF(NOT(P299 = (SUM(L299, M299, O299) - SUM(N299))),
" Error: Position of accrued interest at the end of the period is not equal to: position of accrued interest at the beginning of the period+accrued interest during the period-received interest during the period+revaluation and other changes.",
""),
IF(AND(NOT(ISBLANK($K299)),
    $K299&gt;0,
    OR(ISBLANK(#REF!),#REF!&lt;=
        0,
        ISBLANK(#REF!),#REF!&lt;=
        0)),
" Warning: If at least one of the forms T03.08,T04.11,T04.12 contains data other than zero,also the other two forms must be completed.",
""),
IF(AND(OR(ABS($E299)&gt;3000000000,ABS($F299)&gt;3000000000),
    ISBLANK($Q299)),
" Warning: An explanation in &lt;c140&gt; must be completed for transactions of more than EUR 3 billion or less than EUR-3 billion.",
""),
IF(AND(NOT(ISBLANK($D299)),$D299&lt;0),
" Error: Position at the beginning of the period must be a positive amount.",
""),
IF(AND(NOT(ISBLANK($K299)),$K299&lt;0),
" Error: Position at the end of the period must be a positive amount.",
""),
IF(AND(OR($D299&gt;0,$K299&gt;0),
    OR(ISBLANK($M299),$M299&lt;0)),
" Error: For accrued interest a positive amount or '0'(when applicable)should be reported if the position at the beginning or the end of the period is greater than zero.",
"")))</f>
        <v/>
      </c>
    </row>
    <row r="300" spans="1:19">
      <c r="A300" s="21"/>
      <c r="B300" s="21"/>
      <c r="C300" s="21"/>
      <c r="D300" s="16"/>
      <c r="E300" s="16"/>
      <c r="F300" s="16"/>
      <c r="G300" s="16"/>
      <c r="H300" s="16"/>
      <c r="I300" s="16"/>
      <c r="J300" s="16"/>
      <c r="K300" s="16"/>
      <c r="L300" s="16"/>
      <c r="M300" s="16"/>
      <c r="N300" s="16"/>
      <c r="O300" s="16"/>
      <c r="P300" s="16"/>
      <c r="Q300" s="17"/>
      <c r="S300" s="33" t="str">
        <f>IF(COUNTA(D300:Q300)=0,"",_xlfn.CONCAT(,
IF(NOT(K300 = (SUM(D300, E300, G300:J300) - SUM(F300))),
" Error: Position at the end of the period is not equal to: position at the beginning of the period+increase in assets-decrease in assets+exchange rate changes+price changes+other changes+rectifications.",
""),
IF(NOT(P300 = (SUM(L300, M300, O300) - SUM(N300))),
" Error: Position of accrued interest at the end of the period is not equal to: position of accrued interest at the beginning of the period+accrued interest during the period-received interest during the period+revaluation and other changes.",
""),
IF(AND(NOT(ISBLANK($K300)),
    $K300&gt;0,
    OR(ISBLANK(#REF!),#REF!&lt;=
        0,
        ISBLANK(#REF!),#REF!&lt;=
        0)),
" Warning: If at least one of the forms T03.08,T04.11,T04.12 contains data other than zero,also the other two forms must be completed.",
""),
IF(AND(OR(ABS($E300)&gt;3000000000,ABS($F300)&gt;3000000000),
    ISBLANK($Q300)),
" Warning: An explanation in &lt;c140&gt; must be completed for transactions of more than EUR 3 billion or less than EUR-3 billion.",
""),
IF(AND(NOT(ISBLANK($D300)),$D300&lt;0),
" Error: Position at the beginning of the period must be a positive amount.",
""),
IF(AND(NOT(ISBLANK($K300)),$K300&lt;0),
" Error: Position at the end of the period must be a positive amount.",
""),
IF(AND(OR($D300&gt;0,$K300&gt;0),
    OR(ISBLANK($M300),$M300&lt;0)),
" Error: For accrued interest a positive amount or '0'(when applicable)should be reported if the position at the beginning or the end of the period is greater than zero.",
"")))</f>
        <v/>
      </c>
    </row>
    <row r="301" spans="1:19">
      <c r="A301" s="21"/>
      <c r="B301" s="21"/>
      <c r="C301" s="21"/>
      <c r="D301" s="16"/>
      <c r="E301" s="16"/>
      <c r="F301" s="16"/>
      <c r="G301" s="16"/>
      <c r="H301" s="16"/>
      <c r="I301" s="16"/>
      <c r="J301" s="16"/>
      <c r="K301" s="16"/>
      <c r="L301" s="16"/>
      <c r="M301" s="16"/>
      <c r="N301" s="16"/>
      <c r="O301" s="16"/>
      <c r="P301" s="16"/>
      <c r="Q301" s="17"/>
      <c r="S301" s="33" t="str">
        <f>IF(COUNTA(D301:Q301)=0,"",_xlfn.CONCAT(,
IF(NOT(K301 = (SUM(D301, E301, G301:J301) - SUM(F301))),
" Error: Position at the end of the period is not equal to: position at the beginning of the period+increase in assets-decrease in assets+exchange rate changes+price changes+other changes+rectifications.",
""),
IF(NOT(P301 = (SUM(L301, M301, O301) - SUM(N301))),
" Error: Position of accrued interest at the end of the period is not equal to: position of accrued interest at the beginning of the period+accrued interest during the period-received interest during the period+revaluation and other changes.",
""),
IF(AND(NOT(ISBLANK($K301)),
    $K301&gt;0,
    OR(ISBLANK(#REF!),#REF!&lt;=
        0,
        ISBLANK(#REF!),#REF!&lt;=
        0)),
" Warning: If at least one of the forms T03.08,T04.11,T04.12 contains data other than zero,also the other two forms must be completed.",
""),
IF(AND(OR(ABS($E301)&gt;3000000000,ABS($F301)&gt;3000000000),
    ISBLANK($Q301)),
" Warning: An explanation in &lt;c140&gt; must be completed for transactions of more than EUR 3 billion or less than EUR-3 billion.",
""),
IF(AND(NOT(ISBLANK($D301)),$D301&lt;0),
" Error: Position at the beginning of the period must be a positive amount.",
""),
IF(AND(NOT(ISBLANK($K301)),$K301&lt;0),
" Error: Position at the end of the period must be a positive amount.",
""),
IF(AND(OR($D301&gt;0,$K301&gt;0),
    OR(ISBLANK($M301),$M301&lt;0)),
" Error: For accrued interest a positive amount or '0'(when applicable)should be reported if the position at the beginning or the end of the period is greater than zero.",
"")))</f>
        <v/>
      </c>
    </row>
    <row r="302" spans="1:19">
      <c r="A302" s="21"/>
      <c r="B302" s="21"/>
      <c r="C302" s="21"/>
      <c r="D302" s="16"/>
      <c r="E302" s="16"/>
      <c r="F302" s="16"/>
      <c r="G302" s="16"/>
      <c r="H302" s="16"/>
      <c r="I302" s="16"/>
      <c r="J302" s="16"/>
      <c r="K302" s="16"/>
      <c r="L302" s="16"/>
      <c r="M302" s="16"/>
      <c r="N302" s="16"/>
      <c r="O302" s="16"/>
      <c r="P302" s="16"/>
      <c r="Q302" s="17"/>
      <c r="S302" s="33" t="str">
        <f>IF(COUNTA(D302:Q302)=0,"",_xlfn.CONCAT(,
IF(NOT(K302 = (SUM(D302, E302, G302:J302) - SUM(F302))),
" Error: Position at the end of the period is not equal to: position at the beginning of the period+increase in assets-decrease in assets+exchange rate changes+price changes+other changes+rectifications.",
""),
IF(NOT(P302 = (SUM(L302, M302, O302) - SUM(N302))),
" Error: Position of accrued interest at the end of the period is not equal to: position of accrued interest at the beginning of the period+accrued interest during the period-received interest during the period+revaluation and other changes.",
""),
IF(AND(NOT(ISBLANK($K302)),
    $K302&gt;0,
    OR(ISBLANK(#REF!),#REF!&lt;=
        0,
        ISBLANK(#REF!),#REF!&lt;=
        0)),
" Warning: If at least one of the forms T03.08,T04.11,T04.12 contains data other than zero,also the other two forms must be completed.",
""),
IF(AND(OR(ABS($E302)&gt;3000000000,ABS($F302)&gt;3000000000),
    ISBLANK($Q302)),
" Warning: An explanation in &lt;c140&gt; must be completed for transactions of more than EUR 3 billion or less than EUR-3 billion.",
""),
IF(AND(NOT(ISBLANK($D302)),$D302&lt;0),
" Error: Position at the beginning of the period must be a positive amount.",
""),
IF(AND(NOT(ISBLANK($K302)),$K302&lt;0),
" Error: Position at the end of the period must be a positive amount.",
""),
IF(AND(OR($D302&gt;0,$K302&gt;0),
    OR(ISBLANK($M302),$M302&lt;0)),
" Error: For accrued interest a positive amount or '0'(when applicable)should be reported if the position at the beginning or the end of the period is greater than zero.",
"")))</f>
        <v/>
      </c>
    </row>
    <row r="303" spans="1:19">
      <c r="A303" s="21"/>
      <c r="B303" s="21"/>
      <c r="C303" s="21"/>
      <c r="D303" s="16"/>
      <c r="E303" s="16"/>
      <c r="F303" s="16"/>
      <c r="G303" s="16"/>
      <c r="H303" s="16"/>
      <c r="I303" s="16"/>
      <c r="J303" s="16"/>
      <c r="K303" s="16"/>
      <c r="L303" s="16"/>
      <c r="M303" s="16"/>
      <c r="N303" s="16"/>
      <c r="O303" s="16"/>
      <c r="P303" s="16"/>
      <c r="Q303" s="17"/>
      <c r="S303" s="33" t="str">
        <f>IF(COUNTA(D303:Q303)=0,"",_xlfn.CONCAT(,
IF(NOT(K303 = (SUM(D303, E303, G303:J303) - SUM(F303))),
" Error: Position at the end of the period is not equal to: position at the beginning of the period+increase in assets-decrease in assets+exchange rate changes+price changes+other changes+rectifications.",
""),
IF(NOT(P303 = (SUM(L303, M303, O303) - SUM(N303))),
" Error: Position of accrued interest at the end of the period is not equal to: position of accrued interest at the beginning of the period+accrued interest during the period-received interest during the period+revaluation and other changes.",
""),
IF(AND(NOT(ISBLANK($K303)),
    $K303&gt;0,
    OR(ISBLANK(#REF!),#REF!&lt;=
        0,
        ISBLANK(#REF!),#REF!&lt;=
        0)),
" Warning: If at least one of the forms T03.08,T04.11,T04.12 contains data other than zero,also the other two forms must be completed.",
""),
IF(AND(OR(ABS($E303)&gt;3000000000,ABS($F303)&gt;3000000000),
    ISBLANK($Q303)),
" Warning: An explanation in &lt;c140&gt; must be completed for transactions of more than EUR 3 billion or less than EUR-3 billion.",
""),
IF(AND(NOT(ISBLANK($D303)),$D303&lt;0),
" Error: Position at the beginning of the period must be a positive amount.",
""),
IF(AND(NOT(ISBLANK($K303)),$K303&lt;0),
" Error: Position at the end of the period must be a positive amount.",
""),
IF(AND(OR($D303&gt;0,$K303&gt;0),
    OR(ISBLANK($M303),$M303&lt;0)),
" Error: For accrued interest a positive amount or '0'(when applicable)should be reported if the position at the beginning or the end of the period is greater than zero.",
"")))</f>
        <v/>
      </c>
    </row>
    <row r="304" spans="1:19">
      <c r="A304" s="21"/>
      <c r="B304" s="21"/>
      <c r="C304" s="21"/>
      <c r="D304" s="16"/>
      <c r="E304" s="16"/>
      <c r="F304" s="16"/>
      <c r="G304" s="16"/>
      <c r="H304" s="16"/>
      <c r="I304" s="16"/>
      <c r="J304" s="16"/>
      <c r="K304" s="16"/>
      <c r="L304" s="16"/>
      <c r="M304" s="16"/>
      <c r="N304" s="16"/>
      <c r="O304" s="16"/>
      <c r="P304" s="16"/>
      <c r="Q304" s="17"/>
      <c r="S304" s="33" t="str">
        <f>IF(COUNTA(D304:Q304)=0,"",_xlfn.CONCAT(,
IF(NOT(K304 = (SUM(D304, E304, G304:J304) - SUM(F304))),
" Error: Position at the end of the period is not equal to: position at the beginning of the period+increase in assets-decrease in assets+exchange rate changes+price changes+other changes+rectifications.",
""),
IF(NOT(P304 = (SUM(L304, M304, O304) - SUM(N304))),
" Error: Position of accrued interest at the end of the period is not equal to: position of accrued interest at the beginning of the period+accrued interest during the period-received interest during the period+revaluation and other changes.",
""),
IF(AND(NOT(ISBLANK($K304)),
    $K304&gt;0,
    OR(ISBLANK(#REF!),#REF!&lt;=
        0,
        ISBLANK(#REF!),#REF!&lt;=
        0)),
" Warning: If at least one of the forms T03.08,T04.11,T04.12 contains data other than zero,also the other two forms must be completed.",
""),
IF(AND(OR(ABS($E304)&gt;3000000000,ABS($F304)&gt;3000000000),
    ISBLANK($Q304)),
" Warning: An explanation in &lt;c140&gt; must be completed for transactions of more than EUR 3 billion or less than EUR-3 billion.",
""),
IF(AND(NOT(ISBLANK($D304)),$D304&lt;0),
" Error: Position at the beginning of the period must be a positive amount.",
""),
IF(AND(NOT(ISBLANK($K304)),$K304&lt;0),
" Error: Position at the end of the period must be a positive amount.",
""),
IF(AND(OR($D304&gt;0,$K304&gt;0),
    OR(ISBLANK($M304),$M304&lt;0)),
" Error: For accrued interest a positive amount or '0'(when applicable)should be reported if the position at the beginning or the end of the period is greater than zero.",
"")))</f>
        <v/>
      </c>
    </row>
    <row r="305" spans="1:19">
      <c r="A305" s="21"/>
      <c r="B305" s="21"/>
      <c r="C305" s="21"/>
      <c r="D305" s="16"/>
      <c r="E305" s="16"/>
      <c r="F305" s="16"/>
      <c r="G305" s="16"/>
      <c r="H305" s="16"/>
      <c r="I305" s="16"/>
      <c r="J305" s="16"/>
      <c r="K305" s="16"/>
      <c r="L305" s="16"/>
      <c r="M305" s="16"/>
      <c r="N305" s="16"/>
      <c r="O305" s="16"/>
      <c r="P305" s="16"/>
      <c r="Q305" s="17"/>
      <c r="S305" s="33" t="str">
        <f>IF(COUNTA(D305:Q305)=0,"",_xlfn.CONCAT(,
IF(NOT(K305 = (SUM(D305, E305, G305:J305) - SUM(F305))),
" Error: Position at the end of the period is not equal to: position at the beginning of the period+increase in assets-decrease in assets+exchange rate changes+price changes+other changes+rectifications.",
""),
IF(NOT(P305 = (SUM(L305, M305, O305) - SUM(N305))),
" Error: Position of accrued interest at the end of the period is not equal to: position of accrued interest at the beginning of the period+accrued interest during the period-received interest during the period+revaluation and other changes.",
""),
IF(AND(NOT(ISBLANK($K305)),
    $K305&gt;0,
    OR(ISBLANK(#REF!),#REF!&lt;=
        0,
        ISBLANK(#REF!),#REF!&lt;=
        0)),
" Warning: If at least one of the forms T03.08,T04.11,T04.12 contains data other than zero,also the other two forms must be completed.",
""),
IF(AND(OR(ABS($E305)&gt;3000000000,ABS($F305)&gt;3000000000),
    ISBLANK($Q305)),
" Warning: An explanation in &lt;c140&gt; must be completed for transactions of more than EUR 3 billion or less than EUR-3 billion.",
""),
IF(AND(NOT(ISBLANK($D305)),$D305&lt;0),
" Error: Position at the beginning of the period must be a positive amount.",
""),
IF(AND(NOT(ISBLANK($K305)),$K305&lt;0),
" Error: Position at the end of the period must be a positive amount.",
""),
IF(AND(OR($D305&gt;0,$K305&gt;0),
    OR(ISBLANK($M305),$M305&lt;0)),
" Error: For accrued interest a positive amount or '0'(when applicable)should be reported if the position at the beginning or the end of the period is greater than zero.",
"")))</f>
        <v/>
      </c>
    </row>
    <row r="306" spans="1:19">
      <c r="A306" s="21"/>
      <c r="B306" s="21"/>
      <c r="C306" s="21"/>
      <c r="D306" s="16"/>
      <c r="E306" s="16"/>
      <c r="F306" s="16"/>
      <c r="G306" s="16"/>
      <c r="H306" s="16"/>
      <c r="I306" s="16"/>
      <c r="J306" s="16"/>
      <c r="K306" s="16"/>
      <c r="L306" s="16"/>
      <c r="M306" s="16"/>
      <c r="N306" s="16"/>
      <c r="O306" s="16"/>
      <c r="P306" s="16"/>
      <c r="Q306" s="17"/>
      <c r="S306" s="33" t="str">
        <f>IF(COUNTA(D306:Q306)=0,"",_xlfn.CONCAT(,
IF(NOT(K306 = (SUM(D306, E306, G306:J306) - SUM(F306))),
" Error: Position at the end of the period is not equal to: position at the beginning of the period+increase in assets-decrease in assets+exchange rate changes+price changes+other changes+rectifications.",
""),
IF(NOT(P306 = (SUM(L306, M306, O306) - SUM(N306))),
" Error: Position of accrued interest at the end of the period is not equal to: position of accrued interest at the beginning of the period+accrued interest during the period-received interest during the period+revaluation and other changes.",
""),
IF(AND(NOT(ISBLANK($K306)),
    $K306&gt;0,
    OR(ISBLANK(#REF!),#REF!&lt;=
        0,
        ISBLANK(#REF!),#REF!&lt;=
        0)),
" Warning: If at least one of the forms T03.08,T04.11,T04.12 contains data other than zero,also the other two forms must be completed.",
""),
IF(AND(OR(ABS($E306)&gt;3000000000,ABS($F306)&gt;3000000000),
    ISBLANK($Q306)),
" Warning: An explanation in &lt;c140&gt; must be completed for transactions of more than EUR 3 billion or less than EUR-3 billion.",
""),
IF(AND(NOT(ISBLANK($D306)),$D306&lt;0),
" Error: Position at the beginning of the period must be a positive amount.",
""),
IF(AND(NOT(ISBLANK($K306)),$K306&lt;0),
" Error: Position at the end of the period must be a positive amount.",
""),
IF(AND(OR($D306&gt;0,$K306&gt;0),
    OR(ISBLANK($M306),$M306&lt;0)),
" Error: For accrued interest a positive amount or '0'(when applicable)should be reported if the position at the beginning or the end of the period is greater than zero.",
"")))</f>
        <v/>
      </c>
    </row>
    <row r="307" spans="1:19">
      <c r="A307" s="21"/>
      <c r="B307" s="21"/>
      <c r="C307" s="21"/>
      <c r="D307" s="16"/>
      <c r="E307" s="16"/>
      <c r="F307" s="16"/>
      <c r="G307" s="16"/>
      <c r="H307" s="16"/>
      <c r="I307" s="16"/>
      <c r="J307" s="16"/>
      <c r="K307" s="16"/>
      <c r="L307" s="16"/>
      <c r="M307" s="16"/>
      <c r="N307" s="16"/>
      <c r="O307" s="16"/>
      <c r="P307" s="16"/>
      <c r="Q307" s="17"/>
      <c r="S307" s="33" t="str">
        <f>IF(COUNTA(D307:Q307)=0,"",_xlfn.CONCAT(,
IF(NOT(K307 = (SUM(D307, E307, G307:J307) - SUM(F307))),
" Error: Position at the end of the period is not equal to: position at the beginning of the period+increase in assets-decrease in assets+exchange rate changes+price changes+other changes+rectifications.",
""),
IF(NOT(P307 = (SUM(L307, M307, O307) - SUM(N307))),
" Error: Position of accrued interest at the end of the period is not equal to: position of accrued interest at the beginning of the period+accrued interest during the period-received interest during the period+revaluation and other changes.",
""),
IF(AND(NOT(ISBLANK($K307)),
    $K307&gt;0,
    OR(ISBLANK(#REF!),#REF!&lt;=
        0,
        ISBLANK(#REF!),#REF!&lt;=
        0)),
" Warning: If at least one of the forms T03.08,T04.11,T04.12 contains data other than zero,also the other two forms must be completed.",
""),
IF(AND(OR(ABS($E307)&gt;3000000000,ABS($F307)&gt;3000000000),
    ISBLANK($Q307)),
" Warning: An explanation in &lt;c140&gt; must be completed for transactions of more than EUR 3 billion or less than EUR-3 billion.",
""),
IF(AND(NOT(ISBLANK($D307)),$D307&lt;0),
" Error: Position at the beginning of the period must be a positive amount.",
""),
IF(AND(NOT(ISBLANK($K307)),$K307&lt;0),
" Error: Position at the end of the period must be a positive amount.",
""),
IF(AND(OR($D307&gt;0,$K307&gt;0),
    OR(ISBLANK($M307),$M307&lt;0)),
" Error: For accrued interest a positive amount or '0'(when applicable)should be reported if the position at the beginning or the end of the period is greater than zero.",
"")))</f>
        <v/>
      </c>
    </row>
    <row r="308" spans="1:19">
      <c r="A308" s="21"/>
      <c r="B308" s="21"/>
      <c r="C308" s="21"/>
      <c r="D308" s="16"/>
      <c r="E308" s="16"/>
      <c r="F308" s="16"/>
      <c r="G308" s="16"/>
      <c r="H308" s="16"/>
      <c r="I308" s="16"/>
      <c r="J308" s="16"/>
      <c r="K308" s="16"/>
      <c r="L308" s="16"/>
      <c r="M308" s="16"/>
      <c r="N308" s="16"/>
      <c r="O308" s="16"/>
      <c r="P308" s="16"/>
      <c r="Q308" s="17"/>
      <c r="S308" s="33" t="str">
        <f>IF(COUNTA(D308:Q308)=0,"",_xlfn.CONCAT(,
IF(NOT(K308 = (SUM(D308, E308, G308:J308) - SUM(F308))),
" Error: Position at the end of the period is not equal to: position at the beginning of the period+increase in assets-decrease in assets+exchange rate changes+price changes+other changes+rectifications.",
""),
IF(NOT(P308 = (SUM(L308, M308, O308) - SUM(N308))),
" Error: Position of accrued interest at the end of the period is not equal to: position of accrued interest at the beginning of the period+accrued interest during the period-received interest during the period+revaluation and other changes.",
""),
IF(AND(NOT(ISBLANK($K308)),
    $K308&gt;0,
    OR(ISBLANK(#REF!),#REF!&lt;=
        0,
        ISBLANK(#REF!),#REF!&lt;=
        0)),
" Warning: If at least one of the forms T03.08,T04.11,T04.12 contains data other than zero,also the other two forms must be completed.",
""),
IF(AND(OR(ABS($E308)&gt;3000000000,ABS($F308)&gt;3000000000),
    ISBLANK($Q308)),
" Warning: An explanation in &lt;c140&gt; must be completed for transactions of more than EUR 3 billion or less than EUR-3 billion.",
""),
IF(AND(NOT(ISBLANK($D308)),$D308&lt;0),
" Error: Position at the beginning of the period must be a positive amount.",
""),
IF(AND(NOT(ISBLANK($K308)),$K308&lt;0),
" Error: Position at the end of the period must be a positive amount.",
""),
IF(AND(OR($D308&gt;0,$K308&gt;0),
    OR(ISBLANK($M308),$M308&lt;0)),
" Error: For accrued interest a positive amount or '0'(when applicable)should be reported if the position at the beginning or the end of the period is greater than zero.",
"")))</f>
        <v/>
      </c>
    </row>
    <row r="309" spans="1:19">
      <c r="A309" s="21"/>
      <c r="B309" s="21"/>
      <c r="C309" s="21"/>
      <c r="D309" s="16"/>
      <c r="E309" s="16"/>
      <c r="F309" s="16"/>
      <c r="G309" s="16"/>
      <c r="H309" s="16"/>
      <c r="I309" s="16"/>
      <c r="J309" s="16"/>
      <c r="K309" s="16"/>
      <c r="L309" s="16"/>
      <c r="M309" s="16"/>
      <c r="N309" s="16"/>
      <c r="O309" s="16"/>
      <c r="P309" s="16"/>
      <c r="Q309" s="17"/>
      <c r="S309" s="33" t="str">
        <f>IF(COUNTA(D309:Q309)=0,"",_xlfn.CONCAT(,
IF(NOT(K309 = (SUM(D309, E309, G309:J309) - SUM(F309))),
" Error: Position at the end of the period is not equal to: position at the beginning of the period+increase in assets-decrease in assets+exchange rate changes+price changes+other changes+rectifications.",
""),
IF(NOT(P309 = (SUM(L309, M309, O309) - SUM(N309))),
" Error: Position of accrued interest at the end of the period is not equal to: position of accrued interest at the beginning of the period+accrued interest during the period-received interest during the period+revaluation and other changes.",
""),
IF(AND(NOT(ISBLANK($K309)),
    $K309&gt;0,
    OR(ISBLANK(#REF!),#REF!&lt;=
        0,
        ISBLANK(#REF!),#REF!&lt;=
        0)),
" Warning: If at least one of the forms T03.08,T04.11,T04.12 contains data other than zero,also the other two forms must be completed.",
""),
IF(AND(OR(ABS($E309)&gt;3000000000,ABS($F309)&gt;3000000000),
    ISBLANK($Q309)),
" Warning: An explanation in &lt;c140&gt; must be completed for transactions of more than EUR 3 billion or less than EUR-3 billion.",
""),
IF(AND(NOT(ISBLANK($D309)),$D309&lt;0),
" Error: Position at the beginning of the period must be a positive amount.",
""),
IF(AND(NOT(ISBLANK($K309)),$K309&lt;0),
" Error: Position at the end of the period must be a positive amount.",
""),
IF(AND(OR($D309&gt;0,$K309&gt;0),
    OR(ISBLANK($M309),$M309&lt;0)),
" Error: For accrued interest a positive amount or '0'(when applicable)should be reported if the position at the beginning or the end of the period is greater than zero.",
"")))</f>
        <v/>
      </c>
    </row>
    <row r="310" spans="1:19">
      <c r="A310" s="21"/>
      <c r="B310" s="21"/>
      <c r="C310" s="21"/>
      <c r="D310" s="16"/>
      <c r="E310" s="16"/>
      <c r="F310" s="16"/>
      <c r="G310" s="16"/>
      <c r="H310" s="16"/>
      <c r="I310" s="16"/>
      <c r="J310" s="16"/>
      <c r="K310" s="16"/>
      <c r="L310" s="16"/>
      <c r="M310" s="16"/>
      <c r="N310" s="16"/>
      <c r="O310" s="16"/>
      <c r="P310" s="16"/>
      <c r="Q310" s="17"/>
      <c r="S310" s="33" t="str">
        <f>IF(COUNTA(D310:Q310)=0,"",_xlfn.CONCAT(,
IF(NOT(K310 = (SUM(D310, E310, G310:J310) - SUM(F310))),
" Error: Position at the end of the period is not equal to: position at the beginning of the period+increase in assets-decrease in assets+exchange rate changes+price changes+other changes+rectifications.",
""),
IF(NOT(P310 = (SUM(L310, M310, O310) - SUM(N310))),
" Error: Position of accrued interest at the end of the period is not equal to: position of accrued interest at the beginning of the period+accrued interest during the period-received interest during the period+revaluation and other changes.",
""),
IF(AND(NOT(ISBLANK($K310)),
    $K310&gt;0,
    OR(ISBLANK(#REF!),#REF!&lt;=
        0,
        ISBLANK(#REF!),#REF!&lt;=
        0)),
" Warning: If at least one of the forms T03.08,T04.11,T04.12 contains data other than zero,also the other two forms must be completed.",
""),
IF(AND(OR(ABS($E310)&gt;3000000000,ABS($F310)&gt;3000000000),
    ISBLANK($Q310)),
" Warning: An explanation in &lt;c140&gt; must be completed for transactions of more than EUR 3 billion or less than EUR-3 billion.",
""),
IF(AND(NOT(ISBLANK($D310)),$D310&lt;0),
" Error: Position at the beginning of the period must be a positive amount.",
""),
IF(AND(NOT(ISBLANK($K310)),$K310&lt;0),
" Error: Position at the end of the period must be a positive amount.",
""),
IF(AND(OR($D310&gt;0,$K310&gt;0),
    OR(ISBLANK($M310),$M310&lt;0)),
" Error: For accrued interest a positive amount or '0'(when applicable)should be reported if the position at the beginning or the end of the period is greater than zero.",
"")))</f>
        <v/>
      </c>
    </row>
    <row r="311" spans="1:19">
      <c r="A311" s="21"/>
      <c r="B311" s="21"/>
      <c r="C311" s="21"/>
      <c r="D311" s="16"/>
      <c r="E311" s="16"/>
      <c r="F311" s="16"/>
      <c r="G311" s="16"/>
      <c r="H311" s="16"/>
      <c r="I311" s="16"/>
      <c r="J311" s="16"/>
      <c r="K311" s="16"/>
      <c r="L311" s="16"/>
      <c r="M311" s="16"/>
      <c r="N311" s="16"/>
      <c r="O311" s="16"/>
      <c r="P311" s="16"/>
      <c r="Q311" s="17"/>
      <c r="S311" s="33" t="str">
        <f>IF(COUNTA(D311:Q311)=0,"",_xlfn.CONCAT(,
IF(NOT(K311 = (SUM(D311, E311, G311:J311) - SUM(F311))),
" Error: Position at the end of the period is not equal to: position at the beginning of the period+increase in assets-decrease in assets+exchange rate changes+price changes+other changes+rectifications.",
""),
IF(NOT(P311 = (SUM(L311, M311, O311) - SUM(N311))),
" Error: Position of accrued interest at the end of the period is not equal to: position of accrued interest at the beginning of the period+accrued interest during the period-received interest during the period+revaluation and other changes.",
""),
IF(AND(NOT(ISBLANK($K311)),
    $K311&gt;0,
    OR(ISBLANK(#REF!),#REF!&lt;=
        0,
        ISBLANK(#REF!),#REF!&lt;=
        0)),
" Warning: If at least one of the forms T03.08,T04.11,T04.12 contains data other than zero,also the other two forms must be completed.",
""),
IF(AND(OR(ABS($E311)&gt;3000000000,ABS($F311)&gt;3000000000),
    ISBLANK($Q311)),
" Warning: An explanation in &lt;c140&gt; must be completed for transactions of more than EUR 3 billion or less than EUR-3 billion.",
""),
IF(AND(NOT(ISBLANK($D311)),$D311&lt;0),
" Error: Position at the beginning of the period must be a positive amount.",
""),
IF(AND(NOT(ISBLANK($K311)),$K311&lt;0),
" Error: Position at the end of the period must be a positive amount.",
""),
IF(AND(OR($D311&gt;0,$K311&gt;0),
    OR(ISBLANK($M311),$M311&lt;0)),
" Error: For accrued interest a positive amount or '0'(when applicable)should be reported if the position at the beginning or the end of the period is greater than zero.",
"")))</f>
        <v/>
      </c>
    </row>
    <row r="312" spans="1:19">
      <c r="A312" s="21"/>
      <c r="B312" s="21"/>
      <c r="C312" s="21"/>
      <c r="D312" s="16"/>
      <c r="E312" s="16"/>
      <c r="F312" s="16"/>
      <c r="G312" s="16"/>
      <c r="H312" s="16"/>
      <c r="I312" s="16"/>
      <c r="J312" s="16"/>
      <c r="K312" s="16"/>
      <c r="L312" s="16"/>
      <c r="M312" s="16"/>
      <c r="N312" s="16"/>
      <c r="O312" s="16"/>
      <c r="P312" s="16"/>
      <c r="Q312" s="17"/>
      <c r="S312" s="33" t="str">
        <f>IF(COUNTA(D312:Q312)=0,"",_xlfn.CONCAT(,
IF(NOT(K312 = (SUM(D312, E312, G312:J312) - SUM(F312))),
" Error: Position at the end of the period is not equal to: position at the beginning of the period+increase in assets-decrease in assets+exchange rate changes+price changes+other changes+rectifications.",
""),
IF(NOT(P312 = (SUM(L312, M312, O312) - SUM(N312))),
" Error: Position of accrued interest at the end of the period is not equal to: position of accrued interest at the beginning of the period+accrued interest during the period-received interest during the period+revaluation and other changes.",
""),
IF(AND(NOT(ISBLANK($K312)),
    $K312&gt;0,
    OR(ISBLANK(#REF!),#REF!&lt;=
        0,
        ISBLANK(#REF!),#REF!&lt;=
        0)),
" Warning: If at least one of the forms T03.08,T04.11,T04.12 contains data other than zero,also the other two forms must be completed.",
""),
IF(AND(OR(ABS($E312)&gt;3000000000,ABS($F312)&gt;3000000000),
    ISBLANK($Q312)),
" Warning: An explanation in &lt;c140&gt; must be completed for transactions of more than EUR 3 billion or less than EUR-3 billion.",
""),
IF(AND(NOT(ISBLANK($D312)),$D312&lt;0),
" Error: Position at the beginning of the period must be a positive amount.",
""),
IF(AND(NOT(ISBLANK($K312)),$K312&lt;0),
" Error: Position at the end of the period must be a positive amount.",
""),
IF(AND(OR($D312&gt;0,$K312&gt;0),
    OR(ISBLANK($M312),$M312&lt;0)),
" Error: For accrued interest a positive amount or '0'(when applicable)should be reported if the position at the beginning or the end of the period is greater than zero.",
"")))</f>
        <v/>
      </c>
    </row>
    <row r="313" spans="1:19">
      <c r="A313" s="21"/>
      <c r="B313" s="21"/>
      <c r="C313" s="21"/>
      <c r="D313" s="16"/>
      <c r="E313" s="16"/>
      <c r="F313" s="16"/>
      <c r="G313" s="16"/>
      <c r="H313" s="16"/>
      <c r="I313" s="16"/>
      <c r="J313" s="16"/>
      <c r="K313" s="16"/>
      <c r="L313" s="16"/>
      <c r="M313" s="16"/>
      <c r="N313" s="16"/>
      <c r="O313" s="16"/>
      <c r="P313" s="16"/>
      <c r="Q313" s="17"/>
      <c r="S313" s="33" t="str">
        <f>IF(COUNTA(D313:Q313)=0,"",_xlfn.CONCAT(,
IF(NOT(K313 = (SUM(D313, E313, G313:J313) - SUM(F313))),
" Error: Position at the end of the period is not equal to: position at the beginning of the period+increase in assets-decrease in assets+exchange rate changes+price changes+other changes+rectifications.",
""),
IF(NOT(P313 = (SUM(L313, M313, O313) - SUM(N313))),
" Error: Position of accrued interest at the end of the period is not equal to: position of accrued interest at the beginning of the period+accrued interest during the period-received interest during the period+revaluation and other changes.",
""),
IF(AND(NOT(ISBLANK($K313)),
    $K313&gt;0,
    OR(ISBLANK(#REF!),#REF!&lt;=
        0,
        ISBLANK(#REF!),#REF!&lt;=
        0)),
" Warning: If at least one of the forms T03.08,T04.11,T04.12 contains data other than zero,also the other two forms must be completed.",
""),
IF(AND(OR(ABS($E313)&gt;3000000000,ABS($F313)&gt;3000000000),
    ISBLANK($Q313)),
" Warning: An explanation in &lt;c140&gt; must be completed for transactions of more than EUR 3 billion or less than EUR-3 billion.",
""),
IF(AND(NOT(ISBLANK($D313)),$D313&lt;0),
" Error: Position at the beginning of the period must be a positive amount.",
""),
IF(AND(NOT(ISBLANK($K313)),$K313&lt;0),
" Error: Position at the end of the period must be a positive amount.",
""),
IF(AND(OR($D313&gt;0,$K313&gt;0),
    OR(ISBLANK($M313),$M313&lt;0)),
" Error: For accrued interest a positive amount or '0'(when applicable)should be reported if the position at the beginning or the end of the period is greater than zero.",
"")))</f>
        <v/>
      </c>
    </row>
    <row r="314" spans="1:19">
      <c r="A314" s="21"/>
      <c r="B314" s="21"/>
      <c r="C314" s="21"/>
      <c r="D314" s="16"/>
      <c r="E314" s="16"/>
      <c r="F314" s="16"/>
      <c r="G314" s="16"/>
      <c r="H314" s="16"/>
      <c r="I314" s="16"/>
      <c r="J314" s="16"/>
      <c r="K314" s="16"/>
      <c r="L314" s="16"/>
      <c r="M314" s="16"/>
      <c r="N314" s="16"/>
      <c r="O314" s="16"/>
      <c r="P314" s="16"/>
      <c r="Q314" s="17"/>
      <c r="S314" s="33" t="str">
        <f>IF(COUNTA(D314:Q314)=0,"",_xlfn.CONCAT(,
IF(NOT(K314 = (SUM(D314, E314, G314:J314) - SUM(F314))),
" Error: Position at the end of the period is not equal to: position at the beginning of the period+increase in assets-decrease in assets+exchange rate changes+price changes+other changes+rectifications.",
""),
IF(NOT(P314 = (SUM(L314, M314, O314) - SUM(N314))),
" Error: Position of accrued interest at the end of the period is not equal to: position of accrued interest at the beginning of the period+accrued interest during the period-received interest during the period+revaluation and other changes.",
""),
IF(AND(NOT(ISBLANK($K314)),
    $K314&gt;0,
    OR(ISBLANK(#REF!),#REF!&lt;=
        0,
        ISBLANK(#REF!),#REF!&lt;=
        0)),
" Warning: If at least one of the forms T03.08,T04.11,T04.12 contains data other than zero,also the other two forms must be completed.",
""),
IF(AND(OR(ABS($E314)&gt;3000000000,ABS($F314)&gt;3000000000),
    ISBLANK($Q314)),
" Warning: An explanation in &lt;c140&gt; must be completed for transactions of more than EUR 3 billion or less than EUR-3 billion.",
""),
IF(AND(NOT(ISBLANK($D314)),$D314&lt;0),
" Error: Position at the beginning of the period must be a positive amount.",
""),
IF(AND(NOT(ISBLANK($K314)),$K314&lt;0),
" Error: Position at the end of the period must be a positive amount.",
""),
IF(AND(OR($D314&gt;0,$K314&gt;0),
    OR(ISBLANK($M314),$M314&lt;0)),
" Error: For accrued interest a positive amount or '0'(when applicable)should be reported if the position at the beginning or the end of the period is greater than zero.",
"")))</f>
        <v/>
      </c>
    </row>
    <row r="315" spans="1:19">
      <c r="A315" s="21"/>
      <c r="B315" s="21"/>
      <c r="C315" s="21"/>
      <c r="D315" s="16"/>
      <c r="E315" s="16"/>
      <c r="F315" s="16"/>
      <c r="G315" s="16"/>
      <c r="H315" s="16"/>
      <c r="I315" s="16"/>
      <c r="J315" s="16"/>
      <c r="K315" s="16"/>
      <c r="L315" s="16"/>
      <c r="M315" s="16"/>
      <c r="N315" s="16"/>
      <c r="O315" s="16"/>
      <c r="P315" s="16"/>
      <c r="Q315" s="17"/>
      <c r="S315" s="33" t="str">
        <f>IF(COUNTA(D315:Q315)=0,"",_xlfn.CONCAT(,
IF(NOT(K315 = (SUM(D315, E315, G315:J315) - SUM(F315))),
" Error: Position at the end of the period is not equal to: position at the beginning of the period+increase in assets-decrease in assets+exchange rate changes+price changes+other changes+rectifications.",
""),
IF(NOT(P315 = (SUM(L315, M315, O315) - SUM(N315))),
" Error: Position of accrued interest at the end of the period is not equal to: position of accrued interest at the beginning of the period+accrued interest during the period-received interest during the period+revaluation and other changes.",
""),
IF(AND(NOT(ISBLANK($K315)),
    $K315&gt;0,
    OR(ISBLANK(#REF!),#REF!&lt;=
        0,
        ISBLANK(#REF!),#REF!&lt;=
        0)),
" Warning: If at least one of the forms T03.08,T04.11,T04.12 contains data other than zero,also the other two forms must be completed.",
""),
IF(AND(OR(ABS($E315)&gt;3000000000,ABS($F315)&gt;3000000000),
    ISBLANK($Q315)),
" Warning: An explanation in &lt;c140&gt; must be completed for transactions of more than EUR 3 billion or less than EUR-3 billion.",
""),
IF(AND(NOT(ISBLANK($D315)),$D315&lt;0),
" Error: Position at the beginning of the period must be a positive amount.",
""),
IF(AND(NOT(ISBLANK($K315)),$K315&lt;0),
" Error: Position at the end of the period must be a positive amount.",
""),
IF(AND(OR($D315&gt;0,$K315&gt;0),
    OR(ISBLANK($M315),$M315&lt;0)),
" Error: For accrued interest a positive amount or '0'(when applicable)should be reported if the position at the beginning or the end of the period is greater than zero.",
"")))</f>
        <v/>
      </c>
    </row>
    <row r="316" spans="1:19">
      <c r="A316" s="21"/>
      <c r="B316" s="21"/>
      <c r="C316" s="21"/>
      <c r="D316" s="16"/>
      <c r="E316" s="16"/>
      <c r="F316" s="16"/>
      <c r="G316" s="16"/>
      <c r="H316" s="16"/>
      <c r="I316" s="16"/>
      <c r="J316" s="16"/>
      <c r="K316" s="16"/>
      <c r="L316" s="16"/>
      <c r="M316" s="16"/>
      <c r="N316" s="16"/>
      <c r="O316" s="16"/>
      <c r="P316" s="16"/>
      <c r="Q316" s="17"/>
      <c r="S316" s="33" t="str">
        <f>IF(COUNTA(D316:Q316)=0,"",_xlfn.CONCAT(,
IF(NOT(K316 = (SUM(D316, E316, G316:J316) - SUM(F316))),
" Error: Position at the end of the period is not equal to: position at the beginning of the period+increase in assets-decrease in assets+exchange rate changes+price changes+other changes+rectifications.",
""),
IF(NOT(P316 = (SUM(L316, M316, O316) - SUM(N316))),
" Error: Position of accrued interest at the end of the period is not equal to: position of accrued interest at the beginning of the period+accrued interest during the period-received interest during the period+revaluation and other changes.",
""),
IF(AND(NOT(ISBLANK($K316)),
    $K316&gt;0,
    OR(ISBLANK(#REF!),#REF!&lt;=
        0,
        ISBLANK(#REF!),#REF!&lt;=
        0)),
" Warning: If at least one of the forms T03.08,T04.11,T04.12 contains data other than zero,also the other two forms must be completed.",
""),
IF(AND(OR(ABS($E316)&gt;3000000000,ABS($F316)&gt;3000000000),
    ISBLANK($Q316)),
" Warning: An explanation in &lt;c140&gt; must be completed for transactions of more than EUR 3 billion or less than EUR-3 billion.",
""),
IF(AND(NOT(ISBLANK($D316)),$D316&lt;0),
" Error: Position at the beginning of the period must be a positive amount.",
""),
IF(AND(NOT(ISBLANK($K316)),$K316&lt;0),
" Error: Position at the end of the period must be a positive amount.",
""),
IF(AND(OR($D316&gt;0,$K316&gt;0),
    OR(ISBLANK($M316),$M316&lt;0)),
" Error: For accrued interest a positive amount or '0'(when applicable)should be reported if the position at the beginning or the end of the period is greater than zero.",
"")))</f>
        <v/>
      </c>
    </row>
    <row r="317" spans="1:19">
      <c r="A317" s="21"/>
      <c r="B317" s="21"/>
      <c r="C317" s="21"/>
      <c r="D317" s="16"/>
      <c r="E317" s="16"/>
      <c r="F317" s="16"/>
      <c r="G317" s="16"/>
      <c r="H317" s="16"/>
      <c r="I317" s="16"/>
      <c r="J317" s="16"/>
      <c r="K317" s="16"/>
      <c r="L317" s="16"/>
      <c r="M317" s="16"/>
      <c r="N317" s="16"/>
      <c r="O317" s="16"/>
      <c r="P317" s="16"/>
      <c r="Q317" s="17"/>
      <c r="S317" s="33" t="str">
        <f>IF(COUNTA(D317:Q317)=0,"",_xlfn.CONCAT(,
IF(NOT(K317 = (SUM(D317, E317, G317:J317) - SUM(F317))),
" Error: Position at the end of the period is not equal to: position at the beginning of the period+increase in assets-decrease in assets+exchange rate changes+price changes+other changes+rectifications.",
""),
IF(NOT(P317 = (SUM(L317, M317, O317) - SUM(N317))),
" Error: Position of accrued interest at the end of the period is not equal to: position of accrued interest at the beginning of the period+accrued interest during the period-received interest during the period+revaluation and other changes.",
""),
IF(AND(NOT(ISBLANK($K317)),
    $K317&gt;0,
    OR(ISBLANK(#REF!),#REF!&lt;=
        0,
        ISBLANK(#REF!),#REF!&lt;=
        0)),
" Warning: If at least one of the forms T03.08,T04.11,T04.12 contains data other than zero,also the other two forms must be completed.",
""),
IF(AND(OR(ABS($E317)&gt;3000000000,ABS($F317)&gt;3000000000),
    ISBLANK($Q317)),
" Warning: An explanation in &lt;c140&gt; must be completed for transactions of more than EUR 3 billion or less than EUR-3 billion.",
""),
IF(AND(NOT(ISBLANK($D317)),$D317&lt;0),
" Error: Position at the beginning of the period must be a positive amount.",
""),
IF(AND(NOT(ISBLANK($K317)),$K317&lt;0),
" Error: Position at the end of the period must be a positive amount.",
""),
IF(AND(OR($D317&gt;0,$K317&gt;0),
    OR(ISBLANK($M317),$M317&lt;0)),
" Error: For accrued interest a positive amount or '0'(when applicable)should be reported if the position at the beginning or the end of the period is greater than zero.",
"")))</f>
        <v/>
      </c>
    </row>
    <row r="318" spans="1:19">
      <c r="A318" s="21"/>
      <c r="B318" s="21"/>
      <c r="C318" s="21"/>
      <c r="D318" s="16"/>
      <c r="E318" s="16"/>
      <c r="F318" s="16"/>
      <c r="G318" s="16"/>
      <c r="H318" s="16"/>
      <c r="I318" s="16"/>
      <c r="J318" s="16"/>
      <c r="K318" s="16"/>
      <c r="L318" s="16"/>
      <c r="M318" s="16"/>
      <c r="N318" s="16"/>
      <c r="O318" s="16"/>
      <c r="P318" s="16"/>
      <c r="Q318" s="17"/>
      <c r="S318" s="33" t="str">
        <f>IF(COUNTA(D318:Q318)=0,"",_xlfn.CONCAT(,
IF(NOT(K318 = (SUM(D318, E318, G318:J318) - SUM(F318))),
" Error: Position at the end of the period is not equal to: position at the beginning of the period+increase in assets-decrease in assets+exchange rate changes+price changes+other changes+rectifications.",
""),
IF(NOT(P318 = (SUM(L318, M318, O318) - SUM(N318))),
" Error: Position of accrued interest at the end of the period is not equal to: position of accrued interest at the beginning of the period+accrued interest during the period-received interest during the period+revaluation and other changes.",
""),
IF(AND(NOT(ISBLANK($K318)),
    $K318&gt;0,
    OR(ISBLANK(#REF!),#REF!&lt;=
        0,
        ISBLANK(#REF!),#REF!&lt;=
        0)),
" Warning: If at least one of the forms T03.08,T04.11,T04.12 contains data other than zero,also the other two forms must be completed.",
""),
IF(AND(OR(ABS($E318)&gt;3000000000,ABS($F318)&gt;3000000000),
    ISBLANK($Q318)),
" Warning: An explanation in &lt;c140&gt; must be completed for transactions of more than EUR 3 billion or less than EUR-3 billion.",
""),
IF(AND(NOT(ISBLANK($D318)),$D318&lt;0),
" Error: Position at the beginning of the period must be a positive amount.",
""),
IF(AND(NOT(ISBLANK($K318)),$K318&lt;0),
" Error: Position at the end of the period must be a positive amount.",
""),
IF(AND(OR($D318&gt;0,$K318&gt;0),
    OR(ISBLANK($M318),$M318&lt;0)),
" Error: For accrued interest a positive amount or '0'(when applicable)should be reported if the position at the beginning or the end of the period is greater than zero.",
"")))</f>
        <v/>
      </c>
    </row>
    <row r="319" spans="1:19">
      <c r="A319" s="21"/>
      <c r="B319" s="21"/>
      <c r="C319" s="21"/>
      <c r="D319" s="16"/>
      <c r="E319" s="16"/>
      <c r="F319" s="16"/>
      <c r="G319" s="16"/>
      <c r="H319" s="16"/>
      <c r="I319" s="16"/>
      <c r="J319" s="16"/>
      <c r="K319" s="16"/>
      <c r="L319" s="16"/>
      <c r="M319" s="16"/>
      <c r="N319" s="16"/>
      <c r="O319" s="16"/>
      <c r="P319" s="16"/>
      <c r="Q319" s="17"/>
      <c r="S319" s="33" t="str">
        <f>IF(COUNTA(D319:Q319)=0,"",_xlfn.CONCAT(,
IF(NOT(K319 = (SUM(D319, E319, G319:J319) - SUM(F319))),
" Error: Position at the end of the period is not equal to: position at the beginning of the period+increase in assets-decrease in assets+exchange rate changes+price changes+other changes+rectifications.",
""),
IF(NOT(P319 = (SUM(L319, M319, O319) - SUM(N319))),
" Error: Position of accrued interest at the end of the period is not equal to: position of accrued interest at the beginning of the period+accrued interest during the period-received interest during the period+revaluation and other changes.",
""),
IF(AND(NOT(ISBLANK($K319)),
    $K319&gt;0,
    OR(ISBLANK(#REF!),#REF!&lt;=
        0,
        ISBLANK(#REF!),#REF!&lt;=
        0)),
" Warning: If at least one of the forms T03.08,T04.11,T04.12 contains data other than zero,also the other two forms must be completed.",
""),
IF(AND(OR(ABS($E319)&gt;3000000000,ABS($F319)&gt;3000000000),
    ISBLANK($Q319)),
" Warning: An explanation in &lt;c140&gt; must be completed for transactions of more than EUR 3 billion or less than EUR-3 billion.",
""),
IF(AND(NOT(ISBLANK($D319)),$D319&lt;0),
" Error: Position at the beginning of the period must be a positive amount.",
""),
IF(AND(NOT(ISBLANK($K319)),$K319&lt;0),
" Error: Position at the end of the period must be a positive amount.",
""),
IF(AND(OR($D319&gt;0,$K319&gt;0),
    OR(ISBLANK($M319),$M319&lt;0)),
" Error: For accrued interest a positive amount or '0'(when applicable)should be reported if the position at the beginning or the end of the period is greater than zero.",
"")))</f>
        <v/>
      </c>
    </row>
    <row r="320" spans="1:19">
      <c r="A320" s="21"/>
      <c r="B320" s="21"/>
      <c r="C320" s="21"/>
      <c r="D320" s="16"/>
      <c r="E320" s="16"/>
      <c r="F320" s="16"/>
      <c r="G320" s="16"/>
      <c r="H320" s="16"/>
      <c r="I320" s="16"/>
      <c r="J320" s="16"/>
      <c r="K320" s="16"/>
      <c r="L320" s="16"/>
      <c r="M320" s="16"/>
      <c r="N320" s="16"/>
      <c r="O320" s="16"/>
      <c r="P320" s="16"/>
      <c r="Q320" s="17"/>
      <c r="S320" s="33" t="str">
        <f>IF(COUNTA(D320:Q320)=0,"",_xlfn.CONCAT(,
IF(NOT(K320 = (SUM(D320, E320, G320:J320) - SUM(F320))),
" Error: Position at the end of the period is not equal to: position at the beginning of the period+increase in assets-decrease in assets+exchange rate changes+price changes+other changes+rectifications.",
""),
IF(NOT(P320 = (SUM(L320, M320, O320) - SUM(N320))),
" Error: Position of accrued interest at the end of the period is not equal to: position of accrued interest at the beginning of the period+accrued interest during the period-received interest during the period+revaluation and other changes.",
""),
IF(AND(NOT(ISBLANK($K320)),
    $K320&gt;0,
    OR(ISBLANK(#REF!),#REF!&lt;=
        0,
        ISBLANK(#REF!),#REF!&lt;=
        0)),
" Warning: If at least one of the forms T03.08,T04.11,T04.12 contains data other than zero,also the other two forms must be completed.",
""),
IF(AND(OR(ABS($E320)&gt;3000000000,ABS($F320)&gt;3000000000),
    ISBLANK($Q320)),
" Warning: An explanation in &lt;c140&gt; must be completed for transactions of more than EUR 3 billion or less than EUR-3 billion.",
""),
IF(AND(NOT(ISBLANK($D320)),$D320&lt;0),
" Error: Position at the beginning of the period must be a positive amount.",
""),
IF(AND(NOT(ISBLANK($K320)),$K320&lt;0),
" Error: Position at the end of the period must be a positive amount.",
""),
IF(AND(OR($D320&gt;0,$K320&gt;0),
    OR(ISBLANK($M320),$M320&lt;0)),
" Error: For accrued interest a positive amount or '0'(when applicable)should be reported if the position at the beginning or the end of the period is greater than zero.",
"")))</f>
        <v/>
      </c>
    </row>
    <row r="321" spans="1:19">
      <c r="A321" s="21"/>
      <c r="B321" s="21"/>
      <c r="C321" s="21"/>
      <c r="D321" s="16"/>
      <c r="E321" s="16"/>
      <c r="F321" s="16"/>
      <c r="G321" s="16"/>
      <c r="H321" s="16"/>
      <c r="I321" s="16"/>
      <c r="J321" s="16"/>
      <c r="K321" s="16"/>
      <c r="L321" s="16"/>
      <c r="M321" s="16"/>
      <c r="N321" s="16"/>
      <c r="O321" s="16"/>
      <c r="P321" s="16"/>
      <c r="Q321" s="17"/>
      <c r="S321" s="33" t="str">
        <f>IF(COUNTA(D321:Q321)=0,"",_xlfn.CONCAT(,
IF(NOT(K321 = (SUM(D321, E321, G321:J321) - SUM(F321))),
" Error: Position at the end of the period is not equal to: position at the beginning of the period+increase in assets-decrease in assets+exchange rate changes+price changes+other changes+rectifications.",
""),
IF(NOT(P321 = (SUM(L321, M321, O321) - SUM(N321))),
" Error: Position of accrued interest at the end of the period is not equal to: position of accrued interest at the beginning of the period+accrued interest during the period-received interest during the period+revaluation and other changes.",
""),
IF(AND(NOT(ISBLANK($K321)),
    $K321&gt;0,
    OR(ISBLANK(#REF!),#REF!&lt;=
        0,
        ISBLANK(#REF!),#REF!&lt;=
        0)),
" Warning: If at least one of the forms T03.08,T04.11,T04.12 contains data other than zero,also the other two forms must be completed.",
""),
IF(AND(OR(ABS($E321)&gt;3000000000,ABS($F321)&gt;3000000000),
    ISBLANK($Q321)),
" Warning: An explanation in &lt;c140&gt; must be completed for transactions of more than EUR 3 billion or less than EUR-3 billion.",
""),
IF(AND(NOT(ISBLANK($D321)),$D321&lt;0),
" Error: Position at the beginning of the period must be a positive amount.",
""),
IF(AND(NOT(ISBLANK($K321)),$K321&lt;0),
" Error: Position at the end of the period must be a positive amount.",
""),
IF(AND(OR($D321&gt;0,$K321&gt;0),
    OR(ISBLANK($M321),$M321&lt;0)),
" Error: For accrued interest a positive amount or '0'(when applicable)should be reported if the position at the beginning or the end of the period is greater than zero.",
"")))</f>
        <v/>
      </c>
    </row>
    <row r="322" spans="1:19">
      <c r="A322" s="21"/>
      <c r="B322" s="21"/>
      <c r="C322" s="21"/>
      <c r="D322" s="16"/>
      <c r="E322" s="16"/>
      <c r="F322" s="16"/>
      <c r="G322" s="16"/>
      <c r="H322" s="16"/>
      <c r="I322" s="16"/>
      <c r="J322" s="16"/>
      <c r="K322" s="16"/>
      <c r="L322" s="16"/>
      <c r="M322" s="16"/>
      <c r="N322" s="16"/>
      <c r="O322" s="16"/>
      <c r="P322" s="16"/>
      <c r="Q322" s="17"/>
      <c r="S322" s="33" t="str">
        <f>IF(COUNTA(D322:Q322)=0,"",_xlfn.CONCAT(,
IF(NOT(K322 = (SUM(D322, E322, G322:J322) - SUM(F322))),
" Error: Position at the end of the period is not equal to: position at the beginning of the period+increase in assets-decrease in assets+exchange rate changes+price changes+other changes+rectifications.",
""),
IF(NOT(P322 = (SUM(L322, M322, O322) - SUM(N322))),
" Error: Position of accrued interest at the end of the period is not equal to: position of accrued interest at the beginning of the period+accrued interest during the period-received interest during the period+revaluation and other changes.",
""),
IF(AND(NOT(ISBLANK($K322)),
    $K322&gt;0,
    OR(ISBLANK(#REF!),#REF!&lt;=
        0,
        ISBLANK(#REF!),#REF!&lt;=
        0)),
" Warning: If at least one of the forms T03.08,T04.11,T04.12 contains data other than zero,also the other two forms must be completed.",
""),
IF(AND(OR(ABS($E322)&gt;3000000000,ABS($F322)&gt;3000000000),
    ISBLANK($Q322)),
" Warning: An explanation in &lt;c140&gt; must be completed for transactions of more than EUR 3 billion or less than EUR-3 billion.",
""),
IF(AND(NOT(ISBLANK($D322)),$D322&lt;0),
" Error: Position at the beginning of the period must be a positive amount.",
""),
IF(AND(NOT(ISBLANK($K322)),$K322&lt;0),
" Error: Position at the end of the period must be a positive amount.",
""),
IF(AND(OR($D322&gt;0,$K322&gt;0),
    OR(ISBLANK($M322),$M322&lt;0)),
" Error: For accrued interest a positive amount or '0'(when applicable)should be reported if the position at the beginning or the end of the period is greater than zero.",
"")))</f>
        <v/>
      </c>
    </row>
    <row r="323" spans="1:19">
      <c r="A323" s="21"/>
      <c r="B323" s="21"/>
      <c r="C323" s="21"/>
      <c r="D323" s="16"/>
      <c r="E323" s="16"/>
      <c r="F323" s="16"/>
      <c r="G323" s="16"/>
      <c r="H323" s="16"/>
      <c r="I323" s="16"/>
      <c r="J323" s="16"/>
      <c r="K323" s="16"/>
      <c r="L323" s="16"/>
      <c r="M323" s="16"/>
      <c r="N323" s="16"/>
      <c r="O323" s="16"/>
      <c r="P323" s="16"/>
      <c r="Q323" s="17"/>
      <c r="S323" s="33" t="str">
        <f>IF(COUNTA(D323:Q323)=0,"",_xlfn.CONCAT(,
IF(NOT(K323 = (SUM(D323, E323, G323:J323) - SUM(F323))),
" Error: Position at the end of the period is not equal to: position at the beginning of the period+increase in assets-decrease in assets+exchange rate changes+price changes+other changes+rectifications.",
""),
IF(NOT(P323 = (SUM(L323, M323, O323) - SUM(N323))),
" Error: Position of accrued interest at the end of the period is not equal to: position of accrued interest at the beginning of the period+accrued interest during the period-received interest during the period+revaluation and other changes.",
""),
IF(AND(NOT(ISBLANK($K323)),
    $K323&gt;0,
    OR(ISBLANK(#REF!),#REF!&lt;=
        0,
        ISBLANK(#REF!),#REF!&lt;=
        0)),
" Warning: If at least one of the forms T03.08,T04.11,T04.12 contains data other than zero,also the other two forms must be completed.",
""),
IF(AND(OR(ABS($E323)&gt;3000000000,ABS($F323)&gt;3000000000),
    ISBLANK($Q323)),
" Warning: An explanation in &lt;c140&gt; must be completed for transactions of more than EUR 3 billion or less than EUR-3 billion.",
""),
IF(AND(NOT(ISBLANK($D323)),$D323&lt;0),
" Error: Position at the beginning of the period must be a positive amount.",
""),
IF(AND(NOT(ISBLANK($K323)),$K323&lt;0),
" Error: Position at the end of the period must be a positive amount.",
""),
IF(AND(OR($D323&gt;0,$K323&gt;0),
    OR(ISBLANK($M323),$M323&lt;0)),
" Error: For accrued interest a positive amount or '0'(when applicable)should be reported if the position at the beginning or the end of the period is greater than zero.",
"")))</f>
        <v/>
      </c>
    </row>
    <row r="324" spans="1:19">
      <c r="A324" s="21"/>
      <c r="B324" s="21"/>
      <c r="C324" s="21"/>
      <c r="D324" s="16"/>
      <c r="E324" s="16"/>
      <c r="F324" s="16"/>
      <c r="G324" s="16"/>
      <c r="H324" s="16"/>
      <c r="I324" s="16"/>
      <c r="J324" s="16"/>
      <c r="K324" s="16"/>
      <c r="L324" s="16"/>
      <c r="M324" s="16"/>
      <c r="N324" s="16"/>
      <c r="O324" s="16"/>
      <c r="P324" s="16"/>
      <c r="Q324" s="17"/>
      <c r="S324" s="33" t="str">
        <f>IF(COUNTA(D324:Q324)=0,"",_xlfn.CONCAT(,
IF(NOT(K324 = (SUM(D324, E324, G324:J324) - SUM(F324))),
" Error: Position at the end of the period is not equal to: position at the beginning of the period+increase in assets-decrease in assets+exchange rate changes+price changes+other changes+rectifications.",
""),
IF(NOT(P324 = (SUM(L324, M324, O324) - SUM(N324))),
" Error: Position of accrued interest at the end of the period is not equal to: position of accrued interest at the beginning of the period+accrued interest during the period-received interest during the period+revaluation and other changes.",
""),
IF(AND(NOT(ISBLANK($K324)),
    $K324&gt;0,
    OR(ISBLANK(#REF!),#REF!&lt;=
        0,
        ISBLANK(#REF!),#REF!&lt;=
        0)),
" Warning: If at least one of the forms T03.08,T04.11,T04.12 contains data other than zero,also the other two forms must be completed.",
""),
IF(AND(OR(ABS($E324)&gt;3000000000,ABS($F324)&gt;3000000000),
    ISBLANK($Q324)),
" Warning: An explanation in &lt;c140&gt; must be completed for transactions of more than EUR 3 billion or less than EUR-3 billion.",
""),
IF(AND(NOT(ISBLANK($D324)),$D324&lt;0),
" Error: Position at the beginning of the period must be a positive amount.",
""),
IF(AND(NOT(ISBLANK($K324)),$K324&lt;0),
" Error: Position at the end of the period must be a positive amount.",
""),
IF(AND(OR($D324&gt;0,$K324&gt;0),
    OR(ISBLANK($M324),$M324&lt;0)),
" Error: For accrued interest a positive amount or '0'(when applicable)should be reported if the position at the beginning or the end of the period is greater than zero.",
"")))</f>
        <v/>
      </c>
    </row>
    <row r="325" spans="1:19">
      <c r="A325" s="21"/>
      <c r="B325" s="21"/>
      <c r="C325" s="21"/>
      <c r="D325" s="16"/>
      <c r="E325" s="16"/>
      <c r="F325" s="16"/>
      <c r="G325" s="16"/>
      <c r="H325" s="16"/>
      <c r="I325" s="16"/>
      <c r="J325" s="16"/>
      <c r="K325" s="16"/>
      <c r="L325" s="16"/>
      <c r="M325" s="16"/>
      <c r="N325" s="16"/>
      <c r="O325" s="16"/>
      <c r="P325" s="16"/>
      <c r="Q325" s="17"/>
      <c r="S325" s="33" t="str">
        <f>IF(COUNTA(D325:Q325)=0,"",_xlfn.CONCAT(,
IF(NOT(K325 = (SUM(D325, E325, G325:J325) - SUM(F325))),
" Error: Position at the end of the period is not equal to: position at the beginning of the period+increase in assets-decrease in assets+exchange rate changes+price changes+other changes+rectifications.",
""),
IF(NOT(P325 = (SUM(L325, M325, O325) - SUM(N325))),
" Error: Position of accrued interest at the end of the period is not equal to: position of accrued interest at the beginning of the period+accrued interest during the period-received interest during the period+revaluation and other changes.",
""),
IF(AND(NOT(ISBLANK($K325)),
    $K325&gt;0,
    OR(ISBLANK(#REF!),#REF!&lt;=
        0,
        ISBLANK(#REF!),#REF!&lt;=
        0)),
" Warning: If at least one of the forms T03.08,T04.11,T04.12 contains data other than zero,also the other two forms must be completed.",
""),
IF(AND(OR(ABS($E325)&gt;3000000000,ABS($F325)&gt;3000000000),
    ISBLANK($Q325)),
" Warning: An explanation in &lt;c140&gt; must be completed for transactions of more than EUR 3 billion or less than EUR-3 billion.",
""),
IF(AND(NOT(ISBLANK($D325)),$D325&lt;0),
" Error: Position at the beginning of the period must be a positive amount.",
""),
IF(AND(NOT(ISBLANK($K325)),$K325&lt;0),
" Error: Position at the end of the period must be a positive amount.",
""),
IF(AND(OR($D325&gt;0,$K325&gt;0),
    OR(ISBLANK($M325),$M325&lt;0)),
" Error: For accrued interest a positive amount or '0'(when applicable)should be reported if the position at the beginning or the end of the period is greater than zero.",
"")))</f>
        <v/>
      </c>
    </row>
    <row r="326" spans="1:19">
      <c r="A326" s="21"/>
      <c r="B326" s="21"/>
      <c r="C326" s="21"/>
      <c r="D326" s="16"/>
      <c r="E326" s="16"/>
      <c r="F326" s="16"/>
      <c r="G326" s="16"/>
      <c r="H326" s="16"/>
      <c r="I326" s="16"/>
      <c r="J326" s="16"/>
      <c r="K326" s="16"/>
      <c r="L326" s="16"/>
      <c r="M326" s="16"/>
      <c r="N326" s="16"/>
      <c r="O326" s="16"/>
      <c r="P326" s="16"/>
      <c r="Q326" s="17"/>
      <c r="S326" s="33" t="str">
        <f>IF(COUNTA(D326:Q326)=0,"",_xlfn.CONCAT(,
IF(NOT(K326 = (SUM(D326, E326, G326:J326) - SUM(F326))),
" Error: Position at the end of the period is not equal to: position at the beginning of the period+increase in assets-decrease in assets+exchange rate changes+price changes+other changes+rectifications.",
""),
IF(NOT(P326 = (SUM(L326, M326, O326) - SUM(N326))),
" Error: Position of accrued interest at the end of the period is not equal to: position of accrued interest at the beginning of the period+accrued interest during the period-received interest during the period+revaluation and other changes.",
""),
IF(AND(NOT(ISBLANK($K326)),
    $K326&gt;0,
    OR(ISBLANK(#REF!),#REF!&lt;=
        0,
        ISBLANK(#REF!),#REF!&lt;=
        0)),
" Warning: If at least one of the forms T03.08,T04.11,T04.12 contains data other than zero,also the other two forms must be completed.",
""),
IF(AND(OR(ABS($E326)&gt;3000000000,ABS($F326)&gt;3000000000),
    ISBLANK($Q326)),
" Warning: An explanation in &lt;c140&gt; must be completed for transactions of more than EUR 3 billion or less than EUR-3 billion.",
""),
IF(AND(NOT(ISBLANK($D326)),$D326&lt;0),
" Error: Position at the beginning of the period must be a positive amount.",
""),
IF(AND(NOT(ISBLANK($K326)),$K326&lt;0),
" Error: Position at the end of the period must be a positive amount.",
""),
IF(AND(OR($D326&gt;0,$K326&gt;0),
    OR(ISBLANK($M326),$M326&lt;0)),
" Error: For accrued interest a positive amount or '0'(when applicable)should be reported if the position at the beginning or the end of the period is greater than zero.",
"")))</f>
        <v/>
      </c>
    </row>
    <row r="327" spans="1:19">
      <c r="A327" s="21"/>
      <c r="B327" s="21"/>
      <c r="C327" s="21"/>
      <c r="D327" s="16"/>
      <c r="E327" s="16"/>
      <c r="F327" s="16"/>
      <c r="G327" s="16"/>
      <c r="H327" s="16"/>
      <c r="I327" s="16"/>
      <c r="J327" s="16"/>
      <c r="K327" s="16"/>
      <c r="L327" s="16"/>
      <c r="M327" s="16"/>
      <c r="N327" s="16"/>
      <c r="O327" s="16"/>
      <c r="P327" s="16"/>
      <c r="Q327" s="17"/>
      <c r="S327" s="33" t="str">
        <f>IF(COUNTA(D327:Q327)=0,"",_xlfn.CONCAT(,
IF(NOT(K327 = (SUM(D327, E327, G327:J327) - SUM(F327))),
" Error: Position at the end of the period is not equal to: position at the beginning of the period+increase in assets-decrease in assets+exchange rate changes+price changes+other changes+rectifications.",
""),
IF(NOT(P327 = (SUM(L327, M327, O327) - SUM(N327))),
" Error: Position of accrued interest at the end of the period is not equal to: position of accrued interest at the beginning of the period+accrued interest during the period-received interest during the period+revaluation and other changes.",
""),
IF(AND(NOT(ISBLANK($K327)),
    $K327&gt;0,
    OR(ISBLANK(#REF!),#REF!&lt;=
        0,
        ISBLANK(#REF!),#REF!&lt;=
        0)),
" Warning: If at least one of the forms T03.08,T04.11,T04.12 contains data other than zero,also the other two forms must be completed.",
""),
IF(AND(OR(ABS($E327)&gt;3000000000,ABS($F327)&gt;3000000000),
    ISBLANK($Q327)),
" Warning: An explanation in &lt;c140&gt; must be completed for transactions of more than EUR 3 billion or less than EUR-3 billion.",
""),
IF(AND(NOT(ISBLANK($D327)),$D327&lt;0),
" Error: Position at the beginning of the period must be a positive amount.",
""),
IF(AND(NOT(ISBLANK($K327)),$K327&lt;0),
" Error: Position at the end of the period must be a positive amount.",
""),
IF(AND(OR($D327&gt;0,$K327&gt;0),
    OR(ISBLANK($M327),$M327&lt;0)),
" Error: For accrued interest a positive amount or '0'(when applicable)should be reported if the position at the beginning or the end of the period is greater than zero.",
"")))</f>
        <v/>
      </c>
    </row>
    <row r="328" spans="1:19">
      <c r="A328" s="21"/>
      <c r="B328" s="21"/>
      <c r="C328" s="21"/>
      <c r="D328" s="16"/>
      <c r="E328" s="16"/>
      <c r="F328" s="16"/>
      <c r="G328" s="16"/>
      <c r="H328" s="16"/>
      <c r="I328" s="16"/>
      <c r="J328" s="16"/>
      <c r="K328" s="16"/>
      <c r="L328" s="16"/>
      <c r="M328" s="16"/>
      <c r="N328" s="16"/>
      <c r="O328" s="16"/>
      <c r="P328" s="16"/>
      <c r="Q328" s="17"/>
      <c r="S328" s="33" t="str">
        <f>IF(COUNTA(D328:Q328)=0,"",_xlfn.CONCAT(,
IF(NOT(K328 = (SUM(D328, E328, G328:J328) - SUM(F328))),
" Error: Position at the end of the period is not equal to: position at the beginning of the period+increase in assets-decrease in assets+exchange rate changes+price changes+other changes+rectifications.",
""),
IF(NOT(P328 = (SUM(L328, M328, O328) - SUM(N328))),
" Error: Position of accrued interest at the end of the period is not equal to: position of accrued interest at the beginning of the period+accrued interest during the period-received interest during the period+revaluation and other changes.",
""),
IF(AND(NOT(ISBLANK($K328)),
    $K328&gt;0,
    OR(ISBLANK(#REF!),#REF!&lt;=
        0,
        ISBLANK(#REF!),#REF!&lt;=
        0)),
" Warning: If at least one of the forms T03.08,T04.11,T04.12 contains data other than zero,also the other two forms must be completed.",
""),
IF(AND(OR(ABS($E328)&gt;3000000000,ABS($F328)&gt;3000000000),
    ISBLANK($Q328)),
" Warning: An explanation in &lt;c140&gt; must be completed for transactions of more than EUR 3 billion or less than EUR-3 billion.",
""),
IF(AND(NOT(ISBLANK($D328)),$D328&lt;0),
" Error: Position at the beginning of the period must be a positive amount.",
""),
IF(AND(NOT(ISBLANK($K328)),$K328&lt;0),
" Error: Position at the end of the period must be a positive amount.",
""),
IF(AND(OR($D328&gt;0,$K328&gt;0),
    OR(ISBLANK($M328),$M328&lt;0)),
" Error: For accrued interest a positive amount or '0'(when applicable)should be reported if the position at the beginning or the end of the period is greater than zero.",
"")))</f>
        <v/>
      </c>
    </row>
    <row r="329" spans="1:19">
      <c r="A329" s="21"/>
      <c r="B329" s="21"/>
      <c r="C329" s="21"/>
      <c r="D329" s="16"/>
      <c r="E329" s="16"/>
      <c r="F329" s="16"/>
      <c r="G329" s="16"/>
      <c r="H329" s="16"/>
      <c r="I329" s="16"/>
      <c r="J329" s="16"/>
      <c r="K329" s="16"/>
      <c r="L329" s="16"/>
      <c r="M329" s="16"/>
      <c r="N329" s="16"/>
      <c r="O329" s="16"/>
      <c r="P329" s="16"/>
      <c r="Q329" s="17"/>
      <c r="S329" s="33" t="str">
        <f>IF(COUNTA(D329:Q329)=0,"",_xlfn.CONCAT(,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IF(AND(NOT(ISBLANK($K329)),
    $K329&gt;0,
    OR(ISBLANK(#REF!),#REF!&lt;=
        0,
        ISBLANK(#REF!),#REF!&lt;=
        0)),
" Warning: If at least one of the forms T03.08,T04.11,T04.12 contains data other than zero,also the other two forms must be completed.",
""),
IF(AND(OR(ABS($E329)&gt;3000000000,ABS($F329)&gt;3000000000),
    ISBLANK($Q329)),
" Warning: An explanation in &lt;c140&gt; must be completed for transactions of more than EUR 3 billion or less than EUR-3 billion.",
""),
IF(AND(NOT(ISBLANK($D329)),$D329&lt;0),
" Error: Position at the beginning of the period must be a positive amount.",
""),
IF(AND(NOT(ISBLANK($K329)),$K329&lt;0),
" Error: Position at the end of the period must be a positive amount.",
""),
IF(AND(OR($D329&gt;0,$K329&gt;0),
    OR(ISBLANK($M329),$M329&lt;0)),
" Error: For accrued interest a positive amount or '0'(when applicable)should be reported if the position at the beginning or the end of the period is greater than zero.",
"")))</f>
        <v/>
      </c>
    </row>
    <row r="330" spans="1:19">
      <c r="A330" s="21"/>
      <c r="B330" s="21"/>
      <c r="C330" s="21"/>
      <c r="D330" s="16"/>
      <c r="E330" s="16"/>
      <c r="F330" s="16"/>
      <c r="G330" s="16"/>
      <c r="H330" s="16"/>
      <c r="I330" s="16"/>
      <c r="J330" s="16"/>
      <c r="K330" s="16"/>
      <c r="L330" s="16"/>
      <c r="M330" s="16"/>
      <c r="N330" s="16"/>
      <c r="O330" s="16"/>
      <c r="P330" s="16"/>
      <c r="Q330" s="17"/>
      <c r="S330" s="33" t="str">
        <f>IF(COUNTA(D330:Q330)=0,"",_xlfn.CONCAT(,
IF(NOT(K330 = (SUM(D330, E330, G330:J330) - SUM(F330))),
" Error: Position at the end of the period is not equal to: position at the beginning of the period+increase in assets-decrease in assets+exchange rate changes+price changes+other changes+rectifications.",
""),
IF(NOT(P330 = (SUM(L330, M330, O330) - SUM(N330))),
" Error: Position of accrued interest at the end of the period is not equal to: position of accrued interest at the beginning of the period+accrued interest during the period-received interest during the period+revaluation and other changes.",
""),
IF(AND(NOT(ISBLANK($K330)),
    $K330&gt;0,
    OR(ISBLANK(#REF!),#REF!&lt;=
        0,
        ISBLANK(#REF!),#REF!&lt;=
        0)),
" Warning: If at least one of the forms T03.08,T04.11,T04.12 contains data other than zero,also the other two forms must be completed.",
""),
IF(AND(OR(ABS($E330)&gt;3000000000,ABS($F330)&gt;3000000000),
    ISBLANK($Q330)),
" Warning: An explanation in &lt;c140&gt; must be completed for transactions of more than EUR 3 billion or less than EUR-3 billion.",
""),
IF(AND(NOT(ISBLANK($D330)),$D330&lt;0),
" Error: Position at the beginning of the period must be a positive amount.",
""),
IF(AND(NOT(ISBLANK($K330)),$K330&lt;0),
" Error: Position at the end of the period must be a positive amount.",
""),
IF(AND(OR($D330&gt;0,$K330&gt;0),
    OR(ISBLANK($M330),$M330&lt;0)),
" Error: For accrued interest a positive amount or '0'(when applicable)should be reported if the position at the beginning or the end of the period is greater than zero.",
"")))</f>
        <v/>
      </c>
    </row>
    <row r="331" spans="1:19">
      <c r="A331" s="21"/>
      <c r="B331" s="21"/>
      <c r="C331" s="21"/>
      <c r="D331" s="16"/>
      <c r="E331" s="16"/>
      <c r="F331" s="16"/>
      <c r="G331" s="16"/>
      <c r="H331" s="16"/>
      <c r="I331" s="16"/>
      <c r="J331" s="16"/>
      <c r="K331" s="16"/>
      <c r="L331" s="16"/>
      <c r="M331" s="16"/>
      <c r="N331" s="16"/>
      <c r="O331" s="16"/>
      <c r="P331" s="16"/>
      <c r="Q331" s="17"/>
      <c r="S331" s="33" t="str">
        <f>IF(COUNTA(D331:Q331)=0,"",_xlfn.CONCAT(,
IF(NOT(K331 = (SUM(D331, E331, G331:J331) - SUM(F331))),
" Error: Position at the end of the period is not equal to: position at the beginning of the period+increase in assets-decrease in assets+exchange rate changes+price changes+other changes+rectifications.",
""),
IF(NOT(P331 = (SUM(L331, M331, O331) - SUM(N331))),
" Error: Position of accrued interest at the end of the period is not equal to: position of accrued interest at the beginning of the period+accrued interest during the period-received interest during the period+revaluation and other changes.",
""),
IF(AND(NOT(ISBLANK($K331)),
    $K331&gt;0,
    OR(ISBLANK(#REF!),#REF!&lt;=
        0,
        ISBLANK(#REF!),#REF!&lt;=
        0)),
" Warning: If at least one of the forms T03.08,T04.11,T04.12 contains data other than zero,also the other two forms must be completed.",
""),
IF(AND(OR(ABS($E331)&gt;3000000000,ABS($F331)&gt;3000000000),
    ISBLANK($Q331)),
" Warning: An explanation in &lt;c140&gt; must be completed for transactions of more than EUR 3 billion or less than EUR-3 billion.",
""),
IF(AND(NOT(ISBLANK($D331)),$D331&lt;0),
" Error: Position at the beginning of the period must be a positive amount.",
""),
IF(AND(NOT(ISBLANK($K331)),$K331&lt;0),
" Error: Position at the end of the period must be a positive amount.",
""),
IF(AND(OR($D331&gt;0,$K331&gt;0),
    OR(ISBLANK($M331),$M331&lt;0)),
" Error: For accrued interest a positive amount or '0'(when applicable)should be reported if the position at the beginning or the end of the period is greater than zero.",
"")))</f>
        <v/>
      </c>
    </row>
    <row r="332" spans="1:19">
      <c r="A332" s="21"/>
      <c r="B332" s="21"/>
      <c r="C332" s="21"/>
      <c r="D332" s="16"/>
      <c r="E332" s="16"/>
      <c r="F332" s="16"/>
      <c r="G332" s="16"/>
      <c r="H332" s="16"/>
      <c r="I332" s="16"/>
      <c r="J332" s="16"/>
      <c r="K332" s="16"/>
      <c r="L332" s="16"/>
      <c r="M332" s="16"/>
      <c r="N332" s="16"/>
      <c r="O332" s="16"/>
      <c r="P332" s="16"/>
      <c r="Q332" s="17"/>
      <c r="S332" s="33" t="str">
        <f>IF(COUNTA(D332:Q332)=0,"",_xlfn.CONCAT(,
IF(NOT(K332 = (SUM(D332, E332, G332:J332) - SUM(F332))),
" Error: Position at the end of the period is not equal to: position at the beginning of the period+increase in assets-decrease in assets+exchange rate changes+price changes+other changes+rectifications.",
""),
IF(NOT(P332 = (SUM(L332, M332, O332) - SUM(N332))),
" Error: Position of accrued interest at the end of the period is not equal to: position of accrued interest at the beginning of the period+accrued interest during the period-received interest during the period+revaluation and other changes.",
""),
IF(AND(NOT(ISBLANK($K332)),
    $K332&gt;0,
    OR(ISBLANK(#REF!),#REF!&lt;=
        0,
        ISBLANK(#REF!),#REF!&lt;=
        0)),
" Warning: If at least one of the forms T03.08,T04.11,T04.12 contains data other than zero,also the other two forms must be completed.",
""),
IF(AND(OR(ABS($E332)&gt;3000000000,ABS($F332)&gt;3000000000),
    ISBLANK($Q332)),
" Warning: An explanation in &lt;c140&gt; must be completed for transactions of more than EUR 3 billion or less than EUR-3 billion.",
""),
IF(AND(NOT(ISBLANK($D332)),$D332&lt;0),
" Error: Position at the beginning of the period must be a positive amount.",
""),
IF(AND(NOT(ISBLANK($K332)),$K332&lt;0),
" Error: Position at the end of the period must be a positive amount.",
""),
IF(AND(OR($D332&gt;0,$K332&gt;0),
    OR(ISBLANK($M332),$M332&lt;0)),
" Error: For accrued interest a positive amount or '0'(when applicable)should be reported if the position at the beginning or the end of the period is greater than zero.",
"")))</f>
        <v/>
      </c>
    </row>
    <row r="333" spans="1:19">
      <c r="A333" s="21"/>
      <c r="B333" s="21"/>
      <c r="C333" s="21"/>
      <c r="D333" s="16"/>
      <c r="E333" s="16"/>
      <c r="F333" s="16"/>
      <c r="G333" s="16"/>
      <c r="H333" s="16"/>
      <c r="I333" s="16"/>
      <c r="J333" s="16"/>
      <c r="K333" s="16"/>
      <c r="L333" s="16"/>
      <c r="M333" s="16"/>
      <c r="N333" s="16"/>
      <c r="O333" s="16"/>
      <c r="P333" s="16"/>
      <c r="Q333" s="17"/>
      <c r="S333" s="33" t="str">
        <f>IF(COUNTA(D333:Q333)=0,"",_xlfn.CONCAT(,
IF(NOT(K333 = (SUM(D333, E333, G333:J333) - SUM(F333))),
" Error: Position at the end of the period is not equal to: position at the beginning of the period+increase in assets-decrease in assets+exchange rate changes+price changes+other changes+rectifications.",
""),
IF(NOT(P333 = (SUM(L333, M333, O333) - SUM(N333))),
" Error: Position of accrued interest at the end of the period is not equal to: position of accrued interest at the beginning of the period+accrued interest during the period-received interest during the period+revaluation and other changes.",
""),
IF(AND(NOT(ISBLANK($K333)),
    $K333&gt;0,
    OR(ISBLANK(#REF!),#REF!&lt;=
        0,
        ISBLANK(#REF!),#REF!&lt;=
        0)),
" Warning: If at least one of the forms T03.08,T04.11,T04.12 contains data other than zero,also the other two forms must be completed.",
""),
IF(AND(OR(ABS($E333)&gt;3000000000,ABS($F333)&gt;3000000000),
    ISBLANK($Q333)),
" Warning: An explanation in &lt;c140&gt; must be completed for transactions of more than EUR 3 billion or less than EUR-3 billion.",
""),
IF(AND(NOT(ISBLANK($D333)),$D333&lt;0),
" Error: Position at the beginning of the period must be a positive amount.",
""),
IF(AND(NOT(ISBLANK($K333)),$K333&lt;0),
" Error: Position at the end of the period must be a positive amount.",
""),
IF(AND(OR($D333&gt;0,$K333&gt;0),
    OR(ISBLANK($M333),$M333&lt;0)),
" Error: For accrued interest a positive amount or '0'(when applicable)should be reported if the position at the beginning or the end of the period is greater than zero.",
"")))</f>
        <v/>
      </c>
    </row>
    <row r="334" spans="1:19">
      <c r="A334" s="21"/>
      <c r="B334" s="21"/>
      <c r="C334" s="21"/>
      <c r="D334" s="16"/>
      <c r="E334" s="16"/>
      <c r="F334" s="16"/>
      <c r="G334" s="16"/>
      <c r="H334" s="16"/>
      <c r="I334" s="16"/>
      <c r="J334" s="16"/>
      <c r="K334" s="16"/>
      <c r="L334" s="16"/>
      <c r="M334" s="16"/>
      <c r="N334" s="16"/>
      <c r="O334" s="16"/>
      <c r="P334" s="16"/>
      <c r="Q334" s="17"/>
      <c r="S334" s="33" t="str">
        <f>IF(COUNTA(D334:Q334)=0,"",_xlfn.CONCAT(,
IF(NOT(K334 = (SUM(D334, E334, G334:J334) - SUM(F334))),
" Error: Position at the end of the period is not equal to: position at the beginning of the period+increase in assets-decrease in assets+exchange rate changes+price changes+other changes+rectifications.",
""),
IF(NOT(P334 = (SUM(L334, M334, O334) - SUM(N334))),
" Error: Position of accrued interest at the end of the period is not equal to: position of accrued interest at the beginning of the period+accrued interest during the period-received interest during the period+revaluation and other changes.",
""),
IF(AND(NOT(ISBLANK($K334)),
    $K334&gt;0,
    OR(ISBLANK(#REF!),#REF!&lt;=
        0,
        ISBLANK(#REF!),#REF!&lt;=
        0)),
" Warning: If at least one of the forms T03.08,T04.11,T04.12 contains data other than zero,also the other two forms must be completed.",
""),
IF(AND(OR(ABS($E334)&gt;3000000000,ABS($F334)&gt;3000000000),
    ISBLANK($Q334)),
" Warning: An explanation in &lt;c140&gt; must be completed for transactions of more than EUR 3 billion or less than EUR-3 billion.",
""),
IF(AND(NOT(ISBLANK($D334)),$D334&lt;0),
" Error: Position at the beginning of the period must be a positive amount.",
""),
IF(AND(NOT(ISBLANK($K334)),$K334&lt;0),
" Error: Position at the end of the period must be a positive amount.",
""),
IF(AND(OR($D334&gt;0,$K334&gt;0),
    OR(ISBLANK($M334),$M334&lt;0)),
" Error: For accrued interest a positive amount or '0'(when applicable)should be reported if the position at the beginning or the end of the period is greater than zero.",
"")))</f>
        <v/>
      </c>
    </row>
    <row r="335" spans="1:19">
      <c r="A335" s="21"/>
      <c r="B335" s="21"/>
      <c r="C335" s="21"/>
      <c r="D335" s="16"/>
      <c r="E335" s="16"/>
      <c r="F335" s="16"/>
      <c r="G335" s="16"/>
      <c r="H335" s="16"/>
      <c r="I335" s="16"/>
      <c r="J335" s="16"/>
      <c r="K335" s="16"/>
      <c r="L335" s="16"/>
      <c r="M335" s="16"/>
      <c r="N335" s="16"/>
      <c r="O335" s="16"/>
      <c r="P335" s="16"/>
      <c r="Q335" s="17"/>
      <c r="S335" s="33" t="str">
        <f>IF(COUNTA(D335:Q335)=0,"",_xlfn.CONCAT(,
IF(NOT(K335 = (SUM(D335, E335, G335:J335) - SUM(F335))),
" Error: Position at the end of the period is not equal to: position at the beginning of the period+increase in assets-decrease in assets+exchange rate changes+price changes+other changes+rectifications.",
""),
IF(NOT(P335 = (SUM(L335, M335, O335) - SUM(N335))),
" Error: Position of accrued interest at the end of the period is not equal to: position of accrued interest at the beginning of the period+accrued interest during the period-received interest during the period+revaluation and other changes.",
""),
IF(AND(NOT(ISBLANK($K335)),
    $K335&gt;0,
    OR(ISBLANK(#REF!),#REF!&lt;=
        0,
        ISBLANK(#REF!),#REF!&lt;=
        0)),
" Warning: If at least one of the forms T03.08,T04.11,T04.12 contains data other than zero,also the other two forms must be completed.",
""),
IF(AND(OR(ABS($E335)&gt;3000000000,ABS($F335)&gt;3000000000),
    ISBLANK($Q335)),
" Warning: An explanation in &lt;c140&gt; must be completed for transactions of more than EUR 3 billion or less than EUR-3 billion.",
""),
IF(AND(NOT(ISBLANK($D335)),$D335&lt;0),
" Error: Position at the beginning of the period must be a positive amount.",
""),
IF(AND(NOT(ISBLANK($K335)),$K335&lt;0),
" Error: Position at the end of the period must be a positive amount.",
""),
IF(AND(OR($D335&gt;0,$K335&gt;0),
    OR(ISBLANK($M335),$M335&lt;0)),
" Error: For accrued interest a positive amount or '0'(when applicable)should be reported if the position at the beginning or the end of the period is greater than zero.",
"")))</f>
        <v/>
      </c>
    </row>
    <row r="336" spans="1:19">
      <c r="A336" s="21"/>
      <c r="B336" s="21"/>
      <c r="C336" s="21"/>
      <c r="D336" s="16"/>
      <c r="E336" s="16"/>
      <c r="F336" s="16"/>
      <c r="G336" s="16"/>
      <c r="H336" s="16"/>
      <c r="I336" s="16"/>
      <c r="J336" s="16"/>
      <c r="K336" s="16"/>
      <c r="L336" s="16"/>
      <c r="M336" s="16"/>
      <c r="N336" s="16"/>
      <c r="O336" s="16"/>
      <c r="P336" s="16"/>
      <c r="Q336" s="17"/>
      <c r="S336" s="33" t="str">
        <f>IF(COUNTA(D336:Q336)=0,"",_xlfn.CONCAT(,
IF(NOT(K336 = (SUM(D336, E336, G336:J336) - SUM(F336))),
" Error: Position at the end of the period is not equal to: position at the beginning of the period+increase in assets-decrease in assets+exchange rate changes+price changes+other changes+rectifications.",
""),
IF(NOT(P336 = (SUM(L336, M336, O336) - SUM(N336))),
" Error: Position of accrued interest at the end of the period is not equal to: position of accrued interest at the beginning of the period+accrued interest during the period-received interest during the period+revaluation and other changes.",
""),
IF(AND(NOT(ISBLANK($K336)),
    $K336&gt;0,
    OR(ISBLANK(#REF!),#REF!&lt;=
        0,
        ISBLANK(#REF!),#REF!&lt;=
        0)),
" Warning: If at least one of the forms T03.08,T04.11,T04.12 contains data other than zero,also the other two forms must be completed.",
""),
IF(AND(OR(ABS($E336)&gt;3000000000,ABS($F336)&gt;3000000000),
    ISBLANK($Q336)),
" Warning: An explanation in &lt;c140&gt; must be completed for transactions of more than EUR 3 billion or less than EUR-3 billion.",
""),
IF(AND(NOT(ISBLANK($D336)),$D336&lt;0),
" Error: Position at the beginning of the period must be a positive amount.",
""),
IF(AND(NOT(ISBLANK($K336)),$K336&lt;0),
" Error: Position at the end of the period must be a positive amount.",
""),
IF(AND(OR($D336&gt;0,$K336&gt;0),
    OR(ISBLANK($M336),$M336&lt;0)),
" Error: For accrued interest a positive amount or '0'(when applicable)should be reported if the position at the beginning or the end of the period is greater than zero.",
"")))</f>
        <v/>
      </c>
    </row>
    <row r="337" spans="1:19">
      <c r="A337" s="21"/>
      <c r="B337" s="21"/>
      <c r="C337" s="21"/>
      <c r="D337" s="16"/>
      <c r="E337" s="16"/>
      <c r="F337" s="16"/>
      <c r="G337" s="16"/>
      <c r="H337" s="16"/>
      <c r="I337" s="16"/>
      <c r="J337" s="16"/>
      <c r="K337" s="16"/>
      <c r="L337" s="16"/>
      <c r="M337" s="16"/>
      <c r="N337" s="16"/>
      <c r="O337" s="16"/>
      <c r="P337" s="16"/>
      <c r="Q337" s="17"/>
      <c r="S337" s="33" t="str">
        <f>IF(COUNTA(D337:Q337)=0,"",_xlfn.CONCAT(,
IF(NOT(K337 = (SUM(D337, E337, G337:J337) - SUM(F337))),
" Error: Position at the end of the period is not equal to: position at the beginning of the period+increase in assets-decrease in assets+exchange rate changes+price changes+other changes+rectifications.",
""),
IF(NOT(P337 = (SUM(L337, M337, O337) - SUM(N337))),
" Error: Position of accrued interest at the end of the period is not equal to: position of accrued interest at the beginning of the period+accrued interest during the period-received interest during the period+revaluation and other changes.",
""),
IF(AND(NOT(ISBLANK($K337)),
    $K337&gt;0,
    OR(ISBLANK(#REF!),#REF!&lt;=
        0,
        ISBLANK(#REF!),#REF!&lt;=
        0)),
" Warning: If at least one of the forms T03.08,T04.11,T04.12 contains data other than zero,also the other two forms must be completed.",
""),
IF(AND(OR(ABS($E337)&gt;3000000000,ABS($F337)&gt;3000000000),
    ISBLANK($Q337)),
" Warning: An explanation in &lt;c140&gt; must be completed for transactions of more than EUR 3 billion or less than EUR-3 billion.",
""),
IF(AND(NOT(ISBLANK($D337)),$D337&lt;0),
" Error: Position at the beginning of the period must be a positive amount.",
""),
IF(AND(NOT(ISBLANK($K337)),$K337&lt;0),
" Error: Position at the end of the period must be a positive amount.",
""),
IF(AND(OR($D337&gt;0,$K337&gt;0),
    OR(ISBLANK($M337),$M337&lt;0)),
" Error: For accrued interest a positive amount or '0'(when applicable)should be reported if the position at the beginning or the end of the period is greater than zero.",
"")))</f>
        <v/>
      </c>
    </row>
    <row r="338" spans="1:19">
      <c r="A338" s="21"/>
      <c r="B338" s="21"/>
      <c r="C338" s="21"/>
      <c r="D338" s="16"/>
      <c r="E338" s="16"/>
      <c r="F338" s="16"/>
      <c r="G338" s="16"/>
      <c r="H338" s="16"/>
      <c r="I338" s="16"/>
      <c r="J338" s="16"/>
      <c r="K338" s="16"/>
      <c r="L338" s="16"/>
      <c r="M338" s="16"/>
      <c r="N338" s="16"/>
      <c r="O338" s="16"/>
      <c r="P338" s="16"/>
      <c r="Q338" s="17"/>
      <c r="S338" s="33" t="str">
        <f>IF(COUNTA(D338:Q338)=0,"",_xlfn.CONCAT(,
IF(NOT(K338 = (SUM(D338, E338, G338:J338) - SUM(F338))),
" Error: Position at the end of the period is not equal to: position at the beginning of the period+increase in assets-decrease in assets+exchange rate changes+price changes+other changes+rectifications.",
""),
IF(NOT(P338 = (SUM(L338, M338, O338) - SUM(N338))),
" Error: Position of accrued interest at the end of the period is not equal to: position of accrued interest at the beginning of the period+accrued interest during the period-received interest during the period+revaluation and other changes.",
""),
IF(AND(NOT(ISBLANK($K338)),
    $K338&gt;0,
    OR(ISBLANK(#REF!),#REF!&lt;=
        0,
        ISBLANK(#REF!),#REF!&lt;=
        0)),
" Warning: If at least one of the forms T03.08,T04.11,T04.12 contains data other than zero,also the other two forms must be completed.",
""),
IF(AND(OR(ABS($E338)&gt;3000000000,ABS($F338)&gt;3000000000),
    ISBLANK($Q338)),
" Warning: An explanation in &lt;c140&gt; must be completed for transactions of more than EUR 3 billion or less than EUR-3 billion.",
""),
IF(AND(NOT(ISBLANK($D338)),$D338&lt;0),
" Error: Position at the beginning of the period must be a positive amount.",
""),
IF(AND(NOT(ISBLANK($K338)),$K338&lt;0),
" Error: Position at the end of the period must be a positive amount.",
""),
IF(AND(OR($D338&gt;0,$K338&gt;0),
    OR(ISBLANK($M338),$M338&lt;0)),
" Error: For accrued interest a positive amount or '0'(when applicable)should be reported if the position at the beginning or the end of the period is greater than zero.",
"")))</f>
        <v/>
      </c>
    </row>
    <row r="339" spans="1:19">
      <c r="A339" s="21"/>
      <c r="B339" s="21"/>
      <c r="C339" s="21"/>
      <c r="D339" s="16"/>
      <c r="E339" s="16"/>
      <c r="F339" s="16"/>
      <c r="G339" s="16"/>
      <c r="H339" s="16"/>
      <c r="I339" s="16"/>
      <c r="J339" s="16"/>
      <c r="K339" s="16"/>
      <c r="L339" s="16"/>
      <c r="M339" s="16"/>
      <c r="N339" s="16"/>
      <c r="O339" s="16"/>
      <c r="P339" s="16"/>
      <c r="Q339" s="17"/>
      <c r="S339" s="33" t="str">
        <f>IF(COUNTA(D339:Q339)=0,"",_xlfn.CONCAT(,
IF(NOT(K339 = (SUM(D339, E339, G339:J339) - SUM(F339))),
" Error: Position at the end of the period is not equal to: position at the beginning of the period+increase in assets-decrease in assets+exchange rate changes+price changes+other changes+rectifications.",
""),
IF(NOT(P339 = (SUM(L339, M339, O339) - SUM(N339))),
" Error: Position of accrued interest at the end of the period is not equal to: position of accrued interest at the beginning of the period+accrued interest during the period-received interest during the period+revaluation and other changes.",
""),
IF(AND(NOT(ISBLANK($K339)),
    $K339&gt;0,
    OR(ISBLANK(#REF!),#REF!&lt;=
        0,
        ISBLANK(#REF!),#REF!&lt;=
        0)),
" Warning: If at least one of the forms T03.08,T04.11,T04.12 contains data other than zero,also the other two forms must be completed.",
""),
IF(AND(OR(ABS($E339)&gt;3000000000,ABS($F339)&gt;3000000000),
    ISBLANK($Q339)),
" Warning: An explanation in &lt;c140&gt; must be completed for transactions of more than EUR 3 billion or less than EUR-3 billion.",
""),
IF(AND(NOT(ISBLANK($D339)),$D339&lt;0),
" Error: Position at the beginning of the period must be a positive amount.",
""),
IF(AND(NOT(ISBLANK($K339)),$K339&lt;0),
" Error: Position at the end of the period must be a positive amount.",
""),
IF(AND(OR($D339&gt;0,$K339&gt;0),
    OR(ISBLANK($M339),$M339&lt;0)),
" Error: For accrued interest a positive amount or '0'(when applicable)should be reported if the position at the beginning or the end of the period is greater than zero.",
"")))</f>
        <v/>
      </c>
    </row>
    <row r="340" spans="1:19">
      <c r="A340" s="21"/>
      <c r="B340" s="21"/>
      <c r="C340" s="21"/>
      <c r="D340" s="16"/>
      <c r="E340" s="16"/>
      <c r="F340" s="16"/>
      <c r="G340" s="16"/>
      <c r="H340" s="16"/>
      <c r="I340" s="16"/>
      <c r="J340" s="16"/>
      <c r="K340" s="16"/>
      <c r="L340" s="16"/>
      <c r="M340" s="16"/>
      <c r="N340" s="16"/>
      <c r="O340" s="16"/>
      <c r="P340" s="16"/>
      <c r="Q340" s="17"/>
      <c r="S340" s="33" t="str">
        <f>IF(COUNTA(D340:Q340)=0,"",_xlfn.CONCAT(,
IF(NOT(K340 = (SUM(D340, E340, G340:J340) - SUM(F340))),
" Error: Position at the end of the period is not equal to: position at the beginning of the period+increase in assets-decrease in assets+exchange rate changes+price changes+other changes+rectifications.",
""),
IF(NOT(P340 = (SUM(L340, M340, O340) - SUM(N340))),
" Error: Position of accrued interest at the end of the period is not equal to: position of accrued interest at the beginning of the period+accrued interest during the period-received interest during the period+revaluation and other changes.",
""),
IF(AND(NOT(ISBLANK($K340)),
    $K340&gt;0,
    OR(ISBLANK(#REF!),#REF!&lt;=
        0,
        ISBLANK(#REF!),#REF!&lt;=
        0)),
" Warning: If at least one of the forms T03.08,T04.11,T04.12 contains data other than zero,also the other two forms must be completed.",
""),
IF(AND(OR(ABS($E340)&gt;3000000000,ABS($F340)&gt;3000000000),
    ISBLANK($Q340)),
" Warning: An explanation in &lt;c140&gt; must be completed for transactions of more than EUR 3 billion or less than EUR-3 billion.",
""),
IF(AND(NOT(ISBLANK($D340)),$D340&lt;0),
" Error: Position at the beginning of the period must be a positive amount.",
""),
IF(AND(NOT(ISBLANK($K340)),$K340&lt;0),
" Error: Position at the end of the period must be a positive amount.",
""),
IF(AND(OR($D340&gt;0,$K340&gt;0),
    OR(ISBLANK($M340),$M340&lt;0)),
" Error: For accrued interest a positive amount or '0'(when applicable)should be reported if the position at the beginning or the end of the period is greater than zero.",
"")))</f>
        <v/>
      </c>
    </row>
    <row r="341" spans="1:19">
      <c r="A341" s="21"/>
      <c r="B341" s="21"/>
      <c r="C341" s="21"/>
      <c r="D341" s="16"/>
      <c r="E341" s="16"/>
      <c r="F341" s="16"/>
      <c r="G341" s="16"/>
      <c r="H341" s="16"/>
      <c r="I341" s="16"/>
      <c r="J341" s="16"/>
      <c r="K341" s="16"/>
      <c r="L341" s="16"/>
      <c r="M341" s="16"/>
      <c r="N341" s="16"/>
      <c r="O341" s="16"/>
      <c r="P341" s="16"/>
      <c r="Q341" s="17"/>
      <c r="S341" s="33" t="str">
        <f>IF(COUNTA(D341:Q341)=0,"",_xlfn.CONCAT(,
IF(NOT(K341 = (SUM(D341, E341, G341:J341) - SUM(F341))),
" Error: Position at the end of the period is not equal to: position at the beginning of the period+increase in assets-decrease in assets+exchange rate changes+price changes+other changes+rectifications.",
""),
IF(NOT(P341 = (SUM(L341, M341, O341) - SUM(N341))),
" Error: Position of accrued interest at the end of the period is not equal to: position of accrued interest at the beginning of the period+accrued interest during the period-received interest during the period+revaluation and other changes.",
""),
IF(AND(NOT(ISBLANK($K341)),
    $K341&gt;0,
    OR(ISBLANK(#REF!),#REF!&lt;=
        0,
        ISBLANK(#REF!),#REF!&lt;=
        0)),
" Warning: If at least one of the forms T03.08,T04.11,T04.12 contains data other than zero,also the other two forms must be completed.",
""),
IF(AND(OR(ABS($E341)&gt;3000000000,ABS($F341)&gt;3000000000),
    ISBLANK($Q341)),
" Warning: An explanation in &lt;c140&gt; must be completed for transactions of more than EUR 3 billion or less than EUR-3 billion.",
""),
IF(AND(NOT(ISBLANK($D341)),$D341&lt;0),
" Error: Position at the beginning of the period must be a positive amount.",
""),
IF(AND(NOT(ISBLANK($K341)),$K341&lt;0),
" Error: Position at the end of the period must be a positive amount.",
""),
IF(AND(OR($D341&gt;0,$K341&gt;0),
    OR(ISBLANK($M341),$M341&lt;0)),
" Error: For accrued interest a positive amount or '0'(when applicable)should be reported if the position at the beginning or the end of the period is greater than zero.",
"")))</f>
        <v/>
      </c>
    </row>
    <row r="342" spans="1:19">
      <c r="A342" s="21"/>
      <c r="B342" s="21"/>
      <c r="C342" s="21"/>
      <c r="D342" s="16"/>
      <c r="E342" s="16"/>
      <c r="F342" s="16"/>
      <c r="G342" s="16"/>
      <c r="H342" s="16"/>
      <c r="I342" s="16"/>
      <c r="J342" s="16"/>
      <c r="K342" s="16"/>
      <c r="L342" s="16"/>
      <c r="M342" s="16"/>
      <c r="N342" s="16"/>
      <c r="O342" s="16"/>
      <c r="P342" s="16"/>
      <c r="Q342" s="17"/>
      <c r="S342" s="33" t="str">
        <f>IF(COUNTA(D342:Q342)=0,"",_xlfn.CONCAT(,
IF(NOT(K342 = (SUM(D342, E342, G342:J342) - SUM(F342))),
" Error: Position at the end of the period is not equal to: position at the beginning of the period+increase in assets-decrease in assets+exchange rate changes+price changes+other changes+rectifications.",
""),
IF(NOT(P342 = (SUM(L342, M342, O342) - SUM(N342))),
" Error: Position of accrued interest at the end of the period is not equal to: position of accrued interest at the beginning of the period+accrued interest during the period-received interest during the period+revaluation and other changes.",
""),
IF(AND(NOT(ISBLANK($K342)),
    $K342&gt;0,
    OR(ISBLANK(#REF!),#REF!&lt;=
        0,
        ISBLANK(#REF!),#REF!&lt;=
        0)),
" Warning: If at least one of the forms T03.08,T04.11,T04.12 contains data other than zero,also the other two forms must be completed.",
""),
IF(AND(OR(ABS($E342)&gt;3000000000,ABS($F342)&gt;3000000000),
    ISBLANK($Q342)),
" Warning: An explanation in &lt;c140&gt; must be completed for transactions of more than EUR 3 billion or less than EUR-3 billion.",
""),
IF(AND(NOT(ISBLANK($D342)),$D342&lt;0),
" Error: Position at the beginning of the period must be a positive amount.",
""),
IF(AND(NOT(ISBLANK($K342)),$K342&lt;0),
" Error: Position at the end of the period must be a positive amount.",
""),
IF(AND(OR($D342&gt;0,$K342&gt;0),
    OR(ISBLANK($M342),$M342&lt;0)),
" Error: For accrued interest a positive amount or '0'(when applicable)should be reported if the position at the beginning or the end of the period is greater than zero.",
"")))</f>
        <v/>
      </c>
    </row>
    <row r="343" spans="1:19">
      <c r="A343" s="21"/>
      <c r="B343" s="21"/>
      <c r="C343" s="21"/>
      <c r="D343" s="16"/>
      <c r="E343" s="16"/>
      <c r="F343" s="16"/>
      <c r="G343" s="16"/>
      <c r="H343" s="16"/>
      <c r="I343" s="16"/>
      <c r="J343" s="16"/>
      <c r="K343" s="16"/>
      <c r="L343" s="16"/>
      <c r="M343" s="16"/>
      <c r="N343" s="16"/>
      <c r="O343" s="16"/>
      <c r="P343" s="16"/>
      <c r="Q343" s="17"/>
      <c r="S343" s="33" t="str">
        <f>IF(COUNTA(D343:Q343)=0,"",_xlfn.CONCAT(,
IF(NOT(K343 = (SUM(D343, E343, G343:J343) - SUM(F343))),
" Error: Position at the end of the period is not equal to: position at the beginning of the period+increase in assets-decrease in assets+exchange rate changes+price changes+other changes+rectifications.",
""),
IF(NOT(P343 = (SUM(L343, M343, O343) - SUM(N343))),
" Error: Position of accrued interest at the end of the period is not equal to: position of accrued interest at the beginning of the period+accrued interest during the period-received interest during the period+revaluation and other changes.",
""),
IF(AND(NOT(ISBLANK($K343)),
    $K343&gt;0,
    OR(ISBLANK(#REF!),#REF!&lt;=
        0,
        ISBLANK(#REF!),#REF!&lt;=
        0)),
" Warning: If at least one of the forms T03.08,T04.11,T04.12 contains data other than zero,also the other two forms must be completed.",
""),
IF(AND(OR(ABS($E343)&gt;3000000000,ABS($F343)&gt;3000000000),
    ISBLANK($Q343)),
" Warning: An explanation in &lt;c140&gt; must be completed for transactions of more than EUR 3 billion or less than EUR-3 billion.",
""),
IF(AND(NOT(ISBLANK($D343)),$D343&lt;0),
" Error: Position at the beginning of the period must be a positive amount.",
""),
IF(AND(NOT(ISBLANK($K343)),$K343&lt;0),
" Error: Position at the end of the period must be a positive amount.",
""),
IF(AND(OR($D343&gt;0,$K343&gt;0),
    OR(ISBLANK($M343),$M343&lt;0)),
" Error: For accrued interest a positive amount or '0'(when applicable)should be reported if the position at the beginning or the end of the period is greater than zero.",
"")))</f>
        <v/>
      </c>
    </row>
    <row r="344" spans="1:19">
      <c r="A344" s="21"/>
      <c r="B344" s="21"/>
      <c r="C344" s="21"/>
      <c r="D344" s="16"/>
      <c r="E344" s="16"/>
      <c r="F344" s="16"/>
      <c r="G344" s="16"/>
      <c r="H344" s="16"/>
      <c r="I344" s="16"/>
      <c r="J344" s="16"/>
      <c r="K344" s="16"/>
      <c r="L344" s="16"/>
      <c r="M344" s="16"/>
      <c r="N344" s="16"/>
      <c r="O344" s="16"/>
      <c r="P344" s="16"/>
      <c r="Q344" s="17"/>
      <c r="S344" s="33" t="str">
        <f>IF(COUNTA(D344:Q344)=0,"",_xlfn.CONCAT(,
IF(NOT(K344 = (SUM(D344, E344, G344:J344) - SUM(F344))),
" Error: Position at the end of the period is not equal to: position at the beginning of the period+increase in assets-decrease in assets+exchange rate changes+price changes+other changes+rectifications.",
""),
IF(NOT(P344 = (SUM(L344, M344, O344) - SUM(N344))),
" Error: Position of accrued interest at the end of the period is not equal to: position of accrued interest at the beginning of the period+accrued interest during the period-received interest during the period+revaluation and other changes.",
""),
IF(AND(NOT(ISBLANK($K344)),
    $K344&gt;0,
    OR(ISBLANK(#REF!),#REF!&lt;=
        0,
        ISBLANK(#REF!),#REF!&lt;=
        0)),
" Warning: If at least one of the forms T03.08,T04.11,T04.12 contains data other than zero,also the other two forms must be completed.",
""),
IF(AND(OR(ABS($E344)&gt;3000000000,ABS($F344)&gt;3000000000),
    ISBLANK($Q344)),
" Warning: An explanation in &lt;c140&gt; must be completed for transactions of more than EUR 3 billion or less than EUR-3 billion.",
""),
IF(AND(NOT(ISBLANK($D344)),$D344&lt;0),
" Error: Position at the beginning of the period must be a positive amount.",
""),
IF(AND(NOT(ISBLANK($K344)),$K344&lt;0),
" Error: Position at the end of the period must be a positive amount.",
""),
IF(AND(OR($D344&gt;0,$K344&gt;0),
    OR(ISBLANK($M344),$M344&lt;0)),
" Error: For accrued interest a positive amount or '0'(when applicable)should be reported if the position at the beginning or the end of the period is greater than zero.",
"")))</f>
        <v/>
      </c>
    </row>
    <row r="345" spans="1:19">
      <c r="A345" s="21"/>
      <c r="B345" s="21"/>
      <c r="C345" s="21"/>
      <c r="D345" s="16"/>
      <c r="E345" s="16"/>
      <c r="F345" s="16"/>
      <c r="G345" s="16"/>
      <c r="H345" s="16"/>
      <c r="I345" s="16"/>
      <c r="J345" s="16"/>
      <c r="K345" s="16"/>
      <c r="L345" s="16"/>
      <c r="M345" s="16"/>
      <c r="N345" s="16"/>
      <c r="O345" s="16"/>
      <c r="P345" s="16"/>
      <c r="Q345" s="17"/>
      <c r="S345" s="33" t="str">
        <f>IF(COUNTA(D345:Q345)=0,"",_xlfn.CONCAT(,
IF(NOT(K345 = (SUM(D345, E345, G345:J345) - SUM(F345))),
" Error: Position at the end of the period is not equal to: position at the beginning of the period+increase in assets-decrease in assets+exchange rate changes+price changes+other changes+rectifications.",
""),
IF(NOT(P345 = (SUM(L345, M345, O345) - SUM(N345))),
" Error: Position of accrued interest at the end of the period is not equal to: position of accrued interest at the beginning of the period+accrued interest during the period-received interest during the period+revaluation and other changes.",
""),
IF(AND(NOT(ISBLANK($K345)),
    $K345&gt;0,
    OR(ISBLANK(#REF!),#REF!&lt;=
        0,
        ISBLANK(#REF!),#REF!&lt;=
        0)),
" Warning: If at least one of the forms T03.08,T04.11,T04.12 contains data other than zero,also the other two forms must be completed.",
""),
IF(AND(OR(ABS($E345)&gt;3000000000,ABS($F345)&gt;3000000000),
    ISBLANK($Q345)),
" Warning: An explanation in &lt;c140&gt; must be completed for transactions of more than EUR 3 billion or less than EUR-3 billion.",
""),
IF(AND(NOT(ISBLANK($D345)),$D345&lt;0),
" Error: Position at the beginning of the period must be a positive amount.",
""),
IF(AND(NOT(ISBLANK($K345)),$K345&lt;0),
" Error: Position at the end of the period must be a positive amount.",
""),
IF(AND(OR($D345&gt;0,$K345&gt;0),
    OR(ISBLANK($M345),$M345&lt;0)),
" Error: For accrued interest a positive amount or '0'(when applicable)should be reported if the position at the beginning or the end of the period is greater than zero.",
"")))</f>
        <v/>
      </c>
    </row>
    <row r="346" spans="1:19">
      <c r="A346" s="21"/>
      <c r="B346" s="21"/>
      <c r="C346" s="21"/>
      <c r="D346" s="16"/>
      <c r="E346" s="16"/>
      <c r="F346" s="16"/>
      <c r="G346" s="16"/>
      <c r="H346" s="16"/>
      <c r="I346" s="16"/>
      <c r="J346" s="16"/>
      <c r="K346" s="16"/>
      <c r="L346" s="16"/>
      <c r="M346" s="16"/>
      <c r="N346" s="16"/>
      <c r="O346" s="16"/>
      <c r="P346" s="16"/>
      <c r="Q346" s="17"/>
      <c r="S346" s="33" t="str">
        <f>IF(COUNTA(D346:Q346)=0,"",_xlfn.CONCAT(,
IF(NOT(K346 = (SUM(D346, E346, G346:J346) - SUM(F346))),
" Error: Position at the end of the period is not equal to: position at the beginning of the period+increase in assets-decrease in assets+exchange rate changes+price changes+other changes+rectifications.",
""),
IF(NOT(P346 = (SUM(L346, M346, O346) - SUM(N346))),
" Error: Position of accrued interest at the end of the period is not equal to: position of accrued interest at the beginning of the period+accrued interest during the period-received interest during the period+revaluation and other changes.",
""),
IF(AND(NOT(ISBLANK($K346)),
    $K346&gt;0,
    OR(ISBLANK(#REF!),#REF!&lt;=
        0,
        ISBLANK(#REF!),#REF!&lt;=
        0)),
" Warning: If at least one of the forms T03.08,T04.11,T04.12 contains data other than zero,also the other two forms must be completed.",
""),
IF(AND(OR(ABS($E346)&gt;3000000000,ABS($F346)&gt;3000000000),
    ISBLANK($Q346)),
" Warning: An explanation in &lt;c140&gt; must be completed for transactions of more than EUR 3 billion or less than EUR-3 billion.",
""),
IF(AND(NOT(ISBLANK($D346)),$D346&lt;0),
" Error: Position at the beginning of the period must be a positive amount.",
""),
IF(AND(NOT(ISBLANK($K346)),$K346&lt;0),
" Error: Position at the end of the period must be a positive amount.",
""),
IF(AND(OR($D346&gt;0,$K346&gt;0),
    OR(ISBLANK($M346),$M346&lt;0)),
" Error: For accrued interest a positive amount or '0'(when applicable)should be reported if the position at the beginning or the end of the period is greater than zero.",
"")))</f>
        <v/>
      </c>
    </row>
    <row r="347" spans="1:19">
      <c r="A347" s="21"/>
      <c r="B347" s="21"/>
      <c r="C347" s="21"/>
      <c r="D347" s="16"/>
      <c r="E347" s="16"/>
      <c r="F347" s="16"/>
      <c r="G347" s="16"/>
      <c r="H347" s="16"/>
      <c r="I347" s="16"/>
      <c r="J347" s="16"/>
      <c r="K347" s="16"/>
      <c r="L347" s="16"/>
      <c r="M347" s="16"/>
      <c r="N347" s="16"/>
      <c r="O347" s="16"/>
      <c r="P347" s="16"/>
      <c r="Q347" s="17"/>
      <c r="S347" s="33" t="str">
        <f>IF(COUNTA(D347:Q347)=0,"",_xlfn.CONCAT(,
IF(NOT(K347 = (SUM(D347, E347, G347:J347) - SUM(F347))),
" Error: Position at the end of the period is not equal to: position at the beginning of the period+increase in assets-decrease in assets+exchange rate changes+price changes+other changes+rectifications.",
""),
IF(NOT(P347 = (SUM(L347, M347, O347) - SUM(N347))),
" Error: Position of accrued interest at the end of the period is not equal to: position of accrued interest at the beginning of the period+accrued interest during the period-received interest during the period+revaluation and other changes.",
""),
IF(AND(NOT(ISBLANK($K347)),
    $K347&gt;0,
    OR(ISBLANK(#REF!),#REF!&lt;=
        0,
        ISBLANK(#REF!),#REF!&lt;=
        0)),
" Warning: If at least one of the forms T03.08,T04.11,T04.12 contains data other than zero,also the other two forms must be completed.",
""),
IF(AND(OR(ABS($E347)&gt;3000000000,ABS($F347)&gt;3000000000),
    ISBLANK($Q347)),
" Warning: An explanation in &lt;c140&gt; must be completed for transactions of more than EUR 3 billion or less than EUR-3 billion.",
""),
IF(AND(NOT(ISBLANK($D347)),$D347&lt;0),
" Error: Position at the beginning of the period must be a positive amount.",
""),
IF(AND(NOT(ISBLANK($K347)),$K347&lt;0),
" Error: Position at the end of the period must be a positive amount.",
""),
IF(AND(OR($D347&gt;0,$K347&gt;0),
    OR(ISBLANK($M347),$M347&lt;0)),
" Error: For accrued interest a positive amount or '0'(when applicable)should be reported if the position at the beginning or the end of the period is greater than zero.",
"")))</f>
        <v/>
      </c>
    </row>
    <row r="348" spans="1:19">
      <c r="A348" s="21"/>
      <c r="B348" s="21"/>
      <c r="C348" s="21"/>
      <c r="D348" s="16"/>
      <c r="E348" s="16"/>
      <c r="F348" s="16"/>
      <c r="G348" s="16"/>
      <c r="H348" s="16"/>
      <c r="I348" s="16"/>
      <c r="J348" s="16"/>
      <c r="K348" s="16"/>
      <c r="L348" s="16"/>
      <c r="M348" s="16"/>
      <c r="N348" s="16"/>
      <c r="O348" s="16"/>
      <c r="P348" s="16"/>
      <c r="Q348" s="17"/>
      <c r="S348" s="33" t="str">
        <f>IF(COUNTA(D348:Q348)=0,"",_xlfn.CONCAT(,
IF(NOT(K348 = (SUM(D348, E348, G348:J348) - SUM(F348))),
" Error: Position at the end of the period is not equal to: position at the beginning of the period+increase in assets-decrease in assets+exchange rate changes+price changes+other changes+rectifications.",
""),
IF(NOT(P348 = (SUM(L348, M348, O348) - SUM(N348))),
" Error: Position of accrued interest at the end of the period is not equal to: position of accrued interest at the beginning of the period+accrued interest during the period-received interest during the period+revaluation and other changes.",
""),
IF(AND(NOT(ISBLANK($K348)),
    $K348&gt;0,
    OR(ISBLANK(#REF!),#REF!&lt;=
        0,
        ISBLANK(#REF!),#REF!&lt;=
        0)),
" Warning: If at least one of the forms T03.08,T04.11,T04.12 contains data other than zero,also the other two forms must be completed.",
""),
IF(AND(OR(ABS($E348)&gt;3000000000,ABS($F348)&gt;3000000000),
    ISBLANK($Q348)),
" Warning: An explanation in &lt;c140&gt; must be completed for transactions of more than EUR 3 billion or less than EUR-3 billion.",
""),
IF(AND(NOT(ISBLANK($D348)),$D348&lt;0),
" Error: Position at the beginning of the period must be a positive amount.",
""),
IF(AND(NOT(ISBLANK($K348)),$K348&lt;0),
" Error: Position at the end of the period must be a positive amount.",
""),
IF(AND(OR($D348&gt;0,$K348&gt;0),
    OR(ISBLANK($M348),$M348&lt;0)),
" Error: For accrued interest a positive amount or '0'(when applicable)should be reported if the position at the beginning or the end of the period is greater than zero.",
"")))</f>
        <v/>
      </c>
    </row>
    <row r="349" spans="1:19">
      <c r="A349" s="21"/>
      <c r="B349" s="21"/>
      <c r="C349" s="21"/>
      <c r="D349" s="16"/>
      <c r="E349" s="16"/>
      <c r="F349" s="16"/>
      <c r="G349" s="16"/>
      <c r="H349" s="16"/>
      <c r="I349" s="16"/>
      <c r="J349" s="16"/>
      <c r="K349" s="16"/>
      <c r="L349" s="16"/>
      <c r="M349" s="16"/>
      <c r="N349" s="16"/>
      <c r="O349" s="16"/>
      <c r="P349" s="16"/>
      <c r="Q349" s="17"/>
      <c r="S349" s="33" t="str">
        <f>IF(COUNTA(D349:Q349)=0,"",_xlfn.CONCAT(,
IF(NOT(K349 = (SUM(D349, E349, G349:J349) - SUM(F349))),
" Error: Position at the end of the period is not equal to: position at the beginning of the period+increase in assets-decrease in assets+exchange rate changes+price changes+other changes+rectifications.",
""),
IF(NOT(P349 = (SUM(L349, M349, O349) - SUM(N349))),
" Error: Position of accrued interest at the end of the period is not equal to: position of accrued interest at the beginning of the period+accrued interest during the period-received interest during the period+revaluation and other changes.",
""),
IF(AND(NOT(ISBLANK($K349)),
    $K349&gt;0,
    OR(ISBLANK(#REF!),#REF!&lt;=
        0,
        ISBLANK(#REF!),#REF!&lt;=
        0)),
" Warning: If at least one of the forms T03.08,T04.11,T04.12 contains data other than zero,also the other two forms must be completed.",
""),
IF(AND(OR(ABS($E349)&gt;3000000000,ABS($F349)&gt;3000000000),
    ISBLANK($Q349)),
" Warning: An explanation in &lt;c140&gt; must be completed for transactions of more than EUR 3 billion or less than EUR-3 billion.",
""),
IF(AND(NOT(ISBLANK($D349)),$D349&lt;0),
" Error: Position at the beginning of the period must be a positive amount.",
""),
IF(AND(NOT(ISBLANK($K349)),$K349&lt;0),
" Error: Position at the end of the period must be a positive amount.",
""),
IF(AND(OR($D349&gt;0,$K349&gt;0),
    OR(ISBLANK($M349),$M349&lt;0)),
" Error: For accrued interest a positive amount or '0'(when applicable)should be reported if the position at the beginning or the end of the period is greater than zero.",
"")))</f>
        <v/>
      </c>
    </row>
    <row r="350" spans="1:19">
      <c r="A350" s="21"/>
      <c r="B350" s="21"/>
      <c r="C350" s="21"/>
      <c r="D350" s="16"/>
      <c r="E350" s="16"/>
      <c r="F350" s="16"/>
      <c r="G350" s="16"/>
      <c r="H350" s="16"/>
      <c r="I350" s="16"/>
      <c r="J350" s="16"/>
      <c r="K350" s="16"/>
      <c r="L350" s="16"/>
      <c r="M350" s="16"/>
      <c r="N350" s="16"/>
      <c r="O350" s="16"/>
      <c r="P350" s="16"/>
      <c r="Q350" s="17"/>
      <c r="S350" s="33" t="str">
        <f>IF(COUNTA(D350:Q350)=0,"",_xlfn.CONCAT(,
IF(NOT(K350 = (SUM(D350, E350, G350:J350) - SUM(F350))),
" Error: Position at the end of the period is not equal to: position at the beginning of the period+increase in assets-decrease in assets+exchange rate changes+price changes+other changes+rectifications.",
""),
IF(NOT(P350 = (SUM(L350, M350, O350) - SUM(N350))),
" Error: Position of accrued interest at the end of the period is not equal to: position of accrued interest at the beginning of the period+accrued interest during the period-received interest during the period+revaluation and other changes.",
""),
IF(AND(NOT(ISBLANK($K350)),
    $K350&gt;0,
    OR(ISBLANK(#REF!),#REF!&lt;=
        0,
        ISBLANK(#REF!),#REF!&lt;=
        0)),
" Warning: If at least one of the forms T03.08,T04.11,T04.12 contains data other than zero,also the other two forms must be completed.",
""),
IF(AND(OR(ABS($E350)&gt;3000000000,ABS($F350)&gt;3000000000),
    ISBLANK($Q350)),
" Warning: An explanation in &lt;c140&gt; must be completed for transactions of more than EUR 3 billion or less than EUR-3 billion.",
""),
IF(AND(NOT(ISBLANK($D350)),$D350&lt;0),
" Error: Position at the beginning of the period must be a positive amount.",
""),
IF(AND(NOT(ISBLANK($K350)),$K350&lt;0),
" Error: Position at the end of the period must be a positive amount.",
""),
IF(AND(OR($D350&gt;0,$K350&gt;0),
    OR(ISBLANK($M350),$M350&lt;0)),
" Error: For accrued interest a positive amount or '0'(when applicable)should be reported if the position at the beginning or the end of the period is greater than zero.",
"")))</f>
        <v/>
      </c>
    </row>
    <row r="351" spans="1:19">
      <c r="A351" s="21"/>
      <c r="B351" s="21"/>
      <c r="C351" s="21"/>
      <c r="D351" s="16"/>
      <c r="E351" s="16"/>
      <c r="F351" s="16"/>
      <c r="G351" s="16"/>
      <c r="H351" s="16"/>
      <c r="I351" s="16"/>
      <c r="J351" s="16"/>
      <c r="K351" s="16"/>
      <c r="L351" s="16"/>
      <c r="M351" s="16"/>
      <c r="N351" s="16"/>
      <c r="O351" s="16"/>
      <c r="P351" s="16"/>
      <c r="Q351" s="17"/>
      <c r="S351" s="33" t="str">
        <f>IF(COUNTA(D351:Q351)=0,"",_xlfn.CONCAT(,
IF(NOT(K351 = (SUM(D351, E351, G351:J351) - SUM(F351))),
" Error: Position at the end of the period is not equal to: position at the beginning of the period+increase in assets-decrease in assets+exchange rate changes+price changes+other changes+rectifications.",
""),
IF(NOT(P351 = (SUM(L351, M351, O351) - SUM(N351))),
" Error: Position of accrued interest at the end of the period is not equal to: position of accrued interest at the beginning of the period+accrued interest during the period-received interest during the period+revaluation and other changes.",
""),
IF(AND(NOT(ISBLANK($K351)),
    $K351&gt;0,
    OR(ISBLANK(#REF!),#REF!&lt;=
        0,
        ISBLANK(#REF!),#REF!&lt;=
        0)),
" Warning: If at least one of the forms T03.08,T04.11,T04.12 contains data other than zero,also the other two forms must be completed.",
""),
IF(AND(OR(ABS($E351)&gt;3000000000,ABS($F351)&gt;3000000000),
    ISBLANK($Q351)),
" Warning: An explanation in &lt;c140&gt; must be completed for transactions of more than EUR 3 billion or less than EUR-3 billion.",
""),
IF(AND(NOT(ISBLANK($D351)),$D351&lt;0),
" Error: Position at the beginning of the period must be a positive amount.",
""),
IF(AND(NOT(ISBLANK($K351)),$K351&lt;0),
" Error: Position at the end of the period must be a positive amount.",
""),
IF(AND(OR($D351&gt;0,$K351&gt;0),
    OR(ISBLANK($M351),$M351&lt;0)),
" Error: For accrued interest a positive amount or '0'(when applicable)should be reported if the position at the beginning or the end of the period is greater than zero.",
"")))</f>
        <v/>
      </c>
    </row>
    <row r="352" spans="1:19">
      <c r="A352" s="21"/>
      <c r="B352" s="21"/>
      <c r="C352" s="21"/>
      <c r="D352" s="16"/>
      <c r="E352" s="16"/>
      <c r="F352" s="16"/>
      <c r="G352" s="16"/>
      <c r="H352" s="16"/>
      <c r="I352" s="16"/>
      <c r="J352" s="16"/>
      <c r="K352" s="16"/>
      <c r="L352" s="16"/>
      <c r="M352" s="16"/>
      <c r="N352" s="16"/>
      <c r="O352" s="16"/>
      <c r="P352" s="16"/>
      <c r="Q352" s="17"/>
      <c r="S352" s="33" t="str">
        <f>IF(COUNTA(D352:Q352)=0,"",_xlfn.CONCAT(,
IF(NOT(K352 = (SUM(D352, E352, G352:J352) - SUM(F352))),
" Error: Position at the end of the period is not equal to: position at the beginning of the period+increase in assets-decrease in assets+exchange rate changes+price changes+other changes+rectifications.",
""),
IF(NOT(P352 = (SUM(L352, M352, O352) - SUM(N352))),
" Error: Position of accrued interest at the end of the period is not equal to: position of accrued interest at the beginning of the period+accrued interest during the period-received interest during the period+revaluation and other changes.",
""),
IF(AND(NOT(ISBLANK($K352)),
    $K352&gt;0,
    OR(ISBLANK(#REF!),#REF!&lt;=
        0,
        ISBLANK(#REF!),#REF!&lt;=
        0)),
" Warning: If at least one of the forms T03.08,T04.11,T04.12 contains data other than zero,also the other two forms must be completed.",
""),
IF(AND(OR(ABS($E352)&gt;3000000000,ABS($F352)&gt;3000000000),
    ISBLANK($Q352)),
" Warning: An explanation in &lt;c140&gt; must be completed for transactions of more than EUR 3 billion or less than EUR-3 billion.",
""),
IF(AND(NOT(ISBLANK($D352)),$D352&lt;0),
" Error: Position at the beginning of the period must be a positive amount.",
""),
IF(AND(NOT(ISBLANK($K352)),$K352&lt;0),
" Error: Position at the end of the period must be a positive amount.",
""),
IF(AND(OR($D352&gt;0,$K352&gt;0),
    OR(ISBLANK($M352),$M352&lt;0)),
" Error: For accrued interest a positive amount or '0'(when applicable)should be reported if the position at the beginning or the end of the period is greater than zero.",
"")))</f>
        <v/>
      </c>
    </row>
    <row r="353" spans="1:19">
      <c r="A353" s="21"/>
      <c r="B353" s="21"/>
      <c r="C353" s="21"/>
      <c r="D353" s="16"/>
      <c r="E353" s="16"/>
      <c r="F353" s="16"/>
      <c r="G353" s="16"/>
      <c r="H353" s="16"/>
      <c r="I353" s="16"/>
      <c r="J353" s="16"/>
      <c r="K353" s="16"/>
      <c r="L353" s="16"/>
      <c r="M353" s="16"/>
      <c r="N353" s="16"/>
      <c r="O353" s="16"/>
      <c r="P353" s="16"/>
      <c r="Q353" s="17"/>
      <c r="S353" s="33" t="str">
        <f>IF(COUNTA(D353:Q353)=0,"",_xlfn.CONCAT(,
IF(NOT(K353 = (SUM(D353, E353, G353:J353) - SUM(F353))),
" Error: Position at the end of the period is not equal to: position at the beginning of the period+increase in assets-decrease in assets+exchange rate changes+price changes+other changes+rectifications.",
""),
IF(NOT(P353 = (SUM(L353, M353, O353) - SUM(N353))),
" Error: Position of accrued interest at the end of the period is not equal to: position of accrued interest at the beginning of the period+accrued interest during the period-received interest during the period+revaluation and other changes.",
""),
IF(AND(NOT(ISBLANK($K353)),
    $K353&gt;0,
    OR(ISBLANK(#REF!),#REF!&lt;=
        0,
        ISBLANK(#REF!),#REF!&lt;=
        0)),
" Warning: If at least one of the forms T03.08,T04.11,T04.12 contains data other than zero,also the other two forms must be completed.",
""),
IF(AND(OR(ABS($E353)&gt;3000000000,ABS($F353)&gt;3000000000),
    ISBLANK($Q353)),
" Warning: An explanation in &lt;c140&gt; must be completed for transactions of more than EUR 3 billion or less than EUR-3 billion.",
""),
IF(AND(NOT(ISBLANK($D353)),$D353&lt;0),
" Error: Position at the beginning of the period must be a positive amount.",
""),
IF(AND(NOT(ISBLANK($K353)),$K353&lt;0),
" Error: Position at the end of the period must be a positive amount.",
""),
IF(AND(OR($D353&gt;0,$K353&gt;0),
    OR(ISBLANK($M353),$M353&lt;0)),
" Error: For accrued interest a positive amount or '0'(when applicable)should be reported if the position at the beginning or the end of the period is greater than zero.",
"")))</f>
        <v/>
      </c>
    </row>
    <row r="354" spans="1:19">
      <c r="A354" s="21"/>
      <c r="B354" s="21"/>
      <c r="C354" s="21"/>
      <c r="D354" s="16"/>
      <c r="E354" s="16"/>
      <c r="F354" s="16"/>
      <c r="G354" s="16"/>
      <c r="H354" s="16"/>
      <c r="I354" s="16"/>
      <c r="J354" s="16"/>
      <c r="K354" s="16"/>
      <c r="L354" s="16"/>
      <c r="M354" s="16"/>
      <c r="N354" s="16"/>
      <c r="O354" s="16"/>
      <c r="P354" s="16"/>
      <c r="Q354" s="17"/>
      <c r="S354" s="33" t="str">
        <f>IF(COUNTA(D354:Q354)=0,"",_xlfn.CONCAT(,
IF(NOT(K354 = (SUM(D354, E354, G354:J354) - SUM(F354))),
" Error: Position at the end of the period is not equal to: position at the beginning of the period+increase in assets-decrease in assets+exchange rate changes+price changes+other changes+rectifications.",
""),
IF(NOT(P354 = (SUM(L354, M354, O354) - SUM(N354))),
" Error: Position of accrued interest at the end of the period is not equal to: position of accrued interest at the beginning of the period+accrued interest during the period-received interest during the period+revaluation and other changes.",
""),
IF(AND(NOT(ISBLANK($K354)),
    $K354&gt;0,
    OR(ISBLANK(#REF!),#REF!&lt;=
        0,
        ISBLANK(#REF!),#REF!&lt;=
        0)),
" Warning: If at least one of the forms T03.08,T04.11,T04.12 contains data other than zero,also the other two forms must be completed.",
""),
IF(AND(OR(ABS($E354)&gt;3000000000,ABS($F354)&gt;3000000000),
    ISBLANK($Q354)),
" Warning: An explanation in &lt;c140&gt; must be completed for transactions of more than EUR 3 billion or less than EUR-3 billion.",
""),
IF(AND(NOT(ISBLANK($D354)),$D354&lt;0),
" Error: Position at the beginning of the period must be a positive amount.",
""),
IF(AND(NOT(ISBLANK($K354)),$K354&lt;0),
" Error: Position at the end of the period must be a positive amount.",
""),
IF(AND(OR($D354&gt;0,$K354&gt;0),
    OR(ISBLANK($M354),$M354&lt;0)),
" Error: For accrued interest a positive amount or '0'(when applicable)should be reported if the position at the beginning or the end of the period is greater than zero.",
"")))</f>
        <v/>
      </c>
    </row>
    <row r="355" spans="1:19">
      <c r="A355" s="21"/>
      <c r="B355" s="21"/>
      <c r="C355" s="21"/>
      <c r="D355" s="16"/>
      <c r="E355" s="16"/>
      <c r="F355" s="16"/>
      <c r="G355" s="16"/>
      <c r="H355" s="16"/>
      <c r="I355" s="16"/>
      <c r="J355" s="16"/>
      <c r="K355" s="16"/>
      <c r="L355" s="16"/>
      <c r="M355" s="16"/>
      <c r="N355" s="16"/>
      <c r="O355" s="16"/>
      <c r="P355" s="16"/>
      <c r="Q355" s="17"/>
      <c r="S355" s="33" t="str">
        <f>IF(COUNTA(D355:Q355)=0,"",_xlfn.CONCAT(,
IF(NOT(K355 = (SUM(D355, E355, G355:J355) - SUM(F355))),
" Error: Position at the end of the period is not equal to: position at the beginning of the period+increase in assets-decrease in assets+exchange rate changes+price changes+other changes+rectifications.",
""),
IF(NOT(P355 = (SUM(L355, M355, O355) - SUM(N355))),
" Error: Position of accrued interest at the end of the period is not equal to: position of accrued interest at the beginning of the period+accrued interest during the period-received interest during the period+revaluation and other changes.",
""),
IF(AND(NOT(ISBLANK($K355)),
    $K355&gt;0,
    OR(ISBLANK(#REF!),#REF!&lt;=
        0,
        ISBLANK(#REF!),#REF!&lt;=
        0)),
" Warning: If at least one of the forms T03.08,T04.11,T04.12 contains data other than zero,also the other two forms must be completed.",
""),
IF(AND(OR(ABS($E355)&gt;3000000000,ABS($F355)&gt;3000000000),
    ISBLANK($Q355)),
" Warning: An explanation in &lt;c140&gt; must be completed for transactions of more than EUR 3 billion or less than EUR-3 billion.",
""),
IF(AND(NOT(ISBLANK($D355)),$D355&lt;0),
" Error: Position at the beginning of the period must be a positive amount.",
""),
IF(AND(NOT(ISBLANK($K355)),$K355&lt;0),
" Error: Position at the end of the period must be a positive amount.",
""),
IF(AND(OR($D355&gt;0,$K355&gt;0),
    OR(ISBLANK($M355),$M355&lt;0)),
" Error: For accrued interest a positive amount or '0'(when applicable)should be reported if the position at the beginning or the end of the period is greater than zero.",
"")))</f>
        <v/>
      </c>
    </row>
    <row r="356" spans="1:19">
      <c r="A356" s="21"/>
      <c r="B356" s="21"/>
      <c r="C356" s="21"/>
      <c r="D356" s="16"/>
      <c r="E356" s="16"/>
      <c r="F356" s="16"/>
      <c r="G356" s="16"/>
      <c r="H356" s="16"/>
      <c r="I356" s="16"/>
      <c r="J356" s="16"/>
      <c r="K356" s="16"/>
      <c r="L356" s="16"/>
      <c r="M356" s="16"/>
      <c r="N356" s="16"/>
      <c r="O356" s="16"/>
      <c r="P356" s="16"/>
      <c r="Q356" s="17"/>
      <c r="S356" s="33" t="str">
        <f>IF(COUNTA(D356:Q356)=0,"",_xlfn.CONCAT(,
IF(NOT(K356 = (SUM(D356, E356, G356:J356) - SUM(F356))),
" Error: Position at the end of the period is not equal to: position at the beginning of the period+increase in assets-decrease in assets+exchange rate changes+price changes+other changes+rectifications.",
""),
IF(NOT(P356 = (SUM(L356, M356, O356) - SUM(N356))),
" Error: Position of accrued interest at the end of the period is not equal to: position of accrued interest at the beginning of the period+accrued interest during the period-received interest during the period+revaluation and other changes.",
""),
IF(AND(NOT(ISBLANK($K356)),
    $K356&gt;0,
    OR(ISBLANK(#REF!),#REF!&lt;=
        0,
        ISBLANK(#REF!),#REF!&lt;=
        0)),
" Warning: If at least one of the forms T03.08,T04.11,T04.12 contains data other than zero,also the other two forms must be completed.",
""),
IF(AND(OR(ABS($E356)&gt;3000000000,ABS($F356)&gt;3000000000),
    ISBLANK($Q356)),
" Warning: An explanation in &lt;c140&gt; must be completed for transactions of more than EUR 3 billion or less than EUR-3 billion.",
""),
IF(AND(NOT(ISBLANK($D356)),$D356&lt;0),
" Error: Position at the beginning of the period must be a positive amount.",
""),
IF(AND(NOT(ISBLANK($K356)),$K356&lt;0),
" Error: Position at the end of the period must be a positive amount.",
""),
IF(AND(OR($D356&gt;0,$K356&gt;0),
    OR(ISBLANK($M356),$M356&lt;0)),
" Error: For accrued interest a positive amount or '0'(when applicable)should be reported if the position at the beginning or the end of the period is greater than zero.",
"")))</f>
        <v/>
      </c>
    </row>
    <row r="357" spans="1:19">
      <c r="A357" s="21"/>
      <c r="B357" s="21"/>
      <c r="C357" s="21"/>
      <c r="D357" s="16"/>
      <c r="E357" s="16"/>
      <c r="F357" s="16"/>
      <c r="G357" s="16"/>
      <c r="H357" s="16"/>
      <c r="I357" s="16"/>
      <c r="J357" s="16"/>
      <c r="K357" s="16"/>
      <c r="L357" s="16"/>
      <c r="M357" s="16"/>
      <c r="N357" s="16"/>
      <c r="O357" s="16"/>
      <c r="P357" s="16"/>
      <c r="Q357" s="17"/>
      <c r="S357" s="33" t="str">
        <f>IF(COUNTA(D357:Q357)=0,"",_xlfn.CONCAT(,
IF(NOT(K357 = (SUM(D357, E357, G357:J357) - SUM(F357))),
" Error: Position at the end of the period is not equal to: position at the beginning of the period+increase in assets-decrease in assets+exchange rate changes+price changes+other changes+rectifications.",
""),
IF(NOT(P357 = (SUM(L357, M357, O357) - SUM(N357))),
" Error: Position of accrued interest at the end of the period is not equal to: position of accrued interest at the beginning of the period+accrued interest during the period-received interest during the period+revaluation and other changes.",
""),
IF(AND(NOT(ISBLANK($K357)),
    $K357&gt;0,
    OR(ISBLANK(#REF!),#REF!&lt;=
        0,
        ISBLANK(#REF!),#REF!&lt;=
        0)),
" Warning: If at least one of the forms T03.08,T04.11,T04.12 contains data other than zero,also the other two forms must be completed.",
""),
IF(AND(OR(ABS($E357)&gt;3000000000,ABS($F357)&gt;3000000000),
    ISBLANK($Q357)),
" Warning: An explanation in &lt;c140&gt; must be completed for transactions of more than EUR 3 billion or less than EUR-3 billion.",
""),
IF(AND(NOT(ISBLANK($D357)),$D357&lt;0),
" Error: Position at the beginning of the period must be a positive amount.",
""),
IF(AND(NOT(ISBLANK($K357)),$K357&lt;0),
" Error: Position at the end of the period must be a positive amount.",
""),
IF(AND(OR($D357&gt;0,$K357&gt;0),
    OR(ISBLANK($M357),$M357&lt;0)),
" Error: For accrued interest a positive amount or '0'(when applicable)should be reported if the position at the beginning or the end of the period is greater than zero.",
"")))</f>
        <v/>
      </c>
    </row>
    <row r="358" spans="1:19">
      <c r="A358" s="21"/>
      <c r="B358" s="21"/>
      <c r="C358" s="21"/>
      <c r="D358" s="16"/>
      <c r="E358" s="16"/>
      <c r="F358" s="16"/>
      <c r="G358" s="16"/>
      <c r="H358" s="16"/>
      <c r="I358" s="16"/>
      <c r="J358" s="16"/>
      <c r="K358" s="16"/>
      <c r="L358" s="16"/>
      <c r="M358" s="16"/>
      <c r="N358" s="16"/>
      <c r="O358" s="16"/>
      <c r="P358" s="16"/>
      <c r="Q358" s="17"/>
      <c r="S358" s="33" t="str">
        <f>IF(COUNTA(D358:Q358)=0,"",_xlfn.CONCAT(,
IF(NOT(K358 = (SUM(D358, E358, G358:J358) - SUM(F358))),
" Error: Position at the end of the period is not equal to: position at the beginning of the period+increase in assets-decrease in assets+exchange rate changes+price changes+other changes+rectifications.",
""),
IF(NOT(P358 = (SUM(L358, M358, O358) - SUM(N358))),
" Error: Position of accrued interest at the end of the period is not equal to: position of accrued interest at the beginning of the period+accrued interest during the period-received interest during the period+revaluation and other changes.",
""),
IF(AND(NOT(ISBLANK($K358)),
    $K358&gt;0,
    OR(ISBLANK(#REF!),#REF!&lt;=
        0,
        ISBLANK(#REF!),#REF!&lt;=
        0)),
" Warning: If at least one of the forms T03.08,T04.11,T04.12 contains data other than zero,also the other two forms must be completed.",
""),
IF(AND(OR(ABS($E358)&gt;3000000000,ABS($F358)&gt;3000000000),
    ISBLANK($Q358)),
" Warning: An explanation in &lt;c140&gt; must be completed for transactions of more than EUR 3 billion or less than EUR-3 billion.",
""),
IF(AND(NOT(ISBLANK($D358)),$D358&lt;0),
" Error: Position at the beginning of the period must be a positive amount.",
""),
IF(AND(NOT(ISBLANK($K358)),$K358&lt;0),
" Error: Position at the end of the period must be a positive amount.",
""),
IF(AND(OR($D358&gt;0,$K358&gt;0),
    OR(ISBLANK($M358),$M358&lt;0)),
" Error: For accrued interest a positive amount or '0'(when applicable)should be reported if the position at the beginning or the end of the period is greater than zero.",
"")))</f>
        <v/>
      </c>
    </row>
    <row r="359" spans="1:19">
      <c r="A359" s="21"/>
      <c r="B359" s="21"/>
      <c r="C359" s="21"/>
      <c r="D359" s="16"/>
      <c r="E359" s="16"/>
      <c r="F359" s="16"/>
      <c r="G359" s="16"/>
      <c r="H359" s="16"/>
      <c r="I359" s="16"/>
      <c r="J359" s="16"/>
      <c r="K359" s="16"/>
      <c r="L359" s="16"/>
      <c r="M359" s="16"/>
      <c r="N359" s="16"/>
      <c r="O359" s="16"/>
      <c r="P359" s="16"/>
      <c r="Q359" s="17"/>
      <c r="S359" s="33" t="str">
        <f>IF(COUNTA(D359:Q359)=0,"",_xlfn.CONCAT(,
IF(NOT(K359 = (SUM(D359, E359, G359:J359) - SUM(F359))),
" Error: Position at the end of the period is not equal to: position at the beginning of the period+increase in assets-decrease in assets+exchange rate changes+price changes+other changes+rectifications.",
""),
IF(NOT(P359 = (SUM(L359, M359, O359) - SUM(N359))),
" Error: Position of accrued interest at the end of the period is not equal to: position of accrued interest at the beginning of the period+accrued interest during the period-received interest during the period+revaluation and other changes.",
""),
IF(AND(NOT(ISBLANK($K359)),
    $K359&gt;0,
    OR(ISBLANK(#REF!),#REF!&lt;=
        0,
        ISBLANK(#REF!),#REF!&lt;=
        0)),
" Warning: If at least one of the forms T03.08,T04.11,T04.12 contains data other than zero,also the other two forms must be completed.",
""),
IF(AND(OR(ABS($E359)&gt;3000000000,ABS($F359)&gt;3000000000),
    ISBLANK($Q359)),
" Warning: An explanation in &lt;c140&gt; must be completed for transactions of more than EUR 3 billion or less than EUR-3 billion.",
""),
IF(AND(NOT(ISBLANK($D359)),$D359&lt;0),
" Error: Position at the beginning of the period must be a positive amount.",
""),
IF(AND(NOT(ISBLANK($K359)),$K359&lt;0),
" Error: Position at the end of the period must be a positive amount.",
""),
IF(AND(OR($D359&gt;0,$K359&gt;0),
    OR(ISBLANK($M359),$M359&lt;0)),
" Error: For accrued interest a positive amount or '0'(when applicable)should be reported if the position at the beginning or the end of the period is greater than zero.",
"")))</f>
        <v/>
      </c>
    </row>
    <row r="360" spans="1:19">
      <c r="A360" s="21"/>
      <c r="B360" s="21"/>
      <c r="C360" s="21"/>
      <c r="D360" s="16"/>
      <c r="E360" s="16"/>
      <c r="F360" s="16"/>
      <c r="G360" s="16"/>
      <c r="H360" s="16"/>
      <c r="I360" s="16"/>
      <c r="J360" s="16"/>
      <c r="K360" s="16"/>
      <c r="L360" s="16"/>
      <c r="M360" s="16"/>
      <c r="N360" s="16"/>
      <c r="O360" s="16"/>
      <c r="P360" s="16"/>
      <c r="Q360" s="17"/>
      <c r="S360" s="33" t="str">
        <f>IF(COUNTA(D360:Q360)=0,"",_xlfn.CONCAT(,
IF(NOT(K360 = (SUM(D360, E360, G360:J360) - SUM(F360))),
" Error: Position at the end of the period is not equal to: position at the beginning of the period+increase in assets-decrease in assets+exchange rate changes+price changes+other changes+rectifications.",
""),
IF(NOT(P360 = (SUM(L360, M360, O360) - SUM(N360))),
" Error: Position of accrued interest at the end of the period is not equal to: position of accrued interest at the beginning of the period+accrued interest during the period-received interest during the period+revaluation and other changes.",
""),
IF(AND(NOT(ISBLANK($K360)),
    $K360&gt;0,
    OR(ISBLANK(#REF!),#REF!&lt;=
        0,
        ISBLANK(#REF!),#REF!&lt;=
        0)),
" Warning: If at least one of the forms T03.08,T04.11,T04.12 contains data other than zero,also the other two forms must be completed.",
""),
IF(AND(OR(ABS($E360)&gt;3000000000,ABS($F360)&gt;3000000000),
    ISBLANK($Q360)),
" Warning: An explanation in &lt;c140&gt; must be completed for transactions of more than EUR 3 billion or less than EUR-3 billion.",
""),
IF(AND(NOT(ISBLANK($D360)),$D360&lt;0),
" Error: Position at the beginning of the period must be a positive amount.",
""),
IF(AND(NOT(ISBLANK($K360)),$K360&lt;0),
" Error: Position at the end of the period must be a positive amount.",
""),
IF(AND(OR($D360&gt;0,$K360&gt;0),
    OR(ISBLANK($M360),$M360&lt;0)),
" Error: For accrued interest a positive amount or '0'(when applicable)should be reported if the position at the beginning or the end of the period is greater than zero.",
"")))</f>
        <v/>
      </c>
    </row>
    <row r="361" spans="1:19">
      <c r="A361" s="21"/>
      <c r="B361" s="21"/>
      <c r="C361" s="21"/>
      <c r="D361" s="16"/>
      <c r="E361" s="16"/>
      <c r="F361" s="16"/>
      <c r="G361" s="16"/>
      <c r="H361" s="16"/>
      <c r="I361" s="16"/>
      <c r="J361" s="16"/>
      <c r="K361" s="16"/>
      <c r="L361" s="16"/>
      <c r="M361" s="16"/>
      <c r="N361" s="16"/>
      <c r="O361" s="16"/>
      <c r="P361" s="16"/>
      <c r="Q361" s="17"/>
      <c r="S361" s="33" t="str">
        <f>IF(COUNTA(D361:Q361)=0,"",_xlfn.CONCAT(,
IF(NOT(K361 = (SUM(D361, E361, G361:J361) - SUM(F361))),
" Error: Position at the end of the period is not equal to: position at the beginning of the period+increase in assets-decrease in assets+exchange rate changes+price changes+other changes+rectifications.",
""),
IF(NOT(P361 = (SUM(L361, M361, O361) - SUM(N361))),
" Error: Position of accrued interest at the end of the period is not equal to: position of accrued interest at the beginning of the period+accrued interest during the period-received interest during the period+revaluation and other changes.",
""),
IF(AND(NOT(ISBLANK($K361)),
    $K361&gt;0,
    OR(ISBLANK(#REF!),#REF!&lt;=
        0,
        ISBLANK(#REF!),#REF!&lt;=
        0)),
" Warning: If at least one of the forms T03.08,T04.11,T04.12 contains data other than zero,also the other two forms must be completed.",
""),
IF(AND(OR(ABS($E361)&gt;3000000000,ABS($F361)&gt;3000000000),
    ISBLANK($Q361)),
" Warning: An explanation in &lt;c140&gt; must be completed for transactions of more than EUR 3 billion or less than EUR-3 billion.",
""),
IF(AND(NOT(ISBLANK($D361)),$D361&lt;0),
" Error: Position at the beginning of the period must be a positive amount.",
""),
IF(AND(NOT(ISBLANK($K361)),$K361&lt;0),
" Error: Position at the end of the period must be a positive amount.",
""),
IF(AND(OR($D361&gt;0,$K361&gt;0),
    OR(ISBLANK($M361),$M361&lt;0)),
" Error: For accrued interest a positive amount or '0'(when applicable)should be reported if the position at the beginning or the end of the period is greater than zero.",
"")))</f>
        <v/>
      </c>
    </row>
    <row r="362" spans="1:19">
      <c r="A362" s="21"/>
      <c r="B362" s="21"/>
      <c r="C362" s="21"/>
      <c r="D362" s="16"/>
      <c r="E362" s="16"/>
      <c r="F362" s="16"/>
      <c r="G362" s="16"/>
      <c r="H362" s="16"/>
      <c r="I362" s="16"/>
      <c r="J362" s="16"/>
      <c r="K362" s="16"/>
      <c r="L362" s="16"/>
      <c r="M362" s="16"/>
      <c r="N362" s="16"/>
      <c r="O362" s="16"/>
      <c r="P362" s="16"/>
      <c r="Q362" s="17"/>
      <c r="S362" s="33" t="str">
        <f>IF(COUNTA(D362:Q362)=0,"",_xlfn.CONCAT(,
IF(NOT(K362 = (SUM(D362, E362, G362:J362) - SUM(F362))),
" Error: Position at the end of the period is not equal to: position at the beginning of the period+increase in assets-decrease in assets+exchange rate changes+price changes+other changes+rectifications.",
""),
IF(NOT(P362 = (SUM(L362, M362, O362) - SUM(N362))),
" Error: Position of accrued interest at the end of the period is not equal to: position of accrued interest at the beginning of the period+accrued interest during the period-received interest during the period+revaluation and other changes.",
""),
IF(AND(NOT(ISBLANK($K362)),
    $K362&gt;0,
    OR(ISBLANK(#REF!),#REF!&lt;=
        0,
        ISBLANK(#REF!),#REF!&lt;=
        0)),
" Warning: If at least one of the forms T03.08,T04.11,T04.12 contains data other than zero,also the other two forms must be completed.",
""),
IF(AND(OR(ABS($E362)&gt;3000000000,ABS($F362)&gt;3000000000),
    ISBLANK($Q362)),
" Warning: An explanation in &lt;c140&gt; must be completed for transactions of more than EUR 3 billion or less than EUR-3 billion.",
""),
IF(AND(NOT(ISBLANK($D362)),$D362&lt;0),
" Error: Position at the beginning of the period must be a positive amount.",
""),
IF(AND(NOT(ISBLANK($K362)),$K362&lt;0),
" Error: Position at the end of the period must be a positive amount.",
""),
IF(AND(OR($D362&gt;0,$K362&gt;0),
    OR(ISBLANK($M362),$M362&lt;0)),
" Error: For accrued interest a positive amount or '0'(when applicable)should be reported if the position at the beginning or the end of the period is greater than zero.",
"")))</f>
        <v/>
      </c>
    </row>
    <row r="363" spans="1:19">
      <c r="A363" s="21"/>
      <c r="B363" s="21"/>
      <c r="C363" s="21"/>
      <c r="D363" s="16"/>
      <c r="E363" s="16"/>
      <c r="F363" s="16"/>
      <c r="G363" s="16"/>
      <c r="H363" s="16"/>
      <c r="I363" s="16"/>
      <c r="J363" s="16"/>
      <c r="K363" s="16"/>
      <c r="L363" s="16"/>
      <c r="M363" s="16"/>
      <c r="N363" s="16"/>
      <c r="O363" s="16"/>
      <c r="P363" s="16"/>
      <c r="Q363" s="17"/>
      <c r="S363" s="33" t="str">
        <f>IF(COUNTA(D363:Q363)=0,"",_xlfn.CONCAT(,
IF(NOT(K363 = (SUM(D363, E363, G363:J363) - SUM(F363))),
" Error: Position at the end of the period is not equal to: position at the beginning of the period+increase in assets-decrease in assets+exchange rate changes+price changes+other changes+rectifications.",
""),
IF(NOT(P363 = (SUM(L363, M363, O363) - SUM(N363))),
" Error: Position of accrued interest at the end of the period is not equal to: position of accrued interest at the beginning of the period+accrued interest during the period-received interest during the period+revaluation and other changes.",
""),
IF(AND(NOT(ISBLANK($K363)),
    $K363&gt;0,
    OR(ISBLANK(#REF!),#REF!&lt;=
        0,
        ISBLANK(#REF!),#REF!&lt;=
        0)),
" Warning: If at least one of the forms T03.08,T04.11,T04.12 contains data other than zero,also the other two forms must be completed.",
""),
IF(AND(OR(ABS($E363)&gt;3000000000,ABS($F363)&gt;3000000000),
    ISBLANK($Q363)),
" Warning: An explanation in &lt;c140&gt; must be completed for transactions of more than EUR 3 billion or less than EUR-3 billion.",
""),
IF(AND(NOT(ISBLANK($D363)),$D363&lt;0),
" Error: Position at the beginning of the period must be a positive amount.",
""),
IF(AND(NOT(ISBLANK($K363)),$K363&lt;0),
" Error: Position at the end of the period must be a positive amount.",
""),
IF(AND(OR($D363&gt;0,$K363&gt;0),
    OR(ISBLANK($M363),$M363&lt;0)),
" Error: For accrued interest a positive amount or '0'(when applicable)should be reported if the position at the beginning or the end of the period is greater than zero.",
"")))</f>
        <v/>
      </c>
    </row>
    <row r="364" spans="1:19">
      <c r="A364" s="21"/>
      <c r="B364" s="21"/>
      <c r="C364" s="21"/>
      <c r="D364" s="16"/>
      <c r="E364" s="16"/>
      <c r="F364" s="16"/>
      <c r="G364" s="16"/>
      <c r="H364" s="16"/>
      <c r="I364" s="16"/>
      <c r="J364" s="16"/>
      <c r="K364" s="16"/>
      <c r="L364" s="16"/>
      <c r="M364" s="16"/>
      <c r="N364" s="16"/>
      <c r="O364" s="16"/>
      <c r="P364" s="16"/>
      <c r="Q364" s="17"/>
      <c r="S364" s="33" t="str">
        <f>IF(COUNTA(D364:Q364)=0,"",_xlfn.CONCAT(,
IF(NOT(K364 = (SUM(D364, E364, G364:J364) - SUM(F364))),
" Error: Position at the end of the period is not equal to: position at the beginning of the period+increase in assets-decrease in assets+exchange rate changes+price changes+other changes+rectifications.",
""),
IF(NOT(P364 = (SUM(L364, M364, O364) - SUM(N364))),
" Error: Position of accrued interest at the end of the period is not equal to: position of accrued interest at the beginning of the period+accrued interest during the period-received interest during the period+revaluation and other changes.",
""),
IF(AND(NOT(ISBLANK($K364)),
    $K364&gt;0,
    OR(ISBLANK(#REF!),#REF!&lt;=
        0,
        ISBLANK(#REF!),#REF!&lt;=
        0)),
" Warning: If at least one of the forms T03.08,T04.11,T04.12 contains data other than zero,also the other two forms must be completed.",
""),
IF(AND(OR(ABS($E364)&gt;3000000000,ABS($F364)&gt;3000000000),
    ISBLANK($Q364)),
" Warning: An explanation in &lt;c140&gt; must be completed for transactions of more than EUR 3 billion or less than EUR-3 billion.",
""),
IF(AND(NOT(ISBLANK($D364)),$D364&lt;0),
" Error: Position at the beginning of the period must be a positive amount.",
""),
IF(AND(NOT(ISBLANK($K364)),$K364&lt;0),
" Error: Position at the end of the period must be a positive amount.",
""),
IF(AND(OR($D364&gt;0,$K364&gt;0),
    OR(ISBLANK($M364),$M364&lt;0)),
" Error: For accrued interest a positive amount or '0'(when applicable)should be reported if the position at the beginning or the end of the period is greater than zero.",
"")))</f>
        <v/>
      </c>
    </row>
    <row r="365" spans="1:19">
      <c r="A365" s="21"/>
      <c r="B365" s="21"/>
      <c r="C365" s="21"/>
      <c r="D365" s="16"/>
      <c r="E365" s="16"/>
      <c r="F365" s="16"/>
      <c r="G365" s="16"/>
      <c r="H365" s="16"/>
      <c r="I365" s="16"/>
      <c r="J365" s="16"/>
      <c r="K365" s="16"/>
      <c r="L365" s="16"/>
      <c r="M365" s="16"/>
      <c r="N365" s="16"/>
      <c r="O365" s="16"/>
      <c r="P365" s="16"/>
      <c r="Q365" s="17"/>
      <c r="S365" s="33" t="str">
        <f>IF(COUNTA(D365:Q365)=0,"",_xlfn.CONCAT(,
IF(NOT(K365 = (SUM(D365, E365, G365:J365) - SUM(F365))),
" Error: Position at the end of the period is not equal to: position at the beginning of the period+increase in assets-decrease in assets+exchange rate changes+price changes+other changes+rectifications.",
""),
IF(NOT(P365 = (SUM(L365, M365, O365) - SUM(N365))),
" Error: Position of accrued interest at the end of the period is not equal to: position of accrued interest at the beginning of the period+accrued interest during the period-received interest during the period+revaluation and other changes.",
""),
IF(AND(NOT(ISBLANK($K365)),
    $K365&gt;0,
    OR(ISBLANK(#REF!),#REF!&lt;=
        0,
        ISBLANK(#REF!),#REF!&lt;=
        0)),
" Warning: If at least one of the forms T03.08,T04.11,T04.12 contains data other than zero,also the other two forms must be completed.",
""),
IF(AND(OR(ABS($E365)&gt;3000000000,ABS($F365)&gt;3000000000),
    ISBLANK($Q365)),
" Warning: An explanation in &lt;c140&gt; must be completed for transactions of more than EUR 3 billion or less than EUR-3 billion.",
""),
IF(AND(NOT(ISBLANK($D365)),$D365&lt;0),
" Error: Position at the beginning of the period must be a positive amount.",
""),
IF(AND(NOT(ISBLANK($K365)),$K365&lt;0),
" Error: Position at the end of the period must be a positive amount.",
""),
IF(AND(OR($D365&gt;0,$K365&gt;0),
    OR(ISBLANK($M365),$M365&lt;0)),
" Error: For accrued interest a positive amount or '0'(when applicable)should be reported if the position at the beginning or the end of the period is greater than zero.",
"")))</f>
        <v/>
      </c>
    </row>
    <row r="366" spans="1:19">
      <c r="A366" s="21"/>
      <c r="B366" s="21"/>
      <c r="C366" s="21"/>
      <c r="D366" s="16"/>
      <c r="E366" s="16"/>
      <c r="F366" s="16"/>
      <c r="G366" s="16"/>
      <c r="H366" s="16"/>
      <c r="I366" s="16"/>
      <c r="J366" s="16"/>
      <c r="K366" s="16"/>
      <c r="L366" s="16"/>
      <c r="M366" s="16"/>
      <c r="N366" s="16"/>
      <c r="O366" s="16"/>
      <c r="P366" s="16"/>
      <c r="Q366" s="17"/>
      <c r="S366" s="33" t="str">
        <f>IF(COUNTA(D366:Q366)=0,"",_xlfn.CONCAT(,
IF(NOT(K366 = (SUM(D366, E366, G366:J366) - SUM(F366))),
" Error: Position at the end of the period is not equal to: position at the beginning of the period+increase in assets-decrease in assets+exchange rate changes+price changes+other changes+rectifications.",
""),
IF(NOT(P366 = (SUM(L366, M366, O366) - SUM(N366))),
" Error: Position of accrued interest at the end of the period is not equal to: position of accrued interest at the beginning of the period+accrued interest during the period-received interest during the period+revaluation and other changes.",
""),
IF(AND(NOT(ISBLANK($K366)),
    $K366&gt;0,
    OR(ISBLANK(#REF!),#REF!&lt;=
        0,
        ISBLANK(#REF!),#REF!&lt;=
        0)),
" Warning: If at least one of the forms T03.08,T04.11,T04.12 contains data other than zero,also the other two forms must be completed.",
""),
IF(AND(OR(ABS($E366)&gt;3000000000,ABS($F366)&gt;3000000000),
    ISBLANK($Q366)),
" Warning: An explanation in &lt;c140&gt; must be completed for transactions of more than EUR 3 billion or less than EUR-3 billion.",
""),
IF(AND(NOT(ISBLANK($D366)),$D366&lt;0),
" Error: Position at the beginning of the period must be a positive amount.",
""),
IF(AND(NOT(ISBLANK($K366)),$K366&lt;0),
" Error: Position at the end of the period must be a positive amount.",
""),
IF(AND(OR($D366&gt;0,$K366&gt;0),
    OR(ISBLANK($M366),$M366&lt;0)),
" Error: For accrued interest a positive amount or '0'(when applicable)should be reported if the position at the beginning or the end of the period is greater than zero.",
"")))</f>
        <v/>
      </c>
    </row>
    <row r="367" spans="1:19">
      <c r="A367" s="21"/>
      <c r="B367" s="21"/>
      <c r="C367" s="21"/>
      <c r="D367" s="16"/>
      <c r="E367" s="16"/>
      <c r="F367" s="16"/>
      <c r="G367" s="16"/>
      <c r="H367" s="16"/>
      <c r="I367" s="16"/>
      <c r="J367" s="16"/>
      <c r="K367" s="16"/>
      <c r="L367" s="16"/>
      <c r="M367" s="16"/>
      <c r="N367" s="16"/>
      <c r="O367" s="16"/>
      <c r="P367" s="16"/>
      <c r="Q367" s="17"/>
      <c r="S367" s="33" t="str">
        <f>IF(COUNTA(D367:Q367)=0,"",_xlfn.CONCAT(,
IF(NOT(K367 = (SUM(D367, E367, G367:J367) - SUM(F367))),
" Error: Position at the end of the period is not equal to: position at the beginning of the period+increase in assets-decrease in assets+exchange rate changes+price changes+other changes+rectifications.",
""),
IF(NOT(P367 = (SUM(L367, M367, O367) - SUM(N367))),
" Error: Position of accrued interest at the end of the period is not equal to: position of accrued interest at the beginning of the period+accrued interest during the period-received interest during the period+revaluation and other changes.",
""),
IF(AND(NOT(ISBLANK($K367)),
    $K367&gt;0,
    OR(ISBLANK(#REF!),#REF!&lt;=
        0,
        ISBLANK(#REF!),#REF!&lt;=
        0)),
" Warning: If at least one of the forms T03.08,T04.11,T04.12 contains data other than zero,also the other two forms must be completed.",
""),
IF(AND(OR(ABS($E367)&gt;3000000000,ABS($F367)&gt;3000000000),
    ISBLANK($Q367)),
" Warning: An explanation in &lt;c140&gt; must be completed for transactions of more than EUR 3 billion or less than EUR-3 billion.",
""),
IF(AND(NOT(ISBLANK($D367)),$D367&lt;0),
" Error: Position at the beginning of the period must be a positive amount.",
""),
IF(AND(NOT(ISBLANK($K367)),$K367&lt;0),
" Error: Position at the end of the period must be a positive amount.",
""),
IF(AND(OR($D367&gt;0,$K367&gt;0),
    OR(ISBLANK($M367),$M367&lt;0)),
" Error: For accrued interest a positive amount or '0'(when applicable)should be reported if the position at the beginning or the end of the period is greater than zero.",
"")))</f>
        <v/>
      </c>
    </row>
    <row r="368" spans="1:19">
      <c r="A368" s="21"/>
      <c r="B368" s="21"/>
      <c r="C368" s="21"/>
      <c r="D368" s="16"/>
      <c r="E368" s="16"/>
      <c r="F368" s="16"/>
      <c r="G368" s="16"/>
      <c r="H368" s="16"/>
      <c r="I368" s="16"/>
      <c r="J368" s="16"/>
      <c r="K368" s="16"/>
      <c r="L368" s="16"/>
      <c r="M368" s="16"/>
      <c r="N368" s="16"/>
      <c r="O368" s="16"/>
      <c r="P368" s="16"/>
      <c r="Q368" s="17"/>
      <c r="S368" s="33" t="str">
        <f>IF(COUNTA(D368:Q368)=0,"",_xlfn.CONCAT(,
IF(NOT(K368 = (SUM(D368, E368, G368:J368) - SUM(F368))),
" Error: Position at the end of the period is not equal to: position at the beginning of the period+increase in assets-decrease in assets+exchange rate changes+price changes+other changes+rectifications.",
""),
IF(NOT(P368 = (SUM(L368, M368, O368) - SUM(N368))),
" Error: Position of accrued interest at the end of the period is not equal to: position of accrued interest at the beginning of the period+accrued interest during the period-received interest during the period+revaluation and other changes.",
""),
IF(AND(NOT(ISBLANK($K368)),
    $K368&gt;0,
    OR(ISBLANK(#REF!),#REF!&lt;=
        0,
        ISBLANK(#REF!),#REF!&lt;=
        0)),
" Warning: If at least one of the forms T03.08,T04.11,T04.12 contains data other than zero,also the other two forms must be completed.",
""),
IF(AND(OR(ABS($E368)&gt;3000000000,ABS($F368)&gt;3000000000),
    ISBLANK($Q368)),
" Warning: An explanation in &lt;c140&gt; must be completed for transactions of more than EUR 3 billion or less than EUR-3 billion.",
""),
IF(AND(NOT(ISBLANK($D368)),$D368&lt;0),
" Error: Position at the beginning of the period must be a positive amount.",
""),
IF(AND(NOT(ISBLANK($K368)),$K368&lt;0),
" Error: Position at the end of the period must be a positive amount.",
""),
IF(AND(OR($D368&gt;0,$K368&gt;0),
    OR(ISBLANK($M368),$M368&lt;0)),
" Error: For accrued interest a positive amount or '0'(when applicable)should be reported if the position at the beginning or the end of the period is greater than zero.",
"")))</f>
        <v/>
      </c>
    </row>
    <row r="369" spans="1:19">
      <c r="A369" s="21"/>
      <c r="B369" s="21"/>
      <c r="C369" s="21"/>
      <c r="D369" s="16"/>
      <c r="E369" s="16"/>
      <c r="F369" s="16"/>
      <c r="G369" s="16"/>
      <c r="H369" s="16"/>
      <c r="I369" s="16"/>
      <c r="J369" s="16"/>
      <c r="K369" s="16"/>
      <c r="L369" s="16"/>
      <c r="M369" s="16"/>
      <c r="N369" s="16"/>
      <c r="O369" s="16"/>
      <c r="P369" s="16"/>
      <c r="Q369" s="17"/>
      <c r="S369" s="33" t="str">
        <f>IF(COUNTA(D369:Q369)=0,"",_xlfn.CONCAT(,
IF(NOT(K369 = (SUM(D369, E369, G369:J369) - SUM(F369))),
" Error: Position at the end of the period is not equal to: position at the beginning of the period+increase in assets-decrease in assets+exchange rate changes+price changes+other changes+rectifications.",
""),
IF(NOT(P369 = (SUM(L369, M369, O369) - SUM(N369))),
" Error: Position of accrued interest at the end of the period is not equal to: position of accrued interest at the beginning of the period+accrued interest during the period-received interest during the period+revaluation and other changes.",
""),
IF(AND(NOT(ISBLANK($K369)),
    $K369&gt;0,
    OR(ISBLANK(#REF!),#REF!&lt;=
        0,
        ISBLANK(#REF!),#REF!&lt;=
        0)),
" Warning: If at least one of the forms T03.08,T04.11,T04.12 contains data other than zero,also the other two forms must be completed.",
""),
IF(AND(OR(ABS($E369)&gt;3000000000,ABS($F369)&gt;3000000000),
    ISBLANK($Q369)),
" Warning: An explanation in &lt;c140&gt; must be completed for transactions of more than EUR 3 billion or less than EUR-3 billion.",
""),
IF(AND(NOT(ISBLANK($D369)),$D369&lt;0),
" Error: Position at the beginning of the period must be a positive amount.",
""),
IF(AND(NOT(ISBLANK($K369)),$K369&lt;0),
" Error: Position at the end of the period must be a positive amount.",
""),
IF(AND(OR($D369&gt;0,$K369&gt;0),
    OR(ISBLANK($M369),$M369&lt;0)),
" Error: For accrued interest a positive amount or '0'(when applicable)should be reported if the position at the beginning or the end of the period is greater than zero.",
"")))</f>
        <v/>
      </c>
    </row>
    <row r="370" spans="1:19">
      <c r="A370" s="21"/>
      <c r="B370" s="21"/>
      <c r="C370" s="21"/>
      <c r="D370" s="16"/>
      <c r="E370" s="16"/>
      <c r="F370" s="16"/>
      <c r="G370" s="16"/>
      <c r="H370" s="16"/>
      <c r="I370" s="16"/>
      <c r="J370" s="16"/>
      <c r="K370" s="16"/>
      <c r="L370" s="16"/>
      <c r="M370" s="16"/>
      <c r="N370" s="16"/>
      <c r="O370" s="16"/>
      <c r="P370" s="16"/>
      <c r="Q370" s="17"/>
      <c r="S370" s="33" t="str">
        <f>IF(COUNTA(D370:Q370)=0,"",_xlfn.CONCAT(,
IF(NOT(K370 = (SUM(D370, E370, G370:J370) - SUM(F370))),
" Error: Position at the end of the period is not equal to: position at the beginning of the period+increase in assets-decrease in assets+exchange rate changes+price changes+other changes+rectifications.",
""),
IF(NOT(P370 = (SUM(L370, M370, O370) - SUM(N370))),
" Error: Position of accrued interest at the end of the period is not equal to: position of accrued interest at the beginning of the period+accrued interest during the period-received interest during the period+revaluation and other changes.",
""),
IF(AND(NOT(ISBLANK($K370)),
    $K370&gt;0,
    OR(ISBLANK(#REF!),#REF!&lt;=
        0,
        ISBLANK(#REF!),#REF!&lt;=
        0)),
" Warning: If at least one of the forms T03.08,T04.11,T04.12 contains data other than zero,also the other two forms must be completed.",
""),
IF(AND(OR(ABS($E370)&gt;3000000000,ABS($F370)&gt;3000000000),
    ISBLANK($Q370)),
" Warning: An explanation in &lt;c140&gt; must be completed for transactions of more than EUR 3 billion or less than EUR-3 billion.",
""),
IF(AND(NOT(ISBLANK($D370)),$D370&lt;0),
" Error: Position at the beginning of the period must be a positive amount.",
""),
IF(AND(NOT(ISBLANK($K370)),$K370&lt;0),
" Error: Position at the end of the period must be a positive amount.",
""),
IF(AND(OR($D370&gt;0,$K370&gt;0),
    OR(ISBLANK($M370),$M370&lt;0)),
" Error: For accrued interest a positive amount or '0'(when applicable)should be reported if the position at the beginning or the end of the period is greater than zero.",
"")))</f>
        <v/>
      </c>
    </row>
    <row r="371" spans="1:19">
      <c r="A371" s="21"/>
      <c r="B371" s="21"/>
      <c r="C371" s="21"/>
      <c r="D371" s="16"/>
      <c r="E371" s="16"/>
      <c r="F371" s="16"/>
      <c r="G371" s="16"/>
      <c r="H371" s="16"/>
      <c r="I371" s="16"/>
      <c r="J371" s="16"/>
      <c r="K371" s="16"/>
      <c r="L371" s="16"/>
      <c r="M371" s="16"/>
      <c r="N371" s="16"/>
      <c r="O371" s="16"/>
      <c r="P371" s="16"/>
      <c r="Q371" s="17"/>
      <c r="S371" s="33" t="str">
        <f>IF(COUNTA(D371:Q371)=0,"",_xlfn.CONCAT(,
IF(NOT(K371 = (SUM(D371, E371, G371:J371) - SUM(F371))),
" Error: Position at the end of the period is not equal to: position at the beginning of the period+increase in assets-decrease in assets+exchange rate changes+price changes+other changes+rectifications.",
""),
IF(NOT(P371 = (SUM(L371, M371, O371) - SUM(N371))),
" Error: Position of accrued interest at the end of the period is not equal to: position of accrued interest at the beginning of the period+accrued interest during the period-received interest during the period+revaluation and other changes.",
""),
IF(AND(NOT(ISBLANK($K371)),
    $K371&gt;0,
    OR(ISBLANK(#REF!),#REF!&lt;=
        0,
        ISBLANK(#REF!),#REF!&lt;=
        0)),
" Warning: If at least one of the forms T03.08,T04.11,T04.12 contains data other than zero,also the other two forms must be completed.",
""),
IF(AND(OR(ABS($E371)&gt;3000000000,ABS($F371)&gt;3000000000),
    ISBLANK($Q371)),
" Warning: An explanation in &lt;c140&gt; must be completed for transactions of more than EUR 3 billion or less than EUR-3 billion.",
""),
IF(AND(NOT(ISBLANK($D371)),$D371&lt;0),
" Error: Position at the beginning of the period must be a positive amount.",
""),
IF(AND(NOT(ISBLANK($K371)),$K371&lt;0),
" Error: Position at the end of the period must be a positive amount.",
""),
IF(AND(OR($D371&gt;0,$K371&gt;0),
    OR(ISBLANK($M371),$M371&lt;0)),
" Error: For accrued interest a positive amount or '0'(when applicable)should be reported if the position at the beginning or the end of the period is greater than zero.",
"")))</f>
        <v/>
      </c>
    </row>
    <row r="372" spans="1:19">
      <c r="A372" s="21"/>
      <c r="B372" s="21"/>
      <c r="C372" s="21"/>
      <c r="D372" s="16"/>
      <c r="E372" s="16"/>
      <c r="F372" s="16"/>
      <c r="G372" s="16"/>
      <c r="H372" s="16"/>
      <c r="I372" s="16"/>
      <c r="J372" s="16"/>
      <c r="K372" s="16"/>
      <c r="L372" s="16"/>
      <c r="M372" s="16"/>
      <c r="N372" s="16"/>
      <c r="O372" s="16"/>
      <c r="P372" s="16"/>
      <c r="Q372" s="17"/>
      <c r="S372" s="33" t="str">
        <f>IF(COUNTA(D372:Q372)=0,"",_xlfn.CONCAT(,
IF(NOT(K372 = (SUM(D372, E372, G372:J372) - SUM(F372))),
" Error: Position at the end of the period is not equal to: position at the beginning of the period+increase in assets-decrease in assets+exchange rate changes+price changes+other changes+rectifications.",
""),
IF(NOT(P372 = (SUM(L372, M372, O372) - SUM(N372))),
" Error: Position of accrued interest at the end of the period is not equal to: position of accrued interest at the beginning of the period+accrued interest during the period-received interest during the period+revaluation and other changes.",
""),
IF(AND(NOT(ISBLANK($K372)),
    $K372&gt;0,
    OR(ISBLANK(#REF!),#REF!&lt;=
        0,
        ISBLANK(#REF!),#REF!&lt;=
        0)),
" Warning: If at least one of the forms T03.08,T04.11,T04.12 contains data other than zero,also the other two forms must be completed.",
""),
IF(AND(OR(ABS($E372)&gt;3000000000,ABS($F372)&gt;3000000000),
    ISBLANK($Q372)),
" Warning: An explanation in &lt;c140&gt; must be completed for transactions of more than EUR 3 billion or less than EUR-3 billion.",
""),
IF(AND(NOT(ISBLANK($D372)),$D372&lt;0),
" Error: Position at the beginning of the period must be a positive amount.",
""),
IF(AND(NOT(ISBLANK($K372)),$K372&lt;0),
" Error: Position at the end of the period must be a positive amount.",
""),
IF(AND(OR($D372&gt;0,$K372&gt;0),
    OR(ISBLANK($M372),$M372&lt;0)),
" Error: For accrued interest a positive amount or '0'(when applicable)should be reported if the position at the beginning or the end of the period is greater than zero.",
"")))</f>
        <v/>
      </c>
    </row>
    <row r="373" spans="1:19">
      <c r="A373" s="21"/>
      <c r="B373" s="21"/>
      <c r="C373" s="21"/>
      <c r="D373" s="16"/>
      <c r="E373" s="16"/>
      <c r="F373" s="16"/>
      <c r="G373" s="16"/>
      <c r="H373" s="16"/>
      <c r="I373" s="16"/>
      <c r="J373" s="16"/>
      <c r="K373" s="16"/>
      <c r="L373" s="16"/>
      <c r="M373" s="16"/>
      <c r="N373" s="16"/>
      <c r="O373" s="16"/>
      <c r="P373" s="16"/>
      <c r="Q373" s="17"/>
      <c r="S373" s="33" t="str">
        <f>IF(COUNTA(D373:Q373)=0,"",_xlfn.CONCAT(,
IF(NOT(K373 = (SUM(D373, E373, G373:J373) - SUM(F373))),
" Error: Position at the end of the period is not equal to: position at the beginning of the period+increase in assets-decrease in assets+exchange rate changes+price changes+other changes+rectifications.",
""),
IF(NOT(P373 = (SUM(L373, M373, O373) - SUM(N373))),
" Error: Position of accrued interest at the end of the period is not equal to: position of accrued interest at the beginning of the period+accrued interest during the period-received interest during the period+revaluation and other changes.",
""),
IF(AND(NOT(ISBLANK($K373)),
    $K373&gt;0,
    OR(ISBLANK(#REF!),#REF!&lt;=
        0,
        ISBLANK(#REF!),#REF!&lt;=
        0)),
" Warning: If at least one of the forms T03.08,T04.11,T04.12 contains data other than zero,also the other two forms must be completed.",
""),
IF(AND(OR(ABS($E373)&gt;3000000000,ABS($F373)&gt;3000000000),
    ISBLANK($Q373)),
" Warning: An explanation in &lt;c140&gt; must be completed for transactions of more than EUR 3 billion or less than EUR-3 billion.",
""),
IF(AND(NOT(ISBLANK($D373)),$D373&lt;0),
" Error: Position at the beginning of the period must be a positive amount.",
""),
IF(AND(NOT(ISBLANK($K373)),$K373&lt;0),
" Error: Position at the end of the period must be a positive amount.",
""),
IF(AND(OR($D373&gt;0,$K373&gt;0),
    OR(ISBLANK($M373),$M373&lt;0)),
" Error: For accrued interest a positive amount or '0'(when applicable)should be reported if the position at the beginning or the end of the period is greater than zero.",
"")))</f>
        <v/>
      </c>
    </row>
    <row r="374" spans="1:19">
      <c r="A374" s="21"/>
      <c r="B374" s="21"/>
      <c r="C374" s="21"/>
      <c r="D374" s="16"/>
      <c r="E374" s="16"/>
      <c r="F374" s="16"/>
      <c r="G374" s="16"/>
      <c r="H374" s="16"/>
      <c r="I374" s="16"/>
      <c r="J374" s="16"/>
      <c r="K374" s="16"/>
      <c r="L374" s="16"/>
      <c r="M374" s="16"/>
      <c r="N374" s="16"/>
      <c r="O374" s="16"/>
      <c r="P374" s="16"/>
      <c r="Q374" s="17"/>
      <c r="S374" s="33" t="str">
        <f>IF(COUNTA(D374:Q374)=0,"",_xlfn.CONCAT(,
IF(NOT(K374 = (SUM(D374, E374, G374:J374) - SUM(F374))),
" Error: Position at the end of the period is not equal to: position at the beginning of the period+increase in assets-decrease in assets+exchange rate changes+price changes+other changes+rectifications.",
""),
IF(NOT(P374 = (SUM(L374, M374, O374) - SUM(N374))),
" Error: Position of accrued interest at the end of the period is not equal to: position of accrued interest at the beginning of the period+accrued interest during the period-received interest during the period+revaluation and other changes.",
""),
IF(AND(NOT(ISBLANK($K374)),
    $K374&gt;0,
    OR(ISBLANK(#REF!),#REF!&lt;=
        0,
        ISBLANK(#REF!),#REF!&lt;=
        0)),
" Warning: If at least one of the forms T03.08,T04.11,T04.12 contains data other than zero,also the other two forms must be completed.",
""),
IF(AND(OR(ABS($E374)&gt;3000000000,ABS($F374)&gt;3000000000),
    ISBLANK($Q374)),
" Warning: An explanation in &lt;c140&gt; must be completed for transactions of more than EUR 3 billion or less than EUR-3 billion.",
""),
IF(AND(NOT(ISBLANK($D374)),$D374&lt;0),
" Error: Position at the beginning of the period must be a positive amount.",
""),
IF(AND(NOT(ISBLANK($K374)),$K374&lt;0),
" Error: Position at the end of the period must be a positive amount.",
""),
IF(AND(OR($D374&gt;0,$K374&gt;0),
    OR(ISBLANK($M374),$M374&lt;0)),
" Error: For accrued interest a positive amount or '0'(when applicable)should be reported if the position at the beginning or the end of the period is greater than zero.",
"")))</f>
        <v/>
      </c>
    </row>
    <row r="375" spans="1:19">
      <c r="A375" s="21"/>
      <c r="B375" s="21"/>
      <c r="C375" s="21"/>
      <c r="D375" s="16"/>
      <c r="E375" s="16"/>
      <c r="F375" s="16"/>
      <c r="G375" s="16"/>
      <c r="H375" s="16"/>
      <c r="I375" s="16"/>
      <c r="J375" s="16"/>
      <c r="K375" s="16"/>
      <c r="L375" s="16"/>
      <c r="M375" s="16"/>
      <c r="N375" s="16"/>
      <c r="O375" s="16"/>
      <c r="P375" s="16"/>
      <c r="Q375" s="17"/>
      <c r="S375" s="33" t="str">
        <f>IF(COUNTA(D375:Q375)=0,"",_xlfn.CONCAT(,
IF(NOT(K375 = (SUM(D375, E375, G375:J375) - SUM(F375))),
" Error: Position at the end of the period is not equal to: position at the beginning of the period+increase in assets-decrease in assets+exchange rate changes+price changes+other changes+rectifications.",
""),
IF(NOT(P375 = (SUM(L375, M375, O375) - SUM(N375))),
" Error: Position of accrued interest at the end of the period is not equal to: position of accrued interest at the beginning of the period+accrued interest during the period-received interest during the period+revaluation and other changes.",
""),
IF(AND(NOT(ISBLANK($K375)),
    $K375&gt;0,
    OR(ISBLANK(#REF!),#REF!&lt;=
        0,
        ISBLANK(#REF!),#REF!&lt;=
        0)),
" Warning: If at least one of the forms T03.08,T04.11,T04.12 contains data other than zero,also the other two forms must be completed.",
""),
IF(AND(OR(ABS($E375)&gt;3000000000,ABS($F375)&gt;3000000000),
    ISBLANK($Q375)),
" Warning: An explanation in &lt;c140&gt; must be completed for transactions of more than EUR 3 billion or less than EUR-3 billion.",
""),
IF(AND(NOT(ISBLANK($D375)),$D375&lt;0),
" Error: Position at the beginning of the period must be a positive amount.",
""),
IF(AND(NOT(ISBLANK($K375)),$K375&lt;0),
" Error: Position at the end of the period must be a positive amount.",
""),
IF(AND(OR($D375&gt;0,$K375&gt;0),
    OR(ISBLANK($M375),$M375&lt;0)),
" Error: For accrued interest a positive amount or '0'(when applicable)should be reported if the position at the beginning or the end of the period is greater than zero.",
"")))</f>
        <v/>
      </c>
    </row>
    <row r="376" spans="1:19">
      <c r="A376" s="21"/>
      <c r="B376" s="21"/>
      <c r="C376" s="21"/>
      <c r="D376" s="16"/>
      <c r="E376" s="16"/>
      <c r="F376" s="16"/>
      <c r="G376" s="16"/>
      <c r="H376" s="16"/>
      <c r="I376" s="16"/>
      <c r="J376" s="16"/>
      <c r="K376" s="16"/>
      <c r="L376" s="16"/>
      <c r="M376" s="16"/>
      <c r="N376" s="16"/>
      <c r="O376" s="16"/>
      <c r="P376" s="16"/>
      <c r="Q376" s="17"/>
      <c r="S376" s="33" t="str">
        <f>IF(COUNTA(D376:Q376)=0,"",_xlfn.CONCAT(,
IF(NOT(K376 = (SUM(D376, E376, G376:J376) - SUM(F376))),
" Error: Position at the end of the period is not equal to: position at the beginning of the period+increase in assets-decrease in assets+exchange rate changes+price changes+other changes+rectifications.",
""),
IF(NOT(P376 = (SUM(L376, M376, O376) - SUM(N376))),
" Error: Position of accrued interest at the end of the period is not equal to: position of accrued interest at the beginning of the period+accrued interest during the period-received interest during the period+revaluation and other changes.",
""),
IF(AND(NOT(ISBLANK($K376)),
    $K376&gt;0,
    OR(ISBLANK(#REF!),#REF!&lt;=
        0,
        ISBLANK(#REF!),#REF!&lt;=
        0)),
" Warning: If at least one of the forms T03.08,T04.11,T04.12 contains data other than zero,also the other two forms must be completed.",
""),
IF(AND(OR(ABS($E376)&gt;3000000000,ABS($F376)&gt;3000000000),
    ISBLANK($Q376)),
" Warning: An explanation in &lt;c140&gt; must be completed for transactions of more than EUR 3 billion or less than EUR-3 billion.",
""),
IF(AND(NOT(ISBLANK($D376)),$D376&lt;0),
" Error: Position at the beginning of the period must be a positive amount.",
""),
IF(AND(NOT(ISBLANK($K376)),$K376&lt;0),
" Error: Position at the end of the period must be a positive amount.",
""),
IF(AND(OR($D376&gt;0,$K376&gt;0),
    OR(ISBLANK($M376),$M376&lt;0)),
" Error: For accrued interest a positive amount or '0'(when applicable)should be reported if the position at the beginning or the end of the period is greater than zero.",
"")))</f>
        <v/>
      </c>
    </row>
    <row r="377" spans="1:19">
      <c r="A377" s="21"/>
      <c r="B377" s="21"/>
      <c r="C377" s="21"/>
      <c r="D377" s="16"/>
      <c r="E377" s="16"/>
      <c r="F377" s="16"/>
      <c r="G377" s="16"/>
      <c r="H377" s="16"/>
      <c r="I377" s="16"/>
      <c r="J377" s="16"/>
      <c r="K377" s="16"/>
      <c r="L377" s="16"/>
      <c r="M377" s="16"/>
      <c r="N377" s="16"/>
      <c r="O377" s="16"/>
      <c r="P377" s="16"/>
      <c r="Q377" s="17"/>
      <c r="S377" s="33" t="str">
        <f>IF(COUNTA(D377:Q377)=0,"",_xlfn.CONCAT(,
IF(NOT(K377 = (SUM(D377, E377, G377:J377) - SUM(F377))),
" Error: Position at the end of the period is not equal to: position at the beginning of the period+increase in assets-decrease in assets+exchange rate changes+price changes+other changes+rectifications.",
""),
IF(NOT(P377 = (SUM(L377, M377, O377) - SUM(N377))),
" Error: Position of accrued interest at the end of the period is not equal to: position of accrued interest at the beginning of the period+accrued interest during the period-received interest during the period+revaluation and other changes.",
""),
IF(AND(NOT(ISBLANK($K377)),
    $K377&gt;0,
    OR(ISBLANK(#REF!),#REF!&lt;=
        0,
        ISBLANK(#REF!),#REF!&lt;=
        0)),
" Warning: If at least one of the forms T03.08,T04.11,T04.12 contains data other than zero,also the other two forms must be completed.",
""),
IF(AND(OR(ABS($E377)&gt;3000000000,ABS($F377)&gt;3000000000),
    ISBLANK($Q377)),
" Warning: An explanation in &lt;c140&gt; must be completed for transactions of more than EUR 3 billion or less than EUR-3 billion.",
""),
IF(AND(NOT(ISBLANK($D377)),$D377&lt;0),
" Error: Position at the beginning of the period must be a positive amount.",
""),
IF(AND(NOT(ISBLANK($K377)),$K377&lt;0),
" Error: Position at the end of the period must be a positive amount.",
""),
IF(AND(OR($D377&gt;0,$K377&gt;0),
    OR(ISBLANK($M377),$M377&lt;0)),
" Error: For accrued interest a positive amount or '0'(when applicable)should be reported if the position at the beginning or the end of the period is greater than zero.",
"")))</f>
        <v/>
      </c>
    </row>
    <row r="378" spans="1:19">
      <c r="A378" s="21"/>
      <c r="B378" s="21"/>
      <c r="C378" s="21"/>
      <c r="D378" s="16"/>
      <c r="E378" s="16"/>
      <c r="F378" s="16"/>
      <c r="G378" s="16"/>
      <c r="H378" s="16"/>
      <c r="I378" s="16"/>
      <c r="J378" s="16"/>
      <c r="K378" s="16"/>
      <c r="L378" s="16"/>
      <c r="M378" s="16"/>
      <c r="N378" s="16"/>
      <c r="O378" s="16"/>
      <c r="P378" s="16"/>
      <c r="Q378" s="17"/>
      <c r="S378" s="33" t="str">
        <f>IF(COUNTA(D378:Q378)=0,"",_xlfn.CONCAT(,
IF(NOT(K378 = (SUM(D378, E378, G378:J378) - SUM(F378))),
" Error: Position at the end of the period is not equal to: position at the beginning of the period+increase in assets-decrease in assets+exchange rate changes+price changes+other changes+rectifications.",
""),
IF(NOT(P378 = (SUM(L378, M378, O378) - SUM(N378))),
" Error: Position of accrued interest at the end of the period is not equal to: position of accrued interest at the beginning of the period+accrued interest during the period-received interest during the period+revaluation and other changes.",
""),
IF(AND(NOT(ISBLANK($K378)),
    $K378&gt;0,
    OR(ISBLANK(#REF!),#REF!&lt;=
        0,
        ISBLANK(#REF!),#REF!&lt;=
        0)),
" Warning: If at least one of the forms T03.08,T04.11,T04.12 contains data other than zero,also the other two forms must be completed.",
""),
IF(AND(OR(ABS($E378)&gt;3000000000,ABS($F378)&gt;3000000000),
    ISBLANK($Q378)),
" Warning: An explanation in &lt;c140&gt; must be completed for transactions of more than EUR 3 billion or less than EUR-3 billion.",
""),
IF(AND(NOT(ISBLANK($D378)),$D378&lt;0),
" Error: Position at the beginning of the period must be a positive amount.",
""),
IF(AND(NOT(ISBLANK($K378)),$K378&lt;0),
" Error: Position at the end of the period must be a positive amount.",
""),
IF(AND(OR($D378&gt;0,$K378&gt;0),
    OR(ISBLANK($M378),$M378&lt;0)),
" Error: For accrued interest a positive amount or '0'(when applicable)should be reported if the position at the beginning or the end of the period is greater than zero.",
"")))</f>
        <v/>
      </c>
    </row>
    <row r="379" spans="1:19">
      <c r="A379" s="21"/>
      <c r="B379" s="21"/>
      <c r="C379" s="21"/>
      <c r="D379" s="16"/>
      <c r="E379" s="16"/>
      <c r="F379" s="16"/>
      <c r="G379" s="16"/>
      <c r="H379" s="16"/>
      <c r="I379" s="16"/>
      <c r="J379" s="16"/>
      <c r="K379" s="16"/>
      <c r="L379" s="16"/>
      <c r="M379" s="16"/>
      <c r="N379" s="16"/>
      <c r="O379" s="16"/>
      <c r="P379" s="16"/>
      <c r="Q379" s="17"/>
      <c r="S379" s="33" t="str">
        <f>IF(COUNTA(D379:Q379)=0,"",_xlfn.CONCAT(,
IF(NOT(K379 = (SUM(D379, E379, G379:J379) - SUM(F379))),
" Error: Position at the end of the period is not equal to: position at the beginning of the period+increase in assets-decrease in assets+exchange rate changes+price changes+other changes+rectifications.",
""),
IF(NOT(P379 = (SUM(L379, M379, O379) - SUM(N379))),
" Error: Position of accrued interest at the end of the period is not equal to: position of accrued interest at the beginning of the period+accrued interest during the period-received interest during the period+revaluation and other changes.",
""),
IF(AND(NOT(ISBLANK($K379)),
    $K379&gt;0,
    OR(ISBLANK(#REF!),#REF!&lt;=
        0,
        ISBLANK(#REF!),#REF!&lt;=
        0)),
" Warning: If at least one of the forms T03.08,T04.11,T04.12 contains data other than zero,also the other two forms must be completed.",
""),
IF(AND(OR(ABS($E379)&gt;3000000000,ABS($F379)&gt;3000000000),
    ISBLANK($Q379)),
" Warning: An explanation in &lt;c140&gt; must be completed for transactions of more than EUR 3 billion or less than EUR-3 billion.",
""),
IF(AND(NOT(ISBLANK($D379)),$D379&lt;0),
" Error: Position at the beginning of the period must be a positive amount.",
""),
IF(AND(NOT(ISBLANK($K379)),$K379&lt;0),
" Error: Position at the end of the period must be a positive amount.",
""),
IF(AND(OR($D379&gt;0,$K379&gt;0),
    OR(ISBLANK($M379),$M379&lt;0)),
" Error: For accrued interest a positive amount or '0'(when applicable)should be reported if the position at the beginning or the end of the period is greater than zero.",
"")))</f>
        <v/>
      </c>
    </row>
    <row r="380" spans="1:19">
      <c r="A380" s="21"/>
      <c r="B380" s="21"/>
      <c r="C380" s="21"/>
      <c r="D380" s="16"/>
      <c r="E380" s="16"/>
      <c r="F380" s="16"/>
      <c r="G380" s="16"/>
      <c r="H380" s="16"/>
      <c r="I380" s="16"/>
      <c r="J380" s="16"/>
      <c r="K380" s="16"/>
      <c r="L380" s="16"/>
      <c r="M380" s="16"/>
      <c r="N380" s="16"/>
      <c r="O380" s="16"/>
      <c r="P380" s="16"/>
      <c r="Q380" s="17"/>
      <c r="S380" s="33" t="str">
        <f>IF(COUNTA(D380:Q380)=0,"",_xlfn.CONCAT(,
IF(NOT(K380 = (SUM(D380, E380, G380:J380) - SUM(F380))),
" Error: Position at the end of the period is not equal to: position at the beginning of the period+increase in assets-decrease in assets+exchange rate changes+price changes+other changes+rectifications.",
""),
IF(NOT(P380 = (SUM(L380, M380, O380) - SUM(N380))),
" Error: Position of accrued interest at the end of the period is not equal to: position of accrued interest at the beginning of the period+accrued interest during the period-received interest during the period+revaluation and other changes.",
""),
IF(AND(NOT(ISBLANK($K380)),
    $K380&gt;0,
    OR(ISBLANK(#REF!),#REF!&lt;=
        0,
        ISBLANK(#REF!),#REF!&lt;=
        0)),
" Warning: If at least one of the forms T03.08,T04.11,T04.12 contains data other than zero,also the other two forms must be completed.",
""),
IF(AND(OR(ABS($E380)&gt;3000000000,ABS($F380)&gt;3000000000),
    ISBLANK($Q380)),
" Warning: An explanation in &lt;c140&gt; must be completed for transactions of more than EUR 3 billion or less than EUR-3 billion.",
""),
IF(AND(NOT(ISBLANK($D380)),$D380&lt;0),
" Error: Position at the beginning of the period must be a positive amount.",
""),
IF(AND(NOT(ISBLANK($K380)),$K380&lt;0),
" Error: Position at the end of the period must be a positive amount.",
""),
IF(AND(OR($D380&gt;0,$K380&gt;0),
    OR(ISBLANK($M380),$M380&lt;0)),
" Error: For accrued interest a positive amount or '0'(when applicable)should be reported if the position at the beginning or the end of the period is greater than zero.",
"")))</f>
        <v/>
      </c>
    </row>
    <row r="381" spans="1:19">
      <c r="A381" s="21"/>
      <c r="B381" s="21"/>
      <c r="C381" s="21"/>
      <c r="D381" s="16"/>
      <c r="E381" s="16"/>
      <c r="F381" s="16"/>
      <c r="G381" s="16"/>
      <c r="H381" s="16"/>
      <c r="I381" s="16"/>
      <c r="J381" s="16"/>
      <c r="K381" s="16"/>
      <c r="L381" s="16"/>
      <c r="M381" s="16"/>
      <c r="N381" s="16"/>
      <c r="O381" s="16"/>
      <c r="P381" s="16"/>
      <c r="Q381" s="17"/>
      <c r="S381" s="33" t="str">
        <f>IF(COUNTA(D381:Q381)=0,"",_xlfn.CONCAT(,
IF(NOT(K381 = (SUM(D381, E381, G381:J381) - SUM(F381))),
" Error: Position at the end of the period is not equal to: position at the beginning of the period+increase in assets-decrease in assets+exchange rate changes+price changes+other changes+rectifications.",
""),
IF(NOT(P381 = (SUM(L381, M381, O381) - SUM(N381))),
" Error: Position of accrued interest at the end of the period is not equal to: position of accrued interest at the beginning of the period+accrued interest during the period-received interest during the period+revaluation and other changes.",
""),
IF(AND(NOT(ISBLANK($K381)),
    $K381&gt;0,
    OR(ISBLANK(#REF!),#REF!&lt;=
        0,
        ISBLANK(#REF!),#REF!&lt;=
        0)),
" Warning: If at least one of the forms T03.08,T04.11,T04.12 contains data other than zero,also the other two forms must be completed.",
""),
IF(AND(OR(ABS($E381)&gt;3000000000,ABS($F381)&gt;3000000000),
    ISBLANK($Q381)),
" Warning: An explanation in &lt;c140&gt; must be completed for transactions of more than EUR 3 billion or less than EUR-3 billion.",
""),
IF(AND(NOT(ISBLANK($D381)),$D381&lt;0),
" Error: Position at the beginning of the period must be a positive amount.",
""),
IF(AND(NOT(ISBLANK($K381)),$K381&lt;0),
" Error: Position at the end of the period must be a positive amount.",
""),
IF(AND(OR($D381&gt;0,$K381&gt;0),
    OR(ISBLANK($M381),$M381&lt;0)),
" Error: For accrued interest a positive amount or '0'(when applicable)should be reported if the position at the beginning or the end of the period is greater than zero.",
"")))</f>
        <v/>
      </c>
    </row>
    <row r="382" spans="1:19">
      <c r="A382" s="21"/>
      <c r="B382" s="21"/>
      <c r="C382" s="21"/>
      <c r="D382" s="16"/>
      <c r="E382" s="16"/>
      <c r="F382" s="16"/>
      <c r="G382" s="16"/>
      <c r="H382" s="16"/>
      <c r="I382" s="16"/>
      <c r="J382" s="16"/>
      <c r="K382" s="16"/>
      <c r="L382" s="16"/>
      <c r="M382" s="16"/>
      <c r="N382" s="16"/>
      <c r="O382" s="16"/>
      <c r="P382" s="16"/>
      <c r="Q382" s="17"/>
      <c r="S382" s="33" t="str">
        <f>IF(COUNTA(D382:Q382)=0,"",_xlfn.CONCAT(,
IF(NOT(K382 = (SUM(D382, E382, G382:J382) - SUM(F382))),
" Error: Position at the end of the period is not equal to: position at the beginning of the period+increase in assets-decrease in assets+exchange rate changes+price changes+other changes+rectifications.",
""),
IF(NOT(P382 = (SUM(L382, M382, O382) - SUM(N382))),
" Error: Position of accrued interest at the end of the period is not equal to: position of accrued interest at the beginning of the period+accrued interest during the period-received interest during the period+revaluation and other changes.",
""),
IF(AND(NOT(ISBLANK($K382)),
    $K382&gt;0,
    OR(ISBLANK(#REF!),#REF!&lt;=
        0,
        ISBLANK(#REF!),#REF!&lt;=
        0)),
" Warning: If at least one of the forms T03.08,T04.11,T04.12 contains data other than zero,also the other two forms must be completed.",
""),
IF(AND(OR(ABS($E382)&gt;3000000000,ABS($F382)&gt;3000000000),
    ISBLANK($Q382)),
" Warning: An explanation in &lt;c140&gt; must be completed for transactions of more than EUR 3 billion or less than EUR-3 billion.",
""),
IF(AND(NOT(ISBLANK($D382)),$D382&lt;0),
" Error: Position at the beginning of the period must be a positive amount.",
""),
IF(AND(NOT(ISBLANK($K382)),$K382&lt;0),
" Error: Position at the end of the period must be a positive amount.",
""),
IF(AND(OR($D382&gt;0,$K382&gt;0),
    OR(ISBLANK($M382),$M382&lt;0)),
" Error: For accrued interest a positive amount or '0'(when applicable)should be reported if the position at the beginning or the end of the period is greater than zero.",
"")))</f>
        <v/>
      </c>
    </row>
    <row r="383" spans="1:19">
      <c r="A383" s="21"/>
      <c r="B383" s="21"/>
      <c r="C383" s="21"/>
      <c r="D383" s="16"/>
      <c r="E383" s="16"/>
      <c r="F383" s="16"/>
      <c r="G383" s="16"/>
      <c r="H383" s="16"/>
      <c r="I383" s="16"/>
      <c r="J383" s="16"/>
      <c r="K383" s="16"/>
      <c r="L383" s="16"/>
      <c r="M383" s="16"/>
      <c r="N383" s="16"/>
      <c r="O383" s="16"/>
      <c r="P383" s="16"/>
      <c r="Q383" s="17"/>
      <c r="S383" s="33" t="str">
        <f>IF(COUNTA(D383:Q383)=0,"",_xlfn.CONCAT(,
IF(NOT(K383 = (SUM(D383, E383, G383:J383) - SUM(F383))),
" Error: Position at the end of the period is not equal to: position at the beginning of the period+increase in assets-decrease in assets+exchange rate changes+price changes+other changes+rectifications.",
""),
IF(NOT(P383 = (SUM(L383, M383, O383) - SUM(N383))),
" Error: Position of accrued interest at the end of the period is not equal to: position of accrued interest at the beginning of the period+accrued interest during the period-received interest during the period+revaluation and other changes.",
""),
IF(AND(NOT(ISBLANK($K383)),
    $K383&gt;0,
    OR(ISBLANK(#REF!),#REF!&lt;=
        0,
        ISBLANK(#REF!),#REF!&lt;=
        0)),
" Warning: If at least one of the forms T03.08,T04.11,T04.12 contains data other than zero,also the other two forms must be completed.",
""),
IF(AND(OR(ABS($E383)&gt;3000000000,ABS($F383)&gt;3000000000),
    ISBLANK($Q383)),
" Warning: An explanation in &lt;c140&gt; must be completed for transactions of more than EUR 3 billion or less than EUR-3 billion.",
""),
IF(AND(NOT(ISBLANK($D383)),$D383&lt;0),
" Error: Position at the beginning of the period must be a positive amount.",
""),
IF(AND(NOT(ISBLANK($K383)),$K383&lt;0),
" Error: Position at the end of the period must be a positive amount.",
""),
IF(AND(OR($D383&gt;0,$K383&gt;0),
    OR(ISBLANK($M383),$M383&lt;0)),
" Error: For accrued interest a positive amount or '0'(when applicable)should be reported if the position at the beginning or the end of the period is greater than zero.",
"")))</f>
        <v/>
      </c>
    </row>
    <row r="384" spans="1:19">
      <c r="A384" s="21"/>
      <c r="B384" s="21"/>
      <c r="C384" s="21"/>
      <c r="D384" s="16"/>
      <c r="E384" s="16"/>
      <c r="F384" s="16"/>
      <c r="G384" s="16"/>
      <c r="H384" s="16"/>
      <c r="I384" s="16"/>
      <c r="J384" s="16"/>
      <c r="K384" s="16"/>
      <c r="L384" s="16"/>
      <c r="M384" s="16"/>
      <c r="N384" s="16"/>
      <c r="O384" s="16"/>
      <c r="P384" s="16"/>
      <c r="Q384" s="17"/>
      <c r="S384" s="33" t="str">
        <f>IF(COUNTA(D384:Q384)=0,"",_xlfn.CONCAT(,
IF(NOT(K384 = (SUM(D384, E384, G384:J384) - SUM(F384))),
" Error: Position at the end of the period is not equal to: position at the beginning of the period+increase in assets-decrease in assets+exchange rate changes+price changes+other changes+rectifications.",
""),
IF(NOT(P384 = (SUM(L384, M384, O384) - SUM(N384))),
" Error: Position of accrued interest at the end of the period is not equal to: position of accrued interest at the beginning of the period+accrued interest during the period-received interest during the period+revaluation and other changes.",
""),
IF(AND(NOT(ISBLANK($K384)),
    $K384&gt;0,
    OR(ISBLANK(#REF!),#REF!&lt;=
        0,
        ISBLANK(#REF!),#REF!&lt;=
        0)),
" Warning: If at least one of the forms T03.08,T04.11,T04.12 contains data other than zero,also the other two forms must be completed.",
""),
IF(AND(OR(ABS($E384)&gt;3000000000,ABS($F384)&gt;3000000000),
    ISBLANK($Q384)),
" Warning: An explanation in &lt;c140&gt; must be completed for transactions of more than EUR 3 billion or less than EUR-3 billion.",
""),
IF(AND(NOT(ISBLANK($D384)),$D384&lt;0),
" Error: Position at the beginning of the period must be a positive amount.",
""),
IF(AND(NOT(ISBLANK($K384)),$K384&lt;0),
" Error: Position at the end of the period must be a positive amount.",
""),
IF(AND(OR($D384&gt;0,$K384&gt;0),
    OR(ISBLANK($M384),$M384&lt;0)),
" Error: For accrued interest a positive amount or '0'(when applicable)should be reported if the position at the beginning or the end of the period is greater than zero.",
"")))</f>
        <v/>
      </c>
    </row>
    <row r="385" spans="1:19">
      <c r="A385" s="21"/>
      <c r="B385" s="21"/>
      <c r="C385" s="21"/>
      <c r="D385" s="16"/>
      <c r="E385" s="16"/>
      <c r="F385" s="16"/>
      <c r="G385" s="16"/>
      <c r="H385" s="16"/>
      <c r="I385" s="16"/>
      <c r="J385" s="16"/>
      <c r="K385" s="16"/>
      <c r="L385" s="16"/>
      <c r="M385" s="16"/>
      <c r="N385" s="16"/>
      <c r="O385" s="16"/>
      <c r="P385" s="16"/>
      <c r="Q385" s="17"/>
      <c r="S385" s="33" t="str">
        <f>IF(COUNTA(D385:Q385)=0,"",_xlfn.CONCAT(,
IF(NOT(K385 = (SUM(D385, E385, G385:J385) - SUM(F385))),
" Error: Position at the end of the period is not equal to: position at the beginning of the period+increase in assets-decrease in assets+exchange rate changes+price changes+other changes+rectifications.",
""),
IF(NOT(P385 = (SUM(L385, M385, O385) - SUM(N385))),
" Error: Position of accrued interest at the end of the period is not equal to: position of accrued interest at the beginning of the period+accrued interest during the period-received interest during the period+revaluation and other changes.",
""),
IF(AND(NOT(ISBLANK($K385)),
    $K385&gt;0,
    OR(ISBLANK(#REF!),#REF!&lt;=
        0,
        ISBLANK(#REF!),#REF!&lt;=
        0)),
" Warning: If at least one of the forms T03.08,T04.11,T04.12 contains data other than zero,also the other two forms must be completed.",
""),
IF(AND(OR(ABS($E385)&gt;3000000000,ABS($F385)&gt;3000000000),
    ISBLANK($Q385)),
" Warning: An explanation in &lt;c140&gt; must be completed for transactions of more than EUR 3 billion or less than EUR-3 billion.",
""),
IF(AND(NOT(ISBLANK($D385)),$D385&lt;0),
" Error: Position at the beginning of the period must be a positive amount.",
""),
IF(AND(NOT(ISBLANK($K385)),$K385&lt;0),
" Error: Position at the end of the period must be a positive amount.",
""),
IF(AND(OR($D385&gt;0,$K385&gt;0),
    OR(ISBLANK($M385),$M385&lt;0)),
" Error: For accrued interest a positive amount or '0'(when applicable)should be reported if the position at the beginning or the end of the period is greater than zero.",
"")))</f>
        <v/>
      </c>
    </row>
    <row r="386" spans="1:19">
      <c r="A386" s="21"/>
      <c r="B386" s="21"/>
      <c r="C386" s="21"/>
      <c r="D386" s="16"/>
      <c r="E386" s="16"/>
      <c r="F386" s="16"/>
      <c r="G386" s="16"/>
      <c r="H386" s="16"/>
      <c r="I386" s="16"/>
      <c r="J386" s="16"/>
      <c r="K386" s="16"/>
      <c r="L386" s="16"/>
      <c r="M386" s="16"/>
      <c r="N386" s="16"/>
      <c r="O386" s="16"/>
      <c r="P386" s="16"/>
      <c r="Q386" s="17"/>
      <c r="S386" s="33" t="str">
        <f>IF(COUNTA(D386:Q386)=0,"",_xlfn.CONCAT(,
IF(NOT(K386 = (SUM(D386, E386, G386:J386) - SUM(F386))),
" Error: Position at the end of the period is not equal to: position at the beginning of the period+increase in assets-decrease in assets+exchange rate changes+price changes+other changes+rectifications.",
""),
IF(NOT(P386 = (SUM(L386, M386, O386) - SUM(N386))),
" Error: Position of accrued interest at the end of the period is not equal to: position of accrued interest at the beginning of the period+accrued interest during the period-received interest during the period+revaluation and other changes.",
""),
IF(AND(NOT(ISBLANK($K386)),
    $K386&gt;0,
    OR(ISBLANK(#REF!),#REF!&lt;=
        0,
        ISBLANK(#REF!),#REF!&lt;=
        0)),
" Warning: If at least one of the forms T03.08,T04.11,T04.12 contains data other than zero,also the other two forms must be completed.",
""),
IF(AND(OR(ABS($E386)&gt;3000000000,ABS($F386)&gt;3000000000),
    ISBLANK($Q386)),
" Warning: An explanation in &lt;c140&gt; must be completed for transactions of more than EUR 3 billion or less than EUR-3 billion.",
""),
IF(AND(NOT(ISBLANK($D386)),$D386&lt;0),
" Error: Position at the beginning of the period must be a positive amount.",
""),
IF(AND(NOT(ISBLANK($K386)),$K386&lt;0),
" Error: Position at the end of the period must be a positive amount.",
""),
IF(AND(OR($D386&gt;0,$K386&gt;0),
    OR(ISBLANK($M386),$M386&lt;0)),
" Error: For accrued interest a positive amount or '0'(when applicable)should be reported if the position at the beginning or the end of the period is greater than zero.",
"")))</f>
        <v/>
      </c>
    </row>
    <row r="387" spans="1:19">
      <c r="A387" s="21"/>
      <c r="B387" s="21"/>
      <c r="C387" s="21"/>
      <c r="D387" s="16"/>
      <c r="E387" s="16"/>
      <c r="F387" s="16"/>
      <c r="G387" s="16"/>
      <c r="H387" s="16"/>
      <c r="I387" s="16"/>
      <c r="J387" s="16"/>
      <c r="K387" s="16"/>
      <c r="L387" s="16"/>
      <c r="M387" s="16"/>
      <c r="N387" s="16"/>
      <c r="O387" s="16"/>
      <c r="P387" s="16"/>
      <c r="Q387" s="17"/>
      <c r="S387" s="33" t="str">
        <f>IF(COUNTA(D387:Q387)=0,"",_xlfn.CONCAT(,
IF(NOT(K387 = (SUM(D387, E387, G387:J387) - SUM(F387))),
" Error: Position at the end of the period is not equal to: position at the beginning of the period+increase in assets-decrease in assets+exchange rate changes+price changes+other changes+rectifications.",
""),
IF(NOT(P387 = (SUM(L387, M387, O387) - SUM(N387))),
" Error: Position of accrued interest at the end of the period is not equal to: position of accrued interest at the beginning of the period+accrued interest during the period-received interest during the period+revaluation and other changes.",
""),
IF(AND(NOT(ISBLANK($K387)),
    $K387&gt;0,
    OR(ISBLANK(#REF!),#REF!&lt;=
        0,
        ISBLANK(#REF!),#REF!&lt;=
        0)),
" Warning: If at least one of the forms T03.08,T04.11,T04.12 contains data other than zero,also the other two forms must be completed.",
""),
IF(AND(OR(ABS($E387)&gt;3000000000,ABS($F387)&gt;3000000000),
    ISBLANK($Q387)),
" Warning: An explanation in &lt;c140&gt; must be completed for transactions of more than EUR 3 billion or less than EUR-3 billion.",
""),
IF(AND(NOT(ISBLANK($D387)),$D387&lt;0),
" Error: Position at the beginning of the period must be a positive amount.",
""),
IF(AND(NOT(ISBLANK($K387)),$K387&lt;0),
" Error: Position at the end of the period must be a positive amount.",
""),
IF(AND(OR($D387&gt;0,$K387&gt;0),
    OR(ISBLANK($M387),$M387&lt;0)),
" Error: For accrued interest a positive amount or '0'(when applicable)should be reported if the position at the beginning or the end of the period is greater than zero.",
"")))</f>
        <v/>
      </c>
    </row>
    <row r="388" spans="1:19">
      <c r="A388" s="21"/>
      <c r="B388" s="21"/>
      <c r="C388" s="21"/>
      <c r="D388" s="16"/>
      <c r="E388" s="16"/>
      <c r="F388" s="16"/>
      <c r="G388" s="16"/>
      <c r="H388" s="16"/>
      <c r="I388" s="16"/>
      <c r="J388" s="16"/>
      <c r="K388" s="16"/>
      <c r="L388" s="16"/>
      <c r="M388" s="16"/>
      <c r="N388" s="16"/>
      <c r="O388" s="16"/>
      <c r="P388" s="16"/>
      <c r="Q388" s="17"/>
      <c r="S388" s="33" t="str">
        <f>IF(COUNTA(D388:Q388)=0,"",_xlfn.CONCAT(,
IF(NOT(K388 = (SUM(D388, E388, G388:J388) - SUM(F388))),
" Error: Position at the end of the period is not equal to: position at the beginning of the period+increase in assets-decrease in assets+exchange rate changes+price changes+other changes+rectifications.",
""),
IF(NOT(P388 = (SUM(L388, M388, O388) - SUM(N388))),
" Error: Position of accrued interest at the end of the period is not equal to: position of accrued interest at the beginning of the period+accrued interest during the period-received interest during the period+revaluation and other changes.",
""),
IF(AND(NOT(ISBLANK($K388)),
    $K388&gt;0,
    OR(ISBLANK(#REF!),#REF!&lt;=
        0,
        ISBLANK(#REF!),#REF!&lt;=
        0)),
" Warning: If at least one of the forms T03.08,T04.11,T04.12 contains data other than zero,also the other two forms must be completed.",
""),
IF(AND(OR(ABS($E388)&gt;3000000000,ABS($F388)&gt;3000000000),
    ISBLANK($Q388)),
" Warning: An explanation in &lt;c140&gt; must be completed for transactions of more than EUR 3 billion or less than EUR-3 billion.",
""),
IF(AND(NOT(ISBLANK($D388)),$D388&lt;0),
" Error: Position at the beginning of the period must be a positive amount.",
""),
IF(AND(NOT(ISBLANK($K388)),$K388&lt;0),
" Error: Position at the end of the period must be a positive amount.",
""),
IF(AND(OR($D388&gt;0,$K388&gt;0),
    OR(ISBLANK($M388),$M388&lt;0)),
" Error: For accrued interest a positive amount or '0'(when applicable)should be reported if the position at the beginning or the end of the period is greater than zero.",
"")))</f>
        <v/>
      </c>
    </row>
    <row r="389" spans="1:19">
      <c r="A389" s="21"/>
      <c r="B389" s="21"/>
      <c r="C389" s="21"/>
      <c r="D389" s="16"/>
      <c r="E389" s="16"/>
      <c r="F389" s="16"/>
      <c r="G389" s="16"/>
      <c r="H389" s="16"/>
      <c r="I389" s="16"/>
      <c r="J389" s="16"/>
      <c r="K389" s="16"/>
      <c r="L389" s="16"/>
      <c r="M389" s="16"/>
      <c r="N389" s="16"/>
      <c r="O389" s="16"/>
      <c r="P389" s="16"/>
      <c r="Q389" s="17"/>
      <c r="S389" s="33" t="str">
        <f>IF(COUNTA(D389:Q389)=0,"",_xlfn.CONCAT(,
IF(NOT(K389 = (SUM(D389, E389, G389:J389) - SUM(F389))),
" Error: Position at the end of the period is not equal to: position at the beginning of the period+increase in assets-decrease in assets+exchange rate changes+price changes+other changes+rectifications.",
""),
IF(NOT(P389 = (SUM(L389, M389, O389) - SUM(N389))),
" Error: Position of accrued interest at the end of the period is not equal to: position of accrued interest at the beginning of the period+accrued interest during the period-received interest during the period+revaluation and other changes.",
""),
IF(AND(NOT(ISBLANK($K389)),
    $K389&gt;0,
    OR(ISBLANK(#REF!),#REF!&lt;=
        0,
        ISBLANK(#REF!),#REF!&lt;=
        0)),
" Warning: If at least one of the forms T03.08,T04.11,T04.12 contains data other than zero,also the other two forms must be completed.",
""),
IF(AND(OR(ABS($E389)&gt;3000000000,ABS($F389)&gt;3000000000),
    ISBLANK($Q389)),
" Warning: An explanation in &lt;c140&gt; must be completed for transactions of more than EUR 3 billion or less than EUR-3 billion.",
""),
IF(AND(NOT(ISBLANK($D389)),$D389&lt;0),
" Error: Position at the beginning of the period must be a positive amount.",
""),
IF(AND(NOT(ISBLANK($K389)),$K389&lt;0),
" Error: Position at the end of the period must be a positive amount.",
""),
IF(AND(OR($D389&gt;0,$K389&gt;0),
    OR(ISBLANK($M389),$M389&lt;0)),
" Error: For accrued interest a positive amount or '0'(when applicable)should be reported if the position at the beginning or the end of the period is greater than zero.",
"")))</f>
        <v/>
      </c>
    </row>
    <row r="390" spans="1:19">
      <c r="A390" s="21"/>
      <c r="B390" s="21"/>
      <c r="C390" s="21"/>
      <c r="D390" s="16"/>
      <c r="E390" s="16"/>
      <c r="F390" s="16"/>
      <c r="G390" s="16"/>
      <c r="H390" s="16"/>
      <c r="I390" s="16"/>
      <c r="J390" s="16"/>
      <c r="K390" s="16"/>
      <c r="L390" s="16"/>
      <c r="M390" s="16"/>
      <c r="N390" s="16"/>
      <c r="O390" s="16"/>
      <c r="P390" s="16"/>
      <c r="Q390" s="17"/>
      <c r="S390" s="33" t="str">
        <f>IF(COUNTA(D390:Q390)=0,"",_xlfn.CONCAT(,
IF(NOT(K390 = (SUM(D390, E390, G390:J390) - SUM(F390))),
" Error: Position at the end of the period is not equal to: position at the beginning of the period+increase in assets-decrease in assets+exchange rate changes+price changes+other changes+rectifications.",
""),
IF(NOT(P390 = (SUM(L390, M390, O390) - SUM(N390))),
" Error: Position of accrued interest at the end of the period is not equal to: position of accrued interest at the beginning of the period+accrued interest during the period-received interest during the period+revaluation and other changes.",
""),
IF(AND(NOT(ISBLANK($K390)),
    $K390&gt;0,
    OR(ISBLANK(#REF!),#REF!&lt;=
        0,
        ISBLANK(#REF!),#REF!&lt;=
        0)),
" Warning: If at least one of the forms T03.08,T04.11,T04.12 contains data other than zero,also the other two forms must be completed.",
""),
IF(AND(OR(ABS($E390)&gt;3000000000,ABS($F390)&gt;3000000000),
    ISBLANK($Q390)),
" Warning: An explanation in &lt;c140&gt; must be completed for transactions of more than EUR 3 billion or less than EUR-3 billion.",
""),
IF(AND(NOT(ISBLANK($D390)),$D390&lt;0),
" Error: Position at the beginning of the period must be a positive amount.",
""),
IF(AND(NOT(ISBLANK($K390)),$K390&lt;0),
" Error: Position at the end of the period must be a positive amount.",
""),
IF(AND(OR($D390&gt;0,$K390&gt;0),
    OR(ISBLANK($M390),$M390&lt;0)),
" Error: For accrued interest a positive amount or '0'(when applicable)should be reported if the position at the beginning or the end of the period is greater than zero.",
"")))</f>
        <v/>
      </c>
    </row>
    <row r="391" spans="1:19">
      <c r="A391" s="21"/>
      <c r="B391" s="21"/>
      <c r="C391" s="21"/>
      <c r="D391" s="16"/>
      <c r="E391" s="16"/>
      <c r="F391" s="16"/>
      <c r="G391" s="16"/>
      <c r="H391" s="16"/>
      <c r="I391" s="16"/>
      <c r="J391" s="16"/>
      <c r="K391" s="16"/>
      <c r="L391" s="16"/>
      <c r="M391" s="16"/>
      <c r="N391" s="16"/>
      <c r="O391" s="16"/>
      <c r="P391" s="16"/>
      <c r="Q391" s="17"/>
      <c r="S391" s="33" t="str">
        <f>IF(COUNTA(D391:Q391)=0,"",_xlfn.CONCAT(,
IF(NOT(K391 = (SUM(D391, E391, G391:J391) - SUM(F391))),
" Error: Position at the end of the period is not equal to: position at the beginning of the period+increase in assets-decrease in assets+exchange rate changes+price changes+other changes+rectifications.",
""),
IF(NOT(P391 = (SUM(L391, M391, O391) - SUM(N391))),
" Error: Position of accrued interest at the end of the period is not equal to: position of accrued interest at the beginning of the period+accrued interest during the period-received interest during the period+revaluation and other changes.",
""),
IF(AND(NOT(ISBLANK($K391)),
    $K391&gt;0,
    OR(ISBLANK(#REF!),#REF!&lt;=
        0,
        ISBLANK(#REF!),#REF!&lt;=
        0)),
" Warning: If at least one of the forms T03.08,T04.11,T04.12 contains data other than zero,also the other two forms must be completed.",
""),
IF(AND(OR(ABS($E391)&gt;3000000000,ABS($F391)&gt;3000000000),
    ISBLANK($Q391)),
" Warning: An explanation in &lt;c140&gt; must be completed for transactions of more than EUR 3 billion or less than EUR-3 billion.",
""),
IF(AND(NOT(ISBLANK($D391)),$D391&lt;0),
" Error: Position at the beginning of the period must be a positive amount.",
""),
IF(AND(NOT(ISBLANK($K391)),$K391&lt;0),
" Error: Position at the end of the period must be a positive amount.",
""),
IF(AND(OR($D391&gt;0,$K391&gt;0),
    OR(ISBLANK($M391),$M391&lt;0)),
" Error: For accrued interest a positive amount or '0'(when applicable)should be reported if the position at the beginning or the end of the period is greater than zero.",
"")))</f>
        <v/>
      </c>
    </row>
    <row r="392" spans="1:19">
      <c r="A392" s="21"/>
      <c r="B392" s="21"/>
      <c r="C392" s="21"/>
      <c r="D392" s="16"/>
      <c r="E392" s="16"/>
      <c r="F392" s="16"/>
      <c r="G392" s="16"/>
      <c r="H392" s="16"/>
      <c r="I392" s="16"/>
      <c r="J392" s="16"/>
      <c r="K392" s="16"/>
      <c r="L392" s="16"/>
      <c r="M392" s="16"/>
      <c r="N392" s="16"/>
      <c r="O392" s="16"/>
      <c r="P392" s="16"/>
      <c r="Q392" s="17"/>
      <c r="S392" s="33" t="str">
        <f>IF(COUNTA(D392:Q392)=0,"",_xlfn.CONCAT(,
IF(NOT(K392 = (SUM(D392, E392, G392:J392) - SUM(F392))),
" Error: Position at the end of the period is not equal to: position at the beginning of the period+increase in assets-decrease in assets+exchange rate changes+price changes+other changes+rectifications.",
""),
IF(NOT(P392 = (SUM(L392, M392, O392) - SUM(N392))),
" Error: Position of accrued interest at the end of the period is not equal to: position of accrued interest at the beginning of the period+accrued interest during the period-received interest during the period+revaluation and other changes.",
""),
IF(AND(NOT(ISBLANK($K392)),
    $K392&gt;0,
    OR(ISBLANK(#REF!),#REF!&lt;=
        0,
        ISBLANK(#REF!),#REF!&lt;=
        0)),
" Warning: If at least one of the forms T03.08,T04.11,T04.12 contains data other than zero,also the other two forms must be completed.",
""),
IF(AND(OR(ABS($E392)&gt;3000000000,ABS($F392)&gt;3000000000),
    ISBLANK($Q392)),
" Warning: An explanation in &lt;c140&gt; must be completed for transactions of more than EUR 3 billion or less than EUR-3 billion.",
""),
IF(AND(NOT(ISBLANK($D392)),$D392&lt;0),
" Error: Position at the beginning of the period must be a positive amount.",
""),
IF(AND(NOT(ISBLANK($K392)),$K392&lt;0),
" Error: Position at the end of the period must be a positive amount.",
""),
IF(AND(OR($D392&gt;0,$K392&gt;0),
    OR(ISBLANK($M392),$M392&lt;0)),
" Error: For accrued interest a positive amount or '0'(when applicable)should be reported if the position at the beginning or the end of the period is greater than zero.",
"")))</f>
        <v/>
      </c>
    </row>
    <row r="393" spans="1:19">
      <c r="A393" s="21"/>
      <c r="B393" s="21"/>
      <c r="C393" s="21"/>
      <c r="D393" s="16"/>
      <c r="E393" s="16"/>
      <c r="F393" s="16"/>
      <c r="G393" s="16"/>
      <c r="H393" s="16"/>
      <c r="I393" s="16"/>
      <c r="J393" s="16"/>
      <c r="K393" s="16"/>
      <c r="L393" s="16"/>
      <c r="M393" s="16"/>
      <c r="N393" s="16"/>
      <c r="O393" s="16"/>
      <c r="P393" s="16"/>
      <c r="Q393" s="17"/>
      <c r="S393" s="33" t="str">
        <f>IF(COUNTA(D393:Q393)=0,"",_xlfn.CONCAT(,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IF(AND(NOT(ISBLANK($K393)),
    $K393&gt;0,
    OR(ISBLANK(#REF!),#REF!&lt;=
        0,
        ISBLANK(#REF!),#REF!&lt;=
        0)),
" Warning: If at least one of the forms T03.08,T04.11,T04.12 contains data other than zero,also the other two forms must be completed.",
""),
IF(AND(OR(ABS($E393)&gt;3000000000,ABS($F393)&gt;3000000000),
    ISBLANK($Q393)),
" Warning: An explanation in &lt;c140&gt; must be completed for transactions of more than EUR 3 billion or less than EUR-3 billion.",
""),
IF(AND(NOT(ISBLANK($D393)),$D393&lt;0),
" Error: Position at the beginning of the period must be a positive amount.",
""),
IF(AND(NOT(ISBLANK($K393)),$K393&lt;0),
" Error: Position at the end of the period must be a positive amount.",
""),
IF(AND(OR($D393&gt;0,$K393&gt;0),
    OR(ISBLANK($M393),$M393&lt;0)),
" Error: For accrued interest a positive amount or '0'(when applicable)should be reported if the position at the beginning or the end of the period is greater than zero.",
"")))</f>
        <v/>
      </c>
    </row>
    <row r="394" spans="1:19">
      <c r="A394" s="21"/>
      <c r="B394" s="21"/>
      <c r="C394" s="21"/>
      <c r="D394" s="16"/>
      <c r="E394" s="16"/>
      <c r="F394" s="16"/>
      <c r="G394" s="16"/>
      <c r="H394" s="16"/>
      <c r="I394" s="16"/>
      <c r="J394" s="16"/>
      <c r="K394" s="16"/>
      <c r="L394" s="16"/>
      <c r="M394" s="16"/>
      <c r="N394" s="16"/>
      <c r="O394" s="16"/>
      <c r="P394" s="16"/>
      <c r="Q394" s="17"/>
      <c r="S394" s="33" t="str">
        <f>IF(COUNTA(D394:Q394)=0,"",_xlfn.CONCAT(,
IF(NOT(K394 = (SUM(D394, E394, G394:J394) - SUM(F394))),
" Error: Position at the end of the period is not equal to: position at the beginning of the period+increase in assets-decrease in assets+exchange rate changes+price changes+other changes+rectifications.",
""),
IF(NOT(P394 = (SUM(L394, M394, O394) - SUM(N394))),
" Error: Position of accrued interest at the end of the period is not equal to: position of accrued interest at the beginning of the period+accrued interest during the period-received interest during the period+revaluation and other changes.",
""),
IF(AND(NOT(ISBLANK($K394)),
    $K394&gt;0,
    OR(ISBLANK(#REF!),#REF!&lt;=
        0,
        ISBLANK(#REF!),#REF!&lt;=
        0)),
" Warning: If at least one of the forms T03.08,T04.11,T04.12 contains data other than zero,also the other two forms must be completed.",
""),
IF(AND(OR(ABS($E394)&gt;3000000000,ABS($F394)&gt;3000000000),
    ISBLANK($Q394)),
" Warning: An explanation in &lt;c140&gt; must be completed for transactions of more than EUR 3 billion or less than EUR-3 billion.",
""),
IF(AND(NOT(ISBLANK($D394)),$D394&lt;0),
" Error: Position at the beginning of the period must be a positive amount.",
""),
IF(AND(NOT(ISBLANK($K394)),$K394&lt;0),
" Error: Position at the end of the period must be a positive amount.",
""),
IF(AND(OR($D394&gt;0,$K394&gt;0),
    OR(ISBLANK($M394),$M394&lt;0)),
" Error: For accrued interest a positive amount or '0'(when applicable)should be reported if the position at the beginning or the end of the period is greater than zero.",
"")))</f>
        <v/>
      </c>
    </row>
    <row r="395" spans="1:19">
      <c r="A395" s="21"/>
      <c r="B395" s="21"/>
      <c r="C395" s="21"/>
      <c r="D395" s="16"/>
      <c r="E395" s="16"/>
      <c r="F395" s="16"/>
      <c r="G395" s="16"/>
      <c r="H395" s="16"/>
      <c r="I395" s="16"/>
      <c r="J395" s="16"/>
      <c r="K395" s="16"/>
      <c r="L395" s="16"/>
      <c r="M395" s="16"/>
      <c r="N395" s="16"/>
      <c r="O395" s="16"/>
      <c r="P395" s="16"/>
      <c r="Q395" s="17"/>
      <c r="S395" s="33" t="str">
        <f>IF(COUNTA(D395:Q395)=0,"",_xlfn.CONCAT(,
IF(NOT(K395 = (SUM(D395, E395, G395:J395) - SUM(F395))),
" Error: Position at the end of the period is not equal to: position at the beginning of the period+increase in assets-decrease in assets+exchange rate changes+price changes+other changes+rectifications.",
""),
IF(NOT(P395 = (SUM(L395, M395, O395) - SUM(N395))),
" Error: Position of accrued interest at the end of the period is not equal to: position of accrued interest at the beginning of the period+accrued interest during the period-received interest during the period+revaluation and other changes.",
""),
IF(AND(NOT(ISBLANK($K395)),
    $K395&gt;0,
    OR(ISBLANK(#REF!),#REF!&lt;=
        0,
        ISBLANK(#REF!),#REF!&lt;=
        0)),
" Warning: If at least one of the forms T03.08,T04.11,T04.12 contains data other than zero,also the other two forms must be completed.",
""),
IF(AND(OR(ABS($E395)&gt;3000000000,ABS($F395)&gt;3000000000),
    ISBLANK($Q395)),
" Warning: An explanation in &lt;c140&gt; must be completed for transactions of more than EUR 3 billion or less than EUR-3 billion.",
""),
IF(AND(NOT(ISBLANK($D395)),$D395&lt;0),
" Error: Position at the beginning of the period must be a positive amount.",
""),
IF(AND(NOT(ISBLANK($K395)),$K395&lt;0),
" Error: Position at the end of the period must be a positive amount.",
""),
IF(AND(OR($D395&gt;0,$K395&gt;0),
    OR(ISBLANK($M395),$M395&lt;0)),
" Error: For accrued interest a positive amount or '0'(when applicable)should be reported if the position at the beginning or the end of the period is greater than zero.",
"")))</f>
        <v/>
      </c>
    </row>
    <row r="396" spans="1:19">
      <c r="A396" s="21"/>
      <c r="B396" s="21"/>
      <c r="C396" s="21"/>
      <c r="D396" s="16"/>
      <c r="E396" s="16"/>
      <c r="F396" s="16"/>
      <c r="G396" s="16"/>
      <c r="H396" s="16"/>
      <c r="I396" s="16"/>
      <c r="J396" s="16"/>
      <c r="K396" s="16"/>
      <c r="L396" s="16"/>
      <c r="M396" s="16"/>
      <c r="N396" s="16"/>
      <c r="O396" s="16"/>
      <c r="P396" s="16"/>
      <c r="Q396" s="17"/>
      <c r="S396" s="33" t="str">
        <f>IF(COUNTA(D396:Q396)=0,"",_xlfn.CONCAT(,
IF(NOT(K396 = (SUM(D396, E396, G396:J396) - SUM(F396))),
" Error: Position at the end of the period is not equal to: position at the beginning of the period+increase in assets-decrease in assets+exchange rate changes+price changes+other changes+rectifications.",
""),
IF(NOT(P396 = (SUM(L396, M396, O396) - SUM(N396))),
" Error: Position of accrued interest at the end of the period is not equal to: position of accrued interest at the beginning of the period+accrued interest during the period-received interest during the period+revaluation and other changes.",
""),
IF(AND(NOT(ISBLANK($K396)),
    $K396&gt;0,
    OR(ISBLANK(#REF!),#REF!&lt;=
        0,
        ISBLANK(#REF!),#REF!&lt;=
        0)),
" Warning: If at least one of the forms T03.08,T04.11,T04.12 contains data other than zero,also the other two forms must be completed.",
""),
IF(AND(OR(ABS($E396)&gt;3000000000,ABS($F396)&gt;3000000000),
    ISBLANK($Q396)),
" Warning: An explanation in &lt;c140&gt; must be completed for transactions of more than EUR 3 billion or less than EUR-3 billion.",
""),
IF(AND(NOT(ISBLANK($D396)),$D396&lt;0),
" Error: Position at the beginning of the period must be a positive amount.",
""),
IF(AND(NOT(ISBLANK($K396)),$K396&lt;0),
" Error: Position at the end of the period must be a positive amount.",
""),
IF(AND(OR($D396&gt;0,$K396&gt;0),
    OR(ISBLANK($M396),$M396&lt;0)),
" Error: For accrued interest a positive amount or '0'(when applicable)should be reported if the position at the beginning or the end of the period is greater than zero.",
"")))</f>
        <v/>
      </c>
    </row>
    <row r="397" spans="1:19">
      <c r="A397" s="21"/>
      <c r="B397" s="21"/>
      <c r="C397" s="21"/>
      <c r="D397" s="16"/>
      <c r="E397" s="16"/>
      <c r="F397" s="16"/>
      <c r="G397" s="16"/>
      <c r="H397" s="16"/>
      <c r="I397" s="16"/>
      <c r="J397" s="16"/>
      <c r="K397" s="16"/>
      <c r="L397" s="16"/>
      <c r="M397" s="16"/>
      <c r="N397" s="16"/>
      <c r="O397" s="16"/>
      <c r="P397" s="16"/>
      <c r="Q397" s="17"/>
      <c r="S397" s="33" t="str">
        <f>IF(COUNTA(D397:Q397)=0,"",_xlfn.CONCAT(,
IF(NOT(K397 = (SUM(D397, E397, G397:J397) - SUM(F397))),
" Error: Position at the end of the period is not equal to: position at the beginning of the period+increase in assets-decrease in assets+exchange rate changes+price changes+other changes+rectifications.",
""),
IF(NOT(P397 = (SUM(L397, M397, O397) - SUM(N397))),
" Error: Position of accrued interest at the end of the period is not equal to: position of accrued interest at the beginning of the period+accrued interest during the period-received interest during the period+revaluation and other changes.",
""),
IF(AND(NOT(ISBLANK($K397)),
    $K397&gt;0,
    OR(ISBLANK(#REF!),#REF!&lt;=
        0,
        ISBLANK(#REF!),#REF!&lt;=
        0)),
" Warning: If at least one of the forms T03.08,T04.11,T04.12 contains data other than zero,also the other two forms must be completed.",
""),
IF(AND(OR(ABS($E397)&gt;3000000000,ABS($F397)&gt;3000000000),
    ISBLANK($Q397)),
" Warning: An explanation in &lt;c140&gt; must be completed for transactions of more than EUR 3 billion or less than EUR-3 billion.",
""),
IF(AND(NOT(ISBLANK($D397)),$D397&lt;0),
" Error: Position at the beginning of the period must be a positive amount.",
""),
IF(AND(NOT(ISBLANK($K397)),$K397&lt;0),
" Error: Position at the end of the period must be a positive amount.",
""),
IF(AND(OR($D397&gt;0,$K397&gt;0),
    OR(ISBLANK($M397),$M397&lt;0)),
" Error: For accrued interest a positive amount or '0'(when applicable)should be reported if the position at the beginning or the end of the period is greater than zero.",
"")))</f>
        <v/>
      </c>
    </row>
    <row r="398" spans="1:19">
      <c r="A398" s="21"/>
      <c r="B398" s="21"/>
      <c r="C398" s="21"/>
      <c r="D398" s="16"/>
      <c r="E398" s="16"/>
      <c r="F398" s="16"/>
      <c r="G398" s="16"/>
      <c r="H398" s="16"/>
      <c r="I398" s="16"/>
      <c r="J398" s="16"/>
      <c r="K398" s="16"/>
      <c r="L398" s="16"/>
      <c r="M398" s="16"/>
      <c r="N398" s="16"/>
      <c r="O398" s="16"/>
      <c r="P398" s="16"/>
      <c r="Q398" s="17"/>
      <c r="S398" s="33" t="str">
        <f>IF(COUNTA(D398:Q398)=0,"",_xlfn.CONCAT(,
IF(NOT(K398 = (SUM(D398, E398, G398:J398) - SUM(F398))),
" Error: Position at the end of the period is not equal to: position at the beginning of the period+increase in assets-decrease in assets+exchange rate changes+price changes+other changes+rectifications.",
""),
IF(NOT(P398 = (SUM(L398, M398, O398) - SUM(N398))),
" Error: Position of accrued interest at the end of the period is not equal to: position of accrued interest at the beginning of the period+accrued interest during the period-received interest during the period+revaluation and other changes.",
""),
IF(AND(NOT(ISBLANK($K398)),
    $K398&gt;0,
    OR(ISBLANK(#REF!),#REF!&lt;=
        0,
        ISBLANK(#REF!),#REF!&lt;=
        0)),
" Warning: If at least one of the forms T03.08,T04.11,T04.12 contains data other than zero,also the other two forms must be completed.",
""),
IF(AND(OR(ABS($E398)&gt;3000000000,ABS($F398)&gt;3000000000),
    ISBLANK($Q398)),
" Warning: An explanation in &lt;c140&gt; must be completed for transactions of more than EUR 3 billion or less than EUR-3 billion.",
""),
IF(AND(NOT(ISBLANK($D398)),$D398&lt;0),
" Error: Position at the beginning of the period must be a positive amount.",
""),
IF(AND(NOT(ISBLANK($K398)),$K398&lt;0),
" Error: Position at the end of the period must be a positive amount.",
""),
IF(AND(OR($D398&gt;0,$K398&gt;0),
    OR(ISBLANK($M398),$M398&lt;0)),
" Error: For accrued interest a positive amount or '0'(when applicable)should be reported if the position at the beginning or the end of the period is greater than zero.",
"")))</f>
        <v/>
      </c>
    </row>
    <row r="399" spans="1:19">
      <c r="A399" s="21"/>
      <c r="B399" s="21"/>
      <c r="C399" s="21"/>
      <c r="D399" s="16"/>
      <c r="E399" s="16"/>
      <c r="F399" s="16"/>
      <c r="G399" s="16"/>
      <c r="H399" s="16"/>
      <c r="I399" s="16"/>
      <c r="J399" s="16"/>
      <c r="K399" s="16"/>
      <c r="L399" s="16"/>
      <c r="M399" s="16"/>
      <c r="N399" s="16"/>
      <c r="O399" s="16"/>
      <c r="P399" s="16"/>
      <c r="Q399" s="17"/>
      <c r="S399" s="33" t="str">
        <f>IF(COUNTA(D399:Q399)=0,"",_xlfn.CONCAT(,
IF(NOT(K399 = (SUM(D399, E399, G399:J399) - SUM(F399))),
" Error: Position at the end of the period is not equal to: position at the beginning of the period+increase in assets-decrease in assets+exchange rate changes+price changes+other changes+rectifications.",
""),
IF(NOT(P399 = (SUM(L399, M399, O399) - SUM(N399))),
" Error: Position of accrued interest at the end of the period is not equal to: position of accrued interest at the beginning of the period+accrued interest during the period-received interest during the period+revaluation and other changes.",
""),
IF(AND(NOT(ISBLANK($K399)),
    $K399&gt;0,
    OR(ISBLANK(#REF!),#REF!&lt;=
        0,
        ISBLANK(#REF!),#REF!&lt;=
        0)),
" Warning: If at least one of the forms T03.08,T04.11,T04.12 contains data other than zero,also the other two forms must be completed.",
""),
IF(AND(OR(ABS($E399)&gt;3000000000,ABS($F399)&gt;3000000000),
    ISBLANK($Q399)),
" Warning: An explanation in &lt;c140&gt; must be completed for transactions of more than EUR 3 billion or less than EUR-3 billion.",
""),
IF(AND(NOT(ISBLANK($D399)),$D399&lt;0),
" Error: Position at the beginning of the period must be a positive amount.",
""),
IF(AND(NOT(ISBLANK($K399)),$K399&lt;0),
" Error: Position at the end of the period must be a positive amount.",
""),
IF(AND(OR($D399&gt;0,$K399&gt;0),
    OR(ISBLANK($M399),$M399&lt;0)),
" Error: For accrued interest a positive amount or '0'(when applicable)should be reported if the position at the beginning or the end of the period is greater than zero.",
"")))</f>
        <v/>
      </c>
    </row>
    <row r="400" spans="1:19">
      <c r="A400" s="21"/>
      <c r="B400" s="21"/>
      <c r="C400" s="21"/>
      <c r="D400" s="16"/>
      <c r="E400" s="16"/>
      <c r="F400" s="16"/>
      <c r="G400" s="16"/>
      <c r="H400" s="16"/>
      <c r="I400" s="16"/>
      <c r="J400" s="16"/>
      <c r="K400" s="16"/>
      <c r="L400" s="16"/>
      <c r="M400" s="16"/>
      <c r="N400" s="16"/>
      <c r="O400" s="16"/>
      <c r="P400" s="16"/>
      <c r="Q400" s="17"/>
      <c r="S400" s="33" t="str">
        <f>IF(COUNTA(D400:Q400)=0,"",_xlfn.CONCAT(,
IF(NOT(K400 = (SUM(D400, E400, G400:J400) - SUM(F400))),
" Error: Position at the end of the period is not equal to: position at the beginning of the period+increase in assets-decrease in assets+exchange rate changes+price changes+other changes+rectifications.",
""),
IF(NOT(P400 = (SUM(L400, M400, O400) - SUM(N400))),
" Error: Position of accrued interest at the end of the period is not equal to: position of accrued interest at the beginning of the period+accrued interest during the period-received interest during the period+revaluation and other changes.",
""),
IF(AND(NOT(ISBLANK($K400)),
    $K400&gt;0,
    OR(ISBLANK(#REF!),#REF!&lt;=
        0,
        ISBLANK(#REF!),#REF!&lt;=
        0)),
" Warning: If at least one of the forms T03.08,T04.11,T04.12 contains data other than zero,also the other two forms must be completed.",
""),
IF(AND(OR(ABS($E400)&gt;3000000000,ABS($F400)&gt;3000000000),
    ISBLANK($Q400)),
" Warning: An explanation in &lt;c140&gt; must be completed for transactions of more than EUR 3 billion or less than EUR-3 billion.",
""),
IF(AND(NOT(ISBLANK($D400)),$D400&lt;0),
" Error: Position at the beginning of the period must be a positive amount.",
""),
IF(AND(NOT(ISBLANK($K400)),$K400&lt;0),
" Error: Position at the end of the period must be a positive amount.",
""),
IF(AND(OR($D400&gt;0,$K400&gt;0),
    OR(ISBLANK($M400),$M400&lt;0)),
" Error: For accrued interest a positive amount or '0'(when applicable)should be reported if the position at the beginning or the end of the period is greater than zero.",
"")))</f>
        <v/>
      </c>
    </row>
    <row r="401" spans="1:19">
      <c r="A401" s="21"/>
      <c r="B401" s="21"/>
      <c r="C401" s="21"/>
      <c r="D401" s="16"/>
      <c r="E401" s="16"/>
      <c r="F401" s="16"/>
      <c r="G401" s="16"/>
      <c r="H401" s="16"/>
      <c r="I401" s="16"/>
      <c r="J401" s="16"/>
      <c r="K401" s="16"/>
      <c r="L401" s="16"/>
      <c r="M401" s="16"/>
      <c r="N401" s="16"/>
      <c r="O401" s="16"/>
      <c r="P401" s="16"/>
      <c r="Q401" s="17"/>
      <c r="S401" s="33" t="str">
        <f>IF(COUNTA(D401:Q401)=0,"",_xlfn.CONCAT(,
IF(NOT(K401 = (SUM(D401, E401, G401:J401) - SUM(F401))),
" Error: Position at the end of the period is not equal to: position at the beginning of the period+increase in assets-decrease in assets+exchange rate changes+price changes+other changes+rectifications.",
""),
IF(NOT(P401 = (SUM(L401, M401, O401) - SUM(N401))),
" Error: Position of accrued interest at the end of the period is not equal to: position of accrued interest at the beginning of the period+accrued interest during the period-received interest during the period+revaluation and other changes.",
""),
IF(AND(NOT(ISBLANK($K401)),
    $K401&gt;0,
    OR(ISBLANK(#REF!),#REF!&lt;=
        0,
        ISBLANK(#REF!),#REF!&lt;=
        0)),
" Warning: If at least one of the forms T03.08,T04.11,T04.12 contains data other than zero,also the other two forms must be completed.",
""),
IF(AND(OR(ABS($E401)&gt;3000000000,ABS($F401)&gt;3000000000),
    ISBLANK($Q401)),
" Warning: An explanation in &lt;c140&gt; must be completed for transactions of more than EUR 3 billion or less than EUR-3 billion.",
""),
IF(AND(NOT(ISBLANK($D401)),$D401&lt;0),
" Error: Position at the beginning of the period must be a positive amount.",
""),
IF(AND(NOT(ISBLANK($K401)),$K401&lt;0),
" Error: Position at the end of the period must be a positive amount.",
""),
IF(AND(OR($D401&gt;0,$K401&gt;0),
    OR(ISBLANK($M401),$M401&lt;0)),
" Error: For accrued interest a positive amount or '0'(when applicable)should be reported if the position at the beginning or the end of the period is greater than zero.",
"")))</f>
        <v/>
      </c>
    </row>
    <row r="402" spans="1:19">
      <c r="A402" s="21"/>
      <c r="B402" s="21"/>
      <c r="C402" s="21"/>
      <c r="D402" s="16"/>
      <c r="E402" s="16"/>
      <c r="F402" s="16"/>
      <c r="G402" s="16"/>
      <c r="H402" s="16"/>
      <c r="I402" s="16"/>
      <c r="J402" s="16"/>
      <c r="K402" s="16"/>
      <c r="L402" s="16"/>
      <c r="M402" s="16"/>
      <c r="N402" s="16"/>
      <c r="O402" s="16"/>
      <c r="P402" s="16"/>
      <c r="Q402" s="17"/>
      <c r="S402" s="33" t="str">
        <f>IF(COUNTA(D402:Q402)=0,"",_xlfn.CONCAT(,
IF(NOT(K402 = (SUM(D402, E402, G402:J402) - SUM(F402))),
" Error: Position at the end of the period is not equal to: position at the beginning of the period+increase in assets-decrease in assets+exchange rate changes+price changes+other changes+rectifications.",
""),
IF(NOT(P402 = (SUM(L402, M402, O402) - SUM(N402))),
" Error: Position of accrued interest at the end of the period is not equal to: position of accrued interest at the beginning of the period+accrued interest during the period-received interest during the period+revaluation and other changes.",
""),
IF(AND(NOT(ISBLANK($K402)),
    $K402&gt;0,
    OR(ISBLANK(#REF!),#REF!&lt;=
        0,
        ISBLANK(#REF!),#REF!&lt;=
        0)),
" Warning: If at least one of the forms T03.08,T04.11,T04.12 contains data other than zero,also the other two forms must be completed.",
""),
IF(AND(OR(ABS($E402)&gt;3000000000,ABS($F402)&gt;3000000000),
    ISBLANK($Q402)),
" Warning: An explanation in &lt;c140&gt; must be completed for transactions of more than EUR 3 billion or less than EUR-3 billion.",
""),
IF(AND(NOT(ISBLANK($D402)),$D402&lt;0),
" Error: Position at the beginning of the period must be a positive amount.",
""),
IF(AND(NOT(ISBLANK($K402)),$K402&lt;0),
" Error: Position at the end of the period must be a positive amount.",
""),
IF(AND(OR($D402&gt;0,$K402&gt;0),
    OR(ISBLANK($M402),$M402&lt;0)),
" Error: For accrued interest a positive amount or '0'(when applicable)should be reported if the position at the beginning or the end of the period is greater than zero.",
"")))</f>
        <v/>
      </c>
    </row>
    <row r="403" spans="1:19">
      <c r="A403" s="21"/>
      <c r="B403" s="21"/>
      <c r="C403" s="21"/>
      <c r="D403" s="16"/>
      <c r="E403" s="16"/>
      <c r="F403" s="16"/>
      <c r="G403" s="16"/>
      <c r="H403" s="16"/>
      <c r="I403" s="16"/>
      <c r="J403" s="16"/>
      <c r="K403" s="16"/>
      <c r="L403" s="16"/>
      <c r="M403" s="16"/>
      <c r="N403" s="16"/>
      <c r="O403" s="16"/>
      <c r="P403" s="16"/>
      <c r="Q403" s="17"/>
      <c r="S403" s="33" t="str">
        <f>IF(COUNTA(D403:Q403)=0,"",_xlfn.CONCAT(,
IF(NOT(K403 = (SUM(D403, E403, G403:J403) - SUM(F403))),
" Error: Position at the end of the period is not equal to: position at the beginning of the period+increase in assets-decrease in assets+exchange rate changes+price changes+other changes+rectifications.",
""),
IF(NOT(P403 = (SUM(L403, M403, O403) - SUM(N403))),
" Error: Position of accrued interest at the end of the period is not equal to: position of accrued interest at the beginning of the period+accrued interest during the period-received interest during the period+revaluation and other changes.",
""),
IF(AND(NOT(ISBLANK($K403)),
    $K403&gt;0,
    OR(ISBLANK(#REF!),#REF!&lt;=
        0,
        ISBLANK(#REF!),#REF!&lt;=
        0)),
" Warning: If at least one of the forms T03.08,T04.11,T04.12 contains data other than zero,also the other two forms must be completed.",
""),
IF(AND(OR(ABS($E403)&gt;3000000000,ABS($F403)&gt;3000000000),
    ISBLANK($Q403)),
" Warning: An explanation in &lt;c140&gt; must be completed for transactions of more than EUR 3 billion or less than EUR-3 billion.",
""),
IF(AND(NOT(ISBLANK($D403)),$D403&lt;0),
" Error: Position at the beginning of the period must be a positive amount.",
""),
IF(AND(NOT(ISBLANK($K403)),$K403&lt;0),
" Error: Position at the end of the period must be a positive amount.",
""),
IF(AND(OR($D403&gt;0,$K403&gt;0),
    OR(ISBLANK($M403),$M403&lt;0)),
" Error: For accrued interest a positive amount or '0'(when applicable)should be reported if the position at the beginning or the end of the period is greater than zero.",
"")))</f>
        <v/>
      </c>
    </row>
    <row r="404" spans="1:19">
      <c r="A404" s="21"/>
      <c r="B404" s="21"/>
      <c r="C404" s="21"/>
      <c r="D404" s="16"/>
      <c r="E404" s="16"/>
      <c r="F404" s="16"/>
      <c r="G404" s="16"/>
      <c r="H404" s="16"/>
      <c r="I404" s="16"/>
      <c r="J404" s="16"/>
      <c r="K404" s="16"/>
      <c r="L404" s="16"/>
      <c r="M404" s="16"/>
      <c r="N404" s="16"/>
      <c r="O404" s="16"/>
      <c r="P404" s="16"/>
      <c r="Q404" s="17"/>
      <c r="S404" s="33" t="str">
        <f>IF(COUNTA(D404:Q404)=0,"",_xlfn.CONCAT(,
IF(NOT(K404 = (SUM(D404, E404, G404:J404) - SUM(F404))),
" Error: Position at the end of the period is not equal to: position at the beginning of the period+increase in assets-decrease in assets+exchange rate changes+price changes+other changes+rectifications.",
""),
IF(NOT(P404 = (SUM(L404, M404, O404) - SUM(N404))),
" Error: Position of accrued interest at the end of the period is not equal to: position of accrued interest at the beginning of the period+accrued interest during the period-received interest during the period+revaluation and other changes.",
""),
IF(AND(NOT(ISBLANK($K404)),
    $K404&gt;0,
    OR(ISBLANK(#REF!),#REF!&lt;=
        0,
        ISBLANK(#REF!),#REF!&lt;=
        0)),
" Warning: If at least one of the forms T03.08,T04.11,T04.12 contains data other than zero,also the other two forms must be completed.",
""),
IF(AND(OR(ABS($E404)&gt;3000000000,ABS($F404)&gt;3000000000),
    ISBLANK($Q404)),
" Warning: An explanation in &lt;c140&gt; must be completed for transactions of more than EUR 3 billion or less than EUR-3 billion.",
""),
IF(AND(NOT(ISBLANK($D404)),$D404&lt;0),
" Error: Position at the beginning of the period must be a positive amount.",
""),
IF(AND(NOT(ISBLANK($K404)),$K404&lt;0),
" Error: Position at the end of the period must be a positive amount.",
""),
IF(AND(OR($D404&gt;0,$K404&gt;0),
    OR(ISBLANK($M404),$M404&lt;0)),
" Error: For accrued interest a positive amount or '0'(when applicable)should be reported if the position at the beginning or the end of the period is greater than zero.",
"")))</f>
        <v/>
      </c>
    </row>
    <row r="405" spans="1:19">
      <c r="A405" s="21"/>
      <c r="B405" s="21"/>
      <c r="C405" s="21"/>
      <c r="D405" s="16"/>
      <c r="E405" s="16"/>
      <c r="F405" s="16"/>
      <c r="G405" s="16"/>
      <c r="H405" s="16"/>
      <c r="I405" s="16"/>
      <c r="J405" s="16"/>
      <c r="K405" s="16"/>
      <c r="L405" s="16"/>
      <c r="M405" s="16"/>
      <c r="N405" s="16"/>
      <c r="O405" s="16"/>
      <c r="P405" s="16"/>
      <c r="Q405" s="17"/>
      <c r="S405" s="33" t="str">
        <f>IF(COUNTA(D405:Q405)=0,"",_xlfn.CONCAT(,
IF(NOT(K405 = (SUM(D405, E405, G405:J405) - SUM(F405))),
" Error: Position at the end of the period is not equal to: position at the beginning of the period+increase in assets-decrease in assets+exchange rate changes+price changes+other changes+rectifications.",
""),
IF(NOT(P405 = (SUM(L405, M405, O405) - SUM(N405))),
" Error: Position of accrued interest at the end of the period is not equal to: position of accrued interest at the beginning of the period+accrued interest during the period-received interest during the period+revaluation and other changes.",
""),
IF(AND(NOT(ISBLANK($K405)),
    $K405&gt;0,
    OR(ISBLANK(#REF!),#REF!&lt;=
        0,
        ISBLANK(#REF!),#REF!&lt;=
        0)),
" Warning: If at least one of the forms T03.08,T04.11,T04.12 contains data other than zero,also the other two forms must be completed.",
""),
IF(AND(OR(ABS($E405)&gt;3000000000,ABS($F405)&gt;3000000000),
    ISBLANK($Q405)),
" Warning: An explanation in &lt;c140&gt; must be completed for transactions of more than EUR 3 billion or less than EUR-3 billion.",
""),
IF(AND(NOT(ISBLANK($D405)),$D405&lt;0),
" Error: Position at the beginning of the period must be a positive amount.",
""),
IF(AND(NOT(ISBLANK($K405)),$K405&lt;0),
" Error: Position at the end of the period must be a positive amount.",
""),
IF(AND(OR($D405&gt;0,$K405&gt;0),
    OR(ISBLANK($M405),$M405&lt;0)),
" Error: For accrued interest a positive amount or '0'(when applicable)should be reported if the position at the beginning or the end of the period is greater than zero.",
"")))</f>
        <v/>
      </c>
    </row>
    <row r="406" spans="1:19">
      <c r="A406" s="21"/>
      <c r="B406" s="21"/>
      <c r="C406" s="21"/>
      <c r="D406" s="16"/>
      <c r="E406" s="16"/>
      <c r="F406" s="16"/>
      <c r="G406" s="16"/>
      <c r="H406" s="16"/>
      <c r="I406" s="16"/>
      <c r="J406" s="16"/>
      <c r="K406" s="16"/>
      <c r="L406" s="16"/>
      <c r="M406" s="16"/>
      <c r="N406" s="16"/>
      <c r="O406" s="16"/>
      <c r="P406" s="16"/>
      <c r="Q406" s="17"/>
      <c r="S406" s="33" t="str">
        <f>IF(COUNTA(D406:Q406)=0,"",_xlfn.CONCAT(,
IF(NOT(K406 = (SUM(D406, E406, G406:J406) - SUM(F406))),
" Error: Position at the end of the period is not equal to: position at the beginning of the period+increase in assets-decrease in assets+exchange rate changes+price changes+other changes+rectifications.",
""),
IF(NOT(P406 = (SUM(L406, M406, O406) - SUM(N406))),
" Error: Position of accrued interest at the end of the period is not equal to: position of accrued interest at the beginning of the period+accrued interest during the period-received interest during the period+revaluation and other changes.",
""),
IF(AND(NOT(ISBLANK($K406)),
    $K406&gt;0,
    OR(ISBLANK(#REF!),#REF!&lt;=
        0,
        ISBLANK(#REF!),#REF!&lt;=
        0)),
" Warning: If at least one of the forms T03.08,T04.11,T04.12 contains data other than zero,also the other two forms must be completed.",
""),
IF(AND(OR(ABS($E406)&gt;3000000000,ABS($F406)&gt;3000000000),
    ISBLANK($Q406)),
" Warning: An explanation in &lt;c140&gt; must be completed for transactions of more than EUR 3 billion or less than EUR-3 billion.",
""),
IF(AND(NOT(ISBLANK($D406)),$D406&lt;0),
" Error: Position at the beginning of the period must be a positive amount.",
""),
IF(AND(NOT(ISBLANK($K406)),$K406&lt;0),
" Error: Position at the end of the period must be a positive amount.",
""),
IF(AND(OR($D406&gt;0,$K406&gt;0),
    OR(ISBLANK($M406),$M406&lt;0)),
" Error: For accrued interest a positive amount or '0'(when applicable)should be reported if the position at the beginning or the end of the period is greater than zero.",
"")))</f>
        <v/>
      </c>
    </row>
    <row r="407" spans="1:19">
      <c r="A407" s="21"/>
      <c r="B407" s="21"/>
      <c r="C407" s="21"/>
      <c r="D407" s="16"/>
      <c r="E407" s="16"/>
      <c r="F407" s="16"/>
      <c r="G407" s="16"/>
      <c r="H407" s="16"/>
      <c r="I407" s="16"/>
      <c r="J407" s="16"/>
      <c r="K407" s="16"/>
      <c r="L407" s="16"/>
      <c r="M407" s="16"/>
      <c r="N407" s="16"/>
      <c r="O407" s="16"/>
      <c r="P407" s="16"/>
      <c r="Q407" s="17"/>
      <c r="S407" s="33" t="str">
        <f>IF(COUNTA(D407:Q407)=0,"",_xlfn.CONCAT(,
IF(NOT(K407 = (SUM(D407, E407, G407:J407) - SUM(F407))),
" Error: Position at the end of the period is not equal to: position at the beginning of the period+increase in assets-decrease in assets+exchange rate changes+price changes+other changes+rectifications.",
""),
IF(NOT(P407 = (SUM(L407, M407, O407) - SUM(N407))),
" Error: Position of accrued interest at the end of the period is not equal to: position of accrued interest at the beginning of the period+accrued interest during the period-received interest during the period+revaluation and other changes.",
""),
IF(AND(NOT(ISBLANK($K407)),
    $K407&gt;0,
    OR(ISBLANK(#REF!),#REF!&lt;=
        0,
        ISBLANK(#REF!),#REF!&lt;=
        0)),
" Warning: If at least one of the forms T03.08,T04.11,T04.12 contains data other than zero,also the other two forms must be completed.",
""),
IF(AND(OR(ABS($E407)&gt;3000000000,ABS($F407)&gt;3000000000),
    ISBLANK($Q407)),
" Warning: An explanation in &lt;c140&gt; must be completed for transactions of more than EUR 3 billion or less than EUR-3 billion.",
""),
IF(AND(NOT(ISBLANK($D407)),$D407&lt;0),
" Error: Position at the beginning of the period must be a positive amount.",
""),
IF(AND(NOT(ISBLANK($K407)),$K407&lt;0),
" Error: Position at the end of the period must be a positive amount.",
""),
IF(AND(OR($D407&gt;0,$K407&gt;0),
    OR(ISBLANK($M407),$M407&lt;0)),
" Error: For accrued interest a positive amount or '0'(when applicable)should be reported if the position at the beginning or the end of the period is greater than zero.",
"")))</f>
        <v/>
      </c>
    </row>
    <row r="408" spans="1:19">
      <c r="A408" s="21"/>
      <c r="B408" s="21"/>
      <c r="C408" s="21"/>
      <c r="D408" s="16"/>
      <c r="E408" s="16"/>
      <c r="F408" s="16"/>
      <c r="G408" s="16"/>
      <c r="H408" s="16"/>
      <c r="I408" s="16"/>
      <c r="J408" s="16"/>
      <c r="K408" s="16"/>
      <c r="L408" s="16"/>
      <c r="M408" s="16"/>
      <c r="N408" s="16"/>
      <c r="O408" s="16"/>
      <c r="P408" s="16"/>
      <c r="Q408" s="17"/>
      <c r="S408" s="33" t="str">
        <f>IF(COUNTA(D408:Q408)=0,"",_xlfn.CONCAT(,
IF(NOT(K408 = (SUM(D408, E408, G408:J408) - SUM(F408))),
" Error: Position at the end of the period is not equal to: position at the beginning of the period+increase in assets-decrease in assets+exchange rate changes+price changes+other changes+rectifications.",
""),
IF(NOT(P408 = (SUM(L408, M408, O408) - SUM(N408))),
" Error: Position of accrued interest at the end of the period is not equal to: position of accrued interest at the beginning of the period+accrued interest during the period-received interest during the period+revaluation and other changes.",
""),
IF(AND(NOT(ISBLANK($K408)),
    $K408&gt;0,
    OR(ISBLANK(#REF!),#REF!&lt;=
        0,
        ISBLANK(#REF!),#REF!&lt;=
        0)),
" Warning: If at least one of the forms T03.08,T04.11,T04.12 contains data other than zero,also the other two forms must be completed.",
""),
IF(AND(OR(ABS($E408)&gt;3000000000,ABS($F408)&gt;3000000000),
    ISBLANK($Q408)),
" Warning: An explanation in &lt;c140&gt; must be completed for transactions of more than EUR 3 billion or less than EUR-3 billion.",
""),
IF(AND(NOT(ISBLANK($D408)),$D408&lt;0),
" Error: Position at the beginning of the period must be a positive amount.",
""),
IF(AND(NOT(ISBLANK($K408)),$K408&lt;0),
" Error: Position at the end of the period must be a positive amount.",
""),
IF(AND(OR($D408&gt;0,$K408&gt;0),
    OR(ISBLANK($M408),$M408&lt;0)),
" Error: For accrued interest a positive amount or '0'(when applicable)should be reported if the position at the beginning or the end of the period is greater than zero.",
"")))</f>
        <v/>
      </c>
    </row>
    <row r="409" spans="1:19">
      <c r="A409" s="21"/>
      <c r="B409" s="21"/>
      <c r="C409" s="21"/>
      <c r="D409" s="16"/>
      <c r="E409" s="16"/>
      <c r="F409" s="16"/>
      <c r="G409" s="16"/>
      <c r="H409" s="16"/>
      <c r="I409" s="16"/>
      <c r="J409" s="16"/>
      <c r="K409" s="16"/>
      <c r="L409" s="16"/>
      <c r="M409" s="16"/>
      <c r="N409" s="16"/>
      <c r="O409" s="16"/>
      <c r="P409" s="16"/>
      <c r="Q409" s="17"/>
      <c r="S409" s="33" t="str">
        <f>IF(COUNTA(D409:Q409)=0,"",_xlfn.CONCAT(,
IF(NOT(K409 = (SUM(D409, E409, G409:J409) - SUM(F409))),
" Error: Position at the end of the period is not equal to: position at the beginning of the period+increase in assets-decrease in assets+exchange rate changes+price changes+other changes+rectifications.",
""),
IF(NOT(P409 = (SUM(L409, M409, O409) - SUM(N409))),
" Error: Position of accrued interest at the end of the period is not equal to: position of accrued interest at the beginning of the period+accrued interest during the period-received interest during the period+revaluation and other changes.",
""),
IF(AND(NOT(ISBLANK($K409)),
    $K409&gt;0,
    OR(ISBLANK(#REF!),#REF!&lt;=
        0,
        ISBLANK(#REF!),#REF!&lt;=
        0)),
" Warning: If at least one of the forms T03.08,T04.11,T04.12 contains data other than zero,also the other two forms must be completed.",
""),
IF(AND(OR(ABS($E409)&gt;3000000000,ABS($F409)&gt;3000000000),
    ISBLANK($Q409)),
" Warning: An explanation in &lt;c140&gt; must be completed for transactions of more than EUR 3 billion or less than EUR-3 billion.",
""),
IF(AND(NOT(ISBLANK($D409)),$D409&lt;0),
" Error: Position at the beginning of the period must be a positive amount.",
""),
IF(AND(NOT(ISBLANK($K409)),$K409&lt;0),
" Error: Position at the end of the period must be a positive amount.",
""),
IF(AND(OR($D409&gt;0,$K409&gt;0),
    OR(ISBLANK($M409),$M409&lt;0)),
" Error: For accrued interest a positive amount or '0'(when applicable)should be reported if the position at the beginning or the end of the period is greater than zero.",
"")))</f>
        <v/>
      </c>
    </row>
    <row r="410" spans="1:19">
      <c r="A410" s="21"/>
      <c r="B410" s="21"/>
      <c r="C410" s="21"/>
      <c r="D410" s="16"/>
      <c r="E410" s="16"/>
      <c r="F410" s="16"/>
      <c r="G410" s="16"/>
      <c r="H410" s="16"/>
      <c r="I410" s="16"/>
      <c r="J410" s="16"/>
      <c r="K410" s="16"/>
      <c r="L410" s="16"/>
      <c r="M410" s="16"/>
      <c r="N410" s="16"/>
      <c r="O410" s="16"/>
      <c r="P410" s="16"/>
      <c r="Q410" s="17"/>
      <c r="S410" s="33" t="str">
        <f>IF(COUNTA(D410:Q410)=0,"",_xlfn.CONCAT(,
IF(NOT(K410 = (SUM(D410, E410, G410:J410) - SUM(F410))),
" Error: Position at the end of the period is not equal to: position at the beginning of the period+increase in assets-decrease in assets+exchange rate changes+price changes+other changes+rectifications.",
""),
IF(NOT(P410 = (SUM(L410, M410, O410) - SUM(N410))),
" Error: Position of accrued interest at the end of the period is not equal to: position of accrued interest at the beginning of the period+accrued interest during the period-received interest during the period+revaluation and other changes.",
""),
IF(AND(NOT(ISBLANK($K410)),
    $K410&gt;0,
    OR(ISBLANK(#REF!),#REF!&lt;=
        0,
        ISBLANK(#REF!),#REF!&lt;=
        0)),
" Warning: If at least one of the forms T03.08,T04.11,T04.12 contains data other than zero,also the other two forms must be completed.",
""),
IF(AND(OR(ABS($E410)&gt;3000000000,ABS($F410)&gt;3000000000),
    ISBLANK($Q410)),
" Warning: An explanation in &lt;c140&gt; must be completed for transactions of more than EUR 3 billion or less than EUR-3 billion.",
""),
IF(AND(NOT(ISBLANK($D410)),$D410&lt;0),
" Error: Position at the beginning of the period must be a positive amount.",
""),
IF(AND(NOT(ISBLANK($K410)),$K410&lt;0),
" Error: Position at the end of the period must be a positive amount.",
""),
IF(AND(OR($D410&gt;0,$K410&gt;0),
    OR(ISBLANK($M410),$M410&lt;0)),
" Error: For accrued interest a positive amount or '0'(when applicable)should be reported if the position at the beginning or the end of the period is greater than zero.",
"")))</f>
        <v/>
      </c>
    </row>
    <row r="411" spans="1:19">
      <c r="A411" s="21"/>
      <c r="B411" s="21"/>
      <c r="C411" s="21"/>
      <c r="D411" s="16"/>
      <c r="E411" s="16"/>
      <c r="F411" s="16"/>
      <c r="G411" s="16"/>
      <c r="H411" s="16"/>
      <c r="I411" s="16"/>
      <c r="J411" s="16"/>
      <c r="K411" s="16"/>
      <c r="L411" s="16"/>
      <c r="M411" s="16"/>
      <c r="N411" s="16"/>
      <c r="O411" s="16"/>
      <c r="P411" s="16"/>
      <c r="Q411" s="17"/>
      <c r="S411" s="33" t="str">
        <f>IF(COUNTA(D411:Q411)=0,"",_xlfn.CONCAT(,
IF(NOT(K411 = (SUM(D411, E411, G411:J411) - SUM(F411))),
" Error: Position at the end of the period is not equal to: position at the beginning of the period+increase in assets-decrease in assets+exchange rate changes+price changes+other changes+rectifications.",
""),
IF(NOT(P411 = (SUM(L411, M411, O411) - SUM(N411))),
" Error: Position of accrued interest at the end of the period is not equal to: position of accrued interest at the beginning of the period+accrued interest during the period-received interest during the period+revaluation and other changes.",
""),
IF(AND(NOT(ISBLANK($K411)),
    $K411&gt;0,
    OR(ISBLANK(#REF!),#REF!&lt;=
        0,
        ISBLANK(#REF!),#REF!&lt;=
        0)),
" Warning: If at least one of the forms T03.08,T04.11,T04.12 contains data other than zero,also the other two forms must be completed.",
""),
IF(AND(OR(ABS($E411)&gt;3000000000,ABS($F411)&gt;3000000000),
    ISBLANK($Q411)),
" Warning: An explanation in &lt;c140&gt; must be completed for transactions of more than EUR 3 billion or less than EUR-3 billion.",
""),
IF(AND(NOT(ISBLANK($D411)),$D411&lt;0),
" Error: Position at the beginning of the period must be a positive amount.",
""),
IF(AND(NOT(ISBLANK($K411)),$K411&lt;0),
" Error: Position at the end of the period must be a positive amount.",
""),
IF(AND(OR($D411&gt;0,$K411&gt;0),
    OR(ISBLANK($M411),$M411&lt;0)),
" Error: For accrued interest a positive amount or '0'(when applicable)should be reported if the position at the beginning or the end of the period is greater than zero.",
"")))</f>
        <v/>
      </c>
    </row>
    <row r="412" spans="1:19">
      <c r="A412" s="21"/>
      <c r="B412" s="21"/>
      <c r="C412" s="21"/>
      <c r="D412" s="16"/>
      <c r="E412" s="16"/>
      <c r="F412" s="16"/>
      <c r="G412" s="16"/>
      <c r="H412" s="16"/>
      <c r="I412" s="16"/>
      <c r="J412" s="16"/>
      <c r="K412" s="16"/>
      <c r="L412" s="16"/>
      <c r="M412" s="16"/>
      <c r="N412" s="16"/>
      <c r="O412" s="16"/>
      <c r="P412" s="16"/>
      <c r="Q412" s="17"/>
      <c r="S412" s="33" t="str">
        <f>IF(COUNTA(D412:Q412)=0,"",_xlfn.CONCAT(,
IF(NOT(K412 = (SUM(D412, E412, G412:J412) - SUM(F412))),
" Error: Position at the end of the period is not equal to: position at the beginning of the period+increase in assets-decrease in assets+exchange rate changes+price changes+other changes+rectifications.",
""),
IF(NOT(P412 = (SUM(L412, M412, O412) - SUM(N412))),
" Error: Position of accrued interest at the end of the period is not equal to: position of accrued interest at the beginning of the period+accrued interest during the period-received interest during the period+revaluation and other changes.",
""),
IF(AND(NOT(ISBLANK($K412)),
    $K412&gt;0,
    OR(ISBLANK(#REF!),#REF!&lt;=
        0,
        ISBLANK(#REF!),#REF!&lt;=
        0)),
" Warning: If at least one of the forms T03.08,T04.11,T04.12 contains data other than zero,also the other two forms must be completed.",
""),
IF(AND(OR(ABS($E412)&gt;3000000000,ABS($F412)&gt;3000000000),
    ISBLANK($Q412)),
" Warning: An explanation in &lt;c140&gt; must be completed for transactions of more than EUR 3 billion or less than EUR-3 billion.",
""),
IF(AND(NOT(ISBLANK($D412)),$D412&lt;0),
" Error: Position at the beginning of the period must be a positive amount.",
""),
IF(AND(NOT(ISBLANK($K412)),$K412&lt;0),
" Error: Position at the end of the period must be a positive amount.",
""),
IF(AND(OR($D412&gt;0,$K412&gt;0),
    OR(ISBLANK($M412),$M412&lt;0)),
" Error: For accrued interest a positive amount or '0'(when applicable)should be reported if the position at the beginning or the end of the period is greater than zero.",
"")))</f>
        <v/>
      </c>
    </row>
    <row r="413" spans="1:19">
      <c r="A413" s="21"/>
      <c r="B413" s="21"/>
      <c r="C413" s="21"/>
      <c r="D413" s="16"/>
      <c r="E413" s="16"/>
      <c r="F413" s="16"/>
      <c r="G413" s="16"/>
      <c r="H413" s="16"/>
      <c r="I413" s="16"/>
      <c r="J413" s="16"/>
      <c r="K413" s="16"/>
      <c r="L413" s="16"/>
      <c r="M413" s="16"/>
      <c r="N413" s="16"/>
      <c r="O413" s="16"/>
      <c r="P413" s="16"/>
      <c r="Q413" s="17"/>
      <c r="S413" s="33" t="str">
        <f>IF(COUNTA(D413:Q413)=0,"",_xlfn.CONCAT(,
IF(NOT(K413 = (SUM(D413, E413, G413:J413) - SUM(F413))),
" Error: Position at the end of the period is not equal to: position at the beginning of the period+increase in assets-decrease in assets+exchange rate changes+price changes+other changes+rectifications.",
""),
IF(NOT(P413 = (SUM(L413, M413, O413) - SUM(N413))),
" Error: Position of accrued interest at the end of the period is not equal to: position of accrued interest at the beginning of the period+accrued interest during the period-received interest during the period+revaluation and other changes.",
""),
IF(AND(NOT(ISBLANK($K413)),
    $K413&gt;0,
    OR(ISBLANK(#REF!),#REF!&lt;=
        0,
        ISBLANK(#REF!),#REF!&lt;=
        0)),
" Warning: If at least one of the forms T03.08,T04.11,T04.12 contains data other than zero,also the other two forms must be completed.",
""),
IF(AND(OR(ABS($E413)&gt;3000000000,ABS($F413)&gt;3000000000),
    ISBLANK($Q413)),
" Warning: An explanation in &lt;c140&gt; must be completed for transactions of more than EUR 3 billion or less than EUR-3 billion.",
""),
IF(AND(NOT(ISBLANK($D413)),$D413&lt;0),
" Error: Position at the beginning of the period must be a positive amount.",
""),
IF(AND(NOT(ISBLANK($K413)),$K413&lt;0),
" Error: Position at the end of the period must be a positive amount.",
""),
IF(AND(OR($D413&gt;0,$K413&gt;0),
    OR(ISBLANK($M413),$M413&lt;0)),
" Error: For accrued interest a positive amount or '0'(when applicable)should be reported if the position at the beginning or the end of the period is greater than zero.",
"")))</f>
        <v/>
      </c>
    </row>
    <row r="414" spans="1:19">
      <c r="A414" s="21"/>
      <c r="B414" s="21"/>
      <c r="C414" s="21"/>
      <c r="D414" s="16"/>
      <c r="E414" s="16"/>
      <c r="F414" s="16"/>
      <c r="G414" s="16"/>
      <c r="H414" s="16"/>
      <c r="I414" s="16"/>
      <c r="J414" s="16"/>
      <c r="K414" s="16"/>
      <c r="L414" s="16"/>
      <c r="M414" s="16"/>
      <c r="N414" s="16"/>
      <c r="O414" s="16"/>
      <c r="P414" s="16"/>
      <c r="Q414" s="17"/>
      <c r="S414" s="33" t="str">
        <f>IF(COUNTA(D414:Q414)=0,"",_xlfn.CONCAT(,
IF(NOT(K414 = (SUM(D414, E414, G414:J414) - SUM(F414))),
" Error: Position at the end of the period is not equal to: position at the beginning of the period+increase in assets-decrease in assets+exchange rate changes+price changes+other changes+rectifications.",
""),
IF(NOT(P414 = (SUM(L414, M414, O414) - SUM(N414))),
" Error: Position of accrued interest at the end of the period is not equal to: position of accrued interest at the beginning of the period+accrued interest during the period-received interest during the period+revaluation and other changes.",
""),
IF(AND(NOT(ISBLANK($K414)),
    $K414&gt;0,
    OR(ISBLANK(#REF!),#REF!&lt;=
        0,
        ISBLANK(#REF!),#REF!&lt;=
        0)),
" Warning: If at least one of the forms T03.08,T04.11,T04.12 contains data other than zero,also the other two forms must be completed.",
""),
IF(AND(OR(ABS($E414)&gt;3000000000,ABS($F414)&gt;3000000000),
    ISBLANK($Q414)),
" Warning: An explanation in &lt;c140&gt; must be completed for transactions of more than EUR 3 billion or less than EUR-3 billion.",
""),
IF(AND(NOT(ISBLANK($D414)),$D414&lt;0),
" Error: Position at the beginning of the period must be a positive amount.",
""),
IF(AND(NOT(ISBLANK($K414)),$K414&lt;0),
" Error: Position at the end of the period must be a positive amount.",
""),
IF(AND(OR($D414&gt;0,$K414&gt;0),
    OR(ISBLANK($M414),$M414&lt;0)),
" Error: For accrued interest a positive amount or '0'(when applicable)should be reported if the position at the beginning or the end of the period is greater than zero.",
"")))</f>
        <v/>
      </c>
    </row>
    <row r="415" spans="1:19">
      <c r="A415" s="21"/>
      <c r="B415" s="21"/>
      <c r="C415" s="21"/>
      <c r="D415" s="16"/>
      <c r="E415" s="16"/>
      <c r="F415" s="16"/>
      <c r="G415" s="16"/>
      <c r="H415" s="16"/>
      <c r="I415" s="16"/>
      <c r="J415" s="16"/>
      <c r="K415" s="16"/>
      <c r="L415" s="16"/>
      <c r="M415" s="16"/>
      <c r="N415" s="16"/>
      <c r="O415" s="16"/>
      <c r="P415" s="16"/>
      <c r="Q415" s="17"/>
      <c r="S415" s="33" t="str">
        <f>IF(COUNTA(D415:Q415)=0,"",_xlfn.CONCAT(,
IF(NOT(K415 = (SUM(D415, E415, G415:J415) - SUM(F415))),
" Error: Position at the end of the period is not equal to: position at the beginning of the period+increase in assets-decrease in assets+exchange rate changes+price changes+other changes+rectifications.",
""),
IF(NOT(P415 = (SUM(L415, M415, O415) - SUM(N415))),
" Error: Position of accrued interest at the end of the period is not equal to: position of accrued interest at the beginning of the period+accrued interest during the period-received interest during the period+revaluation and other changes.",
""),
IF(AND(NOT(ISBLANK($K415)),
    $K415&gt;0,
    OR(ISBLANK(#REF!),#REF!&lt;=
        0,
        ISBLANK(#REF!),#REF!&lt;=
        0)),
" Warning: If at least one of the forms T03.08,T04.11,T04.12 contains data other than zero,also the other two forms must be completed.",
""),
IF(AND(OR(ABS($E415)&gt;3000000000,ABS($F415)&gt;3000000000),
    ISBLANK($Q415)),
" Warning: An explanation in &lt;c140&gt; must be completed for transactions of more than EUR 3 billion or less than EUR-3 billion.",
""),
IF(AND(NOT(ISBLANK($D415)),$D415&lt;0),
" Error: Position at the beginning of the period must be a positive amount.",
""),
IF(AND(NOT(ISBLANK($K415)),$K415&lt;0),
" Error: Position at the end of the period must be a positive amount.",
""),
IF(AND(OR($D415&gt;0,$K415&gt;0),
    OR(ISBLANK($M415),$M415&lt;0)),
" Error: For accrued interest a positive amount or '0'(when applicable)should be reported if the position at the beginning or the end of the period is greater than zero.",
"")))</f>
        <v/>
      </c>
    </row>
    <row r="416" spans="1:19">
      <c r="A416" s="21"/>
      <c r="B416" s="21"/>
      <c r="C416" s="21"/>
      <c r="D416" s="16"/>
      <c r="E416" s="16"/>
      <c r="F416" s="16"/>
      <c r="G416" s="16"/>
      <c r="H416" s="16"/>
      <c r="I416" s="16"/>
      <c r="J416" s="16"/>
      <c r="K416" s="16"/>
      <c r="L416" s="16"/>
      <c r="M416" s="16"/>
      <c r="N416" s="16"/>
      <c r="O416" s="16"/>
      <c r="P416" s="16"/>
      <c r="Q416" s="17"/>
      <c r="S416" s="33" t="str">
        <f>IF(COUNTA(D416:Q416)=0,"",_xlfn.CONCAT(,
IF(NOT(K416 = (SUM(D416, E416, G416:J416) - SUM(F416))),
" Error: Position at the end of the period is not equal to: position at the beginning of the period+increase in assets-decrease in assets+exchange rate changes+price changes+other changes+rectifications.",
""),
IF(NOT(P416 = (SUM(L416, M416, O416) - SUM(N416))),
" Error: Position of accrued interest at the end of the period is not equal to: position of accrued interest at the beginning of the period+accrued interest during the period-received interest during the period+revaluation and other changes.",
""),
IF(AND(NOT(ISBLANK($K416)),
    $K416&gt;0,
    OR(ISBLANK(#REF!),#REF!&lt;=
        0,
        ISBLANK(#REF!),#REF!&lt;=
        0)),
" Warning: If at least one of the forms T03.08,T04.11,T04.12 contains data other than zero,also the other two forms must be completed.",
""),
IF(AND(OR(ABS($E416)&gt;3000000000,ABS($F416)&gt;3000000000),
    ISBLANK($Q416)),
" Warning: An explanation in &lt;c140&gt; must be completed for transactions of more than EUR 3 billion or less than EUR-3 billion.",
""),
IF(AND(NOT(ISBLANK($D416)),$D416&lt;0),
" Error: Position at the beginning of the period must be a positive amount.",
""),
IF(AND(NOT(ISBLANK($K416)),$K416&lt;0),
" Error: Position at the end of the period must be a positive amount.",
""),
IF(AND(OR($D416&gt;0,$K416&gt;0),
    OR(ISBLANK($M416),$M416&lt;0)),
" Error: For accrued interest a positive amount or '0'(when applicable)should be reported if the position at the beginning or the end of the period is greater than zero.",
"")))</f>
        <v/>
      </c>
    </row>
    <row r="417" spans="1:19">
      <c r="A417" s="21"/>
      <c r="B417" s="21"/>
      <c r="C417" s="21"/>
      <c r="D417" s="16"/>
      <c r="E417" s="16"/>
      <c r="F417" s="16"/>
      <c r="G417" s="16"/>
      <c r="H417" s="16"/>
      <c r="I417" s="16"/>
      <c r="J417" s="16"/>
      <c r="K417" s="16"/>
      <c r="L417" s="16"/>
      <c r="M417" s="16"/>
      <c r="N417" s="16"/>
      <c r="O417" s="16"/>
      <c r="P417" s="16"/>
      <c r="Q417" s="17"/>
      <c r="S417" s="33" t="str">
        <f>IF(COUNTA(D417:Q417)=0,"",_xlfn.CONCAT(,
IF(NOT(K417 = (SUM(D417, E417, G417:J417) - SUM(F417))),
" Error: Position at the end of the period is not equal to: position at the beginning of the period+increase in assets-decrease in assets+exchange rate changes+price changes+other changes+rectifications.",
""),
IF(NOT(P417 = (SUM(L417, M417, O417) - SUM(N417))),
" Error: Position of accrued interest at the end of the period is not equal to: position of accrued interest at the beginning of the period+accrued interest during the period-received interest during the period+revaluation and other changes.",
""),
IF(AND(NOT(ISBLANK($K417)),
    $K417&gt;0,
    OR(ISBLANK(#REF!),#REF!&lt;=
        0,
        ISBLANK(#REF!),#REF!&lt;=
        0)),
" Warning: If at least one of the forms T03.08,T04.11,T04.12 contains data other than zero,also the other two forms must be completed.",
""),
IF(AND(OR(ABS($E417)&gt;3000000000,ABS($F417)&gt;3000000000),
    ISBLANK($Q417)),
" Warning: An explanation in &lt;c140&gt; must be completed for transactions of more than EUR 3 billion or less than EUR-3 billion.",
""),
IF(AND(NOT(ISBLANK($D417)),$D417&lt;0),
" Error: Position at the beginning of the period must be a positive amount.",
""),
IF(AND(NOT(ISBLANK($K417)),$K417&lt;0),
" Error: Position at the end of the period must be a positive amount.",
""),
IF(AND(OR($D417&gt;0,$K417&gt;0),
    OR(ISBLANK($M417),$M417&lt;0)),
" Error: For accrued interest a positive amount or '0'(when applicable)should be reported if the position at the beginning or the end of the period is greater than zero.",
"")))</f>
        <v/>
      </c>
    </row>
    <row r="418" spans="1:19">
      <c r="A418" s="21"/>
      <c r="B418" s="21"/>
      <c r="C418" s="21"/>
      <c r="D418" s="16"/>
      <c r="E418" s="16"/>
      <c r="F418" s="16"/>
      <c r="G418" s="16"/>
      <c r="H418" s="16"/>
      <c r="I418" s="16"/>
      <c r="J418" s="16"/>
      <c r="K418" s="16"/>
      <c r="L418" s="16"/>
      <c r="M418" s="16"/>
      <c r="N418" s="16"/>
      <c r="O418" s="16"/>
      <c r="P418" s="16"/>
      <c r="Q418" s="17"/>
      <c r="S418" s="33" t="str">
        <f>IF(COUNTA(D418:Q418)=0,"",_xlfn.CONCAT(,
IF(NOT(K418 = (SUM(D418, E418, G418:J418) - SUM(F418))),
" Error: Position at the end of the period is not equal to: position at the beginning of the period+increase in assets-decrease in assets+exchange rate changes+price changes+other changes+rectifications.",
""),
IF(NOT(P418 = (SUM(L418, M418, O418) - SUM(N418))),
" Error: Position of accrued interest at the end of the period is not equal to: position of accrued interest at the beginning of the period+accrued interest during the period-received interest during the period+revaluation and other changes.",
""),
IF(AND(NOT(ISBLANK($K418)),
    $K418&gt;0,
    OR(ISBLANK(#REF!),#REF!&lt;=
        0,
        ISBLANK(#REF!),#REF!&lt;=
        0)),
" Warning: If at least one of the forms T03.08,T04.11,T04.12 contains data other than zero,also the other two forms must be completed.",
""),
IF(AND(OR(ABS($E418)&gt;3000000000,ABS($F418)&gt;3000000000),
    ISBLANK($Q418)),
" Warning: An explanation in &lt;c140&gt; must be completed for transactions of more than EUR 3 billion or less than EUR-3 billion.",
""),
IF(AND(NOT(ISBLANK($D418)),$D418&lt;0),
" Error: Position at the beginning of the period must be a positive amount.",
""),
IF(AND(NOT(ISBLANK($K418)),$K418&lt;0),
" Error: Position at the end of the period must be a positive amount.",
""),
IF(AND(OR($D418&gt;0,$K418&gt;0),
    OR(ISBLANK($M418),$M418&lt;0)),
" Error: For accrued interest a positive amount or '0'(when applicable)should be reported if the position at the beginning or the end of the period is greater than zero.",
"")))</f>
        <v/>
      </c>
    </row>
    <row r="419" spans="1:19">
      <c r="A419" s="21"/>
      <c r="B419" s="21"/>
      <c r="C419" s="21"/>
      <c r="D419" s="16"/>
      <c r="E419" s="16"/>
      <c r="F419" s="16"/>
      <c r="G419" s="16"/>
      <c r="H419" s="16"/>
      <c r="I419" s="16"/>
      <c r="J419" s="16"/>
      <c r="K419" s="16"/>
      <c r="L419" s="16"/>
      <c r="M419" s="16"/>
      <c r="N419" s="16"/>
      <c r="O419" s="16"/>
      <c r="P419" s="16"/>
      <c r="Q419" s="17"/>
      <c r="S419" s="33" t="str">
        <f>IF(COUNTA(D419:Q419)=0,"",_xlfn.CONCAT(,
IF(NOT(K419 = (SUM(D419, E419, G419:J419) - SUM(F419))),
" Error: Position at the end of the period is not equal to: position at the beginning of the period+increase in assets-decrease in assets+exchange rate changes+price changes+other changes+rectifications.",
""),
IF(NOT(P419 = (SUM(L419, M419, O419) - SUM(N419))),
" Error: Position of accrued interest at the end of the period is not equal to: position of accrued interest at the beginning of the period+accrued interest during the period-received interest during the period+revaluation and other changes.",
""),
IF(AND(NOT(ISBLANK($K419)),
    $K419&gt;0,
    OR(ISBLANK(#REF!),#REF!&lt;=
        0,
        ISBLANK(#REF!),#REF!&lt;=
        0)),
" Warning: If at least one of the forms T03.08,T04.11,T04.12 contains data other than zero,also the other two forms must be completed.",
""),
IF(AND(OR(ABS($E419)&gt;3000000000,ABS($F419)&gt;3000000000),
    ISBLANK($Q419)),
" Warning: An explanation in &lt;c140&gt; must be completed for transactions of more than EUR 3 billion or less than EUR-3 billion.",
""),
IF(AND(NOT(ISBLANK($D419)),$D419&lt;0),
" Error: Position at the beginning of the period must be a positive amount.",
""),
IF(AND(NOT(ISBLANK($K419)),$K419&lt;0),
" Error: Position at the end of the period must be a positive amount.",
""),
IF(AND(OR($D419&gt;0,$K419&gt;0),
    OR(ISBLANK($M419),$M419&lt;0)),
" Error: For accrued interest a positive amount or '0'(when applicable)should be reported if the position at the beginning or the end of the period is greater than zero.",
"")))</f>
        <v/>
      </c>
    </row>
    <row r="420" spans="1:19">
      <c r="A420" s="21"/>
      <c r="B420" s="21"/>
      <c r="C420" s="21"/>
      <c r="D420" s="16"/>
      <c r="E420" s="16"/>
      <c r="F420" s="16"/>
      <c r="G420" s="16"/>
      <c r="H420" s="16"/>
      <c r="I420" s="16"/>
      <c r="J420" s="16"/>
      <c r="K420" s="16"/>
      <c r="L420" s="16"/>
      <c r="M420" s="16"/>
      <c r="N420" s="16"/>
      <c r="O420" s="16"/>
      <c r="P420" s="16"/>
      <c r="Q420" s="17"/>
      <c r="S420" s="33" t="str">
        <f>IF(COUNTA(D420:Q420)=0,"",_xlfn.CONCAT(,
IF(NOT(K420 = (SUM(D420, E420, G420:J420) - SUM(F420))),
" Error: Position at the end of the period is not equal to: position at the beginning of the period+increase in assets-decrease in assets+exchange rate changes+price changes+other changes+rectifications.",
""),
IF(NOT(P420 = (SUM(L420, M420, O420) - SUM(N420))),
" Error: Position of accrued interest at the end of the period is not equal to: position of accrued interest at the beginning of the period+accrued interest during the period-received interest during the period+revaluation and other changes.",
""),
IF(AND(NOT(ISBLANK($K420)),
    $K420&gt;0,
    OR(ISBLANK(#REF!),#REF!&lt;=
        0,
        ISBLANK(#REF!),#REF!&lt;=
        0)),
" Warning: If at least one of the forms T03.08,T04.11,T04.12 contains data other than zero,also the other two forms must be completed.",
""),
IF(AND(OR(ABS($E420)&gt;3000000000,ABS($F420)&gt;3000000000),
    ISBLANK($Q420)),
" Warning: An explanation in &lt;c140&gt; must be completed for transactions of more than EUR 3 billion or less than EUR-3 billion.",
""),
IF(AND(NOT(ISBLANK($D420)),$D420&lt;0),
" Error: Position at the beginning of the period must be a positive amount.",
""),
IF(AND(NOT(ISBLANK($K420)),$K420&lt;0),
" Error: Position at the end of the period must be a positive amount.",
""),
IF(AND(OR($D420&gt;0,$K420&gt;0),
    OR(ISBLANK($M420),$M420&lt;0)),
" Error: For accrued interest a positive amount or '0'(when applicable)should be reported if the position at the beginning or the end of the period is greater than zero.",
"")))</f>
        <v/>
      </c>
    </row>
    <row r="421" spans="1:19">
      <c r="A421" s="21"/>
      <c r="B421" s="21"/>
      <c r="C421" s="21"/>
      <c r="D421" s="16"/>
      <c r="E421" s="16"/>
      <c r="F421" s="16"/>
      <c r="G421" s="16"/>
      <c r="H421" s="16"/>
      <c r="I421" s="16"/>
      <c r="J421" s="16"/>
      <c r="K421" s="16"/>
      <c r="L421" s="16"/>
      <c r="M421" s="16"/>
      <c r="N421" s="16"/>
      <c r="O421" s="16"/>
      <c r="P421" s="16"/>
      <c r="Q421" s="17"/>
      <c r="S421" s="33" t="str">
        <f>IF(COUNTA(D421:Q421)=0,"",_xlfn.CONCAT(,
IF(NOT(K421 = (SUM(D421, E421, G421:J421) - SUM(F421))),
" Error: Position at the end of the period is not equal to: position at the beginning of the period+increase in assets-decrease in assets+exchange rate changes+price changes+other changes+rectifications.",
""),
IF(NOT(P421 = (SUM(L421, M421, O421) - SUM(N421))),
" Error: Position of accrued interest at the end of the period is not equal to: position of accrued interest at the beginning of the period+accrued interest during the period-received interest during the period+revaluation and other changes.",
""),
IF(AND(NOT(ISBLANK($K421)),
    $K421&gt;0,
    OR(ISBLANK(#REF!),#REF!&lt;=
        0,
        ISBLANK(#REF!),#REF!&lt;=
        0)),
" Warning: If at least one of the forms T03.08,T04.11,T04.12 contains data other than zero,also the other two forms must be completed.",
""),
IF(AND(OR(ABS($E421)&gt;3000000000,ABS($F421)&gt;3000000000),
    ISBLANK($Q421)),
" Warning: An explanation in &lt;c140&gt; must be completed for transactions of more than EUR 3 billion or less than EUR-3 billion.",
""),
IF(AND(NOT(ISBLANK($D421)),$D421&lt;0),
" Error: Position at the beginning of the period must be a positive amount.",
""),
IF(AND(NOT(ISBLANK($K421)),$K421&lt;0),
" Error: Position at the end of the period must be a positive amount.",
""),
IF(AND(OR($D421&gt;0,$K421&gt;0),
    OR(ISBLANK($M421),$M421&lt;0)),
" Error: For accrued interest a positive amount or '0'(when applicable)should be reported if the position at the beginning or the end of the period is greater than zero.",
"")))</f>
        <v/>
      </c>
    </row>
    <row r="422" spans="1:19">
      <c r="A422" s="21"/>
      <c r="B422" s="21"/>
      <c r="C422" s="21"/>
      <c r="D422" s="16"/>
      <c r="E422" s="16"/>
      <c r="F422" s="16"/>
      <c r="G422" s="16"/>
      <c r="H422" s="16"/>
      <c r="I422" s="16"/>
      <c r="J422" s="16"/>
      <c r="K422" s="16"/>
      <c r="L422" s="16"/>
      <c r="M422" s="16"/>
      <c r="N422" s="16"/>
      <c r="O422" s="16"/>
      <c r="P422" s="16"/>
      <c r="Q422" s="17"/>
      <c r="S422" s="33" t="str">
        <f>IF(COUNTA(D422:Q422)=0,"",_xlfn.CONCAT(,
IF(NOT(K422 = (SUM(D422, E422, G422:J422) - SUM(F422))),
" Error: Position at the end of the period is not equal to: position at the beginning of the period+increase in assets-decrease in assets+exchange rate changes+price changes+other changes+rectifications.",
""),
IF(NOT(P422 = (SUM(L422, M422, O422) - SUM(N422))),
" Error: Position of accrued interest at the end of the period is not equal to: position of accrued interest at the beginning of the period+accrued interest during the period-received interest during the period+revaluation and other changes.",
""),
IF(AND(NOT(ISBLANK($K422)),
    $K422&gt;0,
    OR(ISBLANK(#REF!),#REF!&lt;=
        0,
        ISBLANK(#REF!),#REF!&lt;=
        0)),
" Warning: If at least one of the forms T03.08,T04.11,T04.12 contains data other than zero,also the other two forms must be completed.",
""),
IF(AND(OR(ABS($E422)&gt;3000000000,ABS($F422)&gt;3000000000),
    ISBLANK($Q422)),
" Warning: An explanation in &lt;c140&gt; must be completed for transactions of more than EUR 3 billion or less than EUR-3 billion.",
""),
IF(AND(NOT(ISBLANK($D422)),$D422&lt;0),
" Error: Position at the beginning of the period must be a positive amount.",
""),
IF(AND(NOT(ISBLANK($K422)),$K422&lt;0),
" Error: Position at the end of the period must be a positive amount.",
""),
IF(AND(OR($D422&gt;0,$K422&gt;0),
    OR(ISBLANK($M422),$M422&lt;0)),
" Error: For accrued interest a positive amount or '0'(when applicable)should be reported if the position at the beginning or the end of the period is greater than zero.",
"")))</f>
        <v/>
      </c>
    </row>
    <row r="423" spans="1:19">
      <c r="A423" s="21"/>
      <c r="B423" s="21"/>
      <c r="C423" s="21"/>
      <c r="D423" s="16"/>
      <c r="E423" s="16"/>
      <c r="F423" s="16"/>
      <c r="G423" s="16"/>
      <c r="H423" s="16"/>
      <c r="I423" s="16"/>
      <c r="J423" s="16"/>
      <c r="K423" s="16"/>
      <c r="L423" s="16"/>
      <c r="M423" s="16"/>
      <c r="N423" s="16"/>
      <c r="O423" s="16"/>
      <c r="P423" s="16"/>
      <c r="Q423" s="17"/>
      <c r="S423" s="33" t="str">
        <f>IF(COUNTA(D423:Q423)=0,"",_xlfn.CONCAT(,
IF(NOT(K423 = (SUM(D423, E423, G423:J423) - SUM(F423))),
" Error: Position at the end of the period is not equal to: position at the beginning of the period+increase in assets-decrease in assets+exchange rate changes+price changes+other changes+rectifications.",
""),
IF(NOT(P423 = (SUM(L423, M423, O423) - SUM(N423))),
" Error: Position of accrued interest at the end of the period is not equal to: position of accrued interest at the beginning of the period+accrued interest during the period-received interest during the period+revaluation and other changes.",
""),
IF(AND(NOT(ISBLANK($K423)),
    $K423&gt;0,
    OR(ISBLANK(#REF!),#REF!&lt;=
        0,
        ISBLANK(#REF!),#REF!&lt;=
        0)),
" Warning: If at least one of the forms T03.08,T04.11,T04.12 contains data other than zero,also the other two forms must be completed.",
""),
IF(AND(OR(ABS($E423)&gt;3000000000,ABS($F423)&gt;3000000000),
    ISBLANK($Q423)),
" Warning: An explanation in &lt;c140&gt; must be completed for transactions of more than EUR 3 billion or less than EUR-3 billion.",
""),
IF(AND(NOT(ISBLANK($D423)),$D423&lt;0),
" Error: Position at the beginning of the period must be a positive amount.",
""),
IF(AND(NOT(ISBLANK($K423)),$K423&lt;0),
" Error: Position at the end of the period must be a positive amount.",
""),
IF(AND(OR($D423&gt;0,$K423&gt;0),
    OR(ISBLANK($M423),$M423&lt;0)),
" Error: For accrued interest a positive amount or '0'(when applicable)should be reported if the position at the beginning or the end of the period is greater than zero.",
"")))</f>
        <v/>
      </c>
    </row>
    <row r="424" spans="1:19">
      <c r="A424" s="21"/>
      <c r="B424" s="21"/>
      <c r="C424" s="21"/>
      <c r="D424" s="16"/>
      <c r="E424" s="16"/>
      <c r="F424" s="16"/>
      <c r="G424" s="16"/>
      <c r="H424" s="16"/>
      <c r="I424" s="16"/>
      <c r="J424" s="16"/>
      <c r="K424" s="16"/>
      <c r="L424" s="16"/>
      <c r="M424" s="16"/>
      <c r="N424" s="16"/>
      <c r="O424" s="16"/>
      <c r="P424" s="16"/>
      <c r="Q424" s="17"/>
      <c r="S424" s="33" t="str">
        <f>IF(COUNTA(D424:Q424)=0,"",_xlfn.CONCAT(,
IF(NOT(K424 = (SUM(D424, E424, G424:J424) - SUM(F424))),
" Error: Position at the end of the period is not equal to: position at the beginning of the period+increase in assets-decrease in assets+exchange rate changes+price changes+other changes+rectifications.",
""),
IF(NOT(P424 = (SUM(L424, M424, O424) - SUM(N424))),
" Error: Position of accrued interest at the end of the period is not equal to: position of accrued interest at the beginning of the period+accrued interest during the period-received interest during the period+revaluation and other changes.",
""),
IF(AND(NOT(ISBLANK($K424)),
    $K424&gt;0,
    OR(ISBLANK(#REF!),#REF!&lt;=
        0,
        ISBLANK(#REF!),#REF!&lt;=
        0)),
" Warning: If at least one of the forms T03.08,T04.11,T04.12 contains data other than zero,also the other two forms must be completed.",
""),
IF(AND(OR(ABS($E424)&gt;3000000000,ABS($F424)&gt;3000000000),
    ISBLANK($Q424)),
" Warning: An explanation in &lt;c140&gt; must be completed for transactions of more than EUR 3 billion or less than EUR-3 billion.",
""),
IF(AND(NOT(ISBLANK($D424)),$D424&lt;0),
" Error: Position at the beginning of the period must be a positive amount.",
""),
IF(AND(NOT(ISBLANK($K424)),$K424&lt;0),
" Error: Position at the end of the period must be a positive amount.",
""),
IF(AND(OR($D424&gt;0,$K424&gt;0),
    OR(ISBLANK($M424),$M424&lt;0)),
" Error: For accrued interest a positive amount or '0'(when applicable)should be reported if the position at the beginning or the end of the period is greater than zero.",
"")))</f>
        <v/>
      </c>
    </row>
    <row r="425" spans="1:19">
      <c r="A425" s="21"/>
      <c r="B425" s="21"/>
      <c r="C425" s="21"/>
      <c r="D425" s="16"/>
      <c r="E425" s="16"/>
      <c r="F425" s="16"/>
      <c r="G425" s="16"/>
      <c r="H425" s="16"/>
      <c r="I425" s="16"/>
      <c r="J425" s="16"/>
      <c r="K425" s="16"/>
      <c r="L425" s="16"/>
      <c r="M425" s="16"/>
      <c r="N425" s="16"/>
      <c r="O425" s="16"/>
      <c r="P425" s="16"/>
      <c r="Q425" s="17"/>
      <c r="S425" s="33" t="str">
        <f>IF(COUNTA(D425:Q425)=0,"",_xlfn.CONCAT(,
IF(NOT(K425 = (SUM(D425, E425, G425:J425) - SUM(F425))),
" Error: Position at the end of the period is not equal to: position at the beginning of the period+increase in assets-decrease in assets+exchange rate changes+price changes+other changes+rectifications.",
""),
IF(NOT(P425 = (SUM(L425, M425, O425) - SUM(N425))),
" Error: Position of accrued interest at the end of the period is not equal to: position of accrued interest at the beginning of the period+accrued interest during the period-received interest during the period+revaluation and other changes.",
""),
IF(AND(NOT(ISBLANK($K425)),
    $K425&gt;0,
    OR(ISBLANK(#REF!),#REF!&lt;=
        0,
        ISBLANK(#REF!),#REF!&lt;=
        0)),
" Warning: If at least one of the forms T03.08,T04.11,T04.12 contains data other than zero,also the other two forms must be completed.",
""),
IF(AND(OR(ABS($E425)&gt;3000000000,ABS($F425)&gt;3000000000),
    ISBLANK($Q425)),
" Warning: An explanation in &lt;c140&gt; must be completed for transactions of more than EUR 3 billion or less than EUR-3 billion.",
""),
IF(AND(NOT(ISBLANK($D425)),$D425&lt;0),
" Error: Position at the beginning of the period must be a positive amount.",
""),
IF(AND(NOT(ISBLANK($K425)),$K425&lt;0),
" Error: Position at the end of the period must be a positive amount.",
""),
IF(AND(OR($D425&gt;0,$K425&gt;0),
    OR(ISBLANK($M425),$M425&lt;0)),
" Error: For accrued interest a positive amount or '0'(when applicable)should be reported if the position at the beginning or the end of the period is greater than zero.",
"")))</f>
        <v/>
      </c>
    </row>
    <row r="426" spans="1:19">
      <c r="A426" s="21"/>
      <c r="B426" s="21"/>
      <c r="C426" s="21"/>
      <c r="D426" s="16"/>
      <c r="E426" s="16"/>
      <c r="F426" s="16"/>
      <c r="G426" s="16"/>
      <c r="H426" s="16"/>
      <c r="I426" s="16"/>
      <c r="J426" s="16"/>
      <c r="K426" s="16"/>
      <c r="L426" s="16"/>
      <c r="M426" s="16"/>
      <c r="N426" s="16"/>
      <c r="O426" s="16"/>
      <c r="P426" s="16"/>
      <c r="Q426" s="17"/>
      <c r="S426" s="33" t="str">
        <f>IF(COUNTA(D426:Q426)=0,"",_xlfn.CONCAT(,
IF(NOT(K426 = (SUM(D426, E426, G426:J426) - SUM(F426))),
" Error: Position at the end of the period is not equal to: position at the beginning of the period+increase in assets-decrease in assets+exchange rate changes+price changes+other changes+rectifications.",
""),
IF(NOT(P426 = (SUM(L426, M426, O426) - SUM(N426))),
" Error: Position of accrued interest at the end of the period is not equal to: position of accrued interest at the beginning of the period+accrued interest during the period-received interest during the period+revaluation and other changes.",
""),
IF(AND(NOT(ISBLANK($K426)),
    $K426&gt;0,
    OR(ISBLANK(#REF!),#REF!&lt;=
        0,
        ISBLANK(#REF!),#REF!&lt;=
        0)),
" Warning: If at least one of the forms T03.08,T04.11,T04.12 contains data other than zero,also the other two forms must be completed.",
""),
IF(AND(OR(ABS($E426)&gt;3000000000,ABS($F426)&gt;3000000000),
    ISBLANK($Q426)),
" Warning: An explanation in &lt;c140&gt; must be completed for transactions of more than EUR 3 billion or less than EUR-3 billion.",
""),
IF(AND(NOT(ISBLANK($D426)),$D426&lt;0),
" Error: Position at the beginning of the period must be a positive amount.",
""),
IF(AND(NOT(ISBLANK($K426)),$K426&lt;0),
" Error: Position at the end of the period must be a positive amount.",
""),
IF(AND(OR($D426&gt;0,$K426&gt;0),
    OR(ISBLANK($M426),$M426&lt;0)),
" Error: For accrued interest a positive amount or '0'(when applicable)should be reported if the position at the beginning or the end of the period is greater than zero.",
"")))</f>
        <v/>
      </c>
    </row>
    <row r="427" spans="1:19">
      <c r="A427" s="21"/>
      <c r="B427" s="21"/>
      <c r="C427" s="21"/>
      <c r="D427" s="16"/>
      <c r="E427" s="16"/>
      <c r="F427" s="16"/>
      <c r="G427" s="16"/>
      <c r="H427" s="16"/>
      <c r="I427" s="16"/>
      <c r="J427" s="16"/>
      <c r="K427" s="16"/>
      <c r="L427" s="16"/>
      <c r="M427" s="16"/>
      <c r="N427" s="16"/>
      <c r="O427" s="16"/>
      <c r="P427" s="16"/>
      <c r="Q427" s="17"/>
      <c r="S427" s="33" t="str">
        <f>IF(COUNTA(D427:Q427)=0,"",_xlfn.CONCAT(,
IF(NOT(K427 = (SUM(D427, E427, G427:J427) - SUM(F427))),
" Error: Position at the end of the period is not equal to: position at the beginning of the period+increase in assets-decrease in assets+exchange rate changes+price changes+other changes+rectifications.",
""),
IF(NOT(P427 = (SUM(L427, M427, O427) - SUM(N427))),
" Error: Position of accrued interest at the end of the period is not equal to: position of accrued interest at the beginning of the period+accrued interest during the period-received interest during the period+revaluation and other changes.",
""),
IF(AND(NOT(ISBLANK($K427)),
    $K427&gt;0,
    OR(ISBLANK(#REF!),#REF!&lt;=
        0,
        ISBLANK(#REF!),#REF!&lt;=
        0)),
" Warning: If at least one of the forms T03.08,T04.11,T04.12 contains data other than zero,also the other two forms must be completed.",
""),
IF(AND(OR(ABS($E427)&gt;3000000000,ABS($F427)&gt;3000000000),
    ISBLANK($Q427)),
" Warning: An explanation in &lt;c140&gt; must be completed for transactions of more than EUR 3 billion or less than EUR-3 billion.",
""),
IF(AND(NOT(ISBLANK($D427)),$D427&lt;0),
" Error: Position at the beginning of the period must be a positive amount.",
""),
IF(AND(NOT(ISBLANK($K427)),$K427&lt;0),
" Error: Position at the end of the period must be a positive amount.",
""),
IF(AND(OR($D427&gt;0,$K427&gt;0),
    OR(ISBLANK($M427),$M427&lt;0)),
" Error: For accrued interest a positive amount or '0'(when applicable)should be reported if the position at the beginning or the end of the period is greater than zero.",
"")))</f>
        <v/>
      </c>
    </row>
    <row r="428" spans="1:19">
      <c r="A428" s="21"/>
      <c r="B428" s="21"/>
      <c r="C428" s="21"/>
      <c r="D428" s="16"/>
      <c r="E428" s="16"/>
      <c r="F428" s="16"/>
      <c r="G428" s="16"/>
      <c r="H428" s="16"/>
      <c r="I428" s="16"/>
      <c r="J428" s="16"/>
      <c r="K428" s="16"/>
      <c r="L428" s="16"/>
      <c r="M428" s="16"/>
      <c r="N428" s="16"/>
      <c r="O428" s="16"/>
      <c r="P428" s="16"/>
      <c r="Q428" s="17"/>
      <c r="S428" s="33" t="str">
        <f>IF(COUNTA(D428:Q428)=0,"",_xlfn.CONCAT(,
IF(NOT(K428 = (SUM(D428, E428, G428:J428) - SUM(F428))),
" Error: Position at the end of the period is not equal to: position at the beginning of the period+increase in assets-decrease in assets+exchange rate changes+price changes+other changes+rectifications.",
""),
IF(NOT(P428 = (SUM(L428, M428, O428) - SUM(N428))),
" Error: Position of accrued interest at the end of the period is not equal to: position of accrued interest at the beginning of the period+accrued interest during the period-received interest during the period+revaluation and other changes.",
""),
IF(AND(NOT(ISBLANK($K428)),
    $K428&gt;0,
    OR(ISBLANK(#REF!),#REF!&lt;=
        0,
        ISBLANK(#REF!),#REF!&lt;=
        0)),
" Warning: If at least one of the forms T03.08,T04.11,T04.12 contains data other than zero,also the other two forms must be completed.",
""),
IF(AND(OR(ABS($E428)&gt;3000000000,ABS($F428)&gt;3000000000),
    ISBLANK($Q428)),
" Warning: An explanation in &lt;c140&gt; must be completed for transactions of more than EUR 3 billion or less than EUR-3 billion.",
""),
IF(AND(NOT(ISBLANK($D428)),$D428&lt;0),
" Error: Position at the beginning of the period must be a positive amount.",
""),
IF(AND(NOT(ISBLANK($K428)),$K428&lt;0),
" Error: Position at the end of the period must be a positive amount.",
""),
IF(AND(OR($D428&gt;0,$K428&gt;0),
    OR(ISBLANK($M428),$M428&lt;0)),
" Error: For accrued interest a positive amount or '0'(when applicable)should be reported if the position at the beginning or the end of the period is greater than zero.",
"")))</f>
        <v/>
      </c>
    </row>
    <row r="429" spans="1:19">
      <c r="A429" s="21"/>
      <c r="B429" s="21"/>
      <c r="C429" s="21"/>
      <c r="D429" s="16"/>
      <c r="E429" s="16"/>
      <c r="F429" s="16"/>
      <c r="G429" s="16"/>
      <c r="H429" s="16"/>
      <c r="I429" s="16"/>
      <c r="J429" s="16"/>
      <c r="K429" s="16"/>
      <c r="L429" s="16"/>
      <c r="M429" s="16"/>
      <c r="N429" s="16"/>
      <c r="O429" s="16"/>
      <c r="P429" s="16"/>
      <c r="Q429" s="17"/>
      <c r="S429" s="33" t="str">
        <f>IF(COUNTA(D429:Q429)=0,"",_xlfn.CONCAT(,
IF(NOT(K429 = (SUM(D429, E429, G429:J429) - SUM(F429))),
" Error: Position at the end of the period is not equal to: position at the beginning of the period+increase in assets-decrease in assets+exchange rate changes+price changes+other changes+rectifications.",
""),
IF(NOT(P429 = (SUM(L429, M429, O429) - SUM(N429))),
" Error: Position of accrued interest at the end of the period is not equal to: position of accrued interest at the beginning of the period+accrued interest during the period-received interest during the period+revaluation and other changes.",
""),
IF(AND(NOT(ISBLANK($K429)),
    $K429&gt;0,
    OR(ISBLANK(#REF!),#REF!&lt;=
        0,
        ISBLANK(#REF!),#REF!&lt;=
        0)),
" Warning: If at least one of the forms T03.08,T04.11,T04.12 contains data other than zero,also the other two forms must be completed.",
""),
IF(AND(OR(ABS($E429)&gt;3000000000,ABS($F429)&gt;3000000000),
    ISBLANK($Q429)),
" Warning: An explanation in &lt;c140&gt; must be completed for transactions of more than EUR 3 billion or less than EUR-3 billion.",
""),
IF(AND(NOT(ISBLANK($D429)),$D429&lt;0),
" Error: Position at the beginning of the period must be a positive amount.",
""),
IF(AND(NOT(ISBLANK($K429)),$K429&lt;0),
" Error: Position at the end of the period must be a positive amount.",
""),
IF(AND(OR($D429&gt;0,$K429&gt;0),
    OR(ISBLANK($M429),$M429&lt;0)),
" Error: For accrued interest a positive amount or '0'(when applicable)should be reported if the position at the beginning or the end of the period is greater than zero.",
"")))</f>
        <v/>
      </c>
    </row>
    <row r="430" spans="1:19">
      <c r="A430" s="21"/>
      <c r="B430" s="21"/>
      <c r="C430" s="21"/>
      <c r="D430" s="16"/>
      <c r="E430" s="16"/>
      <c r="F430" s="16"/>
      <c r="G430" s="16"/>
      <c r="H430" s="16"/>
      <c r="I430" s="16"/>
      <c r="J430" s="16"/>
      <c r="K430" s="16"/>
      <c r="L430" s="16"/>
      <c r="M430" s="16"/>
      <c r="N430" s="16"/>
      <c r="O430" s="16"/>
      <c r="P430" s="16"/>
      <c r="Q430" s="17"/>
      <c r="S430" s="33" t="str">
        <f>IF(COUNTA(D430:Q430)=0,"",_xlfn.CONCAT(,
IF(NOT(K430 = (SUM(D430, E430, G430:J430) - SUM(F430))),
" Error: Position at the end of the period is not equal to: position at the beginning of the period+increase in assets-decrease in assets+exchange rate changes+price changes+other changes+rectifications.",
""),
IF(NOT(P430 = (SUM(L430, M430, O430) - SUM(N430))),
" Error: Position of accrued interest at the end of the period is not equal to: position of accrued interest at the beginning of the period+accrued interest during the period-received interest during the period+revaluation and other changes.",
""),
IF(AND(NOT(ISBLANK($K430)),
    $K430&gt;0,
    OR(ISBLANK(#REF!),#REF!&lt;=
        0,
        ISBLANK(#REF!),#REF!&lt;=
        0)),
" Warning: If at least one of the forms T03.08,T04.11,T04.12 contains data other than zero,also the other two forms must be completed.",
""),
IF(AND(OR(ABS($E430)&gt;3000000000,ABS($F430)&gt;3000000000),
    ISBLANK($Q430)),
" Warning: An explanation in &lt;c140&gt; must be completed for transactions of more than EUR 3 billion or less than EUR-3 billion.",
""),
IF(AND(NOT(ISBLANK($D430)),$D430&lt;0),
" Error: Position at the beginning of the period must be a positive amount.",
""),
IF(AND(NOT(ISBLANK($K430)),$K430&lt;0),
" Error: Position at the end of the period must be a positive amount.",
""),
IF(AND(OR($D430&gt;0,$K430&gt;0),
    OR(ISBLANK($M430),$M430&lt;0)),
" Error: For accrued interest a positive amount or '0'(when applicable)should be reported if the position at the beginning or the end of the period is greater than zero.",
"")))</f>
        <v/>
      </c>
    </row>
    <row r="431" spans="1:19">
      <c r="A431" s="21"/>
      <c r="B431" s="21"/>
      <c r="C431" s="21"/>
      <c r="D431" s="16"/>
      <c r="E431" s="16"/>
      <c r="F431" s="16"/>
      <c r="G431" s="16"/>
      <c r="H431" s="16"/>
      <c r="I431" s="16"/>
      <c r="J431" s="16"/>
      <c r="K431" s="16"/>
      <c r="L431" s="16"/>
      <c r="M431" s="16"/>
      <c r="N431" s="16"/>
      <c r="O431" s="16"/>
      <c r="P431" s="16"/>
      <c r="Q431" s="17"/>
      <c r="S431" s="33" t="str">
        <f>IF(COUNTA(D431:Q431)=0,"",_xlfn.CONCAT(,
IF(NOT(K431 = (SUM(D431, E431, G431:J431) - SUM(F431))),
" Error: Position at the end of the period is not equal to: position at the beginning of the period+increase in assets-decrease in assets+exchange rate changes+price changes+other changes+rectifications.",
""),
IF(NOT(P431 = (SUM(L431, M431, O431) - SUM(N431))),
" Error: Position of accrued interest at the end of the period is not equal to: position of accrued interest at the beginning of the period+accrued interest during the period-received interest during the period+revaluation and other changes.",
""),
IF(AND(NOT(ISBLANK($K431)),
    $K431&gt;0,
    OR(ISBLANK(#REF!),#REF!&lt;=
        0,
        ISBLANK(#REF!),#REF!&lt;=
        0)),
" Warning: If at least one of the forms T03.08,T04.11,T04.12 contains data other than zero,also the other two forms must be completed.",
""),
IF(AND(OR(ABS($E431)&gt;3000000000,ABS($F431)&gt;3000000000),
    ISBLANK($Q431)),
" Warning: An explanation in &lt;c140&gt; must be completed for transactions of more than EUR 3 billion or less than EUR-3 billion.",
""),
IF(AND(NOT(ISBLANK($D431)),$D431&lt;0),
" Error: Position at the beginning of the period must be a positive amount.",
""),
IF(AND(NOT(ISBLANK($K431)),$K431&lt;0),
" Error: Position at the end of the period must be a positive amount.",
""),
IF(AND(OR($D431&gt;0,$K431&gt;0),
    OR(ISBLANK($M431),$M431&lt;0)),
" Error: For accrued interest a positive amount or '0'(when applicable)should be reported if the position at the beginning or the end of the period is greater than zero.",
"")))</f>
        <v/>
      </c>
    </row>
    <row r="432" spans="1:19">
      <c r="A432" s="21"/>
      <c r="B432" s="21"/>
      <c r="C432" s="21"/>
      <c r="D432" s="16"/>
      <c r="E432" s="16"/>
      <c r="F432" s="16"/>
      <c r="G432" s="16"/>
      <c r="H432" s="16"/>
      <c r="I432" s="16"/>
      <c r="J432" s="16"/>
      <c r="K432" s="16"/>
      <c r="L432" s="16"/>
      <c r="M432" s="16"/>
      <c r="N432" s="16"/>
      <c r="O432" s="16"/>
      <c r="P432" s="16"/>
      <c r="Q432" s="17"/>
      <c r="S432" s="33" t="str">
        <f>IF(COUNTA(D432:Q432)=0,"",_xlfn.CONCAT(,
IF(NOT(K432 = (SUM(D432, E432, G432:J432) - SUM(F432))),
" Error: Position at the end of the period is not equal to: position at the beginning of the period+increase in assets-decrease in assets+exchange rate changes+price changes+other changes+rectifications.",
""),
IF(NOT(P432 = (SUM(L432, M432, O432) - SUM(N432))),
" Error: Position of accrued interest at the end of the period is not equal to: position of accrued interest at the beginning of the period+accrued interest during the period-received interest during the period+revaluation and other changes.",
""),
IF(AND(NOT(ISBLANK($K432)),
    $K432&gt;0,
    OR(ISBLANK(#REF!),#REF!&lt;=
        0,
        ISBLANK(#REF!),#REF!&lt;=
        0)),
" Warning: If at least one of the forms T03.08,T04.11,T04.12 contains data other than zero,also the other two forms must be completed.",
""),
IF(AND(OR(ABS($E432)&gt;3000000000,ABS($F432)&gt;3000000000),
    ISBLANK($Q432)),
" Warning: An explanation in &lt;c140&gt; must be completed for transactions of more than EUR 3 billion or less than EUR-3 billion.",
""),
IF(AND(NOT(ISBLANK($D432)),$D432&lt;0),
" Error: Position at the beginning of the period must be a positive amount.",
""),
IF(AND(NOT(ISBLANK($K432)),$K432&lt;0),
" Error: Position at the end of the period must be a positive amount.",
""),
IF(AND(OR($D432&gt;0,$K432&gt;0),
    OR(ISBLANK($M432),$M432&lt;0)),
" Error: For accrued interest a positive amount or '0'(when applicable)should be reported if the position at the beginning or the end of the period is greater than zero.",
"")))</f>
        <v/>
      </c>
    </row>
    <row r="433" spans="1:19">
      <c r="A433" s="21"/>
      <c r="B433" s="21"/>
      <c r="C433" s="21"/>
      <c r="D433" s="16"/>
      <c r="E433" s="16"/>
      <c r="F433" s="16"/>
      <c r="G433" s="16"/>
      <c r="H433" s="16"/>
      <c r="I433" s="16"/>
      <c r="J433" s="16"/>
      <c r="K433" s="16"/>
      <c r="L433" s="16"/>
      <c r="M433" s="16"/>
      <c r="N433" s="16"/>
      <c r="O433" s="16"/>
      <c r="P433" s="16"/>
      <c r="Q433" s="17"/>
      <c r="S433" s="33" t="str">
        <f>IF(COUNTA(D433:Q433)=0,"",_xlfn.CONCAT(,
IF(NOT(K433 = (SUM(D433, E433, G433:J433) - SUM(F433))),
" Error: Position at the end of the period is not equal to: position at the beginning of the period+increase in assets-decrease in assets+exchange rate changes+price changes+other changes+rectifications.",
""),
IF(NOT(P433 = (SUM(L433, M433, O433) - SUM(N433))),
" Error: Position of accrued interest at the end of the period is not equal to: position of accrued interest at the beginning of the period+accrued interest during the period-received interest during the period+revaluation and other changes.",
""),
IF(AND(NOT(ISBLANK($K433)),
    $K433&gt;0,
    OR(ISBLANK(#REF!),#REF!&lt;=
        0,
        ISBLANK(#REF!),#REF!&lt;=
        0)),
" Warning: If at least one of the forms T03.08,T04.11,T04.12 contains data other than zero,also the other two forms must be completed.",
""),
IF(AND(OR(ABS($E433)&gt;3000000000,ABS($F433)&gt;3000000000),
    ISBLANK($Q433)),
" Warning: An explanation in &lt;c140&gt; must be completed for transactions of more than EUR 3 billion or less than EUR-3 billion.",
""),
IF(AND(NOT(ISBLANK($D433)),$D433&lt;0),
" Error: Position at the beginning of the period must be a positive amount.",
""),
IF(AND(NOT(ISBLANK($K433)),$K433&lt;0),
" Error: Position at the end of the period must be a positive amount.",
""),
IF(AND(OR($D433&gt;0,$K433&gt;0),
    OR(ISBLANK($M433),$M433&lt;0)),
" Error: For accrued interest a positive amount or '0'(when applicable)should be reported if the position at the beginning or the end of the period is greater than zero.",
"")))</f>
        <v/>
      </c>
    </row>
    <row r="434" spans="1:19">
      <c r="A434" s="21"/>
      <c r="B434" s="21"/>
      <c r="C434" s="21"/>
      <c r="D434" s="16"/>
      <c r="E434" s="16"/>
      <c r="F434" s="16"/>
      <c r="G434" s="16"/>
      <c r="H434" s="16"/>
      <c r="I434" s="16"/>
      <c r="J434" s="16"/>
      <c r="K434" s="16"/>
      <c r="L434" s="16"/>
      <c r="M434" s="16"/>
      <c r="N434" s="16"/>
      <c r="O434" s="16"/>
      <c r="P434" s="16"/>
      <c r="Q434" s="17"/>
      <c r="S434" s="33" t="str">
        <f>IF(COUNTA(D434:Q434)=0,"",_xlfn.CONCAT(,
IF(NOT(K434 = (SUM(D434, E434, G434:J434) - SUM(F434))),
" Error: Position at the end of the period is not equal to: position at the beginning of the period+increase in assets-decrease in assets+exchange rate changes+price changes+other changes+rectifications.",
""),
IF(NOT(P434 = (SUM(L434, M434, O434) - SUM(N434))),
" Error: Position of accrued interest at the end of the period is not equal to: position of accrued interest at the beginning of the period+accrued interest during the period-received interest during the period+revaluation and other changes.",
""),
IF(AND(NOT(ISBLANK($K434)),
    $K434&gt;0,
    OR(ISBLANK(#REF!),#REF!&lt;=
        0,
        ISBLANK(#REF!),#REF!&lt;=
        0)),
" Warning: If at least one of the forms T03.08,T04.11,T04.12 contains data other than zero,also the other two forms must be completed.",
""),
IF(AND(OR(ABS($E434)&gt;3000000000,ABS($F434)&gt;3000000000),
    ISBLANK($Q434)),
" Warning: An explanation in &lt;c140&gt; must be completed for transactions of more than EUR 3 billion or less than EUR-3 billion.",
""),
IF(AND(NOT(ISBLANK($D434)),$D434&lt;0),
" Error: Position at the beginning of the period must be a positive amount.",
""),
IF(AND(NOT(ISBLANK($K434)),$K434&lt;0),
" Error: Position at the end of the period must be a positive amount.",
""),
IF(AND(OR($D434&gt;0,$K434&gt;0),
    OR(ISBLANK($M434),$M434&lt;0)),
" Error: For accrued interest a positive amount or '0'(when applicable)should be reported if the position at the beginning or the end of the period is greater than zero.",
"")))</f>
        <v/>
      </c>
    </row>
    <row r="435" spans="1:19">
      <c r="A435" s="21"/>
      <c r="B435" s="21"/>
      <c r="C435" s="21"/>
      <c r="D435" s="16"/>
      <c r="E435" s="16"/>
      <c r="F435" s="16"/>
      <c r="G435" s="16"/>
      <c r="H435" s="16"/>
      <c r="I435" s="16"/>
      <c r="J435" s="16"/>
      <c r="K435" s="16"/>
      <c r="L435" s="16"/>
      <c r="M435" s="16"/>
      <c r="N435" s="16"/>
      <c r="O435" s="16"/>
      <c r="P435" s="16"/>
      <c r="Q435" s="17"/>
      <c r="S435" s="33" t="str">
        <f>IF(COUNTA(D435:Q435)=0,"",_xlfn.CONCAT(,
IF(NOT(K435 = (SUM(D435, E435, G435:J435) - SUM(F435))),
" Error: Position at the end of the period is not equal to: position at the beginning of the period+increase in assets-decrease in assets+exchange rate changes+price changes+other changes+rectifications.",
""),
IF(NOT(P435 = (SUM(L435, M435, O435) - SUM(N435))),
" Error: Position of accrued interest at the end of the period is not equal to: position of accrued interest at the beginning of the period+accrued interest during the period-received interest during the period+revaluation and other changes.",
""),
IF(AND(NOT(ISBLANK($K435)),
    $K435&gt;0,
    OR(ISBLANK(#REF!),#REF!&lt;=
        0,
        ISBLANK(#REF!),#REF!&lt;=
        0)),
" Warning: If at least one of the forms T03.08,T04.11,T04.12 contains data other than zero,also the other two forms must be completed.",
""),
IF(AND(OR(ABS($E435)&gt;3000000000,ABS($F435)&gt;3000000000),
    ISBLANK($Q435)),
" Warning: An explanation in &lt;c140&gt; must be completed for transactions of more than EUR 3 billion or less than EUR-3 billion.",
""),
IF(AND(NOT(ISBLANK($D435)),$D435&lt;0),
" Error: Position at the beginning of the period must be a positive amount.",
""),
IF(AND(NOT(ISBLANK($K435)),$K435&lt;0),
" Error: Position at the end of the period must be a positive amount.",
""),
IF(AND(OR($D435&gt;0,$K435&gt;0),
    OR(ISBLANK($M435),$M435&lt;0)),
" Error: For accrued interest a positive amount or '0'(when applicable)should be reported if the position at the beginning or the end of the period is greater than zero.",
"")))</f>
        <v/>
      </c>
    </row>
    <row r="436" spans="1:19">
      <c r="A436" s="21"/>
      <c r="B436" s="21"/>
      <c r="C436" s="21"/>
      <c r="D436" s="16"/>
      <c r="E436" s="16"/>
      <c r="F436" s="16"/>
      <c r="G436" s="16"/>
      <c r="H436" s="16"/>
      <c r="I436" s="16"/>
      <c r="J436" s="16"/>
      <c r="K436" s="16"/>
      <c r="L436" s="16"/>
      <c r="M436" s="16"/>
      <c r="N436" s="16"/>
      <c r="O436" s="16"/>
      <c r="P436" s="16"/>
      <c r="Q436" s="17"/>
      <c r="S436" s="33" t="str">
        <f>IF(COUNTA(D436:Q436)=0,"",_xlfn.CONCAT(,
IF(NOT(K436 = (SUM(D436, E436, G436:J436) - SUM(F436))),
" Error: Position at the end of the period is not equal to: position at the beginning of the period+increase in assets-decrease in assets+exchange rate changes+price changes+other changes+rectifications.",
""),
IF(NOT(P436 = (SUM(L436, M436, O436) - SUM(N436))),
" Error: Position of accrued interest at the end of the period is not equal to: position of accrued interest at the beginning of the period+accrued interest during the period-received interest during the period+revaluation and other changes.",
""),
IF(AND(NOT(ISBLANK($K436)),
    $K436&gt;0,
    OR(ISBLANK(#REF!),#REF!&lt;=
        0,
        ISBLANK(#REF!),#REF!&lt;=
        0)),
" Warning: If at least one of the forms T03.08,T04.11,T04.12 contains data other than zero,also the other two forms must be completed.",
""),
IF(AND(OR(ABS($E436)&gt;3000000000,ABS($F436)&gt;3000000000),
    ISBLANK($Q436)),
" Warning: An explanation in &lt;c140&gt; must be completed for transactions of more than EUR 3 billion or less than EUR-3 billion.",
""),
IF(AND(NOT(ISBLANK($D436)),$D436&lt;0),
" Error: Position at the beginning of the period must be a positive amount.",
""),
IF(AND(NOT(ISBLANK($K436)),$K436&lt;0),
" Error: Position at the end of the period must be a positive amount.",
""),
IF(AND(OR($D436&gt;0,$K436&gt;0),
    OR(ISBLANK($M436),$M436&lt;0)),
" Error: For accrued interest a positive amount or '0'(when applicable)should be reported if the position at the beginning or the end of the period is greater than zero.",
"")))</f>
        <v/>
      </c>
    </row>
    <row r="437" spans="1:19">
      <c r="A437" s="21"/>
      <c r="B437" s="21"/>
      <c r="C437" s="21"/>
      <c r="D437" s="16"/>
      <c r="E437" s="16"/>
      <c r="F437" s="16"/>
      <c r="G437" s="16"/>
      <c r="H437" s="16"/>
      <c r="I437" s="16"/>
      <c r="J437" s="16"/>
      <c r="K437" s="16"/>
      <c r="L437" s="16"/>
      <c r="M437" s="16"/>
      <c r="N437" s="16"/>
      <c r="O437" s="16"/>
      <c r="P437" s="16"/>
      <c r="Q437" s="17"/>
      <c r="S437" s="33" t="str">
        <f>IF(COUNTA(D437:Q437)=0,"",_xlfn.CONCAT(,
IF(NOT(K437 = (SUM(D437, E437, G437:J437) - SUM(F437))),
" Error: Position at the end of the period is not equal to: position at the beginning of the period+increase in assets-decrease in assets+exchange rate changes+price changes+other changes+rectifications.",
""),
IF(NOT(P437 = (SUM(L437, M437, O437) - SUM(N437))),
" Error: Position of accrued interest at the end of the period is not equal to: position of accrued interest at the beginning of the period+accrued interest during the period-received interest during the period+revaluation and other changes.",
""),
IF(AND(NOT(ISBLANK($K437)),
    $K437&gt;0,
    OR(ISBLANK(#REF!),#REF!&lt;=
        0,
        ISBLANK(#REF!),#REF!&lt;=
        0)),
" Warning: If at least one of the forms T03.08,T04.11,T04.12 contains data other than zero,also the other two forms must be completed.",
""),
IF(AND(OR(ABS($E437)&gt;3000000000,ABS($F437)&gt;3000000000),
    ISBLANK($Q437)),
" Warning: An explanation in &lt;c140&gt; must be completed for transactions of more than EUR 3 billion or less than EUR-3 billion.",
""),
IF(AND(NOT(ISBLANK($D437)),$D437&lt;0),
" Error: Position at the beginning of the period must be a positive amount.",
""),
IF(AND(NOT(ISBLANK($K437)),$K437&lt;0),
" Error: Position at the end of the period must be a positive amount.",
""),
IF(AND(OR($D437&gt;0,$K437&gt;0),
    OR(ISBLANK($M437),$M437&lt;0)),
" Error: For accrued interest a positive amount or '0'(when applicable)should be reported if the position at the beginning or the end of the period is greater than zero.",
"")))</f>
        <v/>
      </c>
    </row>
    <row r="438" spans="1:19">
      <c r="A438" s="21"/>
      <c r="B438" s="21"/>
      <c r="C438" s="21"/>
      <c r="D438" s="16"/>
      <c r="E438" s="16"/>
      <c r="F438" s="16"/>
      <c r="G438" s="16"/>
      <c r="H438" s="16"/>
      <c r="I438" s="16"/>
      <c r="J438" s="16"/>
      <c r="K438" s="16"/>
      <c r="L438" s="16"/>
      <c r="M438" s="16"/>
      <c r="N438" s="16"/>
      <c r="O438" s="16"/>
      <c r="P438" s="16"/>
      <c r="Q438" s="17"/>
      <c r="S438" s="33" t="str">
        <f>IF(COUNTA(D438:Q438)=0,"",_xlfn.CONCAT(,
IF(NOT(K438 = (SUM(D438, E438, G438:J438) - SUM(F438))),
" Error: Position at the end of the period is not equal to: position at the beginning of the period+increase in assets-decrease in assets+exchange rate changes+price changes+other changes+rectifications.",
""),
IF(NOT(P438 = (SUM(L438, M438, O438) - SUM(N438))),
" Error: Position of accrued interest at the end of the period is not equal to: position of accrued interest at the beginning of the period+accrued interest during the period-received interest during the period+revaluation and other changes.",
""),
IF(AND(NOT(ISBLANK($K438)),
    $K438&gt;0,
    OR(ISBLANK(#REF!),#REF!&lt;=
        0,
        ISBLANK(#REF!),#REF!&lt;=
        0)),
" Warning: If at least one of the forms T03.08,T04.11,T04.12 contains data other than zero,also the other two forms must be completed.",
""),
IF(AND(OR(ABS($E438)&gt;3000000000,ABS($F438)&gt;3000000000),
    ISBLANK($Q438)),
" Warning: An explanation in &lt;c140&gt; must be completed for transactions of more than EUR 3 billion or less than EUR-3 billion.",
""),
IF(AND(NOT(ISBLANK($D438)),$D438&lt;0),
" Error: Position at the beginning of the period must be a positive amount.",
""),
IF(AND(NOT(ISBLANK($K438)),$K438&lt;0),
" Error: Position at the end of the period must be a positive amount.",
""),
IF(AND(OR($D438&gt;0,$K438&gt;0),
    OR(ISBLANK($M438),$M438&lt;0)),
" Error: For accrued interest a positive amount or '0'(when applicable)should be reported if the position at the beginning or the end of the period is greater than zero.",
"")))</f>
        <v/>
      </c>
    </row>
    <row r="439" spans="1:19">
      <c r="A439" s="21"/>
      <c r="B439" s="21"/>
      <c r="C439" s="21"/>
      <c r="D439" s="16"/>
      <c r="E439" s="16"/>
      <c r="F439" s="16"/>
      <c r="G439" s="16"/>
      <c r="H439" s="16"/>
      <c r="I439" s="16"/>
      <c r="J439" s="16"/>
      <c r="K439" s="16"/>
      <c r="L439" s="16"/>
      <c r="M439" s="16"/>
      <c r="N439" s="16"/>
      <c r="O439" s="16"/>
      <c r="P439" s="16"/>
      <c r="Q439" s="17"/>
      <c r="S439" s="33" t="str">
        <f>IF(COUNTA(D439:Q439)=0,"",_xlfn.CONCAT(,
IF(NOT(K439 = (SUM(D439, E439, G439:J439) - SUM(F439))),
" Error: Position at the end of the period is not equal to: position at the beginning of the period+increase in assets-decrease in assets+exchange rate changes+price changes+other changes+rectifications.",
""),
IF(NOT(P439 = (SUM(L439, M439, O439) - SUM(N439))),
" Error: Position of accrued interest at the end of the period is not equal to: position of accrued interest at the beginning of the period+accrued interest during the period-received interest during the period+revaluation and other changes.",
""),
IF(AND(NOT(ISBLANK($K439)),
    $K439&gt;0,
    OR(ISBLANK(#REF!),#REF!&lt;=
        0,
        ISBLANK(#REF!),#REF!&lt;=
        0)),
" Warning: If at least one of the forms T03.08,T04.11,T04.12 contains data other than zero,also the other two forms must be completed.",
""),
IF(AND(OR(ABS($E439)&gt;3000000000,ABS($F439)&gt;3000000000),
    ISBLANK($Q439)),
" Warning: An explanation in &lt;c140&gt; must be completed for transactions of more than EUR 3 billion or less than EUR-3 billion.",
""),
IF(AND(NOT(ISBLANK($D439)),$D439&lt;0),
" Error: Position at the beginning of the period must be a positive amount.",
""),
IF(AND(NOT(ISBLANK($K439)),$K439&lt;0),
" Error: Position at the end of the period must be a positive amount.",
""),
IF(AND(OR($D439&gt;0,$K439&gt;0),
    OR(ISBLANK($M439),$M439&lt;0)),
" Error: For accrued interest a positive amount or '0'(when applicable)should be reported if the position at the beginning or the end of the period is greater than zero.",
"")))</f>
        <v/>
      </c>
    </row>
    <row r="440" spans="1:19">
      <c r="A440" s="21"/>
      <c r="B440" s="21"/>
      <c r="C440" s="21"/>
      <c r="D440" s="16"/>
      <c r="E440" s="16"/>
      <c r="F440" s="16"/>
      <c r="G440" s="16"/>
      <c r="H440" s="16"/>
      <c r="I440" s="16"/>
      <c r="J440" s="16"/>
      <c r="K440" s="16"/>
      <c r="L440" s="16"/>
      <c r="M440" s="16"/>
      <c r="N440" s="16"/>
      <c r="O440" s="16"/>
      <c r="P440" s="16"/>
      <c r="Q440" s="17"/>
      <c r="S440" s="33" t="str">
        <f>IF(COUNTA(D440:Q440)=0,"",_xlfn.CONCAT(,
IF(NOT(K440 = (SUM(D440, E440, G440:J440) - SUM(F440))),
" Error: Position at the end of the period is not equal to: position at the beginning of the period+increase in assets-decrease in assets+exchange rate changes+price changes+other changes+rectifications.",
""),
IF(NOT(P440 = (SUM(L440, M440, O440) - SUM(N440))),
" Error: Position of accrued interest at the end of the period is not equal to: position of accrued interest at the beginning of the period+accrued interest during the period-received interest during the period+revaluation and other changes.",
""),
IF(AND(NOT(ISBLANK($K440)),
    $K440&gt;0,
    OR(ISBLANK(#REF!),#REF!&lt;=
        0,
        ISBLANK(#REF!),#REF!&lt;=
        0)),
" Warning: If at least one of the forms T03.08,T04.11,T04.12 contains data other than zero,also the other two forms must be completed.",
""),
IF(AND(OR(ABS($E440)&gt;3000000000,ABS($F440)&gt;3000000000),
    ISBLANK($Q440)),
" Warning: An explanation in &lt;c140&gt; must be completed for transactions of more than EUR 3 billion or less than EUR-3 billion.",
""),
IF(AND(NOT(ISBLANK($D440)),$D440&lt;0),
" Error: Position at the beginning of the period must be a positive amount.",
""),
IF(AND(NOT(ISBLANK($K440)),$K440&lt;0),
" Error: Position at the end of the period must be a positive amount.",
""),
IF(AND(OR($D440&gt;0,$K440&gt;0),
    OR(ISBLANK($M440),$M440&lt;0)),
" Error: For accrued interest a positive amount or '0'(when applicable)should be reported if the position at the beginning or the end of the period is greater than zero.",
"")))</f>
        <v/>
      </c>
    </row>
    <row r="441" spans="1:19">
      <c r="A441" s="21"/>
      <c r="B441" s="21"/>
      <c r="C441" s="21"/>
      <c r="D441" s="16"/>
      <c r="E441" s="16"/>
      <c r="F441" s="16"/>
      <c r="G441" s="16"/>
      <c r="H441" s="16"/>
      <c r="I441" s="16"/>
      <c r="J441" s="16"/>
      <c r="K441" s="16"/>
      <c r="L441" s="16"/>
      <c r="M441" s="16"/>
      <c r="N441" s="16"/>
      <c r="O441" s="16"/>
      <c r="P441" s="16"/>
      <c r="Q441" s="17"/>
      <c r="S441" s="33" t="str">
        <f>IF(COUNTA(D441:Q441)=0,"",_xlfn.CONCAT(,
IF(NOT(K441 = (SUM(D441, E441, G441:J441) - SUM(F441))),
" Error: Position at the end of the period is not equal to: position at the beginning of the period+increase in assets-decrease in assets+exchange rate changes+price changes+other changes+rectifications.",
""),
IF(NOT(P441 = (SUM(L441, M441, O441) - SUM(N441))),
" Error: Position of accrued interest at the end of the period is not equal to: position of accrued interest at the beginning of the period+accrued interest during the period-received interest during the period+revaluation and other changes.",
""),
IF(AND(NOT(ISBLANK($K441)),
    $K441&gt;0,
    OR(ISBLANK(#REF!),#REF!&lt;=
        0,
        ISBLANK(#REF!),#REF!&lt;=
        0)),
" Warning: If at least one of the forms T03.08,T04.11,T04.12 contains data other than zero,also the other two forms must be completed.",
""),
IF(AND(OR(ABS($E441)&gt;3000000000,ABS($F441)&gt;3000000000),
    ISBLANK($Q441)),
" Warning: An explanation in &lt;c140&gt; must be completed for transactions of more than EUR 3 billion or less than EUR-3 billion.",
""),
IF(AND(NOT(ISBLANK($D441)),$D441&lt;0),
" Error: Position at the beginning of the period must be a positive amount.",
""),
IF(AND(NOT(ISBLANK($K441)),$K441&lt;0),
" Error: Position at the end of the period must be a positive amount.",
""),
IF(AND(OR($D441&gt;0,$K441&gt;0),
    OR(ISBLANK($M441),$M441&lt;0)),
" Error: For accrued interest a positive amount or '0'(when applicable)should be reported if the position at the beginning or the end of the period is greater than zero.",
"")))</f>
        <v/>
      </c>
    </row>
    <row r="442" spans="1:19">
      <c r="A442" s="21"/>
      <c r="B442" s="21"/>
      <c r="C442" s="21"/>
      <c r="D442" s="16"/>
      <c r="E442" s="16"/>
      <c r="F442" s="16"/>
      <c r="G442" s="16"/>
      <c r="H442" s="16"/>
      <c r="I442" s="16"/>
      <c r="J442" s="16"/>
      <c r="K442" s="16"/>
      <c r="L442" s="16"/>
      <c r="M442" s="16"/>
      <c r="N442" s="16"/>
      <c r="O442" s="16"/>
      <c r="P442" s="16"/>
      <c r="Q442" s="17"/>
      <c r="S442" s="33" t="str">
        <f>IF(COUNTA(D442:Q442)=0,"",_xlfn.CONCAT(,
IF(NOT(K442 = (SUM(D442, E442, G442:J442) - SUM(F442))),
" Error: Position at the end of the period is not equal to: position at the beginning of the period+increase in assets-decrease in assets+exchange rate changes+price changes+other changes+rectifications.",
""),
IF(NOT(P442 = (SUM(L442, M442, O442) - SUM(N442))),
" Error: Position of accrued interest at the end of the period is not equal to: position of accrued interest at the beginning of the period+accrued interest during the period-received interest during the period+revaluation and other changes.",
""),
IF(AND(NOT(ISBLANK($K442)),
    $K442&gt;0,
    OR(ISBLANK(#REF!),#REF!&lt;=
        0,
        ISBLANK(#REF!),#REF!&lt;=
        0)),
" Warning: If at least one of the forms T03.08,T04.11,T04.12 contains data other than zero,also the other two forms must be completed.",
""),
IF(AND(OR(ABS($E442)&gt;3000000000,ABS($F442)&gt;3000000000),
    ISBLANK($Q442)),
" Warning: An explanation in &lt;c140&gt; must be completed for transactions of more than EUR 3 billion or less than EUR-3 billion.",
""),
IF(AND(NOT(ISBLANK($D442)),$D442&lt;0),
" Error: Position at the beginning of the period must be a positive amount.",
""),
IF(AND(NOT(ISBLANK($K442)),$K442&lt;0),
" Error: Position at the end of the period must be a positive amount.",
""),
IF(AND(OR($D442&gt;0,$K442&gt;0),
    OR(ISBLANK($M442),$M442&lt;0)),
" Error: For accrued interest a positive amount or '0'(when applicable)should be reported if the position at the beginning or the end of the period is greater than zero.",
"")))</f>
        <v/>
      </c>
    </row>
    <row r="443" spans="1:19">
      <c r="A443" s="21"/>
      <c r="B443" s="21"/>
      <c r="C443" s="21"/>
      <c r="D443" s="16"/>
      <c r="E443" s="16"/>
      <c r="F443" s="16"/>
      <c r="G443" s="16"/>
      <c r="H443" s="16"/>
      <c r="I443" s="16"/>
      <c r="J443" s="16"/>
      <c r="K443" s="16"/>
      <c r="L443" s="16"/>
      <c r="M443" s="16"/>
      <c r="N443" s="16"/>
      <c r="O443" s="16"/>
      <c r="P443" s="16"/>
      <c r="Q443" s="17"/>
      <c r="S443" s="33" t="str">
        <f>IF(COUNTA(D443:Q443)=0,"",_xlfn.CONCAT(,
IF(NOT(K443 = (SUM(D443, E443, G443:J443) - SUM(F443))),
" Error: Position at the end of the period is not equal to: position at the beginning of the period+increase in assets-decrease in assets+exchange rate changes+price changes+other changes+rectifications.",
""),
IF(NOT(P443 = (SUM(L443, M443, O443) - SUM(N443))),
" Error: Position of accrued interest at the end of the period is not equal to: position of accrued interest at the beginning of the period+accrued interest during the period-received interest during the period+revaluation and other changes.",
""),
IF(AND(NOT(ISBLANK($K443)),
    $K443&gt;0,
    OR(ISBLANK(#REF!),#REF!&lt;=
        0,
        ISBLANK(#REF!),#REF!&lt;=
        0)),
" Warning: If at least one of the forms T03.08,T04.11,T04.12 contains data other than zero,also the other two forms must be completed.",
""),
IF(AND(OR(ABS($E443)&gt;3000000000,ABS($F443)&gt;3000000000),
    ISBLANK($Q443)),
" Warning: An explanation in &lt;c140&gt; must be completed for transactions of more than EUR 3 billion or less than EUR-3 billion.",
""),
IF(AND(NOT(ISBLANK($D443)),$D443&lt;0),
" Error: Position at the beginning of the period must be a positive amount.",
""),
IF(AND(NOT(ISBLANK($K443)),$K443&lt;0),
" Error: Position at the end of the period must be a positive amount.",
""),
IF(AND(OR($D443&gt;0,$K443&gt;0),
    OR(ISBLANK($M443),$M443&lt;0)),
" Error: For accrued interest a positive amount or '0'(when applicable)should be reported if the position at the beginning or the end of the period is greater than zero.",
"")))</f>
        <v/>
      </c>
    </row>
    <row r="444" spans="1:19">
      <c r="A444" s="21"/>
      <c r="B444" s="21"/>
      <c r="C444" s="21"/>
      <c r="D444" s="16"/>
      <c r="E444" s="16"/>
      <c r="F444" s="16"/>
      <c r="G444" s="16"/>
      <c r="H444" s="16"/>
      <c r="I444" s="16"/>
      <c r="J444" s="16"/>
      <c r="K444" s="16"/>
      <c r="L444" s="16"/>
      <c r="M444" s="16"/>
      <c r="N444" s="16"/>
      <c r="O444" s="16"/>
      <c r="P444" s="16"/>
      <c r="Q444" s="17"/>
      <c r="S444" s="33" t="str">
        <f>IF(COUNTA(D444:Q444)=0,"",_xlfn.CONCAT(,
IF(NOT(K444 = (SUM(D444, E444, G444:J444) - SUM(F444))),
" Error: Position at the end of the period is not equal to: position at the beginning of the period+increase in assets-decrease in assets+exchange rate changes+price changes+other changes+rectifications.",
""),
IF(NOT(P444 = (SUM(L444, M444, O444) - SUM(N444))),
" Error: Position of accrued interest at the end of the period is not equal to: position of accrued interest at the beginning of the period+accrued interest during the period-received interest during the period+revaluation and other changes.",
""),
IF(AND(NOT(ISBLANK($K444)),
    $K444&gt;0,
    OR(ISBLANK(#REF!),#REF!&lt;=
        0,
        ISBLANK(#REF!),#REF!&lt;=
        0)),
" Warning: If at least one of the forms T03.08,T04.11,T04.12 contains data other than zero,also the other two forms must be completed.",
""),
IF(AND(OR(ABS($E444)&gt;3000000000,ABS($F444)&gt;3000000000),
    ISBLANK($Q444)),
" Warning: An explanation in &lt;c140&gt; must be completed for transactions of more than EUR 3 billion or less than EUR-3 billion.",
""),
IF(AND(NOT(ISBLANK($D444)),$D444&lt;0),
" Error: Position at the beginning of the period must be a positive amount.",
""),
IF(AND(NOT(ISBLANK($K444)),$K444&lt;0),
" Error: Position at the end of the period must be a positive amount.",
""),
IF(AND(OR($D444&gt;0,$K444&gt;0),
    OR(ISBLANK($M444),$M444&lt;0)),
" Error: For accrued interest a positive amount or '0'(when applicable)should be reported if the position at the beginning or the end of the period is greater than zero.",
"")))</f>
        <v/>
      </c>
    </row>
    <row r="445" spans="1:19">
      <c r="A445" s="21"/>
      <c r="B445" s="21"/>
      <c r="C445" s="21"/>
      <c r="D445" s="16"/>
      <c r="E445" s="16"/>
      <c r="F445" s="16"/>
      <c r="G445" s="16"/>
      <c r="H445" s="16"/>
      <c r="I445" s="16"/>
      <c r="J445" s="16"/>
      <c r="K445" s="16"/>
      <c r="L445" s="16"/>
      <c r="M445" s="16"/>
      <c r="N445" s="16"/>
      <c r="O445" s="16"/>
      <c r="P445" s="16"/>
      <c r="Q445" s="17"/>
      <c r="S445" s="33" t="str">
        <f>IF(COUNTA(D445:Q445)=0,"",_xlfn.CONCAT(,
IF(NOT(K445 = (SUM(D445, E445, G445:J445) - SUM(F445))),
" Error: Position at the end of the period is not equal to: position at the beginning of the period+increase in assets-decrease in assets+exchange rate changes+price changes+other changes+rectifications.",
""),
IF(NOT(P445 = (SUM(L445, M445, O445) - SUM(N445))),
" Error: Position of accrued interest at the end of the period is not equal to: position of accrued interest at the beginning of the period+accrued interest during the period-received interest during the period+revaluation and other changes.",
""),
IF(AND(NOT(ISBLANK($K445)),
    $K445&gt;0,
    OR(ISBLANK(#REF!),#REF!&lt;=
        0,
        ISBLANK(#REF!),#REF!&lt;=
        0)),
" Warning: If at least one of the forms T03.08,T04.11,T04.12 contains data other than zero,also the other two forms must be completed.",
""),
IF(AND(OR(ABS($E445)&gt;3000000000,ABS($F445)&gt;3000000000),
    ISBLANK($Q445)),
" Warning: An explanation in &lt;c140&gt; must be completed for transactions of more than EUR 3 billion or less than EUR-3 billion.",
""),
IF(AND(NOT(ISBLANK($D445)),$D445&lt;0),
" Error: Position at the beginning of the period must be a positive amount.",
""),
IF(AND(NOT(ISBLANK($K445)),$K445&lt;0),
" Error: Position at the end of the period must be a positive amount.",
""),
IF(AND(OR($D445&gt;0,$K445&gt;0),
    OR(ISBLANK($M445),$M445&lt;0)),
" Error: For accrued interest a positive amount or '0'(when applicable)should be reported if the position at the beginning or the end of the period is greater than zero.",
"")))</f>
        <v/>
      </c>
    </row>
    <row r="446" spans="1:19">
      <c r="A446" s="21"/>
      <c r="B446" s="21"/>
      <c r="C446" s="21"/>
      <c r="D446" s="16"/>
      <c r="E446" s="16"/>
      <c r="F446" s="16"/>
      <c r="G446" s="16"/>
      <c r="H446" s="16"/>
      <c r="I446" s="16"/>
      <c r="J446" s="16"/>
      <c r="K446" s="16"/>
      <c r="L446" s="16"/>
      <c r="M446" s="16"/>
      <c r="N446" s="16"/>
      <c r="O446" s="16"/>
      <c r="P446" s="16"/>
      <c r="Q446" s="17"/>
      <c r="S446" s="33" t="str">
        <f>IF(COUNTA(D446:Q446)=0,"",_xlfn.CONCAT(,
IF(NOT(K446 = (SUM(D446, E446, G446:J446) - SUM(F446))),
" Error: Position at the end of the period is not equal to: position at the beginning of the period+increase in assets-decrease in assets+exchange rate changes+price changes+other changes+rectifications.",
""),
IF(NOT(P446 = (SUM(L446, M446, O446) - SUM(N446))),
" Error: Position of accrued interest at the end of the period is not equal to: position of accrued interest at the beginning of the period+accrued interest during the period-received interest during the period+revaluation and other changes.",
""),
IF(AND(NOT(ISBLANK($K446)),
    $K446&gt;0,
    OR(ISBLANK(#REF!),#REF!&lt;=
        0,
        ISBLANK(#REF!),#REF!&lt;=
        0)),
" Warning: If at least one of the forms T03.08,T04.11,T04.12 contains data other than zero,also the other two forms must be completed.",
""),
IF(AND(OR(ABS($E446)&gt;3000000000,ABS($F446)&gt;3000000000),
    ISBLANK($Q446)),
" Warning: An explanation in &lt;c140&gt; must be completed for transactions of more than EUR 3 billion or less than EUR-3 billion.",
""),
IF(AND(NOT(ISBLANK($D446)),$D446&lt;0),
" Error: Position at the beginning of the period must be a positive amount.",
""),
IF(AND(NOT(ISBLANK($K446)),$K446&lt;0),
" Error: Position at the end of the period must be a positive amount.",
""),
IF(AND(OR($D446&gt;0,$K446&gt;0),
    OR(ISBLANK($M446),$M446&lt;0)),
" Error: For accrued interest a positive amount or '0'(when applicable)should be reported if the position at the beginning or the end of the period is greater than zero.",
"")))</f>
        <v/>
      </c>
    </row>
    <row r="447" spans="1:19">
      <c r="A447" s="21"/>
      <c r="B447" s="21"/>
      <c r="C447" s="21"/>
      <c r="D447" s="16"/>
      <c r="E447" s="16"/>
      <c r="F447" s="16"/>
      <c r="G447" s="16"/>
      <c r="H447" s="16"/>
      <c r="I447" s="16"/>
      <c r="J447" s="16"/>
      <c r="K447" s="16"/>
      <c r="L447" s="16"/>
      <c r="M447" s="16"/>
      <c r="N447" s="16"/>
      <c r="O447" s="16"/>
      <c r="P447" s="16"/>
      <c r="Q447" s="17"/>
      <c r="S447" s="33" t="str">
        <f>IF(COUNTA(D447:Q447)=0,"",_xlfn.CONCAT(,
IF(NOT(K447 = (SUM(D447, E447, G447:J447) - SUM(F447))),
" Error: Position at the end of the period is not equal to: position at the beginning of the period+increase in assets-decrease in assets+exchange rate changes+price changes+other changes+rectifications.",
""),
IF(NOT(P447 = (SUM(L447, M447, O447) - SUM(N447))),
" Error: Position of accrued interest at the end of the period is not equal to: position of accrued interest at the beginning of the period+accrued interest during the period-received interest during the period+revaluation and other changes.",
""),
IF(AND(NOT(ISBLANK($K447)),
    $K447&gt;0,
    OR(ISBLANK(#REF!),#REF!&lt;=
        0,
        ISBLANK(#REF!),#REF!&lt;=
        0)),
" Warning: If at least one of the forms T03.08,T04.11,T04.12 contains data other than zero,also the other two forms must be completed.",
""),
IF(AND(OR(ABS($E447)&gt;3000000000,ABS($F447)&gt;3000000000),
    ISBLANK($Q447)),
" Warning: An explanation in &lt;c140&gt; must be completed for transactions of more than EUR 3 billion or less than EUR-3 billion.",
""),
IF(AND(NOT(ISBLANK($D447)),$D447&lt;0),
" Error: Position at the beginning of the period must be a positive amount.",
""),
IF(AND(NOT(ISBLANK($K447)),$K447&lt;0),
" Error: Position at the end of the period must be a positive amount.",
""),
IF(AND(OR($D447&gt;0,$K447&gt;0),
    OR(ISBLANK($M447),$M447&lt;0)),
" Error: For accrued interest a positive amount or '0'(when applicable)should be reported if the position at the beginning or the end of the period is greater than zero.",
"")))</f>
        <v/>
      </c>
    </row>
    <row r="448" spans="1:19">
      <c r="A448" s="21"/>
      <c r="B448" s="21"/>
      <c r="C448" s="21"/>
      <c r="D448" s="16"/>
      <c r="E448" s="16"/>
      <c r="F448" s="16"/>
      <c r="G448" s="16"/>
      <c r="H448" s="16"/>
      <c r="I448" s="16"/>
      <c r="J448" s="16"/>
      <c r="K448" s="16"/>
      <c r="L448" s="16"/>
      <c r="M448" s="16"/>
      <c r="N448" s="16"/>
      <c r="O448" s="16"/>
      <c r="P448" s="16"/>
      <c r="Q448" s="17"/>
      <c r="S448" s="33" t="str">
        <f>IF(COUNTA(D448:Q448)=0,"",_xlfn.CONCAT(,
IF(NOT(K448 = (SUM(D448, E448, G448:J448) - SUM(F448))),
" Error: Position at the end of the period is not equal to: position at the beginning of the period+increase in assets-decrease in assets+exchange rate changes+price changes+other changes+rectifications.",
""),
IF(NOT(P448 = (SUM(L448, M448, O448) - SUM(N448))),
" Error: Position of accrued interest at the end of the period is not equal to: position of accrued interest at the beginning of the period+accrued interest during the period-received interest during the period+revaluation and other changes.",
""),
IF(AND(NOT(ISBLANK($K448)),
    $K448&gt;0,
    OR(ISBLANK(#REF!),#REF!&lt;=
        0,
        ISBLANK(#REF!),#REF!&lt;=
        0)),
" Warning: If at least one of the forms T03.08,T04.11,T04.12 contains data other than zero,also the other two forms must be completed.",
""),
IF(AND(OR(ABS($E448)&gt;3000000000,ABS($F448)&gt;3000000000),
    ISBLANK($Q448)),
" Warning: An explanation in &lt;c140&gt; must be completed for transactions of more than EUR 3 billion or less than EUR-3 billion.",
""),
IF(AND(NOT(ISBLANK($D448)),$D448&lt;0),
" Error: Position at the beginning of the period must be a positive amount.",
""),
IF(AND(NOT(ISBLANK($K448)),$K448&lt;0),
" Error: Position at the end of the period must be a positive amount.",
""),
IF(AND(OR($D448&gt;0,$K448&gt;0),
    OR(ISBLANK($M448),$M448&lt;0)),
" Error: For accrued interest a positive amount or '0'(when applicable)should be reported if the position at the beginning or the end of the period is greater than zero.",
"")))</f>
        <v/>
      </c>
    </row>
    <row r="449" spans="1:19">
      <c r="A449" s="21"/>
      <c r="B449" s="21"/>
      <c r="C449" s="21"/>
      <c r="D449" s="16"/>
      <c r="E449" s="16"/>
      <c r="F449" s="16"/>
      <c r="G449" s="16"/>
      <c r="H449" s="16"/>
      <c r="I449" s="16"/>
      <c r="J449" s="16"/>
      <c r="K449" s="16"/>
      <c r="L449" s="16"/>
      <c r="M449" s="16"/>
      <c r="N449" s="16"/>
      <c r="O449" s="16"/>
      <c r="P449" s="16"/>
      <c r="Q449" s="17"/>
      <c r="S449" s="33" t="str">
        <f>IF(COUNTA(D449:Q449)=0,"",_xlfn.CONCAT(,
IF(NOT(K449 = (SUM(D449, E449, G449:J449) - SUM(F449))),
" Error: Position at the end of the period is not equal to: position at the beginning of the period+increase in assets-decrease in assets+exchange rate changes+price changes+other changes+rectifications.",
""),
IF(NOT(P449 = (SUM(L449, M449, O449) - SUM(N449))),
" Error: Position of accrued interest at the end of the period is not equal to: position of accrued interest at the beginning of the period+accrued interest during the period-received interest during the period+revaluation and other changes.",
""),
IF(AND(NOT(ISBLANK($K449)),
    $K449&gt;0,
    OR(ISBLANK(#REF!),#REF!&lt;=
        0,
        ISBLANK(#REF!),#REF!&lt;=
        0)),
" Warning: If at least one of the forms T03.08,T04.11,T04.12 contains data other than zero,also the other two forms must be completed.",
""),
IF(AND(OR(ABS($E449)&gt;3000000000,ABS($F449)&gt;3000000000),
    ISBLANK($Q449)),
" Warning: An explanation in &lt;c140&gt; must be completed for transactions of more than EUR 3 billion or less than EUR-3 billion.",
""),
IF(AND(NOT(ISBLANK($D449)),$D449&lt;0),
" Error: Position at the beginning of the period must be a positive amount.",
""),
IF(AND(NOT(ISBLANK($K449)),$K449&lt;0),
" Error: Position at the end of the period must be a positive amount.",
""),
IF(AND(OR($D449&gt;0,$K449&gt;0),
    OR(ISBLANK($M449),$M449&lt;0)),
" Error: For accrued interest a positive amount or '0'(when applicable)should be reported if the position at the beginning or the end of the period is greater than zero.",
"")))</f>
        <v/>
      </c>
    </row>
    <row r="450" spans="1:19">
      <c r="A450" s="21"/>
      <c r="B450" s="21"/>
      <c r="C450" s="21"/>
      <c r="D450" s="16"/>
      <c r="E450" s="16"/>
      <c r="F450" s="16"/>
      <c r="G450" s="16"/>
      <c r="H450" s="16"/>
      <c r="I450" s="16"/>
      <c r="J450" s="16"/>
      <c r="K450" s="16"/>
      <c r="L450" s="16"/>
      <c r="M450" s="16"/>
      <c r="N450" s="16"/>
      <c r="O450" s="16"/>
      <c r="P450" s="16"/>
      <c r="Q450" s="17"/>
      <c r="S450" s="33" t="str">
        <f>IF(COUNTA(D450:Q450)=0,"",_xlfn.CONCAT(,
IF(NOT(K450 = (SUM(D450, E450, G450:J450) - SUM(F450))),
" Error: Position at the end of the period is not equal to: position at the beginning of the period+increase in assets-decrease in assets+exchange rate changes+price changes+other changes+rectifications.",
""),
IF(NOT(P450 = (SUM(L450, M450, O450) - SUM(N450))),
" Error: Position of accrued interest at the end of the period is not equal to: position of accrued interest at the beginning of the period+accrued interest during the period-received interest during the period+revaluation and other changes.",
""),
IF(AND(NOT(ISBLANK($K450)),
    $K450&gt;0,
    OR(ISBLANK(#REF!),#REF!&lt;=
        0,
        ISBLANK(#REF!),#REF!&lt;=
        0)),
" Warning: If at least one of the forms T03.08,T04.11,T04.12 contains data other than zero,also the other two forms must be completed.",
""),
IF(AND(OR(ABS($E450)&gt;3000000000,ABS($F450)&gt;3000000000),
    ISBLANK($Q450)),
" Warning: An explanation in &lt;c140&gt; must be completed for transactions of more than EUR 3 billion or less than EUR-3 billion.",
""),
IF(AND(NOT(ISBLANK($D450)),$D450&lt;0),
" Error: Position at the beginning of the period must be a positive amount.",
""),
IF(AND(NOT(ISBLANK($K450)),$K450&lt;0),
" Error: Position at the end of the period must be a positive amount.",
""),
IF(AND(OR($D450&gt;0,$K450&gt;0),
    OR(ISBLANK($M450),$M450&lt;0)),
" Error: For accrued interest a positive amount or '0'(when applicable)should be reported if the position at the beginning or the end of the period is greater than zero.",
"")))</f>
        <v/>
      </c>
    </row>
    <row r="451" spans="1:19">
      <c r="A451" s="21"/>
      <c r="B451" s="21"/>
      <c r="C451" s="21"/>
      <c r="D451" s="16"/>
      <c r="E451" s="16"/>
      <c r="F451" s="16"/>
      <c r="G451" s="16"/>
      <c r="H451" s="16"/>
      <c r="I451" s="16"/>
      <c r="J451" s="16"/>
      <c r="K451" s="16"/>
      <c r="L451" s="16"/>
      <c r="M451" s="16"/>
      <c r="N451" s="16"/>
      <c r="O451" s="16"/>
      <c r="P451" s="16"/>
      <c r="Q451" s="17"/>
      <c r="S451" s="33" t="str">
        <f>IF(COUNTA(D451:Q451)=0,"",_xlfn.CONCAT(,
IF(NOT(K451 = (SUM(D451, E451, G451:J451) - SUM(F451))),
" Error: Position at the end of the period is not equal to: position at the beginning of the period+increase in assets-decrease in assets+exchange rate changes+price changes+other changes+rectifications.",
""),
IF(NOT(P451 = (SUM(L451, M451, O451) - SUM(N451))),
" Error: Position of accrued interest at the end of the period is not equal to: position of accrued interest at the beginning of the period+accrued interest during the period-received interest during the period+revaluation and other changes.",
""),
IF(AND(NOT(ISBLANK($K451)),
    $K451&gt;0,
    OR(ISBLANK(#REF!),#REF!&lt;=
        0,
        ISBLANK(#REF!),#REF!&lt;=
        0)),
" Warning: If at least one of the forms T03.08,T04.11,T04.12 contains data other than zero,also the other two forms must be completed.",
""),
IF(AND(OR(ABS($E451)&gt;3000000000,ABS($F451)&gt;3000000000),
    ISBLANK($Q451)),
" Warning: An explanation in &lt;c140&gt; must be completed for transactions of more than EUR 3 billion or less than EUR-3 billion.",
""),
IF(AND(NOT(ISBLANK($D451)),$D451&lt;0),
" Error: Position at the beginning of the period must be a positive amount.",
""),
IF(AND(NOT(ISBLANK($K451)),$K451&lt;0),
" Error: Position at the end of the period must be a positive amount.",
""),
IF(AND(OR($D451&gt;0,$K451&gt;0),
    OR(ISBLANK($M451),$M451&lt;0)),
" Error: For accrued interest a positive amount or '0'(when applicable)should be reported if the position at the beginning or the end of the period is greater than zero.",
"")))</f>
        <v/>
      </c>
    </row>
    <row r="452" spans="1:19">
      <c r="A452" s="21"/>
      <c r="B452" s="21"/>
      <c r="C452" s="21"/>
      <c r="D452" s="16"/>
      <c r="E452" s="16"/>
      <c r="F452" s="16"/>
      <c r="G452" s="16"/>
      <c r="H452" s="16"/>
      <c r="I452" s="16"/>
      <c r="J452" s="16"/>
      <c r="K452" s="16"/>
      <c r="L452" s="16"/>
      <c r="M452" s="16"/>
      <c r="N452" s="16"/>
      <c r="O452" s="16"/>
      <c r="P452" s="16"/>
      <c r="Q452" s="17"/>
      <c r="S452" s="33" t="str">
        <f>IF(COUNTA(D452:Q452)=0,"",_xlfn.CONCAT(,
IF(NOT(K452 = (SUM(D452, E452, G452:J452) - SUM(F452))),
" Error: Position at the end of the period is not equal to: position at the beginning of the period+increase in assets-decrease in assets+exchange rate changes+price changes+other changes+rectifications.",
""),
IF(NOT(P452 = (SUM(L452, M452, O452) - SUM(N452))),
" Error: Position of accrued interest at the end of the period is not equal to: position of accrued interest at the beginning of the period+accrued interest during the period-received interest during the period+revaluation and other changes.",
""),
IF(AND(NOT(ISBLANK($K452)),
    $K452&gt;0,
    OR(ISBLANK(#REF!),#REF!&lt;=
        0,
        ISBLANK(#REF!),#REF!&lt;=
        0)),
" Warning: If at least one of the forms T03.08,T04.11,T04.12 contains data other than zero,also the other two forms must be completed.",
""),
IF(AND(OR(ABS($E452)&gt;3000000000,ABS($F452)&gt;3000000000),
    ISBLANK($Q452)),
" Warning: An explanation in &lt;c140&gt; must be completed for transactions of more than EUR 3 billion or less than EUR-3 billion.",
""),
IF(AND(NOT(ISBLANK($D452)),$D452&lt;0),
" Error: Position at the beginning of the period must be a positive amount.",
""),
IF(AND(NOT(ISBLANK($K452)),$K452&lt;0),
" Error: Position at the end of the period must be a positive amount.",
""),
IF(AND(OR($D452&gt;0,$K452&gt;0),
    OR(ISBLANK($M452),$M452&lt;0)),
" Error: For accrued interest a positive amount or '0'(when applicable)should be reported if the position at the beginning or the end of the period is greater than zero.",
"")))</f>
        <v/>
      </c>
    </row>
    <row r="453" spans="1:19">
      <c r="A453" s="21"/>
      <c r="B453" s="21"/>
      <c r="C453" s="21"/>
      <c r="D453" s="16"/>
      <c r="E453" s="16"/>
      <c r="F453" s="16"/>
      <c r="G453" s="16"/>
      <c r="H453" s="16"/>
      <c r="I453" s="16"/>
      <c r="J453" s="16"/>
      <c r="K453" s="16"/>
      <c r="L453" s="16"/>
      <c r="M453" s="16"/>
      <c r="N453" s="16"/>
      <c r="O453" s="16"/>
      <c r="P453" s="16"/>
      <c r="Q453" s="17"/>
      <c r="S453" s="33" t="str">
        <f>IF(COUNTA(D453:Q453)=0,"",_xlfn.CONCAT(,
IF(NOT(K453 = (SUM(D453, E453, G453:J453) - SUM(F453))),
" Error: Position at the end of the period is not equal to: position at the beginning of the period+increase in assets-decrease in assets+exchange rate changes+price changes+other changes+rectifications.",
""),
IF(NOT(P453 = (SUM(L453, M453, O453) - SUM(N453))),
" Error: Position of accrued interest at the end of the period is not equal to: position of accrued interest at the beginning of the period+accrued interest during the period-received interest during the period+revaluation and other changes.",
""),
IF(AND(NOT(ISBLANK($K453)),
    $K453&gt;0,
    OR(ISBLANK(#REF!),#REF!&lt;=
        0,
        ISBLANK(#REF!),#REF!&lt;=
        0)),
" Warning: If at least one of the forms T03.08,T04.11,T04.12 contains data other than zero,also the other two forms must be completed.",
""),
IF(AND(OR(ABS($E453)&gt;3000000000,ABS($F453)&gt;3000000000),
    ISBLANK($Q453)),
" Warning: An explanation in &lt;c140&gt; must be completed for transactions of more than EUR 3 billion or less than EUR-3 billion.",
""),
IF(AND(NOT(ISBLANK($D453)),$D453&lt;0),
" Error: Position at the beginning of the period must be a positive amount.",
""),
IF(AND(NOT(ISBLANK($K453)),$K453&lt;0),
" Error: Position at the end of the period must be a positive amount.",
""),
IF(AND(OR($D453&gt;0,$K453&gt;0),
    OR(ISBLANK($M453),$M453&lt;0)),
" Error: For accrued interest a positive amount or '0'(when applicable)should be reported if the position at the beginning or the end of the period is greater than zero.",
"")))</f>
        <v/>
      </c>
    </row>
    <row r="454" spans="1:19">
      <c r="A454" s="21"/>
      <c r="B454" s="21"/>
      <c r="C454" s="21"/>
      <c r="D454" s="16"/>
      <c r="E454" s="16"/>
      <c r="F454" s="16"/>
      <c r="G454" s="16"/>
      <c r="H454" s="16"/>
      <c r="I454" s="16"/>
      <c r="J454" s="16"/>
      <c r="K454" s="16"/>
      <c r="L454" s="16"/>
      <c r="M454" s="16"/>
      <c r="N454" s="16"/>
      <c r="O454" s="16"/>
      <c r="P454" s="16"/>
      <c r="Q454" s="17"/>
      <c r="S454" s="33" t="str">
        <f>IF(COUNTA(D454:Q454)=0,"",_xlfn.CONCAT(,
IF(NOT(K454 = (SUM(D454, E454, G454:J454) - SUM(F454))),
" Error: Position at the end of the period is not equal to: position at the beginning of the period+increase in assets-decrease in assets+exchange rate changes+price changes+other changes+rectifications.",
""),
IF(NOT(P454 = (SUM(L454, M454, O454) - SUM(N454))),
" Error: Position of accrued interest at the end of the period is not equal to: position of accrued interest at the beginning of the period+accrued interest during the period-received interest during the period+revaluation and other changes.",
""),
IF(AND(NOT(ISBLANK($K454)),
    $K454&gt;0,
    OR(ISBLANK(#REF!),#REF!&lt;=
        0,
        ISBLANK(#REF!),#REF!&lt;=
        0)),
" Warning: If at least one of the forms T03.08,T04.11,T04.12 contains data other than zero,also the other two forms must be completed.",
""),
IF(AND(OR(ABS($E454)&gt;3000000000,ABS($F454)&gt;3000000000),
    ISBLANK($Q454)),
" Warning: An explanation in &lt;c140&gt; must be completed for transactions of more than EUR 3 billion or less than EUR-3 billion.",
""),
IF(AND(NOT(ISBLANK($D454)),$D454&lt;0),
" Error: Position at the beginning of the period must be a positive amount.",
""),
IF(AND(NOT(ISBLANK($K454)),$K454&lt;0),
" Error: Position at the end of the period must be a positive amount.",
""),
IF(AND(OR($D454&gt;0,$K454&gt;0),
    OR(ISBLANK($M454),$M454&lt;0)),
" Error: For accrued interest a positive amount or '0'(when applicable)should be reported if the position at the beginning or the end of the period is greater than zero.",
"")))</f>
        <v/>
      </c>
    </row>
    <row r="455" spans="1:19">
      <c r="A455" s="21"/>
      <c r="B455" s="21"/>
      <c r="C455" s="21"/>
      <c r="D455" s="16"/>
      <c r="E455" s="16"/>
      <c r="F455" s="16"/>
      <c r="G455" s="16"/>
      <c r="H455" s="16"/>
      <c r="I455" s="16"/>
      <c r="J455" s="16"/>
      <c r="K455" s="16"/>
      <c r="L455" s="16"/>
      <c r="M455" s="16"/>
      <c r="N455" s="16"/>
      <c r="O455" s="16"/>
      <c r="P455" s="16"/>
      <c r="Q455" s="17"/>
      <c r="S455" s="33" t="str">
        <f>IF(COUNTA(D455:Q455)=0,"",_xlfn.CONCAT(,
IF(NOT(K455 = (SUM(D455, E455, G455:J455) - SUM(F455))),
" Error: Position at the end of the period is not equal to: position at the beginning of the period+increase in assets-decrease in assets+exchange rate changes+price changes+other changes+rectifications.",
""),
IF(NOT(P455 = (SUM(L455, M455, O455) - SUM(N455))),
" Error: Position of accrued interest at the end of the period is not equal to: position of accrued interest at the beginning of the period+accrued interest during the period-received interest during the period+revaluation and other changes.",
""),
IF(AND(NOT(ISBLANK($K455)),
    $K455&gt;0,
    OR(ISBLANK(#REF!),#REF!&lt;=
        0,
        ISBLANK(#REF!),#REF!&lt;=
        0)),
" Warning: If at least one of the forms T03.08,T04.11,T04.12 contains data other than zero,also the other two forms must be completed.",
""),
IF(AND(OR(ABS($E455)&gt;3000000000,ABS($F455)&gt;3000000000),
    ISBLANK($Q455)),
" Warning: An explanation in &lt;c140&gt; must be completed for transactions of more than EUR 3 billion or less than EUR-3 billion.",
""),
IF(AND(NOT(ISBLANK($D455)),$D455&lt;0),
" Error: Position at the beginning of the period must be a positive amount.",
""),
IF(AND(NOT(ISBLANK($K455)),$K455&lt;0),
" Error: Position at the end of the period must be a positive amount.",
""),
IF(AND(OR($D455&gt;0,$K455&gt;0),
    OR(ISBLANK($M455),$M455&lt;0)),
" Error: For accrued interest a positive amount or '0'(when applicable)should be reported if the position at the beginning or the end of the period is greater than zero.",
"")))</f>
        <v/>
      </c>
    </row>
    <row r="456" spans="1:19">
      <c r="A456" s="21"/>
      <c r="B456" s="21"/>
      <c r="C456" s="21"/>
      <c r="D456" s="16"/>
      <c r="E456" s="16"/>
      <c r="F456" s="16"/>
      <c r="G456" s="16"/>
      <c r="H456" s="16"/>
      <c r="I456" s="16"/>
      <c r="J456" s="16"/>
      <c r="K456" s="16"/>
      <c r="L456" s="16"/>
      <c r="M456" s="16"/>
      <c r="N456" s="16"/>
      <c r="O456" s="16"/>
      <c r="P456" s="16"/>
      <c r="Q456" s="17"/>
      <c r="S456" s="33" t="str">
        <f>IF(COUNTA(D456:Q456)=0,"",_xlfn.CONCAT(,
IF(NOT(K456 = (SUM(D456, E456, G456:J456) - SUM(F456))),
" Error: Position at the end of the period is not equal to: position at the beginning of the period+increase in assets-decrease in assets+exchange rate changes+price changes+other changes+rectifications.",
""),
IF(NOT(P456 = (SUM(L456, M456, O456) - SUM(N456))),
" Error: Position of accrued interest at the end of the period is not equal to: position of accrued interest at the beginning of the period+accrued interest during the period-received interest during the period+revaluation and other changes.",
""),
IF(AND(NOT(ISBLANK($K456)),
    $K456&gt;0,
    OR(ISBLANK(#REF!),#REF!&lt;=
        0,
        ISBLANK(#REF!),#REF!&lt;=
        0)),
" Warning: If at least one of the forms T03.08,T04.11,T04.12 contains data other than zero,also the other two forms must be completed.",
""),
IF(AND(OR(ABS($E456)&gt;3000000000,ABS($F456)&gt;3000000000),
    ISBLANK($Q456)),
" Warning: An explanation in &lt;c140&gt; must be completed for transactions of more than EUR 3 billion or less than EUR-3 billion.",
""),
IF(AND(NOT(ISBLANK($D456)),$D456&lt;0),
" Error: Position at the beginning of the period must be a positive amount.",
""),
IF(AND(NOT(ISBLANK($K456)),$K456&lt;0),
" Error: Position at the end of the period must be a positive amount.",
""),
IF(AND(OR($D456&gt;0,$K456&gt;0),
    OR(ISBLANK($M456),$M456&lt;0)),
" Error: For accrued interest a positive amount or '0'(when applicable)should be reported if the position at the beginning or the end of the period is greater than zero.",
"")))</f>
        <v/>
      </c>
    </row>
    <row r="457" spans="1:19">
      <c r="A457" s="21"/>
      <c r="B457" s="21"/>
      <c r="C457" s="21"/>
      <c r="D457" s="16"/>
      <c r="E457" s="16"/>
      <c r="F457" s="16"/>
      <c r="G457" s="16"/>
      <c r="H457" s="16"/>
      <c r="I457" s="16"/>
      <c r="J457" s="16"/>
      <c r="K457" s="16"/>
      <c r="L457" s="16"/>
      <c r="M457" s="16"/>
      <c r="N457" s="16"/>
      <c r="O457" s="16"/>
      <c r="P457" s="16"/>
      <c r="Q457" s="17"/>
      <c r="S457" s="33" t="str">
        <f>IF(COUNTA(D457:Q457)=0,"",_xlfn.CONCAT(,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IF(AND(NOT(ISBLANK($K457)),
    $K457&gt;0,
    OR(ISBLANK(#REF!),#REF!&lt;=
        0,
        ISBLANK(#REF!),#REF!&lt;=
        0)),
" Warning: If at least one of the forms T03.08,T04.11,T04.12 contains data other than zero,also the other two forms must be completed.",
""),
IF(AND(OR(ABS($E457)&gt;3000000000,ABS($F457)&gt;3000000000),
    ISBLANK($Q457)),
" Warning: An explanation in &lt;c140&gt; must be completed for transactions of more than EUR 3 billion or less than EUR-3 billion.",
""),
IF(AND(NOT(ISBLANK($D457)),$D457&lt;0),
" Error: Position at the beginning of the period must be a positive amount.",
""),
IF(AND(NOT(ISBLANK($K457)),$K457&lt;0),
" Error: Position at the end of the period must be a positive amount.",
""),
IF(AND(OR($D457&gt;0,$K457&gt;0),
    OR(ISBLANK($M457),$M457&lt;0)),
" Error: For accrued interest a positive amount or '0'(when applicable)should be reported if the position at the beginning or the end of the period is greater than zero.",
"")))</f>
        <v/>
      </c>
    </row>
    <row r="458" spans="1:19">
      <c r="A458" s="21"/>
      <c r="B458" s="21"/>
      <c r="C458" s="21"/>
      <c r="D458" s="16"/>
      <c r="E458" s="16"/>
      <c r="F458" s="16"/>
      <c r="G458" s="16"/>
      <c r="H458" s="16"/>
      <c r="I458" s="16"/>
      <c r="J458" s="16"/>
      <c r="K458" s="16"/>
      <c r="L458" s="16"/>
      <c r="M458" s="16"/>
      <c r="N458" s="16"/>
      <c r="O458" s="16"/>
      <c r="P458" s="16"/>
      <c r="Q458" s="17"/>
      <c r="S458" s="33" t="str">
        <f>IF(COUNTA(D458:Q458)=0,"",_xlfn.CONCAT(,
IF(NOT(K458 = (SUM(D458, E458, G458:J458) - SUM(F458))),
" Error: Position at the end of the period is not equal to: position at the beginning of the period+increase in assets-decrease in assets+exchange rate changes+price changes+other changes+rectifications.",
""),
IF(NOT(P458 = (SUM(L458, M458, O458) - SUM(N458))),
" Error: Position of accrued interest at the end of the period is not equal to: position of accrued interest at the beginning of the period+accrued interest during the period-received interest during the period+revaluation and other changes.",
""),
IF(AND(NOT(ISBLANK($K458)),
    $K458&gt;0,
    OR(ISBLANK(#REF!),#REF!&lt;=
        0,
        ISBLANK(#REF!),#REF!&lt;=
        0)),
" Warning: If at least one of the forms T03.08,T04.11,T04.12 contains data other than zero,also the other two forms must be completed.",
""),
IF(AND(OR(ABS($E458)&gt;3000000000,ABS($F458)&gt;3000000000),
    ISBLANK($Q458)),
" Warning: An explanation in &lt;c140&gt; must be completed for transactions of more than EUR 3 billion or less than EUR-3 billion.",
""),
IF(AND(NOT(ISBLANK($D458)),$D458&lt;0),
" Error: Position at the beginning of the period must be a positive amount.",
""),
IF(AND(NOT(ISBLANK($K458)),$K458&lt;0),
" Error: Position at the end of the period must be a positive amount.",
""),
IF(AND(OR($D458&gt;0,$K458&gt;0),
    OR(ISBLANK($M458),$M458&lt;0)),
" Error: For accrued interest a positive amount or '0'(when applicable)should be reported if the position at the beginning or the end of the period is greater than zero.",
"")))</f>
        <v/>
      </c>
    </row>
    <row r="459" spans="1:19">
      <c r="A459" s="21"/>
      <c r="B459" s="21"/>
      <c r="C459" s="21"/>
      <c r="D459" s="16"/>
      <c r="E459" s="16"/>
      <c r="F459" s="16"/>
      <c r="G459" s="16"/>
      <c r="H459" s="16"/>
      <c r="I459" s="16"/>
      <c r="J459" s="16"/>
      <c r="K459" s="16"/>
      <c r="L459" s="16"/>
      <c r="M459" s="16"/>
      <c r="N459" s="16"/>
      <c r="O459" s="16"/>
      <c r="P459" s="16"/>
      <c r="Q459" s="17"/>
      <c r="S459" s="33" t="str">
        <f>IF(COUNTA(D459:Q459)=0,"",_xlfn.CONCAT(,
IF(NOT(K459 = (SUM(D459, E459, G459:J459) - SUM(F459))),
" Error: Position at the end of the period is not equal to: position at the beginning of the period+increase in assets-decrease in assets+exchange rate changes+price changes+other changes+rectifications.",
""),
IF(NOT(P459 = (SUM(L459, M459, O459) - SUM(N459))),
" Error: Position of accrued interest at the end of the period is not equal to: position of accrued interest at the beginning of the period+accrued interest during the period-received interest during the period+revaluation and other changes.",
""),
IF(AND(NOT(ISBLANK($K459)),
    $K459&gt;0,
    OR(ISBLANK(#REF!),#REF!&lt;=
        0,
        ISBLANK(#REF!),#REF!&lt;=
        0)),
" Warning: If at least one of the forms T03.08,T04.11,T04.12 contains data other than zero,also the other two forms must be completed.",
""),
IF(AND(OR(ABS($E459)&gt;3000000000,ABS($F459)&gt;3000000000),
    ISBLANK($Q459)),
" Warning: An explanation in &lt;c140&gt; must be completed for transactions of more than EUR 3 billion or less than EUR-3 billion.",
""),
IF(AND(NOT(ISBLANK($D459)),$D459&lt;0),
" Error: Position at the beginning of the period must be a positive amount.",
""),
IF(AND(NOT(ISBLANK($K459)),$K459&lt;0),
" Error: Position at the end of the period must be a positive amount.",
""),
IF(AND(OR($D459&gt;0,$K459&gt;0),
    OR(ISBLANK($M459),$M459&lt;0)),
" Error: For accrued interest a positive amount or '0'(when applicable)should be reported if the position at the beginning or the end of the period is greater than zero.",
"")))</f>
        <v/>
      </c>
    </row>
    <row r="460" spans="1:19">
      <c r="A460" s="21"/>
      <c r="B460" s="21"/>
      <c r="C460" s="21"/>
      <c r="D460" s="16"/>
      <c r="E460" s="16"/>
      <c r="F460" s="16"/>
      <c r="G460" s="16"/>
      <c r="H460" s="16"/>
      <c r="I460" s="16"/>
      <c r="J460" s="16"/>
      <c r="K460" s="16"/>
      <c r="L460" s="16"/>
      <c r="M460" s="16"/>
      <c r="N460" s="16"/>
      <c r="O460" s="16"/>
      <c r="P460" s="16"/>
      <c r="Q460" s="17"/>
      <c r="S460" s="33" t="str">
        <f>IF(COUNTA(D460:Q460)=0,"",_xlfn.CONCAT(,
IF(NOT(K460 = (SUM(D460, E460, G460:J460) - SUM(F460))),
" Error: Position at the end of the period is not equal to: position at the beginning of the period+increase in assets-decrease in assets+exchange rate changes+price changes+other changes+rectifications.",
""),
IF(NOT(P460 = (SUM(L460, M460, O460) - SUM(N460))),
" Error: Position of accrued interest at the end of the period is not equal to: position of accrued interest at the beginning of the period+accrued interest during the period-received interest during the period+revaluation and other changes.",
""),
IF(AND(NOT(ISBLANK($K460)),
    $K460&gt;0,
    OR(ISBLANK(#REF!),#REF!&lt;=
        0,
        ISBLANK(#REF!),#REF!&lt;=
        0)),
" Warning: If at least one of the forms T03.08,T04.11,T04.12 contains data other than zero,also the other two forms must be completed.",
""),
IF(AND(OR(ABS($E460)&gt;3000000000,ABS($F460)&gt;3000000000),
    ISBLANK($Q460)),
" Warning: An explanation in &lt;c140&gt; must be completed for transactions of more than EUR 3 billion or less than EUR-3 billion.",
""),
IF(AND(NOT(ISBLANK($D460)),$D460&lt;0),
" Error: Position at the beginning of the period must be a positive amount.",
""),
IF(AND(NOT(ISBLANK($K460)),$K460&lt;0),
" Error: Position at the end of the period must be a positive amount.",
""),
IF(AND(OR($D460&gt;0,$K460&gt;0),
    OR(ISBLANK($M460),$M460&lt;0)),
" Error: For accrued interest a positive amount or '0'(when applicable)should be reported if the position at the beginning or the end of the period is greater than zero.",
"")))</f>
        <v/>
      </c>
    </row>
    <row r="461" spans="1:19">
      <c r="A461" s="21"/>
      <c r="B461" s="21"/>
      <c r="C461" s="21"/>
      <c r="D461" s="16"/>
      <c r="E461" s="16"/>
      <c r="F461" s="16"/>
      <c r="G461" s="16"/>
      <c r="H461" s="16"/>
      <c r="I461" s="16"/>
      <c r="J461" s="16"/>
      <c r="K461" s="16"/>
      <c r="L461" s="16"/>
      <c r="M461" s="16"/>
      <c r="N461" s="16"/>
      <c r="O461" s="16"/>
      <c r="P461" s="16"/>
      <c r="Q461" s="17"/>
      <c r="S461" s="33" t="str">
        <f>IF(COUNTA(D461:Q461)=0,"",_xlfn.CONCAT(,
IF(NOT(K461 = (SUM(D461, E461, G461:J461) - SUM(F461))),
" Error: Position at the end of the period is not equal to: position at the beginning of the period+increase in assets-decrease in assets+exchange rate changes+price changes+other changes+rectifications.",
""),
IF(NOT(P461 = (SUM(L461, M461, O461) - SUM(N461))),
" Error: Position of accrued interest at the end of the period is not equal to: position of accrued interest at the beginning of the period+accrued interest during the period-received interest during the period+revaluation and other changes.",
""),
IF(AND(NOT(ISBLANK($K461)),
    $K461&gt;0,
    OR(ISBLANK(#REF!),#REF!&lt;=
        0,
        ISBLANK(#REF!),#REF!&lt;=
        0)),
" Warning: If at least one of the forms T03.08,T04.11,T04.12 contains data other than zero,also the other two forms must be completed.",
""),
IF(AND(OR(ABS($E461)&gt;3000000000,ABS($F461)&gt;3000000000),
    ISBLANK($Q461)),
" Warning: An explanation in &lt;c140&gt; must be completed for transactions of more than EUR 3 billion or less than EUR-3 billion.",
""),
IF(AND(NOT(ISBLANK($D461)),$D461&lt;0),
" Error: Position at the beginning of the period must be a positive amount.",
""),
IF(AND(NOT(ISBLANK($K461)),$K461&lt;0),
" Error: Position at the end of the period must be a positive amount.",
""),
IF(AND(OR($D461&gt;0,$K461&gt;0),
    OR(ISBLANK($M461),$M461&lt;0)),
" Error: For accrued interest a positive amount or '0'(when applicable)should be reported if the position at the beginning or the end of the period is greater than zero.",
"")))</f>
        <v/>
      </c>
    </row>
    <row r="462" spans="1:19">
      <c r="A462" s="21"/>
      <c r="B462" s="21"/>
      <c r="C462" s="21"/>
      <c r="D462" s="16"/>
      <c r="E462" s="16"/>
      <c r="F462" s="16"/>
      <c r="G462" s="16"/>
      <c r="H462" s="16"/>
      <c r="I462" s="16"/>
      <c r="J462" s="16"/>
      <c r="K462" s="16"/>
      <c r="L462" s="16"/>
      <c r="M462" s="16"/>
      <c r="N462" s="16"/>
      <c r="O462" s="16"/>
      <c r="P462" s="16"/>
      <c r="Q462" s="17"/>
      <c r="S462" s="33" t="str">
        <f>IF(COUNTA(D462:Q462)=0,"",_xlfn.CONCAT(,
IF(NOT(K462 = (SUM(D462, E462, G462:J462) - SUM(F462))),
" Error: Position at the end of the period is not equal to: position at the beginning of the period+increase in assets-decrease in assets+exchange rate changes+price changes+other changes+rectifications.",
""),
IF(NOT(P462 = (SUM(L462, M462, O462) - SUM(N462))),
" Error: Position of accrued interest at the end of the period is not equal to: position of accrued interest at the beginning of the period+accrued interest during the period-received interest during the period+revaluation and other changes.",
""),
IF(AND(NOT(ISBLANK($K462)),
    $K462&gt;0,
    OR(ISBLANK(#REF!),#REF!&lt;=
        0,
        ISBLANK(#REF!),#REF!&lt;=
        0)),
" Warning: If at least one of the forms T03.08,T04.11,T04.12 contains data other than zero,also the other two forms must be completed.",
""),
IF(AND(OR(ABS($E462)&gt;3000000000,ABS($F462)&gt;3000000000),
    ISBLANK($Q462)),
" Warning: An explanation in &lt;c140&gt; must be completed for transactions of more than EUR 3 billion or less than EUR-3 billion.",
""),
IF(AND(NOT(ISBLANK($D462)),$D462&lt;0),
" Error: Position at the beginning of the period must be a positive amount.",
""),
IF(AND(NOT(ISBLANK($K462)),$K462&lt;0),
" Error: Position at the end of the period must be a positive amount.",
""),
IF(AND(OR($D462&gt;0,$K462&gt;0),
    OR(ISBLANK($M462),$M462&lt;0)),
" Error: For accrued interest a positive amount or '0'(when applicable)should be reported if the position at the beginning or the end of the period is greater than zero.",
"")))</f>
        <v/>
      </c>
    </row>
    <row r="463" spans="1:19">
      <c r="A463" s="21"/>
      <c r="B463" s="21"/>
      <c r="C463" s="21"/>
      <c r="D463" s="16"/>
      <c r="E463" s="16"/>
      <c r="F463" s="16"/>
      <c r="G463" s="16"/>
      <c r="H463" s="16"/>
      <c r="I463" s="16"/>
      <c r="J463" s="16"/>
      <c r="K463" s="16"/>
      <c r="L463" s="16"/>
      <c r="M463" s="16"/>
      <c r="N463" s="16"/>
      <c r="O463" s="16"/>
      <c r="P463" s="16"/>
      <c r="Q463" s="17"/>
      <c r="S463" s="33" t="str">
        <f>IF(COUNTA(D463:Q463)=0,"",_xlfn.CONCAT(,
IF(NOT(K463 = (SUM(D463, E463, G463:J463) - SUM(F463))),
" Error: Position at the end of the period is not equal to: position at the beginning of the period+increase in assets-decrease in assets+exchange rate changes+price changes+other changes+rectifications.",
""),
IF(NOT(P463 = (SUM(L463, M463, O463) - SUM(N463))),
" Error: Position of accrued interest at the end of the period is not equal to: position of accrued interest at the beginning of the period+accrued interest during the period-received interest during the period+revaluation and other changes.",
""),
IF(AND(NOT(ISBLANK($K463)),
    $K463&gt;0,
    OR(ISBLANK(#REF!),#REF!&lt;=
        0,
        ISBLANK(#REF!),#REF!&lt;=
        0)),
" Warning: If at least one of the forms T03.08,T04.11,T04.12 contains data other than zero,also the other two forms must be completed.",
""),
IF(AND(OR(ABS($E463)&gt;3000000000,ABS($F463)&gt;3000000000),
    ISBLANK($Q463)),
" Warning: An explanation in &lt;c140&gt; must be completed for transactions of more than EUR 3 billion or less than EUR-3 billion.",
""),
IF(AND(NOT(ISBLANK($D463)),$D463&lt;0),
" Error: Position at the beginning of the period must be a positive amount.",
""),
IF(AND(NOT(ISBLANK($K463)),$K463&lt;0),
" Error: Position at the end of the period must be a positive amount.",
""),
IF(AND(OR($D463&gt;0,$K463&gt;0),
    OR(ISBLANK($M463),$M463&lt;0)),
" Error: For accrued interest a positive amount or '0'(when applicable)should be reported if the position at the beginning or the end of the period is greater than zero.",
"")))</f>
        <v/>
      </c>
    </row>
    <row r="464" spans="1:19">
      <c r="A464" s="21"/>
      <c r="B464" s="21"/>
      <c r="C464" s="21"/>
      <c r="D464" s="16"/>
      <c r="E464" s="16"/>
      <c r="F464" s="16"/>
      <c r="G464" s="16"/>
      <c r="H464" s="16"/>
      <c r="I464" s="16"/>
      <c r="J464" s="16"/>
      <c r="K464" s="16"/>
      <c r="L464" s="16"/>
      <c r="M464" s="16"/>
      <c r="N464" s="16"/>
      <c r="O464" s="16"/>
      <c r="P464" s="16"/>
      <c r="Q464" s="17"/>
      <c r="S464" s="33" t="str">
        <f>IF(COUNTA(D464:Q464)=0,"",_xlfn.CONCAT(,
IF(NOT(K464 = (SUM(D464, E464, G464:J464) - SUM(F464))),
" Error: Position at the end of the period is not equal to: position at the beginning of the period+increase in assets-decrease in assets+exchange rate changes+price changes+other changes+rectifications.",
""),
IF(NOT(P464 = (SUM(L464, M464, O464) - SUM(N464))),
" Error: Position of accrued interest at the end of the period is not equal to: position of accrued interest at the beginning of the period+accrued interest during the period-received interest during the period+revaluation and other changes.",
""),
IF(AND(NOT(ISBLANK($K464)),
    $K464&gt;0,
    OR(ISBLANK(#REF!),#REF!&lt;=
        0,
        ISBLANK(#REF!),#REF!&lt;=
        0)),
" Warning: If at least one of the forms T03.08,T04.11,T04.12 contains data other than zero,also the other two forms must be completed.",
""),
IF(AND(OR(ABS($E464)&gt;3000000000,ABS($F464)&gt;3000000000),
    ISBLANK($Q464)),
" Warning: An explanation in &lt;c140&gt; must be completed for transactions of more than EUR 3 billion or less than EUR-3 billion.",
""),
IF(AND(NOT(ISBLANK($D464)),$D464&lt;0),
" Error: Position at the beginning of the period must be a positive amount.",
""),
IF(AND(NOT(ISBLANK($K464)),$K464&lt;0),
" Error: Position at the end of the period must be a positive amount.",
""),
IF(AND(OR($D464&gt;0,$K464&gt;0),
    OR(ISBLANK($M464),$M464&lt;0)),
" Error: For accrued interest a positive amount or '0'(when applicable)should be reported if the position at the beginning or the end of the period is greater than zero.",
"")))</f>
        <v/>
      </c>
    </row>
    <row r="465" spans="1:19">
      <c r="A465" s="21"/>
      <c r="B465" s="21"/>
      <c r="C465" s="21"/>
      <c r="D465" s="16"/>
      <c r="E465" s="16"/>
      <c r="F465" s="16"/>
      <c r="G465" s="16"/>
      <c r="H465" s="16"/>
      <c r="I465" s="16"/>
      <c r="J465" s="16"/>
      <c r="K465" s="16"/>
      <c r="L465" s="16"/>
      <c r="M465" s="16"/>
      <c r="N465" s="16"/>
      <c r="O465" s="16"/>
      <c r="P465" s="16"/>
      <c r="Q465" s="17"/>
      <c r="S465" s="33" t="str">
        <f>IF(COUNTA(D465:Q465)=0,"",_xlfn.CONCAT(,
IF(NOT(K465 = (SUM(D465, E465, G465:J465) - SUM(F465))),
" Error: Position at the end of the period is not equal to: position at the beginning of the period+increase in assets-decrease in assets+exchange rate changes+price changes+other changes+rectifications.",
""),
IF(NOT(P465 = (SUM(L465, M465, O465) - SUM(N465))),
" Error: Position of accrued interest at the end of the period is not equal to: position of accrued interest at the beginning of the period+accrued interest during the period-received interest during the period+revaluation and other changes.",
""),
IF(AND(NOT(ISBLANK($K465)),
    $K465&gt;0,
    OR(ISBLANK(#REF!),#REF!&lt;=
        0,
        ISBLANK(#REF!),#REF!&lt;=
        0)),
" Warning: If at least one of the forms T03.08,T04.11,T04.12 contains data other than zero,also the other two forms must be completed.",
""),
IF(AND(OR(ABS($E465)&gt;3000000000,ABS($F465)&gt;3000000000),
    ISBLANK($Q465)),
" Warning: An explanation in &lt;c140&gt; must be completed for transactions of more than EUR 3 billion or less than EUR-3 billion.",
""),
IF(AND(NOT(ISBLANK($D465)),$D465&lt;0),
" Error: Position at the beginning of the period must be a positive amount.",
""),
IF(AND(NOT(ISBLANK($K465)),$K465&lt;0),
" Error: Position at the end of the period must be a positive amount.",
""),
IF(AND(OR($D465&gt;0,$K465&gt;0),
    OR(ISBLANK($M465),$M465&lt;0)),
" Error: For accrued interest a positive amount or '0'(when applicable)should be reported if the position at the beginning or the end of the period is greater than zero.",
"")))</f>
        <v/>
      </c>
    </row>
    <row r="466" spans="1:19">
      <c r="A466" s="21"/>
      <c r="B466" s="21"/>
      <c r="C466" s="21"/>
      <c r="D466" s="16"/>
      <c r="E466" s="16"/>
      <c r="F466" s="16"/>
      <c r="G466" s="16"/>
      <c r="H466" s="16"/>
      <c r="I466" s="16"/>
      <c r="J466" s="16"/>
      <c r="K466" s="16"/>
      <c r="L466" s="16"/>
      <c r="M466" s="16"/>
      <c r="N466" s="16"/>
      <c r="O466" s="16"/>
      <c r="P466" s="16"/>
      <c r="Q466" s="17"/>
      <c r="S466" s="33" t="str">
        <f>IF(COUNTA(D466:Q466)=0,"",_xlfn.CONCAT(,
IF(NOT(K466 = (SUM(D466, E466, G466:J466) - SUM(F466))),
" Error: Position at the end of the period is not equal to: position at the beginning of the period+increase in assets-decrease in assets+exchange rate changes+price changes+other changes+rectifications.",
""),
IF(NOT(P466 = (SUM(L466, M466, O466) - SUM(N466))),
" Error: Position of accrued interest at the end of the period is not equal to: position of accrued interest at the beginning of the period+accrued interest during the period-received interest during the period+revaluation and other changes.",
""),
IF(AND(NOT(ISBLANK($K466)),
    $K466&gt;0,
    OR(ISBLANK(#REF!),#REF!&lt;=
        0,
        ISBLANK(#REF!),#REF!&lt;=
        0)),
" Warning: If at least one of the forms T03.08,T04.11,T04.12 contains data other than zero,also the other two forms must be completed.",
""),
IF(AND(OR(ABS($E466)&gt;3000000000,ABS($F466)&gt;3000000000),
    ISBLANK($Q466)),
" Warning: An explanation in &lt;c140&gt; must be completed for transactions of more than EUR 3 billion or less than EUR-3 billion.",
""),
IF(AND(NOT(ISBLANK($D466)),$D466&lt;0),
" Error: Position at the beginning of the period must be a positive amount.",
""),
IF(AND(NOT(ISBLANK($K466)),$K466&lt;0),
" Error: Position at the end of the period must be a positive amount.",
""),
IF(AND(OR($D466&gt;0,$K466&gt;0),
    OR(ISBLANK($M466),$M466&lt;0)),
" Error: For accrued interest a positive amount or '0'(when applicable)should be reported if the position at the beginning or the end of the period is greater than zero.",
"")))</f>
        <v/>
      </c>
    </row>
    <row r="467" spans="1:19">
      <c r="A467" s="21"/>
      <c r="B467" s="21"/>
      <c r="C467" s="21"/>
      <c r="D467" s="16"/>
      <c r="E467" s="16"/>
      <c r="F467" s="16"/>
      <c r="G467" s="16"/>
      <c r="H467" s="16"/>
      <c r="I467" s="16"/>
      <c r="J467" s="16"/>
      <c r="K467" s="16"/>
      <c r="L467" s="16"/>
      <c r="M467" s="16"/>
      <c r="N467" s="16"/>
      <c r="O467" s="16"/>
      <c r="P467" s="16"/>
      <c r="Q467" s="17"/>
      <c r="S467" s="33" t="str">
        <f>IF(COUNTA(D467:Q467)=0,"",_xlfn.CONCAT(,
IF(NOT(K467 = (SUM(D467, E467, G467:J467) - SUM(F467))),
" Error: Position at the end of the period is not equal to: position at the beginning of the period+increase in assets-decrease in assets+exchange rate changes+price changes+other changes+rectifications.",
""),
IF(NOT(P467 = (SUM(L467, M467, O467) - SUM(N467))),
" Error: Position of accrued interest at the end of the period is not equal to: position of accrued interest at the beginning of the period+accrued interest during the period-received interest during the period+revaluation and other changes.",
""),
IF(AND(NOT(ISBLANK($K467)),
    $K467&gt;0,
    OR(ISBLANK(#REF!),#REF!&lt;=
        0,
        ISBLANK(#REF!),#REF!&lt;=
        0)),
" Warning: If at least one of the forms T03.08,T04.11,T04.12 contains data other than zero,also the other two forms must be completed.",
""),
IF(AND(OR(ABS($E467)&gt;3000000000,ABS($F467)&gt;3000000000),
    ISBLANK($Q467)),
" Warning: An explanation in &lt;c140&gt; must be completed for transactions of more than EUR 3 billion or less than EUR-3 billion.",
""),
IF(AND(NOT(ISBLANK($D467)),$D467&lt;0),
" Error: Position at the beginning of the period must be a positive amount.",
""),
IF(AND(NOT(ISBLANK($K467)),$K467&lt;0),
" Error: Position at the end of the period must be a positive amount.",
""),
IF(AND(OR($D467&gt;0,$K467&gt;0),
    OR(ISBLANK($M467),$M467&lt;0)),
" Error: For accrued interest a positive amount or '0'(when applicable)should be reported if the position at the beginning or the end of the period is greater than zero.",
"")))</f>
        <v/>
      </c>
    </row>
    <row r="468" spans="1:19">
      <c r="A468" s="21"/>
      <c r="B468" s="21"/>
      <c r="C468" s="21"/>
      <c r="D468" s="16"/>
      <c r="E468" s="16"/>
      <c r="F468" s="16"/>
      <c r="G468" s="16"/>
      <c r="H468" s="16"/>
      <c r="I468" s="16"/>
      <c r="J468" s="16"/>
      <c r="K468" s="16"/>
      <c r="L468" s="16"/>
      <c r="M468" s="16"/>
      <c r="N468" s="16"/>
      <c r="O468" s="16"/>
      <c r="P468" s="16"/>
      <c r="Q468" s="17"/>
      <c r="S468" s="33" t="str">
        <f>IF(COUNTA(D468:Q468)=0,"",_xlfn.CONCAT(,
IF(NOT(K468 = (SUM(D468, E468, G468:J468) - SUM(F468))),
" Error: Position at the end of the period is not equal to: position at the beginning of the period+increase in assets-decrease in assets+exchange rate changes+price changes+other changes+rectifications.",
""),
IF(NOT(P468 = (SUM(L468, M468, O468) - SUM(N468))),
" Error: Position of accrued interest at the end of the period is not equal to: position of accrued interest at the beginning of the period+accrued interest during the period-received interest during the period+revaluation and other changes.",
""),
IF(AND(NOT(ISBLANK($K468)),
    $K468&gt;0,
    OR(ISBLANK(#REF!),#REF!&lt;=
        0,
        ISBLANK(#REF!),#REF!&lt;=
        0)),
" Warning: If at least one of the forms T03.08,T04.11,T04.12 contains data other than zero,also the other two forms must be completed.",
""),
IF(AND(OR(ABS($E468)&gt;3000000000,ABS($F468)&gt;3000000000),
    ISBLANK($Q468)),
" Warning: An explanation in &lt;c140&gt; must be completed for transactions of more than EUR 3 billion or less than EUR-3 billion.",
""),
IF(AND(NOT(ISBLANK($D468)),$D468&lt;0),
" Error: Position at the beginning of the period must be a positive amount.",
""),
IF(AND(NOT(ISBLANK($K468)),$K468&lt;0),
" Error: Position at the end of the period must be a positive amount.",
""),
IF(AND(OR($D468&gt;0,$K468&gt;0),
    OR(ISBLANK($M468),$M468&lt;0)),
" Error: For accrued interest a positive amount or '0'(when applicable)should be reported if the position at the beginning or the end of the period is greater than zero.",
"")))</f>
        <v/>
      </c>
    </row>
    <row r="469" spans="1:19">
      <c r="A469" s="21"/>
      <c r="B469" s="21"/>
      <c r="C469" s="21"/>
      <c r="D469" s="16"/>
      <c r="E469" s="16"/>
      <c r="F469" s="16"/>
      <c r="G469" s="16"/>
      <c r="H469" s="16"/>
      <c r="I469" s="16"/>
      <c r="J469" s="16"/>
      <c r="K469" s="16"/>
      <c r="L469" s="16"/>
      <c r="M469" s="16"/>
      <c r="N469" s="16"/>
      <c r="O469" s="16"/>
      <c r="P469" s="16"/>
      <c r="Q469" s="17"/>
      <c r="S469" s="33" t="str">
        <f>IF(COUNTA(D469:Q469)=0,"",_xlfn.CONCAT(,
IF(NOT(K469 = (SUM(D469, E469, G469:J469) - SUM(F469))),
" Error: Position at the end of the period is not equal to: position at the beginning of the period+increase in assets-decrease in assets+exchange rate changes+price changes+other changes+rectifications.",
""),
IF(NOT(P469 = (SUM(L469, M469, O469) - SUM(N469))),
" Error: Position of accrued interest at the end of the period is not equal to: position of accrued interest at the beginning of the period+accrued interest during the period-received interest during the period+revaluation and other changes.",
""),
IF(AND(NOT(ISBLANK($K469)),
    $K469&gt;0,
    OR(ISBLANK(#REF!),#REF!&lt;=
        0,
        ISBLANK(#REF!),#REF!&lt;=
        0)),
" Warning: If at least one of the forms T03.08,T04.11,T04.12 contains data other than zero,also the other two forms must be completed.",
""),
IF(AND(OR(ABS($E469)&gt;3000000000,ABS($F469)&gt;3000000000),
    ISBLANK($Q469)),
" Warning: An explanation in &lt;c140&gt; must be completed for transactions of more than EUR 3 billion or less than EUR-3 billion.",
""),
IF(AND(NOT(ISBLANK($D469)),$D469&lt;0),
" Error: Position at the beginning of the period must be a positive amount.",
""),
IF(AND(NOT(ISBLANK($K469)),$K469&lt;0),
" Error: Position at the end of the period must be a positive amount.",
""),
IF(AND(OR($D469&gt;0,$K469&gt;0),
    OR(ISBLANK($M469),$M469&lt;0)),
" Error: For accrued interest a positive amount or '0'(when applicable)should be reported if the position at the beginning or the end of the period is greater than zero.",
"")))</f>
        <v/>
      </c>
    </row>
    <row r="470" spans="1:19">
      <c r="A470" s="21"/>
      <c r="B470" s="21"/>
      <c r="C470" s="21"/>
      <c r="D470" s="16"/>
      <c r="E470" s="16"/>
      <c r="F470" s="16"/>
      <c r="G470" s="16"/>
      <c r="H470" s="16"/>
      <c r="I470" s="16"/>
      <c r="J470" s="16"/>
      <c r="K470" s="16"/>
      <c r="L470" s="16"/>
      <c r="M470" s="16"/>
      <c r="N470" s="16"/>
      <c r="O470" s="16"/>
      <c r="P470" s="16"/>
      <c r="Q470" s="17"/>
      <c r="S470" s="33" t="str">
        <f>IF(COUNTA(D470:Q470)=0,"",_xlfn.CONCAT(,
IF(NOT(K470 = (SUM(D470, E470, G470:J470) - SUM(F470))),
" Error: Position at the end of the period is not equal to: position at the beginning of the period+increase in assets-decrease in assets+exchange rate changes+price changes+other changes+rectifications.",
""),
IF(NOT(P470 = (SUM(L470, M470, O470) - SUM(N470))),
" Error: Position of accrued interest at the end of the period is not equal to: position of accrued interest at the beginning of the period+accrued interest during the period-received interest during the period+revaluation and other changes.",
""),
IF(AND(NOT(ISBLANK($K470)),
    $K470&gt;0,
    OR(ISBLANK(#REF!),#REF!&lt;=
        0,
        ISBLANK(#REF!),#REF!&lt;=
        0)),
" Warning: If at least one of the forms T03.08,T04.11,T04.12 contains data other than zero,also the other two forms must be completed.",
""),
IF(AND(OR(ABS($E470)&gt;3000000000,ABS($F470)&gt;3000000000),
    ISBLANK($Q470)),
" Warning: An explanation in &lt;c140&gt; must be completed for transactions of more than EUR 3 billion or less than EUR-3 billion.",
""),
IF(AND(NOT(ISBLANK($D470)),$D470&lt;0),
" Error: Position at the beginning of the period must be a positive amount.",
""),
IF(AND(NOT(ISBLANK($K470)),$K470&lt;0),
" Error: Position at the end of the period must be a positive amount.",
""),
IF(AND(OR($D470&gt;0,$K470&gt;0),
    OR(ISBLANK($M470),$M470&lt;0)),
" Error: For accrued interest a positive amount or '0'(when applicable)should be reported if the position at the beginning or the end of the period is greater than zero.",
"")))</f>
        <v/>
      </c>
    </row>
    <row r="471" spans="1:19">
      <c r="A471" s="21"/>
      <c r="B471" s="21"/>
      <c r="C471" s="21"/>
      <c r="D471" s="16"/>
      <c r="E471" s="16"/>
      <c r="F471" s="16"/>
      <c r="G471" s="16"/>
      <c r="H471" s="16"/>
      <c r="I471" s="16"/>
      <c r="J471" s="16"/>
      <c r="K471" s="16"/>
      <c r="L471" s="16"/>
      <c r="M471" s="16"/>
      <c r="N471" s="16"/>
      <c r="O471" s="16"/>
      <c r="P471" s="16"/>
      <c r="Q471" s="17"/>
      <c r="S471" s="33" t="str">
        <f>IF(COUNTA(D471:Q471)=0,"",_xlfn.CONCAT(,
IF(NOT(K471 = (SUM(D471, E471, G471:J471) - SUM(F471))),
" Error: Position at the end of the period is not equal to: position at the beginning of the period+increase in assets-decrease in assets+exchange rate changes+price changes+other changes+rectifications.",
""),
IF(NOT(P471 = (SUM(L471, M471, O471) - SUM(N471))),
" Error: Position of accrued interest at the end of the period is not equal to: position of accrued interest at the beginning of the period+accrued interest during the period-received interest during the period+revaluation and other changes.",
""),
IF(AND(NOT(ISBLANK($K471)),
    $K471&gt;0,
    OR(ISBLANK(#REF!),#REF!&lt;=
        0,
        ISBLANK(#REF!),#REF!&lt;=
        0)),
" Warning: If at least one of the forms T03.08,T04.11,T04.12 contains data other than zero,also the other two forms must be completed.",
""),
IF(AND(OR(ABS($E471)&gt;3000000000,ABS($F471)&gt;3000000000),
    ISBLANK($Q471)),
" Warning: An explanation in &lt;c140&gt; must be completed for transactions of more than EUR 3 billion or less than EUR-3 billion.",
""),
IF(AND(NOT(ISBLANK($D471)),$D471&lt;0),
" Error: Position at the beginning of the period must be a positive amount.",
""),
IF(AND(NOT(ISBLANK($K471)),$K471&lt;0),
" Error: Position at the end of the period must be a positive amount.",
""),
IF(AND(OR($D471&gt;0,$K471&gt;0),
    OR(ISBLANK($M471),$M471&lt;0)),
" Error: For accrued interest a positive amount or '0'(when applicable)should be reported if the position at the beginning or the end of the period is greater than zero.",
"")))</f>
        <v/>
      </c>
    </row>
    <row r="472" spans="1:19">
      <c r="A472" s="21"/>
      <c r="B472" s="21"/>
      <c r="C472" s="21"/>
      <c r="D472" s="16"/>
      <c r="E472" s="16"/>
      <c r="F472" s="16"/>
      <c r="G472" s="16"/>
      <c r="H472" s="16"/>
      <c r="I472" s="16"/>
      <c r="J472" s="16"/>
      <c r="K472" s="16"/>
      <c r="L472" s="16"/>
      <c r="M472" s="16"/>
      <c r="N472" s="16"/>
      <c r="O472" s="16"/>
      <c r="P472" s="16"/>
      <c r="Q472" s="17"/>
      <c r="S472" s="33" t="str">
        <f>IF(COUNTA(D472:Q472)=0,"",_xlfn.CONCAT(,
IF(NOT(K472 = (SUM(D472, E472, G472:J472) - SUM(F472))),
" Error: Position at the end of the period is not equal to: position at the beginning of the period+increase in assets-decrease in assets+exchange rate changes+price changes+other changes+rectifications.",
""),
IF(NOT(P472 = (SUM(L472, M472, O472) - SUM(N472))),
" Error: Position of accrued interest at the end of the period is not equal to: position of accrued interest at the beginning of the period+accrued interest during the period-received interest during the period+revaluation and other changes.",
""),
IF(AND(NOT(ISBLANK($K472)),
    $K472&gt;0,
    OR(ISBLANK(#REF!),#REF!&lt;=
        0,
        ISBLANK(#REF!),#REF!&lt;=
        0)),
" Warning: If at least one of the forms T03.08,T04.11,T04.12 contains data other than zero,also the other two forms must be completed.",
""),
IF(AND(OR(ABS($E472)&gt;3000000000,ABS($F472)&gt;3000000000),
    ISBLANK($Q472)),
" Warning: An explanation in &lt;c140&gt; must be completed for transactions of more than EUR 3 billion or less than EUR-3 billion.",
""),
IF(AND(NOT(ISBLANK($D472)),$D472&lt;0),
" Error: Position at the beginning of the period must be a positive amount.",
""),
IF(AND(NOT(ISBLANK($K472)),$K472&lt;0),
" Error: Position at the end of the period must be a positive amount.",
""),
IF(AND(OR($D472&gt;0,$K472&gt;0),
    OR(ISBLANK($M472),$M472&lt;0)),
" Error: For accrued interest a positive amount or '0'(when applicable)should be reported if the position at the beginning or the end of the period is greater than zero.",
"")))</f>
        <v/>
      </c>
    </row>
    <row r="473" spans="1:19">
      <c r="A473" s="21"/>
      <c r="B473" s="21"/>
      <c r="C473" s="21"/>
      <c r="D473" s="16"/>
      <c r="E473" s="16"/>
      <c r="F473" s="16"/>
      <c r="G473" s="16"/>
      <c r="H473" s="16"/>
      <c r="I473" s="16"/>
      <c r="J473" s="16"/>
      <c r="K473" s="16"/>
      <c r="L473" s="16"/>
      <c r="M473" s="16"/>
      <c r="N473" s="16"/>
      <c r="O473" s="16"/>
      <c r="P473" s="16"/>
      <c r="Q473" s="17"/>
      <c r="S473" s="33" t="str">
        <f>IF(COUNTA(D473:Q473)=0,"",_xlfn.CONCAT(,
IF(NOT(K473 = (SUM(D473, E473, G473:J473) - SUM(F473))),
" Error: Position at the end of the period is not equal to: position at the beginning of the period+increase in assets-decrease in assets+exchange rate changes+price changes+other changes+rectifications.",
""),
IF(NOT(P473 = (SUM(L473, M473, O473) - SUM(N473))),
" Error: Position of accrued interest at the end of the period is not equal to: position of accrued interest at the beginning of the period+accrued interest during the period-received interest during the period+revaluation and other changes.",
""),
IF(AND(NOT(ISBLANK($K473)),
    $K473&gt;0,
    OR(ISBLANK(#REF!),#REF!&lt;=
        0,
        ISBLANK(#REF!),#REF!&lt;=
        0)),
" Warning: If at least one of the forms T03.08,T04.11,T04.12 contains data other than zero,also the other two forms must be completed.",
""),
IF(AND(OR(ABS($E473)&gt;3000000000,ABS($F473)&gt;3000000000),
    ISBLANK($Q473)),
" Warning: An explanation in &lt;c140&gt; must be completed for transactions of more than EUR 3 billion or less than EUR-3 billion.",
""),
IF(AND(NOT(ISBLANK($D473)),$D473&lt;0),
" Error: Position at the beginning of the period must be a positive amount.",
""),
IF(AND(NOT(ISBLANK($K473)),$K473&lt;0),
" Error: Position at the end of the period must be a positive amount.",
""),
IF(AND(OR($D473&gt;0,$K473&gt;0),
    OR(ISBLANK($M473),$M473&lt;0)),
" Error: For accrued interest a positive amount or '0'(when applicable)should be reported if the position at the beginning or the end of the period is greater than zero.",
"")))</f>
        <v/>
      </c>
    </row>
    <row r="474" spans="1:19">
      <c r="A474" s="21"/>
      <c r="B474" s="21"/>
      <c r="C474" s="21"/>
      <c r="D474" s="16"/>
      <c r="E474" s="16"/>
      <c r="F474" s="16"/>
      <c r="G474" s="16"/>
      <c r="H474" s="16"/>
      <c r="I474" s="16"/>
      <c r="J474" s="16"/>
      <c r="K474" s="16"/>
      <c r="L474" s="16"/>
      <c r="M474" s="16"/>
      <c r="N474" s="16"/>
      <c r="O474" s="16"/>
      <c r="P474" s="16"/>
      <c r="Q474" s="17"/>
      <c r="S474" s="33" t="str">
        <f>IF(COUNTA(D474:Q474)=0,"",_xlfn.CONCAT(,
IF(NOT(K474 = (SUM(D474, E474, G474:J474) - SUM(F474))),
" Error: Position at the end of the period is not equal to: position at the beginning of the period+increase in assets-decrease in assets+exchange rate changes+price changes+other changes+rectifications.",
""),
IF(NOT(P474 = (SUM(L474, M474, O474) - SUM(N474))),
" Error: Position of accrued interest at the end of the period is not equal to: position of accrued interest at the beginning of the period+accrued interest during the period-received interest during the period+revaluation and other changes.",
""),
IF(AND(NOT(ISBLANK($K474)),
    $K474&gt;0,
    OR(ISBLANK(#REF!),#REF!&lt;=
        0,
        ISBLANK(#REF!),#REF!&lt;=
        0)),
" Warning: If at least one of the forms T03.08,T04.11,T04.12 contains data other than zero,also the other two forms must be completed.",
""),
IF(AND(OR(ABS($E474)&gt;3000000000,ABS($F474)&gt;3000000000),
    ISBLANK($Q474)),
" Warning: An explanation in &lt;c140&gt; must be completed for transactions of more than EUR 3 billion or less than EUR-3 billion.",
""),
IF(AND(NOT(ISBLANK($D474)),$D474&lt;0),
" Error: Position at the beginning of the period must be a positive amount.",
""),
IF(AND(NOT(ISBLANK($K474)),$K474&lt;0),
" Error: Position at the end of the period must be a positive amount.",
""),
IF(AND(OR($D474&gt;0,$K474&gt;0),
    OR(ISBLANK($M474),$M474&lt;0)),
" Error: For accrued interest a positive amount or '0'(when applicable)should be reported if the position at the beginning or the end of the period is greater than zero.",
"")))</f>
        <v/>
      </c>
    </row>
    <row r="475" spans="1:19">
      <c r="A475" s="21"/>
      <c r="B475" s="21"/>
      <c r="C475" s="21"/>
      <c r="D475" s="16"/>
      <c r="E475" s="16"/>
      <c r="F475" s="16"/>
      <c r="G475" s="16"/>
      <c r="H475" s="16"/>
      <c r="I475" s="16"/>
      <c r="J475" s="16"/>
      <c r="K475" s="16"/>
      <c r="L475" s="16"/>
      <c r="M475" s="16"/>
      <c r="N475" s="16"/>
      <c r="O475" s="16"/>
      <c r="P475" s="16"/>
      <c r="Q475" s="17"/>
      <c r="S475" s="33" t="str">
        <f>IF(COUNTA(D475:Q475)=0,"",_xlfn.CONCAT(,
IF(NOT(K475 = (SUM(D475, E475, G475:J475) - SUM(F475))),
" Error: Position at the end of the period is not equal to: position at the beginning of the period+increase in assets-decrease in assets+exchange rate changes+price changes+other changes+rectifications.",
""),
IF(NOT(P475 = (SUM(L475, M475, O475) - SUM(N475))),
" Error: Position of accrued interest at the end of the period is not equal to: position of accrued interest at the beginning of the period+accrued interest during the period-received interest during the period+revaluation and other changes.",
""),
IF(AND(NOT(ISBLANK($K475)),
    $K475&gt;0,
    OR(ISBLANK(#REF!),#REF!&lt;=
        0,
        ISBLANK(#REF!),#REF!&lt;=
        0)),
" Warning: If at least one of the forms T03.08,T04.11,T04.12 contains data other than zero,also the other two forms must be completed.",
""),
IF(AND(OR(ABS($E475)&gt;3000000000,ABS($F475)&gt;3000000000),
    ISBLANK($Q475)),
" Warning: An explanation in &lt;c140&gt; must be completed for transactions of more than EUR 3 billion or less than EUR-3 billion.",
""),
IF(AND(NOT(ISBLANK($D475)),$D475&lt;0),
" Error: Position at the beginning of the period must be a positive amount.",
""),
IF(AND(NOT(ISBLANK($K475)),$K475&lt;0),
" Error: Position at the end of the period must be a positive amount.",
""),
IF(AND(OR($D475&gt;0,$K475&gt;0),
    OR(ISBLANK($M475),$M475&lt;0)),
" Error: For accrued interest a positive amount or '0'(when applicable)should be reported if the position at the beginning or the end of the period is greater than zero.",
"")))</f>
        <v/>
      </c>
    </row>
    <row r="476" spans="1:19">
      <c r="A476" s="21"/>
      <c r="B476" s="21"/>
      <c r="C476" s="21"/>
      <c r="D476" s="16"/>
      <c r="E476" s="16"/>
      <c r="F476" s="16"/>
      <c r="G476" s="16"/>
      <c r="H476" s="16"/>
      <c r="I476" s="16"/>
      <c r="J476" s="16"/>
      <c r="K476" s="16"/>
      <c r="L476" s="16"/>
      <c r="M476" s="16"/>
      <c r="N476" s="16"/>
      <c r="O476" s="16"/>
      <c r="P476" s="16"/>
      <c r="Q476" s="17"/>
      <c r="S476" s="33" t="str">
        <f>IF(COUNTA(D476:Q476)=0,"",_xlfn.CONCAT(,
IF(NOT(K476 = (SUM(D476, E476, G476:J476) - SUM(F476))),
" Error: Position at the end of the period is not equal to: position at the beginning of the period+increase in assets-decrease in assets+exchange rate changes+price changes+other changes+rectifications.",
""),
IF(NOT(P476 = (SUM(L476, M476, O476) - SUM(N476))),
" Error: Position of accrued interest at the end of the period is not equal to: position of accrued interest at the beginning of the period+accrued interest during the period-received interest during the period+revaluation and other changes.",
""),
IF(AND(NOT(ISBLANK($K476)),
    $K476&gt;0,
    OR(ISBLANK(#REF!),#REF!&lt;=
        0,
        ISBLANK(#REF!),#REF!&lt;=
        0)),
" Warning: If at least one of the forms T03.08,T04.11,T04.12 contains data other than zero,also the other two forms must be completed.",
""),
IF(AND(OR(ABS($E476)&gt;3000000000,ABS($F476)&gt;3000000000),
    ISBLANK($Q476)),
" Warning: An explanation in &lt;c140&gt; must be completed for transactions of more than EUR 3 billion or less than EUR-3 billion.",
""),
IF(AND(NOT(ISBLANK($D476)),$D476&lt;0),
" Error: Position at the beginning of the period must be a positive amount.",
""),
IF(AND(NOT(ISBLANK($K476)),$K476&lt;0),
" Error: Position at the end of the period must be a positive amount.",
""),
IF(AND(OR($D476&gt;0,$K476&gt;0),
    OR(ISBLANK($M476),$M476&lt;0)),
" Error: For accrued interest a positive amount or '0'(when applicable)should be reported if the position at the beginning or the end of the period is greater than zero.",
"")))</f>
        <v/>
      </c>
    </row>
    <row r="477" spans="1:19">
      <c r="A477" s="21"/>
      <c r="B477" s="21"/>
      <c r="C477" s="21"/>
      <c r="D477" s="16"/>
      <c r="E477" s="16"/>
      <c r="F477" s="16"/>
      <c r="G477" s="16"/>
      <c r="H477" s="16"/>
      <c r="I477" s="16"/>
      <c r="J477" s="16"/>
      <c r="K477" s="16"/>
      <c r="L477" s="16"/>
      <c r="M477" s="16"/>
      <c r="N477" s="16"/>
      <c r="O477" s="16"/>
      <c r="P477" s="16"/>
      <c r="Q477" s="17"/>
      <c r="S477" s="33" t="str">
        <f>IF(COUNTA(D477:Q477)=0,"",_xlfn.CONCAT(,
IF(NOT(K477 = (SUM(D477, E477, G477:J477) - SUM(F477))),
" Error: Position at the end of the period is not equal to: position at the beginning of the period+increase in assets-decrease in assets+exchange rate changes+price changes+other changes+rectifications.",
""),
IF(NOT(P477 = (SUM(L477, M477, O477) - SUM(N477))),
" Error: Position of accrued interest at the end of the period is not equal to: position of accrued interest at the beginning of the period+accrued interest during the period-received interest during the period+revaluation and other changes.",
""),
IF(AND(NOT(ISBLANK($K477)),
    $K477&gt;0,
    OR(ISBLANK(#REF!),#REF!&lt;=
        0,
        ISBLANK(#REF!),#REF!&lt;=
        0)),
" Warning: If at least one of the forms T03.08,T04.11,T04.12 contains data other than zero,also the other two forms must be completed.",
""),
IF(AND(OR(ABS($E477)&gt;3000000000,ABS($F477)&gt;3000000000),
    ISBLANK($Q477)),
" Warning: An explanation in &lt;c140&gt; must be completed for transactions of more than EUR 3 billion or less than EUR-3 billion.",
""),
IF(AND(NOT(ISBLANK($D477)),$D477&lt;0),
" Error: Position at the beginning of the period must be a positive amount.",
""),
IF(AND(NOT(ISBLANK($K477)),$K477&lt;0),
" Error: Position at the end of the period must be a positive amount.",
""),
IF(AND(OR($D477&gt;0,$K477&gt;0),
    OR(ISBLANK($M477),$M477&lt;0)),
" Error: For accrued interest a positive amount or '0'(when applicable)should be reported if the position at the beginning or the end of the period is greater than zero.",
"")))</f>
        <v/>
      </c>
    </row>
    <row r="478" spans="1:19">
      <c r="A478" s="21"/>
      <c r="B478" s="21"/>
      <c r="C478" s="21"/>
      <c r="D478" s="16"/>
      <c r="E478" s="16"/>
      <c r="F478" s="16"/>
      <c r="G478" s="16"/>
      <c r="H478" s="16"/>
      <c r="I478" s="16"/>
      <c r="J478" s="16"/>
      <c r="K478" s="16"/>
      <c r="L478" s="16"/>
      <c r="M478" s="16"/>
      <c r="N478" s="16"/>
      <c r="O478" s="16"/>
      <c r="P478" s="16"/>
      <c r="Q478" s="17"/>
      <c r="S478" s="33" t="str">
        <f>IF(COUNTA(D478:Q478)=0,"",_xlfn.CONCAT(,
IF(NOT(K478 = (SUM(D478, E478, G478:J478) - SUM(F478))),
" Error: Position at the end of the period is not equal to: position at the beginning of the period+increase in assets-decrease in assets+exchange rate changes+price changes+other changes+rectifications.",
""),
IF(NOT(P478 = (SUM(L478, M478, O478) - SUM(N478))),
" Error: Position of accrued interest at the end of the period is not equal to: position of accrued interest at the beginning of the period+accrued interest during the period-received interest during the period+revaluation and other changes.",
""),
IF(AND(NOT(ISBLANK($K478)),
    $K478&gt;0,
    OR(ISBLANK(#REF!),#REF!&lt;=
        0,
        ISBLANK(#REF!),#REF!&lt;=
        0)),
" Warning: If at least one of the forms T03.08,T04.11,T04.12 contains data other than zero,also the other two forms must be completed.",
""),
IF(AND(OR(ABS($E478)&gt;3000000000,ABS($F478)&gt;3000000000),
    ISBLANK($Q478)),
" Warning: An explanation in &lt;c140&gt; must be completed for transactions of more than EUR 3 billion or less than EUR-3 billion.",
""),
IF(AND(NOT(ISBLANK($D478)),$D478&lt;0),
" Error: Position at the beginning of the period must be a positive amount.",
""),
IF(AND(NOT(ISBLANK($K478)),$K478&lt;0),
" Error: Position at the end of the period must be a positive amount.",
""),
IF(AND(OR($D478&gt;0,$K478&gt;0),
    OR(ISBLANK($M478),$M478&lt;0)),
" Error: For accrued interest a positive amount or '0'(when applicable)should be reported if the position at the beginning or the end of the period is greater than zero.",
"")))</f>
        <v/>
      </c>
    </row>
    <row r="479" spans="1:19">
      <c r="A479" s="21"/>
      <c r="B479" s="21"/>
      <c r="C479" s="21"/>
      <c r="D479" s="16"/>
      <c r="E479" s="16"/>
      <c r="F479" s="16"/>
      <c r="G479" s="16"/>
      <c r="H479" s="16"/>
      <c r="I479" s="16"/>
      <c r="J479" s="16"/>
      <c r="K479" s="16"/>
      <c r="L479" s="16"/>
      <c r="M479" s="16"/>
      <c r="N479" s="16"/>
      <c r="O479" s="16"/>
      <c r="P479" s="16"/>
      <c r="Q479" s="17"/>
      <c r="S479" s="33" t="str">
        <f>IF(COUNTA(D479:Q479)=0,"",_xlfn.CONCAT(,
IF(NOT(K479 = (SUM(D479, E479, G479:J479) - SUM(F479))),
" Error: Position at the end of the period is not equal to: position at the beginning of the period+increase in assets-decrease in assets+exchange rate changes+price changes+other changes+rectifications.",
""),
IF(NOT(P479 = (SUM(L479, M479, O479) - SUM(N479))),
" Error: Position of accrued interest at the end of the period is not equal to: position of accrued interest at the beginning of the period+accrued interest during the period-received interest during the period+revaluation and other changes.",
""),
IF(AND(NOT(ISBLANK($K479)),
    $K479&gt;0,
    OR(ISBLANK(#REF!),#REF!&lt;=
        0,
        ISBLANK(#REF!),#REF!&lt;=
        0)),
" Warning: If at least one of the forms T03.08,T04.11,T04.12 contains data other than zero,also the other two forms must be completed.",
""),
IF(AND(OR(ABS($E479)&gt;3000000000,ABS($F479)&gt;3000000000),
    ISBLANK($Q479)),
" Warning: An explanation in &lt;c140&gt; must be completed for transactions of more than EUR 3 billion or less than EUR-3 billion.",
""),
IF(AND(NOT(ISBLANK($D479)),$D479&lt;0),
" Error: Position at the beginning of the period must be a positive amount.",
""),
IF(AND(NOT(ISBLANK($K479)),$K479&lt;0),
" Error: Position at the end of the period must be a positive amount.",
""),
IF(AND(OR($D479&gt;0,$K479&gt;0),
    OR(ISBLANK($M479),$M479&lt;0)),
" Error: For accrued interest a positive amount or '0'(when applicable)should be reported if the position at the beginning or the end of the period is greater than zero.",
"")))</f>
        <v/>
      </c>
    </row>
    <row r="480" spans="1:19">
      <c r="A480" s="21"/>
      <c r="B480" s="21"/>
      <c r="C480" s="21"/>
      <c r="D480" s="16"/>
      <c r="E480" s="16"/>
      <c r="F480" s="16"/>
      <c r="G480" s="16"/>
      <c r="H480" s="16"/>
      <c r="I480" s="16"/>
      <c r="J480" s="16"/>
      <c r="K480" s="16"/>
      <c r="L480" s="16"/>
      <c r="M480" s="16"/>
      <c r="N480" s="16"/>
      <c r="O480" s="16"/>
      <c r="P480" s="16"/>
      <c r="Q480" s="17"/>
      <c r="S480" s="33" t="str">
        <f>IF(COUNTA(D480:Q480)=0,"",_xlfn.CONCAT(,
IF(NOT(K480 = (SUM(D480, E480, G480:J480) - SUM(F480))),
" Error: Position at the end of the period is not equal to: position at the beginning of the period+increase in assets-decrease in assets+exchange rate changes+price changes+other changes+rectifications.",
""),
IF(NOT(P480 = (SUM(L480, M480, O480) - SUM(N480))),
" Error: Position of accrued interest at the end of the period is not equal to: position of accrued interest at the beginning of the period+accrued interest during the period-received interest during the period+revaluation and other changes.",
""),
IF(AND(NOT(ISBLANK($K480)),
    $K480&gt;0,
    OR(ISBLANK(#REF!),#REF!&lt;=
        0,
        ISBLANK(#REF!),#REF!&lt;=
        0)),
" Warning: If at least one of the forms T03.08,T04.11,T04.12 contains data other than zero,also the other two forms must be completed.",
""),
IF(AND(OR(ABS($E480)&gt;3000000000,ABS($F480)&gt;3000000000),
    ISBLANK($Q480)),
" Warning: An explanation in &lt;c140&gt; must be completed for transactions of more than EUR 3 billion or less than EUR-3 billion.",
""),
IF(AND(NOT(ISBLANK($D480)),$D480&lt;0),
" Error: Position at the beginning of the period must be a positive amount.",
""),
IF(AND(NOT(ISBLANK($K480)),$K480&lt;0),
" Error: Position at the end of the period must be a positive amount.",
""),
IF(AND(OR($D480&gt;0,$K480&gt;0),
    OR(ISBLANK($M480),$M480&lt;0)),
" Error: For accrued interest a positive amount or '0'(when applicable)should be reported if the position at the beginning or the end of the period is greater than zero.",
"")))</f>
        <v/>
      </c>
    </row>
    <row r="481" spans="1:19">
      <c r="A481" s="21"/>
      <c r="B481" s="21"/>
      <c r="C481" s="21"/>
      <c r="D481" s="16"/>
      <c r="E481" s="16"/>
      <c r="F481" s="16"/>
      <c r="G481" s="16"/>
      <c r="H481" s="16"/>
      <c r="I481" s="16"/>
      <c r="J481" s="16"/>
      <c r="K481" s="16"/>
      <c r="L481" s="16"/>
      <c r="M481" s="16"/>
      <c r="N481" s="16"/>
      <c r="O481" s="16"/>
      <c r="P481" s="16"/>
      <c r="Q481" s="17"/>
      <c r="S481" s="33" t="str">
        <f>IF(COUNTA(D481:Q481)=0,"",_xlfn.CONCAT(,
IF(NOT(K481 = (SUM(D481, E481, G481:J481) - SUM(F481))),
" Error: Position at the end of the period is not equal to: position at the beginning of the period+increase in assets-decrease in assets+exchange rate changes+price changes+other changes+rectifications.",
""),
IF(NOT(P481 = (SUM(L481, M481, O481) - SUM(N481))),
" Error: Position of accrued interest at the end of the period is not equal to: position of accrued interest at the beginning of the period+accrued interest during the period-received interest during the period+revaluation and other changes.",
""),
IF(AND(NOT(ISBLANK($K481)),
    $K481&gt;0,
    OR(ISBLANK(#REF!),#REF!&lt;=
        0,
        ISBLANK(#REF!),#REF!&lt;=
        0)),
" Warning: If at least one of the forms T03.08,T04.11,T04.12 contains data other than zero,also the other two forms must be completed.",
""),
IF(AND(OR(ABS($E481)&gt;3000000000,ABS($F481)&gt;3000000000),
    ISBLANK($Q481)),
" Warning: An explanation in &lt;c140&gt; must be completed for transactions of more than EUR 3 billion or less than EUR-3 billion.",
""),
IF(AND(NOT(ISBLANK($D481)),$D481&lt;0),
" Error: Position at the beginning of the period must be a positive amount.",
""),
IF(AND(NOT(ISBLANK($K481)),$K481&lt;0),
" Error: Position at the end of the period must be a positive amount.",
""),
IF(AND(OR($D481&gt;0,$K481&gt;0),
    OR(ISBLANK($M481),$M481&lt;0)),
" Error: For accrued interest a positive amount or '0'(when applicable)should be reported if the position at the beginning or the end of the period is greater than zero.",
"")))</f>
        <v/>
      </c>
    </row>
    <row r="482" spans="1:19">
      <c r="A482" s="21"/>
      <c r="B482" s="21"/>
      <c r="C482" s="21"/>
      <c r="D482" s="16"/>
      <c r="E482" s="16"/>
      <c r="F482" s="16"/>
      <c r="G482" s="16"/>
      <c r="H482" s="16"/>
      <c r="I482" s="16"/>
      <c r="J482" s="16"/>
      <c r="K482" s="16"/>
      <c r="L482" s="16"/>
      <c r="M482" s="16"/>
      <c r="N482" s="16"/>
      <c r="O482" s="16"/>
      <c r="P482" s="16"/>
      <c r="Q482" s="17"/>
      <c r="S482" s="33" t="str">
        <f>IF(COUNTA(D482:Q482)=0,"",_xlfn.CONCAT(,
IF(NOT(K482 = (SUM(D482, E482, G482:J482) - SUM(F482))),
" Error: Position at the end of the period is not equal to: position at the beginning of the period+increase in assets-decrease in assets+exchange rate changes+price changes+other changes+rectifications.",
""),
IF(NOT(P482 = (SUM(L482, M482, O482) - SUM(N482))),
" Error: Position of accrued interest at the end of the period is not equal to: position of accrued interest at the beginning of the period+accrued interest during the period-received interest during the period+revaluation and other changes.",
""),
IF(AND(NOT(ISBLANK($K482)),
    $K482&gt;0,
    OR(ISBLANK(#REF!),#REF!&lt;=
        0,
        ISBLANK(#REF!),#REF!&lt;=
        0)),
" Warning: If at least one of the forms T03.08,T04.11,T04.12 contains data other than zero,also the other two forms must be completed.",
""),
IF(AND(OR(ABS($E482)&gt;3000000000,ABS($F482)&gt;3000000000),
    ISBLANK($Q482)),
" Warning: An explanation in &lt;c140&gt; must be completed for transactions of more than EUR 3 billion or less than EUR-3 billion.",
""),
IF(AND(NOT(ISBLANK($D482)),$D482&lt;0),
" Error: Position at the beginning of the period must be a positive amount.",
""),
IF(AND(NOT(ISBLANK($K482)),$K482&lt;0),
" Error: Position at the end of the period must be a positive amount.",
""),
IF(AND(OR($D482&gt;0,$K482&gt;0),
    OR(ISBLANK($M482),$M482&lt;0)),
" Error: For accrued interest a positive amount or '0'(when applicable)should be reported if the position at the beginning or the end of the period is greater than zero.",
"")))</f>
        <v/>
      </c>
    </row>
    <row r="483" spans="1:19">
      <c r="A483" s="21"/>
      <c r="B483" s="21"/>
      <c r="C483" s="21"/>
      <c r="D483" s="16"/>
      <c r="E483" s="16"/>
      <c r="F483" s="16"/>
      <c r="G483" s="16"/>
      <c r="H483" s="16"/>
      <c r="I483" s="16"/>
      <c r="J483" s="16"/>
      <c r="K483" s="16"/>
      <c r="L483" s="16"/>
      <c r="M483" s="16"/>
      <c r="N483" s="16"/>
      <c r="O483" s="16"/>
      <c r="P483" s="16"/>
      <c r="Q483" s="17"/>
      <c r="S483" s="33" t="str">
        <f>IF(COUNTA(D483:Q483)=0,"",_xlfn.CONCAT(,
IF(NOT(K483 = (SUM(D483, E483, G483:J483) - SUM(F483))),
" Error: Position at the end of the period is not equal to: position at the beginning of the period+increase in assets-decrease in assets+exchange rate changes+price changes+other changes+rectifications.",
""),
IF(NOT(P483 = (SUM(L483, M483, O483) - SUM(N483))),
" Error: Position of accrued interest at the end of the period is not equal to: position of accrued interest at the beginning of the period+accrued interest during the period-received interest during the period+revaluation and other changes.",
""),
IF(AND(NOT(ISBLANK($K483)),
    $K483&gt;0,
    OR(ISBLANK(#REF!),#REF!&lt;=
        0,
        ISBLANK(#REF!),#REF!&lt;=
        0)),
" Warning: If at least one of the forms T03.08,T04.11,T04.12 contains data other than zero,also the other two forms must be completed.",
""),
IF(AND(OR(ABS($E483)&gt;3000000000,ABS($F483)&gt;3000000000),
    ISBLANK($Q483)),
" Warning: An explanation in &lt;c140&gt; must be completed for transactions of more than EUR 3 billion or less than EUR-3 billion.",
""),
IF(AND(NOT(ISBLANK($D483)),$D483&lt;0),
" Error: Position at the beginning of the period must be a positive amount.",
""),
IF(AND(NOT(ISBLANK($K483)),$K483&lt;0),
" Error: Position at the end of the period must be a positive amount.",
""),
IF(AND(OR($D483&gt;0,$K483&gt;0),
    OR(ISBLANK($M483),$M483&lt;0)),
" Error: For accrued interest a positive amount or '0'(when applicable)should be reported if the position at the beginning or the end of the period is greater than zero.",
"")))</f>
        <v/>
      </c>
    </row>
    <row r="484" spans="1:19">
      <c r="A484" s="21"/>
      <c r="B484" s="21"/>
      <c r="C484" s="21"/>
      <c r="D484" s="16"/>
      <c r="E484" s="16"/>
      <c r="F484" s="16"/>
      <c r="G484" s="16"/>
      <c r="H484" s="16"/>
      <c r="I484" s="16"/>
      <c r="J484" s="16"/>
      <c r="K484" s="16"/>
      <c r="L484" s="16"/>
      <c r="M484" s="16"/>
      <c r="N484" s="16"/>
      <c r="O484" s="16"/>
      <c r="P484" s="16"/>
      <c r="Q484" s="17"/>
      <c r="S484" s="33" t="str">
        <f>IF(COUNTA(D484:Q484)=0,"",_xlfn.CONCAT(,
IF(NOT(K484 = (SUM(D484, E484, G484:J484) - SUM(F484))),
" Error: Position at the end of the period is not equal to: position at the beginning of the period+increase in assets-decrease in assets+exchange rate changes+price changes+other changes+rectifications.",
""),
IF(NOT(P484 = (SUM(L484, M484, O484) - SUM(N484))),
" Error: Position of accrued interest at the end of the period is not equal to: position of accrued interest at the beginning of the period+accrued interest during the period-received interest during the period+revaluation and other changes.",
""),
IF(AND(NOT(ISBLANK($K484)),
    $K484&gt;0,
    OR(ISBLANK(#REF!),#REF!&lt;=
        0,
        ISBLANK(#REF!),#REF!&lt;=
        0)),
" Warning: If at least one of the forms T03.08,T04.11,T04.12 contains data other than zero,also the other two forms must be completed.",
""),
IF(AND(OR(ABS($E484)&gt;3000000000,ABS($F484)&gt;3000000000),
    ISBLANK($Q484)),
" Warning: An explanation in &lt;c140&gt; must be completed for transactions of more than EUR 3 billion or less than EUR-3 billion.",
""),
IF(AND(NOT(ISBLANK($D484)),$D484&lt;0),
" Error: Position at the beginning of the period must be a positive amount.",
""),
IF(AND(NOT(ISBLANK($K484)),$K484&lt;0),
" Error: Position at the end of the period must be a positive amount.",
""),
IF(AND(OR($D484&gt;0,$K484&gt;0),
    OR(ISBLANK($M484),$M484&lt;0)),
" Error: For accrued interest a positive amount or '0'(when applicable)should be reported if the position at the beginning or the end of the period is greater than zero.",
"")))</f>
        <v/>
      </c>
    </row>
    <row r="485" spans="1:19">
      <c r="A485" s="21"/>
      <c r="B485" s="21"/>
      <c r="C485" s="21"/>
      <c r="D485" s="16"/>
      <c r="E485" s="16"/>
      <c r="F485" s="16"/>
      <c r="G485" s="16"/>
      <c r="H485" s="16"/>
      <c r="I485" s="16"/>
      <c r="J485" s="16"/>
      <c r="K485" s="16"/>
      <c r="L485" s="16"/>
      <c r="M485" s="16"/>
      <c r="N485" s="16"/>
      <c r="O485" s="16"/>
      <c r="P485" s="16"/>
      <c r="Q485" s="17"/>
      <c r="S485" s="33" t="str">
        <f>IF(COUNTA(D485:Q485)=0,"",_xlfn.CONCAT(,
IF(NOT(K485 = (SUM(D485, E485, G485:J485) - SUM(F485))),
" Error: Position at the end of the period is not equal to: position at the beginning of the period+increase in assets-decrease in assets+exchange rate changes+price changes+other changes+rectifications.",
""),
IF(NOT(P485 = (SUM(L485, M485, O485) - SUM(N485))),
" Error: Position of accrued interest at the end of the period is not equal to: position of accrued interest at the beginning of the period+accrued interest during the period-received interest during the period+revaluation and other changes.",
""),
IF(AND(NOT(ISBLANK($K485)),
    $K485&gt;0,
    OR(ISBLANK(#REF!),#REF!&lt;=
        0,
        ISBLANK(#REF!),#REF!&lt;=
        0)),
" Warning: If at least one of the forms T03.08,T04.11,T04.12 contains data other than zero,also the other two forms must be completed.",
""),
IF(AND(OR(ABS($E485)&gt;3000000000,ABS($F485)&gt;3000000000),
    ISBLANK($Q485)),
" Warning: An explanation in &lt;c140&gt; must be completed for transactions of more than EUR 3 billion or less than EUR-3 billion.",
""),
IF(AND(NOT(ISBLANK($D485)),$D485&lt;0),
" Error: Position at the beginning of the period must be a positive amount.",
""),
IF(AND(NOT(ISBLANK($K485)),$K485&lt;0),
" Error: Position at the end of the period must be a positive amount.",
""),
IF(AND(OR($D485&gt;0,$K485&gt;0),
    OR(ISBLANK($M485),$M485&lt;0)),
" Error: For accrued interest a positive amount or '0'(when applicable)should be reported if the position at the beginning or the end of the period is greater than zero.",
"")))</f>
        <v/>
      </c>
    </row>
    <row r="486" spans="1:19">
      <c r="A486" s="21"/>
      <c r="B486" s="21"/>
      <c r="C486" s="21"/>
      <c r="D486" s="16"/>
      <c r="E486" s="16"/>
      <c r="F486" s="16"/>
      <c r="G486" s="16"/>
      <c r="H486" s="16"/>
      <c r="I486" s="16"/>
      <c r="J486" s="16"/>
      <c r="K486" s="16"/>
      <c r="L486" s="16"/>
      <c r="M486" s="16"/>
      <c r="N486" s="16"/>
      <c r="O486" s="16"/>
      <c r="P486" s="16"/>
      <c r="Q486" s="17"/>
      <c r="S486" s="33" t="str">
        <f>IF(COUNTA(D486:Q486)=0,"",_xlfn.CONCAT(,
IF(NOT(K486 = (SUM(D486, E486, G486:J486) - SUM(F486))),
" Error: Position at the end of the period is not equal to: position at the beginning of the period+increase in assets-decrease in assets+exchange rate changes+price changes+other changes+rectifications.",
""),
IF(NOT(P486 = (SUM(L486, M486, O486) - SUM(N486))),
" Error: Position of accrued interest at the end of the period is not equal to: position of accrued interest at the beginning of the period+accrued interest during the period-received interest during the period+revaluation and other changes.",
""),
IF(AND(NOT(ISBLANK($K486)),
    $K486&gt;0,
    OR(ISBLANK(#REF!),#REF!&lt;=
        0,
        ISBLANK(#REF!),#REF!&lt;=
        0)),
" Warning: If at least one of the forms T03.08,T04.11,T04.12 contains data other than zero,also the other two forms must be completed.",
""),
IF(AND(OR(ABS($E486)&gt;3000000000,ABS($F486)&gt;3000000000),
    ISBLANK($Q486)),
" Warning: An explanation in &lt;c140&gt; must be completed for transactions of more than EUR 3 billion or less than EUR-3 billion.",
""),
IF(AND(NOT(ISBLANK($D486)),$D486&lt;0),
" Error: Position at the beginning of the period must be a positive amount.",
""),
IF(AND(NOT(ISBLANK($K486)),$K486&lt;0),
" Error: Position at the end of the period must be a positive amount.",
""),
IF(AND(OR($D486&gt;0,$K486&gt;0),
    OR(ISBLANK($M486),$M486&lt;0)),
" Error: For accrued interest a positive amount or '0'(when applicable)should be reported if the position at the beginning or the end of the period is greater than zero.",
"")))</f>
        <v/>
      </c>
    </row>
    <row r="487" spans="1:19">
      <c r="A487" s="21"/>
      <c r="B487" s="21"/>
      <c r="C487" s="21"/>
      <c r="D487" s="16"/>
      <c r="E487" s="16"/>
      <c r="F487" s="16"/>
      <c r="G487" s="16"/>
      <c r="H487" s="16"/>
      <c r="I487" s="16"/>
      <c r="J487" s="16"/>
      <c r="K487" s="16"/>
      <c r="L487" s="16"/>
      <c r="M487" s="16"/>
      <c r="N487" s="16"/>
      <c r="O487" s="16"/>
      <c r="P487" s="16"/>
      <c r="Q487" s="17"/>
      <c r="S487" s="33" t="str">
        <f>IF(COUNTA(D487:Q487)=0,"",_xlfn.CONCAT(,
IF(NOT(K487 = (SUM(D487, E487, G487:J487) - SUM(F487))),
" Error: Position at the end of the period is not equal to: position at the beginning of the period+increase in assets-decrease in assets+exchange rate changes+price changes+other changes+rectifications.",
""),
IF(NOT(P487 = (SUM(L487, M487, O487) - SUM(N487))),
" Error: Position of accrued interest at the end of the period is not equal to: position of accrued interest at the beginning of the period+accrued interest during the period-received interest during the period+revaluation and other changes.",
""),
IF(AND(NOT(ISBLANK($K487)),
    $K487&gt;0,
    OR(ISBLANK(#REF!),#REF!&lt;=
        0,
        ISBLANK(#REF!),#REF!&lt;=
        0)),
" Warning: If at least one of the forms T03.08,T04.11,T04.12 contains data other than zero,also the other two forms must be completed.",
""),
IF(AND(OR(ABS($E487)&gt;3000000000,ABS($F487)&gt;3000000000),
    ISBLANK($Q487)),
" Warning: An explanation in &lt;c140&gt; must be completed for transactions of more than EUR 3 billion or less than EUR-3 billion.",
""),
IF(AND(NOT(ISBLANK($D487)),$D487&lt;0),
" Error: Position at the beginning of the period must be a positive amount.",
""),
IF(AND(NOT(ISBLANK($K487)),$K487&lt;0),
" Error: Position at the end of the period must be a positive amount.",
""),
IF(AND(OR($D487&gt;0,$K487&gt;0),
    OR(ISBLANK($M487),$M487&lt;0)),
" Error: For accrued interest a positive amount or '0'(when applicable)should be reported if the position at the beginning or the end of the period is greater than zero.",
"")))</f>
        <v/>
      </c>
    </row>
    <row r="488" spans="1:19">
      <c r="A488" s="21"/>
      <c r="B488" s="21"/>
      <c r="C488" s="21"/>
      <c r="D488" s="16"/>
      <c r="E488" s="16"/>
      <c r="F488" s="16"/>
      <c r="G488" s="16"/>
      <c r="H488" s="16"/>
      <c r="I488" s="16"/>
      <c r="J488" s="16"/>
      <c r="K488" s="16"/>
      <c r="L488" s="16"/>
      <c r="M488" s="16"/>
      <c r="N488" s="16"/>
      <c r="O488" s="16"/>
      <c r="P488" s="16"/>
      <c r="Q488" s="17"/>
      <c r="S488" s="33" t="str">
        <f>IF(COUNTA(D488:Q488)=0,"",_xlfn.CONCAT(,
IF(NOT(K488 = (SUM(D488, E488, G488:J488) - SUM(F488))),
" Error: Position at the end of the period is not equal to: position at the beginning of the period+increase in assets-decrease in assets+exchange rate changes+price changes+other changes+rectifications.",
""),
IF(NOT(P488 = (SUM(L488, M488, O488) - SUM(N488))),
" Error: Position of accrued interest at the end of the period is not equal to: position of accrued interest at the beginning of the period+accrued interest during the period-received interest during the period+revaluation and other changes.",
""),
IF(AND(NOT(ISBLANK($K488)),
    $K488&gt;0,
    OR(ISBLANK(#REF!),#REF!&lt;=
        0,
        ISBLANK(#REF!),#REF!&lt;=
        0)),
" Warning: If at least one of the forms T03.08,T04.11,T04.12 contains data other than zero,also the other two forms must be completed.",
""),
IF(AND(OR(ABS($E488)&gt;3000000000,ABS($F488)&gt;3000000000),
    ISBLANK($Q488)),
" Warning: An explanation in &lt;c140&gt; must be completed for transactions of more than EUR 3 billion or less than EUR-3 billion.",
""),
IF(AND(NOT(ISBLANK($D488)),$D488&lt;0),
" Error: Position at the beginning of the period must be a positive amount.",
""),
IF(AND(NOT(ISBLANK($K488)),$K488&lt;0),
" Error: Position at the end of the period must be a positive amount.",
""),
IF(AND(OR($D488&gt;0,$K488&gt;0),
    OR(ISBLANK($M488),$M488&lt;0)),
" Error: For accrued interest a positive amount or '0'(when applicable)should be reported if the position at the beginning or the end of the period is greater than zero.",
"")))</f>
        <v/>
      </c>
    </row>
    <row r="489" spans="1:19">
      <c r="A489" s="21"/>
      <c r="B489" s="21"/>
      <c r="C489" s="21"/>
      <c r="D489" s="16"/>
      <c r="E489" s="16"/>
      <c r="F489" s="16"/>
      <c r="G489" s="16"/>
      <c r="H489" s="16"/>
      <c r="I489" s="16"/>
      <c r="J489" s="16"/>
      <c r="K489" s="16"/>
      <c r="L489" s="16"/>
      <c r="M489" s="16"/>
      <c r="N489" s="16"/>
      <c r="O489" s="16"/>
      <c r="P489" s="16"/>
      <c r="Q489" s="17"/>
      <c r="S489" s="33" t="str">
        <f>IF(COUNTA(D489:Q489)=0,"",_xlfn.CONCAT(,
IF(NOT(K489 = (SUM(D489, E489, G489:J489) - SUM(F489))),
" Error: Position at the end of the period is not equal to: position at the beginning of the period+increase in assets-decrease in assets+exchange rate changes+price changes+other changes+rectifications.",
""),
IF(NOT(P489 = (SUM(L489, M489, O489) - SUM(N489))),
" Error: Position of accrued interest at the end of the period is not equal to: position of accrued interest at the beginning of the period+accrued interest during the period-received interest during the period+revaluation and other changes.",
""),
IF(AND(NOT(ISBLANK($K489)),
    $K489&gt;0,
    OR(ISBLANK(#REF!),#REF!&lt;=
        0,
        ISBLANK(#REF!),#REF!&lt;=
        0)),
" Warning: If at least one of the forms T03.08,T04.11,T04.12 contains data other than zero,also the other two forms must be completed.",
""),
IF(AND(OR(ABS($E489)&gt;3000000000,ABS($F489)&gt;3000000000),
    ISBLANK($Q489)),
" Warning: An explanation in &lt;c140&gt; must be completed for transactions of more than EUR 3 billion or less than EUR-3 billion.",
""),
IF(AND(NOT(ISBLANK($D489)),$D489&lt;0),
" Error: Position at the beginning of the period must be a positive amount.",
""),
IF(AND(NOT(ISBLANK($K489)),$K489&lt;0),
" Error: Position at the end of the period must be a positive amount.",
""),
IF(AND(OR($D489&gt;0,$K489&gt;0),
    OR(ISBLANK($M489),$M489&lt;0)),
" Error: For accrued interest a positive amount or '0'(when applicable)should be reported if the position at the beginning or the end of the period is greater than zero.",
"")))</f>
        <v/>
      </c>
    </row>
    <row r="490" spans="1:19">
      <c r="A490" s="21"/>
      <c r="B490" s="21"/>
      <c r="C490" s="21"/>
      <c r="D490" s="16"/>
      <c r="E490" s="16"/>
      <c r="F490" s="16"/>
      <c r="G490" s="16"/>
      <c r="H490" s="16"/>
      <c r="I490" s="16"/>
      <c r="J490" s="16"/>
      <c r="K490" s="16"/>
      <c r="L490" s="16"/>
      <c r="M490" s="16"/>
      <c r="N490" s="16"/>
      <c r="O490" s="16"/>
      <c r="P490" s="16"/>
      <c r="Q490" s="17"/>
      <c r="S490" s="33" t="str">
        <f>IF(COUNTA(D490:Q490)=0,"",_xlfn.CONCAT(,
IF(NOT(K490 = (SUM(D490, E490, G490:J490) - SUM(F490))),
" Error: Position at the end of the period is not equal to: position at the beginning of the period+increase in assets-decrease in assets+exchange rate changes+price changes+other changes+rectifications.",
""),
IF(NOT(P490 = (SUM(L490, M490, O490) - SUM(N490))),
" Error: Position of accrued interest at the end of the period is not equal to: position of accrued interest at the beginning of the period+accrued interest during the period-received interest during the period+revaluation and other changes.",
""),
IF(AND(NOT(ISBLANK($K490)),
    $K490&gt;0,
    OR(ISBLANK(#REF!),#REF!&lt;=
        0,
        ISBLANK(#REF!),#REF!&lt;=
        0)),
" Warning: If at least one of the forms T03.08,T04.11,T04.12 contains data other than zero,also the other two forms must be completed.",
""),
IF(AND(OR(ABS($E490)&gt;3000000000,ABS($F490)&gt;3000000000),
    ISBLANK($Q490)),
" Warning: An explanation in &lt;c140&gt; must be completed for transactions of more than EUR 3 billion or less than EUR-3 billion.",
""),
IF(AND(NOT(ISBLANK($D490)),$D490&lt;0),
" Error: Position at the beginning of the period must be a positive amount.",
""),
IF(AND(NOT(ISBLANK($K490)),$K490&lt;0),
" Error: Position at the end of the period must be a positive amount.",
""),
IF(AND(OR($D490&gt;0,$K490&gt;0),
    OR(ISBLANK($M490),$M490&lt;0)),
" Error: For accrued interest a positive amount or '0'(when applicable)should be reported if the position at the beginning or the end of the period is greater than zero.",
"")))</f>
        <v/>
      </c>
    </row>
    <row r="491" spans="1:19">
      <c r="A491" s="21"/>
      <c r="B491" s="21"/>
      <c r="C491" s="21"/>
      <c r="D491" s="16"/>
      <c r="E491" s="16"/>
      <c r="F491" s="16"/>
      <c r="G491" s="16"/>
      <c r="H491" s="16"/>
      <c r="I491" s="16"/>
      <c r="J491" s="16"/>
      <c r="K491" s="16"/>
      <c r="L491" s="16"/>
      <c r="M491" s="16"/>
      <c r="N491" s="16"/>
      <c r="O491" s="16"/>
      <c r="P491" s="16"/>
      <c r="Q491" s="17"/>
      <c r="S491" s="33" t="str">
        <f>IF(COUNTA(D491:Q491)=0,"",_xlfn.CONCAT(,
IF(NOT(K491 = (SUM(D491, E491, G491:J491) - SUM(F491))),
" Error: Position at the end of the period is not equal to: position at the beginning of the period+increase in assets-decrease in assets+exchange rate changes+price changes+other changes+rectifications.",
""),
IF(NOT(P491 = (SUM(L491, M491, O491) - SUM(N491))),
" Error: Position of accrued interest at the end of the period is not equal to: position of accrued interest at the beginning of the period+accrued interest during the period-received interest during the period+revaluation and other changes.",
""),
IF(AND(NOT(ISBLANK($K491)),
    $K491&gt;0,
    OR(ISBLANK(#REF!),#REF!&lt;=
        0,
        ISBLANK(#REF!),#REF!&lt;=
        0)),
" Warning: If at least one of the forms T03.08,T04.11,T04.12 contains data other than zero,also the other two forms must be completed.",
""),
IF(AND(OR(ABS($E491)&gt;3000000000,ABS($F491)&gt;3000000000),
    ISBLANK($Q491)),
" Warning: An explanation in &lt;c140&gt; must be completed for transactions of more than EUR 3 billion or less than EUR-3 billion.",
""),
IF(AND(NOT(ISBLANK($D491)),$D491&lt;0),
" Error: Position at the beginning of the period must be a positive amount.",
""),
IF(AND(NOT(ISBLANK($K491)),$K491&lt;0),
" Error: Position at the end of the period must be a positive amount.",
""),
IF(AND(OR($D491&gt;0,$K491&gt;0),
    OR(ISBLANK($M491),$M491&lt;0)),
" Error: For accrued interest a positive amount or '0'(when applicable)should be reported if the position at the beginning or the end of the period is greater than zero.",
"")))</f>
        <v/>
      </c>
    </row>
    <row r="492" spans="1:19">
      <c r="A492" s="21"/>
      <c r="B492" s="21"/>
      <c r="C492" s="21"/>
      <c r="D492" s="16"/>
      <c r="E492" s="16"/>
      <c r="F492" s="16"/>
      <c r="G492" s="16"/>
      <c r="H492" s="16"/>
      <c r="I492" s="16"/>
      <c r="J492" s="16"/>
      <c r="K492" s="16"/>
      <c r="L492" s="16"/>
      <c r="M492" s="16"/>
      <c r="N492" s="16"/>
      <c r="O492" s="16"/>
      <c r="P492" s="16"/>
      <c r="Q492" s="17"/>
      <c r="S492" s="33" t="str">
        <f>IF(COUNTA(D492:Q492)=0,"",_xlfn.CONCAT(,
IF(NOT(K492 = (SUM(D492, E492, G492:J492) - SUM(F492))),
" Error: Position at the end of the period is not equal to: position at the beginning of the period+increase in assets-decrease in assets+exchange rate changes+price changes+other changes+rectifications.",
""),
IF(NOT(P492 = (SUM(L492, M492, O492) - SUM(N492))),
" Error: Position of accrued interest at the end of the period is not equal to: position of accrued interest at the beginning of the period+accrued interest during the period-received interest during the period+revaluation and other changes.",
""),
IF(AND(NOT(ISBLANK($K492)),
    $K492&gt;0,
    OR(ISBLANK(#REF!),#REF!&lt;=
        0,
        ISBLANK(#REF!),#REF!&lt;=
        0)),
" Warning: If at least one of the forms T03.08,T04.11,T04.12 contains data other than zero,also the other two forms must be completed.",
""),
IF(AND(OR(ABS($E492)&gt;3000000000,ABS($F492)&gt;3000000000),
    ISBLANK($Q492)),
" Warning: An explanation in &lt;c140&gt; must be completed for transactions of more than EUR 3 billion or less than EUR-3 billion.",
""),
IF(AND(NOT(ISBLANK($D492)),$D492&lt;0),
" Error: Position at the beginning of the period must be a positive amount.",
""),
IF(AND(NOT(ISBLANK($K492)),$K492&lt;0),
" Error: Position at the end of the period must be a positive amount.",
""),
IF(AND(OR($D492&gt;0,$K492&gt;0),
    OR(ISBLANK($M492),$M492&lt;0)),
" Error: For accrued interest a positive amount or '0'(when applicable)should be reported if the position at the beginning or the end of the period is greater than zero.",
"")))</f>
        <v/>
      </c>
    </row>
    <row r="493" spans="1:19">
      <c r="A493" s="21"/>
      <c r="B493" s="21"/>
      <c r="C493" s="21"/>
      <c r="D493" s="16"/>
      <c r="E493" s="16"/>
      <c r="F493" s="16"/>
      <c r="G493" s="16"/>
      <c r="H493" s="16"/>
      <c r="I493" s="16"/>
      <c r="J493" s="16"/>
      <c r="K493" s="16"/>
      <c r="L493" s="16"/>
      <c r="M493" s="16"/>
      <c r="N493" s="16"/>
      <c r="O493" s="16"/>
      <c r="P493" s="16"/>
      <c r="Q493" s="17"/>
      <c r="S493" s="33" t="str">
        <f>IF(COUNTA(D493:Q493)=0,"",_xlfn.CONCAT(,
IF(NOT(K493 = (SUM(D493, E493, G493:J493) - SUM(F493))),
" Error: Position at the end of the period is not equal to: position at the beginning of the period+increase in assets-decrease in assets+exchange rate changes+price changes+other changes+rectifications.",
""),
IF(NOT(P493 = (SUM(L493, M493, O493) - SUM(N493))),
" Error: Position of accrued interest at the end of the period is not equal to: position of accrued interest at the beginning of the period+accrued interest during the period-received interest during the period+revaluation and other changes.",
""),
IF(AND(NOT(ISBLANK($K493)),
    $K493&gt;0,
    OR(ISBLANK(#REF!),#REF!&lt;=
        0,
        ISBLANK(#REF!),#REF!&lt;=
        0)),
" Warning: If at least one of the forms T03.08,T04.11,T04.12 contains data other than zero,also the other two forms must be completed.",
""),
IF(AND(OR(ABS($E493)&gt;3000000000,ABS($F493)&gt;3000000000),
    ISBLANK($Q493)),
" Warning: An explanation in &lt;c140&gt; must be completed for transactions of more than EUR 3 billion or less than EUR-3 billion.",
""),
IF(AND(NOT(ISBLANK($D493)),$D493&lt;0),
" Error: Position at the beginning of the period must be a positive amount.",
""),
IF(AND(NOT(ISBLANK($K493)),$K493&lt;0),
" Error: Position at the end of the period must be a positive amount.",
""),
IF(AND(OR($D493&gt;0,$K493&gt;0),
    OR(ISBLANK($M493),$M493&lt;0)),
" Error: For accrued interest a positive amount or '0'(when applicable)should be reported if the position at the beginning or the end of the period is greater than zero.",
"")))</f>
        <v/>
      </c>
    </row>
    <row r="494" spans="1:19">
      <c r="A494" s="21"/>
      <c r="B494" s="21"/>
      <c r="C494" s="21"/>
      <c r="D494" s="16"/>
      <c r="E494" s="16"/>
      <c r="F494" s="16"/>
      <c r="G494" s="16"/>
      <c r="H494" s="16"/>
      <c r="I494" s="16"/>
      <c r="J494" s="16"/>
      <c r="K494" s="16"/>
      <c r="L494" s="16"/>
      <c r="M494" s="16"/>
      <c r="N494" s="16"/>
      <c r="O494" s="16"/>
      <c r="P494" s="16"/>
      <c r="Q494" s="17"/>
      <c r="S494" s="33" t="str">
        <f>IF(COUNTA(D494:Q494)=0,"",_xlfn.CONCAT(,
IF(NOT(K494 = (SUM(D494, E494, G494:J494) - SUM(F494))),
" Error: Position at the end of the period is not equal to: position at the beginning of the period+increase in assets-decrease in assets+exchange rate changes+price changes+other changes+rectifications.",
""),
IF(NOT(P494 = (SUM(L494, M494, O494) - SUM(N494))),
" Error: Position of accrued interest at the end of the period is not equal to: position of accrued interest at the beginning of the period+accrued interest during the period-received interest during the period+revaluation and other changes.",
""),
IF(AND(NOT(ISBLANK($K494)),
    $K494&gt;0,
    OR(ISBLANK(#REF!),#REF!&lt;=
        0,
        ISBLANK(#REF!),#REF!&lt;=
        0)),
" Warning: If at least one of the forms T03.08,T04.11,T04.12 contains data other than zero,also the other two forms must be completed.",
""),
IF(AND(OR(ABS($E494)&gt;3000000000,ABS($F494)&gt;3000000000),
    ISBLANK($Q494)),
" Warning: An explanation in &lt;c140&gt; must be completed for transactions of more than EUR 3 billion or less than EUR-3 billion.",
""),
IF(AND(NOT(ISBLANK($D494)),$D494&lt;0),
" Error: Position at the beginning of the period must be a positive amount.",
""),
IF(AND(NOT(ISBLANK($K494)),$K494&lt;0),
" Error: Position at the end of the period must be a positive amount.",
""),
IF(AND(OR($D494&gt;0,$K494&gt;0),
    OR(ISBLANK($M494),$M494&lt;0)),
" Error: For accrued interest a positive amount or '0'(when applicable)should be reported if the position at the beginning or the end of the period is greater than zero.",
"")))</f>
        <v/>
      </c>
    </row>
    <row r="495" spans="1:19">
      <c r="A495" s="21"/>
      <c r="B495" s="21"/>
      <c r="C495" s="21"/>
      <c r="D495" s="16"/>
      <c r="E495" s="16"/>
      <c r="F495" s="16"/>
      <c r="G495" s="16"/>
      <c r="H495" s="16"/>
      <c r="I495" s="16"/>
      <c r="J495" s="16"/>
      <c r="K495" s="16"/>
      <c r="L495" s="16"/>
      <c r="M495" s="16"/>
      <c r="N495" s="16"/>
      <c r="O495" s="16"/>
      <c r="P495" s="16"/>
      <c r="Q495" s="17"/>
      <c r="S495" s="33" t="str">
        <f>IF(COUNTA(D495:Q495)=0,"",_xlfn.CONCAT(,
IF(NOT(K495 = (SUM(D495, E495, G495:J495) - SUM(F495))),
" Error: Position at the end of the period is not equal to: position at the beginning of the period+increase in assets-decrease in assets+exchange rate changes+price changes+other changes+rectifications.",
""),
IF(NOT(P495 = (SUM(L495, M495, O495) - SUM(N495))),
" Error: Position of accrued interest at the end of the period is not equal to: position of accrued interest at the beginning of the period+accrued interest during the period-received interest during the period+revaluation and other changes.",
""),
IF(AND(NOT(ISBLANK($K495)),
    $K495&gt;0,
    OR(ISBLANK(#REF!),#REF!&lt;=
        0,
        ISBLANK(#REF!),#REF!&lt;=
        0)),
" Warning: If at least one of the forms T03.08,T04.11,T04.12 contains data other than zero,also the other two forms must be completed.",
""),
IF(AND(OR(ABS($E495)&gt;3000000000,ABS($F495)&gt;3000000000),
    ISBLANK($Q495)),
" Warning: An explanation in &lt;c140&gt; must be completed for transactions of more than EUR 3 billion or less than EUR-3 billion.",
""),
IF(AND(NOT(ISBLANK($D495)),$D495&lt;0),
" Error: Position at the beginning of the period must be a positive amount.",
""),
IF(AND(NOT(ISBLANK($K495)),$K495&lt;0),
" Error: Position at the end of the period must be a positive amount.",
""),
IF(AND(OR($D495&gt;0,$K495&gt;0),
    OR(ISBLANK($M495),$M495&lt;0)),
" Error: For accrued interest a positive amount or '0'(when applicable)should be reported if the position at the beginning or the end of the period is greater than zero.",
"")))</f>
        <v/>
      </c>
    </row>
    <row r="496" spans="1:19">
      <c r="A496" s="21"/>
      <c r="B496" s="21"/>
      <c r="C496" s="21"/>
      <c r="D496" s="16"/>
      <c r="E496" s="16"/>
      <c r="F496" s="16"/>
      <c r="G496" s="16"/>
      <c r="H496" s="16"/>
      <c r="I496" s="16"/>
      <c r="J496" s="16"/>
      <c r="K496" s="16"/>
      <c r="L496" s="16"/>
      <c r="M496" s="16"/>
      <c r="N496" s="16"/>
      <c r="O496" s="16"/>
      <c r="P496" s="16"/>
      <c r="Q496" s="17"/>
      <c r="S496" s="33" t="str">
        <f>IF(COUNTA(D496:Q496)=0,"",_xlfn.CONCAT(,
IF(NOT(K496 = (SUM(D496, E496, G496:J496) - SUM(F496))),
" Error: Position at the end of the period is not equal to: position at the beginning of the period+increase in assets-decrease in assets+exchange rate changes+price changes+other changes+rectifications.",
""),
IF(NOT(P496 = (SUM(L496, M496, O496) - SUM(N496))),
" Error: Position of accrued interest at the end of the period is not equal to: position of accrued interest at the beginning of the period+accrued interest during the period-received interest during the period+revaluation and other changes.",
""),
IF(AND(NOT(ISBLANK($K496)),
    $K496&gt;0,
    OR(ISBLANK(#REF!),#REF!&lt;=
        0,
        ISBLANK(#REF!),#REF!&lt;=
        0)),
" Warning: If at least one of the forms T03.08,T04.11,T04.12 contains data other than zero,also the other two forms must be completed.",
""),
IF(AND(OR(ABS($E496)&gt;3000000000,ABS($F496)&gt;3000000000),
    ISBLANK($Q496)),
" Warning: An explanation in &lt;c140&gt; must be completed for transactions of more than EUR 3 billion or less than EUR-3 billion.",
""),
IF(AND(NOT(ISBLANK($D496)),$D496&lt;0),
" Error: Position at the beginning of the period must be a positive amount.",
""),
IF(AND(NOT(ISBLANK($K496)),$K496&lt;0),
" Error: Position at the end of the period must be a positive amount.",
""),
IF(AND(OR($D496&gt;0,$K496&gt;0),
    OR(ISBLANK($M496),$M496&lt;0)),
" Error: For accrued interest a positive amount or '0'(when applicable)should be reported if the position at the beginning or the end of the period is greater than zero.",
"")))</f>
        <v/>
      </c>
    </row>
    <row r="497" spans="1:19">
      <c r="A497" s="21"/>
      <c r="B497" s="21"/>
      <c r="C497" s="21"/>
      <c r="D497" s="16"/>
      <c r="E497" s="16"/>
      <c r="F497" s="16"/>
      <c r="G497" s="16"/>
      <c r="H497" s="16"/>
      <c r="I497" s="16"/>
      <c r="J497" s="16"/>
      <c r="K497" s="16"/>
      <c r="L497" s="16"/>
      <c r="M497" s="16"/>
      <c r="N497" s="16"/>
      <c r="O497" s="16"/>
      <c r="P497" s="16"/>
      <c r="Q497" s="17"/>
      <c r="S497" s="33" t="str">
        <f>IF(COUNTA(D497:Q497)=0,"",_xlfn.CONCAT(,
IF(NOT(K497 = (SUM(D497, E497, G497:J497) - SUM(F497))),
" Error: Position at the end of the period is not equal to: position at the beginning of the period+increase in assets-decrease in assets+exchange rate changes+price changes+other changes+rectifications.",
""),
IF(NOT(P497 = (SUM(L497, M497, O497) - SUM(N497))),
" Error: Position of accrued interest at the end of the period is not equal to: position of accrued interest at the beginning of the period+accrued interest during the period-received interest during the period+revaluation and other changes.",
""),
IF(AND(NOT(ISBLANK($K497)),
    $K497&gt;0,
    OR(ISBLANK(#REF!),#REF!&lt;=
        0,
        ISBLANK(#REF!),#REF!&lt;=
        0)),
" Warning: If at least one of the forms T03.08,T04.11,T04.12 contains data other than zero,also the other two forms must be completed.",
""),
IF(AND(OR(ABS($E497)&gt;3000000000,ABS($F497)&gt;3000000000),
    ISBLANK($Q497)),
" Warning: An explanation in &lt;c140&gt; must be completed for transactions of more than EUR 3 billion or less than EUR-3 billion.",
""),
IF(AND(NOT(ISBLANK($D497)),$D497&lt;0),
" Error: Position at the beginning of the period must be a positive amount.",
""),
IF(AND(NOT(ISBLANK($K497)),$K497&lt;0),
" Error: Position at the end of the period must be a positive amount.",
""),
IF(AND(OR($D497&gt;0,$K497&gt;0),
    OR(ISBLANK($M497),$M497&lt;0)),
" Error: For accrued interest a positive amount or '0'(when applicable)should be reported if the position at the beginning or the end of the period is greater than zero.",
"")))</f>
        <v/>
      </c>
    </row>
    <row r="498" spans="1:19">
      <c r="A498" s="21"/>
      <c r="B498" s="21"/>
      <c r="C498" s="21"/>
      <c r="D498" s="16"/>
      <c r="E498" s="16"/>
      <c r="F498" s="16"/>
      <c r="G498" s="16"/>
      <c r="H498" s="16"/>
      <c r="I498" s="16"/>
      <c r="J498" s="16"/>
      <c r="K498" s="16"/>
      <c r="L498" s="16"/>
      <c r="M498" s="16"/>
      <c r="N498" s="16"/>
      <c r="O498" s="16"/>
      <c r="P498" s="16"/>
      <c r="Q498" s="17"/>
      <c r="S498" s="33" t="str">
        <f>IF(COUNTA(D498:Q498)=0,"",_xlfn.CONCAT(,
IF(NOT(K498 = (SUM(D498, E498, G498:J498) - SUM(F498))),
" Error: Position at the end of the period is not equal to: position at the beginning of the period+increase in assets-decrease in assets+exchange rate changes+price changes+other changes+rectifications.",
""),
IF(NOT(P498 = (SUM(L498, M498, O498) - SUM(N498))),
" Error: Position of accrued interest at the end of the period is not equal to: position of accrued interest at the beginning of the period+accrued interest during the period-received interest during the period+revaluation and other changes.",
""),
IF(AND(NOT(ISBLANK($K498)),
    $K498&gt;0,
    OR(ISBLANK(#REF!),#REF!&lt;=
        0,
        ISBLANK(#REF!),#REF!&lt;=
        0)),
" Warning: If at least one of the forms T03.08,T04.11,T04.12 contains data other than zero,also the other two forms must be completed.",
""),
IF(AND(OR(ABS($E498)&gt;3000000000,ABS($F498)&gt;3000000000),
    ISBLANK($Q498)),
" Warning: An explanation in &lt;c140&gt; must be completed for transactions of more than EUR 3 billion or less than EUR-3 billion.",
""),
IF(AND(NOT(ISBLANK($D498)),$D498&lt;0),
" Error: Position at the beginning of the period must be a positive amount.",
""),
IF(AND(NOT(ISBLANK($K498)),$K498&lt;0),
" Error: Position at the end of the period must be a positive amount.",
""),
IF(AND(OR($D498&gt;0,$K498&gt;0),
    OR(ISBLANK($M498),$M498&lt;0)),
" Error: For accrued interest a positive amount or '0'(when applicable)should be reported if the position at the beginning or the end of the period is greater than zero.",
"")))</f>
        <v/>
      </c>
    </row>
    <row r="499" spans="1:19">
      <c r="A499" s="21"/>
      <c r="B499" s="21"/>
      <c r="C499" s="21"/>
      <c r="D499" s="16"/>
      <c r="E499" s="16"/>
      <c r="F499" s="16"/>
      <c r="G499" s="16"/>
      <c r="H499" s="16"/>
      <c r="I499" s="16"/>
      <c r="J499" s="16"/>
      <c r="K499" s="16"/>
      <c r="L499" s="16"/>
      <c r="M499" s="16"/>
      <c r="N499" s="16"/>
      <c r="O499" s="16"/>
      <c r="P499" s="16"/>
      <c r="Q499" s="17"/>
      <c r="S499" s="33" t="str">
        <f>IF(COUNTA(D499:Q499)=0,"",_xlfn.CONCAT(,
IF(NOT(K499 = (SUM(D499, E499, G499:J499) - SUM(F499))),
" Error: Position at the end of the period is not equal to: position at the beginning of the period+increase in assets-decrease in assets+exchange rate changes+price changes+other changes+rectifications.",
""),
IF(NOT(P499 = (SUM(L499, M499, O499) - SUM(N499))),
" Error: Position of accrued interest at the end of the period is not equal to: position of accrued interest at the beginning of the period+accrued interest during the period-received interest during the period+revaluation and other changes.",
""),
IF(AND(NOT(ISBLANK($K499)),
    $K499&gt;0,
    OR(ISBLANK(#REF!),#REF!&lt;=
        0,
        ISBLANK(#REF!),#REF!&lt;=
        0)),
" Warning: If at least one of the forms T03.08,T04.11,T04.12 contains data other than zero,also the other two forms must be completed.",
""),
IF(AND(OR(ABS($E499)&gt;3000000000,ABS($F499)&gt;3000000000),
    ISBLANK($Q499)),
" Warning: An explanation in &lt;c140&gt; must be completed for transactions of more than EUR 3 billion or less than EUR-3 billion.",
""),
IF(AND(NOT(ISBLANK($D499)),$D499&lt;0),
" Error: Position at the beginning of the period must be a positive amount.",
""),
IF(AND(NOT(ISBLANK($K499)),$K499&lt;0),
" Error: Position at the end of the period must be a positive amount.",
""),
IF(AND(OR($D499&gt;0,$K499&gt;0),
    OR(ISBLANK($M499),$M499&lt;0)),
" Error: For accrued interest a positive amount or '0'(when applicable)should be reported if the position at the beginning or the end of the period is greater than zero.",
"")))</f>
        <v/>
      </c>
    </row>
    <row r="500" spans="1:19">
      <c r="A500" s="21"/>
      <c r="B500" s="21"/>
      <c r="C500" s="21"/>
      <c r="D500" s="16"/>
      <c r="E500" s="16"/>
      <c r="F500" s="16"/>
      <c r="G500" s="16"/>
      <c r="H500" s="16"/>
      <c r="I500" s="16"/>
      <c r="J500" s="16"/>
      <c r="K500" s="16"/>
      <c r="L500" s="16"/>
      <c r="M500" s="16"/>
      <c r="N500" s="16"/>
      <c r="O500" s="16"/>
      <c r="P500" s="16"/>
      <c r="Q500" s="17"/>
      <c r="S500" s="33" t="str">
        <f>IF(COUNTA(D500:Q500)=0,"",_xlfn.CONCAT(,
IF(NOT(K500 = (SUM(D500, E500, G500:J500) - SUM(F500))),
" Error: Position at the end of the period is not equal to: position at the beginning of the period+increase in assets-decrease in assets+exchange rate changes+price changes+other changes+rectifications.",
""),
IF(NOT(P500 = (SUM(L500, M500, O500) - SUM(N500))),
" Error: Position of accrued interest at the end of the period is not equal to: position of accrued interest at the beginning of the period+accrued interest during the period-received interest during the period+revaluation and other changes.",
""),
IF(AND(NOT(ISBLANK($K500)),
    $K500&gt;0,
    OR(ISBLANK(#REF!),#REF!&lt;=
        0,
        ISBLANK(#REF!),#REF!&lt;=
        0)),
" Warning: If at least one of the forms T03.08,T04.11,T04.12 contains data other than zero,also the other two forms must be completed.",
""),
IF(AND(OR(ABS($E500)&gt;3000000000,ABS($F500)&gt;3000000000),
    ISBLANK($Q500)),
" Warning: An explanation in &lt;c140&gt; must be completed for transactions of more than EUR 3 billion or less than EUR-3 billion.",
""),
IF(AND(NOT(ISBLANK($D500)),$D500&lt;0),
" Error: Position at the beginning of the period must be a positive amount.",
""),
IF(AND(NOT(ISBLANK($K500)),$K500&lt;0),
" Error: Position at the end of the period must be a positive amount.",
""),
IF(AND(OR($D500&gt;0,$K500&gt;0),
    OR(ISBLANK($M500),$M500&lt;0)),
" Error: For accrued interest a positive amount or '0'(when applicable)should be reported if the position at the beginning or the end of the period is greater than zero.",
"")))</f>
        <v/>
      </c>
    </row>
  </sheetData>
  <mergeCells count="17">
    <mergeCell ref="I5:I6"/>
    <mergeCell ref="J5:J6"/>
    <mergeCell ref="M5:M6"/>
    <mergeCell ref="N5:N6"/>
    <mergeCell ref="O5:O6"/>
    <mergeCell ref="S3:S6"/>
    <mergeCell ref="D3:K3"/>
    <mergeCell ref="L3:P3"/>
    <mergeCell ref="Q3:Q6"/>
    <mergeCell ref="D4:D6"/>
    <mergeCell ref="E4:J4"/>
    <mergeCell ref="K4:K6"/>
    <mergeCell ref="L4:L6"/>
    <mergeCell ref="M4:O4"/>
    <mergeCell ref="P4:P6"/>
    <mergeCell ref="E5:F5"/>
    <mergeCell ref="G5:H5"/>
  </mergeCells>
  <conditionalFormatting sqref="D8:D500">
    <cfRule type="expression" dxfId="213" priority="5">
      <formula>AND(NOT(ISBLANK($D8)),$D8&lt;0)</formula>
    </cfRule>
  </conditionalFormatting>
  <conditionalFormatting sqref="K8:K500">
    <cfRule type="expression" dxfId="212" priority="2">
      <formula>NOT(K8 = (SUM(D8, E8, G8:J8) - SUM(F8)))</formula>
    </cfRule>
    <cfRule type="expression" dxfId="211" priority="7">
      <formula>AND(NOT(ISBLANK($K8)),$K8&lt;0)</formula>
    </cfRule>
    <cfRule type="expression" dxfId="210" priority="9">
      <formula>AND(NOT(ISBLANK($K8)),     $K8&gt;0,     OR(ISBLANK(#REF!),#REF!&lt;=         0,         ISBLANK(#REF!),#REF!&lt;=         0))</formula>
    </cfRule>
  </conditionalFormatting>
  <conditionalFormatting sqref="M8:M500">
    <cfRule type="expression" dxfId="209" priority="3">
      <formula>AND(OR($D8&gt;0,$K8&gt;0),     OR(ISBLANK($M8),$M8&lt;0))</formula>
    </cfRule>
  </conditionalFormatting>
  <conditionalFormatting sqref="P8:P500">
    <cfRule type="expression" dxfId="208" priority="1">
      <formula>NOT(P8 = (SUM(L8, M8, O8) - SUM(N8)))</formula>
    </cfRule>
  </conditionalFormatting>
  <conditionalFormatting sqref="Q8:Q500">
    <cfRule type="expression" dxfId="207" priority="6">
      <formula>AND(OR(ABS($E8)&gt;3000000000,ABS($F8)&gt;3000000000),     ISBLANK($Q8))</formula>
    </cfRule>
  </conditionalFormatting>
  <hyperlinks>
    <hyperlink ref="A1" location="'TOC'!B33" display="TOC" xr:uid="{00000000-0004-0000-1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400-000000000000}">
          <x14:formula1>
            <xm:f>_dropDownSheet!$A$21:$B$21</xm:f>
          </x14:formula1>
          <xm:sqref>A8:A500</xm:sqref>
        </x14:dataValidation>
        <x14:dataValidation type="list" allowBlank="1" showInputMessage="1" showErrorMessage="1" xr:uid="{00000000-0002-0000-1400-000001000000}">
          <x14:formula1>
            <xm:f>_dropDownSheet!$A$9:$JB$9</xm:f>
          </x14:formula1>
          <xm:sqref>B8:B500</xm:sqref>
        </x14:dataValidation>
        <x14:dataValidation type="list" allowBlank="1" showInputMessage="1" showErrorMessage="1" xr:uid="{00000000-0002-0000-1400-000002000000}">
          <x14:formula1>
            <xm:f>_dropDownSheet!$A$18:$C$18</xm:f>
          </x14:formula1>
          <xm:sqref>C8:C500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Blad22">
    <outlinePr summaryBelow="0"/>
  </sheetPr>
  <dimension ref="A1:U500"/>
  <sheetViews>
    <sheetView zoomScaleNormal="100" workbookViewId="0">
      <pane ySplit="1" topLeftCell="A2" activePane="bottomLeft" state="frozen"/>
      <selection pane="bottomLeft" activeCell="A501" sqref="A501:U1048576"/>
    </sheetView>
  </sheetViews>
  <sheetFormatPr defaultRowHeight="14.5"/>
  <cols>
    <col min="1" max="19" width="15" customWidth="1"/>
    <col min="21" max="21" width="147.81640625" bestFit="1" customWidth="1"/>
  </cols>
  <sheetData>
    <row r="1" spans="1:21" ht="15" customHeight="1">
      <c r="A1" s="11" t="s">
        <v>246</v>
      </c>
      <c r="B1" s="12" t="s">
        <v>72</v>
      </c>
    </row>
    <row r="2" spans="1:21" ht="15" customHeight="1"/>
    <row r="3" spans="1:21">
      <c r="A3" s="12"/>
      <c r="F3" s="53" t="s">
        <v>247</v>
      </c>
      <c r="G3" s="53"/>
      <c r="H3" s="53"/>
      <c r="I3" s="53"/>
      <c r="J3" s="53"/>
      <c r="K3" s="53"/>
      <c r="L3" s="53"/>
      <c r="M3" s="53"/>
      <c r="N3" s="53" t="s">
        <v>284</v>
      </c>
      <c r="O3" s="53"/>
      <c r="P3" s="53"/>
      <c r="Q3" s="53"/>
      <c r="R3" s="53"/>
      <c r="S3" s="53" t="s">
        <v>249</v>
      </c>
      <c r="U3" s="54" t="s">
        <v>250</v>
      </c>
    </row>
    <row r="4" spans="1:21">
      <c r="F4" s="53" t="s">
        <v>295</v>
      </c>
      <c r="G4" s="53" t="s">
        <v>252</v>
      </c>
      <c r="H4" s="53"/>
      <c r="I4" s="53"/>
      <c r="J4" s="53"/>
      <c r="K4" s="53"/>
      <c r="L4" s="53"/>
      <c r="M4" s="53" t="s">
        <v>296</v>
      </c>
      <c r="N4" s="53" t="s">
        <v>285</v>
      </c>
      <c r="O4" s="53" t="s">
        <v>252</v>
      </c>
      <c r="P4" s="53"/>
      <c r="Q4" s="53"/>
      <c r="R4" s="53" t="s">
        <v>286</v>
      </c>
      <c r="S4" s="53"/>
      <c r="U4" s="55"/>
    </row>
    <row r="5" spans="1:21">
      <c r="F5" s="53"/>
      <c r="G5" s="53" t="s">
        <v>254</v>
      </c>
      <c r="H5" s="53"/>
      <c r="I5" s="53" t="s">
        <v>255</v>
      </c>
      <c r="J5" s="53"/>
      <c r="K5" s="53" t="s">
        <v>297</v>
      </c>
      <c r="L5" s="53" t="s">
        <v>257</v>
      </c>
      <c r="M5" s="53"/>
      <c r="N5" s="53"/>
      <c r="O5" s="53" t="s">
        <v>287</v>
      </c>
      <c r="P5" s="53" t="s">
        <v>315</v>
      </c>
      <c r="Q5" s="53" t="s">
        <v>291</v>
      </c>
      <c r="R5" s="53"/>
      <c r="S5" s="53"/>
      <c r="U5" s="55"/>
    </row>
    <row r="6" spans="1:21" ht="20">
      <c r="F6" s="53"/>
      <c r="G6" s="13" t="s">
        <v>298</v>
      </c>
      <c r="H6" s="13" t="s">
        <v>299</v>
      </c>
      <c r="I6" s="13" t="s">
        <v>260</v>
      </c>
      <c r="J6" s="13" t="s">
        <v>261</v>
      </c>
      <c r="K6" s="53"/>
      <c r="L6" s="53"/>
      <c r="M6" s="53"/>
      <c r="N6" s="53"/>
      <c r="O6" s="53"/>
      <c r="P6" s="53"/>
      <c r="Q6" s="53"/>
      <c r="R6" s="53"/>
      <c r="S6" s="53"/>
      <c r="U6" s="56"/>
    </row>
    <row r="7" spans="1:21" ht="23.5" customHeight="1">
      <c r="A7" s="20" t="s">
        <v>275</v>
      </c>
      <c r="B7" s="20" t="s">
        <v>276</v>
      </c>
      <c r="C7" s="20" t="s">
        <v>277</v>
      </c>
      <c r="D7" s="20" t="s">
        <v>317</v>
      </c>
      <c r="E7" s="20" t="s">
        <v>278</v>
      </c>
      <c r="F7" s="14" t="s">
        <v>262</v>
      </c>
      <c r="G7" s="14" t="s">
        <v>263</v>
      </c>
      <c r="H7" s="14" t="s">
        <v>264</v>
      </c>
      <c r="I7" s="14" t="s">
        <v>265</v>
      </c>
      <c r="J7" s="14" t="s">
        <v>266</v>
      </c>
      <c r="K7" s="14" t="s">
        <v>267</v>
      </c>
      <c r="L7" s="14" t="s">
        <v>268</v>
      </c>
      <c r="M7" s="14" t="s">
        <v>269</v>
      </c>
      <c r="N7" s="14" t="s">
        <v>270</v>
      </c>
      <c r="O7" s="14" t="s">
        <v>209</v>
      </c>
      <c r="P7" s="14" t="s">
        <v>212</v>
      </c>
      <c r="Q7" s="14" t="s">
        <v>217</v>
      </c>
      <c r="R7" s="14" t="s">
        <v>239</v>
      </c>
      <c r="S7" s="14" t="s">
        <v>292</v>
      </c>
      <c r="U7" s="32" t="s">
        <v>1019</v>
      </c>
    </row>
    <row r="8" spans="1:21" ht="20">
      <c r="A8" s="21" t="s">
        <v>324</v>
      </c>
      <c r="B8" s="21" t="s">
        <v>279</v>
      </c>
      <c r="C8" s="21" t="s">
        <v>280</v>
      </c>
      <c r="D8" s="21" t="s">
        <v>320</v>
      </c>
      <c r="E8" s="21" t="s">
        <v>281</v>
      </c>
      <c r="F8" s="16"/>
      <c r="G8" s="16"/>
      <c r="H8" s="16"/>
      <c r="I8" s="16"/>
      <c r="J8" s="16"/>
      <c r="K8" s="16"/>
      <c r="L8" s="16"/>
      <c r="M8" s="16"/>
      <c r="N8" s="16"/>
      <c r="O8" s="16"/>
      <c r="P8" s="16"/>
      <c r="Q8" s="16"/>
      <c r="R8" s="16"/>
      <c r="S8" s="17"/>
      <c r="U8" s="33" t="str">
        <f>IF(COUNTA(F8:S8)=0,"",_xlfn.CONCAT(,
IF(AND(NOT(ISBLANK($M8)),
    ABS($M8-(($F8+$G8+$I8+$J8+$K8+$L8)-$H8))&gt;=1),
" Error: Position at the end of the period is not equal to: position at the beginning of the period+increase in assets-decrease in assets+exchange rate changes+price changes+other changes+rectifications.",
""),
IF(AND(NOT(ISBLANK($R8)),
    ABS($R8-(($N8+$O8+$Q8)-$P8))&gt;=1),
" Error: Position of accrued interest at the end of the period is not equal to: position of accrued interest at the beginning of the period+accrued interest during the period-received interest during the period+revaluation and other changes.",
""),
IF(AND(NOT(ISBLANK($M8)),
    $M8&gt;0,
    OR(ISBLANK(#REF!),#REF!&lt;=
        0,
        ISBLANK(#REF!),#REF!&lt;=
        0)),
" Warning: If at least one of the forms T03.09,T04.13,T04.14 contains data other than zero,also the other two forms must be completed.",
""),
IF(AND(OR(ABS($G8)&gt;3000000000,ABS($H8)&gt;3000000000),
    ISBLANK($S8)),
" Warning: An explanation in &lt;c140&gt; must be completed for transactions of more than EUR 3 billion or less than EUR-3 billion.",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1" ht="15" customHeight="1">
      <c r="A9" s="21"/>
      <c r="B9" s="21"/>
      <c r="C9" s="21"/>
      <c r="D9" s="21"/>
      <c r="E9" s="21"/>
      <c r="F9" s="16"/>
      <c r="G9" s="16"/>
      <c r="H9" s="16"/>
      <c r="I9" s="16"/>
      <c r="J9" s="16"/>
      <c r="K9" s="16"/>
      <c r="L9" s="16"/>
      <c r="M9" s="16"/>
      <c r="N9" s="16"/>
      <c r="O9" s="16"/>
      <c r="P9" s="16"/>
      <c r="Q9" s="16"/>
      <c r="R9" s="16"/>
      <c r="S9" s="17"/>
      <c r="U9" s="33" t="str">
        <f>IF(COUNTA(F9:S9)=0,"",_xlfn.CONCAT(,
IF(AND(NOT(ISBLANK($M9)),
    ABS($M9-(($F9+$G9+$I9+$J9+$K9+$L9)-$H9))&gt;=1),
" Error: Position at the end of the period is not equal to: position at the beginning of the period+increase in assets-decrease in assets+exchange rate changes+price changes+other changes+rectifications.",
""),
IF(AND(NOT(ISBLANK($R9)),
    ABS($R9-(($N9+$O9+$Q9)-$P9))&gt;=1),
" Error: Position of accrued interest at the end of the period is not equal to: position of accrued interest at the beginning of the period+accrued interest during the period-received interest during the period+revaluation and other changes.",
""),
IF(AND(NOT(ISBLANK($M9)),
    $M9&gt;0,
    OR(ISBLANK(#REF!),#REF!&lt;=
        0,
        ISBLANK(#REF!),#REF!&lt;=
        0)),
" Warning: If at least one of the forms T03.09,T04.13,T04.14 contains data other than zero,also the other two forms must be completed.",
""),
IF(AND(OR(ABS($G9)&gt;3000000000,ABS($H9)&gt;3000000000),
    ISBLANK($S9)),
" Warning: An explanation in &lt;c140&gt; must be completed for transactions of more than EUR 3 billion or less than EUR-3 billion.",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1">
      <c r="A10" s="21"/>
      <c r="B10" s="21"/>
      <c r="C10" s="21"/>
      <c r="D10" s="21"/>
      <c r="E10" s="21"/>
      <c r="F10" s="16"/>
      <c r="G10" s="16"/>
      <c r="H10" s="16"/>
      <c r="I10" s="16"/>
      <c r="J10" s="16"/>
      <c r="K10" s="16"/>
      <c r="L10" s="16"/>
      <c r="M10" s="16"/>
      <c r="N10" s="16"/>
      <c r="O10" s="16"/>
      <c r="P10" s="16"/>
      <c r="Q10" s="16"/>
      <c r="R10" s="16"/>
      <c r="S10" s="17"/>
      <c r="U10" s="33" t="str">
        <f>IF(COUNTA(F10:S10)=0,"",_xlfn.CONCAT(,
IF(AND(NOT(ISBLANK($M10)),
    ABS($M10-(($F10+$G10+$I10+$J10+$K10+$L10)-$H10))&gt;=1),
" Error: Position at the end of the period is not equal to: position at the beginning of the period+increase in assets-decrease in assets+exchange rate changes+price changes+other changes+rectifications.",
""),
IF(AND(NOT(ISBLANK($R10)),
    ABS($R10-(($N10+$O10+$Q10)-$P10))&gt;=1),
" Error: Position of accrued interest at the end of the period is not equal to: position of accrued interest at the beginning of the period+accrued interest during the period-received interest during the period+revaluation and other changes.",
""),
IF(AND(NOT(ISBLANK($M10)),
    $M10&gt;0,
    OR(ISBLANK(#REF!),#REF!&lt;=
        0,
        ISBLANK(#REF!),#REF!&lt;=
        0)),
" Warning: If at least one of the forms T03.09,T04.13,T04.14 contains data other than zero,also the other two forms must be completed.",
""),
IF(AND(OR(ABS($G10)&gt;3000000000,ABS($H10)&gt;3000000000),
    ISBLANK($S10)),
" Warning: An explanation in &lt;c140&gt; must be completed for transactions of more than EUR 3 billion or less than EUR-3 billion.",
""),
IF(AND(NOT(ISBLANK($F10)),$F10&lt;0),
" Error: Position at the beginning of the period must be a positive amount.",
""),
IF(AND(NOT(ISBLANK($M10)),$M10&lt;0),
" Error: Position at the end of the period must be a positive amount.",
""),
IF(AND(OR($F10&gt;0,$M10&gt;0),
    ISBLANK($O10)),
" Error: No accrued interest has been reported,whereas the position at the beginning or at the end of the period is greater than zero. Report '0' in case accrued interest equals zero,do not leave the cell empty.",
"")))</f>
        <v/>
      </c>
    </row>
    <row r="11" spans="1:21">
      <c r="A11" s="21"/>
      <c r="B11" s="21"/>
      <c r="C11" s="21"/>
      <c r="D11" s="21"/>
      <c r="E11" s="21"/>
      <c r="F11" s="16"/>
      <c r="G11" s="16"/>
      <c r="H11" s="16"/>
      <c r="I11" s="16"/>
      <c r="J11" s="16"/>
      <c r="K11" s="16"/>
      <c r="L11" s="16"/>
      <c r="M11" s="16"/>
      <c r="N11" s="16"/>
      <c r="O11" s="16"/>
      <c r="P11" s="16"/>
      <c r="Q11" s="16"/>
      <c r="R11" s="16"/>
      <c r="S11" s="17"/>
      <c r="U11" s="33" t="str">
        <f>IF(COUNTA(F11:S11)=0,"",_xlfn.CONCAT(,
IF(AND(NOT(ISBLANK($M11)),
    ABS($M11-(($F11+$G11+$I11+$J11+$K11+$L11)-$H11))&gt;=1),
" Error: Position at the end of the period is not equal to: position at the beginning of the period+increase in assets-decrease in assets+exchange rate changes+price changes+other changes+rectifications.",
""),
IF(AND(NOT(ISBLANK($R11)),
    ABS($R11-(($N11+$O11+$Q11)-$P11))&gt;=1),
" Error: Position of accrued interest at the end of the period is not equal to: position of accrued interest at the beginning of the period+accrued interest during the period-received interest during the period+revaluation and other changes.",
""),
IF(AND(NOT(ISBLANK($M11)),
    $M11&gt;0,
    OR(ISBLANK(#REF!),#REF!&lt;=
        0,
        ISBLANK(#REF!),#REF!&lt;=
        0)),
" Warning: If at least one of the forms T03.09,T04.13,T04.14 contains data other than zero,also the other two forms must be completed.",
""),
IF(AND(OR(ABS($G11)&gt;3000000000,ABS($H11)&gt;3000000000),
    ISBLANK($S11)),
" Warning: An explanation in &lt;c140&gt; must be completed for transactions of more than EUR 3 billion or less than EUR-3 billion.",
""),
IF(AND(NOT(ISBLANK($F11)),$F11&lt;0),
" Error: Position at the beginning of the period must be a positive amount.",
""),
IF(AND(NOT(ISBLANK($M11)),$M11&lt;0),
" Error: Position at the end of the period must be a positive amount.",
""),
IF(AND(OR($F11&gt;0,$M11&gt;0),
    ISBLANK($O11)),
" Error: No accrued interest has been reported,whereas the position at the beginning or at the end of the period is greater than zero. Report '0' in case accrued interest equals zero,do not leave the cell empty.",
"")))</f>
        <v/>
      </c>
    </row>
    <row r="12" spans="1:21">
      <c r="A12" s="21"/>
      <c r="B12" s="21"/>
      <c r="C12" s="21"/>
      <c r="D12" s="21"/>
      <c r="E12" s="21"/>
      <c r="F12" s="16"/>
      <c r="G12" s="16"/>
      <c r="H12" s="16"/>
      <c r="I12" s="16"/>
      <c r="J12" s="16"/>
      <c r="K12" s="16"/>
      <c r="L12" s="16"/>
      <c r="M12" s="16"/>
      <c r="N12" s="16"/>
      <c r="O12" s="16"/>
      <c r="P12" s="16"/>
      <c r="Q12" s="16"/>
      <c r="R12" s="16"/>
      <c r="S12" s="17"/>
      <c r="U12" s="33" t="str">
        <f>IF(COUNTA(F12:S12)=0,"",_xlfn.CONCAT(,
IF(AND(NOT(ISBLANK($M12)),
    ABS($M12-(($F12+$G12+$I12+$J12+$K12+$L12)-$H12))&gt;=1),
" Error: Position at the end of the period is not equal to: position at the beginning of the period+increase in assets-decrease in assets+exchange rate changes+price changes+other changes+rectifications.",
""),
IF(AND(NOT(ISBLANK($R12)),
    ABS($R12-(($N12+$O12+$Q12)-$P12))&gt;=1),
" Error: Position of accrued interest at the end of the period is not equal to: position of accrued interest at the beginning of the period+accrued interest during the period-received interest during the period+revaluation and other changes.",
""),
IF(AND(NOT(ISBLANK($M12)),
    $M12&gt;0,
    OR(ISBLANK(#REF!),#REF!&lt;=
        0,
        ISBLANK(#REF!),#REF!&lt;=
        0)),
" Warning: If at least one of the forms T03.09,T04.13,T04.14 contains data other than zero,also the other two forms must be completed.",
""),
IF(AND(OR(ABS($G12)&gt;3000000000,ABS($H12)&gt;3000000000),
    ISBLANK($S12)),
" Warning: An explanation in &lt;c140&gt; must be completed for transactions of more than EUR 3 billion or less than EUR-3 billion.",
""),
IF(AND(NOT(ISBLANK($F12)),$F12&lt;0),
" Error: Position at the beginning of the period must be a positive amount.",
""),
IF(AND(NOT(ISBLANK($M12)),$M12&lt;0),
" Error: Position at the end of the period must be a positive amount.",
""),
IF(AND(OR($F12&gt;0,$M12&gt;0),
    ISBLANK($O12)),
" Error: No accrued interest has been reported,whereas the position at the beginning or at the end of the period is greater than zero. Report '0' in case accrued interest equals zero,do not leave the cell empty.",
"")))</f>
        <v/>
      </c>
    </row>
    <row r="13" spans="1:21">
      <c r="A13" s="21"/>
      <c r="B13" s="21"/>
      <c r="C13" s="21"/>
      <c r="D13" s="21"/>
      <c r="E13" s="21"/>
      <c r="F13" s="16"/>
      <c r="G13" s="16"/>
      <c r="H13" s="16"/>
      <c r="I13" s="16"/>
      <c r="J13" s="16"/>
      <c r="K13" s="16"/>
      <c r="L13" s="16"/>
      <c r="M13" s="16"/>
      <c r="N13" s="16"/>
      <c r="O13" s="16"/>
      <c r="P13" s="16"/>
      <c r="Q13" s="16"/>
      <c r="R13" s="16"/>
      <c r="S13" s="17"/>
      <c r="U13" s="33" t="str">
        <f>IF(COUNTA(F13:S13)=0,"",_xlfn.CONCAT(,
IF(AND(NOT(ISBLANK($M13)),
    ABS($M13-(($F13+$G13+$I13+$J13+$K13+$L13)-$H13))&gt;=1),
" Error: Position at the end of the period is not equal to: position at the beginning of the period+increase in assets-decrease in assets+exchange rate changes+price changes+other changes+rectifications.",
""),
IF(AND(NOT(ISBLANK($R13)),
    ABS($R13-(($N13+$O13+$Q13)-$P13))&gt;=1),
" Error: Position of accrued interest at the end of the period is not equal to: position of accrued interest at the beginning of the period+accrued interest during the period-received interest during the period+revaluation and other changes.",
""),
IF(AND(NOT(ISBLANK($M13)),
    $M13&gt;0,
    OR(ISBLANK(#REF!),#REF!&lt;=
        0,
        ISBLANK(#REF!),#REF!&lt;=
        0)),
" Warning: If at least one of the forms T03.09,T04.13,T04.14 contains data other than zero,also the other two forms must be completed.",
""),
IF(AND(OR(ABS($G13)&gt;3000000000,ABS($H13)&gt;3000000000),
    ISBLANK($S13)),
" Warning: An explanation in &lt;c140&gt; must be completed for transactions of more than EUR 3 billion or less than EUR-3 billion.",
""),
IF(AND(NOT(ISBLANK($F13)),$F13&lt;0),
" Error: Position at the beginning of the period must be a positive amount.",
""),
IF(AND(NOT(ISBLANK($M13)),$M13&lt;0),
" Error: Position at the end of the period must be a positive amount.",
""),
IF(AND(OR($F13&gt;0,$M13&gt;0),
    ISBLANK($O13)),
" Error: No accrued interest has been reported,whereas the position at the beginning or at the end of the period is greater than zero. Report '0' in case accrued interest equals zero,do not leave the cell empty.",
"")))</f>
        <v/>
      </c>
    </row>
    <row r="14" spans="1:21">
      <c r="A14" s="21"/>
      <c r="B14" s="21"/>
      <c r="C14" s="21"/>
      <c r="D14" s="21"/>
      <c r="E14" s="21"/>
      <c r="F14" s="16"/>
      <c r="G14" s="16"/>
      <c r="H14" s="16"/>
      <c r="I14" s="16"/>
      <c r="J14" s="16"/>
      <c r="K14" s="16"/>
      <c r="L14" s="16"/>
      <c r="M14" s="16"/>
      <c r="N14" s="16"/>
      <c r="O14" s="16"/>
      <c r="P14" s="16"/>
      <c r="Q14" s="16"/>
      <c r="R14" s="16"/>
      <c r="S14" s="17"/>
      <c r="U14" s="33" t="str">
        <f>IF(COUNTA(F14:S14)=0,"",_xlfn.CONCAT(,
IF(AND(NOT(ISBLANK($M14)),
    ABS($M14-(($F14+$G14+$I14+$J14+$K14+$L14)-$H14))&gt;=1),
" Error: Position at the end of the period is not equal to: position at the beginning of the period+increase in assets-decrease in assets+exchange rate changes+price changes+other changes+rectifications.",
""),
IF(AND(NOT(ISBLANK($R14)),
    ABS($R14-(($N14+$O14+$Q14)-$P14))&gt;=1),
" Error: Position of accrued interest at the end of the period is not equal to: position of accrued interest at the beginning of the period+accrued interest during the period-received interest during the period+revaluation and other changes.",
""),
IF(AND(NOT(ISBLANK($M14)),
    $M14&gt;0,
    OR(ISBLANK(#REF!),#REF!&lt;=
        0,
        ISBLANK(#REF!),#REF!&lt;=
        0)),
" Warning: If at least one of the forms T03.09,T04.13,T04.14 contains data other than zero,also the other two forms must be completed.",
""),
IF(AND(OR(ABS($G14)&gt;3000000000,ABS($H14)&gt;3000000000),
    ISBLANK($S14)),
" Warning: An explanation in &lt;c140&gt; must be completed for transactions of more than EUR 3 billion or less than EUR-3 billion.",
""),
IF(AND(NOT(ISBLANK($F14)),$F14&lt;0),
" Error: Position at the beginning of the period must be a positive amount.",
""),
IF(AND(NOT(ISBLANK($M14)),$M14&lt;0),
" Error: Position at the end of the period must be a positive amount.",
""),
IF(AND(OR($F14&gt;0,$M14&gt;0),
    ISBLANK($O14)),
" Error: No accrued interest has been reported,whereas the position at the beginning or at the end of the period is greater than zero. Report '0' in case accrued interest equals zero,do not leave the cell empty.",
"")))</f>
        <v/>
      </c>
    </row>
    <row r="15" spans="1:21">
      <c r="A15" s="21"/>
      <c r="B15" s="21"/>
      <c r="C15" s="21"/>
      <c r="D15" s="21"/>
      <c r="E15" s="21"/>
      <c r="F15" s="16"/>
      <c r="G15" s="16"/>
      <c r="H15" s="16"/>
      <c r="I15" s="16"/>
      <c r="J15" s="16"/>
      <c r="K15" s="16"/>
      <c r="L15" s="16"/>
      <c r="M15" s="16"/>
      <c r="N15" s="16"/>
      <c r="O15" s="16"/>
      <c r="P15" s="16"/>
      <c r="Q15" s="16"/>
      <c r="R15" s="16"/>
      <c r="S15" s="17"/>
      <c r="U15" s="33" t="str">
        <f>IF(COUNTA(F15:S15)=0,"",_xlfn.CONCAT(,
IF(AND(NOT(ISBLANK($M15)),
    ABS($M15-(($F15+$G15+$I15+$J15+$K15+$L15)-$H15))&gt;=1),
" Error: Position at the end of the period is not equal to: position at the beginning of the period+increase in assets-decrease in assets+exchange rate changes+price changes+other changes+rectifications.",
""),
IF(AND(NOT(ISBLANK($R15)),
    ABS($R15-(($N15+$O15+$Q15)-$P15))&gt;=1),
" Error: Position of accrued interest at the end of the period is not equal to: position of accrued interest at the beginning of the period+accrued interest during the period-received interest during the period+revaluation and other changes.",
""),
IF(AND(NOT(ISBLANK($M15)),
    $M15&gt;0,
    OR(ISBLANK(#REF!),#REF!&lt;=
        0,
        ISBLANK(#REF!),#REF!&lt;=
        0)),
" Warning: If at least one of the forms T03.09,T04.13,T04.14 contains data other than zero,also the other two forms must be completed.",
""),
IF(AND(OR(ABS($G15)&gt;3000000000,ABS($H15)&gt;3000000000),
    ISBLANK($S15)),
" Warning: An explanation in &lt;c140&gt; must be completed for transactions of more than EUR 3 billion or less than EUR-3 billion.",
""),
IF(AND(NOT(ISBLANK($F15)),$F15&lt;0),
" Error: Position at the beginning of the period must be a positive amount.",
""),
IF(AND(NOT(ISBLANK($M15)),$M15&lt;0),
" Error: Position at the end of the period must be a positive amount.",
""),
IF(AND(OR($F15&gt;0,$M15&gt;0),
    ISBLANK($O15)),
" Error: No accrued interest has been reported,whereas the position at the beginning or at the end of the period is greater than zero. Report '0' in case accrued interest equals zero,do not leave the cell empty.",
"")))</f>
        <v/>
      </c>
    </row>
    <row r="16" spans="1:21">
      <c r="A16" s="21"/>
      <c r="B16" s="21"/>
      <c r="C16" s="21"/>
      <c r="D16" s="21"/>
      <c r="E16" s="21"/>
      <c r="F16" s="16"/>
      <c r="G16" s="16"/>
      <c r="H16" s="16"/>
      <c r="I16" s="16"/>
      <c r="J16" s="16"/>
      <c r="K16" s="16"/>
      <c r="L16" s="16"/>
      <c r="M16" s="16"/>
      <c r="N16" s="16"/>
      <c r="O16" s="16"/>
      <c r="P16" s="16"/>
      <c r="Q16" s="16"/>
      <c r="R16" s="16"/>
      <c r="S16" s="17"/>
      <c r="U16" s="33" t="str">
        <f>IF(COUNTA(F16:S16)=0,"",_xlfn.CONCAT(,
IF(AND(NOT(ISBLANK($M16)),
    ABS($M16-(($F16+$G16+$I16+$J16+$K16+$L16)-$H16))&gt;=1),
" Error: Position at the end of the period is not equal to: position at the beginning of the period+increase in assets-decrease in assets+exchange rate changes+price changes+other changes+rectifications.",
""),
IF(AND(NOT(ISBLANK($R16)),
    ABS($R16-(($N16+$O16+$Q16)-$P16))&gt;=1),
" Error: Position of accrued interest at the end of the period is not equal to: position of accrued interest at the beginning of the period+accrued interest during the period-received interest during the period+revaluation and other changes.",
""),
IF(AND(NOT(ISBLANK($M16)),
    $M16&gt;0,
    OR(ISBLANK(#REF!),#REF!&lt;=
        0,
        ISBLANK(#REF!),#REF!&lt;=
        0)),
" Warning: If at least one of the forms T03.09,T04.13,T04.14 contains data other than zero,also the other two forms must be completed.",
""),
IF(AND(OR(ABS($G16)&gt;3000000000,ABS($H16)&gt;3000000000),
    ISBLANK($S16)),
" Warning: An explanation in &lt;c140&gt; must be completed for transactions of more than EUR 3 billion or less than EUR-3 billion.",
""),
IF(AND(NOT(ISBLANK($F16)),$F16&lt;0),
" Error: Position at the beginning of the period must be a positive amount.",
""),
IF(AND(NOT(ISBLANK($M16)),$M16&lt;0),
" Error: Position at the end of the period must be a positive amount.",
""),
IF(AND(OR($F16&gt;0,$M16&gt;0),
    ISBLANK($O16)),
" Error: No accrued interest has been reported,whereas the position at the beginning or at the end of the period is greater than zero. Report '0' in case accrued interest equals zero,do not leave the cell empty.",
"")))</f>
        <v/>
      </c>
    </row>
    <row r="17" spans="1:21">
      <c r="A17" s="21"/>
      <c r="B17" s="21"/>
      <c r="C17" s="21"/>
      <c r="D17" s="21"/>
      <c r="E17" s="21"/>
      <c r="F17" s="16"/>
      <c r="G17" s="16"/>
      <c r="H17" s="16"/>
      <c r="I17" s="16"/>
      <c r="J17" s="16"/>
      <c r="K17" s="16"/>
      <c r="L17" s="16"/>
      <c r="M17" s="16"/>
      <c r="N17" s="16"/>
      <c r="O17" s="16"/>
      <c r="P17" s="16"/>
      <c r="Q17" s="16"/>
      <c r="R17" s="16"/>
      <c r="S17" s="17"/>
      <c r="U17" s="33" t="str">
        <f>IF(COUNTA(F17:S17)=0,"",_xlfn.CONCAT(,
IF(AND(NOT(ISBLANK($M17)),
    ABS($M17-(($F17+$G17+$I17+$J17+$K17+$L17)-$H17))&gt;=1),
" Error: Position at the end of the period is not equal to: position at the beginning of the period+increase in assets-decrease in assets+exchange rate changes+price changes+other changes+rectifications.",
""),
IF(AND(NOT(ISBLANK($R17)),
    ABS($R17-(($N17+$O17+$Q17)-$P17))&gt;=1),
" Error: Position of accrued interest at the end of the period is not equal to: position of accrued interest at the beginning of the period+accrued interest during the period-received interest during the period+revaluation and other changes.",
""),
IF(AND(NOT(ISBLANK($M17)),
    $M17&gt;0,
    OR(ISBLANK(#REF!),#REF!&lt;=
        0,
        ISBLANK(#REF!),#REF!&lt;=
        0)),
" Warning: If at least one of the forms T03.09,T04.13,T04.14 contains data other than zero,also the other two forms must be completed.",
""),
IF(AND(OR(ABS($G17)&gt;3000000000,ABS($H17)&gt;3000000000),
    ISBLANK($S17)),
" Warning: An explanation in &lt;c140&gt; must be completed for transactions of more than EUR 3 billion or less than EUR-3 billion.",
""),
IF(AND(NOT(ISBLANK($F17)),$F17&lt;0),
" Error: Position at the beginning of the period must be a positive amount.",
""),
IF(AND(NOT(ISBLANK($M17)),$M17&lt;0),
" Error: Position at the end of the period must be a positive amount.",
""),
IF(AND(OR($F17&gt;0,$M17&gt;0),
    ISBLANK($O17)),
" Error: No accrued interest has been reported,whereas the position at the beginning or at the end of the period is greater than zero. Report '0' in case accrued interest equals zero,do not leave the cell empty.",
"")))</f>
        <v/>
      </c>
    </row>
    <row r="18" spans="1:21">
      <c r="A18" s="21"/>
      <c r="B18" s="21"/>
      <c r="C18" s="21"/>
      <c r="D18" s="21"/>
      <c r="E18" s="21"/>
      <c r="F18" s="16"/>
      <c r="G18" s="16"/>
      <c r="H18" s="16"/>
      <c r="I18" s="16"/>
      <c r="J18" s="16"/>
      <c r="K18" s="16"/>
      <c r="L18" s="16"/>
      <c r="M18" s="16"/>
      <c r="N18" s="16"/>
      <c r="O18" s="16"/>
      <c r="P18" s="16"/>
      <c r="Q18" s="16"/>
      <c r="R18" s="16"/>
      <c r="S18" s="17"/>
      <c r="U18" s="33" t="str">
        <f>IF(COUNTA(F18:S18)=0,"",_xlfn.CONCAT(,
IF(AND(NOT(ISBLANK($M18)),
    ABS($M18-(($F18+$G18+$I18+$J18+$K18+$L18)-$H18))&gt;=1),
" Error: Position at the end of the period is not equal to: position at the beginning of the period+increase in assets-decrease in assets+exchange rate changes+price changes+other changes+rectifications.",
""),
IF(AND(NOT(ISBLANK($R18)),
    ABS($R18-(($N18+$O18+$Q18)-$P18))&gt;=1),
" Error: Position of accrued interest at the end of the period is not equal to: position of accrued interest at the beginning of the period+accrued interest during the period-received interest during the period+revaluation and other changes.",
""),
IF(AND(NOT(ISBLANK($M18)),
    $M18&gt;0,
    OR(ISBLANK(#REF!),#REF!&lt;=
        0,
        ISBLANK(#REF!),#REF!&lt;=
        0)),
" Warning: If at least one of the forms T03.09,T04.13,T04.14 contains data other than zero,also the other two forms must be completed.",
""),
IF(AND(OR(ABS($G18)&gt;3000000000,ABS($H18)&gt;3000000000),
    ISBLANK($S18)),
" Warning: An explanation in &lt;c140&gt; must be completed for transactions of more than EUR 3 billion or less than EUR-3 billion.",
""),
IF(AND(NOT(ISBLANK($F18)),$F18&lt;0),
" Error: Position at the beginning of the period must be a positive amount.",
""),
IF(AND(NOT(ISBLANK($M18)),$M18&lt;0),
" Error: Position at the end of the period must be a positive amount.",
""),
IF(AND(OR($F18&gt;0,$M18&gt;0),
    ISBLANK($O18)),
" Error: No accrued interest has been reported,whereas the position at the beginning or at the end of the period is greater than zero. Report '0' in case accrued interest equals zero,do not leave the cell empty.",
"")))</f>
        <v/>
      </c>
    </row>
    <row r="19" spans="1:21">
      <c r="A19" s="21"/>
      <c r="B19" s="21"/>
      <c r="C19" s="21"/>
      <c r="D19" s="21"/>
      <c r="E19" s="21"/>
      <c r="F19" s="16"/>
      <c r="G19" s="16"/>
      <c r="H19" s="16"/>
      <c r="I19" s="16"/>
      <c r="J19" s="16"/>
      <c r="K19" s="16"/>
      <c r="L19" s="16"/>
      <c r="M19" s="16"/>
      <c r="N19" s="16"/>
      <c r="O19" s="16"/>
      <c r="P19" s="16"/>
      <c r="Q19" s="16"/>
      <c r="R19" s="16"/>
      <c r="S19" s="17"/>
      <c r="U19" s="33" t="str">
        <f>IF(COUNTA(F19:S19)=0,"",_xlfn.CONCAT(,
IF(AND(NOT(ISBLANK($M19)),
    ABS($M19-(($F19+$G19+$I19+$J19+$K19+$L19)-$H19))&gt;=1),
" Error: Position at the end of the period is not equal to: position at the beginning of the period+increase in assets-decrease in assets+exchange rate changes+price changes+other changes+rectifications.",
""),
IF(AND(NOT(ISBLANK($R19)),
    ABS($R19-(($N19+$O19+$Q19)-$P19))&gt;=1),
" Error: Position of accrued interest at the end of the period is not equal to: position of accrued interest at the beginning of the period+accrued interest during the period-received interest during the period+revaluation and other changes.",
""),
IF(AND(NOT(ISBLANK($M19)),
    $M19&gt;0,
    OR(ISBLANK(#REF!),#REF!&lt;=
        0,
        ISBLANK(#REF!),#REF!&lt;=
        0)),
" Warning: If at least one of the forms T03.09,T04.13,T04.14 contains data other than zero,also the other two forms must be completed.",
""),
IF(AND(OR(ABS($G19)&gt;3000000000,ABS($H19)&gt;3000000000),
    ISBLANK($S19)),
" Warning: An explanation in &lt;c140&gt; must be completed for transactions of more than EUR 3 billion or less than EUR-3 billion.",
""),
IF(AND(NOT(ISBLANK($F19)),$F19&lt;0),
" Error: Position at the beginning of the period must be a positive amount.",
""),
IF(AND(NOT(ISBLANK($M19)),$M19&lt;0),
" Error: Position at the end of the period must be a positive amount.",
""),
IF(AND(OR($F19&gt;0,$M19&gt;0),
    ISBLANK($O19)),
" Error: No accrued interest has been reported,whereas the position at the beginning or at the end of the period is greater than zero. Report '0' in case accrued interest equals zero,do not leave the cell empty.",
"")))</f>
        <v/>
      </c>
    </row>
    <row r="20" spans="1:21">
      <c r="A20" s="21"/>
      <c r="B20" s="21"/>
      <c r="C20" s="21"/>
      <c r="D20" s="21"/>
      <c r="E20" s="21"/>
      <c r="F20" s="16"/>
      <c r="G20" s="16"/>
      <c r="H20" s="16"/>
      <c r="I20" s="16"/>
      <c r="J20" s="16"/>
      <c r="K20" s="16"/>
      <c r="L20" s="16"/>
      <c r="M20" s="16"/>
      <c r="N20" s="16"/>
      <c r="O20" s="16"/>
      <c r="P20" s="16"/>
      <c r="Q20" s="16"/>
      <c r="R20" s="16"/>
      <c r="S20" s="17"/>
      <c r="U20" s="33" t="str">
        <f>IF(COUNTA(F20:S20)=0,"",_xlfn.CONCAT(,
IF(AND(NOT(ISBLANK($M20)),
    ABS($M20-(($F20+$G20+$I20+$J20+$K20+$L20)-$H20))&gt;=1),
" Error: Position at the end of the period is not equal to: position at the beginning of the period+increase in assets-decrease in assets+exchange rate changes+price changes+other changes+rectifications.",
""),
IF(AND(NOT(ISBLANK($R20)),
    ABS($R20-(($N20+$O20+$Q20)-$P20))&gt;=1),
" Error: Position of accrued interest at the end of the period is not equal to: position of accrued interest at the beginning of the period+accrued interest during the period-received interest during the period+revaluation and other changes.",
""),
IF(AND(NOT(ISBLANK($M20)),
    $M20&gt;0,
    OR(ISBLANK(#REF!),#REF!&lt;=
        0,
        ISBLANK(#REF!),#REF!&lt;=
        0)),
" Warning: If at least one of the forms T03.09,T04.13,T04.14 contains data other than zero,also the other two forms must be completed.",
""),
IF(AND(OR(ABS($G20)&gt;3000000000,ABS($H20)&gt;3000000000),
    ISBLANK($S20)),
" Warning: An explanation in &lt;c140&gt; must be completed for transactions of more than EUR 3 billion or less than EUR-3 billion.",
""),
IF(AND(NOT(ISBLANK($F20)),$F20&lt;0),
" Error: Position at the beginning of the period must be a positive amount.",
""),
IF(AND(NOT(ISBLANK($M20)),$M20&lt;0),
" Error: Position at the end of the period must be a positive amount.",
""),
IF(AND(OR($F20&gt;0,$M20&gt;0),
    ISBLANK($O20)),
" Error: No accrued interest has been reported,whereas the position at the beginning or at the end of the period is greater than zero. Report '0' in case accrued interest equals zero,do not leave the cell empty.",
"")))</f>
        <v/>
      </c>
    </row>
    <row r="21" spans="1:21">
      <c r="A21" s="21"/>
      <c r="B21" s="21"/>
      <c r="C21" s="21"/>
      <c r="D21" s="21"/>
      <c r="E21" s="21"/>
      <c r="F21" s="16"/>
      <c r="G21" s="16"/>
      <c r="H21" s="16"/>
      <c r="I21" s="16"/>
      <c r="J21" s="16"/>
      <c r="K21" s="16"/>
      <c r="L21" s="16"/>
      <c r="M21" s="16"/>
      <c r="N21" s="16"/>
      <c r="O21" s="16"/>
      <c r="P21" s="16"/>
      <c r="Q21" s="16"/>
      <c r="R21" s="16"/>
      <c r="S21" s="17"/>
      <c r="U21" s="33" t="str">
        <f>IF(COUNTA(F21:S21)=0,"",_xlfn.CONCAT(,
IF(AND(NOT(ISBLANK($M21)),
    ABS($M21-(($F21+$G21+$I21+$J21+$K21+$L21)-$H21))&gt;=1),
" Error: Position at the end of the period is not equal to: position at the beginning of the period+increase in assets-decrease in assets+exchange rate changes+price changes+other changes+rectifications.",
""),
IF(AND(NOT(ISBLANK($R21)),
    ABS($R21-(($N21+$O21+$Q21)-$P21))&gt;=1),
" Error: Position of accrued interest at the end of the period is not equal to: position of accrued interest at the beginning of the period+accrued interest during the period-received interest during the period+revaluation and other changes.",
""),
IF(AND(NOT(ISBLANK($M21)),
    $M21&gt;0,
    OR(ISBLANK(#REF!),#REF!&lt;=
        0,
        ISBLANK(#REF!),#REF!&lt;=
        0)),
" Warning: If at least one of the forms T03.09,T04.13,T04.14 contains data other than zero,also the other two forms must be completed.",
""),
IF(AND(OR(ABS($G21)&gt;3000000000,ABS($H21)&gt;3000000000),
    ISBLANK($S21)),
" Warning: An explanation in &lt;c140&gt; must be completed for transactions of more than EUR 3 billion or less than EUR-3 billion.",
""),
IF(AND(NOT(ISBLANK($F21)),$F21&lt;0),
" Error: Position at the beginning of the period must be a positive amount.",
""),
IF(AND(NOT(ISBLANK($M21)),$M21&lt;0),
" Error: Position at the end of the period must be a positive amount.",
""),
IF(AND(OR($F21&gt;0,$M21&gt;0),
    ISBLANK($O21)),
" Error: No accrued interest has been reported,whereas the position at the beginning or at the end of the period is greater than zero. Report '0' in case accrued interest equals zero,do not leave the cell empty.",
"")))</f>
        <v/>
      </c>
    </row>
    <row r="22" spans="1:21">
      <c r="A22" s="21"/>
      <c r="B22" s="21"/>
      <c r="C22" s="21"/>
      <c r="D22" s="21"/>
      <c r="E22" s="21"/>
      <c r="F22" s="16"/>
      <c r="G22" s="16"/>
      <c r="H22" s="16"/>
      <c r="I22" s="16"/>
      <c r="J22" s="16"/>
      <c r="K22" s="16"/>
      <c r="L22" s="16"/>
      <c r="M22" s="16"/>
      <c r="N22" s="16"/>
      <c r="O22" s="16"/>
      <c r="P22" s="16"/>
      <c r="Q22" s="16"/>
      <c r="R22" s="16"/>
      <c r="S22" s="17"/>
      <c r="U22" s="33" t="str">
        <f>IF(COUNTA(F22:S22)=0,"",_xlfn.CONCAT(,
IF(AND(NOT(ISBLANK($M22)),
    ABS($M22-(($F22+$G22+$I22+$J22+$K22+$L22)-$H22))&gt;=1),
" Error: Position at the end of the period is not equal to: position at the beginning of the period+increase in assets-decrease in assets+exchange rate changes+price changes+other changes+rectifications.",
""),
IF(AND(NOT(ISBLANK($R22)),
    ABS($R22-(($N22+$O22+$Q22)-$P22))&gt;=1),
" Error: Position of accrued interest at the end of the period is not equal to: position of accrued interest at the beginning of the period+accrued interest during the period-received interest during the period+revaluation and other changes.",
""),
IF(AND(NOT(ISBLANK($M22)),
    $M22&gt;0,
    OR(ISBLANK(#REF!),#REF!&lt;=
        0,
        ISBLANK(#REF!),#REF!&lt;=
        0)),
" Warning: If at least one of the forms T03.09,T04.13,T04.14 contains data other than zero,also the other two forms must be completed.",
""),
IF(AND(OR(ABS($G22)&gt;3000000000,ABS($H22)&gt;3000000000),
    ISBLANK($S22)),
" Warning: An explanation in &lt;c140&gt; must be completed for transactions of more than EUR 3 billion or less than EUR-3 billion.",
""),
IF(AND(NOT(ISBLANK($F22)),$F22&lt;0),
" Error: Position at the beginning of the period must be a positive amount.",
""),
IF(AND(NOT(ISBLANK($M22)),$M22&lt;0),
" Error: Position at the end of the period must be a positive amount.",
""),
IF(AND(OR($F22&gt;0,$M22&gt;0),
    ISBLANK($O22)),
" Error: No accrued interest has been reported,whereas the position at the beginning or at the end of the period is greater than zero. Report '0' in case accrued interest equals zero,do not leave the cell empty.",
"")))</f>
        <v/>
      </c>
    </row>
    <row r="23" spans="1:21">
      <c r="A23" s="21"/>
      <c r="B23" s="21"/>
      <c r="C23" s="21"/>
      <c r="D23" s="21"/>
      <c r="E23" s="21"/>
      <c r="F23" s="16"/>
      <c r="G23" s="16"/>
      <c r="H23" s="16"/>
      <c r="I23" s="16"/>
      <c r="J23" s="16"/>
      <c r="K23" s="16"/>
      <c r="L23" s="16"/>
      <c r="M23" s="16"/>
      <c r="N23" s="16"/>
      <c r="O23" s="16"/>
      <c r="P23" s="16"/>
      <c r="Q23" s="16"/>
      <c r="R23" s="16"/>
      <c r="S23" s="17"/>
      <c r="U23" s="33" t="str">
        <f>IF(COUNTA(F23:S23)=0,"",_xlfn.CONCAT(,
IF(AND(NOT(ISBLANK($M23)),
    ABS($M23-(($F23+$G23+$I23+$J23+$K23+$L23)-$H23))&gt;=1),
" Error: Position at the end of the period is not equal to: position at the beginning of the period+increase in assets-decrease in assets+exchange rate changes+price changes+other changes+rectifications.",
""),
IF(AND(NOT(ISBLANK($R23)),
    ABS($R23-(($N23+$O23+$Q23)-$P23))&gt;=1),
" Error: Position of accrued interest at the end of the period is not equal to: position of accrued interest at the beginning of the period+accrued interest during the period-received interest during the period+revaluation and other changes.",
""),
IF(AND(NOT(ISBLANK($M23)),
    $M23&gt;0,
    OR(ISBLANK(#REF!),#REF!&lt;=
        0,
        ISBLANK(#REF!),#REF!&lt;=
        0)),
" Warning: If at least one of the forms T03.09,T04.13,T04.14 contains data other than zero,also the other two forms must be completed.",
""),
IF(AND(OR(ABS($G23)&gt;3000000000,ABS($H23)&gt;3000000000),
    ISBLANK($S23)),
" Warning: An explanation in &lt;c140&gt; must be completed for transactions of more than EUR 3 billion or less than EUR-3 billion.",
""),
IF(AND(NOT(ISBLANK($F23)),$F23&lt;0),
" Error: Position at the beginning of the period must be a positive amount.",
""),
IF(AND(NOT(ISBLANK($M23)),$M23&lt;0),
" Error: Position at the end of the period must be a positive amount.",
""),
IF(AND(OR($F23&gt;0,$M23&gt;0),
    ISBLANK($O23)),
" Error: No accrued interest has been reported,whereas the position at the beginning or at the end of the period is greater than zero. Report '0' in case accrued interest equals zero,do not leave the cell empty.",
"")))</f>
        <v/>
      </c>
    </row>
    <row r="24" spans="1:21">
      <c r="A24" s="21"/>
      <c r="B24" s="21"/>
      <c r="C24" s="21"/>
      <c r="D24" s="21"/>
      <c r="E24" s="21"/>
      <c r="F24" s="16"/>
      <c r="G24" s="16"/>
      <c r="H24" s="16"/>
      <c r="I24" s="16"/>
      <c r="J24" s="16"/>
      <c r="K24" s="16"/>
      <c r="L24" s="16"/>
      <c r="M24" s="16"/>
      <c r="N24" s="16"/>
      <c r="O24" s="16"/>
      <c r="P24" s="16"/>
      <c r="Q24" s="16"/>
      <c r="R24" s="16"/>
      <c r="S24" s="17"/>
      <c r="U24" s="33" t="str">
        <f>IF(COUNTA(F24:S24)=0,"",_xlfn.CONCAT(,
IF(AND(NOT(ISBLANK($M24)),
    ABS($M24-(($F24+$G24+$I24+$J24+$K24+$L24)-$H24))&gt;=1),
" Error: Position at the end of the period is not equal to: position at the beginning of the period+increase in assets-decrease in assets+exchange rate changes+price changes+other changes+rectifications.",
""),
IF(AND(NOT(ISBLANK($R24)),
    ABS($R24-(($N24+$O24+$Q24)-$P24))&gt;=1),
" Error: Position of accrued interest at the end of the period is not equal to: position of accrued interest at the beginning of the period+accrued interest during the period-received interest during the period+revaluation and other changes.",
""),
IF(AND(NOT(ISBLANK($M24)),
    $M24&gt;0,
    OR(ISBLANK(#REF!),#REF!&lt;=
        0,
        ISBLANK(#REF!),#REF!&lt;=
        0)),
" Warning: If at least one of the forms T03.09,T04.13,T04.14 contains data other than zero,also the other two forms must be completed.",
""),
IF(AND(OR(ABS($G24)&gt;3000000000,ABS($H24)&gt;3000000000),
    ISBLANK($S24)),
" Warning: An explanation in &lt;c140&gt; must be completed for transactions of more than EUR 3 billion or less than EUR-3 billion.",
""),
IF(AND(NOT(ISBLANK($F24)),$F24&lt;0),
" Error: Position at the beginning of the period must be a positive amount.",
""),
IF(AND(NOT(ISBLANK($M24)),$M24&lt;0),
" Error: Position at the end of the period must be a positive amount.",
""),
IF(AND(OR($F24&gt;0,$M24&gt;0),
    ISBLANK($O24)),
" Error: No accrued interest has been reported,whereas the position at the beginning or at the end of the period is greater than zero. Report '0' in case accrued interest equals zero,do not leave the cell empty.",
"")))</f>
        <v/>
      </c>
    </row>
    <row r="25" spans="1:21">
      <c r="A25" s="21"/>
      <c r="B25" s="21"/>
      <c r="C25" s="21"/>
      <c r="D25" s="21"/>
      <c r="E25" s="21"/>
      <c r="F25" s="16"/>
      <c r="G25" s="16"/>
      <c r="H25" s="16"/>
      <c r="I25" s="16"/>
      <c r="J25" s="16"/>
      <c r="K25" s="16"/>
      <c r="L25" s="16"/>
      <c r="M25" s="16"/>
      <c r="N25" s="16"/>
      <c r="O25" s="16"/>
      <c r="P25" s="16"/>
      <c r="Q25" s="16"/>
      <c r="R25" s="16"/>
      <c r="S25" s="17"/>
      <c r="U25" s="33" t="str">
        <f>IF(COUNTA(F25:S25)=0,"",_xlfn.CONCAT(,
IF(AND(NOT(ISBLANK($M25)),
    ABS($M25-(($F25+$G25+$I25+$J25+$K25+$L25)-$H25))&gt;=1),
" Error: Position at the end of the period is not equal to: position at the beginning of the period+increase in assets-decrease in assets+exchange rate changes+price changes+other changes+rectifications.",
""),
IF(AND(NOT(ISBLANK($R25)),
    ABS($R25-(($N25+$O25+$Q25)-$P25))&gt;=1),
" Error: Position of accrued interest at the end of the period is not equal to: position of accrued interest at the beginning of the period+accrued interest during the period-received interest during the period+revaluation and other changes.",
""),
IF(AND(NOT(ISBLANK($M25)),
    $M25&gt;0,
    OR(ISBLANK(#REF!),#REF!&lt;=
        0,
        ISBLANK(#REF!),#REF!&lt;=
        0)),
" Warning: If at least one of the forms T03.09,T04.13,T04.14 contains data other than zero,also the other two forms must be completed.",
""),
IF(AND(OR(ABS($G25)&gt;3000000000,ABS($H25)&gt;3000000000),
    ISBLANK($S25)),
" Warning: An explanation in &lt;c140&gt; must be completed for transactions of more than EUR 3 billion or less than EUR-3 billion.",
""),
IF(AND(NOT(ISBLANK($F25)),$F25&lt;0),
" Error: Position at the beginning of the period must be a positive amount.",
""),
IF(AND(NOT(ISBLANK($M25)),$M25&lt;0),
" Error: Position at the end of the period must be a positive amount.",
""),
IF(AND(OR($F25&gt;0,$M25&gt;0),
    ISBLANK($O25)),
" Error: No accrued interest has been reported,whereas the position at the beginning or at the end of the period is greater than zero. Report '0' in case accrued interest equals zero,do not leave the cell empty.",
"")))</f>
        <v/>
      </c>
    </row>
    <row r="26" spans="1:21">
      <c r="A26" s="21"/>
      <c r="B26" s="21"/>
      <c r="C26" s="21"/>
      <c r="D26" s="21"/>
      <c r="E26" s="21"/>
      <c r="F26" s="16"/>
      <c r="G26" s="16"/>
      <c r="H26" s="16"/>
      <c r="I26" s="16"/>
      <c r="J26" s="16"/>
      <c r="K26" s="16"/>
      <c r="L26" s="16"/>
      <c r="M26" s="16"/>
      <c r="N26" s="16"/>
      <c r="O26" s="16"/>
      <c r="P26" s="16"/>
      <c r="Q26" s="16"/>
      <c r="R26" s="16"/>
      <c r="S26" s="17"/>
      <c r="U26" s="33" t="str">
        <f>IF(COUNTA(F26:S26)=0,"",_xlfn.CONCAT(,
IF(AND(NOT(ISBLANK($M26)),
    ABS($M26-(($F26+$G26+$I26+$J26+$K26+$L26)-$H26))&gt;=1),
" Error: Position at the end of the period is not equal to: position at the beginning of the period+increase in assets-decrease in assets+exchange rate changes+price changes+other changes+rectifications.",
""),
IF(AND(NOT(ISBLANK($R26)),
    ABS($R26-(($N26+$O26+$Q26)-$P26))&gt;=1),
" Error: Position of accrued interest at the end of the period is not equal to: position of accrued interest at the beginning of the period+accrued interest during the period-received interest during the period+revaluation and other changes.",
""),
IF(AND(NOT(ISBLANK($M26)),
    $M26&gt;0,
    OR(ISBLANK(#REF!),#REF!&lt;=
        0,
        ISBLANK(#REF!),#REF!&lt;=
        0)),
" Warning: If at least one of the forms T03.09,T04.13,T04.14 contains data other than zero,also the other two forms must be completed.",
""),
IF(AND(OR(ABS($G26)&gt;3000000000,ABS($H26)&gt;3000000000),
    ISBLANK($S26)),
" Warning: An explanation in &lt;c140&gt; must be completed for transactions of more than EUR 3 billion or less than EUR-3 billion.",
""),
IF(AND(NOT(ISBLANK($F26)),$F26&lt;0),
" Error: Position at the beginning of the period must be a positive amount.",
""),
IF(AND(NOT(ISBLANK($M26)),$M26&lt;0),
" Error: Position at the end of the period must be a positive amount.",
""),
IF(AND(OR($F26&gt;0,$M26&gt;0),
    ISBLANK($O26)),
" Error: No accrued interest has been reported,whereas the position at the beginning or at the end of the period is greater than zero. Report '0' in case accrued interest equals zero,do not leave the cell empty.",
"")))</f>
        <v/>
      </c>
    </row>
    <row r="27" spans="1:21">
      <c r="A27" s="21"/>
      <c r="B27" s="21"/>
      <c r="C27" s="21"/>
      <c r="D27" s="21"/>
      <c r="E27" s="21"/>
      <c r="F27" s="16"/>
      <c r="G27" s="16"/>
      <c r="H27" s="16"/>
      <c r="I27" s="16"/>
      <c r="J27" s="16"/>
      <c r="K27" s="16"/>
      <c r="L27" s="16"/>
      <c r="M27" s="16"/>
      <c r="N27" s="16"/>
      <c r="O27" s="16"/>
      <c r="P27" s="16"/>
      <c r="Q27" s="16"/>
      <c r="R27" s="16"/>
      <c r="S27" s="17"/>
      <c r="U27" s="33" t="str">
        <f>IF(COUNTA(F27:S27)=0,"",_xlfn.CONCAT(,
IF(AND(NOT(ISBLANK($M27)),
    ABS($M27-(($F27+$G27+$I27+$J27+$K27+$L27)-$H27))&gt;=1),
" Error: Position at the end of the period is not equal to: position at the beginning of the period+increase in assets-decrease in assets+exchange rate changes+price changes+other changes+rectifications.",
""),
IF(AND(NOT(ISBLANK($R27)),
    ABS($R27-(($N27+$O27+$Q27)-$P27))&gt;=1),
" Error: Position of accrued interest at the end of the period is not equal to: position of accrued interest at the beginning of the period+accrued interest during the period-received interest during the period+revaluation and other changes.",
""),
IF(AND(NOT(ISBLANK($M27)),
    $M27&gt;0,
    OR(ISBLANK(#REF!),#REF!&lt;=
        0,
        ISBLANK(#REF!),#REF!&lt;=
        0)),
" Warning: If at least one of the forms T03.09,T04.13,T04.14 contains data other than zero,also the other two forms must be completed.",
""),
IF(AND(OR(ABS($G27)&gt;3000000000,ABS($H27)&gt;3000000000),
    ISBLANK($S27)),
" Warning: An explanation in &lt;c140&gt; must be completed for transactions of more than EUR 3 billion or less than EUR-3 billion.",
""),
IF(AND(NOT(ISBLANK($F27)),$F27&lt;0),
" Error: Position at the beginning of the period must be a positive amount.",
""),
IF(AND(NOT(ISBLANK($M27)),$M27&lt;0),
" Error: Position at the end of the period must be a positive amount.",
""),
IF(AND(OR($F27&gt;0,$M27&gt;0),
    ISBLANK($O27)),
" Error: No accrued interest has been reported,whereas the position at the beginning or at the end of the period is greater than zero. Report '0' in case accrued interest equals zero,do not leave the cell empty.",
"")))</f>
        <v/>
      </c>
    </row>
    <row r="28" spans="1:21">
      <c r="A28" s="21"/>
      <c r="B28" s="21"/>
      <c r="C28" s="21"/>
      <c r="D28" s="21"/>
      <c r="E28" s="21"/>
      <c r="F28" s="16"/>
      <c r="G28" s="16"/>
      <c r="H28" s="16"/>
      <c r="I28" s="16"/>
      <c r="J28" s="16"/>
      <c r="K28" s="16"/>
      <c r="L28" s="16"/>
      <c r="M28" s="16"/>
      <c r="N28" s="16"/>
      <c r="O28" s="16"/>
      <c r="P28" s="16"/>
      <c r="Q28" s="16"/>
      <c r="R28" s="16"/>
      <c r="S28" s="17"/>
      <c r="U28" s="33" t="str">
        <f>IF(COUNTA(F28:S28)=0,"",_xlfn.CONCAT(,
IF(AND(NOT(ISBLANK($M28)),
    ABS($M28-(($F28+$G28+$I28+$J28+$K28+$L28)-$H28))&gt;=1),
" Error: Position at the end of the period is not equal to: position at the beginning of the period+increase in assets-decrease in assets+exchange rate changes+price changes+other changes+rectifications.",
""),
IF(AND(NOT(ISBLANK($R28)),
    ABS($R28-(($N28+$O28+$Q28)-$P28))&gt;=1),
" Error: Position of accrued interest at the end of the period is not equal to: position of accrued interest at the beginning of the period+accrued interest during the period-received interest during the period+revaluation and other changes.",
""),
IF(AND(NOT(ISBLANK($M28)),
    $M28&gt;0,
    OR(ISBLANK(#REF!),#REF!&lt;=
        0,
        ISBLANK(#REF!),#REF!&lt;=
        0)),
" Warning: If at least one of the forms T03.09,T04.13,T04.14 contains data other than zero,also the other two forms must be completed.",
""),
IF(AND(OR(ABS($G28)&gt;3000000000,ABS($H28)&gt;3000000000),
    ISBLANK($S28)),
" Warning: An explanation in &lt;c140&gt; must be completed for transactions of more than EUR 3 billion or less than EUR-3 billion.",
""),
IF(AND(NOT(ISBLANK($F28)),$F28&lt;0),
" Error: Position at the beginning of the period must be a positive amount.",
""),
IF(AND(NOT(ISBLANK($M28)),$M28&lt;0),
" Error: Position at the end of the period must be a positive amount.",
""),
IF(AND(OR($F28&gt;0,$M28&gt;0),
    ISBLANK($O28)),
" Error: No accrued interest has been reported,whereas the position at the beginning or at the end of the period is greater than zero. Report '0' in case accrued interest equals zero,do not leave the cell empty.",
"")))</f>
        <v/>
      </c>
    </row>
    <row r="29" spans="1:21">
      <c r="A29" s="21"/>
      <c r="B29" s="21"/>
      <c r="C29" s="21"/>
      <c r="D29" s="21"/>
      <c r="E29" s="21"/>
      <c r="F29" s="16"/>
      <c r="G29" s="16"/>
      <c r="H29" s="16"/>
      <c r="I29" s="16"/>
      <c r="J29" s="16"/>
      <c r="K29" s="16"/>
      <c r="L29" s="16"/>
      <c r="M29" s="16"/>
      <c r="N29" s="16"/>
      <c r="O29" s="16"/>
      <c r="P29" s="16"/>
      <c r="Q29" s="16"/>
      <c r="R29" s="16"/>
      <c r="S29" s="17"/>
      <c r="U29" s="33" t="str">
        <f>IF(COUNTA(F29:S29)=0,"",_xlfn.CONCAT(,
IF(AND(NOT(ISBLANK($M29)),
    ABS($M29-(($F29+$G29+$I29+$J29+$K29+$L29)-$H29))&gt;=1),
" Error: Position at the end of the period is not equal to: position at the beginning of the period+increase in assets-decrease in assets+exchange rate changes+price changes+other changes+rectifications.",
""),
IF(AND(NOT(ISBLANK($R29)),
    ABS($R29-(($N29+$O29+$Q29)-$P29))&gt;=1),
" Error: Position of accrued interest at the end of the period is not equal to: position of accrued interest at the beginning of the period+accrued interest during the period-received interest during the period+revaluation and other changes.",
""),
IF(AND(NOT(ISBLANK($M29)),
    $M29&gt;0,
    OR(ISBLANK(#REF!),#REF!&lt;=
        0,
        ISBLANK(#REF!),#REF!&lt;=
        0)),
" Warning: If at least one of the forms T03.09,T04.13,T04.14 contains data other than zero,also the other two forms must be completed.",
""),
IF(AND(OR(ABS($G29)&gt;3000000000,ABS($H29)&gt;3000000000),
    ISBLANK($S29)),
" Warning: An explanation in &lt;c140&gt; must be completed for transactions of more than EUR 3 billion or less than EUR-3 billion.",
""),
IF(AND(NOT(ISBLANK($F29)),$F29&lt;0),
" Error: Position at the beginning of the period must be a positive amount.",
""),
IF(AND(NOT(ISBLANK($M29)),$M29&lt;0),
" Error: Position at the end of the period must be a positive amount.",
""),
IF(AND(OR($F29&gt;0,$M29&gt;0),
    ISBLANK($O29)),
" Error: No accrued interest has been reported,whereas the position at the beginning or at the end of the period is greater than zero. Report '0' in case accrued interest equals zero,do not leave the cell empty.",
"")))</f>
        <v/>
      </c>
    </row>
    <row r="30" spans="1:21">
      <c r="A30" s="21"/>
      <c r="B30" s="21"/>
      <c r="C30" s="21"/>
      <c r="D30" s="21"/>
      <c r="E30" s="21"/>
      <c r="F30" s="16"/>
      <c r="G30" s="16"/>
      <c r="H30" s="16"/>
      <c r="I30" s="16"/>
      <c r="J30" s="16"/>
      <c r="K30" s="16"/>
      <c r="L30" s="16"/>
      <c r="M30" s="16"/>
      <c r="N30" s="16"/>
      <c r="O30" s="16"/>
      <c r="P30" s="16"/>
      <c r="Q30" s="16"/>
      <c r="R30" s="16"/>
      <c r="S30" s="17"/>
      <c r="U30" s="33" t="str">
        <f>IF(COUNTA(F30:S30)=0,"",_xlfn.CONCAT(,
IF(AND(NOT(ISBLANK($M30)),
    ABS($M30-(($F30+$G30+$I30+$J30+$K30+$L30)-$H30))&gt;=1),
" Error: Position at the end of the period is not equal to: position at the beginning of the period+increase in assets-decrease in assets+exchange rate changes+price changes+other changes+rectifications.",
""),
IF(AND(NOT(ISBLANK($R30)),
    ABS($R30-(($N30+$O30+$Q30)-$P30))&gt;=1),
" Error: Position of accrued interest at the end of the period is not equal to: position of accrued interest at the beginning of the period+accrued interest during the period-received interest during the period+revaluation and other changes.",
""),
IF(AND(NOT(ISBLANK($M30)),
    $M30&gt;0,
    OR(ISBLANK(#REF!),#REF!&lt;=
        0,
        ISBLANK(#REF!),#REF!&lt;=
        0)),
" Warning: If at least one of the forms T03.09,T04.13,T04.14 contains data other than zero,also the other two forms must be completed.",
""),
IF(AND(OR(ABS($G30)&gt;3000000000,ABS($H30)&gt;3000000000),
    ISBLANK($S30)),
" Warning: An explanation in &lt;c140&gt; must be completed for transactions of more than EUR 3 billion or less than EUR-3 billion.",
""),
IF(AND(NOT(ISBLANK($F30)),$F30&lt;0),
" Error: Position at the beginning of the period must be a positive amount.",
""),
IF(AND(NOT(ISBLANK($M30)),$M30&lt;0),
" Error: Position at the end of the period must be a positive amount.",
""),
IF(AND(OR($F30&gt;0,$M30&gt;0),
    ISBLANK($O30)),
" Error: No accrued interest has been reported,whereas the position at the beginning or at the end of the period is greater than zero. Report '0' in case accrued interest equals zero,do not leave the cell empty.",
"")))</f>
        <v/>
      </c>
    </row>
    <row r="31" spans="1:21">
      <c r="A31" s="21"/>
      <c r="B31" s="21"/>
      <c r="C31" s="21"/>
      <c r="D31" s="21"/>
      <c r="E31" s="21"/>
      <c r="F31" s="16"/>
      <c r="G31" s="16"/>
      <c r="H31" s="16"/>
      <c r="I31" s="16"/>
      <c r="J31" s="16"/>
      <c r="K31" s="16"/>
      <c r="L31" s="16"/>
      <c r="M31" s="16"/>
      <c r="N31" s="16"/>
      <c r="O31" s="16"/>
      <c r="P31" s="16"/>
      <c r="Q31" s="16"/>
      <c r="R31" s="16"/>
      <c r="S31" s="17"/>
      <c r="U31" s="33" t="str">
        <f>IF(COUNTA(F31:S31)=0,"",_xlfn.CONCAT(,
IF(AND(NOT(ISBLANK($M31)),
    ABS($M31-(($F31+$G31+$I31+$J31+$K31+$L31)-$H31))&gt;=1),
" Error: Position at the end of the period is not equal to: position at the beginning of the period+increase in assets-decrease in assets+exchange rate changes+price changes+other changes+rectifications.",
""),
IF(AND(NOT(ISBLANK($R31)),
    ABS($R31-(($N31+$O31+$Q31)-$P31))&gt;=1),
" Error: Position of accrued interest at the end of the period is not equal to: position of accrued interest at the beginning of the period+accrued interest during the period-received interest during the period+revaluation and other changes.",
""),
IF(AND(NOT(ISBLANK($M31)),
    $M31&gt;0,
    OR(ISBLANK(#REF!),#REF!&lt;=
        0,
        ISBLANK(#REF!),#REF!&lt;=
        0)),
" Warning: If at least one of the forms T03.09,T04.13,T04.14 contains data other than zero,also the other two forms must be completed.",
""),
IF(AND(OR(ABS($G31)&gt;3000000000,ABS($H31)&gt;3000000000),
    ISBLANK($S31)),
" Warning: An explanation in &lt;c140&gt; must be completed for transactions of more than EUR 3 billion or less than EUR-3 billion.",
""),
IF(AND(NOT(ISBLANK($F31)),$F31&lt;0),
" Error: Position at the beginning of the period must be a positive amount.",
""),
IF(AND(NOT(ISBLANK($M31)),$M31&lt;0),
" Error: Position at the end of the period must be a positive amount.",
""),
IF(AND(OR($F31&gt;0,$M31&gt;0),
    ISBLANK($O31)),
" Error: No accrued interest has been reported,whereas the position at the beginning or at the end of the period is greater than zero. Report '0' in case accrued interest equals zero,do not leave the cell empty.",
"")))</f>
        <v/>
      </c>
    </row>
    <row r="32" spans="1:21">
      <c r="A32" s="21"/>
      <c r="B32" s="21"/>
      <c r="C32" s="21"/>
      <c r="D32" s="21"/>
      <c r="E32" s="21"/>
      <c r="F32" s="16"/>
      <c r="G32" s="16"/>
      <c r="H32" s="16"/>
      <c r="I32" s="16"/>
      <c r="J32" s="16"/>
      <c r="K32" s="16"/>
      <c r="L32" s="16"/>
      <c r="M32" s="16"/>
      <c r="N32" s="16"/>
      <c r="O32" s="16"/>
      <c r="P32" s="16"/>
      <c r="Q32" s="16"/>
      <c r="R32" s="16"/>
      <c r="S32" s="17"/>
      <c r="U32" s="33" t="str">
        <f>IF(COUNTA(F32:S32)=0,"",_xlfn.CONCAT(,
IF(AND(NOT(ISBLANK($M32)),
    ABS($M32-(($F32+$G32+$I32+$J32+$K32+$L32)-$H32))&gt;=1),
" Error: Position at the end of the period is not equal to: position at the beginning of the period+increase in assets-decrease in assets+exchange rate changes+price changes+other changes+rectifications.",
""),
IF(AND(NOT(ISBLANK($R32)),
    ABS($R32-(($N32+$O32+$Q32)-$P32))&gt;=1),
" Error: Position of accrued interest at the end of the period is not equal to: position of accrued interest at the beginning of the period+accrued interest during the period-received interest during the period+revaluation and other changes.",
""),
IF(AND(NOT(ISBLANK($M32)),
    $M32&gt;0,
    OR(ISBLANK(#REF!),#REF!&lt;=
        0,
        ISBLANK(#REF!),#REF!&lt;=
        0)),
" Warning: If at least one of the forms T03.09,T04.13,T04.14 contains data other than zero,also the other two forms must be completed.",
""),
IF(AND(OR(ABS($G32)&gt;3000000000,ABS($H32)&gt;3000000000),
    ISBLANK($S32)),
" Warning: An explanation in &lt;c140&gt; must be completed for transactions of more than EUR 3 billion or less than EUR-3 billion.",
""),
IF(AND(NOT(ISBLANK($F32)),$F32&lt;0),
" Error: Position at the beginning of the period must be a positive amount.",
""),
IF(AND(NOT(ISBLANK($M32)),$M32&lt;0),
" Error: Position at the end of the period must be a positive amount.",
""),
IF(AND(OR($F32&gt;0,$M32&gt;0),
    ISBLANK($O32)),
" Error: No accrued interest has been reported,whereas the position at the beginning or at the end of the period is greater than zero. Report '0' in case accrued interest equals zero,do not leave the cell empty.",
"")))</f>
        <v/>
      </c>
    </row>
    <row r="33" spans="1:21">
      <c r="A33" s="21"/>
      <c r="B33" s="21"/>
      <c r="C33" s="21"/>
      <c r="D33" s="21"/>
      <c r="E33" s="21"/>
      <c r="F33" s="16"/>
      <c r="G33" s="16"/>
      <c r="H33" s="16"/>
      <c r="I33" s="16"/>
      <c r="J33" s="16"/>
      <c r="K33" s="16"/>
      <c r="L33" s="16"/>
      <c r="M33" s="16"/>
      <c r="N33" s="16"/>
      <c r="O33" s="16"/>
      <c r="P33" s="16"/>
      <c r="Q33" s="16"/>
      <c r="R33" s="16"/>
      <c r="S33" s="17"/>
      <c r="U33" s="33" t="str">
        <f>IF(COUNTA(F33:S33)=0,"",_xlfn.CONCAT(,
IF(AND(NOT(ISBLANK($M33)),
    ABS($M33-(($F33+$G33+$I33+$J33+$K33+$L33)-$H33))&gt;=1),
" Error: Position at the end of the period is not equal to: position at the beginning of the period+increase in assets-decrease in assets+exchange rate changes+price changes+other changes+rectifications.",
""),
IF(AND(NOT(ISBLANK($R33)),
    ABS($R33-(($N33+$O33+$Q33)-$P33))&gt;=1),
" Error: Position of accrued interest at the end of the period is not equal to: position of accrued interest at the beginning of the period+accrued interest during the period-received interest during the period+revaluation and other changes.",
""),
IF(AND(NOT(ISBLANK($M33)),
    $M33&gt;0,
    OR(ISBLANK(#REF!),#REF!&lt;=
        0,
        ISBLANK(#REF!),#REF!&lt;=
        0)),
" Warning: If at least one of the forms T03.09,T04.13,T04.14 contains data other than zero,also the other two forms must be completed.",
""),
IF(AND(OR(ABS($G33)&gt;3000000000,ABS($H33)&gt;3000000000),
    ISBLANK($S33)),
" Warning: An explanation in &lt;c140&gt; must be completed for transactions of more than EUR 3 billion or less than EUR-3 billion.",
""),
IF(AND(NOT(ISBLANK($F33)),$F33&lt;0),
" Error: Position at the beginning of the period must be a positive amount.",
""),
IF(AND(NOT(ISBLANK($M33)),$M33&lt;0),
" Error: Position at the end of the period must be a positive amount.",
""),
IF(AND(OR($F33&gt;0,$M33&gt;0),
    ISBLANK($O33)),
" Error: No accrued interest has been reported,whereas the position at the beginning or at the end of the period is greater than zero. Report '0' in case accrued interest equals zero,do not leave the cell empty.",
"")))</f>
        <v/>
      </c>
    </row>
    <row r="34" spans="1:21">
      <c r="A34" s="21"/>
      <c r="B34" s="21"/>
      <c r="C34" s="21"/>
      <c r="D34" s="21"/>
      <c r="E34" s="21"/>
      <c r="F34" s="16"/>
      <c r="G34" s="16"/>
      <c r="H34" s="16"/>
      <c r="I34" s="16"/>
      <c r="J34" s="16"/>
      <c r="K34" s="16"/>
      <c r="L34" s="16"/>
      <c r="M34" s="16"/>
      <c r="N34" s="16"/>
      <c r="O34" s="16"/>
      <c r="P34" s="16"/>
      <c r="Q34" s="16"/>
      <c r="R34" s="16"/>
      <c r="S34" s="17"/>
      <c r="U34" s="33" t="str">
        <f>IF(COUNTA(F34:S34)=0,"",_xlfn.CONCAT(,
IF(AND(NOT(ISBLANK($M34)),
    ABS($M34-(($F34+$G34+$I34+$J34+$K34+$L34)-$H34))&gt;=1),
" Error: Position at the end of the period is not equal to: position at the beginning of the period+increase in assets-decrease in assets+exchange rate changes+price changes+other changes+rectifications.",
""),
IF(AND(NOT(ISBLANK($R34)),
    ABS($R34-(($N34+$O34+$Q34)-$P34))&gt;=1),
" Error: Position of accrued interest at the end of the period is not equal to: position of accrued interest at the beginning of the period+accrued interest during the period-received interest during the period+revaluation and other changes.",
""),
IF(AND(NOT(ISBLANK($M34)),
    $M34&gt;0,
    OR(ISBLANK(#REF!),#REF!&lt;=
        0,
        ISBLANK(#REF!),#REF!&lt;=
        0)),
" Warning: If at least one of the forms T03.09,T04.13,T04.14 contains data other than zero,also the other two forms must be completed.",
""),
IF(AND(OR(ABS($G34)&gt;3000000000,ABS($H34)&gt;3000000000),
    ISBLANK($S34)),
" Warning: An explanation in &lt;c140&gt; must be completed for transactions of more than EUR 3 billion or less than EUR-3 billion.",
""),
IF(AND(NOT(ISBLANK($F34)),$F34&lt;0),
" Error: Position at the beginning of the period must be a positive amount.",
""),
IF(AND(NOT(ISBLANK($M34)),$M34&lt;0),
" Error: Position at the end of the period must be a positive amount.",
""),
IF(AND(OR($F34&gt;0,$M34&gt;0),
    ISBLANK($O34)),
" Error: No accrued interest has been reported,whereas the position at the beginning or at the end of the period is greater than zero. Report '0' in case accrued interest equals zero,do not leave the cell empty.",
"")))</f>
        <v/>
      </c>
    </row>
    <row r="35" spans="1:21">
      <c r="A35" s="21"/>
      <c r="B35" s="21"/>
      <c r="C35" s="21"/>
      <c r="D35" s="21"/>
      <c r="E35" s="21"/>
      <c r="F35" s="16"/>
      <c r="G35" s="16"/>
      <c r="H35" s="16"/>
      <c r="I35" s="16"/>
      <c r="J35" s="16"/>
      <c r="K35" s="16"/>
      <c r="L35" s="16"/>
      <c r="M35" s="16"/>
      <c r="N35" s="16"/>
      <c r="O35" s="16"/>
      <c r="P35" s="16"/>
      <c r="Q35" s="16"/>
      <c r="R35" s="16"/>
      <c r="S35" s="17"/>
      <c r="U35" s="33" t="str">
        <f>IF(COUNTA(F35:S35)=0,"",_xlfn.CONCAT(,
IF(AND(NOT(ISBLANK($M35)),
    ABS($M35-(($F35+$G35+$I35+$J35+$K35+$L35)-$H35))&gt;=1),
" Error: Position at the end of the period is not equal to: position at the beginning of the period+increase in assets-decrease in assets+exchange rate changes+price changes+other changes+rectifications.",
""),
IF(AND(NOT(ISBLANK($R35)),
    ABS($R35-(($N35+$O35+$Q35)-$P35))&gt;=1),
" Error: Position of accrued interest at the end of the period is not equal to: position of accrued interest at the beginning of the period+accrued interest during the period-received interest during the period+revaluation and other changes.",
""),
IF(AND(NOT(ISBLANK($M35)),
    $M35&gt;0,
    OR(ISBLANK(#REF!),#REF!&lt;=
        0,
        ISBLANK(#REF!),#REF!&lt;=
        0)),
" Warning: If at least one of the forms T03.09,T04.13,T04.14 contains data other than zero,also the other two forms must be completed.",
""),
IF(AND(OR(ABS($G35)&gt;3000000000,ABS($H35)&gt;3000000000),
    ISBLANK($S35)),
" Warning: An explanation in &lt;c140&gt; must be completed for transactions of more than EUR 3 billion or less than EUR-3 billion.",
""),
IF(AND(NOT(ISBLANK($F35)),$F35&lt;0),
" Error: Position at the beginning of the period must be a positive amount.",
""),
IF(AND(NOT(ISBLANK($M35)),$M35&lt;0),
" Error: Position at the end of the period must be a positive amount.",
""),
IF(AND(OR($F35&gt;0,$M35&gt;0),
    ISBLANK($O35)),
" Error: No accrued interest has been reported,whereas the position at the beginning or at the end of the period is greater than zero. Report '0' in case accrued interest equals zero,do not leave the cell empty.",
"")))</f>
        <v/>
      </c>
    </row>
    <row r="36" spans="1:21">
      <c r="A36" s="21"/>
      <c r="B36" s="21"/>
      <c r="C36" s="21"/>
      <c r="D36" s="21"/>
      <c r="E36" s="21"/>
      <c r="F36" s="16"/>
      <c r="G36" s="16"/>
      <c r="H36" s="16"/>
      <c r="I36" s="16"/>
      <c r="J36" s="16"/>
      <c r="K36" s="16"/>
      <c r="L36" s="16"/>
      <c r="M36" s="16"/>
      <c r="N36" s="16"/>
      <c r="O36" s="16"/>
      <c r="P36" s="16"/>
      <c r="Q36" s="16"/>
      <c r="R36" s="16"/>
      <c r="S36" s="17"/>
      <c r="U36" s="33" t="str">
        <f>IF(COUNTA(F36:S36)=0,"",_xlfn.CONCAT(,
IF(AND(NOT(ISBLANK($M36)),
    ABS($M36-(($F36+$G36+$I36+$J36+$K36+$L36)-$H36))&gt;=1),
" Error: Position at the end of the period is not equal to: position at the beginning of the period+increase in assets-decrease in assets+exchange rate changes+price changes+other changes+rectifications.",
""),
IF(AND(NOT(ISBLANK($R36)),
    ABS($R36-(($N36+$O36+$Q36)-$P36))&gt;=1),
" Error: Position of accrued interest at the end of the period is not equal to: position of accrued interest at the beginning of the period+accrued interest during the period-received interest during the period+revaluation and other changes.",
""),
IF(AND(NOT(ISBLANK($M36)),
    $M36&gt;0,
    OR(ISBLANK(#REF!),#REF!&lt;=
        0,
        ISBLANK(#REF!),#REF!&lt;=
        0)),
" Warning: If at least one of the forms T03.09,T04.13,T04.14 contains data other than zero,also the other two forms must be completed.",
""),
IF(AND(OR(ABS($G36)&gt;3000000000,ABS($H36)&gt;3000000000),
    ISBLANK($S36)),
" Warning: An explanation in &lt;c140&gt; must be completed for transactions of more than EUR 3 billion or less than EUR-3 billion.",
""),
IF(AND(NOT(ISBLANK($F36)),$F36&lt;0),
" Error: Position at the beginning of the period must be a positive amount.",
""),
IF(AND(NOT(ISBLANK($M36)),$M36&lt;0),
" Error: Position at the end of the period must be a positive amount.",
""),
IF(AND(OR($F36&gt;0,$M36&gt;0),
    ISBLANK($O36)),
" Error: No accrued interest has been reported,whereas the position at the beginning or at the end of the period is greater than zero. Report '0' in case accrued interest equals zero,do not leave the cell empty.",
"")))</f>
        <v/>
      </c>
    </row>
    <row r="37" spans="1:21">
      <c r="A37" s="21"/>
      <c r="B37" s="21"/>
      <c r="C37" s="21"/>
      <c r="D37" s="21"/>
      <c r="E37" s="21"/>
      <c r="F37" s="16"/>
      <c r="G37" s="16"/>
      <c r="H37" s="16"/>
      <c r="I37" s="16"/>
      <c r="J37" s="16"/>
      <c r="K37" s="16"/>
      <c r="L37" s="16"/>
      <c r="M37" s="16"/>
      <c r="N37" s="16"/>
      <c r="O37" s="16"/>
      <c r="P37" s="16"/>
      <c r="Q37" s="16"/>
      <c r="R37" s="16"/>
      <c r="S37" s="17"/>
      <c r="U37" s="33" t="str">
        <f>IF(COUNTA(F37:S37)=0,"",_xlfn.CONCAT(,
IF(AND(NOT(ISBLANK($M37)),
    ABS($M37-(($F37+$G37+$I37+$J37+$K37+$L37)-$H37))&gt;=1),
" Error: Position at the end of the period is not equal to: position at the beginning of the period+increase in assets-decrease in assets+exchange rate changes+price changes+other changes+rectifications.",
""),
IF(AND(NOT(ISBLANK($R37)),
    ABS($R37-(($N37+$O37+$Q37)-$P37))&gt;=1),
" Error: Position of accrued interest at the end of the period is not equal to: position of accrued interest at the beginning of the period+accrued interest during the period-received interest during the period+revaluation and other changes.",
""),
IF(AND(NOT(ISBLANK($M37)),
    $M37&gt;0,
    OR(ISBLANK(#REF!),#REF!&lt;=
        0,
        ISBLANK(#REF!),#REF!&lt;=
        0)),
" Warning: If at least one of the forms T03.09,T04.13,T04.14 contains data other than zero,also the other two forms must be completed.",
""),
IF(AND(OR(ABS($G37)&gt;3000000000,ABS($H37)&gt;3000000000),
    ISBLANK($S37)),
" Warning: An explanation in &lt;c140&gt; must be completed for transactions of more than EUR 3 billion or less than EUR-3 billion.",
""),
IF(AND(NOT(ISBLANK($F37)),$F37&lt;0),
" Error: Position at the beginning of the period must be a positive amount.",
""),
IF(AND(NOT(ISBLANK($M37)),$M37&lt;0),
" Error: Position at the end of the period must be a positive amount.",
""),
IF(AND(OR($F37&gt;0,$M37&gt;0),
    ISBLANK($O37)),
" Error: No accrued interest has been reported,whereas the position at the beginning or at the end of the period is greater than zero. Report '0' in case accrued interest equals zero,do not leave the cell empty.",
"")))</f>
        <v/>
      </c>
    </row>
    <row r="38" spans="1:21">
      <c r="A38" s="21"/>
      <c r="B38" s="21"/>
      <c r="C38" s="21"/>
      <c r="D38" s="21"/>
      <c r="E38" s="21"/>
      <c r="F38" s="16"/>
      <c r="G38" s="16"/>
      <c r="H38" s="16"/>
      <c r="I38" s="16"/>
      <c r="J38" s="16"/>
      <c r="K38" s="16"/>
      <c r="L38" s="16"/>
      <c r="M38" s="16"/>
      <c r="N38" s="16"/>
      <c r="O38" s="16"/>
      <c r="P38" s="16"/>
      <c r="Q38" s="16"/>
      <c r="R38" s="16"/>
      <c r="S38" s="17"/>
      <c r="U38" s="33" t="str">
        <f>IF(COUNTA(F38:S38)=0,"",_xlfn.CONCAT(,
IF(AND(NOT(ISBLANK($M38)),
    ABS($M38-(($F38+$G38+$I38+$J38+$K38+$L38)-$H38))&gt;=1),
" Error: Position at the end of the period is not equal to: position at the beginning of the period+increase in assets-decrease in assets+exchange rate changes+price changes+other changes+rectifications.",
""),
IF(AND(NOT(ISBLANK($R38)),
    ABS($R38-(($N38+$O38+$Q38)-$P38))&gt;=1),
" Error: Position of accrued interest at the end of the period is not equal to: position of accrued interest at the beginning of the period+accrued interest during the period-received interest during the period+revaluation and other changes.",
""),
IF(AND(NOT(ISBLANK($M38)),
    $M38&gt;0,
    OR(ISBLANK(#REF!),#REF!&lt;=
        0,
        ISBLANK(#REF!),#REF!&lt;=
        0)),
" Warning: If at least one of the forms T03.09,T04.13,T04.14 contains data other than zero,also the other two forms must be completed.",
""),
IF(AND(OR(ABS($G38)&gt;3000000000,ABS($H38)&gt;3000000000),
    ISBLANK($S38)),
" Warning: An explanation in &lt;c140&gt; must be completed for transactions of more than EUR 3 billion or less than EUR-3 billion.",
""),
IF(AND(NOT(ISBLANK($F38)),$F38&lt;0),
" Error: Position at the beginning of the period must be a positive amount.",
""),
IF(AND(NOT(ISBLANK($M38)),$M38&lt;0),
" Error: Position at the end of the period must be a positive amount.",
""),
IF(AND(OR($F38&gt;0,$M38&gt;0),
    ISBLANK($O38)),
" Error: No accrued interest has been reported,whereas the position at the beginning or at the end of the period is greater than zero. Report '0' in case accrued interest equals zero,do not leave the cell empty.",
"")))</f>
        <v/>
      </c>
    </row>
    <row r="39" spans="1:21">
      <c r="A39" s="21"/>
      <c r="B39" s="21"/>
      <c r="C39" s="21"/>
      <c r="D39" s="21"/>
      <c r="E39" s="21"/>
      <c r="F39" s="16"/>
      <c r="G39" s="16"/>
      <c r="H39" s="16"/>
      <c r="I39" s="16"/>
      <c r="J39" s="16"/>
      <c r="K39" s="16"/>
      <c r="L39" s="16"/>
      <c r="M39" s="16"/>
      <c r="N39" s="16"/>
      <c r="O39" s="16"/>
      <c r="P39" s="16"/>
      <c r="Q39" s="16"/>
      <c r="R39" s="16"/>
      <c r="S39" s="17"/>
      <c r="U39" s="33" t="str">
        <f>IF(COUNTA(F39:S39)=0,"",_xlfn.CONCAT(,
IF(AND(NOT(ISBLANK($M39)),
    ABS($M39-(($F39+$G39+$I39+$J39+$K39+$L39)-$H39))&gt;=1),
" Error: Position at the end of the period is not equal to: position at the beginning of the period+increase in assets-decrease in assets+exchange rate changes+price changes+other changes+rectifications.",
""),
IF(AND(NOT(ISBLANK($R39)),
    ABS($R39-(($N39+$O39+$Q39)-$P39))&gt;=1),
" Error: Position of accrued interest at the end of the period is not equal to: position of accrued interest at the beginning of the period+accrued interest during the period-received interest during the period+revaluation and other changes.",
""),
IF(AND(NOT(ISBLANK($M39)),
    $M39&gt;0,
    OR(ISBLANK(#REF!),#REF!&lt;=
        0,
        ISBLANK(#REF!),#REF!&lt;=
        0)),
" Warning: If at least one of the forms T03.09,T04.13,T04.14 contains data other than zero,also the other two forms must be completed.",
""),
IF(AND(OR(ABS($G39)&gt;3000000000,ABS($H39)&gt;3000000000),
    ISBLANK($S39)),
" Warning: An explanation in &lt;c140&gt; must be completed for transactions of more than EUR 3 billion or less than EUR-3 billion.",
""),
IF(AND(NOT(ISBLANK($F39)),$F39&lt;0),
" Error: Position at the beginning of the period must be a positive amount.",
""),
IF(AND(NOT(ISBLANK($M39)),$M39&lt;0),
" Error: Position at the end of the period must be a positive amount.",
""),
IF(AND(OR($F39&gt;0,$M39&gt;0),
    ISBLANK($O39)),
" Error: No accrued interest has been reported,whereas the position at the beginning or at the end of the period is greater than zero. Report '0' in case accrued interest equals zero,do not leave the cell empty.",
"")))</f>
        <v/>
      </c>
    </row>
    <row r="40" spans="1:21">
      <c r="A40" s="21"/>
      <c r="B40" s="21"/>
      <c r="C40" s="21"/>
      <c r="D40" s="21"/>
      <c r="E40" s="21"/>
      <c r="F40" s="16"/>
      <c r="G40" s="16"/>
      <c r="H40" s="16"/>
      <c r="I40" s="16"/>
      <c r="J40" s="16"/>
      <c r="K40" s="16"/>
      <c r="L40" s="16"/>
      <c r="M40" s="16"/>
      <c r="N40" s="16"/>
      <c r="O40" s="16"/>
      <c r="P40" s="16"/>
      <c r="Q40" s="16"/>
      <c r="R40" s="16"/>
      <c r="S40" s="17"/>
      <c r="U40" s="33" t="str">
        <f>IF(COUNTA(F40:S40)=0,"",_xlfn.CONCAT(,
IF(AND(NOT(ISBLANK($M40)),
    ABS($M40-(($F40+$G40+$I40+$J40+$K40+$L40)-$H40))&gt;=1),
" Error: Position at the end of the period is not equal to: position at the beginning of the period+increase in assets-decrease in assets+exchange rate changes+price changes+other changes+rectifications.",
""),
IF(AND(NOT(ISBLANK($R40)),
    ABS($R40-(($N40+$O40+$Q40)-$P40))&gt;=1),
" Error: Position of accrued interest at the end of the period is not equal to: position of accrued interest at the beginning of the period+accrued interest during the period-received interest during the period+revaluation and other changes.",
""),
IF(AND(NOT(ISBLANK($M40)),
    $M40&gt;0,
    OR(ISBLANK(#REF!),#REF!&lt;=
        0,
        ISBLANK(#REF!),#REF!&lt;=
        0)),
" Warning: If at least one of the forms T03.09,T04.13,T04.14 contains data other than zero,also the other two forms must be completed.",
""),
IF(AND(OR(ABS($G40)&gt;3000000000,ABS($H40)&gt;3000000000),
    ISBLANK($S40)),
" Warning: An explanation in &lt;c140&gt; must be completed for transactions of more than EUR 3 billion or less than EUR-3 billion.",
""),
IF(AND(NOT(ISBLANK($F40)),$F40&lt;0),
" Error: Position at the beginning of the period must be a positive amount.",
""),
IF(AND(NOT(ISBLANK($M40)),$M40&lt;0),
" Error: Position at the end of the period must be a positive amount.",
""),
IF(AND(OR($F40&gt;0,$M40&gt;0),
    ISBLANK($O40)),
" Error: No accrued interest has been reported,whereas the position at the beginning or at the end of the period is greater than zero. Report '0' in case accrued interest equals zero,do not leave the cell empty.",
"")))</f>
        <v/>
      </c>
    </row>
    <row r="41" spans="1:21">
      <c r="A41" s="21"/>
      <c r="B41" s="21"/>
      <c r="C41" s="21"/>
      <c r="D41" s="21"/>
      <c r="E41" s="21"/>
      <c r="F41" s="16"/>
      <c r="G41" s="16"/>
      <c r="H41" s="16"/>
      <c r="I41" s="16"/>
      <c r="J41" s="16"/>
      <c r="K41" s="16"/>
      <c r="L41" s="16"/>
      <c r="M41" s="16"/>
      <c r="N41" s="16"/>
      <c r="O41" s="16"/>
      <c r="P41" s="16"/>
      <c r="Q41" s="16"/>
      <c r="R41" s="16"/>
      <c r="S41" s="17"/>
      <c r="U41" s="33" t="str">
        <f>IF(COUNTA(F41:S41)=0,"",_xlfn.CONCAT(,
IF(AND(NOT(ISBLANK($M41)),
    ABS($M41-(($F41+$G41+$I41+$J41+$K41+$L41)-$H41))&gt;=1),
" Error: Position at the end of the period is not equal to: position at the beginning of the period+increase in assets-decrease in assets+exchange rate changes+price changes+other changes+rectifications.",
""),
IF(AND(NOT(ISBLANK($R41)),
    ABS($R41-(($N41+$O41+$Q41)-$P41))&gt;=1),
" Error: Position of accrued interest at the end of the period is not equal to: position of accrued interest at the beginning of the period+accrued interest during the period-received interest during the period+revaluation and other changes.",
""),
IF(AND(NOT(ISBLANK($M41)),
    $M41&gt;0,
    OR(ISBLANK(#REF!),#REF!&lt;=
        0,
        ISBLANK(#REF!),#REF!&lt;=
        0)),
" Warning: If at least one of the forms T03.09,T04.13,T04.14 contains data other than zero,also the other two forms must be completed.",
""),
IF(AND(OR(ABS($G41)&gt;3000000000,ABS($H41)&gt;3000000000),
    ISBLANK($S41)),
" Warning: An explanation in &lt;c140&gt; must be completed for transactions of more than EUR 3 billion or less than EUR-3 billion.",
""),
IF(AND(NOT(ISBLANK($F41)),$F41&lt;0),
" Error: Position at the beginning of the period must be a positive amount.",
""),
IF(AND(NOT(ISBLANK($M41)),$M41&lt;0),
" Error: Position at the end of the period must be a positive amount.",
""),
IF(AND(OR($F41&gt;0,$M41&gt;0),
    ISBLANK($O41)),
" Error: No accrued interest has been reported,whereas the position at the beginning or at the end of the period is greater than zero. Report '0' in case accrued interest equals zero,do not leave the cell empty.",
"")))</f>
        <v/>
      </c>
    </row>
    <row r="42" spans="1:21">
      <c r="A42" s="21"/>
      <c r="B42" s="21"/>
      <c r="C42" s="21"/>
      <c r="D42" s="21"/>
      <c r="E42" s="21"/>
      <c r="F42" s="16"/>
      <c r="G42" s="16"/>
      <c r="H42" s="16"/>
      <c r="I42" s="16"/>
      <c r="J42" s="16"/>
      <c r="K42" s="16"/>
      <c r="L42" s="16"/>
      <c r="M42" s="16"/>
      <c r="N42" s="16"/>
      <c r="O42" s="16"/>
      <c r="P42" s="16"/>
      <c r="Q42" s="16"/>
      <c r="R42" s="16"/>
      <c r="S42" s="17"/>
      <c r="U42" s="33" t="str">
        <f>IF(COUNTA(F42:S42)=0,"",_xlfn.CONCAT(,
IF(AND(NOT(ISBLANK($M42)),
    ABS($M42-(($F42+$G42+$I42+$J42+$K42+$L42)-$H42))&gt;=1),
" Error: Position at the end of the period is not equal to: position at the beginning of the period+increase in assets-decrease in assets+exchange rate changes+price changes+other changes+rectifications.",
""),
IF(AND(NOT(ISBLANK($R42)),
    ABS($R42-(($N42+$O42+$Q42)-$P42))&gt;=1),
" Error: Position of accrued interest at the end of the period is not equal to: position of accrued interest at the beginning of the period+accrued interest during the period-received interest during the period+revaluation and other changes.",
""),
IF(AND(NOT(ISBLANK($M42)),
    $M42&gt;0,
    OR(ISBLANK(#REF!),#REF!&lt;=
        0,
        ISBLANK(#REF!),#REF!&lt;=
        0)),
" Warning: If at least one of the forms T03.09,T04.13,T04.14 contains data other than zero,also the other two forms must be completed.",
""),
IF(AND(OR(ABS($G42)&gt;3000000000,ABS($H42)&gt;3000000000),
    ISBLANK($S42)),
" Warning: An explanation in &lt;c140&gt; must be completed for transactions of more than EUR 3 billion or less than EUR-3 billion.",
""),
IF(AND(NOT(ISBLANK($F42)),$F42&lt;0),
" Error: Position at the beginning of the period must be a positive amount.",
""),
IF(AND(NOT(ISBLANK($M42)),$M42&lt;0),
" Error: Position at the end of the period must be a positive amount.",
""),
IF(AND(OR($F42&gt;0,$M42&gt;0),
    ISBLANK($O42)),
" Error: No accrued interest has been reported,whereas the position at the beginning or at the end of the period is greater than zero. Report '0' in case accrued interest equals zero,do not leave the cell empty.",
"")))</f>
        <v/>
      </c>
    </row>
    <row r="43" spans="1:21">
      <c r="A43" s="21"/>
      <c r="B43" s="21"/>
      <c r="C43" s="21"/>
      <c r="D43" s="21"/>
      <c r="E43" s="21"/>
      <c r="F43" s="16"/>
      <c r="G43" s="16"/>
      <c r="H43" s="16"/>
      <c r="I43" s="16"/>
      <c r="J43" s="16"/>
      <c r="K43" s="16"/>
      <c r="L43" s="16"/>
      <c r="M43" s="16"/>
      <c r="N43" s="16"/>
      <c r="O43" s="16"/>
      <c r="P43" s="16"/>
      <c r="Q43" s="16"/>
      <c r="R43" s="16"/>
      <c r="S43" s="17"/>
      <c r="U43" s="33" t="str">
        <f>IF(COUNTA(F43:S43)=0,"",_xlfn.CONCAT(,
IF(AND(NOT(ISBLANK($M43)),
    ABS($M43-(($F43+$G43+$I43+$J43+$K43+$L43)-$H43))&gt;=1),
" Error: Position at the end of the period is not equal to: position at the beginning of the period+increase in assets-decrease in assets+exchange rate changes+price changes+other changes+rectifications.",
""),
IF(AND(NOT(ISBLANK($R43)),
    ABS($R43-(($N43+$O43+$Q43)-$P43))&gt;=1),
" Error: Position of accrued interest at the end of the period is not equal to: position of accrued interest at the beginning of the period+accrued interest during the period-received interest during the period+revaluation and other changes.",
""),
IF(AND(NOT(ISBLANK($M43)),
    $M43&gt;0,
    OR(ISBLANK(#REF!),#REF!&lt;=
        0,
        ISBLANK(#REF!),#REF!&lt;=
        0)),
" Warning: If at least one of the forms T03.09,T04.13,T04.14 contains data other than zero,also the other two forms must be completed.",
""),
IF(AND(OR(ABS($G43)&gt;3000000000,ABS($H43)&gt;3000000000),
    ISBLANK($S43)),
" Warning: An explanation in &lt;c140&gt; must be completed for transactions of more than EUR 3 billion or less than EUR-3 billion.",
""),
IF(AND(NOT(ISBLANK($F43)),$F43&lt;0),
" Error: Position at the beginning of the period must be a positive amount.",
""),
IF(AND(NOT(ISBLANK($M43)),$M43&lt;0),
" Error: Position at the end of the period must be a positive amount.",
""),
IF(AND(OR($F43&gt;0,$M43&gt;0),
    ISBLANK($O43)),
" Error: No accrued interest has been reported,whereas the position at the beginning or at the end of the period is greater than zero. Report '0' in case accrued interest equals zero,do not leave the cell empty.",
"")))</f>
        <v/>
      </c>
    </row>
    <row r="44" spans="1:21">
      <c r="A44" s="21"/>
      <c r="B44" s="21"/>
      <c r="C44" s="21"/>
      <c r="D44" s="21"/>
      <c r="E44" s="21"/>
      <c r="F44" s="16"/>
      <c r="G44" s="16"/>
      <c r="H44" s="16"/>
      <c r="I44" s="16"/>
      <c r="J44" s="16"/>
      <c r="K44" s="16"/>
      <c r="L44" s="16"/>
      <c r="M44" s="16"/>
      <c r="N44" s="16"/>
      <c r="O44" s="16"/>
      <c r="P44" s="16"/>
      <c r="Q44" s="16"/>
      <c r="R44" s="16"/>
      <c r="S44" s="17"/>
      <c r="U44" s="33" t="str">
        <f>IF(COUNTA(F44:S44)=0,"",_xlfn.CONCAT(,
IF(AND(NOT(ISBLANK($M44)),
    ABS($M44-(($F44+$G44+$I44+$J44+$K44+$L44)-$H44))&gt;=1),
" Error: Position at the end of the period is not equal to: position at the beginning of the period+increase in assets-decrease in assets+exchange rate changes+price changes+other changes+rectifications.",
""),
IF(AND(NOT(ISBLANK($R44)),
    ABS($R44-(($N44+$O44+$Q44)-$P44))&gt;=1),
" Error: Position of accrued interest at the end of the period is not equal to: position of accrued interest at the beginning of the period+accrued interest during the period-received interest during the period+revaluation and other changes.",
""),
IF(AND(NOT(ISBLANK($M44)),
    $M44&gt;0,
    OR(ISBLANK(#REF!),#REF!&lt;=
        0,
        ISBLANK(#REF!),#REF!&lt;=
        0)),
" Warning: If at least one of the forms T03.09,T04.13,T04.14 contains data other than zero,also the other two forms must be completed.",
""),
IF(AND(OR(ABS($G44)&gt;3000000000,ABS($H44)&gt;3000000000),
    ISBLANK($S44)),
" Warning: An explanation in &lt;c140&gt; must be completed for transactions of more than EUR 3 billion or less than EUR-3 billion.",
""),
IF(AND(NOT(ISBLANK($F44)),$F44&lt;0),
" Error: Position at the beginning of the period must be a positive amount.",
""),
IF(AND(NOT(ISBLANK($M44)),$M44&lt;0),
" Error: Position at the end of the period must be a positive amount.",
""),
IF(AND(OR($F44&gt;0,$M44&gt;0),
    ISBLANK($O44)),
" Error: No accrued interest has been reported,whereas the position at the beginning or at the end of the period is greater than zero. Report '0' in case accrued interest equals zero,do not leave the cell empty.",
"")))</f>
        <v/>
      </c>
    </row>
    <row r="45" spans="1:21">
      <c r="A45" s="21"/>
      <c r="B45" s="21"/>
      <c r="C45" s="21"/>
      <c r="D45" s="21"/>
      <c r="E45" s="21"/>
      <c r="F45" s="16"/>
      <c r="G45" s="16"/>
      <c r="H45" s="16"/>
      <c r="I45" s="16"/>
      <c r="J45" s="16"/>
      <c r="K45" s="16"/>
      <c r="L45" s="16"/>
      <c r="M45" s="16"/>
      <c r="N45" s="16"/>
      <c r="O45" s="16"/>
      <c r="P45" s="16"/>
      <c r="Q45" s="16"/>
      <c r="R45" s="16"/>
      <c r="S45" s="17"/>
      <c r="U45" s="33" t="str">
        <f>IF(COUNTA(F45:S45)=0,"",_xlfn.CONCAT(,
IF(AND(NOT(ISBLANK($M45)),
    ABS($M45-(($F45+$G45+$I45+$J45+$K45+$L45)-$H45))&gt;=1),
" Error: Position at the end of the period is not equal to: position at the beginning of the period+increase in assets-decrease in assets+exchange rate changes+price changes+other changes+rectifications.",
""),
IF(AND(NOT(ISBLANK($R45)),
    ABS($R45-(($N45+$O45+$Q45)-$P45))&gt;=1),
" Error: Position of accrued interest at the end of the period is not equal to: position of accrued interest at the beginning of the period+accrued interest during the period-received interest during the period+revaluation and other changes.",
""),
IF(AND(NOT(ISBLANK($M45)),
    $M45&gt;0,
    OR(ISBLANK(#REF!),#REF!&lt;=
        0,
        ISBLANK(#REF!),#REF!&lt;=
        0)),
" Warning: If at least one of the forms T03.09,T04.13,T04.14 contains data other than zero,also the other two forms must be completed.",
""),
IF(AND(OR(ABS($G45)&gt;3000000000,ABS($H45)&gt;3000000000),
    ISBLANK($S45)),
" Warning: An explanation in &lt;c140&gt; must be completed for transactions of more than EUR 3 billion or less than EUR-3 billion.",
""),
IF(AND(NOT(ISBLANK($F45)),$F45&lt;0),
" Error: Position at the beginning of the period must be a positive amount.",
""),
IF(AND(NOT(ISBLANK($M45)),$M45&lt;0),
" Error: Position at the end of the period must be a positive amount.",
""),
IF(AND(OR($F45&gt;0,$M45&gt;0),
    ISBLANK($O45)),
" Error: No accrued interest has been reported,whereas the position at the beginning or at the end of the period is greater than zero. Report '0' in case accrued interest equals zero,do not leave the cell empty.",
"")))</f>
        <v/>
      </c>
    </row>
    <row r="46" spans="1:21">
      <c r="A46" s="21"/>
      <c r="B46" s="21"/>
      <c r="C46" s="21"/>
      <c r="D46" s="21"/>
      <c r="E46" s="21"/>
      <c r="F46" s="16"/>
      <c r="G46" s="16"/>
      <c r="H46" s="16"/>
      <c r="I46" s="16"/>
      <c r="J46" s="16"/>
      <c r="K46" s="16"/>
      <c r="L46" s="16"/>
      <c r="M46" s="16"/>
      <c r="N46" s="16"/>
      <c r="O46" s="16"/>
      <c r="P46" s="16"/>
      <c r="Q46" s="16"/>
      <c r="R46" s="16"/>
      <c r="S46" s="17"/>
      <c r="U46" s="33" t="str">
        <f>IF(COUNTA(F46:S46)=0,"",_xlfn.CONCAT(,
IF(AND(NOT(ISBLANK($M46)),
    ABS($M46-(($F46+$G46+$I46+$J46+$K46+$L46)-$H46))&gt;=1),
" Error: Position at the end of the period is not equal to: position at the beginning of the period+increase in assets-decrease in assets+exchange rate changes+price changes+other changes+rectifications.",
""),
IF(AND(NOT(ISBLANK($R46)),
    ABS($R46-(($N46+$O46+$Q46)-$P46))&gt;=1),
" Error: Position of accrued interest at the end of the period is not equal to: position of accrued interest at the beginning of the period+accrued interest during the period-received interest during the period+revaluation and other changes.",
""),
IF(AND(NOT(ISBLANK($M46)),
    $M46&gt;0,
    OR(ISBLANK(#REF!),#REF!&lt;=
        0,
        ISBLANK(#REF!),#REF!&lt;=
        0)),
" Warning: If at least one of the forms T03.09,T04.13,T04.14 contains data other than zero,also the other two forms must be completed.",
""),
IF(AND(OR(ABS($G46)&gt;3000000000,ABS($H46)&gt;3000000000),
    ISBLANK($S46)),
" Warning: An explanation in &lt;c140&gt; must be completed for transactions of more than EUR 3 billion or less than EUR-3 billion.",
""),
IF(AND(NOT(ISBLANK($F46)),$F46&lt;0),
" Error: Position at the beginning of the period must be a positive amount.",
""),
IF(AND(NOT(ISBLANK($M46)),$M46&lt;0),
" Error: Position at the end of the period must be a positive amount.",
""),
IF(AND(OR($F46&gt;0,$M46&gt;0),
    ISBLANK($O46)),
" Error: No accrued interest has been reported,whereas the position at the beginning or at the end of the period is greater than zero. Report '0' in case accrued interest equals zero,do not leave the cell empty.",
"")))</f>
        <v/>
      </c>
    </row>
    <row r="47" spans="1:21">
      <c r="A47" s="21"/>
      <c r="B47" s="21"/>
      <c r="C47" s="21"/>
      <c r="D47" s="21"/>
      <c r="E47" s="21"/>
      <c r="F47" s="16"/>
      <c r="G47" s="16"/>
      <c r="H47" s="16"/>
      <c r="I47" s="16"/>
      <c r="J47" s="16"/>
      <c r="K47" s="16"/>
      <c r="L47" s="16"/>
      <c r="M47" s="16"/>
      <c r="N47" s="16"/>
      <c r="O47" s="16"/>
      <c r="P47" s="16"/>
      <c r="Q47" s="16"/>
      <c r="R47" s="16"/>
      <c r="S47" s="17"/>
      <c r="U47" s="33" t="str">
        <f>IF(COUNTA(F47:S47)=0,"",_xlfn.CONCAT(,
IF(AND(NOT(ISBLANK($M47)),
    ABS($M47-(($F47+$G47+$I47+$J47+$K47+$L47)-$H47))&gt;=1),
" Error: Position at the end of the period is not equal to: position at the beginning of the period+increase in assets-decrease in assets+exchange rate changes+price changes+other changes+rectifications.",
""),
IF(AND(NOT(ISBLANK($R47)),
    ABS($R47-(($N47+$O47+$Q47)-$P47))&gt;=1),
" Error: Position of accrued interest at the end of the period is not equal to: position of accrued interest at the beginning of the period+accrued interest during the period-received interest during the period+revaluation and other changes.",
""),
IF(AND(NOT(ISBLANK($M47)),
    $M47&gt;0,
    OR(ISBLANK(#REF!),#REF!&lt;=
        0,
        ISBLANK(#REF!),#REF!&lt;=
        0)),
" Warning: If at least one of the forms T03.09,T04.13,T04.14 contains data other than zero,also the other two forms must be completed.",
""),
IF(AND(OR(ABS($G47)&gt;3000000000,ABS($H47)&gt;3000000000),
    ISBLANK($S47)),
" Warning: An explanation in &lt;c140&gt; must be completed for transactions of more than EUR 3 billion or less than EUR-3 billion.",
""),
IF(AND(NOT(ISBLANK($F47)),$F47&lt;0),
" Error: Position at the beginning of the period must be a positive amount.",
""),
IF(AND(NOT(ISBLANK($M47)),$M47&lt;0),
" Error: Position at the end of the period must be a positive amount.",
""),
IF(AND(OR($F47&gt;0,$M47&gt;0),
    ISBLANK($O47)),
" Error: No accrued interest has been reported,whereas the position at the beginning or at the end of the period is greater than zero. Report '0' in case accrued interest equals zero,do not leave the cell empty.",
"")))</f>
        <v/>
      </c>
    </row>
    <row r="48" spans="1:21">
      <c r="A48" s="21"/>
      <c r="B48" s="21"/>
      <c r="C48" s="21"/>
      <c r="D48" s="21"/>
      <c r="E48" s="21"/>
      <c r="F48" s="16"/>
      <c r="G48" s="16"/>
      <c r="H48" s="16"/>
      <c r="I48" s="16"/>
      <c r="J48" s="16"/>
      <c r="K48" s="16"/>
      <c r="L48" s="16"/>
      <c r="M48" s="16"/>
      <c r="N48" s="16"/>
      <c r="O48" s="16"/>
      <c r="P48" s="16"/>
      <c r="Q48" s="16"/>
      <c r="R48" s="16"/>
      <c r="S48" s="17"/>
      <c r="U48" s="33" t="str">
        <f>IF(COUNTA(F48:S48)=0,"",_xlfn.CONCAT(,
IF(AND(NOT(ISBLANK($M48)),
    ABS($M48-(($F48+$G48+$I48+$J48+$K48+$L48)-$H48))&gt;=1),
" Error: Position at the end of the period is not equal to: position at the beginning of the period+increase in assets-decrease in assets+exchange rate changes+price changes+other changes+rectifications.",
""),
IF(AND(NOT(ISBLANK($R48)),
    ABS($R48-(($N48+$O48+$Q48)-$P48))&gt;=1),
" Error: Position of accrued interest at the end of the period is not equal to: position of accrued interest at the beginning of the period+accrued interest during the period-received interest during the period+revaluation and other changes.",
""),
IF(AND(NOT(ISBLANK($M48)),
    $M48&gt;0,
    OR(ISBLANK(#REF!),#REF!&lt;=
        0,
        ISBLANK(#REF!),#REF!&lt;=
        0)),
" Warning: If at least one of the forms T03.09,T04.13,T04.14 contains data other than zero,also the other two forms must be completed.",
""),
IF(AND(OR(ABS($G48)&gt;3000000000,ABS($H48)&gt;3000000000),
    ISBLANK($S48)),
" Warning: An explanation in &lt;c140&gt; must be completed for transactions of more than EUR 3 billion or less than EUR-3 billion.",
""),
IF(AND(NOT(ISBLANK($F48)),$F48&lt;0),
" Error: Position at the beginning of the period must be a positive amount.",
""),
IF(AND(NOT(ISBLANK($M48)),$M48&lt;0),
" Error: Position at the end of the period must be a positive amount.",
""),
IF(AND(OR($F48&gt;0,$M48&gt;0),
    ISBLANK($O48)),
" Error: No accrued interest has been reported,whereas the position at the beginning or at the end of the period is greater than zero. Report '0' in case accrued interest equals zero,do not leave the cell empty.",
"")))</f>
        <v/>
      </c>
    </row>
    <row r="49" spans="1:21">
      <c r="A49" s="21"/>
      <c r="B49" s="21"/>
      <c r="C49" s="21"/>
      <c r="D49" s="21"/>
      <c r="E49" s="21"/>
      <c r="F49" s="16"/>
      <c r="G49" s="16"/>
      <c r="H49" s="16"/>
      <c r="I49" s="16"/>
      <c r="J49" s="16"/>
      <c r="K49" s="16"/>
      <c r="L49" s="16"/>
      <c r="M49" s="16"/>
      <c r="N49" s="16"/>
      <c r="O49" s="16"/>
      <c r="P49" s="16"/>
      <c r="Q49" s="16"/>
      <c r="R49" s="16"/>
      <c r="S49" s="17"/>
      <c r="U49" s="33" t="str">
        <f>IF(COUNTA(F49:S49)=0,"",_xlfn.CONCAT(,
IF(AND(NOT(ISBLANK($M49)),
    ABS($M49-(($F49+$G49+$I49+$J49+$K49+$L49)-$H49))&gt;=1),
" Error: Position at the end of the period is not equal to: position at the beginning of the period+increase in assets-decrease in assets+exchange rate changes+price changes+other changes+rectifications.",
""),
IF(AND(NOT(ISBLANK($R49)),
    ABS($R49-(($N49+$O49+$Q49)-$P49))&gt;=1),
" Error: Position of accrued interest at the end of the period is not equal to: position of accrued interest at the beginning of the period+accrued interest during the period-received interest during the period+revaluation and other changes.",
""),
IF(AND(NOT(ISBLANK($M49)),
    $M49&gt;0,
    OR(ISBLANK(#REF!),#REF!&lt;=
        0,
        ISBLANK(#REF!),#REF!&lt;=
        0)),
" Warning: If at least one of the forms T03.09,T04.13,T04.14 contains data other than zero,also the other two forms must be completed.",
""),
IF(AND(OR(ABS($G49)&gt;3000000000,ABS($H49)&gt;3000000000),
    ISBLANK($S49)),
" Warning: An explanation in &lt;c140&gt; must be completed for transactions of more than EUR 3 billion or less than EUR-3 billion.",
""),
IF(AND(NOT(ISBLANK($F49)),$F49&lt;0),
" Error: Position at the beginning of the period must be a positive amount.",
""),
IF(AND(NOT(ISBLANK($M49)),$M49&lt;0),
" Error: Position at the end of the period must be a positive amount.",
""),
IF(AND(OR($F49&gt;0,$M49&gt;0),
    ISBLANK($O49)),
" Error: No accrued interest has been reported,whereas the position at the beginning or at the end of the period is greater than zero. Report '0' in case accrued interest equals zero,do not leave the cell empty.",
"")))</f>
        <v/>
      </c>
    </row>
    <row r="50" spans="1:21">
      <c r="A50" s="21"/>
      <c r="B50" s="21"/>
      <c r="C50" s="21"/>
      <c r="D50" s="21"/>
      <c r="E50" s="21"/>
      <c r="F50" s="16"/>
      <c r="G50" s="16"/>
      <c r="H50" s="16"/>
      <c r="I50" s="16"/>
      <c r="J50" s="16"/>
      <c r="K50" s="16"/>
      <c r="L50" s="16"/>
      <c r="M50" s="16"/>
      <c r="N50" s="16"/>
      <c r="O50" s="16"/>
      <c r="P50" s="16"/>
      <c r="Q50" s="16"/>
      <c r="R50" s="16"/>
      <c r="S50" s="17"/>
      <c r="U50" s="33" t="str">
        <f>IF(COUNTA(F50:S50)=0,"",_xlfn.CONCAT(,
IF(AND(NOT(ISBLANK($M50)),
    ABS($M50-(($F50+$G50+$I50+$J50+$K50+$L50)-$H50))&gt;=1),
" Error: Position at the end of the period is not equal to: position at the beginning of the period+increase in assets-decrease in assets+exchange rate changes+price changes+other changes+rectifications.",
""),
IF(AND(NOT(ISBLANK($R50)),
    ABS($R50-(($N50+$O50+$Q50)-$P50))&gt;=1),
" Error: Position of accrued interest at the end of the period is not equal to: position of accrued interest at the beginning of the period+accrued interest during the period-received interest during the period+revaluation and other changes.",
""),
IF(AND(NOT(ISBLANK($M50)),
    $M50&gt;0,
    OR(ISBLANK(#REF!),#REF!&lt;=
        0,
        ISBLANK(#REF!),#REF!&lt;=
        0)),
" Warning: If at least one of the forms T03.09,T04.13,T04.14 contains data other than zero,also the other two forms must be completed.",
""),
IF(AND(OR(ABS($G50)&gt;3000000000,ABS($H50)&gt;3000000000),
    ISBLANK($S50)),
" Warning: An explanation in &lt;c140&gt; must be completed for transactions of more than EUR 3 billion or less than EUR-3 billion.",
""),
IF(AND(NOT(ISBLANK($F50)),$F50&lt;0),
" Error: Position at the beginning of the period must be a positive amount.",
""),
IF(AND(NOT(ISBLANK($M50)),$M50&lt;0),
" Error: Position at the end of the period must be a positive amount.",
""),
IF(AND(OR($F50&gt;0,$M50&gt;0),
    ISBLANK($O50)),
" Error: No accrued interest has been reported,whereas the position at the beginning or at the end of the period is greater than zero. Report '0' in case accrued interest equals zero,do not leave the cell empty.",
"")))</f>
        <v/>
      </c>
    </row>
    <row r="51" spans="1:21">
      <c r="A51" s="21"/>
      <c r="B51" s="21"/>
      <c r="C51" s="21"/>
      <c r="D51" s="21"/>
      <c r="E51" s="21"/>
      <c r="F51" s="16"/>
      <c r="G51" s="16"/>
      <c r="H51" s="16"/>
      <c r="I51" s="16"/>
      <c r="J51" s="16"/>
      <c r="K51" s="16"/>
      <c r="L51" s="16"/>
      <c r="M51" s="16"/>
      <c r="N51" s="16"/>
      <c r="O51" s="16"/>
      <c r="P51" s="16"/>
      <c r="Q51" s="16"/>
      <c r="R51" s="16"/>
      <c r="S51" s="17"/>
      <c r="U51" s="33" t="str">
        <f>IF(COUNTA(F51:S51)=0,"",_xlfn.CONCAT(,
IF(AND(NOT(ISBLANK($M51)),
    ABS($M51-(($F51+$G51+$I51+$J51+$K51+$L51)-$H51))&gt;=1),
" Error: Position at the end of the period is not equal to: position at the beginning of the period+increase in assets-decrease in assets+exchange rate changes+price changes+other changes+rectifications.",
""),
IF(AND(NOT(ISBLANK($R51)),
    ABS($R51-(($N51+$O51+$Q51)-$P51))&gt;=1),
" Error: Position of accrued interest at the end of the period is not equal to: position of accrued interest at the beginning of the period+accrued interest during the period-received interest during the period+revaluation and other changes.",
""),
IF(AND(NOT(ISBLANK($M51)),
    $M51&gt;0,
    OR(ISBLANK(#REF!),#REF!&lt;=
        0,
        ISBLANK(#REF!),#REF!&lt;=
        0)),
" Warning: If at least one of the forms T03.09,T04.13,T04.14 contains data other than zero,also the other two forms must be completed.",
""),
IF(AND(OR(ABS($G51)&gt;3000000000,ABS($H51)&gt;3000000000),
    ISBLANK($S51)),
" Warning: An explanation in &lt;c140&gt; must be completed for transactions of more than EUR 3 billion or less than EUR-3 billion.",
""),
IF(AND(NOT(ISBLANK($F51)),$F51&lt;0),
" Error: Position at the beginning of the period must be a positive amount.",
""),
IF(AND(NOT(ISBLANK($M51)),$M51&lt;0),
" Error: Position at the end of the period must be a positive amount.",
""),
IF(AND(OR($F51&gt;0,$M51&gt;0),
    ISBLANK($O51)),
" Error: No accrued interest has been reported,whereas the position at the beginning or at the end of the period is greater than zero. Report '0' in case accrued interest equals zero,do not leave the cell empty.",
"")))</f>
        <v/>
      </c>
    </row>
    <row r="52" spans="1:21">
      <c r="A52" s="21"/>
      <c r="B52" s="21"/>
      <c r="C52" s="21"/>
      <c r="D52" s="21"/>
      <c r="E52" s="21"/>
      <c r="F52" s="16"/>
      <c r="G52" s="16"/>
      <c r="H52" s="16"/>
      <c r="I52" s="16"/>
      <c r="J52" s="16"/>
      <c r="K52" s="16"/>
      <c r="L52" s="16"/>
      <c r="M52" s="16"/>
      <c r="N52" s="16"/>
      <c r="O52" s="16"/>
      <c r="P52" s="16"/>
      <c r="Q52" s="16"/>
      <c r="R52" s="16"/>
      <c r="S52" s="17"/>
      <c r="U52" s="33" t="str">
        <f>IF(COUNTA(F52:S52)=0,"",_xlfn.CONCAT(,
IF(AND(NOT(ISBLANK($M52)),
    ABS($M52-(($F52+$G52+$I52+$J52+$K52+$L52)-$H52))&gt;=1),
" Error: Position at the end of the period is not equal to: position at the beginning of the period+increase in assets-decrease in assets+exchange rate changes+price changes+other changes+rectifications.",
""),
IF(AND(NOT(ISBLANK($R52)),
    ABS($R52-(($N52+$O52+$Q52)-$P52))&gt;=1),
" Error: Position of accrued interest at the end of the period is not equal to: position of accrued interest at the beginning of the period+accrued interest during the period-received interest during the period+revaluation and other changes.",
""),
IF(AND(NOT(ISBLANK($M52)),
    $M52&gt;0,
    OR(ISBLANK(#REF!),#REF!&lt;=
        0,
        ISBLANK(#REF!),#REF!&lt;=
        0)),
" Warning: If at least one of the forms T03.09,T04.13,T04.14 contains data other than zero,also the other two forms must be completed.",
""),
IF(AND(OR(ABS($G52)&gt;3000000000,ABS($H52)&gt;3000000000),
    ISBLANK($S52)),
" Warning: An explanation in &lt;c140&gt; must be completed for transactions of more than EUR 3 billion or less than EUR-3 billion.",
""),
IF(AND(NOT(ISBLANK($F52)),$F52&lt;0),
" Error: Position at the beginning of the period must be a positive amount.",
""),
IF(AND(NOT(ISBLANK($M52)),$M52&lt;0),
" Error: Position at the end of the period must be a positive amount.",
""),
IF(AND(OR($F52&gt;0,$M52&gt;0),
    ISBLANK($O52)),
" Error: No accrued interest has been reported,whereas the position at the beginning or at the end of the period is greater than zero. Report '0' in case accrued interest equals zero,do not leave the cell empty.",
"")))</f>
        <v/>
      </c>
    </row>
    <row r="53" spans="1:21">
      <c r="A53" s="21"/>
      <c r="B53" s="21"/>
      <c r="C53" s="21"/>
      <c r="D53" s="21"/>
      <c r="E53" s="21"/>
      <c r="F53" s="16"/>
      <c r="G53" s="16"/>
      <c r="H53" s="16"/>
      <c r="I53" s="16"/>
      <c r="J53" s="16"/>
      <c r="K53" s="16"/>
      <c r="L53" s="16"/>
      <c r="M53" s="16"/>
      <c r="N53" s="16"/>
      <c r="O53" s="16"/>
      <c r="P53" s="16"/>
      <c r="Q53" s="16"/>
      <c r="R53" s="16"/>
      <c r="S53" s="17"/>
      <c r="U53" s="33" t="str">
        <f>IF(COUNTA(F53:S53)=0,"",_xlfn.CONCAT(,
IF(AND(NOT(ISBLANK($M53)),
    ABS($M53-(($F53+$G53+$I53+$J53+$K53+$L53)-$H53))&gt;=1),
" Error: Position at the end of the period is not equal to: position at the beginning of the period+increase in assets-decrease in assets+exchange rate changes+price changes+other changes+rectifications.",
""),
IF(AND(NOT(ISBLANK($R53)),
    ABS($R53-(($N53+$O53+$Q53)-$P53))&gt;=1),
" Error: Position of accrued interest at the end of the period is not equal to: position of accrued interest at the beginning of the period+accrued interest during the period-received interest during the period+revaluation and other changes.",
""),
IF(AND(NOT(ISBLANK($M53)),
    $M53&gt;0,
    OR(ISBLANK(#REF!),#REF!&lt;=
        0,
        ISBLANK(#REF!),#REF!&lt;=
        0)),
" Warning: If at least one of the forms T03.09,T04.13,T04.14 contains data other than zero,also the other two forms must be completed.",
""),
IF(AND(OR(ABS($G53)&gt;3000000000,ABS($H53)&gt;3000000000),
    ISBLANK($S53)),
" Warning: An explanation in &lt;c140&gt; must be completed for transactions of more than EUR 3 billion or less than EUR-3 billion.",
""),
IF(AND(NOT(ISBLANK($F53)),$F53&lt;0),
" Error: Position at the beginning of the period must be a positive amount.",
""),
IF(AND(NOT(ISBLANK($M53)),$M53&lt;0),
" Error: Position at the end of the period must be a positive amount.",
""),
IF(AND(OR($F53&gt;0,$M53&gt;0),
    ISBLANK($O53)),
" Error: No accrued interest has been reported,whereas the position at the beginning or at the end of the period is greater than zero. Report '0' in case accrued interest equals zero,do not leave the cell empty.",
"")))</f>
        <v/>
      </c>
    </row>
    <row r="54" spans="1:21">
      <c r="A54" s="21"/>
      <c r="B54" s="21"/>
      <c r="C54" s="21"/>
      <c r="D54" s="21"/>
      <c r="E54" s="21"/>
      <c r="F54" s="16"/>
      <c r="G54" s="16"/>
      <c r="H54" s="16"/>
      <c r="I54" s="16"/>
      <c r="J54" s="16"/>
      <c r="K54" s="16"/>
      <c r="L54" s="16"/>
      <c r="M54" s="16"/>
      <c r="N54" s="16"/>
      <c r="O54" s="16"/>
      <c r="P54" s="16"/>
      <c r="Q54" s="16"/>
      <c r="R54" s="16"/>
      <c r="S54" s="17"/>
      <c r="U54" s="33" t="str">
        <f>IF(COUNTA(F54:S54)=0,"",_xlfn.CONCAT(,
IF(AND(NOT(ISBLANK($M54)),
    ABS($M54-(($F54+$G54+$I54+$J54+$K54+$L54)-$H54))&gt;=1),
" Error: Position at the end of the period is not equal to: position at the beginning of the period+increase in assets-decrease in assets+exchange rate changes+price changes+other changes+rectifications.",
""),
IF(AND(NOT(ISBLANK($R54)),
    ABS($R54-(($N54+$O54+$Q54)-$P54))&gt;=1),
" Error: Position of accrued interest at the end of the period is not equal to: position of accrued interest at the beginning of the period+accrued interest during the period-received interest during the period+revaluation and other changes.",
""),
IF(AND(NOT(ISBLANK($M54)),
    $M54&gt;0,
    OR(ISBLANK(#REF!),#REF!&lt;=
        0,
        ISBLANK(#REF!),#REF!&lt;=
        0)),
" Warning: If at least one of the forms T03.09,T04.13,T04.14 contains data other than zero,also the other two forms must be completed.",
""),
IF(AND(OR(ABS($G54)&gt;3000000000,ABS($H54)&gt;3000000000),
    ISBLANK($S54)),
" Warning: An explanation in &lt;c140&gt; must be completed for transactions of more than EUR 3 billion or less than EUR-3 billion.",
""),
IF(AND(NOT(ISBLANK($F54)),$F54&lt;0),
" Error: Position at the beginning of the period must be a positive amount.",
""),
IF(AND(NOT(ISBLANK($M54)),$M54&lt;0),
" Error: Position at the end of the period must be a positive amount.",
""),
IF(AND(OR($F54&gt;0,$M54&gt;0),
    ISBLANK($O54)),
" Error: No accrued interest has been reported,whereas the position at the beginning or at the end of the period is greater than zero. Report '0' in case accrued interest equals zero,do not leave the cell empty.",
"")))</f>
        <v/>
      </c>
    </row>
    <row r="55" spans="1:21">
      <c r="A55" s="21"/>
      <c r="B55" s="21"/>
      <c r="C55" s="21"/>
      <c r="D55" s="21"/>
      <c r="E55" s="21"/>
      <c r="F55" s="16"/>
      <c r="G55" s="16"/>
      <c r="H55" s="16"/>
      <c r="I55" s="16"/>
      <c r="J55" s="16"/>
      <c r="K55" s="16"/>
      <c r="L55" s="16"/>
      <c r="M55" s="16"/>
      <c r="N55" s="16"/>
      <c r="O55" s="16"/>
      <c r="P55" s="16"/>
      <c r="Q55" s="16"/>
      <c r="R55" s="16"/>
      <c r="S55" s="17"/>
      <c r="U55" s="33" t="str">
        <f>IF(COUNTA(F55:S55)=0,"",_xlfn.CONCAT(,
IF(AND(NOT(ISBLANK($M55)),
    ABS($M55-(($F55+$G55+$I55+$J55+$K55+$L55)-$H55))&gt;=1),
" Error: Position at the end of the period is not equal to: position at the beginning of the period+increase in assets-decrease in assets+exchange rate changes+price changes+other changes+rectifications.",
""),
IF(AND(NOT(ISBLANK($R55)),
    ABS($R55-(($N55+$O55+$Q55)-$P55))&gt;=1),
" Error: Position of accrued interest at the end of the period is not equal to: position of accrued interest at the beginning of the period+accrued interest during the period-received interest during the period+revaluation and other changes.",
""),
IF(AND(NOT(ISBLANK($M55)),
    $M55&gt;0,
    OR(ISBLANK(#REF!),#REF!&lt;=
        0,
        ISBLANK(#REF!),#REF!&lt;=
        0)),
" Warning: If at least one of the forms T03.09,T04.13,T04.14 contains data other than zero,also the other two forms must be completed.",
""),
IF(AND(OR(ABS($G55)&gt;3000000000,ABS($H55)&gt;3000000000),
    ISBLANK($S55)),
" Warning: An explanation in &lt;c140&gt; must be completed for transactions of more than EUR 3 billion or less than EUR-3 billion.",
""),
IF(AND(NOT(ISBLANK($F55)),$F55&lt;0),
" Error: Position at the beginning of the period must be a positive amount.",
""),
IF(AND(NOT(ISBLANK($M55)),$M55&lt;0),
" Error: Position at the end of the period must be a positive amount.",
""),
IF(AND(OR($F55&gt;0,$M55&gt;0),
    ISBLANK($O55)),
" Error: No accrued interest has been reported,whereas the position at the beginning or at the end of the period is greater than zero. Report '0' in case accrued interest equals zero,do not leave the cell empty.",
"")))</f>
        <v/>
      </c>
    </row>
    <row r="56" spans="1:21">
      <c r="A56" s="21"/>
      <c r="B56" s="21"/>
      <c r="C56" s="21"/>
      <c r="D56" s="21"/>
      <c r="E56" s="21"/>
      <c r="F56" s="16"/>
      <c r="G56" s="16"/>
      <c r="H56" s="16"/>
      <c r="I56" s="16"/>
      <c r="J56" s="16"/>
      <c r="K56" s="16"/>
      <c r="L56" s="16"/>
      <c r="M56" s="16"/>
      <c r="N56" s="16"/>
      <c r="O56" s="16"/>
      <c r="P56" s="16"/>
      <c r="Q56" s="16"/>
      <c r="R56" s="16"/>
      <c r="S56" s="17"/>
      <c r="U56" s="33" t="str">
        <f>IF(COUNTA(F56:S56)=0,"",_xlfn.CONCAT(,
IF(AND(NOT(ISBLANK($M56)),
    ABS($M56-(($F56+$G56+$I56+$J56+$K56+$L56)-$H56))&gt;=1),
" Error: Position at the end of the period is not equal to: position at the beginning of the period+increase in assets-decrease in assets+exchange rate changes+price changes+other changes+rectifications.",
""),
IF(AND(NOT(ISBLANK($R56)),
    ABS($R56-(($N56+$O56+$Q56)-$P56))&gt;=1),
" Error: Position of accrued interest at the end of the period is not equal to: position of accrued interest at the beginning of the period+accrued interest during the period-received interest during the period+revaluation and other changes.",
""),
IF(AND(NOT(ISBLANK($M56)),
    $M56&gt;0,
    OR(ISBLANK(#REF!),#REF!&lt;=
        0,
        ISBLANK(#REF!),#REF!&lt;=
        0)),
" Warning: If at least one of the forms T03.09,T04.13,T04.14 contains data other than zero,also the other two forms must be completed.",
""),
IF(AND(OR(ABS($G56)&gt;3000000000,ABS($H56)&gt;3000000000),
    ISBLANK($S56)),
" Warning: An explanation in &lt;c140&gt; must be completed for transactions of more than EUR 3 billion or less than EUR-3 billion.",
""),
IF(AND(NOT(ISBLANK($F56)),$F56&lt;0),
" Error: Position at the beginning of the period must be a positive amount.",
""),
IF(AND(NOT(ISBLANK($M56)),$M56&lt;0),
" Error: Position at the end of the period must be a positive amount.",
""),
IF(AND(OR($F56&gt;0,$M56&gt;0),
    ISBLANK($O56)),
" Error: No accrued interest has been reported,whereas the position at the beginning or at the end of the period is greater than zero. Report '0' in case accrued interest equals zero,do not leave the cell empty.",
"")))</f>
        <v/>
      </c>
    </row>
    <row r="57" spans="1:21">
      <c r="A57" s="21"/>
      <c r="B57" s="21"/>
      <c r="C57" s="21"/>
      <c r="D57" s="21"/>
      <c r="E57" s="21"/>
      <c r="F57" s="16"/>
      <c r="G57" s="16"/>
      <c r="H57" s="16"/>
      <c r="I57" s="16"/>
      <c r="J57" s="16"/>
      <c r="K57" s="16"/>
      <c r="L57" s="16"/>
      <c r="M57" s="16"/>
      <c r="N57" s="16"/>
      <c r="O57" s="16"/>
      <c r="P57" s="16"/>
      <c r="Q57" s="16"/>
      <c r="R57" s="16"/>
      <c r="S57" s="17"/>
      <c r="U57" s="33" t="str">
        <f>IF(COUNTA(F57:S57)=0,"",_xlfn.CONCAT(,
IF(AND(NOT(ISBLANK($M57)),
    ABS($M57-(($F57+$G57+$I57+$J57+$K57+$L57)-$H57))&gt;=1),
" Error: Position at the end of the period is not equal to: position at the beginning of the period+increase in assets-decrease in assets+exchange rate changes+price changes+other changes+rectifications.",
""),
IF(AND(NOT(ISBLANK($R57)),
    ABS($R57-(($N57+$O57+$Q57)-$P57))&gt;=1),
" Error: Position of accrued interest at the end of the period is not equal to: position of accrued interest at the beginning of the period+accrued interest during the period-received interest during the period+revaluation and other changes.",
""),
IF(AND(NOT(ISBLANK($M57)),
    $M57&gt;0,
    OR(ISBLANK(#REF!),#REF!&lt;=
        0,
        ISBLANK(#REF!),#REF!&lt;=
        0)),
" Warning: If at least one of the forms T03.09,T04.13,T04.14 contains data other than zero,also the other two forms must be completed.",
""),
IF(AND(OR(ABS($G57)&gt;3000000000,ABS($H57)&gt;3000000000),
    ISBLANK($S57)),
" Warning: An explanation in &lt;c140&gt; must be completed for transactions of more than EUR 3 billion or less than EUR-3 billion.",
""),
IF(AND(NOT(ISBLANK($F57)),$F57&lt;0),
" Error: Position at the beginning of the period must be a positive amount.",
""),
IF(AND(NOT(ISBLANK($M57)),$M57&lt;0),
" Error: Position at the end of the period must be a positive amount.",
""),
IF(AND(OR($F57&gt;0,$M57&gt;0),
    ISBLANK($O57)),
" Error: No accrued interest has been reported,whereas the position at the beginning or at the end of the period is greater than zero. Report '0' in case accrued interest equals zero,do not leave the cell empty.",
"")))</f>
        <v/>
      </c>
    </row>
    <row r="58" spans="1:21">
      <c r="A58" s="21"/>
      <c r="B58" s="21"/>
      <c r="C58" s="21"/>
      <c r="D58" s="21"/>
      <c r="E58" s="21"/>
      <c r="F58" s="16"/>
      <c r="G58" s="16"/>
      <c r="H58" s="16"/>
      <c r="I58" s="16"/>
      <c r="J58" s="16"/>
      <c r="K58" s="16"/>
      <c r="L58" s="16"/>
      <c r="M58" s="16"/>
      <c r="N58" s="16"/>
      <c r="O58" s="16"/>
      <c r="P58" s="16"/>
      <c r="Q58" s="16"/>
      <c r="R58" s="16"/>
      <c r="S58" s="17"/>
      <c r="U58" s="33" t="str">
        <f>IF(COUNTA(F58:S58)=0,"",_xlfn.CONCAT(,
IF(AND(NOT(ISBLANK($M58)),
    ABS($M58-(($F58+$G58+$I58+$J58+$K58+$L58)-$H58))&gt;=1),
" Error: Position at the end of the period is not equal to: position at the beginning of the period+increase in assets-decrease in assets+exchange rate changes+price changes+other changes+rectifications.",
""),
IF(AND(NOT(ISBLANK($R58)),
    ABS($R58-(($N58+$O58+$Q58)-$P58))&gt;=1),
" Error: Position of accrued interest at the end of the period is not equal to: position of accrued interest at the beginning of the period+accrued interest during the period-received interest during the period+revaluation and other changes.",
""),
IF(AND(NOT(ISBLANK($M58)),
    $M58&gt;0,
    OR(ISBLANK(#REF!),#REF!&lt;=
        0,
        ISBLANK(#REF!),#REF!&lt;=
        0)),
" Warning: If at least one of the forms T03.09,T04.13,T04.14 contains data other than zero,also the other two forms must be completed.",
""),
IF(AND(OR(ABS($G58)&gt;3000000000,ABS($H58)&gt;3000000000),
    ISBLANK($S58)),
" Warning: An explanation in &lt;c140&gt; must be completed for transactions of more than EUR 3 billion or less than EUR-3 billion.",
""),
IF(AND(NOT(ISBLANK($F58)),$F58&lt;0),
" Error: Position at the beginning of the period must be a positive amount.",
""),
IF(AND(NOT(ISBLANK($M58)),$M58&lt;0),
" Error: Position at the end of the period must be a positive amount.",
""),
IF(AND(OR($F58&gt;0,$M58&gt;0),
    ISBLANK($O58)),
" Error: No accrued interest has been reported,whereas the position at the beginning or at the end of the period is greater than zero. Report '0' in case accrued interest equals zero,do not leave the cell empty.",
"")))</f>
        <v/>
      </c>
    </row>
    <row r="59" spans="1:21">
      <c r="A59" s="21"/>
      <c r="B59" s="21"/>
      <c r="C59" s="21"/>
      <c r="D59" s="21"/>
      <c r="E59" s="21"/>
      <c r="F59" s="16"/>
      <c r="G59" s="16"/>
      <c r="H59" s="16"/>
      <c r="I59" s="16"/>
      <c r="J59" s="16"/>
      <c r="K59" s="16"/>
      <c r="L59" s="16"/>
      <c r="M59" s="16"/>
      <c r="N59" s="16"/>
      <c r="O59" s="16"/>
      <c r="P59" s="16"/>
      <c r="Q59" s="16"/>
      <c r="R59" s="16"/>
      <c r="S59" s="17"/>
      <c r="U59" s="33" t="str">
        <f>IF(COUNTA(F59:S59)=0,"",_xlfn.CONCAT(,
IF(AND(NOT(ISBLANK($M59)),
    ABS($M59-(($F59+$G59+$I59+$J59+$K59+$L59)-$H59))&gt;=1),
" Error: Position at the end of the period is not equal to: position at the beginning of the period+increase in assets-decrease in assets+exchange rate changes+price changes+other changes+rectifications.",
""),
IF(AND(NOT(ISBLANK($R59)),
    ABS($R59-(($N59+$O59+$Q59)-$P59))&gt;=1),
" Error: Position of accrued interest at the end of the period is not equal to: position of accrued interest at the beginning of the period+accrued interest during the period-received interest during the period+revaluation and other changes.",
""),
IF(AND(NOT(ISBLANK($M59)),
    $M59&gt;0,
    OR(ISBLANK(#REF!),#REF!&lt;=
        0,
        ISBLANK(#REF!),#REF!&lt;=
        0)),
" Warning: If at least one of the forms T03.09,T04.13,T04.14 contains data other than zero,also the other two forms must be completed.",
""),
IF(AND(OR(ABS($G59)&gt;3000000000,ABS($H59)&gt;3000000000),
    ISBLANK($S59)),
" Warning: An explanation in &lt;c140&gt; must be completed for transactions of more than EUR 3 billion or less than EUR-3 billion.",
""),
IF(AND(NOT(ISBLANK($F59)),$F59&lt;0),
" Error: Position at the beginning of the period must be a positive amount.",
""),
IF(AND(NOT(ISBLANK($M59)),$M59&lt;0),
" Error: Position at the end of the period must be a positive amount.",
""),
IF(AND(OR($F59&gt;0,$M59&gt;0),
    ISBLANK($O59)),
" Error: No accrued interest has been reported,whereas the position at the beginning or at the end of the period is greater than zero. Report '0' in case accrued interest equals zero,do not leave the cell empty.",
"")))</f>
        <v/>
      </c>
    </row>
    <row r="60" spans="1:21">
      <c r="A60" s="21"/>
      <c r="B60" s="21"/>
      <c r="C60" s="21"/>
      <c r="D60" s="21"/>
      <c r="E60" s="21"/>
      <c r="F60" s="16"/>
      <c r="G60" s="16"/>
      <c r="H60" s="16"/>
      <c r="I60" s="16"/>
      <c r="J60" s="16"/>
      <c r="K60" s="16"/>
      <c r="L60" s="16"/>
      <c r="M60" s="16"/>
      <c r="N60" s="16"/>
      <c r="O60" s="16"/>
      <c r="P60" s="16"/>
      <c r="Q60" s="16"/>
      <c r="R60" s="16"/>
      <c r="S60" s="17"/>
      <c r="U60" s="33" t="str">
        <f>IF(COUNTA(F60:S60)=0,"",_xlfn.CONCAT(,
IF(AND(NOT(ISBLANK($M60)),
    ABS($M60-(($F60+$G60+$I60+$J60+$K60+$L60)-$H60))&gt;=1),
" Error: Position at the end of the period is not equal to: position at the beginning of the period+increase in assets-decrease in assets+exchange rate changes+price changes+other changes+rectifications.",
""),
IF(AND(NOT(ISBLANK($R60)),
    ABS($R60-(($N60+$O60+$Q60)-$P60))&gt;=1),
" Error: Position of accrued interest at the end of the period is not equal to: position of accrued interest at the beginning of the period+accrued interest during the period-received interest during the period+revaluation and other changes.",
""),
IF(AND(NOT(ISBLANK($M60)),
    $M60&gt;0,
    OR(ISBLANK(#REF!),#REF!&lt;=
        0,
        ISBLANK(#REF!),#REF!&lt;=
        0)),
" Warning: If at least one of the forms T03.09,T04.13,T04.14 contains data other than zero,also the other two forms must be completed.",
""),
IF(AND(OR(ABS($G60)&gt;3000000000,ABS($H60)&gt;3000000000),
    ISBLANK($S60)),
" Warning: An explanation in &lt;c140&gt; must be completed for transactions of more than EUR 3 billion or less than EUR-3 billion.",
""),
IF(AND(NOT(ISBLANK($F60)),$F60&lt;0),
" Error: Position at the beginning of the period must be a positive amount.",
""),
IF(AND(NOT(ISBLANK($M60)),$M60&lt;0),
" Error: Position at the end of the period must be a positive amount.",
""),
IF(AND(OR($F60&gt;0,$M60&gt;0),
    ISBLANK($O60)),
" Error: No accrued interest has been reported,whereas the position at the beginning or at the end of the period is greater than zero. Report '0' in case accrued interest equals zero,do not leave the cell empty.",
"")))</f>
        <v/>
      </c>
    </row>
    <row r="61" spans="1:21">
      <c r="A61" s="21"/>
      <c r="B61" s="21"/>
      <c r="C61" s="21"/>
      <c r="D61" s="21"/>
      <c r="E61" s="21"/>
      <c r="F61" s="16"/>
      <c r="G61" s="16"/>
      <c r="H61" s="16"/>
      <c r="I61" s="16"/>
      <c r="J61" s="16"/>
      <c r="K61" s="16"/>
      <c r="L61" s="16"/>
      <c r="M61" s="16"/>
      <c r="N61" s="16"/>
      <c r="O61" s="16"/>
      <c r="P61" s="16"/>
      <c r="Q61" s="16"/>
      <c r="R61" s="16"/>
      <c r="S61" s="17"/>
      <c r="U61" s="33" t="str">
        <f>IF(COUNTA(F61:S61)=0,"",_xlfn.CONCAT(,
IF(AND(NOT(ISBLANK($M61)),
    ABS($M61-(($F61+$G61+$I61+$J61+$K61+$L61)-$H61))&gt;=1),
" Error: Position at the end of the period is not equal to: position at the beginning of the period+increase in assets-decrease in assets+exchange rate changes+price changes+other changes+rectifications.",
""),
IF(AND(NOT(ISBLANK($R61)),
    ABS($R61-(($N61+$O61+$Q61)-$P61))&gt;=1),
" Error: Position of accrued interest at the end of the period is not equal to: position of accrued interest at the beginning of the period+accrued interest during the period-received interest during the period+revaluation and other changes.",
""),
IF(AND(NOT(ISBLANK($M61)),
    $M61&gt;0,
    OR(ISBLANK(#REF!),#REF!&lt;=
        0,
        ISBLANK(#REF!),#REF!&lt;=
        0)),
" Warning: If at least one of the forms T03.09,T04.13,T04.14 contains data other than zero,also the other two forms must be completed.",
""),
IF(AND(OR(ABS($G61)&gt;3000000000,ABS($H61)&gt;3000000000),
    ISBLANK($S61)),
" Warning: An explanation in &lt;c140&gt; must be completed for transactions of more than EUR 3 billion or less than EUR-3 billion.",
""),
IF(AND(NOT(ISBLANK($F61)),$F61&lt;0),
" Error: Position at the beginning of the period must be a positive amount.",
""),
IF(AND(NOT(ISBLANK($M61)),$M61&lt;0),
" Error: Position at the end of the period must be a positive amount.",
""),
IF(AND(OR($F61&gt;0,$M61&gt;0),
    ISBLANK($O61)),
" Error: No accrued interest has been reported,whereas the position at the beginning or at the end of the period is greater than zero. Report '0' in case accrued interest equals zero,do not leave the cell empty.",
"")))</f>
        <v/>
      </c>
    </row>
    <row r="62" spans="1:21">
      <c r="A62" s="21"/>
      <c r="B62" s="21"/>
      <c r="C62" s="21"/>
      <c r="D62" s="21"/>
      <c r="E62" s="21"/>
      <c r="F62" s="16"/>
      <c r="G62" s="16"/>
      <c r="H62" s="16"/>
      <c r="I62" s="16"/>
      <c r="J62" s="16"/>
      <c r="K62" s="16"/>
      <c r="L62" s="16"/>
      <c r="M62" s="16"/>
      <c r="N62" s="16"/>
      <c r="O62" s="16"/>
      <c r="P62" s="16"/>
      <c r="Q62" s="16"/>
      <c r="R62" s="16"/>
      <c r="S62" s="17"/>
      <c r="U62" s="33" t="str">
        <f>IF(COUNTA(F62:S62)=0,"",_xlfn.CONCAT(,
IF(AND(NOT(ISBLANK($M62)),
    ABS($M62-(($F62+$G62+$I62+$J62+$K62+$L62)-$H62))&gt;=1),
" Error: Position at the end of the period is not equal to: position at the beginning of the period+increase in assets-decrease in assets+exchange rate changes+price changes+other changes+rectifications.",
""),
IF(AND(NOT(ISBLANK($R62)),
    ABS($R62-(($N62+$O62+$Q62)-$P62))&gt;=1),
" Error: Position of accrued interest at the end of the period is not equal to: position of accrued interest at the beginning of the period+accrued interest during the period-received interest during the period+revaluation and other changes.",
""),
IF(AND(NOT(ISBLANK($M62)),
    $M62&gt;0,
    OR(ISBLANK(#REF!),#REF!&lt;=
        0,
        ISBLANK(#REF!),#REF!&lt;=
        0)),
" Warning: If at least one of the forms T03.09,T04.13,T04.14 contains data other than zero,also the other two forms must be completed.",
""),
IF(AND(OR(ABS($G62)&gt;3000000000,ABS($H62)&gt;3000000000),
    ISBLANK($S62)),
" Warning: An explanation in &lt;c140&gt; must be completed for transactions of more than EUR 3 billion or less than EUR-3 billion.",
""),
IF(AND(NOT(ISBLANK($F62)),$F62&lt;0),
" Error: Position at the beginning of the period must be a positive amount.",
""),
IF(AND(NOT(ISBLANK($M62)),$M62&lt;0),
" Error: Position at the end of the period must be a positive amount.",
""),
IF(AND(OR($F62&gt;0,$M62&gt;0),
    ISBLANK($O62)),
" Error: No accrued interest has been reported,whereas the position at the beginning or at the end of the period is greater than zero. Report '0' in case accrued interest equals zero,do not leave the cell empty.",
"")))</f>
        <v/>
      </c>
    </row>
    <row r="63" spans="1:21">
      <c r="A63" s="21"/>
      <c r="B63" s="21"/>
      <c r="C63" s="21"/>
      <c r="D63" s="21"/>
      <c r="E63" s="21"/>
      <c r="F63" s="16"/>
      <c r="G63" s="16"/>
      <c r="H63" s="16"/>
      <c r="I63" s="16"/>
      <c r="J63" s="16"/>
      <c r="K63" s="16"/>
      <c r="L63" s="16"/>
      <c r="M63" s="16"/>
      <c r="N63" s="16"/>
      <c r="O63" s="16"/>
      <c r="P63" s="16"/>
      <c r="Q63" s="16"/>
      <c r="R63" s="16"/>
      <c r="S63" s="17"/>
      <c r="U63" s="33" t="str">
        <f>IF(COUNTA(F63:S63)=0,"",_xlfn.CONCAT(,
IF(AND(NOT(ISBLANK($M63)),
    ABS($M63-(($F63+$G63+$I63+$J63+$K63+$L63)-$H63))&gt;=1),
" Error: Position at the end of the period is not equal to: position at the beginning of the period+increase in assets-decrease in assets+exchange rate changes+price changes+other changes+rectifications.",
""),
IF(AND(NOT(ISBLANK($R63)),
    ABS($R63-(($N63+$O63+$Q63)-$P63))&gt;=1),
" Error: Position of accrued interest at the end of the period is not equal to: position of accrued interest at the beginning of the period+accrued interest during the period-received interest during the period+revaluation and other changes.",
""),
IF(AND(NOT(ISBLANK($M63)),
    $M63&gt;0,
    OR(ISBLANK(#REF!),#REF!&lt;=
        0,
        ISBLANK(#REF!),#REF!&lt;=
        0)),
" Warning: If at least one of the forms T03.09,T04.13,T04.14 contains data other than zero,also the other two forms must be completed.",
""),
IF(AND(OR(ABS($G63)&gt;3000000000,ABS($H63)&gt;3000000000),
    ISBLANK($S63)),
" Warning: An explanation in &lt;c140&gt; must be completed for transactions of more than EUR 3 billion or less than EUR-3 billion.",
""),
IF(AND(NOT(ISBLANK($F63)),$F63&lt;0),
" Error: Position at the beginning of the period must be a positive amount.",
""),
IF(AND(NOT(ISBLANK($M63)),$M63&lt;0),
" Error: Position at the end of the period must be a positive amount.",
""),
IF(AND(OR($F63&gt;0,$M63&gt;0),
    ISBLANK($O63)),
" Error: No accrued interest has been reported,whereas the position at the beginning or at the end of the period is greater than zero. Report '0' in case accrued interest equals zero,do not leave the cell empty.",
"")))</f>
        <v/>
      </c>
    </row>
    <row r="64" spans="1:21">
      <c r="A64" s="21"/>
      <c r="B64" s="21"/>
      <c r="C64" s="21"/>
      <c r="D64" s="21"/>
      <c r="E64" s="21"/>
      <c r="F64" s="16"/>
      <c r="G64" s="16"/>
      <c r="H64" s="16"/>
      <c r="I64" s="16"/>
      <c r="J64" s="16"/>
      <c r="K64" s="16"/>
      <c r="L64" s="16"/>
      <c r="M64" s="16"/>
      <c r="N64" s="16"/>
      <c r="O64" s="16"/>
      <c r="P64" s="16"/>
      <c r="Q64" s="16"/>
      <c r="R64" s="16"/>
      <c r="S64" s="17"/>
      <c r="U64" s="33" t="str">
        <f>IF(COUNTA(F64:S64)=0,"",_xlfn.CONCAT(,
IF(AND(NOT(ISBLANK($M64)),
    ABS($M64-(($F64+$G64+$I64+$J64+$K64+$L64)-$H64))&gt;=1),
" Error: Position at the end of the period is not equal to: position at the beginning of the period+increase in assets-decrease in assets+exchange rate changes+price changes+other changes+rectifications.",
""),
IF(AND(NOT(ISBLANK($R64)),
    ABS($R64-(($N64+$O64+$Q64)-$P64))&gt;=1),
" Error: Position of accrued interest at the end of the period is not equal to: position of accrued interest at the beginning of the period+accrued interest during the period-received interest during the period+revaluation and other changes.",
""),
IF(AND(NOT(ISBLANK($M64)),
    $M64&gt;0,
    OR(ISBLANK(#REF!),#REF!&lt;=
        0,
        ISBLANK(#REF!),#REF!&lt;=
        0)),
" Warning: If at least one of the forms T03.09,T04.13,T04.14 contains data other than zero,also the other two forms must be completed.",
""),
IF(AND(OR(ABS($G64)&gt;3000000000,ABS($H64)&gt;3000000000),
    ISBLANK($S64)),
" Warning: An explanation in &lt;c140&gt; must be completed for transactions of more than EUR 3 billion or less than EUR-3 billion.",
""),
IF(AND(NOT(ISBLANK($F64)),$F64&lt;0),
" Error: Position at the beginning of the period must be a positive amount.",
""),
IF(AND(NOT(ISBLANK($M64)),$M64&lt;0),
" Error: Position at the end of the period must be a positive amount.",
""),
IF(AND(OR($F64&gt;0,$M64&gt;0),
    ISBLANK($O64)),
" Error: No accrued interest has been reported,whereas the position at the beginning or at the end of the period is greater than zero. Report '0' in case accrued interest equals zero,do not leave the cell empty.",
"")))</f>
        <v/>
      </c>
    </row>
    <row r="65" spans="1:21">
      <c r="A65" s="21"/>
      <c r="B65" s="21"/>
      <c r="C65" s="21"/>
      <c r="D65" s="21"/>
      <c r="E65" s="21"/>
      <c r="F65" s="16"/>
      <c r="G65" s="16"/>
      <c r="H65" s="16"/>
      <c r="I65" s="16"/>
      <c r="J65" s="16"/>
      <c r="K65" s="16"/>
      <c r="L65" s="16"/>
      <c r="M65" s="16"/>
      <c r="N65" s="16"/>
      <c r="O65" s="16"/>
      <c r="P65" s="16"/>
      <c r="Q65" s="16"/>
      <c r="R65" s="16"/>
      <c r="S65" s="17"/>
      <c r="U65" s="33" t="str">
        <f>IF(COUNTA(F65:S65)=0,"",_xlfn.CONCAT(,
IF(AND(NOT(ISBLANK($M65)),
    ABS($M65-(($F65+$G65+$I65+$J65+$K65+$L65)-$H65))&gt;=1),
" Error: Position at the end of the period is not equal to: position at the beginning of the period+increase in assets-decrease in assets+exchange rate changes+price changes+other changes+rectifications.",
""),
IF(AND(NOT(ISBLANK($R65)),
    ABS($R65-(($N65+$O65+$Q65)-$P65))&gt;=1),
" Error: Position of accrued interest at the end of the period is not equal to: position of accrued interest at the beginning of the period+accrued interest during the period-received interest during the period+revaluation and other changes.",
""),
IF(AND(NOT(ISBLANK($M65)),
    $M65&gt;0,
    OR(ISBLANK(#REF!),#REF!&lt;=
        0,
        ISBLANK(#REF!),#REF!&lt;=
        0)),
" Warning: If at least one of the forms T03.09,T04.13,T04.14 contains data other than zero,also the other two forms must be completed.",
""),
IF(AND(OR(ABS($G65)&gt;3000000000,ABS($H65)&gt;3000000000),
    ISBLANK($S65)),
" Warning: An explanation in &lt;c140&gt; must be completed for transactions of more than EUR 3 billion or less than EUR-3 billion.",
""),
IF(AND(NOT(ISBLANK($F65)),$F65&lt;0),
" Error: Position at the beginning of the period must be a positive amount.",
""),
IF(AND(NOT(ISBLANK($M65)),$M65&lt;0),
" Error: Position at the end of the period must be a positive amount.",
""),
IF(AND(OR($F65&gt;0,$M65&gt;0),
    ISBLANK($O65)),
" Error: No accrued interest has been reported,whereas the position at the beginning or at the end of the period is greater than zero. Report '0' in case accrued interest equals zero,do not leave the cell empty.",
"")))</f>
        <v/>
      </c>
    </row>
    <row r="66" spans="1:21">
      <c r="A66" s="21"/>
      <c r="B66" s="21"/>
      <c r="C66" s="21"/>
      <c r="D66" s="21"/>
      <c r="E66" s="21"/>
      <c r="F66" s="16"/>
      <c r="G66" s="16"/>
      <c r="H66" s="16"/>
      <c r="I66" s="16"/>
      <c r="J66" s="16"/>
      <c r="K66" s="16"/>
      <c r="L66" s="16"/>
      <c r="M66" s="16"/>
      <c r="N66" s="16"/>
      <c r="O66" s="16"/>
      <c r="P66" s="16"/>
      <c r="Q66" s="16"/>
      <c r="R66" s="16"/>
      <c r="S66" s="17"/>
      <c r="U66" s="33" t="str">
        <f>IF(COUNTA(F66:S66)=0,"",_xlfn.CONCAT(,
IF(AND(NOT(ISBLANK($M66)),
    ABS($M66-(($F66+$G66+$I66+$J66+$K66+$L66)-$H66))&gt;=1),
" Error: Position at the end of the period is not equal to: position at the beginning of the period+increase in assets-decrease in assets+exchange rate changes+price changes+other changes+rectifications.",
""),
IF(AND(NOT(ISBLANK($R66)),
    ABS($R66-(($N66+$O66+$Q66)-$P66))&gt;=1),
" Error: Position of accrued interest at the end of the period is not equal to: position of accrued interest at the beginning of the period+accrued interest during the period-received interest during the period+revaluation and other changes.",
""),
IF(AND(NOT(ISBLANK($M66)),
    $M66&gt;0,
    OR(ISBLANK(#REF!),#REF!&lt;=
        0,
        ISBLANK(#REF!),#REF!&lt;=
        0)),
" Warning: If at least one of the forms T03.09,T04.13,T04.14 contains data other than zero,also the other two forms must be completed.",
""),
IF(AND(OR(ABS($G66)&gt;3000000000,ABS($H66)&gt;3000000000),
    ISBLANK($S66)),
" Warning: An explanation in &lt;c140&gt; must be completed for transactions of more than EUR 3 billion or less than EUR-3 billion.",
""),
IF(AND(NOT(ISBLANK($F66)),$F66&lt;0),
" Error: Position at the beginning of the period must be a positive amount.",
""),
IF(AND(NOT(ISBLANK($M66)),$M66&lt;0),
" Error: Position at the end of the period must be a positive amount.",
""),
IF(AND(OR($F66&gt;0,$M66&gt;0),
    ISBLANK($O66)),
" Error: No accrued interest has been reported,whereas the position at the beginning or at the end of the period is greater than zero. Report '0' in case accrued interest equals zero,do not leave the cell empty.",
"")))</f>
        <v/>
      </c>
    </row>
    <row r="67" spans="1:21">
      <c r="A67" s="21"/>
      <c r="B67" s="21"/>
      <c r="C67" s="21"/>
      <c r="D67" s="21"/>
      <c r="E67" s="21"/>
      <c r="F67" s="16"/>
      <c r="G67" s="16"/>
      <c r="H67" s="16"/>
      <c r="I67" s="16"/>
      <c r="J67" s="16"/>
      <c r="K67" s="16"/>
      <c r="L67" s="16"/>
      <c r="M67" s="16"/>
      <c r="N67" s="16"/>
      <c r="O67" s="16"/>
      <c r="P67" s="16"/>
      <c r="Q67" s="16"/>
      <c r="R67" s="16"/>
      <c r="S67" s="17"/>
      <c r="U67" s="33" t="str">
        <f>IF(COUNTA(F67:S67)=0,"",_xlfn.CONCAT(,
IF(AND(NOT(ISBLANK($M67)),
    ABS($M67-(($F67+$G67+$I67+$J67+$K67+$L67)-$H67))&gt;=1),
" Error: Position at the end of the period is not equal to: position at the beginning of the period+increase in assets-decrease in assets+exchange rate changes+price changes+other changes+rectifications.",
""),
IF(AND(NOT(ISBLANK($R67)),
    ABS($R67-(($N67+$O67+$Q67)-$P67))&gt;=1),
" Error: Position of accrued interest at the end of the period is not equal to: position of accrued interest at the beginning of the period+accrued interest during the period-received interest during the period+revaluation and other changes.",
""),
IF(AND(NOT(ISBLANK($M67)),
    $M67&gt;0,
    OR(ISBLANK(#REF!),#REF!&lt;=
        0,
        ISBLANK(#REF!),#REF!&lt;=
        0)),
" Warning: If at least one of the forms T03.09,T04.13,T04.14 contains data other than zero,also the other two forms must be completed.",
""),
IF(AND(OR(ABS($G67)&gt;3000000000,ABS($H67)&gt;3000000000),
    ISBLANK($S67)),
" Warning: An explanation in &lt;c140&gt; must be completed for transactions of more than EUR 3 billion or less than EUR-3 billion.",
""),
IF(AND(NOT(ISBLANK($F67)),$F67&lt;0),
" Error: Position at the beginning of the period must be a positive amount.",
""),
IF(AND(NOT(ISBLANK($M67)),$M67&lt;0),
" Error: Position at the end of the period must be a positive amount.",
""),
IF(AND(OR($F67&gt;0,$M67&gt;0),
    ISBLANK($O67)),
" Error: No accrued interest has been reported,whereas the position at the beginning or at the end of the period is greater than zero. Report '0' in case accrued interest equals zero,do not leave the cell empty.",
"")))</f>
        <v/>
      </c>
    </row>
    <row r="68" spans="1:21">
      <c r="A68" s="21"/>
      <c r="B68" s="21"/>
      <c r="C68" s="21"/>
      <c r="D68" s="21"/>
      <c r="E68" s="21"/>
      <c r="F68" s="16"/>
      <c r="G68" s="16"/>
      <c r="H68" s="16"/>
      <c r="I68" s="16"/>
      <c r="J68" s="16"/>
      <c r="K68" s="16"/>
      <c r="L68" s="16"/>
      <c r="M68" s="16"/>
      <c r="N68" s="16"/>
      <c r="O68" s="16"/>
      <c r="P68" s="16"/>
      <c r="Q68" s="16"/>
      <c r="R68" s="16"/>
      <c r="S68" s="17"/>
      <c r="U68" s="33" t="str">
        <f>IF(COUNTA(F68:S68)=0,"",_xlfn.CONCAT(,
IF(AND(NOT(ISBLANK($M68)),
    ABS($M68-(($F68+$G68+$I68+$J68+$K68+$L68)-$H68))&gt;=1),
" Error: Position at the end of the period is not equal to: position at the beginning of the period+increase in assets-decrease in assets+exchange rate changes+price changes+other changes+rectifications.",
""),
IF(AND(NOT(ISBLANK($R68)),
    ABS($R68-(($N68+$O68+$Q68)-$P68))&gt;=1),
" Error: Position of accrued interest at the end of the period is not equal to: position of accrued interest at the beginning of the period+accrued interest during the period-received interest during the period+revaluation and other changes.",
""),
IF(AND(NOT(ISBLANK($M68)),
    $M68&gt;0,
    OR(ISBLANK(#REF!),#REF!&lt;=
        0,
        ISBLANK(#REF!),#REF!&lt;=
        0)),
" Warning: If at least one of the forms T03.09,T04.13,T04.14 contains data other than zero,also the other two forms must be completed.",
""),
IF(AND(OR(ABS($G68)&gt;3000000000,ABS($H68)&gt;3000000000),
    ISBLANK($S68)),
" Warning: An explanation in &lt;c140&gt; must be completed for transactions of more than EUR 3 billion or less than EUR-3 billion.",
""),
IF(AND(NOT(ISBLANK($F68)),$F68&lt;0),
" Error: Position at the beginning of the period must be a positive amount.",
""),
IF(AND(NOT(ISBLANK($M68)),$M68&lt;0),
" Error: Position at the end of the period must be a positive amount.",
""),
IF(AND(OR($F68&gt;0,$M68&gt;0),
    ISBLANK($O68)),
" Error: No accrued interest has been reported,whereas the position at the beginning or at the end of the period is greater than zero. Report '0' in case accrued interest equals zero,do not leave the cell empty.",
"")))</f>
        <v/>
      </c>
    </row>
    <row r="69" spans="1:21">
      <c r="A69" s="21"/>
      <c r="B69" s="21"/>
      <c r="C69" s="21"/>
      <c r="D69" s="21"/>
      <c r="E69" s="21"/>
      <c r="F69" s="16"/>
      <c r="G69" s="16"/>
      <c r="H69" s="16"/>
      <c r="I69" s="16"/>
      <c r="J69" s="16"/>
      <c r="K69" s="16"/>
      <c r="L69" s="16"/>
      <c r="M69" s="16"/>
      <c r="N69" s="16"/>
      <c r="O69" s="16"/>
      <c r="P69" s="16"/>
      <c r="Q69" s="16"/>
      <c r="R69" s="16"/>
      <c r="S69" s="17"/>
      <c r="U69" s="33" t="str">
        <f>IF(COUNTA(F69:S69)=0,"",_xlfn.CONCAT(,
IF(AND(NOT(ISBLANK($M69)),
    ABS($M69-(($F69+$G69+$I69+$J69+$K69+$L69)-$H69))&gt;=1),
" Error: Position at the end of the period is not equal to: position at the beginning of the period+increase in assets-decrease in assets+exchange rate changes+price changes+other changes+rectifications.",
""),
IF(AND(NOT(ISBLANK($R69)),
    ABS($R69-(($N69+$O69+$Q69)-$P69))&gt;=1),
" Error: Position of accrued interest at the end of the period is not equal to: position of accrued interest at the beginning of the period+accrued interest during the period-received interest during the period+revaluation and other changes.",
""),
IF(AND(NOT(ISBLANK($M69)),
    $M69&gt;0,
    OR(ISBLANK(#REF!),#REF!&lt;=
        0,
        ISBLANK(#REF!),#REF!&lt;=
        0)),
" Warning: If at least one of the forms T03.09,T04.13,T04.14 contains data other than zero,also the other two forms must be completed.",
""),
IF(AND(OR(ABS($G69)&gt;3000000000,ABS($H69)&gt;3000000000),
    ISBLANK($S69)),
" Warning: An explanation in &lt;c140&gt; must be completed for transactions of more than EUR 3 billion or less than EUR-3 billion.",
""),
IF(AND(NOT(ISBLANK($F69)),$F69&lt;0),
" Error: Position at the beginning of the period must be a positive amount.",
""),
IF(AND(NOT(ISBLANK($M69)),$M69&lt;0),
" Error: Position at the end of the period must be a positive amount.",
""),
IF(AND(OR($F69&gt;0,$M69&gt;0),
    ISBLANK($O69)),
" Error: No accrued interest has been reported,whereas the position at the beginning or at the end of the period is greater than zero. Report '0' in case accrued interest equals zero,do not leave the cell empty.",
"")))</f>
        <v/>
      </c>
    </row>
    <row r="70" spans="1:21">
      <c r="A70" s="21"/>
      <c r="B70" s="21"/>
      <c r="C70" s="21"/>
      <c r="D70" s="21"/>
      <c r="E70" s="21"/>
      <c r="F70" s="16"/>
      <c r="G70" s="16"/>
      <c r="H70" s="16"/>
      <c r="I70" s="16"/>
      <c r="J70" s="16"/>
      <c r="K70" s="16"/>
      <c r="L70" s="16"/>
      <c r="M70" s="16"/>
      <c r="N70" s="16"/>
      <c r="O70" s="16"/>
      <c r="P70" s="16"/>
      <c r="Q70" s="16"/>
      <c r="R70" s="16"/>
      <c r="S70" s="17"/>
      <c r="U70" s="33" t="str">
        <f>IF(COUNTA(F70:S70)=0,"",_xlfn.CONCAT(,
IF(AND(NOT(ISBLANK($M70)),
    ABS($M70-(($F70+$G70+$I70+$J70+$K70+$L70)-$H70))&gt;=1),
" Error: Position at the end of the period is not equal to: position at the beginning of the period+increase in assets-decrease in assets+exchange rate changes+price changes+other changes+rectifications.",
""),
IF(AND(NOT(ISBLANK($R70)),
    ABS($R70-(($N70+$O70+$Q70)-$P70))&gt;=1),
" Error: Position of accrued interest at the end of the period is not equal to: position of accrued interest at the beginning of the period+accrued interest during the period-received interest during the period+revaluation and other changes.",
""),
IF(AND(NOT(ISBLANK($M70)),
    $M70&gt;0,
    OR(ISBLANK(#REF!),#REF!&lt;=
        0,
        ISBLANK(#REF!),#REF!&lt;=
        0)),
" Warning: If at least one of the forms T03.09,T04.13,T04.14 contains data other than zero,also the other two forms must be completed.",
""),
IF(AND(OR(ABS($G70)&gt;3000000000,ABS($H70)&gt;3000000000),
    ISBLANK($S70)),
" Warning: An explanation in &lt;c140&gt; must be completed for transactions of more than EUR 3 billion or less than EUR-3 billion.",
""),
IF(AND(NOT(ISBLANK($F70)),$F70&lt;0),
" Error: Position at the beginning of the period must be a positive amount.",
""),
IF(AND(NOT(ISBLANK($M70)),$M70&lt;0),
" Error: Position at the end of the period must be a positive amount.",
""),
IF(AND(OR($F70&gt;0,$M70&gt;0),
    ISBLANK($O70)),
" Error: No accrued interest has been reported,whereas the position at the beginning or at the end of the period is greater than zero. Report '0' in case accrued interest equals zero,do not leave the cell empty.",
"")))</f>
        <v/>
      </c>
    </row>
    <row r="71" spans="1:21">
      <c r="A71" s="21"/>
      <c r="B71" s="21"/>
      <c r="C71" s="21"/>
      <c r="D71" s="21"/>
      <c r="E71" s="21"/>
      <c r="F71" s="16"/>
      <c r="G71" s="16"/>
      <c r="H71" s="16"/>
      <c r="I71" s="16"/>
      <c r="J71" s="16"/>
      <c r="K71" s="16"/>
      <c r="L71" s="16"/>
      <c r="M71" s="16"/>
      <c r="N71" s="16"/>
      <c r="O71" s="16"/>
      <c r="P71" s="16"/>
      <c r="Q71" s="16"/>
      <c r="R71" s="16"/>
      <c r="S71" s="17"/>
      <c r="U71" s="33" t="str">
        <f>IF(COUNTA(F71:S71)=0,"",_xlfn.CONCAT(,
IF(AND(NOT(ISBLANK($M71)),
    ABS($M71-(($F71+$G71+$I71+$J71+$K71+$L71)-$H71))&gt;=1),
" Error: Position at the end of the period is not equal to: position at the beginning of the period+increase in assets-decrease in assets+exchange rate changes+price changes+other changes+rectifications.",
""),
IF(AND(NOT(ISBLANK($R71)),
    ABS($R71-(($N71+$O71+$Q71)-$P71))&gt;=1),
" Error: Position of accrued interest at the end of the period is not equal to: position of accrued interest at the beginning of the period+accrued interest during the period-received interest during the period+revaluation and other changes.",
""),
IF(AND(NOT(ISBLANK($M71)),
    $M71&gt;0,
    OR(ISBLANK(#REF!),#REF!&lt;=
        0,
        ISBLANK(#REF!),#REF!&lt;=
        0)),
" Warning: If at least one of the forms T03.09,T04.13,T04.14 contains data other than zero,also the other two forms must be completed.",
""),
IF(AND(OR(ABS($G71)&gt;3000000000,ABS($H71)&gt;3000000000),
    ISBLANK($S71)),
" Warning: An explanation in &lt;c140&gt; must be completed for transactions of more than EUR 3 billion or less than EUR-3 billion.",
""),
IF(AND(NOT(ISBLANK($F71)),$F71&lt;0),
" Error: Position at the beginning of the period must be a positive amount.",
""),
IF(AND(NOT(ISBLANK($M71)),$M71&lt;0),
" Error: Position at the end of the period must be a positive amount.",
""),
IF(AND(OR($F71&gt;0,$M71&gt;0),
    ISBLANK($O71)),
" Error: No accrued interest has been reported,whereas the position at the beginning or at the end of the period is greater than zero. Report '0' in case accrued interest equals zero,do not leave the cell empty.",
"")))</f>
        <v/>
      </c>
    </row>
    <row r="72" spans="1:21">
      <c r="A72" s="21"/>
      <c r="B72" s="21"/>
      <c r="C72" s="21"/>
      <c r="D72" s="21"/>
      <c r="E72" s="21"/>
      <c r="F72" s="16"/>
      <c r="G72" s="16"/>
      <c r="H72" s="16"/>
      <c r="I72" s="16"/>
      <c r="J72" s="16"/>
      <c r="K72" s="16"/>
      <c r="L72" s="16"/>
      <c r="M72" s="16"/>
      <c r="N72" s="16"/>
      <c r="O72" s="16"/>
      <c r="P72" s="16"/>
      <c r="Q72" s="16"/>
      <c r="R72" s="16"/>
      <c r="S72" s="17"/>
      <c r="U72" s="33" t="str">
        <f>IF(COUNTA(F72:S72)=0,"",_xlfn.CONCAT(,
IF(AND(NOT(ISBLANK($M72)),
    ABS($M72-(($F72+$G72+$I72+$J72+$K72+$L72)-$H72))&gt;=1),
" Error: Position at the end of the period is not equal to: position at the beginning of the period+increase in assets-decrease in assets+exchange rate changes+price changes+other changes+rectifications.",
""),
IF(AND(NOT(ISBLANK($R72)),
    ABS($R72-(($N72+$O72+$Q72)-$P72))&gt;=1),
" Error: Position of accrued interest at the end of the period is not equal to: position of accrued interest at the beginning of the period+accrued interest during the period-received interest during the period+revaluation and other changes.",
""),
IF(AND(NOT(ISBLANK($M72)),
    $M72&gt;0,
    OR(ISBLANK(#REF!),#REF!&lt;=
        0,
        ISBLANK(#REF!),#REF!&lt;=
        0)),
" Warning: If at least one of the forms T03.09,T04.13,T04.14 contains data other than zero,also the other two forms must be completed.",
""),
IF(AND(OR(ABS($G72)&gt;3000000000,ABS($H72)&gt;3000000000),
    ISBLANK($S72)),
" Warning: An explanation in &lt;c140&gt; must be completed for transactions of more than EUR 3 billion or less than EUR-3 billion.",
""),
IF(AND(NOT(ISBLANK($F72)),$F72&lt;0),
" Error: Position at the beginning of the period must be a positive amount.",
""),
IF(AND(NOT(ISBLANK($M72)),$M72&lt;0),
" Error: Position at the end of the period must be a positive amount.",
""),
IF(AND(OR($F72&gt;0,$M72&gt;0),
    ISBLANK($O72)),
" Error: No accrued interest has been reported,whereas the position at the beginning or at the end of the period is greater than zero. Report '0' in case accrued interest equals zero,do not leave the cell empty.",
"")))</f>
        <v/>
      </c>
    </row>
    <row r="73" spans="1:21">
      <c r="A73" s="21"/>
      <c r="B73" s="21"/>
      <c r="C73" s="21"/>
      <c r="D73" s="21"/>
      <c r="E73" s="21"/>
      <c r="F73" s="16"/>
      <c r="G73" s="16"/>
      <c r="H73" s="16"/>
      <c r="I73" s="16"/>
      <c r="J73" s="16"/>
      <c r="K73" s="16"/>
      <c r="L73" s="16"/>
      <c r="M73" s="16"/>
      <c r="N73" s="16"/>
      <c r="O73" s="16"/>
      <c r="P73" s="16"/>
      <c r="Q73" s="16"/>
      <c r="R73" s="16"/>
      <c r="S73" s="17"/>
      <c r="U73" s="33" t="str">
        <f>IF(COUNTA(F73:S73)=0,"",_xlfn.CONCAT(,
IF(AND(NOT(ISBLANK($M73)),
    ABS($M73-(($F73+$G73+$I73+$J73+$K73+$L73)-$H73))&gt;=1),
" Error: Position at the end of the period is not equal to: position at the beginning of the period+increase in assets-decrease in assets+exchange rate changes+price changes+other changes+rectifications.",
""),
IF(AND(NOT(ISBLANK($R73)),
    ABS($R73-(($N73+$O73+$Q73)-$P73))&gt;=1),
" Error: Position of accrued interest at the end of the period is not equal to: position of accrued interest at the beginning of the period+accrued interest during the period-received interest during the period+revaluation and other changes.",
""),
IF(AND(NOT(ISBLANK($M73)),
    $M73&gt;0,
    OR(ISBLANK(#REF!),#REF!&lt;=
        0,
        ISBLANK(#REF!),#REF!&lt;=
        0)),
" Warning: If at least one of the forms T03.09,T04.13,T04.14 contains data other than zero,also the other two forms must be completed.",
""),
IF(AND(OR(ABS($G73)&gt;3000000000,ABS($H73)&gt;3000000000),
    ISBLANK($S73)),
" Warning: An explanation in &lt;c140&gt; must be completed for transactions of more than EUR 3 billion or less than EUR-3 billion.",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f>
        <v/>
      </c>
    </row>
    <row r="74" spans="1:21">
      <c r="A74" s="21"/>
      <c r="B74" s="21"/>
      <c r="C74" s="21"/>
      <c r="D74" s="21"/>
      <c r="E74" s="21"/>
      <c r="F74" s="16"/>
      <c r="G74" s="16"/>
      <c r="H74" s="16"/>
      <c r="I74" s="16"/>
      <c r="J74" s="16"/>
      <c r="K74" s="16"/>
      <c r="L74" s="16"/>
      <c r="M74" s="16"/>
      <c r="N74" s="16"/>
      <c r="O74" s="16"/>
      <c r="P74" s="16"/>
      <c r="Q74" s="16"/>
      <c r="R74" s="16"/>
      <c r="S74" s="17"/>
      <c r="U74" s="33" t="str">
        <f>IF(COUNTA(F74:S74)=0,"",_xlfn.CONCAT(,
IF(AND(NOT(ISBLANK($M74)),
    ABS($M74-(($F74+$G74+$I74+$J74+$K74+$L74)-$H74))&gt;=1),
" Error: Position at the end of the period is not equal to: position at the beginning of the period+increase in assets-decrease in assets+exchange rate changes+price changes+other changes+rectifications.",
""),
IF(AND(NOT(ISBLANK($R74)),
    ABS($R74-(($N74+$O74+$Q74)-$P74))&gt;=1),
" Error: Position of accrued interest at the end of the period is not equal to: position of accrued interest at the beginning of the period+accrued interest during the period-received interest during the period+revaluation and other changes.",
""),
IF(AND(NOT(ISBLANK($M74)),
    $M74&gt;0,
    OR(ISBLANK(#REF!),#REF!&lt;=
        0,
        ISBLANK(#REF!),#REF!&lt;=
        0)),
" Warning: If at least one of the forms T03.09,T04.13,T04.14 contains data other than zero,also the other two forms must be completed.",
""),
IF(AND(OR(ABS($G74)&gt;3000000000,ABS($H74)&gt;3000000000),
    ISBLANK($S74)),
" Warning: An explanation in &lt;c140&gt; must be completed for transactions of more than EUR 3 billion or less than EUR-3 billion.",
""),
IF(AND(NOT(ISBLANK($F74)),$F74&lt;0),
" Error: Position at the beginning of the period must be a positive amount.",
""),
IF(AND(NOT(ISBLANK($M74)),$M74&lt;0),
" Error: Position at the end of the period must be a positive amount.",
""),
IF(AND(OR($F74&gt;0,$M74&gt;0),
    ISBLANK($O74)),
" Error: No accrued interest has been reported,whereas the position at the beginning or at the end of the period is greater than zero. Report '0' in case accrued interest equals zero,do not leave the cell empty.",
"")))</f>
        <v/>
      </c>
    </row>
    <row r="75" spans="1:21">
      <c r="A75" s="21"/>
      <c r="B75" s="21"/>
      <c r="C75" s="21"/>
      <c r="D75" s="21"/>
      <c r="E75" s="21"/>
      <c r="F75" s="16"/>
      <c r="G75" s="16"/>
      <c r="H75" s="16"/>
      <c r="I75" s="16"/>
      <c r="J75" s="16"/>
      <c r="K75" s="16"/>
      <c r="L75" s="16"/>
      <c r="M75" s="16"/>
      <c r="N75" s="16"/>
      <c r="O75" s="16"/>
      <c r="P75" s="16"/>
      <c r="Q75" s="16"/>
      <c r="R75" s="16"/>
      <c r="S75" s="17"/>
      <c r="U75" s="33" t="str">
        <f>IF(COUNTA(F75:S75)=0,"",_xlfn.CONCAT(,
IF(AND(NOT(ISBLANK($M75)),
    ABS($M75-(($F75+$G75+$I75+$J75+$K75+$L75)-$H75))&gt;=1),
" Error: Position at the end of the period is not equal to: position at the beginning of the period+increase in assets-decrease in assets+exchange rate changes+price changes+other changes+rectifications.",
""),
IF(AND(NOT(ISBLANK($R75)),
    ABS($R75-(($N75+$O75+$Q75)-$P75))&gt;=1),
" Error: Position of accrued interest at the end of the period is not equal to: position of accrued interest at the beginning of the period+accrued interest during the period-received interest during the period+revaluation and other changes.",
""),
IF(AND(NOT(ISBLANK($M75)),
    $M75&gt;0,
    OR(ISBLANK(#REF!),#REF!&lt;=
        0,
        ISBLANK(#REF!),#REF!&lt;=
        0)),
" Warning: If at least one of the forms T03.09,T04.13,T04.14 contains data other than zero,also the other two forms must be completed.",
""),
IF(AND(OR(ABS($G75)&gt;3000000000,ABS($H75)&gt;3000000000),
    ISBLANK($S75)),
" Warning: An explanation in &lt;c140&gt; must be completed for transactions of more than EUR 3 billion or less than EUR-3 billion.",
""),
IF(AND(NOT(ISBLANK($F75)),$F75&lt;0),
" Error: Position at the beginning of the period must be a positive amount.",
""),
IF(AND(NOT(ISBLANK($M75)),$M75&lt;0),
" Error: Position at the end of the period must be a positive amount.",
""),
IF(AND(OR($F75&gt;0,$M75&gt;0),
    ISBLANK($O75)),
" Error: No accrued interest has been reported,whereas the position at the beginning or at the end of the period is greater than zero. Report '0' in case accrued interest equals zero,do not leave the cell empty.",
"")))</f>
        <v/>
      </c>
    </row>
    <row r="76" spans="1:21">
      <c r="A76" s="21"/>
      <c r="B76" s="21"/>
      <c r="C76" s="21"/>
      <c r="D76" s="21"/>
      <c r="E76" s="21"/>
      <c r="F76" s="16"/>
      <c r="G76" s="16"/>
      <c r="H76" s="16"/>
      <c r="I76" s="16"/>
      <c r="J76" s="16"/>
      <c r="K76" s="16"/>
      <c r="L76" s="16"/>
      <c r="M76" s="16"/>
      <c r="N76" s="16"/>
      <c r="O76" s="16"/>
      <c r="P76" s="16"/>
      <c r="Q76" s="16"/>
      <c r="R76" s="16"/>
      <c r="S76" s="17"/>
      <c r="U76" s="33" t="str">
        <f>IF(COUNTA(F76:S76)=0,"",_xlfn.CONCAT(,
IF(AND(NOT(ISBLANK($M76)),
    ABS($M76-(($F76+$G76+$I76+$J76+$K76+$L76)-$H76))&gt;=1),
" Error: Position at the end of the period is not equal to: position at the beginning of the period+increase in assets-decrease in assets+exchange rate changes+price changes+other changes+rectifications.",
""),
IF(AND(NOT(ISBLANK($R76)),
    ABS($R76-(($N76+$O76+$Q76)-$P76))&gt;=1),
" Error: Position of accrued interest at the end of the period is not equal to: position of accrued interest at the beginning of the period+accrued interest during the period-received interest during the period+revaluation and other changes.",
""),
IF(AND(NOT(ISBLANK($M76)),
    $M76&gt;0,
    OR(ISBLANK(#REF!),#REF!&lt;=
        0,
        ISBLANK(#REF!),#REF!&lt;=
        0)),
" Warning: If at least one of the forms T03.09,T04.13,T04.14 contains data other than zero,also the other two forms must be completed.",
""),
IF(AND(OR(ABS($G76)&gt;3000000000,ABS($H76)&gt;3000000000),
    ISBLANK($S76)),
" Warning: An explanation in &lt;c140&gt; must be completed for transactions of more than EUR 3 billion or less than EUR-3 billion.",
""),
IF(AND(NOT(ISBLANK($F76)),$F76&lt;0),
" Error: Position at the beginning of the period must be a positive amount.",
""),
IF(AND(NOT(ISBLANK($M76)),$M76&lt;0),
" Error: Position at the end of the period must be a positive amount.",
""),
IF(AND(OR($F76&gt;0,$M76&gt;0),
    ISBLANK($O76)),
" Error: No accrued interest has been reported,whereas the position at the beginning or at the end of the period is greater than zero. Report '0' in case accrued interest equals zero,do not leave the cell empty.",
"")))</f>
        <v/>
      </c>
    </row>
    <row r="77" spans="1:21">
      <c r="A77" s="21"/>
      <c r="B77" s="21"/>
      <c r="C77" s="21"/>
      <c r="D77" s="21"/>
      <c r="E77" s="21"/>
      <c r="F77" s="16"/>
      <c r="G77" s="16"/>
      <c r="H77" s="16"/>
      <c r="I77" s="16"/>
      <c r="J77" s="16"/>
      <c r="K77" s="16"/>
      <c r="L77" s="16"/>
      <c r="M77" s="16"/>
      <c r="N77" s="16"/>
      <c r="O77" s="16"/>
      <c r="P77" s="16"/>
      <c r="Q77" s="16"/>
      <c r="R77" s="16"/>
      <c r="S77" s="17"/>
      <c r="U77" s="33" t="str">
        <f>IF(COUNTA(F77:S77)=0,"",_xlfn.CONCAT(,
IF(AND(NOT(ISBLANK($M77)),
    ABS($M77-(($F77+$G77+$I77+$J77+$K77+$L77)-$H77))&gt;=1),
" Error: Position at the end of the period is not equal to: position at the beginning of the period+increase in assets-decrease in assets+exchange rate changes+price changes+other changes+rectifications.",
""),
IF(AND(NOT(ISBLANK($R77)),
    ABS($R77-(($N77+$O77+$Q77)-$P77))&gt;=1),
" Error: Position of accrued interest at the end of the period is not equal to: position of accrued interest at the beginning of the period+accrued interest during the period-received interest during the period+revaluation and other changes.",
""),
IF(AND(NOT(ISBLANK($M77)),
    $M77&gt;0,
    OR(ISBLANK(#REF!),#REF!&lt;=
        0,
        ISBLANK(#REF!),#REF!&lt;=
        0)),
" Warning: If at least one of the forms T03.09,T04.13,T04.14 contains data other than zero,also the other two forms must be completed.",
""),
IF(AND(OR(ABS($G77)&gt;3000000000,ABS($H77)&gt;3000000000),
    ISBLANK($S77)),
" Warning: An explanation in &lt;c140&gt; must be completed for transactions of more than EUR 3 billion or less than EUR-3 billion.",
""),
IF(AND(NOT(ISBLANK($F77)),$F77&lt;0),
" Error: Position at the beginning of the period must be a positive amount.",
""),
IF(AND(NOT(ISBLANK($M77)),$M77&lt;0),
" Error: Position at the end of the period must be a positive amount.",
""),
IF(AND(OR($F77&gt;0,$M77&gt;0),
    ISBLANK($O77)),
" Error: No accrued interest has been reported,whereas the position at the beginning or at the end of the period is greater than zero. Report '0' in case accrued interest equals zero,do not leave the cell empty.",
"")))</f>
        <v/>
      </c>
    </row>
    <row r="78" spans="1:21">
      <c r="A78" s="21"/>
      <c r="B78" s="21"/>
      <c r="C78" s="21"/>
      <c r="D78" s="21"/>
      <c r="E78" s="21"/>
      <c r="F78" s="16"/>
      <c r="G78" s="16"/>
      <c r="H78" s="16"/>
      <c r="I78" s="16"/>
      <c r="J78" s="16"/>
      <c r="K78" s="16"/>
      <c r="L78" s="16"/>
      <c r="M78" s="16"/>
      <c r="N78" s="16"/>
      <c r="O78" s="16"/>
      <c r="P78" s="16"/>
      <c r="Q78" s="16"/>
      <c r="R78" s="16"/>
      <c r="S78" s="17"/>
      <c r="U78" s="33" t="str">
        <f>IF(COUNTA(F78:S78)=0,"",_xlfn.CONCAT(,
IF(AND(NOT(ISBLANK($M78)),
    ABS($M78-(($F78+$G78+$I78+$J78+$K78+$L78)-$H78))&gt;=1),
" Error: Position at the end of the period is not equal to: position at the beginning of the period+increase in assets-decrease in assets+exchange rate changes+price changes+other changes+rectifications.",
""),
IF(AND(NOT(ISBLANK($R78)),
    ABS($R78-(($N78+$O78+$Q78)-$P78))&gt;=1),
" Error: Position of accrued interest at the end of the period is not equal to: position of accrued interest at the beginning of the period+accrued interest during the period-received interest during the period+revaluation and other changes.",
""),
IF(AND(NOT(ISBLANK($M78)),
    $M78&gt;0,
    OR(ISBLANK(#REF!),#REF!&lt;=
        0,
        ISBLANK(#REF!),#REF!&lt;=
        0)),
" Warning: If at least one of the forms T03.09,T04.13,T04.14 contains data other than zero,also the other two forms must be completed.",
""),
IF(AND(OR(ABS($G78)&gt;3000000000,ABS($H78)&gt;3000000000),
    ISBLANK($S78)),
" Warning: An explanation in &lt;c140&gt; must be completed for transactions of more than EUR 3 billion or less than EUR-3 billion.",
""),
IF(AND(NOT(ISBLANK($F78)),$F78&lt;0),
" Error: Position at the beginning of the period must be a positive amount.",
""),
IF(AND(NOT(ISBLANK($M78)),$M78&lt;0),
" Error: Position at the end of the period must be a positive amount.",
""),
IF(AND(OR($F78&gt;0,$M78&gt;0),
    ISBLANK($O78)),
" Error: No accrued interest has been reported,whereas the position at the beginning or at the end of the period is greater than zero. Report '0' in case accrued interest equals zero,do not leave the cell empty.",
"")))</f>
        <v/>
      </c>
    </row>
    <row r="79" spans="1:21">
      <c r="A79" s="21"/>
      <c r="B79" s="21"/>
      <c r="C79" s="21"/>
      <c r="D79" s="21"/>
      <c r="E79" s="21"/>
      <c r="F79" s="16"/>
      <c r="G79" s="16"/>
      <c r="H79" s="16"/>
      <c r="I79" s="16"/>
      <c r="J79" s="16"/>
      <c r="K79" s="16"/>
      <c r="L79" s="16"/>
      <c r="M79" s="16"/>
      <c r="N79" s="16"/>
      <c r="O79" s="16"/>
      <c r="P79" s="16"/>
      <c r="Q79" s="16"/>
      <c r="R79" s="16"/>
      <c r="S79" s="17"/>
      <c r="U79" s="33" t="str">
        <f>IF(COUNTA(F79:S79)=0,"",_xlfn.CONCAT(,
IF(AND(NOT(ISBLANK($M79)),
    ABS($M79-(($F79+$G79+$I79+$J79+$K79+$L79)-$H79))&gt;=1),
" Error: Position at the end of the period is not equal to: position at the beginning of the period+increase in assets-decrease in assets+exchange rate changes+price changes+other changes+rectifications.",
""),
IF(AND(NOT(ISBLANK($R79)),
    ABS($R79-(($N79+$O79+$Q79)-$P79))&gt;=1),
" Error: Position of accrued interest at the end of the period is not equal to: position of accrued interest at the beginning of the period+accrued interest during the period-received interest during the period+revaluation and other changes.",
""),
IF(AND(NOT(ISBLANK($M79)),
    $M79&gt;0,
    OR(ISBLANK(#REF!),#REF!&lt;=
        0,
        ISBLANK(#REF!),#REF!&lt;=
        0)),
" Warning: If at least one of the forms T03.09,T04.13,T04.14 contains data other than zero,also the other two forms must be completed.",
""),
IF(AND(OR(ABS($G79)&gt;3000000000,ABS($H79)&gt;3000000000),
    ISBLANK($S79)),
" Warning: An explanation in &lt;c140&gt; must be completed for transactions of more than EUR 3 billion or less than EUR-3 billion.",
""),
IF(AND(NOT(ISBLANK($F79)),$F79&lt;0),
" Error: Position at the beginning of the period must be a positive amount.",
""),
IF(AND(NOT(ISBLANK($M79)),$M79&lt;0),
" Error: Position at the end of the period must be a positive amount.",
""),
IF(AND(OR($F79&gt;0,$M79&gt;0),
    ISBLANK($O79)),
" Error: No accrued interest has been reported,whereas the position at the beginning or at the end of the period is greater than zero. Report '0' in case accrued interest equals zero,do not leave the cell empty.",
"")))</f>
        <v/>
      </c>
    </row>
    <row r="80" spans="1:21">
      <c r="A80" s="21"/>
      <c r="B80" s="21"/>
      <c r="C80" s="21"/>
      <c r="D80" s="21"/>
      <c r="E80" s="21"/>
      <c r="F80" s="16"/>
      <c r="G80" s="16"/>
      <c r="H80" s="16"/>
      <c r="I80" s="16"/>
      <c r="J80" s="16"/>
      <c r="K80" s="16"/>
      <c r="L80" s="16"/>
      <c r="M80" s="16"/>
      <c r="N80" s="16"/>
      <c r="O80" s="16"/>
      <c r="P80" s="16"/>
      <c r="Q80" s="16"/>
      <c r="R80" s="16"/>
      <c r="S80" s="17"/>
      <c r="U80" s="33" t="str">
        <f>IF(COUNTA(F80:S80)=0,"",_xlfn.CONCAT(,
IF(AND(NOT(ISBLANK($M80)),
    ABS($M80-(($F80+$G80+$I80+$J80+$K80+$L80)-$H80))&gt;=1),
" Error: Position at the end of the period is not equal to: position at the beginning of the period+increase in assets-decrease in assets+exchange rate changes+price changes+other changes+rectifications.",
""),
IF(AND(NOT(ISBLANK($R80)),
    ABS($R80-(($N80+$O80+$Q80)-$P80))&gt;=1),
" Error: Position of accrued interest at the end of the period is not equal to: position of accrued interest at the beginning of the period+accrued interest during the period-received interest during the period+revaluation and other changes.",
""),
IF(AND(NOT(ISBLANK($M80)),
    $M80&gt;0,
    OR(ISBLANK(#REF!),#REF!&lt;=
        0,
        ISBLANK(#REF!),#REF!&lt;=
        0)),
" Warning: If at least one of the forms T03.09,T04.13,T04.14 contains data other than zero,also the other two forms must be completed.",
""),
IF(AND(OR(ABS($G80)&gt;3000000000,ABS($H80)&gt;3000000000),
    ISBLANK($S80)),
" Warning: An explanation in &lt;c140&gt; must be completed for transactions of more than EUR 3 billion or less than EUR-3 billion.",
""),
IF(AND(NOT(ISBLANK($F80)),$F80&lt;0),
" Error: Position at the beginning of the period must be a positive amount.",
""),
IF(AND(NOT(ISBLANK($M80)),$M80&lt;0),
" Error: Position at the end of the period must be a positive amount.",
""),
IF(AND(OR($F80&gt;0,$M80&gt;0),
    ISBLANK($O80)),
" Error: No accrued interest has been reported,whereas the position at the beginning or at the end of the period is greater than zero. Report '0' in case accrued interest equals zero,do not leave the cell empty.",
"")))</f>
        <v/>
      </c>
    </row>
    <row r="81" spans="1:21">
      <c r="A81" s="21"/>
      <c r="B81" s="21"/>
      <c r="C81" s="21"/>
      <c r="D81" s="21"/>
      <c r="E81" s="21"/>
      <c r="F81" s="16"/>
      <c r="G81" s="16"/>
      <c r="H81" s="16"/>
      <c r="I81" s="16"/>
      <c r="J81" s="16"/>
      <c r="K81" s="16"/>
      <c r="L81" s="16"/>
      <c r="M81" s="16"/>
      <c r="N81" s="16"/>
      <c r="O81" s="16"/>
      <c r="P81" s="16"/>
      <c r="Q81" s="16"/>
      <c r="R81" s="16"/>
      <c r="S81" s="17"/>
      <c r="U81" s="33" t="str">
        <f>IF(COUNTA(F81:S81)=0,"",_xlfn.CONCAT(,
IF(AND(NOT(ISBLANK($M81)),
    ABS($M81-(($F81+$G81+$I81+$J81+$K81+$L81)-$H81))&gt;=1),
" Error: Position at the end of the period is not equal to: position at the beginning of the period+increase in assets-decrease in assets+exchange rate changes+price changes+other changes+rectifications.",
""),
IF(AND(NOT(ISBLANK($R81)),
    ABS($R81-(($N81+$O81+$Q81)-$P81))&gt;=1),
" Error: Position of accrued interest at the end of the period is not equal to: position of accrued interest at the beginning of the period+accrued interest during the period-received interest during the period+revaluation and other changes.",
""),
IF(AND(NOT(ISBLANK($M81)),
    $M81&gt;0,
    OR(ISBLANK(#REF!),#REF!&lt;=
        0,
        ISBLANK(#REF!),#REF!&lt;=
        0)),
" Warning: If at least one of the forms T03.09,T04.13,T04.14 contains data other than zero,also the other two forms must be completed.",
""),
IF(AND(OR(ABS($G81)&gt;3000000000,ABS($H81)&gt;3000000000),
    ISBLANK($S81)),
" Warning: An explanation in &lt;c140&gt; must be completed for transactions of more than EUR 3 billion or less than EUR-3 billion.",
""),
IF(AND(NOT(ISBLANK($F81)),$F81&lt;0),
" Error: Position at the beginning of the period must be a positive amount.",
""),
IF(AND(NOT(ISBLANK($M81)),$M81&lt;0),
" Error: Position at the end of the period must be a positive amount.",
""),
IF(AND(OR($F81&gt;0,$M81&gt;0),
    ISBLANK($O81)),
" Error: No accrued interest has been reported,whereas the position at the beginning or at the end of the period is greater than zero. Report '0' in case accrued interest equals zero,do not leave the cell empty.",
"")))</f>
        <v/>
      </c>
    </row>
    <row r="82" spans="1:21">
      <c r="A82" s="21"/>
      <c r="B82" s="21"/>
      <c r="C82" s="21"/>
      <c r="D82" s="21"/>
      <c r="E82" s="21"/>
      <c r="F82" s="16"/>
      <c r="G82" s="16"/>
      <c r="H82" s="16"/>
      <c r="I82" s="16"/>
      <c r="J82" s="16"/>
      <c r="K82" s="16"/>
      <c r="L82" s="16"/>
      <c r="M82" s="16"/>
      <c r="N82" s="16"/>
      <c r="O82" s="16"/>
      <c r="P82" s="16"/>
      <c r="Q82" s="16"/>
      <c r="R82" s="16"/>
      <c r="S82" s="17"/>
      <c r="U82" s="33" t="str">
        <f>IF(COUNTA(F82:S82)=0,"",_xlfn.CONCAT(,
IF(AND(NOT(ISBLANK($M82)),
    ABS($M82-(($F82+$G82+$I82+$J82+$K82+$L82)-$H82))&gt;=1),
" Error: Position at the end of the period is not equal to: position at the beginning of the period+increase in assets-decrease in assets+exchange rate changes+price changes+other changes+rectifications.",
""),
IF(AND(NOT(ISBLANK($R82)),
    ABS($R82-(($N82+$O82+$Q82)-$P82))&gt;=1),
" Error: Position of accrued interest at the end of the period is not equal to: position of accrued interest at the beginning of the period+accrued interest during the period-received interest during the period+revaluation and other changes.",
""),
IF(AND(NOT(ISBLANK($M82)),
    $M82&gt;0,
    OR(ISBLANK(#REF!),#REF!&lt;=
        0,
        ISBLANK(#REF!),#REF!&lt;=
        0)),
" Warning: If at least one of the forms T03.09,T04.13,T04.14 contains data other than zero,also the other two forms must be completed.",
""),
IF(AND(OR(ABS($G82)&gt;3000000000,ABS($H82)&gt;3000000000),
    ISBLANK($S82)),
" Warning: An explanation in &lt;c140&gt; must be completed for transactions of more than EUR 3 billion or less than EUR-3 billion.",
""),
IF(AND(NOT(ISBLANK($F82)),$F82&lt;0),
" Error: Position at the beginning of the period must be a positive amount.",
""),
IF(AND(NOT(ISBLANK($M82)),$M82&lt;0),
" Error: Position at the end of the period must be a positive amount.",
""),
IF(AND(OR($F82&gt;0,$M82&gt;0),
    ISBLANK($O82)),
" Error: No accrued interest has been reported,whereas the position at the beginning or at the end of the period is greater than zero. Report '0' in case accrued interest equals zero,do not leave the cell empty.",
"")))</f>
        <v/>
      </c>
    </row>
    <row r="83" spans="1:21">
      <c r="A83" s="21"/>
      <c r="B83" s="21"/>
      <c r="C83" s="21"/>
      <c r="D83" s="21"/>
      <c r="E83" s="21"/>
      <c r="F83" s="16"/>
      <c r="G83" s="16"/>
      <c r="H83" s="16"/>
      <c r="I83" s="16"/>
      <c r="J83" s="16"/>
      <c r="K83" s="16"/>
      <c r="L83" s="16"/>
      <c r="M83" s="16"/>
      <c r="N83" s="16"/>
      <c r="O83" s="16"/>
      <c r="P83" s="16"/>
      <c r="Q83" s="16"/>
      <c r="R83" s="16"/>
      <c r="S83" s="17"/>
      <c r="U83" s="33" t="str">
        <f>IF(COUNTA(F83:S83)=0,"",_xlfn.CONCAT(,
IF(AND(NOT(ISBLANK($M83)),
    ABS($M83-(($F83+$G83+$I83+$J83+$K83+$L83)-$H83))&gt;=1),
" Error: Position at the end of the period is not equal to: position at the beginning of the period+increase in assets-decrease in assets+exchange rate changes+price changes+other changes+rectifications.",
""),
IF(AND(NOT(ISBLANK($R83)),
    ABS($R83-(($N83+$O83+$Q83)-$P83))&gt;=1),
" Error: Position of accrued interest at the end of the period is not equal to: position of accrued interest at the beginning of the period+accrued interest during the period-received interest during the period+revaluation and other changes.",
""),
IF(AND(NOT(ISBLANK($M83)),
    $M83&gt;0,
    OR(ISBLANK(#REF!),#REF!&lt;=
        0,
        ISBLANK(#REF!),#REF!&lt;=
        0)),
" Warning: If at least one of the forms T03.09,T04.13,T04.14 contains data other than zero,also the other two forms must be completed.",
""),
IF(AND(OR(ABS($G83)&gt;3000000000,ABS($H83)&gt;3000000000),
    ISBLANK($S83)),
" Warning: An explanation in &lt;c140&gt; must be completed for transactions of more than EUR 3 billion or less than EUR-3 billion.",
""),
IF(AND(NOT(ISBLANK($F83)),$F83&lt;0),
" Error: Position at the beginning of the period must be a positive amount.",
""),
IF(AND(NOT(ISBLANK($M83)),$M83&lt;0),
" Error: Position at the end of the period must be a positive amount.",
""),
IF(AND(OR($F83&gt;0,$M83&gt;0),
    ISBLANK($O83)),
" Error: No accrued interest has been reported,whereas the position at the beginning or at the end of the period is greater than zero. Report '0' in case accrued interest equals zero,do not leave the cell empty.",
"")))</f>
        <v/>
      </c>
    </row>
    <row r="84" spans="1:21">
      <c r="A84" s="21"/>
      <c r="B84" s="21"/>
      <c r="C84" s="21"/>
      <c r="D84" s="21"/>
      <c r="E84" s="21"/>
      <c r="F84" s="16"/>
      <c r="G84" s="16"/>
      <c r="H84" s="16"/>
      <c r="I84" s="16"/>
      <c r="J84" s="16"/>
      <c r="K84" s="16"/>
      <c r="L84" s="16"/>
      <c r="M84" s="16"/>
      <c r="N84" s="16"/>
      <c r="O84" s="16"/>
      <c r="P84" s="16"/>
      <c r="Q84" s="16"/>
      <c r="R84" s="16"/>
      <c r="S84" s="17"/>
      <c r="U84" s="33" t="str">
        <f>IF(COUNTA(F84:S84)=0,"",_xlfn.CONCAT(,
IF(AND(NOT(ISBLANK($M84)),
    ABS($M84-(($F84+$G84+$I84+$J84+$K84+$L84)-$H84))&gt;=1),
" Error: Position at the end of the period is not equal to: position at the beginning of the period+increase in assets-decrease in assets+exchange rate changes+price changes+other changes+rectifications.",
""),
IF(AND(NOT(ISBLANK($R84)),
    ABS($R84-(($N84+$O84+$Q84)-$P84))&gt;=1),
" Error: Position of accrued interest at the end of the period is not equal to: position of accrued interest at the beginning of the period+accrued interest during the period-received interest during the period+revaluation and other changes.",
""),
IF(AND(NOT(ISBLANK($M84)),
    $M84&gt;0,
    OR(ISBLANK(#REF!),#REF!&lt;=
        0,
        ISBLANK(#REF!),#REF!&lt;=
        0)),
" Warning: If at least one of the forms T03.09,T04.13,T04.14 contains data other than zero,also the other two forms must be completed.",
""),
IF(AND(OR(ABS($G84)&gt;3000000000,ABS($H84)&gt;3000000000),
    ISBLANK($S84)),
" Warning: An explanation in &lt;c140&gt; must be completed for transactions of more than EUR 3 billion or less than EUR-3 billion.",
""),
IF(AND(NOT(ISBLANK($F84)),$F84&lt;0),
" Error: Position at the beginning of the period must be a positive amount.",
""),
IF(AND(NOT(ISBLANK($M84)),$M84&lt;0),
" Error: Position at the end of the period must be a positive amount.",
""),
IF(AND(OR($F84&gt;0,$M84&gt;0),
    ISBLANK($O84)),
" Error: No accrued interest has been reported,whereas the position at the beginning or at the end of the period is greater than zero. Report '0' in case accrued interest equals zero,do not leave the cell empty.",
"")))</f>
        <v/>
      </c>
    </row>
    <row r="85" spans="1:21">
      <c r="A85" s="21"/>
      <c r="B85" s="21"/>
      <c r="C85" s="21"/>
      <c r="D85" s="21"/>
      <c r="E85" s="21"/>
      <c r="F85" s="16"/>
      <c r="G85" s="16"/>
      <c r="H85" s="16"/>
      <c r="I85" s="16"/>
      <c r="J85" s="16"/>
      <c r="K85" s="16"/>
      <c r="L85" s="16"/>
      <c r="M85" s="16"/>
      <c r="N85" s="16"/>
      <c r="O85" s="16"/>
      <c r="P85" s="16"/>
      <c r="Q85" s="16"/>
      <c r="R85" s="16"/>
      <c r="S85" s="17"/>
      <c r="U85" s="33" t="str">
        <f>IF(COUNTA(F85:S85)=0,"",_xlfn.CONCAT(,
IF(AND(NOT(ISBLANK($M85)),
    ABS($M85-(($F85+$G85+$I85+$J85+$K85+$L85)-$H85))&gt;=1),
" Error: Position at the end of the period is not equal to: position at the beginning of the period+increase in assets-decrease in assets+exchange rate changes+price changes+other changes+rectifications.",
""),
IF(AND(NOT(ISBLANK($R85)),
    ABS($R85-(($N85+$O85+$Q85)-$P85))&gt;=1),
" Error: Position of accrued interest at the end of the period is not equal to: position of accrued interest at the beginning of the period+accrued interest during the period-received interest during the period+revaluation and other changes.",
""),
IF(AND(NOT(ISBLANK($M85)),
    $M85&gt;0,
    OR(ISBLANK(#REF!),#REF!&lt;=
        0,
        ISBLANK(#REF!),#REF!&lt;=
        0)),
" Warning: If at least one of the forms T03.09,T04.13,T04.14 contains data other than zero,also the other two forms must be completed.",
""),
IF(AND(OR(ABS($G85)&gt;3000000000,ABS($H85)&gt;3000000000),
    ISBLANK($S85)),
" Warning: An explanation in &lt;c140&gt; must be completed for transactions of more than EUR 3 billion or less than EUR-3 billion.",
""),
IF(AND(NOT(ISBLANK($F85)),$F85&lt;0),
" Error: Position at the beginning of the period must be a positive amount.",
""),
IF(AND(NOT(ISBLANK($M85)),$M85&lt;0),
" Error: Position at the end of the period must be a positive amount.",
""),
IF(AND(OR($F85&gt;0,$M85&gt;0),
    ISBLANK($O85)),
" Error: No accrued interest has been reported,whereas the position at the beginning or at the end of the period is greater than zero. Report '0' in case accrued interest equals zero,do not leave the cell empty.",
"")))</f>
        <v/>
      </c>
    </row>
    <row r="86" spans="1:21">
      <c r="A86" s="21"/>
      <c r="B86" s="21"/>
      <c r="C86" s="21"/>
      <c r="D86" s="21"/>
      <c r="E86" s="21"/>
      <c r="F86" s="16"/>
      <c r="G86" s="16"/>
      <c r="H86" s="16"/>
      <c r="I86" s="16"/>
      <c r="J86" s="16"/>
      <c r="K86" s="16"/>
      <c r="L86" s="16"/>
      <c r="M86" s="16"/>
      <c r="N86" s="16"/>
      <c r="O86" s="16"/>
      <c r="P86" s="16"/>
      <c r="Q86" s="16"/>
      <c r="R86" s="16"/>
      <c r="S86" s="17"/>
      <c r="U86" s="33" t="str">
        <f>IF(COUNTA(F86:S86)=0,"",_xlfn.CONCAT(,
IF(AND(NOT(ISBLANK($M86)),
    ABS($M86-(($F86+$G86+$I86+$J86+$K86+$L86)-$H86))&gt;=1),
" Error: Position at the end of the period is not equal to: position at the beginning of the period+increase in assets-decrease in assets+exchange rate changes+price changes+other changes+rectifications.",
""),
IF(AND(NOT(ISBLANK($R86)),
    ABS($R86-(($N86+$O86+$Q86)-$P86))&gt;=1),
" Error: Position of accrued interest at the end of the period is not equal to: position of accrued interest at the beginning of the period+accrued interest during the period-received interest during the period+revaluation and other changes.",
""),
IF(AND(NOT(ISBLANK($M86)),
    $M86&gt;0,
    OR(ISBLANK(#REF!),#REF!&lt;=
        0,
        ISBLANK(#REF!),#REF!&lt;=
        0)),
" Warning: If at least one of the forms T03.09,T04.13,T04.14 contains data other than zero,also the other two forms must be completed.",
""),
IF(AND(OR(ABS($G86)&gt;3000000000,ABS($H86)&gt;3000000000),
    ISBLANK($S86)),
" Warning: An explanation in &lt;c140&gt; must be completed for transactions of more than EUR 3 billion or less than EUR-3 billion.",
""),
IF(AND(NOT(ISBLANK($F86)),$F86&lt;0),
" Error: Position at the beginning of the period must be a positive amount.",
""),
IF(AND(NOT(ISBLANK($M86)),$M86&lt;0),
" Error: Position at the end of the period must be a positive amount.",
""),
IF(AND(OR($F86&gt;0,$M86&gt;0),
    ISBLANK($O86)),
" Error: No accrued interest has been reported,whereas the position at the beginning or at the end of the period is greater than zero. Report '0' in case accrued interest equals zero,do not leave the cell empty.",
"")))</f>
        <v/>
      </c>
    </row>
    <row r="87" spans="1:21">
      <c r="A87" s="21"/>
      <c r="B87" s="21"/>
      <c r="C87" s="21"/>
      <c r="D87" s="21"/>
      <c r="E87" s="21"/>
      <c r="F87" s="16"/>
      <c r="G87" s="16"/>
      <c r="H87" s="16"/>
      <c r="I87" s="16"/>
      <c r="J87" s="16"/>
      <c r="K87" s="16"/>
      <c r="L87" s="16"/>
      <c r="M87" s="16"/>
      <c r="N87" s="16"/>
      <c r="O87" s="16"/>
      <c r="P87" s="16"/>
      <c r="Q87" s="16"/>
      <c r="R87" s="16"/>
      <c r="S87" s="17"/>
      <c r="U87" s="33" t="str">
        <f>IF(COUNTA(F87:S87)=0,"",_xlfn.CONCAT(,
IF(AND(NOT(ISBLANK($M87)),
    ABS($M87-(($F87+$G87+$I87+$J87+$K87+$L87)-$H87))&gt;=1),
" Error: Position at the end of the period is not equal to: position at the beginning of the period+increase in assets-decrease in assets+exchange rate changes+price changes+other changes+rectifications.",
""),
IF(AND(NOT(ISBLANK($R87)),
    ABS($R87-(($N87+$O87+$Q87)-$P87))&gt;=1),
" Error: Position of accrued interest at the end of the period is not equal to: position of accrued interest at the beginning of the period+accrued interest during the period-received interest during the period+revaluation and other changes.",
""),
IF(AND(NOT(ISBLANK($M87)),
    $M87&gt;0,
    OR(ISBLANK(#REF!),#REF!&lt;=
        0,
        ISBLANK(#REF!),#REF!&lt;=
        0)),
" Warning: If at least one of the forms T03.09,T04.13,T04.14 contains data other than zero,also the other two forms must be completed.",
""),
IF(AND(OR(ABS($G87)&gt;3000000000,ABS($H87)&gt;3000000000),
    ISBLANK($S87)),
" Warning: An explanation in &lt;c140&gt; must be completed for transactions of more than EUR 3 billion or less than EUR-3 billion.",
""),
IF(AND(NOT(ISBLANK($F87)),$F87&lt;0),
" Error: Position at the beginning of the period must be a positive amount.",
""),
IF(AND(NOT(ISBLANK($M87)),$M87&lt;0),
" Error: Position at the end of the period must be a positive amount.",
""),
IF(AND(OR($F87&gt;0,$M87&gt;0),
    ISBLANK($O87)),
" Error: No accrued interest has been reported,whereas the position at the beginning or at the end of the period is greater than zero. Report '0' in case accrued interest equals zero,do not leave the cell empty.",
"")))</f>
        <v/>
      </c>
    </row>
    <row r="88" spans="1:21">
      <c r="A88" s="21"/>
      <c r="B88" s="21"/>
      <c r="C88" s="21"/>
      <c r="D88" s="21"/>
      <c r="E88" s="21"/>
      <c r="F88" s="16"/>
      <c r="G88" s="16"/>
      <c r="H88" s="16"/>
      <c r="I88" s="16"/>
      <c r="J88" s="16"/>
      <c r="K88" s="16"/>
      <c r="L88" s="16"/>
      <c r="M88" s="16"/>
      <c r="N88" s="16"/>
      <c r="O88" s="16"/>
      <c r="P88" s="16"/>
      <c r="Q88" s="16"/>
      <c r="R88" s="16"/>
      <c r="S88" s="17"/>
      <c r="U88" s="33" t="str">
        <f>IF(COUNTA(F88:S88)=0,"",_xlfn.CONCAT(,
IF(AND(NOT(ISBLANK($M88)),
    ABS($M88-(($F88+$G88+$I88+$J88+$K88+$L88)-$H88))&gt;=1),
" Error: Position at the end of the period is not equal to: position at the beginning of the period+increase in assets-decrease in assets+exchange rate changes+price changes+other changes+rectifications.",
""),
IF(AND(NOT(ISBLANK($R88)),
    ABS($R88-(($N88+$O88+$Q88)-$P88))&gt;=1),
" Error: Position of accrued interest at the end of the period is not equal to: position of accrued interest at the beginning of the period+accrued interest during the period-received interest during the period+revaluation and other changes.",
""),
IF(AND(NOT(ISBLANK($M88)),
    $M88&gt;0,
    OR(ISBLANK(#REF!),#REF!&lt;=
        0,
        ISBLANK(#REF!),#REF!&lt;=
        0)),
" Warning: If at least one of the forms T03.09,T04.13,T04.14 contains data other than zero,also the other two forms must be completed.",
""),
IF(AND(OR(ABS($G88)&gt;3000000000,ABS($H88)&gt;3000000000),
    ISBLANK($S88)),
" Warning: An explanation in &lt;c140&gt; must be completed for transactions of more than EUR 3 billion or less than EUR-3 billion.",
""),
IF(AND(NOT(ISBLANK($F88)),$F88&lt;0),
" Error: Position at the beginning of the period must be a positive amount.",
""),
IF(AND(NOT(ISBLANK($M88)),$M88&lt;0),
" Error: Position at the end of the period must be a positive amount.",
""),
IF(AND(OR($F88&gt;0,$M88&gt;0),
    ISBLANK($O88)),
" Error: No accrued interest has been reported,whereas the position at the beginning or at the end of the period is greater than zero. Report '0' in case accrued interest equals zero,do not leave the cell empty.",
"")))</f>
        <v/>
      </c>
    </row>
    <row r="89" spans="1:21">
      <c r="A89" s="21"/>
      <c r="B89" s="21"/>
      <c r="C89" s="21"/>
      <c r="D89" s="21"/>
      <c r="E89" s="21"/>
      <c r="F89" s="16"/>
      <c r="G89" s="16"/>
      <c r="H89" s="16"/>
      <c r="I89" s="16"/>
      <c r="J89" s="16"/>
      <c r="K89" s="16"/>
      <c r="L89" s="16"/>
      <c r="M89" s="16"/>
      <c r="N89" s="16"/>
      <c r="O89" s="16"/>
      <c r="P89" s="16"/>
      <c r="Q89" s="16"/>
      <c r="R89" s="16"/>
      <c r="S89" s="17"/>
      <c r="U89" s="33" t="str">
        <f>IF(COUNTA(F89:S89)=0,"",_xlfn.CONCAT(,
IF(AND(NOT(ISBLANK($M89)),
    ABS($M89-(($F89+$G89+$I89+$J89+$K89+$L89)-$H89))&gt;=1),
" Error: Position at the end of the period is not equal to: position at the beginning of the period+increase in assets-decrease in assets+exchange rate changes+price changes+other changes+rectifications.",
""),
IF(AND(NOT(ISBLANK($R89)),
    ABS($R89-(($N89+$O89+$Q89)-$P89))&gt;=1),
" Error: Position of accrued interest at the end of the period is not equal to: position of accrued interest at the beginning of the period+accrued interest during the period-received interest during the period+revaluation and other changes.",
""),
IF(AND(NOT(ISBLANK($M89)),
    $M89&gt;0,
    OR(ISBLANK(#REF!),#REF!&lt;=
        0,
        ISBLANK(#REF!),#REF!&lt;=
        0)),
" Warning: If at least one of the forms T03.09,T04.13,T04.14 contains data other than zero,also the other two forms must be completed.",
""),
IF(AND(OR(ABS($G89)&gt;3000000000,ABS($H89)&gt;3000000000),
    ISBLANK($S89)),
" Warning: An explanation in &lt;c140&gt; must be completed for transactions of more than EUR 3 billion or less than EUR-3 billion.",
""),
IF(AND(NOT(ISBLANK($F89)),$F89&lt;0),
" Error: Position at the beginning of the period must be a positive amount.",
""),
IF(AND(NOT(ISBLANK($M89)),$M89&lt;0),
" Error: Position at the end of the period must be a positive amount.",
""),
IF(AND(OR($F89&gt;0,$M89&gt;0),
    ISBLANK($O89)),
" Error: No accrued interest has been reported,whereas the position at the beginning or at the end of the period is greater than zero. Report '0' in case accrued interest equals zero,do not leave the cell empty.",
"")))</f>
        <v/>
      </c>
    </row>
    <row r="90" spans="1:21">
      <c r="A90" s="21"/>
      <c r="B90" s="21"/>
      <c r="C90" s="21"/>
      <c r="D90" s="21"/>
      <c r="E90" s="21"/>
      <c r="F90" s="16"/>
      <c r="G90" s="16"/>
      <c r="H90" s="16"/>
      <c r="I90" s="16"/>
      <c r="J90" s="16"/>
      <c r="K90" s="16"/>
      <c r="L90" s="16"/>
      <c r="M90" s="16"/>
      <c r="N90" s="16"/>
      <c r="O90" s="16"/>
      <c r="P90" s="16"/>
      <c r="Q90" s="16"/>
      <c r="R90" s="16"/>
      <c r="S90" s="17"/>
      <c r="U90" s="33" t="str">
        <f>IF(COUNTA(F90:S90)=0,"",_xlfn.CONCAT(,
IF(AND(NOT(ISBLANK($M90)),
    ABS($M90-(($F90+$G90+$I90+$J90+$K90+$L90)-$H90))&gt;=1),
" Error: Position at the end of the period is not equal to: position at the beginning of the period+increase in assets-decrease in assets+exchange rate changes+price changes+other changes+rectifications.",
""),
IF(AND(NOT(ISBLANK($R90)),
    ABS($R90-(($N90+$O90+$Q90)-$P90))&gt;=1),
" Error: Position of accrued interest at the end of the period is not equal to: position of accrued interest at the beginning of the period+accrued interest during the period-received interest during the period+revaluation and other changes.",
""),
IF(AND(NOT(ISBLANK($M90)),
    $M90&gt;0,
    OR(ISBLANK(#REF!),#REF!&lt;=
        0,
        ISBLANK(#REF!),#REF!&lt;=
        0)),
" Warning: If at least one of the forms T03.09,T04.13,T04.14 contains data other than zero,also the other two forms must be completed.",
""),
IF(AND(OR(ABS($G90)&gt;3000000000,ABS($H90)&gt;3000000000),
    ISBLANK($S90)),
" Warning: An explanation in &lt;c140&gt; must be completed for transactions of more than EUR 3 billion or less than EUR-3 billion.",
""),
IF(AND(NOT(ISBLANK($F90)),$F90&lt;0),
" Error: Position at the beginning of the period must be a positive amount.",
""),
IF(AND(NOT(ISBLANK($M90)),$M90&lt;0),
" Error: Position at the end of the period must be a positive amount.",
""),
IF(AND(OR($F90&gt;0,$M90&gt;0),
    ISBLANK($O90)),
" Error: No accrued interest has been reported,whereas the position at the beginning or at the end of the period is greater than zero. Report '0' in case accrued interest equals zero,do not leave the cell empty.",
"")))</f>
        <v/>
      </c>
    </row>
    <row r="91" spans="1:21">
      <c r="A91" s="21"/>
      <c r="B91" s="21"/>
      <c r="C91" s="21"/>
      <c r="D91" s="21"/>
      <c r="E91" s="21"/>
      <c r="F91" s="16"/>
      <c r="G91" s="16"/>
      <c r="H91" s="16"/>
      <c r="I91" s="16"/>
      <c r="J91" s="16"/>
      <c r="K91" s="16"/>
      <c r="L91" s="16"/>
      <c r="M91" s="16"/>
      <c r="N91" s="16"/>
      <c r="O91" s="16"/>
      <c r="P91" s="16"/>
      <c r="Q91" s="16"/>
      <c r="R91" s="16"/>
      <c r="S91" s="17"/>
      <c r="U91" s="33" t="str">
        <f>IF(COUNTA(F91:S91)=0,"",_xlfn.CONCAT(,
IF(AND(NOT(ISBLANK($M91)),
    ABS($M91-(($F91+$G91+$I91+$J91+$K91+$L91)-$H91))&gt;=1),
" Error: Position at the end of the period is not equal to: position at the beginning of the period+increase in assets-decrease in assets+exchange rate changes+price changes+other changes+rectifications.",
""),
IF(AND(NOT(ISBLANK($R91)),
    ABS($R91-(($N91+$O91+$Q91)-$P91))&gt;=1),
" Error: Position of accrued interest at the end of the period is not equal to: position of accrued interest at the beginning of the period+accrued interest during the period-received interest during the period+revaluation and other changes.",
""),
IF(AND(NOT(ISBLANK($M91)),
    $M91&gt;0,
    OR(ISBLANK(#REF!),#REF!&lt;=
        0,
        ISBLANK(#REF!),#REF!&lt;=
        0)),
" Warning: If at least one of the forms T03.09,T04.13,T04.14 contains data other than zero,also the other two forms must be completed.",
""),
IF(AND(OR(ABS($G91)&gt;3000000000,ABS($H91)&gt;3000000000),
    ISBLANK($S91)),
" Warning: An explanation in &lt;c140&gt; must be completed for transactions of more than EUR 3 billion or less than EUR-3 billion.",
""),
IF(AND(NOT(ISBLANK($F91)),$F91&lt;0),
" Error: Position at the beginning of the period must be a positive amount.",
""),
IF(AND(NOT(ISBLANK($M91)),$M91&lt;0),
" Error: Position at the end of the period must be a positive amount.",
""),
IF(AND(OR($F91&gt;0,$M91&gt;0),
    ISBLANK($O91)),
" Error: No accrued interest has been reported,whereas the position at the beginning or at the end of the period is greater than zero. Report '0' in case accrued interest equals zero,do not leave the cell empty.",
"")))</f>
        <v/>
      </c>
    </row>
    <row r="92" spans="1:21">
      <c r="A92" s="21"/>
      <c r="B92" s="21"/>
      <c r="C92" s="21"/>
      <c r="D92" s="21"/>
      <c r="E92" s="21"/>
      <c r="F92" s="16"/>
      <c r="G92" s="16"/>
      <c r="H92" s="16"/>
      <c r="I92" s="16"/>
      <c r="J92" s="16"/>
      <c r="K92" s="16"/>
      <c r="L92" s="16"/>
      <c r="M92" s="16"/>
      <c r="N92" s="16"/>
      <c r="O92" s="16"/>
      <c r="P92" s="16"/>
      <c r="Q92" s="16"/>
      <c r="R92" s="16"/>
      <c r="S92" s="17"/>
      <c r="U92" s="33" t="str">
        <f>IF(COUNTA(F92:S92)=0,"",_xlfn.CONCAT(,
IF(AND(NOT(ISBLANK($M92)),
    ABS($M92-(($F92+$G92+$I92+$J92+$K92+$L92)-$H92))&gt;=1),
" Error: Position at the end of the period is not equal to: position at the beginning of the period+increase in assets-decrease in assets+exchange rate changes+price changes+other changes+rectifications.",
""),
IF(AND(NOT(ISBLANK($R92)),
    ABS($R92-(($N92+$O92+$Q92)-$P92))&gt;=1),
" Error: Position of accrued interest at the end of the period is not equal to: position of accrued interest at the beginning of the period+accrued interest during the period-received interest during the period+revaluation and other changes.",
""),
IF(AND(NOT(ISBLANK($M92)),
    $M92&gt;0,
    OR(ISBLANK(#REF!),#REF!&lt;=
        0,
        ISBLANK(#REF!),#REF!&lt;=
        0)),
" Warning: If at least one of the forms T03.09,T04.13,T04.14 contains data other than zero,also the other two forms must be completed.",
""),
IF(AND(OR(ABS($G92)&gt;3000000000,ABS($H92)&gt;3000000000),
    ISBLANK($S92)),
" Warning: An explanation in &lt;c140&gt; must be completed for transactions of more than EUR 3 billion or less than EUR-3 billion.",
""),
IF(AND(NOT(ISBLANK($F92)),$F92&lt;0),
" Error: Position at the beginning of the period must be a positive amount.",
""),
IF(AND(NOT(ISBLANK($M92)),$M92&lt;0),
" Error: Position at the end of the period must be a positive amount.",
""),
IF(AND(OR($F92&gt;0,$M92&gt;0),
    ISBLANK($O92)),
" Error: No accrued interest has been reported,whereas the position at the beginning or at the end of the period is greater than zero. Report '0' in case accrued interest equals zero,do not leave the cell empty.",
"")))</f>
        <v/>
      </c>
    </row>
    <row r="93" spans="1:21">
      <c r="A93" s="21"/>
      <c r="B93" s="21"/>
      <c r="C93" s="21"/>
      <c r="D93" s="21"/>
      <c r="E93" s="21"/>
      <c r="F93" s="16"/>
      <c r="G93" s="16"/>
      <c r="H93" s="16"/>
      <c r="I93" s="16"/>
      <c r="J93" s="16"/>
      <c r="K93" s="16"/>
      <c r="L93" s="16"/>
      <c r="M93" s="16"/>
      <c r="N93" s="16"/>
      <c r="O93" s="16"/>
      <c r="P93" s="16"/>
      <c r="Q93" s="16"/>
      <c r="R93" s="16"/>
      <c r="S93" s="17"/>
      <c r="U93" s="33" t="str">
        <f>IF(COUNTA(F93:S93)=0,"",_xlfn.CONCAT(,
IF(AND(NOT(ISBLANK($M93)),
    ABS($M93-(($F93+$G93+$I93+$J93+$K93+$L93)-$H93))&gt;=1),
" Error: Position at the end of the period is not equal to: position at the beginning of the period+increase in assets-decrease in assets+exchange rate changes+price changes+other changes+rectifications.",
""),
IF(AND(NOT(ISBLANK($R93)),
    ABS($R93-(($N93+$O93+$Q93)-$P93))&gt;=1),
" Error: Position of accrued interest at the end of the period is not equal to: position of accrued interest at the beginning of the period+accrued interest during the period-received interest during the period+revaluation and other changes.",
""),
IF(AND(NOT(ISBLANK($M93)),
    $M93&gt;0,
    OR(ISBLANK(#REF!),#REF!&lt;=
        0,
        ISBLANK(#REF!),#REF!&lt;=
        0)),
" Warning: If at least one of the forms T03.09,T04.13,T04.14 contains data other than zero,also the other two forms must be completed.",
""),
IF(AND(OR(ABS($G93)&gt;3000000000,ABS($H93)&gt;3000000000),
    ISBLANK($S93)),
" Warning: An explanation in &lt;c140&gt; must be completed for transactions of more than EUR 3 billion or less than EUR-3 billion.",
""),
IF(AND(NOT(ISBLANK($F93)),$F93&lt;0),
" Error: Position at the beginning of the period must be a positive amount.",
""),
IF(AND(NOT(ISBLANK($M93)),$M93&lt;0),
" Error: Position at the end of the period must be a positive amount.",
""),
IF(AND(OR($F93&gt;0,$M93&gt;0),
    ISBLANK($O93)),
" Error: No accrued interest has been reported,whereas the position at the beginning or at the end of the period is greater than zero. Report '0' in case accrued interest equals zero,do not leave the cell empty.",
"")))</f>
        <v/>
      </c>
    </row>
    <row r="94" spans="1:21">
      <c r="A94" s="21"/>
      <c r="B94" s="21"/>
      <c r="C94" s="21"/>
      <c r="D94" s="21"/>
      <c r="E94" s="21"/>
      <c r="F94" s="16"/>
      <c r="G94" s="16"/>
      <c r="H94" s="16"/>
      <c r="I94" s="16"/>
      <c r="J94" s="16"/>
      <c r="K94" s="16"/>
      <c r="L94" s="16"/>
      <c r="M94" s="16"/>
      <c r="N94" s="16"/>
      <c r="O94" s="16"/>
      <c r="P94" s="16"/>
      <c r="Q94" s="16"/>
      <c r="R94" s="16"/>
      <c r="S94" s="17"/>
      <c r="U94" s="33" t="str">
        <f>IF(COUNTA(F94:S94)=0,"",_xlfn.CONCAT(,
IF(AND(NOT(ISBLANK($M94)),
    ABS($M94-(($F94+$G94+$I94+$J94+$K94+$L94)-$H94))&gt;=1),
" Error: Position at the end of the period is not equal to: position at the beginning of the period+increase in assets-decrease in assets+exchange rate changes+price changes+other changes+rectifications.",
""),
IF(AND(NOT(ISBLANK($R94)),
    ABS($R94-(($N94+$O94+$Q94)-$P94))&gt;=1),
" Error: Position of accrued interest at the end of the period is not equal to: position of accrued interest at the beginning of the period+accrued interest during the period-received interest during the period+revaluation and other changes.",
""),
IF(AND(NOT(ISBLANK($M94)),
    $M94&gt;0,
    OR(ISBLANK(#REF!),#REF!&lt;=
        0,
        ISBLANK(#REF!),#REF!&lt;=
        0)),
" Warning: If at least one of the forms T03.09,T04.13,T04.14 contains data other than zero,also the other two forms must be completed.",
""),
IF(AND(OR(ABS($G94)&gt;3000000000,ABS($H94)&gt;3000000000),
    ISBLANK($S94)),
" Warning: An explanation in &lt;c140&gt; must be completed for transactions of more than EUR 3 billion or less than EUR-3 billion.",
""),
IF(AND(NOT(ISBLANK($F94)),$F94&lt;0),
" Error: Position at the beginning of the period must be a positive amount.",
""),
IF(AND(NOT(ISBLANK($M94)),$M94&lt;0),
" Error: Position at the end of the period must be a positive amount.",
""),
IF(AND(OR($F94&gt;0,$M94&gt;0),
    ISBLANK($O94)),
" Error: No accrued interest has been reported,whereas the position at the beginning or at the end of the period is greater than zero. Report '0' in case accrued interest equals zero,do not leave the cell empty.",
"")))</f>
        <v/>
      </c>
    </row>
    <row r="95" spans="1:21">
      <c r="A95" s="21"/>
      <c r="B95" s="21"/>
      <c r="C95" s="21"/>
      <c r="D95" s="21"/>
      <c r="E95" s="21"/>
      <c r="F95" s="16"/>
      <c r="G95" s="16"/>
      <c r="H95" s="16"/>
      <c r="I95" s="16"/>
      <c r="J95" s="16"/>
      <c r="K95" s="16"/>
      <c r="L95" s="16"/>
      <c r="M95" s="16"/>
      <c r="N95" s="16"/>
      <c r="O95" s="16"/>
      <c r="P95" s="16"/>
      <c r="Q95" s="16"/>
      <c r="R95" s="16"/>
      <c r="S95" s="17"/>
      <c r="U95" s="33" t="str">
        <f>IF(COUNTA(F95:S95)=0,"",_xlfn.CONCAT(,
IF(AND(NOT(ISBLANK($M95)),
    ABS($M95-(($F95+$G95+$I95+$J95+$K95+$L95)-$H95))&gt;=1),
" Error: Position at the end of the period is not equal to: position at the beginning of the period+increase in assets-decrease in assets+exchange rate changes+price changes+other changes+rectifications.",
""),
IF(AND(NOT(ISBLANK($R95)),
    ABS($R95-(($N95+$O95+$Q95)-$P95))&gt;=1),
" Error: Position of accrued interest at the end of the period is not equal to: position of accrued interest at the beginning of the period+accrued interest during the period-received interest during the period+revaluation and other changes.",
""),
IF(AND(NOT(ISBLANK($M95)),
    $M95&gt;0,
    OR(ISBLANK(#REF!),#REF!&lt;=
        0,
        ISBLANK(#REF!),#REF!&lt;=
        0)),
" Warning: If at least one of the forms T03.09,T04.13,T04.14 contains data other than zero,also the other two forms must be completed.",
""),
IF(AND(OR(ABS($G95)&gt;3000000000,ABS($H95)&gt;3000000000),
    ISBLANK($S95)),
" Warning: An explanation in &lt;c140&gt; must be completed for transactions of more than EUR 3 billion or less than EUR-3 billion.",
""),
IF(AND(NOT(ISBLANK($F95)),$F95&lt;0),
" Error: Position at the beginning of the period must be a positive amount.",
""),
IF(AND(NOT(ISBLANK($M95)),$M95&lt;0),
" Error: Position at the end of the period must be a positive amount.",
""),
IF(AND(OR($F95&gt;0,$M95&gt;0),
    ISBLANK($O95)),
" Error: No accrued interest has been reported,whereas the position at the beginning or at the end of the period is greater than zero. Report '0' in case accrued interest equals zero,do not leave the cell empty.",
"")))</f>
        <v/>
      </c>
    </row>
    <row r="96" spans="1:21">
      <c r="A96" s="21"/>
      <c r="B96" s="21"/>
      <c r="C96" s="21"/>
      <c r="D96" s="21"/>
      <c r="E96" s="21"/>
      <c r="F96" s="16"/>
      <c r="G96" s="16"/>
      <c r="H96" s="16"/>
      <c r="I96" s="16"/>
      <c r="J96" s="16"/>
      <c r="K96" s="16"/>
      <c r="L96" s="16"/>
      <c r="M96" s="16"/>
      <c r="N96" s="16"/>
      <c r="O96" s="16"/>
      <c r="P96" s="16"/>
      <c r="Q96" s="16"/>
      <c r="R96" s="16"/>
      <c r="S96" s="17"/>
      <c r="U96" s="33" t="str">
        <f>IF(COUNTA(F96:S96)=0,"",_xlfn.CONCAT(,
IF(AND(NOT(ISBLANK($M96)),
    ABS($M96-(($F96+$G96+$I96+$J96+$K96+$L96)-$H96))&gt;=1),
" Error: Position at the end of the period is not equal to: position at the beginning of the period+increase in assets-decrease in assets+exchange rate changes+price changes+other changes+rectifications.",
""),
IF(AND(NOT(ISBLANK($R96)),
    ABS($R96-(($N96+$O96+$Q96)-$P96))&gt;=1),
" Error: Position of accrued interest at the end of the period is not equal to: position of accrued interest at the beginning of the period+accrued interest during the period-received interest during the period+revaluation and other changes.",
""),
IF(AND(NOT(ISBLANK($M96)),
    $M96&gt;0,
    OR(ISBLANK(#REF!),#REF!&lt;=
        0,
        ISBLANK(#REF!),#REF!&lt;=
        0)),
" Warning: If at least one of the forms T03.09,T04.13,T04.14 contains data other than zero,also the other two forms must be completed.",
""),
IF(AND(OR(ABS($G96)&gt;3000000000,ABS($H96)&gt;3000000000),
    ISBLANK($S96)),
" Warning: An explanation in &lt;c140&gt; must be completed for transactions of more than EUR 3 billion or less than EUR-3 billion.",
""),
IF(AND(NOT(ISBLANK($F96)),$F96&lt;0),
" Error: Position at the beginning of the period must be a positive amount.",
""),
IF(AND(NOT(ISBLANK($M96)),$M96&lt;0),
" Error: Position at the end of the period must be a positive amount.",
""),
IF(AND(OR($F96&gt;0,$M96&gt;0),
    ISBLANK($O96)),
" Error: No accrued interest has been reported,whereas the position at the beginning or at the end of the period is greater than zero. Report '0' in case accrued interest equals zero,do not leave the cell empty.",
"")))</f>
        <v/>
      </c>
    </row>
    <row r="97" spans="1:21">
      <c r="A97" s="21"/>
      <c r="B97" s="21"/>
      <c r="C97" s="21"/>
      <c r="D97" s="21"/>
      <c r="E97" s="21"/>
      <c r="F97" s="16"/>
      <c r="G97" s="16"/>
      <c r="H97" s="16"/>
      <c r="I97" s="16"/>
      <c r="J97" s="16"/>
      <c r="K97" s="16"/>
      <c r="L97" s="16"/>
      <c r="M97" s="16"/>
      <c r="N97" s="16"/>
      <c r="O97" s="16"/>
      <c r="P97" s="16"/>
      <c r="Q97" s="16"/>
      <c r="R97" s="16"/>
      <c r="S97" s="17"/>
      <c r="U97" s="33" t="str">
        <f>IF(COUNTA(F97:S97)=0,"",_xlfn.CONCAT(,
IF(AND(NOT(ISBLANK($M97)),
    ABS($M97-(($F97+$G97+$I97+$J97+$K97+$L97)-$H97))&gt;=1),
" Error: Position at the end of the period is not equal to: position at the beginning of the period+increase in assets-decrease in assets+exchange rate changes+price changes+other changes+rectifications.",
""),
IF(AND(NOT(ISBLANK($R97)),
    ABS($R97-(($N97+$O97+$Q97)-$P97))&gt;=1),
" Error: Position of accrued interest at the end of the period is not equal to: position of accrued interest at the beginning of the period+accrued interest during the period-received interest during the period+revaluation and other changes.",
""),
IF(AND(NOT(ISBLANK($M97)),
    $M97&gt;0,
    OR(ISBLANK(#REF!),#REF!&lt;=
        0,
        ISBLANK(#REF!),#REF!&lt;=
        0)),
" Warning: If at least one of the forms T03.09,T04.13,T04.14 contains data other than zero,also the other two forms must be completed.",
""),
IF(AND(OR(ABS($G97)&gt;3000000000,ABS($H97)&gt;3000000000),
    ISBLANK($S97)),
" Warning: An explanation in &lt;c140&gt; must be completed for transactions of more than EUR 3 billion or less than EUR-3 billion.",
""),
IF(AND(NOT(ISBLANK($F97)),$F97&lt;0),
" Error: Position at the beginning of the period must be a positive amount.",
""),
IF(AND(NOT(ISBLANK($M97)),$M97&lt;0),
" Error: Position at the end of the period must be a positive amount.",
""),
IF(AND(OR($F97&gt;0,$M97&gt;0),
    ISBLANK($O97)),
" Error: No accrued interest has been reported,whereas the position at the beginning or at the end of the period is greater than zero. Report '0' in case accrued interest equals zero,do not leave the cell empty.",
"")))</f>
        <v/>
      </c>
    </row>
    <row r="98" spans="1:21">
      <c r="A98" s="21"/>
      <c r="B98" s="21"/>
      <c r="C98" s="21"/>
      <c r="D98" s="21"/>
      <c r="E98" s="21"/>
      <c r="F98" s="16"/>
      <c r="G98" s="16"/>
      <c r="H98" s="16"/>
      <c r="I98" s="16"/>
      <c r="J98" s="16"/>
      <c r="K98" s="16"/>
      <c r="L98" s="16"/>
      <c r="M98" s="16"/>
      <c r="N98" s="16"/>
      <c r="O98" s="16"/>
      <c r="P98" s="16"/>
      <c r="Q98" s="16"/>
      <c r="R98" s="16"/>
      <c r="S98" s="17"/>
      <c r="U98" s="33" t="str">
        <f>IF(COUNTA(F98:S98)=0,"",_xlfn.CONCAT(,
IF(AND(NOT(ISBLANK($M98)),
    ABS($M98-(($F98+$G98+$I98+$J98+$K98+$L98)-$H98))&gt;=1),
" Error: Position at the end of the period is not equal to: position at the beginning of the period+increase in assets-decrease in assets+exchange rate changes+price changes+other changes+rectifications.",
""),
IF(AND(NOT(ISBLANK($R98)),
    ABS($R98-(($N98+$O98+$Q98)-$P98))&gt;=1),
" Error: Position of accrued interest at the end of the period is not equal to: position of accrued interest at the beginning of the period+accrued interest during the period-received interest during the period+revaluation and other changes.",
""),
IF(AND(NOT(ISBLANK($M98)),
    $M98&gt;0,
    OR(ISBLANK(#REF!),#REF!&lt;=
        0,
        ISBLANK(#REF!),#REF!&lt;=
        0)),
" Warning: If at least one of the forms T03.09,T04.13,T04.14 contains data other than zero,also the other two forms must be completed.",
""),
IF(AND(OR(ABS($G98)&gt;3000000000,ABS($H98)&gt;3000000000),
    ISBLANK($S98)),
" Warning: An explanation in &lt;c140&gt; must be completed for transactions of more than EUR 3 billion or less than EUR-3 billion.",
""),
IF(AND(NOT(ISBLANK($F98)),$F98&lt;0),
" Error: Position at the beginning of the period must be a positive amount.",
""),
IF(AND(NOT(ISBLANK($M98)),$M98&lt;0),
" Error: Position at the end of the period must be a positive amount.",
""),
IF(AND(OR($F98&gt;0,$M98&gt;0),
    ISBLANK($O98)),
" Error: No accrued interest has been reported,whereas the position at the beginning or at the end of the period is greater than zero. Report '0' in case accrued interest equals zero,do not leave the cell empty.",
"")))</f>
        <v/>
      </c>
    </row>
    <row r="99" spans="1:21">
      <c r="A99" s="21"/>
      <c r="B99" s="21"/>
      <c r="C99" s="21"/>
      <c r="D99" s="21"/>
      <c r="E99" s="21"/>
      <c r="F99" s="16"/>
      <c r="G99" s="16"/>
      <c r="H99" s="16"/>
      <c r="I99" s="16"/>
      <c r="J99" s="16"/>
      <c r="K99" s="16"/>
      <c r="L99" s="16"/>
      <c r="M99" s="16"/>
      <c r="N99" s="16"/>
      <c r="O99" s="16"/>
      <c r="P99" s="16"/>
      <c r="Q99" s="16"/>
      <c r="R99" s="16"/>
      <c r="S99" s="17"/>
      <c r="U99" s="33" t="str">
        <f>IF(COUNTA(F99:S99)=0,"",_xlfn.CONCAT(,
IF(AND(NOT(ISBLANK($M99)),
    ABS($M99-(($F99+$G99+$I99+$J99+$K99+$L99)-$H99))&gt;=1),
" Error: Position at the end of the period is not equal to: position at the beginning of the period+increase in assets-decrease in assets+exchange rate changes+price changes+other changes+rectifications.",
""),
IF(AND(NOT(ISBLANK($R99)),
    ABS($R99-(($N99+$O99+$Q99)-$P99))&gt;=1),
" Error: Position of accrued interest at the end of the period is not equal to: position of accrued interest at the beginning of the period+accrued interest during the period-received interest during the period+revaluation and other changes.",
""),
IF(AND(NOT(ISBLANK($M99)),
    $M99&gt;0,
    OR(ISBLANK(#REF!),#REF!&lt;=
        0,
        ISBLANK(#REF!),#REF!&lt;=
        0)),
" Warning: If at least one of the forms T03.09,T04.13,T04.14 contains data other than zero,also the other two forms must be completed.",
""),
IF(AND(OR(ABS($G99)&gt;3000000000,ABS($H99)&gt;3000000000),
    ISBLANK($S99)),
" Warning: An explanation in &lt;c140&gt; must be completed for transactions of more than EUR 3 billion or less than EUR-3 billion.",
""),
IF(AND(NOT(ISBLANK($F99)),$F99&lt;0),
" Error: Position at the beginning of the period must be a positive amount.",
""),
IF(AND(NOT(ISBLANK($M99)),$M99&lt;0),
" Error: Position at the end of the period must be a positive amount.",
""),
IF(AND(OR($F99&gt;0,$M99&gt;0),
    ISBLANK($O99)),
" Error: No accrued interest has been reported,whereas the position at the beginning or at the end of the period is greater than zero. Report '0' in case accrued interest equals zero,do not leave the cell empty.",
"")))</f>
        <v/>
      </c>
    </row>
    <row r="100" spans="1:21">
      <c r="A100" s="21"/>
      <c r="B100" s="21"/>
      <c r="C100" s="21"/>
      <c r="D100" s="21"/>
      <c r="E100" s="21"/>
      <c r="F100" s="16"/>
      <c r="G100" s="16"/>
      <c r="H100" s="16"/>
      <c r="I100" s="16"/>
      <c r="J100" s="16"/>
      <c r="K100" s="16"/>
      <c r="L100" s="16"/>
      <c r="M100" s="16"/>
      <c r="N100" s="16"/>
      <c r="O100" s="16"/>
      <c r="P100" s="16"/>
      <c r="Q100" s="16"/>
      <c r="R100" s="16"/>
      <c r="S100" s="17"/>
      <c r="U100" s="33" t="str">
        <f>IF(COUNTA(F100:S100)=0,"",_xlfn.CONCAT(,
IF(AND(NOT(ISBLANK($M100)),
    ABS($M100-(($F100+$G100+$I100+$J100+$K100+$L100)-$H100))&gt;=1),
" Error: Position at the end of the period is not equal to: position at the beginning of the period+increase in assets-decrease in assets+exchange rate changes+price changes+other changes+rectifications.",
""),
IF(AND(NOT(ISBLANK($R100)),
    ABS($R100-(($N100+$O100+$Q100)-$P100))&gt;=1),
" Error: Position of accrued interest at the end of the period is not equal to: position of accrued interest at the beginning of the period+accrued interest during the period-received interest during the period+revaluation and other changes.",
""),
IF(AND(NOT(ISBLANK($M100)),
    $M100&gt;0,
    OR(ISBLANK(#REF!),#REF!&lt;=
        0,
        ISBLANK(#REF!),#REF!&lt;=
        0)),
" Warning: If at least one of the forms T03.09,T04.13,T04.14 contains data other than zero,also the other two forms must be completed.",
""),
IF(AND(OR(ABS($G100)&gt;3000000000,ABS($H100)&gt;3000000000),
    ISBLANK($S100)),
" Warning: An explanation in &lt;c140&gt; must be completed for transactions of more than EUR 3 billion or less than EUR-3 billion.",
""),
IF(AND(NOT(ISBLANK($F100)),$F100&lt;0),
" Error: Position at the beginning of the period must be a positive amount.",
""),
IF(AND(NOT(ISBLANK($M100)),$M100&lt;0),
" Error: Position at the end of the period must be a positive amount.",
""),
IF(AND(OR($F100&gt;0,$M100&gt;0),
    ISBLANK($O100)),
" Error: No accrued interest has been reported,whereas the position at the beginning or at the end of the period is greater than zero. Report '0' in case accrued interest equals zero,do not leave the cell empty.",
"")))</f>
        <v/>
      </c>
    </row>
    <row r="101" spans="1:21">
      <c r="A101" s="21"/>
      <c r="B101" s="21"/>
      <c r="C101" s="21"/>
      <c r="D101" s="21"/>
      <c r="E101" s="21"/>
      <c r="F101" s="16"/>
      <c r="G101" s="16"/>
      <c r="H101" s="16"/>
      <c r="I101" s="16"/>
      <c r="J101" s="16"/>
      <c r="K101" s="16"/>
      <c r="L101" s="16"/>
      <c r="M101" s="16"/>
      <c r="N101" s="16"/>
      <c r="O101" s="16"/>
      <c r="P101" s="16"/>
      <c r="Q101" s="16"/>
      <c r="R101" s="16"/>
      <c r="S101" s="17"/>
      <c r="U101" s="33" t="str">
        <f>IF(COUNTA(F101:S101)=0,"",_xlfn.CONCAT(,
IF(AND(NOT(ISBLANK($M101)),
    ABS($M101-(($F101+$G101+$I101+$J101+$K101+$L101)-$H101))&gt;=1),
" Error: Position at the end of the period is not equal to: position at the beginning of the period+increase in assets-decrease in assets+exchange rate changes+price changes+other changes+rectifications.",
""),
IF(AND(NOT(ISBLANK($R101)),
    ABS($R101-(($N101+$O101+$Q101)-$P101))&gt;=1),
" Error: Position of accrued interest at the end of the period is not equal to: position of accrued interest at the beginning of the period+accrued interest during the period-received interest during the period+revaluation and other changes.",
""),
IF(AND(NOT(ISBLANK($M101)),
    $M101&gt;0,
    OR(ISBLANK(#REF!),#REF!&lt;=
        0,
        ISBLANK(#REF!),#REF!&lt;=
        0)),
" Warning: If at least one of the forms T03.09,T04.13,T04.14 contains data other than zero,also the other two forms must be completed.",
""),
IF(AND(OR(ABS($G101)&gt;3000000000,ABS($H101)&gt;3000000000),
    ISBLANK($S101)),
" Warning: An explanation in &lt;c140&gt; must be completed for transactions of more than EUR 3 billion or less than EUR-3 billion.",
""),
IF(AND(NOT(ISBLANK($F101)),$F101&lt;0),
" Error: Position at the beginning of the period must be a positive amount.",
""),
IF(AND(NOT(ISBLANK($M101)),$M101&lt;0),
" Error: Position at the end of the period must be a positive amount.",
""),
IF(AND(OR($F101&gt;0,$M101&gt;0),
    ISBLANK($O101)),
" Error: No accrued interest has been reported,whereas the position at the beginning or at the end of the period is greater than zero. Report '0' in case accrued interest equals zero,do not leave the cell empty.",
"")))</f>
        <v/>
      </c>
    </row>
    <row r="102" spans="1:21">
      <c r="A102" s="21"/>
      <c r="B102" s="21"/>
      <c r="C102" s="21"/>
      <c r="D102" s="21"/>
      <c r="E102" s="21"/>
      <c r="F102" s="16"/>
      <c r="G102" s="16"/>
      <c r="H102" s="16"/>
      <c r="I102" s="16"/>
      <c r="J102" s="16"/>
      <c r="K102" s="16"/>
      <c r="L102" s="16"/>
      <c r="M102" s="16"/>
      <c r="N102" s="16"/>
      <c r="O102" s="16"/>
      <c r="P102" s="16"/>
      <c r="Q102" s="16"/>
      <c r="R102" s="16"/>
      <c r="S102" s="17"/>
      <c r="U102" s="33" t="str">
        <f>IF(COUNTA(F102:S102)=0,"",_xlfn.CONCAT(,
IF(AND(NOT(ISBLANK($M102)),
    ABS($M102-(($F102+$G102+$I102+$J102+$K102+$L102)-$H102))&gt;=1),
" Error: Position at the end of the period is not equal to: position at the beginning of the period+increase in assets-decrease in assets+exchange rate changes+price changes+other changes+rectifications.",
""),
IF(AND(NOT(ISBLANK($R102)),
    ABS($R102-(($N102+$O102+$Q102)-$P102))&gt;=1),
" Error: Position of accrued interest at the end of the period is not equal to: position of accrued interest at the beginning of the period+accrued interest during the period-received interest during the period+revaluation and other changes.",
""),
IF(AND(NOT(ISBLANK($M102)),
    $M102&gt;0,
    OR(ISBLANK(#REF!),#REF!&lt;=
        0,
        ISBLANK(#REF!),#REF!&lt;=
        0)),
" Warning: If at least one of the forms T03.09,T04.13,T04.14 contains data other than zero,also the other two forms must be completed.",
""),
IF(AND(OR(ABS($G102)&gt;3000000000,ABS($H102)&gt;3000000000),
    ISBLANK($S102)),
" Warning: An explanation in &lt;c140&gt; must be completed for transactions of more than EUR 3 billion or less than EUR-3 billion.",
""),
IF(AND(NOT(ISBLANK($F102)),$F102&lt;0),
" Error: Position at the beginning of the period must be a positive amount.",
""),
IF(AND(NOT(ISBLANK($M102)),$M102&lt;0),
" Error: Position at the end of the period must be a positive amount.",
""),
IF(AND(OR($F102&gt;0,$M102&gt;0),
    ISBLANK($O102)),
" Error: No accrued interest has been reported,whereas the position at the beginning or at the end of the period is greater than zero. Report '0' in case accrued interest equals zero,do not leave the cell empty.",
"")))</f>
        <v/>
      </c>
    </row>
    <row r="103" spans="1:21">
      <c r="A103" s="21"/>
      <c r="B103" s="21"/>
      <c r="C103" s="21"/>
      <c r="D103" s="21"/>
      <c r="E103" s="21"/>
      <c r="F103" s="16"/>
      <c r="G103" s="16"/>
      <c r="H103" s="16"/>
      <c r="I103" s="16"/>
      <c r="J103" s="16"/>
      <c r="K103" s="16"/>
      <c r="L103" s="16"/>
      <c r="M103" s="16"/>
      <c r="N103" s="16"/>
      <c r="O103" s="16"/>
      <c r="P103" s="16"/>
      <c r="Q103" s="16"/>
      <c r="R103" s="16"/>
      <c r="S103" s="17"/>
      <c r="U103" s="33" t="str">
        <f>IF(COUNTA(F103:S103)=0,"",_xlfn.CONCAT(,
IF(AND(NOT(ISBLANK($M103)),
    ABS($M103-(($F103+$G103+$I103+$J103+$K103+$L103)-$H103))&gt;=1),
" Error: Position at the end of the period is not equal to: position at the beginning of the period+increase in assets-decrease in assets+exchange rate changes+price changes+other changes+rectifications.",
""),
IF(AND(NOT(ISBLANK($R103)),
    ABS($R103-(($N103+$O103+$Q103)-$P103))&gt;=1),
" Error: Position of accrued interest at the end of the period is not equal to: position of accrued interest at the beginning of the period+accrued interest during the period-received interest during the period+revaluation and other changes.",
""),
IF(AND(NOT(ISBLANK($M103)),
    $M103&gt;0,
    OR(ISBLANK(#REF!),#REF!&lt;=
        0,
        ISBLANK(#REF!),#REF!&lt;=
        0)),
" Warning: If at least one of the forms T03.09,T04.13,T04.14 contains data other than zero,also the other two forms must be completed.",
""),
IF(AND(OR(ABS($G103)&gt;3000000000,ABS($H103)&gt;3000000000),
    ISBLANK($S103)),
" Warning: An explanation in &lt;c140&gt; must be completed for transactions of more than EUR 3 billion or less than EUR-3 billion.",
""),
IF(AND(NOT(ISBLANK($F103)),$F103&lt;0),
" Error: Position at the beginning of the period must be a positive amount.",
""),
IF(AND(NOT(ISBLANK($M103)),$M103&lt;0),
" Error: Position at the end of the period must be a positive amount.",
""),
IF(AND(OR($F103&gt;0,$M103&gt;0),
    ISBLANK($O103)),
" Error: No accrued interest has been reported,whereas the position at the beginning or at the end of the period is greater than zero. Report '0' in case accrued interest equals zero,do not leave the cell empty.",
"")))</f>
        <v/>
      </c>
    </row>
    <row r="104" spans="1:21">
      <c r="A104" s="21"/>
      <c r="B104" s="21"/>
      <c r="C104" s="21"/>
      <c r="D104" s="21"/>
      <c r="E104" s="21"/>
      <c r="F104" s="16"/>
      <c r="G104" s="16"/>
      <c r="H104" s="16"/>
      <c r="I104" s="16"/>
      <c r="J104" s="16"/>
      <c r="K104" s="16"/>
      <c r="L104" s="16"/>
      <c r="M104" s="16"/>
      <c r="N104" s="16"/>
      <c r="O104" s="16"/>
      <c r="P104" s="16"/>
      <c r="Q104" s="16"/>
      <c r="R104" s="16"/>
      <c r="S104" s="17"/>
      <c r="U104" s="33" t="str">
        <f>IF(COUNTA(F104:S104)=0,"",_xlfn.CONCAT(,
IF(AND(NOT(ISBLANK($M104)),
    ABS($M104-(($F104+$G104+$I104+$J104+$K104+$L104)-$H104))&gt;=1),
" Error: Position at the end of the period is not equal to: position at the beginning of the period+increase in assets-decrease in assets+exchange rate changes+price changes+other changes+rectifications.",
""),
IF(AND(NOT(ISBLANK($R104)),
    ABS($R104-(($N104+$O104+$Q104)-$P104))&gt;=1),
" Error: Position of accrued interest at the end of the period is not equal to: position of accrued interest at the beginning of the period+accrued interest during the period-received interest during the period+revaluation and other changes.",
""),
IF(AND(NOT(ISBLANK($M104)),
    $M104&gt;0,
    OR(ISBLANK(#REF!),#REF!&lt;=
        0,
        ISBLANK(#REF!),#REF!&lt;=
        0)),
" Warning: If at least one of the forms T03.09,T04.13,T04.14 contains data other than zero,also the other two forms must be completed.",
""),
IF(AND(OR(ABS($G104)&gt;3000000000,ABS($H104)&gt;3000000000),
    ISBLANK($S104)),
" Warning: An explanation in &lt;c140&gt; must be completed for transactions of more than EUR 3 billion or less than EUR-3 billion.",
""),
IF(AND(NOT(ISBLANK($F104)),$F104&lt;0),
" Error: Position at the beginning of the period must be a positive amount.",
""),
IF(AND(NOT(ISBLANK($M104)),$M104&lt;0),
" Error: Position at the end of the period must be a positive amount.",
""),
IF(AND(OR($F104&gt;0,$M104&gt;0),
    ISBLANK($O104)),
" Error: No accrued interest has been reported,whereas the position at the beginning or at the end of the period is greater than zero. Report '0' in case accrued interest equals zero,do not leave the cell empty.",
"")))</f>
        <v/>
      </c>
    </row>
    <row r="105" spans="1:21">
      <c r="A105" s="21"/>
      <c r="B105" s="21"/>
      <c r="C105" s="21"/>
      <c r="D105" s="21"/>
      <c r="E105" s="21"/>
      <c r="F105" s="16"/>
      <c r="G105" s="16"/>
      <c r="H105" s="16"/>
      <c r="I105" s="16"/>
      <c r="J105" s="16"/>
      <c r="K105" s="16"/>
      <c r="L105" s="16"/>
      <c r="M105" s="16"/>
      <c r="N105" s="16"/>
      <c r="O105" s="16"/>
      <c r="P105" s="16"/>
      <c r="Q105" s="16"/>
      <c r="R105" s="16"/>
      <c r="S105" s="17"/>
      <c r="U105" s="33" t="str">
        <f>IF(COUNTA(F105:S105)=0,"",_xlfn.CONCAT(,
IF(AND(NOT(ISBLANK($M105)),
    ABS($M105-(($F105+$G105+$I105+$J105+$K105+$L105)-$H105))&gt;=1),
" Error: Position at the end of the period is not equal to: position at the beginning of the period+increase in assets-decrease in assets+exchange rate changes+price changes+other changes+rectifications.",
""),
IF(AND(NOT(ISBLANK($R105)),
    ABS($R105-(($N105+$O105+$Q105)-$P105))&gt;=1),
" Error: Position of accrued interest at the end of the period is not equal to: position of accrued interest at the beginning of the period+accrued interest during the period-received interest during the period+revaluation and other changes.",
""),
IF(AND(NOT(ISBLANK($M105)),
    $M105&gt;0,
    OR(ISBLANK(#REF!),#REF!&lt;=
        0,
        ISBLANK(#REF!),#REF!&lt;=
        0)),
" Warning: If at least one of the forms T03.09,T04.13,T04.14 contains data other than zero,also the other two forms must be completed.",
""),
IF(AND(OR(ABS($G105)&gt;3000000000,ABS($H105)&gt;3000000000),
    ISBLANK($S105)),
" Warning: An explanation in &lt;c140&gt; must be completed for transactions of more than EUR 3 billion or less than EUR-3 billion.",
""),
IF(AND(NOT(ISBLANK($F105)),$F105&lt;0),
" Error: Position at the beginning of the period must be a positive amount.",
""),
IF(AND(NOT(ISBLANK($M105)),$M105&lt;0),
" Error: Position at the end of the period must be a positive amount.",
""),
IF(AND(OR($F105&gt;0,$M105&gt;0),
    ISBLANK($O105)),
" Error: No accrued interest has been reported,whereas the position at the beginning or at the end of the period is greater than zero. Report '0' in case accrued interest equals zero,do not leave the cell empty.",
"")))</f>
        <v/>
      </c>
    </row>
    <row r="106" spans="1:21">
      <c r="A106" s="21"/>
      <c r="B106" s="21"/>
      <c r="C106" s="21"/>
      <c r="D106" s="21"/>
      <c r="E106" s="21"/>
      <c r="F106" s="16"/>
      <c r="G106" s="16"/>
      <c r="H106" s="16"/>
      <c r="I106" s="16"/>
      <c r="J106" s="16"/>
      <c r="K106" s="16"/>
      <c r="L106" s="16"/>
      <c r="M106" s="16"/>
      <c r="N106" s="16"/>
      <c r="O106" s="16"/>
      <c r="P106" s="16"/>
      <c r="Q106" s="16"/>
      <c r="R106" s="16"/>
      <c r="S106" s="17"/>
      <c r="U106" s="33" t="str">
        <f>IF(COUNTA(F106:S106)=0,"",_xlfn.CONCAT(,
IF(AND(NOT(ISBLANK($M106)),
    ABS($M106-(($F106+$G106+$I106+$J106+$K106+$L106)-$H106))&gt;=1),
" Error: Position at the end of the period is not equal to: position at the beginning of the period+increase in assets-decrease in assets+exchange rate changes+price changes+other changes+rectifications.",
""),
IF(AND(NOT(ISBLANK($R106)),
    ABS($R106-(($N106+$O106+$Q106)-$P106))&gt;=1),
" Error: Position of accrued interest at the end of the period is not equal to: position of accrued interest at the beginning of the period+accrued interest during the period-received interest during the period+revaluation and other changes.",
""),
IF(AND(NOT(ISBLANK($M106)),
    $M106&gt;0,
    OR(ISBLANK(#REF!),#REF!&lt;=
        0,
        ISBLANK(#REF!),#REF!&lt;=
        0)),
" Warning: If at least one of the forms T03.09,T04.13,T04.14 contains data other than zero,also the other two forms must be completed.",
""),
IF(AND(OR(ABS($G106)&gt;3000000000,ABS($H106)&gt;3000000000),
    ISBLANK($S106)),
" Warning: An explanation in &lt;c140&gt; must be completed for transactions of more than EUR 3 billion or less than EUR-3 billion.",
""),
IF(AND(NOT(ISBLANK($F106)),$F106&lt;0),
" Error: Position at the beginning of the period must be a positive amount.",
""),
IF(AND(NOT(ISBLANK($M106)),$M106&lt;0),
" Error: Position at the end of the period must be a positive amount.",
""),
IF(AND(OR($F106&gt;0,$M106&gt;0),
    ISBLANK($O106)),
" Error: No accrued interest has been reported,whereas the position at the beginning or at the end of the period is greater than zero. Report '0' in case accrued interest equals zero,do not leave the cell empty.",
"")))</f>
        <v/>
      </c>
    </row>
    <row r="107" spans="1:21">
      <c r="A107" s="21"/>
      <c r="B107" s="21"/>
      <c r="C107" s="21"/>
      <c r="D107" s="21"/>
      <c r="E107" s="21"/>
      <c r="F107" s="16"/>
      <c r="G107" s="16"/>
      <c r="H107" s="16"/>
      <c r="I107" s="16"/>
      <c r="J107" s="16"/>
      <c r="K107" s="16"/>
      <c r="L107" s="16"/>
      <c r="M107" s="16"/>
      <c r="N107" s="16"/>
      <c r="O107" s="16"/>
      <c r="P107" s="16"/>
      <c r="Q107" s="16"/>
      <c r="R107" s="16"/>
      <c r="S107" s="17"/>
      <c r="U107" s="33" t="str">
        <f>IF(COUNTA(F107:S107)=0,"",_xlfn.CONCAT(,
IF(AND(NOT(ISBLANK($M107)),
    ABS($M107-(($F107+$G107+$I107+$J107+$K107+$L107)-$H107))&gt;=1),
" Error: Position at the end of the period is not equal to: position at the beginning of the period+increase in assets-decrease in assets+exchange rate changes+price changes+other changes+rectifications.",
""),
IF(AND(NOT(ISBLANK($R107)),
    ABS($R107-(($N107+$O107+$Q107)-$P107))&gt;=1),
" Error: Position of accrued interest at the end of the period is not equal to: position of accrued interest at the beginning of the period+accrued interest during the period-received interest during the period+revaluation and other changes.",
""),
IF(AND(NOT(ISBLANK($M107)),
    $M107&gt;0,
    OR(ISBLANK(#REF!),#REF!&lt;=
        0,
        ISBLANK(#REF!),#REF!&lt;=
        0)),
" Warning: If at least one of the forms T03.09,T04.13,T04.14 contains data other than zero,also the other two forms must be completed.",
""),
IF(AND(OR(ABS($G107)&gt;3000000000,ABS($H107)&gt;3000000000),
    ISBLANK($S107)),
" Warning: An explanation in &lt;c140&gt; must be completed for transactions of more than EUR 3 billion or less than EUR-3 billion.",
""),
IF(AND(NOT(ISBLANK($F107)),$F107&lt;0),
" Error: Position at the beginning of the period must be a positive amount.",
""),
IF(AND(NOT(ISBLANK($M107)),$M107&lt;0),
" Error: Position at the end of the period must be a positive amount.",
""),
IF(AND(OR($F107&gt;0,$M107&gt;0),
    ISBLANK($O107)),
" Error: No accrued interest has been reported,whereas the position at the beginning or at the end of the period is greater than zero. Report '0' in case accrued interest equals zero,do not leave the cell empty.",
"")))</f>
        <v/>
      </c>
    </row>
    <row r="108" spans="1:21">
      <c r="A108" s="21"/>
      <c r="B108" s="21"/>
      <c r="C108" s="21"/>
      <c r="D108" s="21"/>
      <c r="E108" s="21"/>
      <c r="F108" s="16"/>
      <c r="G108" s="16"/>
      <c r="H108" s="16"/>
      <c r="I108" s="16"/>
      <c r="J108" s="16"/>
      <c r="K108" s="16"/>
      <c r="L108" s="16"/>
      <c r="M108" s="16"/>
      <c r="N108" s="16"/>
      <c r="O108" s="16"/>
      <c r="P108" s="16"/>
      <c r="Q108" s="16"/>
      <c r="R108" s="16"/>
      <c r="S108" s="17"/>
      <c r="U108" s="33" t="str">
        <f>IF(COUNTA(F108:S108)=0,"",_xlfn.CONCAT(,
IF(AND(NOT(ISBLANK($M108)),
    ABS($M108-(($F108+$G108+$I108+$J108+$K108+$L108)-$H108))&gt;=1),
" Error: Position at the end of the period is not equal to: position at the beginning of the period+increase in assets-decrease in assets+exchange rate changes+price changes+other changes+rectifications.",
""),
IF(AND(NOT(ISBLANK($R108)),
    ABS($R108-(($N108+$O108+$Q108)-$P108))&gt;=1),
" Error: Position of accrued interest at the end of the period is not equal to: position of accrued interest at the beginning of the period+accrued interest during the period-received interest during the period+revaluation and other changes.",
""),
IF(AND(NOT(ISBLANK($M108)),
    $M108&gt;0,
    OR(ISBLANK(#REF!),#REF!&lt;=
        0,
        ISBLANK(#REF!),#REF!&lt;=
        0)),
" Warning: If at least one of the forms T03.09,T04.13,T04.14 contains data other than zero,also the other two forms must be completed.",
""),
IF(AND(OR(ABS($G108)&gt;3000000000,ABS($H108)&gt;3000000000),
    ISBLANK($S108)),
" Warning: An explanation in &lt;c140&gt; must be completed for transactions of more than EUR 3 billion or less than EUR-3 billion.",
""),
IF(AND(NOT(ISBLANK($F108)),$F108&lt;0),
" Error: Position at the beginning of the period must be a positive amount.",
""),
IF(AND(NOT(ISBLANK($M108)),$M108&lt;0),
" Error: Position at the end of the period must be a positive amount.",
""),
IF(AND(OR($F108&gt;0,$M108&gt;0),
    ISBLANK($O108)),
" Error: No accrued interest has been reported,whereas the position at the beginning or at the end of the period is greater than zero. Report '0' in case accrued interest equals zero,do not leave the cell empty.",
"")))</f>
        <v/>
      </c>
    </row>
    <row r="109" spans="1:21">
      <c r="A109" s="21"/>
      <c r="B109" s="21"/>
      <c r="C109" s="21"/>
      <c r="D109" s="21"/>
      <c r="E109" s="21"/>
      <c r="F109" s="16"/>
      <c r="G109" s="16"/>
      <c r="H109" s="16"/>
      <c r="I109" s="16"/>
      <c r="J109" s="16"/>
      <c r="K109" s="16"/>
      <c r="L109" s="16"/>
      <c r="M109" s="16"/>
      <c r="N109" s="16"/>
      <c r="O109" s="16"/>
      <c r="P109" s="16"/>
      <c r="Q109" s="16"/>
      <c r="R109" s="16"/>
      <c r="S109" s="17"/>
      <c r="U109" s="33" t="str">
        <f>IF(COUNTA(F109:S109)=0,"",_xlfn.CONCAT(,
IF(AND(NOT(ISBLANK($M109)),
    ABS($M109-(($F109+$G109+$I109+$J109+$K109+$L109)-$H109))&gt;=1),
" Error: Position at the end of the period is not equal to: position at the beginning of the period+increase in assets-decrease in assets+exchange rate changes+price changes+other changes+rectifications.",
""),
IF(AND(NOT(ISBLANK($R109)),
    ABS($R109-(($N109+$O109+$Q109)-$P109))&gt;=1),
" Error: Position of accrued interest at the end of the period is not equal to: position of accrued interest at the beginning of the period+accrued interest during the period-received interest during the period+revaluation and other changes.",
""),
IF(AND(NOT(ISBLANK($M109)),
    $M109&gt;0,
    OR(ISBLANK(#REF!),#REF!&lt;=
        0,
        ISBLANK(#REF!),#REF!&lt;=
        0)),
" Warning: If at least one of the forms T03.09,T04.13,T04.14 contains data other than zero,also the other two forms must be completed.",
""),
IF(AND(OR(ABS($G109)&gt;3000000000,ABS($H109)&gt;3000000000),
    ISBLANK($S109)),
" Warning: An explanation in &lt;c140&gt; must be completed for transactions of more than EUR 3 billion or less than EUR-3 billion.",
""),
IF(AND(NOT(ISBLANK($F109)),$F109&lt;0),
" Error: Position at the beginning of the period must be a positive amount.",
""),
IF(AND(NOT(ISBLANK($M109)),$M109&lt;0),
" Error: Position at the end of the period must be a positive amount.",
""),
IF(AND(OR($F109&gt;0,$M109&gt;0),
    ISBLANK($O109)),
" Error: No accrued interest has been reported,whereas the position at the beginning or at the end of the period is greater than zero. Report '0' in case accrued interest equals zero,do not leave the cell empty.",
"")))</f>
        <v/>
      </c>
    </row>
    <row r="110" spans="1:21">
      <c r="A110" s="21"/>
      <c r="B110" s="21"/>
      <c r="C110" s="21"/>
      <c r="D110" s="21"/>
      <c r="E110" s="21"/>
      <c r="F110" s="16"/>
      <c r="G110" s="16"/>
      <c r="H110" s="16"/>
      <c r="I110" s="16"/>
      <c r="J110" s="16"/>
      <c r="K110" s="16"/>
      <c r="L110" s="16"/>
      <c r="M110" s="16"/>
      <c r="N110" s="16"/>
      <c r="O110" s="16"/>
      <c r="P110" s="16"/>
      <c r="Q110" s="16"/>
      <c r="R110" s="16"/>
      <c r="S110" s="17"/>
      <c r="U110" s="33" t="str">
        <f>IF(COUNTA(F110:S110)=0,"",_xlfn.CONCAT(,
IF(AND(NOT(ISBLANK($M110)),
    ABS($M110-(($F110+$G110+$I110+$J110+$K110+$L110)-$H110))&gt;=1),
" Error: Position at the end of the period is not equal to: position at the beginning of the period+increase in assets-decrease in assets+exchange rate changes+price changes+other changes+rectifications.",
""),
IF(AND(NOT(ISBLANK($R110)),
    ABS($R110-(($N110+$O110+$Q110)-$P110))&gt;=1),
" Error: Position of accrued interest at the end of the period is not equal to: position of accrued interest at the beginning of the period+accrued interest during the period-received interest during the period+revaluation and other changes.",
""),
IF(AND(NOT(ISBLANK($M110)),
    $M110&gt;0,
    OR(ISBLANK(#REF!),#REF!&lt;=
        0,
        ISBLANK(#REF!),#REF!&lt;=
        0)),
" Warning: If at least one of the forms T03.09,T04.13,T04.14 contains data other than zero,also the other two forms must be completed.",
""),
IF(AND(OR(ABS($G110)&gt;3000000000,ABS($H110)&gt;3000000000),
    ISBLANK($S110)),
" Warning: An explanation in &lt;c140&gt; must be completed for transactions of more than EUR 3 billion or less than EUR-3 billion.",
""),
IF(AND(NOT(ISBLANK($F110)),$F110&lt;0),
" Error: Position at the beginning of the period must be a positive amount.",
""),
IF(AND(NOT(ISBLANK($M110)),$M110&lt;0),
" Error: Position at the end of the period must be a positive amount.",
""),
IF(AND(OR($F110&gt;0,$M110&gt;0),
    ISBLANK($O110)),
" Error: No accrued interest has been reported,whereas the position at the beginning or at the end of the period is greater than zero. Report '0' in case accrued interest equals zero,do not leave the cell empty.",
"")))</f>
        <v/>
      </c>
    </row>
    <row r="111" spans="1:21">
      <c r="A111" s="21"/>
      <c r="B111" s="21"/>
      <c r="C111" s="21"/>
      <c r="D111" s="21"/>
      <c r="E111" s="21"/>
      <c r="F111" s="16"/>
      <c r="G111" s="16"/>
      <c r="H111" s="16"/>
      <c r="I111" s="16"/>
      <c r="J111" s="16"/>
      <c r="K111" s="16"/>
      <c r="L111" s="16"/>
      <c r="M111" s="16"/>
      <c r="N111" s="16"/>
      <c r="O111" s="16"/>
      <c r="P111" s="16"/>
      <c r="Q111" s="16"/>
      <c r="R111" s="16"/>
      <c r="S111" s="17"/>
      <c r="U111" s="33" t="str">
        <f>IF(COUNTA(F111:S111)=0,"",_xlfn.CONCAT(,
IF(AND(NOT(ISBLANK($M111)),
    ABS($M111-(($F111+$G111+$I111+$J111+$K111+$L111)-$H111))&gt;=1),
" Error: Position at the end of the period is not equal to: position at the beginning of the period+increase in assets-decrease in assets+exchange rate changes+price changes+other changes+rectifications.",
""),
IF(AND(NOT(ISBLANK($R111)),
    ABS($R111-(($N111+$O111+$Q111)-$P111))&gt;=1),
" Error: Position of accrued interest at the end of the period is not equal to: position of accrued interest at the beginning of the period+accrued interest during the period-received interest during the period+revaluation and other changes.",
""),
IF(AND(NOT(ISBLANK($M111)),
    $M111&gt;0,
    OR(ISBLANK(#REF!),#REF!&lt;=
        0,
        ISBLANK(#REF!),#REF!&lt;=
        0)),
" Warning: If at least one of the forms T03.09,T04.13,T04.14 contains data other than zero,also the other two forms must be completed.",
""),
IF(AND(OR(ABS($G111)&gt;3000000000,ABS($H111)&gt;3000000000),
    ISBLANK($S111)),
" Warning: An explanation in &lt;c140&gt; must be completed for transactions of more than EUR 3 billion or less than EUR-3 billion.",
""),
IF(AND(NOT(ISBLANK($F111)),$F111&lt;0),
" Error: Position at the beginning of the period must be a positive amount.",
""),
IF(AND(NOT(ISBLANK($M111)),$M111&lt;0),
" Error: Position at the end of the period must be a positive amount.",
""),
IF(AND(OR($F111&gt;0,$M111&gt;0),
    ISBLANK($O111)),
" Error: No accrued interest has been reported,whereas the position at the beginning or at the end of the period is greater than zero. Report '0' in case accrued interest equals zero,do not leave the cell empty.",
"")))</f>
        <v/>
      </c>
    </row>
    <row r="112" spans="1:21">
      <c r="A112" s="21"/>
      <c r="B112" s="21"/>
      <c r="C112" s="21"/>
      <c r="D112" s="21"/>
      <c r="E112" s="21"/>
      <c r="F112" s="16"/>
      <c r="G112" s="16"/>
      <c r="H112" s="16"/>
      <c r="I112" s="16"/>
      <c r="J112" s="16"/>
      <c r="K112" s="16"/>
      <c r="L112" s="16"/>
      <c r="M112" s="16"/>
      <c r="N112" s="16"/>
      <c r="O112" s="16"/>
      <c r="P112" s="16"/>
      <c r="Q112" s="16"/>
      <c r="R112" s="16"/>
      <c r="S112" s="17"/>
      <c r="U112" s="33" t="str">
        <f>IF(COUNTA(F112:S112)=0,"",_xlfn.CONCAT(,
IF(AND(NOT(ISBLANK($M112)),
    ABS($M112-(($F112+$G112+$I112+$J112+$K112+$L112)-$H112))&gt;=1),
" Error: Position at the end of the period is not equal to: position at the beginning of the period+increase in assets-decrease in assets+exchange rate changes+price changes+other changes+rectifications.",
""),
IF(AND(NOT(ISBLANK($R112)),
    ABS($R112-(($N112+$O112+$Q112)-$P112))&gt;=1),
" Error: Position of accrued interest at the end of the period is not equal to: position of accrued interest at the beginning of the period+accrued interest during the period-received interest during the period+revaluation and other changes.",
""),
IF(AND(NOT(ISBLANK($M112)),
    $M112&gt;0,
    OR(ISBLANK(#REF!),#REF!&lt;=
        0,
        ISBLANK(#REF!),#REF!&lt;=
        0)),
" Warning: If at least one of the forms T03.09,T04.13,T04.14 contains data other than zero,also the other two forms must be completed.",
""),
IF(AND(OR(ABS($G112)&gt;3000000000,ABS($H112)&gt;3000000000),
    ISBLANK($S112)),
" Warning: An explanation in &lt;c140&gt; must be completed for transactions of more than EUR 3 billion or less than EUR-3 billion.",
""),
IF(AND(NOT(ISBLANK($F112)),$F112&lt;0),
" Error: Position at the beginning of the period must be a positive amount.",
""),
IF(AND(NOT(ISBLANK($M112)),$M112&lt;0),
" Error: Position at the end of the period must be a positive amount.",
""),
IF(AND(OR($F112&gt;0,$M112&gt;0),
    ISBLANK($O112)),
" Error: No accrued interest has been reported,whereas the position at the beginning or at the end of the period is greater than zero. Report '0' in case accrued interest equals zero,do not leave the cell empty.",
"")))</f>
        <v/>
      </c>
    </row>
    <row r="113" spans="1:21">
      <c r="A113" s="21"/>
      <c r="B113" s="21"/>
      <c r="C113" s="21"/>
      <c r="D113" s="21"/>
      <c r="E113" s="21"/>
      <c r="F113" s="16"/>
      <c r="G113" s="16"/>
      <c r="H113" s="16"/>
      <c r="I113" s="16"/>
      <c r="J113" s="16"/>
      <c r="K113" s="16"/>
      <c r="L113" s="16"/>
      <c r="M113" s="16"/>
      <c r="N113" s="16"/>
      <c r="O113" s="16"/>
      <c r="P113" s="16"/>
      <c r="Q113" s="16"/>
      <c r="R113" s="16"/>
      <c r="S113" s="17"/>
      <c r="U113" s="33" t="str">
        <f>IF(COUNTA(F113:S113)=0,"",_xlfn.CONCAT(,
IF(AND(NOT(ISBLANK($M113)),
    ABS($M113-(($F113+$G113+$I113+$J113+$K113+$L113)-$H113))&gt;=1),
" Error: Position at the end of the period is not equal to: position at the beginning of the period+increase in assets-decrease in assets+exchange rate changes+price changes+other changes+rectifications.",
""),
IF(AND(NOT(ISBLANK($R113)),
    ABS($R113-(($N113+$O113+$Q113)-$P113))&gt;=1),
" Error: Position of accrued interest at the end of the period is not equal to: position of accrued interest at the beginning of the period+accrued interest during the period-received interest during the period+revaluation and other changes.",
""),
IF(AND(NOT(ISBLANK($M113)),
    $M113&gt;0,
    OR(ISBLANK(#REF!),#REF!&lt;=
        0,
        ISBLANK(#REF!),#REF!&lt;=
        0)),
" Warning: If at least one of the forms T03.09,T04.13,T04.14 contains data other than zero,also the other two forms must be completed.",
""),
IF(AND(OR(ABS($G113)&gt;3000000000,ABS($H113)&gt;3000000000),
    ISBLANK($S113)),
" Warning: An explanation in &lt;c140&gt; must be completed for transactions of more than EUR 3 billion or less than EUR-3 billion.",
""),
IF(AND(NOT(ISBLANK($F113)),$F113&lt;0),
" Error: Position at the beginning of the period must be a positive amount.",
""),
IF(AND(NOT(ISBLANK($M113)),$M113&lt;0),
" Error: Position at the end of the period must be a positive amount.",
""),
IF(AND(OR($F113&gt;0,$M113&gt;0),
    ISBLANK($O113)),
" Error: No accrued interest has been reported,whereas the position at the beginning or at the end of the period is greater than zero. Report '0' in case accrued interest equals zero,do not leave the cell empty.",
"")))</f>
        <v/>
      </c>
    </row>
    <row r="114" spans="1:21">
      <c r="A114" s="21"/>
      <c r="B114" s="21"/>
      <c r="C114" s="21"/>
      <c r="D114" s="21"/>
      <c r="E114" s="21"/>
      <c r="F114" s="16"/>
      <c r="G114" s="16"/>
      <c r="H114" s="16"/>
      <c r="I114" s="16"/>
      <c r="J114" s="16"/>
      <c r="K114" s="16"/>
      <c r="L114" s="16"/>
      <c r="M114" s="16"/>
      <c r="N114" s="16"/>
      <c r="O114" s="16"/>
      <c r="P114" s="16"/>
      <c r="Q114" s="16"/>
      <c r="R114" s="16"/>
      <c r="S114" s="17"/>
      <c r="U114" s="33" t="str">
        <f>IF(COUNTA(F114:S114)=0,"",_xlfn.CONCAT(,
IF(AND(NOT(ISBLANK($M114)),
    ABS($M114-(($F114+$G114+$I114+$J114+$K114+$L114)-$H114))&gt;=1),
" Error: Position at the end of the period is not equal to: position at the beginning of the period+increase in assets-decrease in assets+exchange rate changes+price changes+other changes+rectifications.",
""),
IF(AND(NOT(ISBLANK($R114)),
    ABS($R114-(($N114+$O114+$Q114)-$P114))&gt;=1),
" Error: Position of accrued interest at the end of the period is not equal to: position of accrued interest at the beginning of the period+accrued interest during the period-received interest during the period+revaluation and other changes.",
""),
IF(AND(NOT(ISBLANK($M114)),
    $M114&gt;0,
    OR(ISBLANK(#REF!),#REF!&lt;=
        0,
        ISBLANK(#REF!),#REF!&lt;=
        0)),
" Warning: If at least one of the forms T03.09,T04.13,T04.14 contains data other than zero,also the other two forms must be completed.",
""),
IF(AND(OR(ABS($G114)&gt;3000000000,ABS($H114)&gt;3000000000),
    ISBLANK($S114)),
" Warning: An explanation in &lt;c140&gt; must be completed for transactions of more than EUR 3 billion or less than EUR-3 billion.",
""),
IF(AND(NOT(ISBLANK($F114)),$F114&lt;0),
" Error: Position at the beginning of the period must be a positive amount.",
""),
IF(AND(NOT(ISBLANK($M114)),$M114&lt;0),
" Error: Position at the end of the period must be a positive amount.",
""),
IF(AND(OR($F114&gt;0,$M114&gt;0),
    ISBLANK($O114)),
" Error: No accrued interest has been reported,whereas the position at the beginning or at the end of the period is greater than zero. Report '0' in case accrued interest equals zero,do not leave the cell empty.",
"")))</f>
        <v/>
      </c>
    </row>
    <row r="115" spans="1:21">
      <c r="A115" s="21"/>
      <c r="B115" s="21"/>
      <c r="C115" s="21"/>
      <c r="D115" s="21"/>
      <c r="E115" s="21"/>
      <c r="F115" s="16"/>
      <c r="G115" s="16"/>
      <c r="H115" s="16"/>
      <c r="I115" s="16"/>
      <c r="J115" s="16"/>
      <c r="K115" s="16"/>
      <c r="L115" s="16"/>
      <c r="M115" s="16"/>
      <c r="N115" s="16"/>
      <c r="O115" s="16"/>
      <c r="P115" s="16"/>
      <c r="Q115" s="16"/>
      <c r="R115" s="16"/>
      <c r="S115" s="17"/>
      <c r="U115" s="33" t="str">
        <f>IF(COUNTA(F115:S115)=0,"",_xlfn.CONCAT(,
IF(AND(NOT(ISBLANK($M115)),
    ABS($M115-(($F115+$G115+$I115+$J115+$K115+$L115)-$H115))&gt;=1),
" Error: Position at the end of the period is not equal to: position at the beginning of the period+increase in assets-decrease in assets+exchange rate changes+price changes+other changes+rectifications.",
""),
IF(AND(NOT(ISBLANK($R115)),
    ABS($R115-(($N115+$O115+$Q115)-$P115))&gt;=1),
" Error: Position of accrued interest at the end of the period is not equal to: position of accrued interest at the beginning of the period+accrued interest during the period-received interest during the period+revaluation and other changes.",
""),
IF(AND(NOT(ISBLANK($M115)),
    $M115&gt;0,
    OR(ISBLANK(#REF!),#REF!&lt;=
        0,
        ISBLANK(#REF!),#REF!&lt;=
        0)),
" Warning: If at least one of the forms T03.09,T04.13,T04.14 contains data other than zero,also the other two forms must be completed.",
""),
IF(AND(OR(ABS($G115)&gt;3000000000,ABS($H115)&gt;3000000000),
    ISBLANK($S115)),
" Warning: An explanation in &lt;c140&gt; must be completed for transactions of more than EUR 3 billion or less than EUR-3 billion.",
""),
IF(AND(NOT(ISBLANK($F115)),$F115&lt;0),
" Error: Position at the beginning of the period must be a positive amount.",
""),
IF(AND(NOT(ISBLANK($M115)),$M115&lt;0),
" Error: Position at the end of the period must be a positive amount.",
""),
IF(AND(OR($F115&gt;0,$M115&gt;0),
    ISBLANK($O115)),
" Error: No accrued interest has been reported,whereas the position at the beginning or at the end of the period is greater than zero. Report '0' in case accrued interest equals zero,do not leave the cell empty.",
"")))</f>
        <v/>
      </c>
    </row>
    <row r="116" spans="1:21">
      <c r="A116" s="21"/>
      <c r="B116" s="21"/>
      <c r="C116" s="21"/>
      <c r="D116" s="21"/>
      <c r="E116" s="21"/>
      <c r="F116" s="16"/>
      <c r="G116" s="16"/>
      <c r="H116" s="16"/>
      <c r="I116" s="16"/>
      <c r="J116" s="16"/>
      <c r="K116" s="16"/>
      <c r="L116" s="16"/>
      <c r="M116" s="16"/>
      <c r="N116" s="16"/>
      <c r="O116" s="16"/>
      <c r="P116" s="16"/>
      <c r="Q116" s="16"/>
      <c r="R116" s="16"/>
      <c r="S116" s="17"/>
      <c r="U116" s="33" t="str">
        <f>IF(COUNTA(F116:S116)=0,"",_xlfn.CONCAT(,
IF(AND(NOT(ISBLANK($M116)),
    ABS($M116-(($F116+$G116+$I116+$J116+$K116+$L116)-$H116))&gt;=1),
" Error: Position at the end of the period is not equal to: position at the beginning of the period+increase in assets-decrease in assets+exchange rate changes+price changes+other changes+rectifications.",
""),
IF(AND(NOT(ISBLANK($R116)),
    ABS($R116-(($N116+$O116+$Q116)-$P116))&gt;=1),
" Error: Position of accrued interest at the end of the period is not equal to: position of accrued interest at the beginning of the period+accrued interest during the period-received interest during the period+revaluation and other changes.",
""),
IF(AND(NOT(ISBLANK($M116)),
    $M116&gt;0,
    OR(ISBLANK(#REF!),#REF!&lt;=
        0,
        ISBLANK(#REF!),#REF!&lt;=
        0)),
" Warning: If at least one of the forms T03.09,T04.13,T04.14 contains data other than zero,also the other two forms must be completed.",
""),
IF(AND(OR(ABS($G116)&gt;3000000000,ABS($H116)&gt;3000000000),
    ISBLANK($S116)),
" Warning: An explanation in &lt;c140&gt; must be completed for transactions of more than EUR 3 billion or less than EUR-3 billion.",
""),
IF(AND(NOT(ISBLANK($F116)),$F116&lt;0),
" Error: Position at the beginning of the period must be a positive amount.",
""),
IF(AND(NOT(ISBLANK($M116)),$M116&lt;0),
" Error: Position at the end of the period must be a positive amount.",
""),
IF(AND(OR($F116&gt;0,$M116&gt;0),
    ISBLANK($O116)),
" Error: No accrued interest has been reported,whereas the position at the beginning or at the end of the period is greater than zero. Report '0' in case accrued interest equals zero,do not leave the cell empty.",
"")))</f>
        <v/>
      </c>
    </row>
    <row r="117" spans="1:21">
      <c r="A117" s="21"/>
      <c r="B117" s="21"/>
      <c r="C117" s="21"/>
      <c r="D117" s="21"/>
      <c r="E117" s="21"/>
      <c r="F117" s="16"/>
      <c r="G117" s="16"/>
      <c r="H117" s="16"/>
      <c r="I117" s="16"/>
      <c r="J117" s="16"/>
      <c r="K117" s="16"/>
      <c r="L117" s="16"/>
      <c r="M117" s="16"/>
      <c r="N117" s="16"/>
      <c r="O117" s="16"/>
      <c r="P117" s="16"/>
      <c r="Q117" s="16"/>
      <c r="R117" s="16"/>
      <c r="S117" s="17"/>
      <c r="U117" s="33" t="str">
        <f>IF(COUNTA(F117:S117)=0,"",_xlfn.CONCAT(,
IF(AND(NOT(ISBLANK($M117)),
    ABS($M117-(($F117+$G117+$I117+$J117+$K117+$L117)-$H117))&gt;=1),
" Error: Position at the end of the period is not equal to: position at the beginning of the period+increase in assets-decrease in assets+exchange rate changes+price changes+other changes+rectifications.",
""),
IF(AND(NOT(ISBLANK($R117)),
    ABS($R117-(($N117+$O117+$Q117)-$P117))&gt;=1),
" Error: Position of accrued interest at the end of the period is not equal to: position of accrued interest at the beginning of the period+accrued interest during the period-received interest during the period+revaluation and other changes.",
""),
IF(AND(NOT(ISBLANK($M117)),
    $M117&gt;0,
    OR(ISBLANK(#REF!),#REF!&lt;=
        0,
        ISBLANK(#REF!),#REF!&lt;=
        0)),
" Warning: If at least one of the forms T03.09,T04.13,T04.14 contains data other than zero,also the other two forms must be completed.",
""),
IF(AND(OR(ABS($G117)&gt;3000000000,ABS($H117)&gt;3000000000),
    ISBLANK($S117)),
" Warning: An explanation in &lt;c140&gt; must be completed for transactions of more than EUR 3 billion or less than EUR-3 billion.",
""),
IF(AND(NOT(ISBLANK($F117)),$F117&lt;0),
" Error: Position at the beginning of the period must be a positive amount.",
""),
IF(AND(NOT(ISBLANK($M117)),$M117&lt;0),
" Error: Position at the end of the period must be a positive amount.",
""),
IF(AND(OR($F117&gt;0,$M117&gt;0),
    ISBLANK($O117)),
" Error: No accrued interest has been reported,whereas the position at the beginning or at the end of the period is greater than zero. Report '0' in case accrued interest equals zero,do not leave the cell empty.",
"")))</f>
        <v/>
      </c>
    </row>
    <row r="118" spans="1:21">
      <c r="A118" s="21"/>
      <c r="B118" s="21"/>
      <c r="C118" s="21"/>
      <c r="D118" s="21"/>
      <c r="E118" s="21"/>
      <c r="F118" s="16"/>
      <c r="G118" s="16"/>
      <c r="H118" s="16"/>
      <c r="I118" s="16"/>
      <c r="J118" s="16"/>
      <c r="K118" s="16"/>
      <c r="L118" s="16"/>
      <c r="M118" s="16"/>
      <c r="N118" s="16"/>
      <c r="O118" s="16"/>
      <c r="P118" s="16"/>
      <c r="Q118" s="16"/>
      <c r="R118" s="16"/>
      <c r="S118" s="17"/>
      <c r="U118" s="33" t="str">
        <f>IF(COUNTA(F118:S118)=0,"",_xlfn.CONCAT(,
IF(AND(NOT(ISBLANK($M118)),
    ABS($M118-(($F118+$G118+$I118+$J118+$K118+$L118)-$H118))&gt;=1),
" Error: Position at the end of the period is not equal to: position at the beginning of the period+increase in assets-decrease in assets+exchange rate changes+price changes+other changes+rectifications.",
""),
IF(AND(NOT(ISBLANK($R118)),
    ABS($R118-(($N118+$O118+$Q118)-$P118))&gt;=1),
" Error: Position of accrued interest at the end of the period is not equal to: position of accrued interest at the beginning of the period+accrued interest during the period-received interest during the period+revaluation and other changes.",
""),
IF(AND(NOT(ISBLANK($M118)),
    $M118&gt;0,
    OR(ISBLANK(#REF!),#REF!&lt;=
        0,
        ISBLANK(#REF!),#REF!&lt;=
        0)),
" Warning: If at least one of the forms T03.09,T04.13,T04.14 contains data other than zero,also the other two forms must be completed.",
""),
IF(AND(OR(ABS($G118)&gt;3000000000,ABS($H118)&gt;3000000000),
    ISBLANK($S118)),
" Warning: An explanation in &lt;c140&gt; must be completed for transactions of more than EUR 3 billion or less than EUR-3 billion.",
""),
IF(AND(NOT(ISBLANK($F118)),$F118&lt;0),
" Error: Position at the beginning of the period must be a positive amount.",
""),
IF(AND(NOT(ISBLANK($M118)),$M118&lt;0),
" Error: Position at the end of the period must be a positive amount.",
""),
IF(AND(OR($F118&gt;0,$M118&gt;0),
    ISBLANK($O118)),
" Error: No accrued interest has been reported,whereas the position at the beginning or at the end of the period is greater than zero. Report '0' in case accrued interest equals zero,do not leave the cell empty.",
"")))</f>
        <v/>
      </c>
    </row>
    <row r="119" spans="1:21">
      <c r="A119" s="21"/>
      <c r="B119" s="21"/>
      <c r="C119" s="21"/>
      <c r="D119" s="21"/>
      <c r="E119" s="21"/>
      <c r="F119" s="16"/>
      <c r="G119" s="16"/>
      <c r="H119" s="16"/>
      <c r="I119" s="16"/>
      <c r="J119" s="16"/>
      <c r="K119" s="16"/>
      <c r="L119" s="16"/>
      <c r="M119" s="16"/>
      <c r="N119" s="16"/>
      <c r="O119" s="16"/>
      <c r="P119" s="16"/>
      <c r="Q119" s="16"/>
      <c r="R119" s="16"/>
      <c r="S119" s="17"/>
      <c r="U119" s="33" t="str">
        <f>IF(COUNTA(F119:S119)=0,"",_xlfn.CONCAT(,
IF(AND(NOT(ISBLANK($M119)),
    ABS($M119-(($F119+$G119+$I119+$J119+$K119+$L119)-$H119))&gt;=1),
" Error: Position at the end of the period is not equal to: position at the beginning of the period+increase in assets-decrease in assets+exchange rate changes+price changes+other changes+rectifications.",
""),
IF(AND(NOT(ISBLANK($R119)),
    ABS($R119-(($N119+$O119+$Q119)-$P119))&gt;=1),
" Error: Position of accrued interest at the end of the period is not equal to: position of accrued interest at the beginning of the period+accrued interest during the period-received interest during the period+revaluation and other changes.",
""),
IF(AND(NOT(ISBLANK($M119)),
    $M119&gt;0,
    OR(ISBLANK(#REF!),#REF!&lt;=
        0,
        ISBLANK(#REF!),#REF!&lt;=
        0)),
" Warning: If at least one of the forms T03.09,T04.13,T04.14 contains data other than zero,also the other two forms must be completed.",
""),
IF(AND(OR(ABS($G119)&gt;3000000000,ABS($H119)&gt;3000000000),
    ISBLANK($S119)),
" Warning: An explanation in &lt;c140&gt; must be completed for transactions of more than EUR 3 billion or less than EUR-3 billion.",
""),
IF(AND(NOT(ISBLANK($F119)),$F119&lt;0),
" Error: Position at the beginning of the period must be a positive amount.",
""),
IF(AND(NOT(ISBLANK($M119)),$M119&lt;0),
" Error: Position at the end of the period must be a positive amount.",
""),
IF(AND(OR($F119&gt;0,$M119&gt;0),
    ISBLANK($O119)),
" Error: No accrued interest has been reported,whereas the position at the beginning or at the end of the period is greater than zero. Report '0' in case accrued interest equals zero,do not leave the cell empty.",
"")))</f>
        <v/>
      </c>
    </row>
    <row r="120" spans="1:21">
      <c r="A120" s="21"/>
      <c r="B120" s="21"/>
      <c r="C120" s="21"/>
      <c r="D120" s="21"/>
      <c r="E120" s="21"/>
      <c r="F120" s="16"/>
      <c r="G120" s="16"/>
      <c r="H120" s="16"/>
      <c r="I120" s="16"/>
      <c r="J120" s="16"/>
      <c r="K120" s="16"/>
      <c r="L120" s="16"/>
      <c r="M120" s="16"/>
      <c r="N120" s="16"/>
      <c r="O120" s="16"/>
      <c r="P120" s="16"/>
      <c r="Q120" s="16"/>
      <c r="R120" s="16"/>
      <c r="S120" s="17"/>
      <c r="U120" s="33" t="str">
        <f>IF(COUNTA(F120:S120)=0,"",_xlfn.CONCAT(,
IF(AND(NOT(ISBLANK($M120)),
    ABS($M120-(($F120+$G120+$I120+$J120+$K120+$L120)-$H120))&gt;=1),
" Error: Position at the end of the period is not equal to: position at the beginning of the period+increase in assets-decrease in assets+exchange rate changes+price changes+other changes+rectifications.",
""),
IF(AND(NOT(ISBLANK($R120)),
    ABS($R120-(($N120+$O120+$Q120)-$P120))&gt;=1),
" Error: Position of accrued interest at the end of the period is not equal to: position of accrued interest at the beginning of the period+accrued interest during the period-received interest during the period+revaluation and other changes.",
""),
IF(AND(NOT(ISBLANK($M120)),
    $M120&gt;0,
    OR(ISBLANK(#REF!),#REF!&lt;=
        0,
        ISBLANK(#REF!),#REF!&lt;=
        0)),
" Warning: If at least one of the forms T03.09,T04.13,T04.14 contains data other than zero,also the other two forms must be completed.",
""),
IF(AND(OR(ABS($G120)&gt;3000000000,ABS($H120)&gt;3000000000),
    ISBLANK($S120)),
" Warning: An explanation in &lt;c140&gt; must be completed for transactions of more than EUR 3 billion or less than EUR-3 billion.",
""),
IF(AND(NOT(ISBLANK($F120)),$F120&lt;0),
" Error: Position at the beginning of the period must be a positive amount.",
""),
IF(AND(NOT(ISBLANK($M120)),$M120&lt;0),
" Error: Position at the end of the period must be a positive amount.",
""),
IF(AND(OR($F120&gt;0,$M120&gt;0),
    ISBLANK($O120)),
" Error: No accrued interest has been reported,whereas the position at the beginning or at the end of the period is greater than zero. Report '0' in case accrued interest equals zero,do not leave the cell empty.",
"")))</f>
        <v/>
      </c>
    </row>
    <row r="121" spans="1:21">
      <c r="A121" s="21"/>
      <c r="B121" s="21"/>
      <c r="C121" s="21"/>
      <c r="D121" s="21"/>
      <c r="E121" s="21"/>
      <c r="F121" s="16"/>
      <c r="G121" s="16"/>
      <c r="H121" s="16"/>
      <c r="I121" s="16"/>
      <c r="J121" s="16"/>
      <c r="K121" s="16"/>
      <c r="L121" s="16"/>
      <c r="M121" s="16"/>
      <c r="N121" s="16"/>
      <c r="O121" s="16"/>
      <c r="P121" s="16"/>
      <c r="Q121" s="16"/>
      <c r="R121" s="16"/>
      <c r="S121" s="17"/>
      <c r="U121" s="33" t="str">
        <f>IF(COUNTA(F121:S121)=0,"",_xlfn.CONCAT(,
IF(AND(NOT(ISBLANK($M121)),
    ABS($M121-(($F121+$G121+$I121+$J121+$K121+$L121)-$H121))&gt;=1),
" Error: Position at the end of the period is not equal to: position at the beginning of the period+increase in assets-decrease in assets+exchange rate changes+price changes+other changes+rectifications.",
""),
IF(AND(NOT(ISBLANK($R121)),
    ABS($R121-(($N121+$O121+$Q121)-$P121))&gt;=1),
" Error: Position of accrued interest at the end of the period is not equal to: position of accrued interest at the beginning of the period+accrued interest during the period-received interest during the period+revaluation and other changes.",
""),
IF(AND(NOT(ISBLANK($M121)),
    $M121&gt;0,
    OR(ISBLANK(#REF!),#REF!&lt;=
        0,
        ISBLANK(#REF!),#REF!&lt;=
        0)),
" Warning: If at least one of the forms T03.09,T04.13,T04.14 contains data other than zero,also the other two forms must be completed.",
""),
IF(AND(OR(ABS($G121)&gt;3000000000,ABS($H121)&gt;3000000000),
    ISBLANK($S121)),
" Warning: An explanation in &lt;c140&gt; must be completed for transactions of more than EUR 3 billion or less than EUR-3 billion.",
""),
IF(AND(NOT(ISBLANK($F121)),$F121&lt;0),
" Error: Position at the beginning of the period must be a positive amount.",
""),
IF(AND(NOT(ISBLANK($M121)),$M121&lt;0),
" Error: Position at the end of the period must be a positive amount.",
""),
IF(AND(OR($F121&gt;0,$M121&gt;0),
    ISBLANK($O121)),
" Error: No accrued interest has been reported,whereas the position at the beginning or at the end of the period is greater than zero. Report '0' in case accrued interest equals zero,do not leave the cell empty.",
"")))</f>
        <v/>
      </c>
    </row>
    <row r="122" spans="1:21">
      <c r="A122" s="21"/>
      <c r="B122" s="21"/>
      <c r="C122" s="21"/>
      <c r="D122" s="21"/>
      <c r="E122" s="21"/>
      <c r="F122" s="16"/>
      <c r="G122" s="16"/>
      <c r="H122" s="16"/>
      <c r="I122" s="16"/>
      <c r="J122" s="16"/>
      <c r="K122" s="16"/>
      <c r="L122" s="16"/>
      <c r="M122" s="16"/>
      <c r="N122" s="16"/>
      <c r="O122" s="16"/>
      <c r="P122" s="16"/>
      <c r="Q122" s="16"/>
      <c r="R122" s="16"/>
      <c r="S122" s="17"/>
      <c r="U122" s="33" t="str">
        <f>IF(COUNTA(F122:S122)=0,"",_xlfn.CONCAT(,
IF(AND(NOT(ISBLANK($M122)),
    ABS($M122-(($F122+$G122+$I122+$J122+$K122+$L122)-$H122))&gt;=1),
" Error: Position at the end of the period is not equal to: position at the beginning of the period+increase in assets-decrease in assets+exchange rate changes+price changes+other changes+rectifications.",
""),
IF(AND(NOT(ISBLANK($R122)),
    ABS($R122-(($N122+$O122+$Q122)-$P122))&gt;=1),
" Error: Position of accrued interest at the end of the period is not equal to: position of accrued interest at the beginning of the period+accrued interest during the period-received interest during the period+revaluation and other changes.",
""),
IF(AND(NOT(ISBLANK($M122)),
    $M122&gt;0,
    OR(ISBLANK(#REF!),#REF!&lt;=
        0,
        ISBLANK(#REF!),#REF!&lt;=
        0)),
" Warning: If at least one of the forms T03.09,T04.13,T04.14 contains data other than zero,also the other two forms must be completed.",
""),
IF(AND(OR(ABS($G122)&gt;3000000000,ABS($H122)&gt;3000000000),
    ISBLANK($S122)),
" Warning: An explanation in &lt;c140&gt; must be completed for transactions of more than EUR 3 billion or less than EUR-3 billion.",
""),
IF(AND(NOT(ISBLANK($F122)),$F122&lt;0),
" Error: Position at the beginning of the period must be a positive amount.",
""),
IF(AND(NOT(ISBLANK($M122)),$M122&lt;0),
" Error: Position at the end of the period must be a positive amount.",
""),
IF(AND(OR($F122&gt;0,$M122&gt;0),
    ISBLANK($O122)),
" Error: No accrued interest has been reported,whereas the position at the beginning or at the end of the period is greater than zero. Report '0' in case accrued interest equals zero,do not leave the cell empty.",
"")))</f>
        <v/>
      </c>
    </row>
    <row r="123" spans="1:21">
      <c r="A123" s="21"/>
      <c r="B123" s="21"/>
      <c r="C123" s="21"/>
      <c r="D123" s="21"/>
      <c r="E123" s="21"/>
      <c r="F123" s="16"/>
      <c r="G123" s="16"/>
      <c r="H123" s="16"/>
      <c r="I123" s="16"/>
      <c r="J123" s="16"/>
      <c r="K123" s="16"/>
      <c r="L123" s="16"/>
      <c r="M123" s="16"/>
      <c r="N123" s="16"/>
      <c r="O123" s="16"/>
      <c r="P123" s="16"/>
      <c r="Q123" s="16"/>
      <c r="R123" s="16"/>
      <c r="S123" s="17"/>
      <c r="U123" s="33" t="str">
        <f>IF(COUNTA(F123:S123)=0,"",_xlfn.CONCAT(,
IF(AND(NOT(ISBLANK($M123)),
    ABS($M123-(($F123+$G123+$I123+$J123+$K123+$L123)-$H123))&gt;=1),
" Error: Position at the end of the period is not equal to: position at the beginning of the period+increase in assets-decrease in assets+exchange rate changes+price changes+other changes+rectifications.",
""),
IF(AND(NOT(ISBLANK($R123)),
    ABS($R123-(($N123+$O123+$Q123)-$P123))&gt;=1),
" Error: Position of accrued interest at the end of the period is not equal to: position of accrued interest at the beginning of the period+accrued interest during the period-received interest during the period+revaluation and other changes.",
""),
IF(AND(NOT(ISBLANK($M123)),
    $M123&gt;0,
    OR(ISBLANK(#REF!),#REF!&lt;=
        0,
        ISBLANK(#REF!),#REF!&lt;=
        0)),
" Warning: If at least one of the forms T03.09,T04.13,T04.14 contains data other than zero,also the other two forms must be completed.",
""),
IF(AND(OR(ABS($G123)&gt;3000000000,ABS($H123)&gt;3000000000),
    ISBLANK($S123)),
" Warning: An explanation in &lt;c140&gt; must be completed for transactions of more than EUR 3 billion or less than EUR-3 billion.",
""),
IF(AND(NOT(ISBLANK($F123)),$F123&lt;0),
" Error: Position at the beginning of the period must be a positive amount.",
""),
IF(AND(NOT(ISBLANK($M123)),$M123&lt;0),
" Error: Position at the end of the period must be a positive amount.",
""),
IF(AND(OR($F123&gt;0,$M123&gt;0),
    ISBLANK($O123)),
" Error: No accrued interest has been reported,whereas the position at the beginning or at the end of the period is greater than zero. Report '0' in case accrued interest equals zero,do not leave the cell empty.",
"")))</f>
        <v/>
      </c>
    </row>
    <row r="124" spans="1:21">
      <c r="A124" s="21"/>
      <c r="B124" s="21"/>
      <c r="C124" s="21"/>
      <c r="D124" s="21"/>
      <c r="E124" s="21"/>
      <c r="F124" s="16"/>
      <c r="G124" s="16"/>
      <c r="H124" s="16"/>
      <c r="I124" s="16"/>
      <c r="J124" s="16"/>
      <c r="K124" s="16"/>
      <c r="L124" s="16"/>
      <c r="M124" s="16"/>
      <c r="N124" s="16"/>
      <c r="O124" s="16"/>
      <c r="P124" s="16"/>
      <c r="Q124" s="16"/>
      <c r="R124" s="16"/>
      <c r="S124" s="17"/>
      <c r="U124" s="33" t="str">
        <f>IF(COUNTA(F124:S124)=0,"",_xlfn.CONCAT(,
IF(AND(NOT(ISBLANK($M124)),
    ABS($M124-(($F124+$G124+$I124+$J124+$K124+$L124)-$H124))&gt;=1),
" Error: Position at the end of the period is not equal to: position at the beginning of the period+increase in assets-decrease in assets+exchange rate changes+price changes+other changes+rectifications.",
""),
IF(AND(NOT(ISBLANK($R124)),
    ABS($R124-(($N124+$O124+$Q124)-$P124))&gt;=1),
" Error: Position of accrued interest at the end of the period is not equal to: position of accrued interest at the beginning of the period+accrued interest during the period-received interest during the period+revaluation and other changes.",
""),
IF(AND(NOT(ISBLANK($M124)),
    $M124&gt;0,
    OR(ISBLANK(#REF!),#REF!&lt;=
        0,
        ISBLANK(#REF!),#REF!&lt;=
        0)),
" Warning: If at least one of the forms T03.09,T04.13,T04.14 contains data other than zero,also the other two forms must be completed.",
""),
IF(AND(OR(ABS($G124)&gt;3000000000,ABS($H124)&gt;3000000000),
    ISBLANK($S124)),
" Warning: An explanation in &lt;c140&gt; must be completed for transactions of more than EUR 3 billion or less than EUR-3 billion.",
""),
IF(AND(NOT(ISBLANK($F124)),$F124&lt;0),
" Error: Position at the beginning of the period must be a positive amount.",
""),
IF(AND(NOT(ISBLANK($M124)),$M124&lt;0),
" Error: Position at the end of the period must be a positive amount.",
""),
IF(AND(OR($F124&gt;0,$M124&gt;0),
    ISBLANK($O124)),
" Error: No accrued interest has been reported,whereas the position at the beginning or at the end of the period is greater than zero. Report '0' in case accrued interest equals zero,do not leave the cell empty.",
"")))</f>
        <v/>
      </c>
    </row>
    <row r="125" spans="1:21">
      <c r="A125" s="21"/>
      <c r="B125" s="21"/>
      <c r="C125" s="21"/>
      <c r="D125" s="21"/>
      <c r="E125" s="21"/>
      <c r="F125" s="16"/>
      <c r="G125" s="16"/>
      <c r="H125" s="16"/>
      <c r="I125" s="16"/>
      <c r="J125" s="16"/>
      <c r="K125" s="16"/>
      <c r="L125" s="16"/>
      <c r="M125" s="16"/>
      <c r="N125" s="16"/>
      <c r="O125" s="16"/>
      <c r="P125" s="16"/>
      <c r="Q125" s="16"/>
      <c r="R125" s="16"/>
      <c r="S125" s="17"/>
      <c r="U125" s="33" t="str">
        <f>IF(COUNTA(F125:S125)=0,"",_xlfn.CONCAT(,
IF(AND(NOT(ISBLANK($M125)),
    ABS($M125-(($F125+$G125+$I125+$J125+$K125+$L125)-$H125))&gt;=1),
" Error: Position at the end of the period is not equal to: position at the beginning of the period+increase in assets-decrease in assets+exchange rate changes+price changes+other changes+rectifications.",
""),
IF(AND(NOT(ISBLANK($R125)),
    ABS($R125-(($N125+$O125+$Q125)-$P125))&gt;=1),
" Error: Position of accrued interest at the end of the period is not equal to: position of accrued interest at the beginning of the period+accrued interest during the period-received interest during the period+revaluation and other changes.",
""),
IF(AND(NOT(ISBLANK($M125)),
    $M125&gt;0,
    OR(ISBLANK(#REF!),#REF!&lt;=
        0,
        ISBLANK(#REF!),#REF!&lt;=
        0)),
" Warning: If at least one of the forms T03.09,T04.13,T04.14 contains data other than zero,also the other two forms must be completed.",
""),
IF(AND(OR(ABS($G125)&gt;3000000000,ABS($H125)&gt;3000000000),
    ISBLANK($S125)),
" Warning: An explanation in &lt;c140&gt; must be completed for transactions of more than EUR 3 billion or less than EUR-3 billion.",
""),
IF(AND(NOT(ISBLANK($F125)),$F125&lt;0),
" Error: Position at the beginning of the period must be a positive amount.",
""),
IF(AND(NOT(ISBLANK($M125)),$M125&lt;0),
" Error: Position at the end of the period must be a positive amount.",
""),
IF(AND(OR($F125&gt;0,$M125&gt;0),
    ISBLANK($O125)),
" Error: No accrued interest has been reported,whereas the position at the beginning or at the end of the period is greater than zero. Report '0' in case accrued interest equals zero,do not leave the cell empty.",
"")))</f>
        <v/>
      </c>
    </row>
    <row r="126" spans="1:21">
      <c r="A126" s="21"/>
      <c r="B126" s="21"/>
      <c r="C126" s="21"/>
      <c r="D126" s="21"/>
      <c r="E126" s="21"/>
      <c r="F126" s="16"/>
      <c r="G126" s="16"/>
      <c r="H126" s="16"/>
      <c r="I126" s="16"/>
      <c r="J126" s="16"/>
      <c r="K126" s="16"/>
      <c r="L126" s="16"/>
      <c r="M126" s="16"/>
      <c r="N126" s="16"/>
      <c r="O126" s="16"/>
      <c r="P126" s="16"/>
      <c r="Q126" s="16"/>
      <c r="R126" s="16"/>
      <c r="S126" s="17"/>
      <c r="U126" s="33" t="str">
        <f>IF(COUNTA(F126:S126)=0,"",_xlfn.CONCAT(,
IF(AND(NOT(ISBLANK($M126)),
    ABS($M126-(($F126+$G126+$I126+$J126+$K126+$L126)-$H126))&gt;=1),
" Error: Position at the end of the period is not equal to: position at the beginning of the period+increase in assets-decrease in assets+exchange rate changes+price changes+other changes+rectifications.",
""),
IF(AND(NOT(ISBLANK($R126)),
    ABS($R126-(($N126+$O126+$Q126)-$P126))&gt;=1),
" Error: Position of accrued interest at the end of the period is not equal to: position of accrued interest at the beginning of the period+accrued interest during the period-received interest during the period+revaluation and other changes.",
""),
IF(AND(NOT(ISBLANK($M126)),
    $M126&gt;0,
    OR(ISBLANK(#REF!),#REF!&lt;=
        0,
        ISBLANK(#REF!),#REF!&lt;=
        0)),
" Warning: If at least one of the forms T03.09,T04.13,T04.14 contains data other than zero,also the other two forms must be completed.",
""),
IF(AND(OR(ABS($G126)&gt;3000000000,ABS($H126)&gt;3000000000),
    ISBLANK($S126)),
" Warning: An explanation in &lt;c140&gt; must be completed for transactions of more than EUR 3 billion or less than EUR-3 billion.",
""),
IF(AND(NOT(ISBLANK($F126)),$F126&lt;0),
" Error: Position at the beginning of the period must be a positive amount.",
""),
IF(AND(NOT(ISBLANK($M126)),$M126&lt;0),
" Error: Position at the end of the period must be a positive amount.",
""),
IF(AND(OR($F126&gt;0,$M126&gt;0),
    ISBLANK($O126)),
" Error: No accrued interest has been reported,whereas the position at the beginning or at the end of the period is greater than zero. Report '0' in case accrued interest equals zero,do not leave the cell empty.",
"")))</f>
        <v/>
      </c>
    </row>
    <row r="127" spans="1:21">
      <c r="A127" s="21"/>
      <c r="B127" s="21"/>
      <c r="C127" s="21"/>
      <c r="D127" s="21"/>
      <c r="E127" s="21"/>
      <c r="F127" s="16"/>
      <c r="G127" s="16"/>
      <c r="H127" s="16"/>
      <c r="I127" s="16"/>
      <c r="J127" s="16"/>
      <c r="K127" s="16"/>
      <c r="L127" s="16"/>
      <c r="M127" s="16"/>
      <c r="N127" s="16"/>
      <c r="O127" s="16"/>
      <c r="P127" s="16"/>
      <c r="Q127" s="16"/>
      <c r="R127" s="16"/>
      <c r="S127" s="17"/>
      <c r="U127" s="33" t="str">
        <f>IF(COUNTA(F127:S127)=0,"",_xlfn.CONCAT(,
IF(AND(NOT(ISBLANK($M127)),
    ABS($M127-(($F127+$G127+$I127+$J127+$K127+$L127)-$H127))&gt;=1),
" Error: Position at the end of the period is not equal to: position at the beginning of the period+increase in assets-decrease in assets+exchange rate changes+price changes+other changes+rectifications.",
""),
IF(AND(NOT(ISBLANK($R127)),
    ABS($R127-(($N127+$O127+$Q127)-$P127))&gt;=1),
" Error: Position of accrued interest at the end of the period is not equal to: position of accrued interest at the beginning of the period+accrued interest during the period-received interest during the period+revaluation and other changes.",
""),
IF(AND(NOT(ISBLANK($M127)),
    $M127&gt;0,
    OR(ISBLANK(#REF!),#REF!&lt;=
        0,
        ISBLANK(#REF!),#REF!&lt;=
        0)),
" Warning: If at least one of the forms T03.09,T04.13,T04.14 contains data other than zero,also the other two forms must be completed.",
""),
IF(AND(OR(ABS($G127)&gt;3000000000,ABS($H127)&gt;3000000000),
    ISBLANK($S127)),
" Warning: An explanation in &lt;c140&gt; must be completed for transactions of more than EUR 3 billion or less than EUR-3 billion.",
""),
IF(AND(NOT(ISBLANK($F127)),$F127&lt;0),
" Error: Position at the beginning of the period must be a positive amount.",
""),
IF(AND(NOT(ISBLANK($M127)),$M127&lt;0),
" Error: Position at the end of the period must be a positive amount.",
""),
IF(AND(OR($F127&gt;0,$M127&gt;0),
    ISBLANK($O127)),
" Error: No accrued interest has been reported,whereas the position at the beginning or at the end of the period is greater than zero. Report '0' in case accrued interest equals zero,do not leave the cell empty.",
"")))</f>
        <v/>
      </c>
    </row>
    <row r="128" spans="1:21">
      <c r="A128" s="21"/>
      <c r="B128" s="21"/>
      <c r="C128" s="21"/>
      <c r="D128" s="21"/>
      <c r="E128" s="21"/>
      <c r="F128" s="16"/>
      <c r="G128" s="16"/>
      <c r="H128" s="16"/>
      <c r="I128" s="16"/>
      <c r="J128" s="16"/>
      <c r="K128" s="16"/>
      <c r="L128" s="16"/>
      <c r="M128" s="16"/>
      <c r="N128" s="16"/>
      <c r="O128" s="16"/>
      <c r="P128" s="16"/>
      <c r="Q128" s="16"/>
      <c r="R128" s="16"/>
      <c r="S128" s="17"/>
      <c r="U128" s="33" t="str">
        <f>IF(COUNTA(F128:S128)=0,"",_xlfn.CONCAT(,
IF(AND(NOT(ISBLANK($M128)),
    ABS($M128-(($F128+$G128+$I128+$J128+$K128+$L128)-$H128))&gt;=1),
" Error: Position at the end of the period is not equal to: position at the beginning of the period+increase in assets-decrease in assets+exchange rate changes+price changes+other changes+rectifications.",
""),
IF(AND(NOT(ISBLANK($R128)),
    ABS($R128-(($N128+$O128+$Q128)-$P128))&gt;=1),
" Error: Position of accrued interest at the end of the period is not equal to: position of accrued interest at the beginning of the period+accrued interest during the period-received interest during the period+revaluation and other changes.",
""),
IF(AND(NOT(ISBLANK($M128)),
    $M128&gt;0,
    OR(ISBLANK(#REF!),#REF!&lt;=
        0,
        ISBLANK(#REF!),#REF!&lt;=
        0)),
" Warning: If at least one of the forms T03.09,T04.13,T04.14 contains data other than zero,also the other two forms must be completed.",
""),
IF(AND(OR(ABS($G128)&gt;3000000000,ABS($H128)&gt;3000000000),
    ISBLANK($S128)),
" Warning: An explanation in &lt;c140&gt; must be completed for transactions of more than EUR 3 billion or less than EUR-3 billion.",
""),
IF(AND(NOT(ISBLANK($F128)),$F128&lt;0),
" Error: Position at the beginning of the period must be a positive amount.",
""),
IF(AND(NOT(ISBLANK($M128)),$M128&lt;0),
" Error: Position at the end of the period must be a positive amount.",
""),
IF(AND(OR($F128&gt;0,$M128&gt;0),
    ISBLANK($O128)),
" Error: No accrued interest has been reported,whereas the position at the beginning or at the end of the period is greater than zero. Report '0' in case accrued interest equals zero,do not leave the cell empty.",
"")))</f>
        <v/>
      </c>
    </row>
    <row r="129" spans="1:21">
      <c r="A129" s="21"/>
      <c r="B129" s="21"/>
      <c r="C129" s="21"/>
      <c r="D129" s="21"/>
      <c r="E129" s="21"/>
      <c r="F129" s="16"/>
      <c r="G129" s="16"/>
      <c r="H129" s="16"/>
      <c r="I129" s="16"/>
      <c r="J129" s="16"/>
      <c r="K129" s="16"/>
      <c r="L129" s="16"/>
      <c r="M129" s="16"/>
      <c r="N129" s="16"/>
      <c r="O129" s="16"/>
      <c r="P129" s="16"/>
      <c r="Q129" s="16"/>
      <c r="R129" s="16"/>
      <c r="S129" s="17"/>
      <c r="U129" s="33" t="str">
        <f>IF(COUNTA(F129:S129)=0,"",_xlfn.CONCAT(,
IF(AND(NOT(ISBLANK($M129)),
    ABS($M129-(($F129+$G129+$I129+$J129+$K129+$L129)-$H129))&gt;=1),
" Error: Position at the end of the period is not equal to: position at the beginning of the period+increase in assets-decrease in assets+exchange rate changes+price changes+other changes+rectifications.",
""),
IF(AND(NOT(ISBLANK($R129)),
    ABS($R129-(($N129+$O129+$Q129)-$P129))&gt;=1),
" Error: Position of accrued interest at the end of the period is not equal to: position of accrued interest at the beginning of the period+accrued interest during the period-received interest during the period+revaluation and other changes.",
""),
IF(AND(NOT(ISBLANK($M129)),
    $M129&gt;0,
    OR(ISBLANK(#REF!),#REF!&lt;=
        0,
        ISBLANK(#REF!),#REF!&lt;=
        0)),
" Warning: If at least one of the forms T03.09,T04.13,T04.14 contains data other than zero,also the other two forms must be completed.",
""),
IF(AND(OR(ABS($G129)&gt;3000000000,ABS($H129)&gt;3000000000),
    ISBLANK($S129)),
" Warning: An explanation in &lt;c140&gt; must be completed for transactions of more than EUR 3 billion or less than EUR-3 billion.",
""),
IF(AND(NOT(ISBLANK($F129)),$F129&lt;0),
" Error: Position at the beginning of the period must be a positive amount.",
""),
IF(AND(NOT(ISBLANK($M129)),$M129&lt;0),
" Error: Position at the end of the period must be a positive amount.",
""),
IF(AND(OR($F129&gt;0,$M129&gt;0),
    ISBLANK($O129)),
" Error: No accrued interest has been reported,whereas the position at the beginning or at the end of the period is greater than zero. Report '0' in case accrued interest equals zero,do not leave the cell empty.",
"")))</f>
        <v/>
      </c>
    </row>
    <row r="130" spans="1:21">
      <c r="A130" s="21"/>
      <c r="B130" s="21"/>
      <c r="C130" s="21"/>
      <c r="D130" s="21"/>
      <c r="E130" s="21"/>
      <c r="F130" s="16"/>
      <c r="G130" s="16"/>
      <c r="H130" s="16"/>
      <c r="I130" s="16"/>
      <c r="J130" s="16"/>
      <c r="K130" s="16"/>
      <c r="L130" s="16"/>
      <c r="M130" s="16"/>
      <c r="N130" s="16"/>
      <c r="O130" s="16"/>
      <c r="P130" s="16"/>
      <c r="Q130" s="16"/>
      <c r="R130" s="16"/>
      <c r="S130" s="17"/>
      <c r="U130" s="33" t="str">
        <f>IF(COUNTA(F130:S130)=0,"",_xlfn.CONCAT(,
IF(AND(NOT(ISBLANK($M130)),
    ABS($M130-(($F130+$G130+$I130+$J130+$K130+$L130)-$H130))&gt;=1),
" Error: Position at the end of the period is not equal to: position at the beginning of the period+increase in assets-decrease in assets+exchange rate changes+price changes+other changes+rectifications.",
""),
IF(AND(NOT(ISBLANK($R130)),
    ABS($R130-(($N130+$O130+$Q130)-$P130))&gt;=1),
" Error: Position of accrued interest at the end of the period is not equal to: position of accrued interest at the beginning of the period+accrued interest during the period-received interest during the period+revaluation and other changes.",
""),
IF(AND(NOT(ISBLANK($M130)),
    $M130&gt;0,
    OR(ISBLANK(#REF!),#REF!&lt;=
        0,
        ISBLANK(#REF!),#REF!&lt;=
        0)),
" Warning: If at least one of the forms T03.09,T04.13,T04.14 contains data other than zero,also the other two forms must be completed.",
""),
IF(AND(OR(ABS($G130)&gt;3000000000,ABS($H130)&gt;3000000000),
    ISBLANK($S130)),
" Warning: An explanation in &lt;c140&gt; must be completed for transactions of more than EUR 3 billion or less than EUR-3 billion.",
""),
IF(AND(NOT(ISBLANK($F130)),$F130&lt;0),
" Error: Position at the beginning of the period must be a positive amount.",
""),
IF(AND(NOT(ISBLANK($M130)),$M130&lt;0),
" Error: Position at the end of the period must be a positive amount.",
""),
IF(AND(OR($F130&gt;0,$M130&gt;0),
    ISBLANK($O130)),
" Error: No accrued interest has been reported,whereas the position at the beginning or at the end of the period is greater than zero. Report '0' in case accrued interest equals zero,do not leave the cell empty.",
"")))</f>
        <v/>
      </c>
    </row>
    <row r="131" spans="1:21">
      <c r="A131" s="21"/>
      <c r="B131" s="21"/>
      <c r="C131" s="21"/>
      <c r="D131" s="21"/>
      <c r="E131" s="21"/>
      <c r="F131" s="16"/>
      <c r="G131" s="16"/>
      <c r="H131" s="16"/>
      <c r="I131" s="16"/>
      <c r="J131" s="16"/>
      <c r="K131" s="16"/>
      <c r="L131" s="16"/>
      <c r="M131" s="16"/>
      <c r="N131" s="16"/>
      <c r="O131" s="16"/>
      <c r="P131" s="16"/>
      <c r="Q131" s="16"/>
      <c r="R131" s="16"/>
      <c r="S131" s="17"/>
      <c r="U131" s="33" t="str">
        <f>IF(COUNTA(F131:S131)=0,"",_xlfn.CONCAT(,
IF(AND(NOT(ISBLANK($M131)),
    ABS($M131-(($F131+$G131+$I131+$J131+$K131+$L131)-$H131))&gt;=1),
" Error: Position at the end of the period is not equal to: position at the beginning of the period+increase in assets-decrease in assets+exchange rate changes+price changes+other changes+rectifications.",
""),
IF(AND(NOT(ISBLANK($R131)),
    ABS($R131-(($N131+$O131+$Q131)-$P131))&gt;=1),
" Error: Position of accrued interest at the end of the period is not equal to: position of accrued interest at the beginning of the period+accrued interest during the period-received interest during the period+revaluation and other changes.",
""),
IF(AND(NOT(ISBLANK($M131)),
    $M131&gt;0,
    OR(ISBLANK(#REF!),#REF!&lt;=
        0,
        ISBLANK(#REF!),#REF!&lt;=
        0)),
" Warning: If at least one of the forms T03.09,T04.13,T04.14 contains data other than zero,also the other two forms must be completed.",
""),
IF(AND(OR(ABS($G131)&gt;3000000000,ABS($H131)&gt;3000000000),
    ISBLANK($S131)),
" Warning: An explanation in &lt;c140&gt; must be completed for transactions of more than EUR 3 billion or less than EUR-3 billion.",
""),
IF(AND(NOT(ISBLANK($F131)),$F131&lt;0),
" Error: Position at the beginning of the period must be a positive amount.",
""),
IF(AND(NOT(ISBLANK($M131)),$M131&lt;0),
" Error: Position at the end of the period must be a positive amount.",
""),
IF(AND(OR($F131&gt;0,$M131&gt;0),
    ISBLANK($O131)),
" Error: No accrued interest has been reported,whereas the position at the beginning or at the end of the period is greater than zero. Report '0' in case accrued interest equals zero,do not leave the cell empty.",
"")))</f>
        <v/>
      </c>
    </row>
    <row r="132" spans="1:21">
      <c r="A132" s="21"/>
      <c r="B132" s="21"/>
      <c r="C132" s="21"/>
      <c r="D132" s="21"/>
      <c r="E132" s="21"/>
      <c r="F132" s="16"/>
      <c r="G132" s="16"/>
      <c r="H132" s="16"/>
      <c r="I132" s="16"/>
      <c r="J132" s="16"/>
      <c r="K132" s="16"/>
      <c r="L132" s="16"/>
      <c r="M132" s="16"/>
      <c r="N132" s="16"/>
      <c r="O132" s="16"/>
      <c r="P132" s="16"/>
      <c r="Q132" s="16"/>
      <c r="R132" s="16"/>
      <c r="S132" s="17"/>
      <c r="U132" s="33" t="str">
        <f>IF(COUNTA(F132:S132)=0,"",_xlfn.CONCAT(,
IF(AND(NOT(ISBLANK($M132)),
    ABS($M132-(($F132+$G132+$I132+$J132+$K132+$L132)-$H132))&gt;=1),
" Error: Position at the end of the period is not equal to: position at the beginning of the period+increase in assets-decrease in assets+exchange rate changes+price changes+other changes+rectifications.",
""),
IF(AND(NOT(ISBLANK($R132)),
    ABS($R132-(($N132+$O132+$Q132)-$P132))&gt;=1),
" Error: Position of accrued interest at the end of the period is not equal to: position of accrued interest at the beginning of the period+accrued interest during the period-received interest during the period+revaluation and other changes.",
""),
IF(AND(NOT(ISBLANK($M132)),
    $M132&gt;0,
    OR(ISBLANK(#REF!),#REF!&lt;=
        0,
        ISBLANK(#REF!),#REF!&lt;=
        0)),
" Warning: If at least one of the forms T03.09,T04.13,T04.14 contains data other than zero,also the other two forms must be completed.",
""),
IF(AND(OR(ABS($G132)&gt;3000000000,ABS($H132)&gt;3000000000),
    ISBLANK($S132)),
" Warning: An explanation in &lt;c140&gt; must be completed for transactions of more than EUR 3 billion or less than EUR-3 billion.",
""),
IF(AND(NOT(ISBLANK($F132)),$F132&lt;0),
" Error: Position at the beginning of the period must be a positive amount.",
""),
IF(AND(NOT(ISBLANK($M132)),$M132&lt;0),
" Error: Position at the end of the period must be a positive amount.",
""),
IF(AND(OR($F132&gt;0,$M132&gt;0),
    ISBLANK($O132)),
" Error: No accrued interest has been reported,whereas the position at the beginning or at the end of the period is greater than zero. Report '0' in case accrued interest equals zero,do not leave the cell empty.",
"")))</f>
        <v/>
      </c>
    </row>
    <row r="133" spans="1:21">
      <c r="A133" s="21"/>
      <c r="B133" s="21"/>
      <c r="C133" s="21"/>
      <c r="D133" s="21"/>
      <c r="E133" s="21"/>
      <c r="F133" s="16"/>
      <c r="G133" s="16"/>
      <c r="H133" s="16"/>
      <c r="I133" s="16"/>
      <c r="J133" s="16"/>
      <c r="K133" s="16"/>
      <c r="L133" s="16"/>
      <c r="M133" s="16"/>
      <c r="N133" s="16"/>
      <c r="O133" s="16"/>
      <c r="P133" s="16"/>
      <c r="Q133" s="16"/>
      <c r="R133" s="16"/>
      <c r="S133" s="17"/>
      <c r="U133" s="33" t="str">
        <f>IF(COUNTA(F133:S133)=0,"",_xlfn.CONCAT(,
IF(AND(NOT(ISBLANK($M133)),
    ABS($M133-(($F133+$G133+$I133+$J133+$K133+$L133)-$H133))&gt;=1),
" Error: Position at the end of the period is not equal to: position at the beginning of the period+increase in assets-decrease in assets+exchange rate changes+price changes+other changes+rectifications.",
""),
IF(AND(NOT(ISBLANK($R133)),
    ABS($R133-(($N133+$O133+$Q133)-$P133))&gt;=1),
" Error: Position of accrued interest at the end of the period is not equal to: position of accrued interest at the beginning of the period+accrued interest during the period-received interest during the period+revaluation and other changes.",
""),
IF(AND(NOT(ISBLANK($M133)),
    $M133&gt;0,
    OR(ISBLANK(#REF!),#REF!&lt;=
        0,
        ISBLANK(#REF!),#REF!&lt;=
        0)),
" Warning: If at least one of the forms T03.09,T04.13,T04.14 contains data other than zero,also the other two forms must be completed.",
""),
IF(AND(OR(ABS($G133)&gt;3000000000,ABS($H133)&gt;3000000000),
    ISBLANK($S133)),
" Warning: An explanation in &lt;c140&gt; must be completed for transactions of more than EUR 3 billion or less than EUR-3 billion.",
""),
IF(AND(NOT(ISBLANK($F133)),$F133&lt;0),
" Error: Position at the beginning of the period must be a positive amount.",
""),
IF(AND(NOT(ISBLANK($M133)),$M133&lt;0),
" Error: Position at the end of the period must be a positive amount.",
""),
IF(AND(OR($F133&gt;0,$M133&gt;0),
    ISBLANK($O133)),
" Error: No accrued interest has been reported,whereas the position at the beginning or at the end of the period is greater than zero. Report '0' in case accrued interest equals zero,do not leave the cell empty.",
"")))</f>
        <v/>
      </c>
    </row>
    <row r="134" spans="1:21">
      <c r="A134" s="21"/>
      <c r="B134" s="21"/>
      <c r="C134" s="21"/>
      <c r="D134" s="21"/>
      <c r="E134" s="21"/>
      <c r="F134" s="16"/>
      <c r="G134" s="16"/>
      <c r="H134" s="16"/>
      <c r="I134" s="16"/>
      <c r="J134" s="16"/>
      <c r="K134" s="16"/>
      <c r="L134" s="16"/>
      <c r="M134" s="16"/>
      <c r="N134" s="16"/>
      <c r="O134" s="16"/>
      <c r="P134" s="16"/>
      <c r="Q134" s="16"/>
      <c r="R134" s="16"/>
      <c r="S134" s="17"/>
      <c r="U134" s="33" t="str">
        <f>IF(COUNTA(F134:S134)=0,"",_xlfn.CONCAT(,
IF(AND(NOT(ISBLANK($M134)),
    ABS($M134-(($F134+$G134+$I134+$J134+$K134+$L134)-$H134))&gt;=1),
" Error: Position at the end of the period is not equal to: position at the beginning of the period+increase in assets-decrease in assets+exchange rate changes+price changes+other changes+rectifications.",
""),
IF(AND(NOT(ISBLANK($R134)),
    ABS($R134-(($N134+$O134+$Q134)-$P134))&gt;=1),
" Error: Position of accrued interest at the end of the period is not equal to: position of accrued interest at the beginning of the period+accrued interest during the period-received interest during the period+revaluation and other changes.",
""),
IF(AND(NOT(ISBLANK($M134)),
    $M134&gt;0,
    OR(ISBLANK(#REF!),#REF!&lt;=
        0,
        ISBLANK(#REF!),#REF!&lt;=
        0)),
" Warning: If at least one of the forms T03.09,T04.13,T04.14 contains data other than zero,also the other two forms must be completed.",
""),
IF(AND(OR(ABS($G134)&gt;3000000000,ABS($H134)&gt;3000000000),
    ISBLANK($S134)),
" Warning: An explanation in &lt;c140&gt; must be completed for transactions of more than EUR 3 billion or less than EUR-3 billion.",
""),
IF(AND(NOT(ISBLANK($F134)),$F134&lt;0),
" Error: Position at the beginning of the period must be a positive amount.",
""),
IF(AND(NOT(ISBLANK($M134)),$M134&lt;0),
" Error: Position at the end of the period must be a positive amount.",
""),
IF(AND(OR($F134&gt;0,$M134&gt;0),
    ISBLANK($O134)),
" Error: No accrued interest has been reported,whereas the position at the beginning or at the end of the period is greater than zero. Report '0' in case accrued interest equals zero,do not leave the cell empty.",
"")))</f>
        <v/>
      </c>
    </row>
    <row r="135" spans="1:21">
      <c r="A135" s="21"/>
      <c r="B135" s="21"/>
      <c r="C135" s="21"/>
      <c r="D135" s="21"/>
      <c r="E135" s="21"/>
      <c r="F135" s="16"/>
      <c r="G135" s="16"/>
      <c r="H135" s="16"/>
      <c r="I135" s="16"/>
      <c r="J135" s="16"/>
      <c r="K135" s="16"/>
      <c r="L135" s="16"/>
      <c r="M135" s="16"/>
      <c r="N135" s="16"/>
      <c r="O135" s="16"/>
      <c r="P135" s="16"/>
      <c r="Q135" s="16"/>
      <c r="R135" s="16"/>
      <c r="S135" s="17"/>
      <c r="U135" s="33" t="str">
        <f>IF(COUNTA(F135:S135)=0,"",_xlfn.CONCAT(,
IF(AND(NOT(ISBLANK($M135)),
    ABS($M135-(($F135+$G135+$I135+$J135+$K135+$L135)-$H135))&gt;=1),
" Error: Position at the end of the period is not equal to: position at the beginning of the period+increase in assets-decrease in assets+exchange rate changes+price changes+other changes+rectifications.",
""),
IF(AND(NOT(ISBLANK($R135)),
    ABS($R135-(($N135+$O135+$Q135)-$P135))&gt;=1),
" Error: Position of accrued interest at the end of the period is not equal to: position of accrued interest at the beginning of the period+accrued interest during the period-received interest during the period+revaluation and other changes.",
""),
IF(AND(NOT(ISBLANK($M135)),
    $M135&gt;0,
    OR(ISBLANK(#REF!),#REF!&lt;=
        0,
        ISBLANK(#REF!),#REF!&lt;=
        0)),
" Warning: If at least one of the forms T03.09,T04.13,T04.14 contains data other than zero,also the other two forms must be completed.",
""),
IF(AND(OR(ABS($G135)&gt;3000000000,ABS($H135)&gt;3000000000),
    ISBLANK($S135)),
" Warning: An explanation in &lt;c140&gt; must be completed for transactions of more than EUR 3 billion or less than EUR-3 billion.",
""),
IF(AND(NOT(ISBLANK($F135)),$F135&lt;0),
" Error: Position at the beginning of the period must be a positive amount.",
""),
IF(AND(NOT(ISBLANK($M135)),$M135&lt;0),
" Error: Position at the end of the period must be a positive amount.",
""),
IF(AND(OR($F135&gt;0,$M135&gt;0),
    ISBLANK($O135)),
" Error: No accrued interest has been reported,whereas the position at the beginning or at the end of the period is greater than zero. Report '0' in case accrued interest equals zero,do not leave the cell empty.",
"")))</f>
        <v/>
      </c>
    </row>
    <row r="136" spans="1:21">
      <c r="A136" s="21"/>
      <c r="B136" s="21"/>
      <c r="C136" s="21"/>
      <c r="D136" s="21"/>
      <c r="E136" s="21"/>
      <c r="F136" s="16"/>
      <c r="G136" s="16"/>
      <c r="H136" s="16"/>
      <c r="I136" s="16"/>
      <c r="J136" s="16"/>
      <c r="K136" s="16"/>
      <c r="L136" s="16"/>
      <c r="M136" s="16"/>
      <c r="N136" s="16"/>
      <c r="O136" s="16"/>
      <c r="P136" s="16"/>
      <c r="Q136" s="16"/>
      <c r="R136" s="16"/>
      <c r="S136" s="17"/>
      <c r="U136" s="33" t="str">
        <f>IF(COUNTA(F136:S136)=0,"",_xlfn.CONCAT(,
IF(AND(NOT(ISBLANK($M136)),
    ABS($M136-(($F136+$G136+$I136+$J136+$K136+$L136)-$H136))&gt;=1),
" Error: Position at the end of the period is not equal to: position at the beginning of the period+increase in assets-decrease in assets+exchange rate changes+price changes+other changes+rectifications.",
""),
IF(AND(NOT(ISBLANK($R136)),
    ABS($R136-(($N136+$O136+$Q136)-$P136))&gt;=1),
" Error: Position of accrued interest at the end of the period is not equal to: position of accrued interest at the beginning of the period+accrued interest during the period-received interest during the period+revaluation and other changes.",
""),
IF(AND(NOT(ISBLANK($M136)),
    $M136&gt;0,
    OR(ISBLANK(#REF!),#REF!&lt;=
        0,
        ISBLANK(#REF!),#REF!&lt;=
        0)),
" Warning: If at least one of the forms T03.09,T04.13,T04.14 contains data other than zero,also the other two forms must be completed.",
""),
IF(AND(OR(ABS($G136)&gt;3000000000,ABS($H136)&gt;3000000000),
    ISBLANK($S136)),
" Warning: An explanation in &lt;c140&gt; must be completed for transactions of more than EUR 3 billion or less than EUR-3 billion.",
""),
IF(AND(NOT(ISBLANK($F136)),$F136&lt;0),
" Error: Position at the beginning of the period must be a positive amount.",
""),
IF(AND(NOT(ISBLANK($M136)),$M136&lt;0),
" Error: Position at the end of the period must be a positive amount.",
""),
IF(AND(OR($F136&gt;0,$M136&gt;0),
    ISBLANK($O136)),
" Error: No accrued interest has been reported,whereas the position at the beginning or at the end of the period is greater than zero. Report '0' in case accrued interest equals zero,do not leave the cell empty.",
"")))</f>
        <v/>
      </c>
    </row>
    <row r="137" spans="1:21">
      <c r="A137" s="21"/>
      <c r="B137" s="21"/>
      <c r="C137" s="21"/>
      <c r="D137" s="21"/>
      <c r="E137" s="21"/>
      <c r="F137" s="16"/>
      <c r="G137" s="16"/>
      <c r="H137" s="16"/>
      <c r="I137" s="16"/>
      <c r="J137" s="16"/>
      <c r="K137" s="16"/>
      <c r="L137" s="16"/>
      <c r="M137" s="16"/>
      <c r="N137" s="16"/>
      <c r="O137" s="16"/>
      <c r="P137" s="16"/>
      <c r="Q137" s="16"/>
      <c r="R137" s="16"/>
      <c r="S137" s="17"/>
      <c r="U137" s="33" t="str">
        <f>IF(COUNTA(F137:S137)=0,"",_xlfn.CONCAT(,
IF(AND(NOT(ISBLANK($M137)),
    ABS($M137-(($F137+$G137+$I137+$J137+$K137+$L137)-$H137))&gt;=1),
" Error: Position at the end of the period is not equal to: position at the beginning of the period+increase in assets-decrease in assets+exchange rate changes+price changes+other changes+rectifications.",
""),
IF(AND(NOT(ISBLANK($R137)),
    ABS($R137-(($N137+$O137+$Q137)-$P137))&gt;=1),
" Error: Position of accrued interest at the end of the period is not equal to: position of accrued interest at the beginning of the period+accrued interest during the period-received interest during the period+revaluation and other changes.",
""),
IF(AND(NOT(ISBLANK($M137)),
    $M137&gt;0,
    OR(ISBLANK(#REF!),#REF!&lt;=
        0,
        ISBLANK(#REF!),#REF!&lt;=
        0)),
" Warning: If at least one of the forms T03.09,T04.13,T04.14 contains data other than zero,also the other two forms must be completed.",
""),
IF(AND(OR(ABS($G137)&gt;3000000000,ABS($H137)&gt;3000000000),
    ISBLANK($S137)),
" Warning: An explanation in &lt;c140&gt; must be completed for transactions of more than EUR 3 billion or less than EUR-3 billion.",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f>
        <v/>
      </c>
    </row>
    <row r="138" spans="1:21">
      <c r="A138" s="21"/>
      <c r="B138" s="21"/>
      <c r="C138" s="21"/>
      <c r="D138" s="21"/>
      <c r="E138" s="21"/>
      <c r="F138" s="16"/>
      <c r="G138" s="16"/>
      <c r="H138" s="16"/>
      <c r="I138" s="16"/>
      <c r="J138" s="16"/>
      <c r="K138" s="16"/>
      <c r="L138" s="16"/>
      <c r="M138" s="16"/>
      <c r="N138" s="16"/>
      <c r="O138" s="16"/>
      <c r="P138" s="16"/>
      <c r="Q138" s="16"/>
      <c r="R138" s="16"/>
      <c r="S138" s="17"/>
      <c r="U138" s="33" t="str">
        <f>IF(COUNTA(F138:S138)=0,"",_xlfn.CONCAT(,
IF(AND(NOT(ISBLANK($M138)),
    ABS($M138-(($F138+$G138+$I138+$J138+$K138+$L138)-$H138))&gt;=1),
" Error: Position at the end of the period is not equal to: position at the beginning of the period+increase in assets-decrease in assets+exchange rate changes+price changes+other changes+rectifications.",
""),
IF(AND(NOT(ISBLANK($R138)),
    ABS($R138-(($N138+$O138+$Q138)-$P138))&gt;=1),
" Error: Position of accrued interest at the end of the period is not equal to: position of accrued interest at the beginning of the period+accrued interest during the period-received interest during the period+revaluation and other changes.",
""),
IF(AND(NOT(ISBLANK($M138)),
    $M138&gt;0,
    OR(ISBLANK(#REF!),#REF!&lt;=
        0,
        ISBLANK(#REF!),#REF!&lt;=
        0)),
" Warning: If at least one of the forms T03.09,T04.13,T04.14 contains data other than zero,also the other two forms must be completed.",
""),
IF(AND(OR(ABS($G138)&gt;3000000000,ABS($H138)&gt;3000000000),
    ISBLANK($S138)),
" Warning: An explanation in &lt;c140&gt; must be completed for transactions of more than EUR 3 billion or less than EUR-3 billion.",
""),
IF(AND(NOT(ISBLANK($F138)),$F138&lt;0),
" Error: Position at the beginning of the period must be a positive amount.",
""),
IF(AND(NOT(ISBLANK($M138)),$M138&lt;0),
" Error: Position at the end of the period must be a positive amount.",
""),
IF(AND(OR($F138&gt;0,$M138&gt;0),
    ISBLANK($O138)),
" Error: No accrued interest has been reported,whereas the position at the beginning or at the end of the period is greater than zero. Report '0' in case accrued interest equals zero,do not leave the cell empty.",
"")))</f>
        <v/>
      </c>
    </row>
    <row r="139" spans="1:21">
      <c r="A139" s="21"/>
      <c r="B139" s="21"/>
      <c r="C139" s="21"/>
      <c r="D139" s="21"/>
      <c r="E139" s="21"/>
      <c r="F139" s="16"/>
      <c r="G139" s="16"/>
      <c r="H139" s="16"/>
      <c r="I139" s="16"/>
      <c r="J139" s="16"/>
      <c r="K139" s="16"/>
      <c r="L139" s="16"/>
      <c r="M139" s="16"/>
      <c r="N139" s="16"/>
      <c r="O139" s="16"/>
      <c r="P139" s="16"/>
      <c r="Q139" s="16"/>
      <c r="R139" s="16"/>
      <c r="S139" s="17"/>
      <c r="U139" s="33" t="str">
        <f>IF(COUNTA(F139:S139)=0,"",_xlfn.CONCAT(,
IF(AND(NOT(ISBLANK($M139)),
    ABS($M139-(($F139+$G139+$I139+$J139+$K139+$L139)-$H139))&gt;=1),
" Error: Position at the end of the period is not equal to: position at the beginning of the period+increase in assets-decrease in assets+exchange rate changes+price changes+other changes+rectifications.",
""),
IF(AND(NOT(ISBLANK($R139)),
    ABS($R139-(($N139+$O139+$Q139)-$P139))&gt;=1),
" Error: Position of accrued interest at the end of the period is not equal to: position of accrued interest at the beginning of the period+accrued interest during the period-received interest during the period+revaluation and other changes.",
""),
IF(AND(NOT(ISBLANK($M139)),
    $M139&gt;0,
    OR(ISBLANK(#REF!),#REF!&lt;=
        0,
        ISBLANK(#REF!),#REF!&lt;=
        0)),
" Warning: If at least one of the forms T03.09,T04.13,T04.14 contains data other than zero,also the other two forms must be completed.",
""),
IF(AND(OR(ABS($G139)&gt;3000000000,ABS($H139)&gt;3000000000),
    ISBLANK($S139)),
" Warning: An explanation in &lt;c140&gt; must be completed for transactions of more than EUR 3 billion or less than EUR-3 billion.",
""),
IF(AND(NOT(ISBLANK($F139)),$F139&lt;0),
" Error: Position at the beginning of the period must be a positive amount.",
""),
IF(AND(NOT(ISBLANK($M139)),$M139&lt;0),
" Error: Position at the end of the period must be a positive amount.",
""),
IF(AND(OR($F139&gt;0,$M139&gt;0),
    ISBLANK($O139)),
" Error: No accrued interest has been reported,whereas the position at the beginning or at the end of the period is greater than zero. Report '0' in case accrued interest equals zero,do not leave the cell empty.",
"")))</f>
        <v/>
      </c>
    </row>
    <row r="140" spans="1:21">
      <c r="A140" s="21"/>
      <c r="B140" s="21"/>
      <c r="C140" s="21"/>
      <c r="D140" s="21"/>
      <c r="E140" s="21"/>
      <c r="F140" s="16"/>
      <c r="G140" s="16"/>
      <c r="H140" s="16"/>
      <c r="I140" s="16"/>
      <c r="J140" s="16"/>
      <c r="K140" s="16"/>
      <c r="L140" s="16"/>
      <c r="M140" s="16"/>
      <c r="N140" s="16"/>
      <c r="O140" s="16"/>
      <c r="P140" s="16"/>
      <c r="Q140" s="16"/>
      <c r="R140" s="16"/>
      <c r="S140" s="17"/>
      <c r="U140" s="33" t="str">
        <f>IF(COUNTA(F140:S140)=0,"",_xlfn.CONCAT(,
IF(AND(NOT(ISBLANK($M140)),
    ABS($M140-(($F140+$G140+$I140+$J140+$K140+$L140)-$H140))&gt;=1),
" Error: Position at the end of the period is not equal to: position at the beginning of the period+increase in assets-decrease in assets+exchange rate changes+price changes+other changes+rectifications.",
""),
IF(AND(NOT(ISBLANK($R140)),
    ABS($R140-(($N140+$O140+$Q140)-$P140))&gt;=1),
" Error: Position of accrued interest at the end of the period is not equal to: position of accrued interest at the beginning of the period+accrued interest during the period-received interest during the period+revaluation and other changes.",
""),
IF(AND(NOT(ISBLANK($M140)),
    $M140&gt;0,
    OR(ISBLANK(#REF!),#REF!&lt;=
        0,
        ISBLANK(#REF!),#REF!&lt;=
        0)),
" Warning: If at least one of the forms T03.09,T04.13,T04.14 contains data other than zero,also the other two forms must be completed.",
""),
IF(AND(OR(ABS($G140)&gt;3000000000,ABS($H140)&gt;3000000000),
    ISBLANK($S140)),
" Warning: An explanation in &lt;c140&gt; must be completed for transactions of more than EUR 3 billion or less than EUR-3 billion.",
""),
IF(AND(NOT(ISBLANK($F140)),$F140&lt;0),
" Error: Position at the beginning of the period must be a positive amount.",
""),
IF(AND(NOT(ISBLANK($M140)),$M140&lt;0),
" Error: Position at the end of the period must be a positive amount.",
""),
IF(AND(OR($F140&gt;0,$M140&gt;0),
    ISBLANK($O140)),
" Error: No accrued interest has been reported,whereas the position at the beginning or at the end of the period is greater than zero. Report '0' in case accrued interest equals zero,do not leave the cell empty.",
"")))</f>
        <v/>
      </c>
    </row>
    <row r="141" spans="1:21">
      <c r="A141" s="21"/>
      <c r="B141" s="21"/>
      <c r="C141" s="21"/>
      <c r="D141" s="21"/>
      <c r="E141" s="21"/>
      <c r="F141" s="16"/>
      <c r="G141" s="16"/>
      <c r="H141" s="16"/>
      <c r="I141" s="16"/>
      <c r="J141" s="16"/>
      <c r="K141" s="16"/>
      <c r="L141" s="16"/>
      <c r="M141" s="16"/>
      <c r="N141" s="16"/>
      <c r="O141" s="16"/>
      <c r="P141" s="16"/>
      <c r="Q141" s="16"/>
      <c r="R141" s="16"/>
      <c r="S141" s="17"/>
      <c r="U141" s="33" t="str">
        <f>IF(COUNTA(F141:S141)=0,"",_xlfn.CONCAT(,
IF(AND(NOT(ISBLANK($M141)),
    ABS($M141-(($F141+$G141+$I141+$J141+$K141+$L141)-$H141))&gt;=1),
" Error: Position at the end of the period is not equal to: position at the beginning of the period+increase in assets-decrease in assets+exchange rate changes+price changes+other changes+rectifications.",
""),
IF(AND(NOT(ISBLANK($R141)),
    ABS($R141-(($N141+$O141+$Q141)-$P141))&gt;=1),
" Error: Position of accrued interest at the end of the period is not equal to: position of accrued interest at the beginning of the period+accrued interest during the period-received interest during the period+revaluation and other changes.",
""),
IF(AND(NOT(ISBLANK($M141)),
    $M141&gt;0,
    OR(ISBLANK(#REF!),#REF!&lt;=
        0,
        ISBLANK(#REF!),#REF!&lt;=
        0)),
" Warning: If at least one of the forms T03.09,T04.13,T04.14 contains data other than zero,also the other two forms must be completed.",
""),
IF(AND(OR(ABS($G141)&gt;3000000000,ABS($H141)&gt;3000000000),
    ISBLANK($S141)),
" Warning: An explanation in &lt;c140&gt; must be completed for transactions of more than EUR 3 billion or less than EUR-3 billion.",
""),
IF(AND(NOT(ISBLANK($F141)),$F141&lt;0),
" Error: Position at the beginning of the period must be a positive amount.",
""),
IF(AND(NOT(ISBLANK($M141)),$M141&lt;0),
" Error: Position at the end of the period must be a positive amount.",
""),
IF(AND(OR($F141&gt;0,$M141&gt;0),
    ISBLANK($O141)),
" Error: No accrued interest has been reported,whereas the position at the beginning or at the end of the period is greater than zero. Report '0' in case accrued interest equals zero,do not leave the cell empty.",
"")))</f>
        <v/>
      </c>
    </row>
    <row r="142" spans="1:21">
      <c r="A142" s="21"/>
      <c r="B142" s="21"/>
      <c r="C142" s="21"/>
      <c r="D142" s="21"/>
      <c r="E142" s="21"/>
      <c r="F142" s="16"/>
      <c r="G142" s="16"/>
      <c r="H142" s="16"/>
      <c r="I142" s="16"/>
      <c r="J142" s="16"/>
      <c r="K142" s="16"/>
      <c r="L142" s="16"/>
      <c r="M142" s="16"/>
      <c r="N142" s="16"/>
      <c r="O142" s="16"/>
      <c r="P142" s="16"/>
      <c r="Q142" s="16"/>
      <c r="R142" s="16"/>
      <c r="S142" s="17"/>
      <c r="U142" s="33" t="str">
        <f>IF(COUNTA(F142:S142)=0,"",_xlfn.CONCAT(,
IF(AND(NOT(ISBLANK($M142)),
    ABS($M142-(($F142+$G142+$I142+$J142+$K142+$L142)-$H142))&gt;=1),
" Error: Position at the end of the period is not equal to: position at the beginning of the period+increase in assets-decrease in assets+exchange rate changes+price changes+other changes+rectifications.",
""),
IF(AND(NOT(ISBLANK($R142)),
    ABS($R142-(($N142+$O142+$Q142)-$P142))&gt;=1),
" Error: Position of accrued interest at the end of the period is not equal to: position of accrued interest at the beginning of the period+accrued interest during the period-received interest during the period+revaluation and other changes.",
""),
IF(AND(NOT(ISBLANK($M142)),
    $M142&gt;0,
    OR(ISBLANK(#REF!),#REF!&lt;=
        0,
        ISBLANK(#REF!),#REF!&lt;=
        0)),
" Warning: If at least one of the forms T03.09,T04.13,T04.14 contains data other than zero,also the other two forms must be completed.",
""),
IF(AND(OR(ABS($G142)&gt;3000000000,ABS($H142)&gt;3000000000),
    ISBLANK($S142)),
" Warning: An explanation in &lt;c140&gt; must be completed for transactions of more than EUR 3 billion or less than EUR-3 billion.",
""),
IF(AND(NOT(ISBLANK($F142)),$F142&lt;0),
" Error: Position at the beginning of the period must be a positive amount.",
""),
IF(AND(NOT(ISBLANK($M142)),$M142&lt;0),
" Error: Position at the end of the period must be a positive amount.",
""),
IF(AND(OR($F142&gt;0,$M142&gt;0),
    ISBLANK($O142)),
" Error: No accrued interest has been reported,whereas the position at the beginning or at the end of the period is greater than zero. Report '0' in case accrued interest equals zero,do not leave the cell empty.",
"")))</f>
        <v/>
      </c>
    </row>
    <row r="143" spans="1:21">
      <c r="A143" s="21"/>
      <c r="B143" s="21"/>
      <c r="C143" s="21"/>
      <c r="D143" s="21"/>
      <c r="E143" s="21"/>
      <c r="F143" s="16"/>
      <c r="G143" s="16"/>
      <c r="H143" s="16"/>
      <c r="I143" s="16"/>
      <c r="J143" s="16"/>
      <c r="K143" s="16"/>
      <c r="L143" s="16"/>
      <c r="M143" s="16"/>
      <c r="N143" s="16"/>
      <c r="O143" s="16"/>
      <c r="P143" s="16"/>
      <c r="Q143" s="16"/>
      <c r="R143" s="16"/>
      <c r="S143" s="17"/>
      <c r="U143" s="33" t="str">
        <f>IF(COUNTA(F143:S143)=0,"",_xlfn.CONCAT(,
IF(AND(NOT(ISBLANK($M143)),
    ABS($M143-(($F143+$G143+$I143+$J143+$K143+$L143)-$H143))&gt;=1),
" Error: Position at the end of the period is not equal to: position at the beginning of the period+increase in assets-decrease in assets+exchange rate changes+price changes+other changes+rectifications.",
""),
IF(AND(NOT(ISBLANK($R143)),
    ABS($R143-(($N143+$O143+$Q143)-$P143))&gt;=1),
" Error: Position of accrued interest at the end of the period is not equal to: position of accrued interest at the beginning of the period+accrued interest during the period-received interest during the period+revaluation and other changes.",
""),
IF(AND(NOT(ISBLANK($M143)),
    $M143&gt;0,
    OR(ISBLANK(#REF!),#REF!&lt;=
        0,
        ISBLANK(#REF!),#REF!&lt;=
        0)),
" Warning: If at least one of the forms T03.09,T04.13,T04.14 contains data other than zero,also the other two forms must be completed.",
""),
IF(AND(OR(ABS($G143)&gt;3000000000,ABS($H143)&gt;3000000000),
    ISBLANK($S143)),
" Warning: An explanation in &lt;c140&gt; must be completed for transactions of more than EUR 3 billion or less than EUR-3 billion.",
""),
IF(AND(NOT(ISBLANK($F143)),$F143&lt;0),
" Error: Position at the beginning of the period must be a positive amount.",
""),
IF(AND(NOT(ISBLANK($M143)),$M143&lt;0),
" Error: Position at the end of the period must be a positive amount.",
""),
IF(AND(OR($F143&gt;0,$M143&gt;0),
    ISBLANK($O143)),
" Error: No accrued interest has been reported,whereas the position at the beginning or at the end of the period is greater than zero. Report '0' in case accrued interest equals zero,do not leave the cell empty.",
"")))</f>
        <v/>
      </c>
    </row>
    <row r="144" spans="1:21">
      <c r="A144" s="21"/>
      <c r="B144" s="21"/>
      <c r="C144" s="21"/>
      <c r="D144" s="21"/>
      <c r="E144" s="21"/>
      <c r="F144" s="16"/>
      <c r="G144" s="16"/>
      <c r="H144" s="16"/>
      <c r="I144" s="16"/>
      <c r="J144" s="16"/>
      <c r="K144" s="16"/>
      <c r="L144" s="16"/>
      <c r="M144" s="16"/>
      <c r="N144" s="16"/>
      <c r="O144" s="16"/>
      <c r="P144" s="16"/>
      <c r="Q144" s="16"/>
      <c r="R144" s="16"/>
      <c r="S144" s="17"/>
      <c r="U144" s="33" t="str">
        <f>IF(COUNTA(F144:S144)=0,"",_xlfn.CONCAT(,
IF(AND(NOT(ISBLANK($M144)),
    ABS($M144-(($F144+$G144+$I144+$J144+$K144+$L144)-$H144))&gt;=1),
" Error: Position at the end of the period is not equal to: position at the beginning of the period+increase in assets-decrease in assets+exchange rate changes+price changes+other changes+rectifications.",
""),
IF(AND(NOT(ISBLANK($R144)),
    ABS($R144-(($N144+$O144+$Q144)-$P144))&gt;=1),
" Error: Position of accrued interest at the end of the period is not equal to: position of accrued interest at the beginning of the period+accrued interest during the period-received interest during the period+revaluation and other changes.",
""),
IF(AND(NOT(ISBLANK($M144)),
    $M144&gt;0,
    OR(ISBLANK(#REF!),#REF!&lt;=
        0,
        ISBLANK(#REF!),#REF!&lt;=
        0)),
" Warning: If at least one of the forms T03.09,T04.13,T04.14 contains data other than zero,also the other two forms must be completed.",
""),
IF(AND(OR(ABS($G144)&gt;3000000000,ABS($H144)&gt;3000000000),
    ISBLANK($S144)),
" Warning: An explanation in &lt;c140&gt; must be completed for transactions of more than EUR 3 billion or less than EUR-3 billion.",
""),
IF(AND(NOT(ISBLANK($F144)),$F144&lt;0),
" Error: Position at the beginning of the period must be a positive amount.",
""),
IF(AND(NOT(ISBLANK($M144)),$M144&lt;0),
" Error: Position at the end of the period must be a positive amount.",
""),
IF(AND(OR($F144&gt;0,$M144&gt;0),
    ISBLANK($O144)),
" Error: No accrued interest has been reported,whereas the position at the beginning or at the end of the period is greater than zero. Report '0' in case accrued interest equals zero,do not leave the cell empty.",
"")))</f>
        <v/>
      </c>
    </row>
    <row r="145" spans="1:21">
      <c r="A145" s="21"/>
      <c r="B145" s="21"/>
      <c r="C145" s="21"/>
      <c r="D145" s="21"/>
      <c r="E145" s="21"/>
      <c r="F145" s="16"/>
      <c r="G145" s="16"/>
      <c r="H145" s="16"/>
      <c r="I145" s="16"/>
      <c r="J145" s="16"/>
      <c r="K145" s="16"/>
      <c r="L145" s="16"/>
      <c r="M145" s="16"/>
      <c r="N145" s="16"/>
      <c r="O145" s="16"/>
      <c r="P145" s="16"/>
      <c r="Q145" s="16"/>
      <c r="R145" s="16"/>
      <c r="S145" s="17"/>
      <c r="U145" s="33" t="str">
        <f>IF(COUNTA(F145:S145)=0,"",_xlfn.CONCAT(,
IF(AND(NOT(ISBLANK($M145)),
    ABS($M145-(($F145+$G145+$I145+$J145+$K145+$L145)-$H145))&gt;=1),
" Error: Position at the end of the period is not equal to: position at the beginning of the period+increase in assets-decrease in assets+exchange rate changes+price changes+other changes+rectifications.",
""),
IF(AND(NOT(ISBLANK($R145)),
    ABS($R145-(($N145+$O145+$Q145)-$P145))&gt;=1),
" Error: Position of accrued interest at the end of the period is not equal to: position of accrued interest at the beginning of the period+accrued interest during the period-received interest during the period+revaluation and other changes.",
""),
IF(AND(NOT(ISBLANK($M145)),
    $M145&gt;0,
    OR(ISBLANK(#REF!),#REF!&lt;=
        0,
        ISBLANK(#REF!),#REF!&lt;=
        0)),
" Warning: If at least one of the forms T03.09,T04.13,T04.14 contains data other than zero,also the other two forms must be completed.",
""),
IF(AND(OR(ABS($G145)&gt;3000000000,ABS($H145)&gt;3000000000),
    ISBLANK($S145)),
" Warning: An explanation in &lt;c140&gt; must be completed for transactions of more than EUR 3 billion or less than EUR-3 billion.",
""),
IF(AND(NOT(ISBLANK($F145)),$F145&lt;0),
" Error: Position at the beginning of the period must be a positive amount.",
""),
IF(AND(NOT(ISBLANK($M145)),$M145&lt;0),
" Error: Position at the end of the period must be a positive amount.",
""),
IF(AND(OR($F145&gt;0,$M145&gt;0),
    ISBLANK($O145)),
" Error: No accrued interest has been reported,whereas the position at the beginning or at the end of the period is greater than zero. Report '0' in case accrued interest equals zero,do not leave the cell empty.",
"")))</f>
        <v/>
      </c>
    </row>
    <row r="146" spans="1:21">
      <c r="A146" s="21"/>
      <c r="B146" s="21"/>
      <c r="C146" s="21"/>
      <c r="D146" s="21"/>
      <c r="E146" s="21"/>
      <c r="F146" s="16"/>
      <c r="G146" s="16"/>
      <c r="H146" s="16"/>
      <c r="I146" s="16"/>
      <c r="J146" s="16"/>
      <c r="K146" s="16"/>
      <c r="L146" s="16"/>
      <c r="M146" s="16"/>
      <c r="N146" s="16"/>
      <c r="O146" s="16"/>
      <c r="P146" s="16"/>
      <c r="Q146" s="16"/>
      <c r="R146" s="16"/>
      <c r="S146" s="17"/>
      <c r="U146" s="33" t="str">
        <f>IF(COUNTA(F146:S146)=0,"",_xlfn.CONCAT(,
IF(AND(NOT(ISBLANK($M146)),
    ABS($M146-(($F146+$G146+$I146+$J146+$K146+$L146)-$H146))&gt;=1),
" Error: Position at the end of the period is not equal to: position at the beginning of the period+increase in assets-decrease in assets+exchange rate changes+price changes+other changes+rectifications.",
""),
IF(AND(NOT(ISBLANK($R146)),
    ABS($R146-(($N146+$O146+$Q146)-$P146))&gt;=1),
" Error: Position of accrued interest at the end of the period is not equal to: position of accrued interest at the beginning of the period+accrued interest during the period-received interest during the period+revaluation and other changes.",
""),
IF(AND(NOT(ISBLANK($M146)),
    $M146&gt;0,
    OR(ISBLANK(#REF!),#REF!&lt;=
        0,
        ISBLANK(#REF!),#REF!&lt;=
        0)),
" Warning: If at least one of the forms T03.09,T04.13,T04.14 contains data other than zero,also the other two forms must be completed.",
""),
IF(AND(OR(ABS($G146)&gt;3000000000,ABS($H146)&gt;3000000000),
    ISBLANK($S146)),
" Warning: An explanation in &lt;c140&gt; must be completed for transactions of more than EUR 3 billion or less than EUR-3 billion.",
""),
IF(AND(NOT(ISBLANK($F146)),$F146&lt;0),
" Error: Position at the beginning of the period must be a positive amount.",
""),
IF(AND(NOT(ISBLANK($M146)),$M146&lt;0),
" Error: Position at the end of the period must be a positive amount.",
""),
IF(AND(OR($F146&gt;0,$M146&gt;0),
    ISBLANK($O146)),
" Error: No accrued interest has been reported,whereas the position at the beginning or at the end of the period is greater than zero. Report '0' in case accrued interest equals zero,do not leave the cell empty.",
"")))</f>
        <v/>
      </c>
    </row>
    <row r="147" spans="1:21">
      <c r="A147" s="21"/>
      <c r="B147" s="21"/>
      <c r="C147" s="21"/>
      <c r="D147" s="21"/>
      <c r="E147" s="21"/>
      <c r="F147" s="16"/>
      <c r="G147" s="16"/>
      <c r="H147" s="16"/>
      <c r="I147" s="16"/>
      <c r="J147" s="16"/>
      <c r="K147" s="16"/>
      <c r="L147" s="16"/>
      <c r="M147" s="16"/>
      <c r="N147" s="16"/>
      <c r="O147" s="16"/>
      <c r="P147" s="16"/>
      <c r="Q147" s="16"/>
      <c r="R147" s="16"/>
      <c r="S147" s="17"/>
      <c r="U147" s="33" t="str">
        <f>IF(COUNTA(F147:S147)=0,"",_xlfn.CONCAT(,
IF(AND(NOT(ISBLANK($M147)),
    ABS($M147-(($F147+$G147+$I147+$J147+$K147+$L147)-$H147))&gt;=1),
" Error: Position at the end of the period is not equal to: position at the beginning of the period+increase in assets-decrease in assets+exchange rate changes+price changes+other changes+rectifications.",
""),
IF(AND(NOT(ISBLANK($R147)),
    ABS($R147-(($N147+$O147+$Q147)-$P147))&gt;=1),
" Error: Position of accrued interest at the end of the period is not equal to: position of accrued interest at the beginning of the period+accrued interest during the period-received interest during the period+revaluation and other changes.",
""),
IF(AND(NOT(ISBLANK($M147)),
    $M147&gt;0,
    OR(ISBLANK(#REF!),#REF!&lt;=
        0,
        ISBLANK(#REF!),#REF!&lt;=
        0)),
" Warning: If at least one of the forms T03.09,T04.13,T04.14 contains data other than zero,also the other two forms must be completed.",
""),
IF(AND(OR(ABS($G147)&gt;3000000000,ABS($H147)&gt;3000000000),
    ISBLANK($S147)),
" Warning: An explanation in &lt;c140&gt; must be completed for transactions of more than EUR 3 billion or less than EUR-3 billion.",
""),
IF(AND(NOT(ISBLANK($F147)),$F147&lt;0),
" Error: Position at the beginning of the period must be a positive amount.",
""),
IF(AND(NOT(ISBLANK($M147)),$M147&lt;0),
" Error: Position at the end of the period must be a positive amount.",
""),
IF(AND(OR($F147&gt;0,$M147&gt;0),
    ISBLANK($O147)),
" Error: No accrued interest has been reported,whereas the position at the beginning or at the end of the period is greater than zero. Report '0' in case accrued interest equals zero,do not leave the cell empty.",
"")))</f>
        <v/>
      </c>
    </row>
    <row r="148" spans="1:21">
      <c r="A148" s="21"/>
      <c r="B148" s="21"/>
      <c r="C148" s="21"/>
      <c r="D148" s="21"/>
      <c r="E148" s="21"/>
      <c r="F148" s="16"/>
      <c r="G148" s="16"/>
      <c r="H148" s="16"/>
      <c r="I148" s="16"/>
      <c r="J148" s="16"/>
      <c r="K148" s="16"/>
      <c r="L148" s="16"/>
      <c r="M148" s="16"/>
      <c r="N148" s="16"/>
      <c r="O148" s="16"/>
      <c r="P148" s="16"/>
      <c r="Q148" s="16"/>
      <c r="R148" s="16"/>
      <c r="S148" s="17"/>
      <c r="U148" s="33" t="str">
        <f>IF(COUNTA(F148:S148)=0,"",_xlfn.CONCAT(,
IF(AND(NOT(ISBLANK($M148)),
    ABS($M148-(($F148+$G148+$I148+$J148+$K148+$L148)-$H148))&gt;=1),
" Error: Position at the end of the period is not equal to: position at the beginning of the period+increase in assets-decrease in assets+exchange rate changes+price changes+other changes+rectifications.",
""),
IF(AND(NOT(ISBLANK($R148)),
    ABS($R148-(($N148+$O148+$Q148)-$P148))&gt;=1),
" Error: Position of accrued interest at the end of the period is not equal to: position of accrued interest at the beginning of the period+accrued interest during the period-received interest during the period+revaluation and other changes.",
""),
IF(AND(NOT(ISBLANK($M148)),
    $M148&gt;0,
    OR(ISBLANK(#REF!),#REF!&lt;=
        0,
        ISBLANK(#REF!),#REF!&lt;=
        0)),
" Warning: If at least one of the forms T03.09,T04.13,T04.14 contains data other than zero,also the other two forms must be completed.",
""),
IF(AND(OR(ABS($G148)&gt;3000000000,ABS($H148)&gt;3000000000),
    ISBLANK($S148)),
" Warning: An explanation in &lt;c140&gt; must be completed for transactions of more than EUR 3 billion or less than EUR-3 billion.",
""),
IF(AND(NOT(ISBLANK($F148)),$F148&lt;0),
" Error: Position at the beginning of the period must be a positive amount.",
""),
IF(AND(NOT(ISBLANK($M148)),$M148&lt;0),
" Error: Position at the end of the period must be a positive amount.",
""),
IF(AND(OR($F148&gt;0,$M148&gt;0),
    ISBLANK($O148)),
" Error: No accrued interest has been reported,whereas the position at the beginning or at the end of the period is greater than zero. Report '0' in case accrued interest equals zero,do not leave the cell empty.",
"")))</f>
        <v/>
      </c>
    </row>
    <row r="149" spans="1:21">
      <c r="A149" s="21"/>
      <c r="B149" s="21"/>
      <c r="C149" s="21"/>
      <c r="D149" s="21"/>
      <c r="E149" s="21"/>
      <c r="F149" s="16"/>
      <c r="G149" s="16"/>
      <c r="H149" s="16"/>
      <c r="I149" s="16"/>
      <c r="J149" s="16"/>
      <c r="K149" s="16"/>
      <c r="L149" s="16"/>
      <c r="M149" s="16"/>
      <c r="N149" s="16"/>
      <c r="O149" s="16"/>
      <c r="P149" s="16"/>
      <c r="Q149" s="16"/>
      <c r="R149" s="16"/>
      <c r="S149" s="17"/>
      <c r="U149" s="33" t="str">
        <f>IF(COUNTA(F149:S149)=0,"",_xlfn.CONCAT(,
IF(AND(NOT(ISBLANK($M149)),
    ABS($M149-(($F149+$G149+$I149+$J149+$K149+$L149)-$H149))&gt;=1),
" Error: Position at the end of the period is not equal to: position at the beginning of the period+increase in assets-decrease in assets+exchange rate changes+price changes+other changes+rectifications.",
""),
IF(AND(NOT(ISBLANK($R149)),
    ABS($R149-(($N149+$O149+$Q149)-$P149))&gt;=1),
" Error: Position of accrued interest at the end of the period is not equal to: position of accrued interest at the beginning of the period+accrued interest during the period-received interest during the period+revaluation and other changes.",
""),
IF(AND(NOT(ISBLANK($M149)),
    $M149&gt;0,
    OR(ISBLANK(#REF!),#REF!&lt;=
        0,
        ISBLANK(#REF!),#REF!&lt;=
        0)),
" Warning: If at least one of the forms T03.09,T04.13,T04.14 contains data other than zero,also the other two forms must be completed.",
""),
IF(AND(OR(ABS($G149)&gt;3000000000,ABS($H149)&gt;3000000000),
    ISBLANK($S149)),
" Warning: An explanation in &lt;c140&gt; must be completed for transactions of more than EUR 3 billion or less than EUR-3 billion.",
""),
IF(AND(NOT(ISBLANK($F149)),$F149&lt;0),
" Error: Position at the beginning of the period must be a positive amount.",
""),
IF(AND(NOT(ISBLANK($M149)),$M149&lt;0),
" Error: Position at the end of the period must be a positive amount.",
""),
IF(AND(OR($F149&gt;0,$M149&gt;0),
    ISBLANK($O149)),
" Error: No accrued interest has been reported,whereas the position at the beginning or at the end of the period is greater than zero. Report '0' in case accrued interest equals zero,do not leave the cell empty.",
"")))</f>
        <v/>
      </c>
    </row>
    <row r="150" spans="1:21">
      <c r="A150" s="21"/>
      <c r="B150" s="21"/>
      <c r="C150" s="21"/>
      <c r="D150" s="21"/>
      <c r="E150" s="21"/>
      <c r="F150" s="16"/>
      <c r="G150" s="16"/>
      <c r="H150" s="16"/>
      <c r="I150" s="16"/>
      <c r="J150" s="16"/>
      <c r="K150" s="16"/>
      <c r="L150" s="16"/>
      <c r="M150" s="16"/>
      <c r="N150" s="16"/>
      <c r="O150" s="16"/>
      <c r="P150" s="16"/>
      <c r="Q150" s="16"/>
      <c r="R150" s="16"/>
      <c r="S150" s="17"/>
      <c r="U150" s="33" t="str">
        <f>IF(COUNTA(F150:S150)=0,"",_xlfn.CONCAT(,
IF(AND(NOT(ISBLANK($M150)),
    ABS($M150-(($F150+$G150+$I150+$J150+$K150+$L150)-$H150))&gt;=1),
" Error: Position at the end of the period is not equal to: position at the beginning of the period+increase in assets-decrease in assets+exchange rate changes+price changes+other changes+rectifications.",
""),
IF(AND(NOT(ISBLANK($R150)),
    ABS($R150-(($N150+$O150+$Q150)-$P150))&gt;=1),
" Error: Position of accrued interest at the end of the period is not equal to: position of accrued interest at the beginning of the period+accrued interest during the period-received interest during the period+revaluation and other changes.",
""),
IF(AND(NOT(ISBLANK($M150)),
    $M150&gt;0,
    OR(ISBLANK(#REF!),#REF!&lt;=
        0,
        ISBLANK(#REF!),#REF!&lt;=
        0)),
" Warning: If at least one of the forms T03.09,T04.13,T04.14 contains data other than zero,also the other two forms must be completed.",
""),
IF(AND(OR(ABS($G150)&gt;3000000000,ABS($H150)&gt;3000000000),
    ISBLANK($S150)),
" Warning: An explanation in &lt;c140&gt; must be completed for transactions of more than EUR 3 billion or less than EUR-3 billion.",
""),
IF(AND(NOT(ISBLANK($F150)),$F150&lt;0),
" Error: Position at the beginning of the period must be a positive amount.",
""),
IF(AND(NOT(ISBLANK($M150)),$M150&lt;0),
" Error: Position at the end of the period must be a positive amount.",
""),
IF(AND(OR($F150&gt;0,$M150&gt;0),
    ISBLANK($O150)),
" Error: No accrued interest has been reported,whereas the position at the beginning or at the end of the period is greater than zero. Report '0' in case accrued interest equals zero,do not leave the cell empty.",
"")))</f>
        <v/>
      </c>
    </row>
    <row r="151" spans="1:21">
      <c r="A151" s="21"/>
      <c r="B151" s="21"/>
      <c r="C151" s="21"/>
      <c r="D151" s="21"/>
      <c r="E151" s="21"/>
      <c r="F151" s="16"/>
      <c r="G151" s="16"/>
      <c r="H151" s="16"/>
      <c r="I151" s="16"/>
      <c r="J151" s="16"/>
      <c r="K151" s="16"/>
      <c r="L151" s="16"/>
      <c r="M151" s="16"/>
      <c r="N151" s="16"/>
      <c r="O151" s="16"/>
      <c r="P151" s="16"/>
      <c r="Q151" s="16"/>
      <c r="R151" s="16"/>
      <c r="S151" s="17"/>
      <c r="U151" s="33" t="str">
        <f>IF(COUNTA(F151:S151)=0,"",_xlfn.CONCAT(,
IF(AND(NOT(ISBLANK($M151)),
    ABS($M151-(($F151+$G151+$I151+$J151+$K151+$L151)-$H151))&gt;=1),
" Error: Position at the end of the period is not equal to: position at the beginning of the period+increase in assets-decrease in assets+exchange rate changes+price changes+other changes+rectifications.",
""),
IF(AND(NOT(ISBLANK($R151)),
    ABS($R151-(($N151+$O151+$Q151)-$P151))&gt;=1),
" Error: Position of accrued interest at the end of the period is not equal to: position of accrued interest at the beginning of the period+accrued interest during the period-received interest during the period+revaluation and other changes.",
""),
IF(AND(NOT(ISBLANK($M151)),
    $M151&gt;0,
    OR(ISBLANK(#REF!),#REF!&lt;=
        0,
        ISBLANK(#REF!),#REF!&lt;=
        0)),
" Warning: If at least one of the forms T03.09,T04.13,T04.14 contains data other than zero,also the other two forms must be completed.",
""),
IF(AND(OR(ABS($G151)&gt;3000000000,ABS($H151)&gt;3000000000),
    ISBLANK($S151)),
" Warning: An explanation in &lt;c140&gt; must be completed for transactions of more than EUR 3 billion or less than EUR-3 billion.",
""),
IF(AND(NOT(ISBLANK($F151)),$F151&lt;0),
" Error: Position at the beginning of the period must be a positive amount.",
""),
IF(AND(NOT(ISBLANK($M151)),$M151&lt;0),
" Error: Position at the end of the period must be a positive amount.",
""),
IF(AND(OR($F151&gt;0,$M151&gt;0),
    ISBLANK($O151)),
" Error: No accrued interest has been reported,whereas the position at the beginning or at the end of the period is greater than zero. Report '0' in case accrued interest equals zero,do not leave the cell empty.",
"")))</f>
        <v/>
      </c>
    </row>
    <row r="152" spans="1:21">
      <c r="A152" s="21"/>
      <c r="B152" s="21"/>
      <c r="C152" s="21"/>
      <c r="D152" s="21"/>
      <c r="E152" s="21"/>
      <c r="F152" s="16"/>
      <c r="G152" s="16"/>
      <c r="H152" s="16"/>
      <c r="I152" s="16"/>
      <c r="J152" s="16"/>
      <c r="K152" s="16"/>
      <c r="L152" s="16"/>
      <c r="M152" s="16"/>
      <c r="N152" s="16"/>
      <c r="O152" s="16"/>
      <c r="P152" s="16"/>
      <c r="Q152" s="16"/>
      <c r="R152" s="16"/>
      <c r="S152" s="17"/>
      <c r="U152" s="33" t="str">
        <f>IF(COUNTA(F152:S152)=0,"",_xlfn.CONCAT(,
IF(AND(NOT(ISBLANK($M152)),
    ABS($M152-(($F152+$G152+$I152+$J152+$K152+$L152)-$H152))&gt;=1),
" Error: Position at the end of the period is not equal to: position at the beginning of the period+increase in assets-decrease in assets+exchange rate changes+price changes+other changes+rectifications.",
""),
IF(AND(NOT(ISBLANK($R152)),
    ABS($R152-(($N152+$O152+$Q152)-$P152))&gt;=1),
" Error: Position of accrued interest at the end of the period is not equal to: position of accrued interest at the beginning of the period+accrued interest during the period-received interest during the period+revaluation and other changes.",
""),
IF(AND(NOT(ISBLANK($M152)),
    $M152&gt;0,
    OR(ISBLANK(#REF!),#REF!&lt;=
        0,
        ISBLANK(#REF!),#REF!&lt;=
        0)),
" Warning: If at least one of the forms T03.09,T04.13,T04.14 contains data other than zero,also the other two forms must be completed.",
""),
IF(AND(OR(ABS($G152)&gt;3000000000,ABS($H152)&gt;3000000000),
    ISBLANK($S152)),
" Warning: An explanation in &lt;c140&gt; must be completed for transactions of more than EUR 3 billion or less than EUR-3 billion.",
""),
IF(AND(NOT(ISBLANK($F152)),$F152&lt;0),
" Error: Position at the beginning of the period must be a positive amount.",
""),
IF(AND(NOT(ISBLANK($M152)),$M152&lt;0),
" Error: Position at the end of the period must be a positive amount.",
""),
IF(AND(OR($F152&gt;0,$M152&gt;0),
    ISBLANK($O152)),
" Error: No accrued interest has been reported,whereas the position at the beginning or at the end of the period is greater than zero. Report '0' in case accrued interest equals zero,do not leave the cell empty.",
"")))</f>
        <v/>
      </c>
    </row>
    <row r="153" spans="1:21">
      <c r="A153" s="21"/>
      <c r="B153" s="21"/>
      <c r="C153" s="21"/>
      <c r="D153" s="21"/>
      <c r="E153" s="21"/>
      <c r="F153" s="16"/>
      <c r="G153" s="16"/>
      <c r="H153" s="16"/>
      <c r="I153" s="16"/>
      <c r="J153" s="16"/>
      <c r="K153" s="16"/>
      <c r="L153" s="16"/>
      <c r="M153" s="16"/>
      <c r="N153" s="16"/>
      <c r="O153" s="16"/>
      <c r="P153" s="16"/>
      <c r="Q153" s="16"/>
      <c r="R153" s="16"/>
      <c r="S153" s="17"/>
      <c r="U153" s="33" t="str">
        <f>IF(COUNTA(F153:S153)=0,"",_xlfn.CONCAT(,
IF(AND(NOT(ISBLANK($M153)),
    ABS($M153-(($F153+$G153+$I153+$J153+$K153+$L153)-$H153))&gt;=1),
" Error: Position at the end of the period is not equal to: position at the beginning of the period+increase in assets-decrease in assets+exchange rate changes+price changes+other changes+rectifications.",
""),
IF(AND(NOT(ISBLANK($R153)),
    ABS($R153-(($N153+$O153+$Q153)-$P153))&gt;=1),
" Error: Position of accrued interest at the end of the period is not equal to: position of accrued interest at the beginning of the period+accrued interest during the period-received interest during the period+revaluation and other changes.",
""),
IF(AND(NOT(ISBLANK($M153)),
    $M153&gt;0,
    OR(ISBLANK(#REF!),#REF!&lt;=
        0,
        ISBLANK(#REF!),#REF!&lt;=
        0)),
" Warning: If at least one of the forms T03.09,T04.13,T04.14 contains data other than zero,also the other two forms must be completed.",
""),
IF(AND(OR(ABS($G153)&gt;3000000000,ABS($H153)&gt;3000000000),
    ISBLANK($S153)),
" Warning: An explanation in &lt;c140&gt; must be completed for transactions of more than EUR 3 billion or less than EUR-3 billion.",
""),
IF(AND(NOT(ISBLANK($F153)),$F153&lt;0),
" Error: Position at the beginning of the period must be a positive amount.",
""),
IF(AND(NOT(ISBLANK($M153)),$M153&lt;0),
" Error: Position at the end of the period must be a positive amount.",
""),
IF(AND(OR($F153&gt;0,$M153&gt;0),
    ISBLANK($O153)),
" Error: No accrued interest has been reported,whereas the position at the beginning or at the end of the period is greater than zero. Report '0' in case accrued interest equals zero,do not leave the cell empty.",
"")))</f>
        <v/>
      </c>
    </row>
    <row r="154" spans="1:21">
      <c r="A154" s="21"/>
      <c r="B154" s="21"/>
      <c r="C154" s="21"/>
      <c r="D154" s="21"/>
      <c r="E154" s="21"/>
      <c r="F154" s="16"/>
      <c r="G154" s="16"/>
      <c r="H154" s="16"/>
      <c r="I154" s="16"/>
      <c r="J154" s="16"/>
      <c r="K154" s="16"/>
      <c r="L154" s="16"/>
      <c r="M154" s="16"/>
      <c r="N154" s="16"/>
      <c r="O154" s="16"/>
      <c r="P154" s="16"/>
      <c r="Q154" s="16"/>
      <c r="R154" s="16"/>
      <c r="S154" s="17"/>
      <c r="U154" s="33" t="str">
        <f>IF(COUNTA(F154:S154)=0,"",_xlfn.CONCAT(,
IF(AND(NOT(ISBLANK($M154)),
    ABS($M154-(($F154+$G154+$I154+$J154+$K154+$L154)-$H154))&gt;=1),
" Error: Position at the end of the period is not equal to: position at the beginning of the period+increase in assets-decrease in assets+exchange rate changes+price changes+other changes+rectifications.",
""),
IF(AND(NOT(ISBLANK($R154)),
    ABS($R154-(($N154+$O154+$Q154)-$P154))&gt;=1),
" Error: Position of accrued interest at the end of the period is not equal to: position of accrued interest at the beginning of the period+accrued interest during the period-received interest during the period+revaluation and other changes.",
""),
IF(AND(NOT(ISBLANK($M154)),
    $M154&gt;0,
    OR(ISBLANK(#REF!),#REF!&lt;=
        0,
        ISBLANK(#REF!),#REF!&lt;=
        0)),
" Warning: If at least one of the forms T03.09,T04.13,T04.14 contains data other than zero,also the other two forms must be completed.",
""),
IF(AND(OR(ABS($G154)&gt;3000000000,ABS($H154)&gt;3000000000),
    ISBLANK($S154)),
" Warning: An explanation in &lt;c140&gt; must be completed for transactions of more than EUR 3 billion or less than EUR-3 billion.",
""),
IF(AND(NOT(ISBLANK($F154)),$F154&lt;0),
" Error: Position at the beginning of the period must be a positive amount.",
""),
IF(AND(NOT(ISBLANK($M154)),$M154&lt;0),
" Error: Position at the end of the period must be a positive amount.",
""),
IF(AND(OR($F154&gt;0,$M154&gt;0),
    ISBLANK($O154)),
" Error: No accrued interest has been reported,whereas the position at the beginning or at the end of the period is greater than zero. Report '0' in case accrued interest equals zero,do not leave the cell empty.",
"")))</f>
        <v/>
      </c>
    </row>
    <row r="155" spans="1:21">
      <c r="A155" s="21"/>
      <c r="B155" s="21"/>
      <c r="C155" s="21"/>
      <c r="D155" s="21"/>
      <c r="E155" s="21"/>
      <c r="F155" s="16"/>
      <c r="G155" s="16"/>
      <c r="H155" s="16"/>
      <c r="I155" s="16"/>
      <c r="J155" s="16"/>
      <c r="K155" s="16"/>
      <c r="L155" s="16"/>
      <c r="M155" s="16"/>
      <c r="N155" s="16"/>
      <c r="O155" s="16"/>
      <c r="P155" s="16"/>
      <c r="Q155" s="16"/>
      <c r="R155" s="16"/>
      <c r="S155" s="17"/>
      <c r="U155" s="33" t="str">
        <f>IF(COUNTA(F155:S155)=0,"",_xlfn.CONCAT(,
IF(AND(NOT(ISBLANK($M155)),
    ABS($M155-(($F155+$G155+$I155+$J155+$K155+$L155)-$H155))&gt;=1),
" Error: Position at the end of the period is not equal to: position at the beginning of the period+increase in assets-decrease in assets+exchange rate changes+price changes+other changes+rectifications.",
""),
IF(AND(NOT(ISBLANK($R155)),
    ABS($R155-(($N155+$O155+$Q155)-$P155))&gt;=1),
" Error: Position of accrued interest at the end of the period is not equal to: position of accrued interest at the beginning of the period+accrued interest during the period-received interest during the period+revaluation and other changes.",
""),
IF(AND(NOT(ISBLANK($M155)),
    $M155&gt;0,
    OR(ISBLANK(#REF!),#REF!&lt;=
        0,
        ISBLANK(#REF!),#REF!&lt;=
        0)),
" Warning: If at least one of the forms T03.09,T04.13,T04.14 contains data other than zero,also the other two forms must be completed.",
""),
IF(AND(OR(ABS($G155)&gt;3000000000,ABS($H155)&gt;3000000000),
    ISBLANK($S155)),
" Warning: An explanation in &lt;c140&gt; must be completed for transactions of more than EUR 3 billion or less than EUR-3 billion.",
""),
IF(AND(NOT(ISBLANK($F155)),$F155&lt;0),
" Error: Position at the beginning of the period must be a positive amount.",
""),
IF(AND(NOT(ISBLANK($M155)),$M155&lt;0),
" Error: Position at the end of the period must be a positive amount.",
""),
IF(AND(OR($F155&gt;0,$M155&gt;0),
    ISBLANK($O155)),
" Error: No accrued interest has been reported,whereas the position at the beginning or at the end of the period is greater than zero. Report '0' in case accrued interest equals zero,do not leave the cell empty.",
"")))</f>
        <v/>
      </c>
    </row>
    <row r="156" spans="1:21">
      <c r="A156" s="21"/>
      <c r="B156" s="21"/>
      <c r="C156" s="21"/>
      <c r="D156" s="21"/>
      <c r="E156" s="21"/>
      <c r="F156" s="16"/>
      <c r="G156" s="16"/>
      <c r="H156" s="16"/>
      <c r="I156" s="16"/>
      <c r="J156" s="16"/>
      <c r="K156" s="16"/>
      <c r="L156" s="16"/>
      <c r="M156" s="16"/>
      <c r="N156" s="16"/>
      <c r="O156" s="16"/>
      <c r="P156" s="16"/>
      <c r="Q156" s="16"/>
      <c r="R156" s="16"/>
      <c r="S156" s="17"/>
      <c r="U156" s="33" t="str">
        <f>IF(COUNTA(F156:S156)=0,"",_xlfn.CONCAT(,
IF(AND(NOT(ISBLANK($M156)),
    ABS($M156-(($F156+$G156+$I156+$J156+$K156+$L156)-$H156))&gt;=1),
" Error: Position at the end of the period is not equal to: position at the beginning of the period+increase in assets-decrease in assets+exchange rate changes+price changes+other changes+rectifications.",
""),
IF(AND(NOT(ISBLANK($R156)),
    ABS($R156-(($N156+$O156+$Q156)-$P156))&gt;=1),
" Error: Position of accrued interest at the end of the period is not equal to: position of accrued interest at the beginning of the period+accrued interest during the period-received interest during the period+revaluation and other changes.",
""),
IF(AND(NOT(ISBLANK($M156)),
    $M156&gt;0,
    OR(ISBLANK(#REF!),#REF!&lt;=
        0,
        ISBLANK(#REF!),#REF!&lt;=
        0)),
" Warning: If at least one of the forms T03.09,T04.13,T04.14 contains data other than zero,also the other two forms must be completed.",
""),
IF(AND(OR(ABS($G156)&gt;3000000000,ABS($H156)&gt;3000000000),
    ISBLANK($S156)),
" Warning: An explanation in &lt;c140&gt; must be completed for transactions of more than EUR 3 billion or less than EUR-3 billion.",
""),
IF(AND(NOT(ISBLANK($F156)),$F156&lt;0),
" Error: Position at the beginning of the period must be a positive amount.",
""),
IF(AND(NOT(ISBLANK($M156)),$M156&lt;0),
" Error: Position at the end of the period must be a positive amount.",
""),
IF(AND(OR($F156&gt;0,$M156&gt;0),
    ISBLANK($O156)),
" Error: No accrued interest has been reported,whereas the position at the beginning or at the end of the period is greater than zero. Report '0' in case accrued interest equals zero,do not leave the cell empty.",
"")))</f>
        <v/>
      </c>
    </row>
    <row r="157" spans="1:21">
      <c r="A157" s="21"/>
      <c r="B157" s="21"/>
      <c r="C157" s="21"/>
      <c r="D157" s="21"/>
      <c r="E157" s="21"/>
      <c r="F157" s="16"/>
      <c r="G157" s="16"/>
      <c r="H157" s="16"/>
      <c r="I157" s="16"/>
      <c r="J157" s="16"/>
      <c r="K157" s="16"/>
      <c r="L157" s="16"/>
      <c r="M157" s="16"/>
      <c r="N157" s="16"/>
      <c r="O157" s="16"/>
      <c r="P157" s="16"/>
      <c r="Q157" s="16"/>
      <c r="R157" s="16"/>
      <c r="S157" s="17"/>
      <c r="U157" s="33" t="str">
        <f>IF(COUNTA(F157:S157)=0,"",_xlfn.CONCAT(,
IF(AND(NOT(ISBLANK($M157)),
    ABS($M157-(($F157+$G157+$I157+$J157+$K157+$L157)-$H157))&gt;=1),
" Error: Position at the end of the period is not equal to: position at the beginning of the period+increase in assets-decrease in assets+exchange rate changes+price changes+other changes+rectifications.",
""),
IF(AND(NOT(ISBLANK($R157)),
    ABS($R157-(($N157+$O157+$Q157)-$P157))&gt;=1),
" Error: Position of accrued interest at the end of the period is not equal to: position of accrued interest at the beginning of the period+accrued interest during the period-received interest during the period+revaluation and other changes.",
""),
IF(AND(NOT(ISBLANK($M157)),
    $M157&gt;0,
    OR(ISBLANK(#REF!),#REF!&lt;=
        0,
        ISBLANK(#REF!),#REF!&lt;=
        0)),
" Warning: If at least one of the forms T03.09,T04.13,T04.14 contains data other than zero,also the other two forms must be completed.",
""),
IF(AND(OR(ABS($G157)&gt;3000000000,ABS($H157)&gt;3000000000),
    ISBLANK($S157)),
" Warning: An explanation in &lt;c140&gt; must be completed for transactions of more than EUR 3 billion or less than EUR-3 billion.",
""),
IF(AND(NOT(ISBLANK($F157)),$F157&lt;0),
" Error: Position at the beginning of the period must be a positive amount.",
""),
IF(AND(NOT(ISBLANK($M157)),$M157&lt;0),
" Error: Position at the end of the period must be a positive amount.",
""),
IF(AND(OR($F157&gt;0,$M157&gt;0),
    ISBLANK($O157)),
" Error: No accrued interest has been reported,whereas the position at the beginning or at the end of the period is greater than zero. Report '0' in case accrued interest equals zero,do not leave the cell empty.",
"")))</f>
        <v/>
      </c>
    </row>
    <row r="158" spans="1:21">
      <c r="A158" s="21"/>
      <c r="B158" s="21"/>
      <c r="C158" s="21"/>
      <c r="D158" s="21"/>
      <c r="E158" s="21"/>
      <c r="F158" s="16"/>
      <c r="G158" s="16"/>
      <c r="H158" s="16"/>
      <c r="I158" s="16"/>
      <c r="J158" s="16"/>
      <c r="K158" s="16"/>
      <c r="L158" s="16"/>
      <c r="M158" s="16"/>
      <c r="N158" s="16"/>
      <c r="O158" s="16"/>
      <c r="P158" s="16"/>
      <c r="Q158" s="16"/>
      <c r="R158" s="16"/>
      <c r="S158" s="17"/>
      <c r="U158" s="33" t="str">
        <f>IF(COUNTA(F158:S158)=0,"",_xlfn.CONCAT(,
IF(AND(NOT(ISBLANK($M158)),
    ABS($M158-(($F158+$G158+$I158+$J158+$K158+$L158)-$H158))&gt;=1),
" Error: Position at the end of the period is not equal to: position at the beginning of the period+increase in assets-decrease in assets+exchange rate changes+price changes+other changes+rectifications.",
""),
IF(AND(NOT(ISBLANK($R158)),
    ABS($R158-(($N158+$O158+$Q158)-$P158))&gt;=1),
" Error: Position of accrued interest at the end of the period is not equal to: position of accrued interest at the beginning of the period+accrued interest during the period-received interest during the period+revaluation and other changes.",
""),
IF(AND(NOT(ISBLANK($M158)),
    $M158&gt;0,
    OR(ISBLANK(#REF!),#REF!&lt;=
        0,
        ISBLANK(#REF!),#REF!&lt;=
        0)),
" Warning: If at least one of the forms T03.09,T04.13,T04.14 contains data other than zero,also the other two forms must be completed.",
""),
IF(AND(OR(ABS($G158)&gt;3000000000,ABS($H158)&gt;3000000000),
    ISBLANK($S158)),
" Warning: An explanation in &lt;c140&gt; must be completed for transactions of more than EUR 3 billion or less than EUR-3 billion.",
""),
IF(AND(NOT(ISBLANK($F158)),$F158&lt;0),
" Error: Position at the beginning of the period must be a positive amount.",
""),
IF(AND(NOT(ISBLANK($M158)),$M158&lt;0),
" Error: Position at the end of the period must be a positive amount.",
""),
IF(AND(OR($F158&gt;0,$M158&gt;0),
    ISBLANK($O158)),
" Error: No accrued interest has been reported,whereas the position at the beginning or at the end of the period is greater than zero. Report '0' in case accrued interest equals zero,do not leave the cell empty.",
"")))</f>
        <v/>
      </c>
    </row>
    <row r="159" spans="1:21">
      <c r="A159" s="21"/>
      <c r="B159" s="21"/>
      <c r="C159" s="21"/>
      <c r="D159" s="21"/>
      <c r="E159" s="21"/>
      <c r="F159" s="16"/>
      <c r="G159" s="16"/>
      <c r="H159" s="16"/>
      <c r="I159" s="16"/>
      <c r="J159" s="16"/>
      <c r="K159" s="16"/>
      <c r="L159" s="16"/>
      <c r="M159" s="16"/>
      <c r="N159" s="16"/>
      <c r="O159" s="16"/>
      <c r="P159" s="16"/>
      <c r="Q159" s="16"/>
      <c r="R159" s="16"/>
      <c r="S159" s="17"/>
      <c r="U159" s="33" t="str">
        <f>IF(COUNTA(F159:S159)=0,"",_xlfn.CONCAT(,
IF(AND(NOT(ISBLANK($M159)),
    ABS($M159-(($F159+$G159+$I159+$J159+$K159+$L159)-$H159))&gt;=1),
" Error: Position at the end of the period is not equal to: position at the beginning of the period+increase in assets-decrease in assets+exchange rate changes+price changes+other changes+rectifications.",
""),
IF(AND(NOT(ISBLANK($R159)),
    ABS($R159-(($N159+$O159+$Q159)-$P159))&gt;=1),
" Error: Position of accrued interest at the end of the period is not equal to: position of accrued interest at the beginning of the period+accrued interest during the period-received interest during the period+revaluation and other changes.",
""),
IF(AND(NOT(ISBLANK($M159)),
    $M159&gt;0,
    OR(ISBLANK(#REF!),#REF!&lt;=
        0,
        ISBLANK(#REF!),#REF!&lt;=
        0)),
" Warning: If at least one of the forms T03.09,T04.13,T04.14 contains data other than zero,also the other two forms must be completed.",
""),
IF(AND(OR(ABS($G159)&gt;3000000000,ABS($H159)&gt;3000000000),
    ISBLANK($S159)),
" Warning: An explanation in &lt;c140&gt; must be completed for transactions of more than EUR 3 billion or less than EUR-3 billion.",
""),
IF(AND(NOT(ISBLANK($F159)),$F159&lt;0),
" Error: Position at the beginning of the period must be a positive amount.",
""),
IF(AND(NOT(ISBLANK($M159)),$M159&lt;0),
" Error: Position at the end of the period must be a positive amount.",
""),
IF(AND(OR($F159&gt;0,$M159&gt;0),
    ISBLANK($O159)),
" Error: No accrued interest has been reported,whereas the position at the beginning or at the end of the period is greater than zero. Report '0' in case accrued interest equals zero,do not leave the cell empty.",
"")))</f>
        <v/>
      </c>
    </row>
    <row r="160" spans="1:21">
      <c r="A160" s="21"/>
      <c r="B160" s="21"/>
      <c r="C160" s="21"/>
      <c r="D160" s="21"/>
      <c r="E160" s="21"/>
      <c r="F160" s="16"/>
      <c r="G160" s="16"/>
      <c r="H160" s="16"/>
      <c r="I160" s="16"/>
      <c r="J160" s="16"/>
      <c r="K160" s="16"/>
      <c r="L160" s="16"/>
      <c r="M160" s="16"/>
      <c r="N160" s="16"/>
      <c r="O160" s="16"/>
      <c r="P160" s="16"/>
      <c r="Q160" s="16"/>
      <c r="R160" s="16"/>
      <c r="S160" s="17"/>
      <c r="U160" s="33" t="str">
        <f>IF(COUNTA(F160:S160)=0,"",_xlfn.CONCAT(,
IF(AND(NOT(ISBLANK($M160)),
    ABS($M160-(($F160+$G160+$I160+$J160+$K160+$L160)-$H160))&gt;=1),
" Error: Position at the end of the period is not equal to: position at the beginning of the period+increase in assets-decrease in assets+exchange rate changes+price changes+other changes+rectifications.",
""),
IF(AND(NOT(ISBLANK($R160)),
    ABS($R160-(($N160+$O160+$Q160)-$P160))&gt;=1),
" Error: Position of accrued interest at the end of the period is not equal to: position of accrued interest at the beginning of the period+accrued interest during the period-received interest during the period+revaluation and other changes.",
""),
IF(AND(NOT(ISBLANK($M160)),
    $M160&gt;0,
    OR(ISBLANK(#REF!),#REF!&lt;=
        0,
        ISBLANK(#REF!),#REF!&lt;=
        0)),
" Warning: If at least one of the forms T03.09,T04.13,T04.14 contains data other than zero,also the other two forms must be completed.",
""),
IF(AND(OR(ABS($G160)&gt;3000000000,ABS($H160)&gt;3000000000),
    ISBLANK($S160)),
" Warning: An explanation in &lt;c140&gt; must be completed for transactions of more than EUR 3 billion or less than EUR-3 billion.",
""),
IF(AND(NOT(ISBLANK($F160)),$F160&lt;0),
" Error: Position at the beginning of the period must be a positive amount.",
""),
IF(AND(NOT(ISBLANK($M160)),$M160&lt;0),
" Error: Position at the end of the period must be a positive amount.",
""),
IF(AND(OR($F160&gt;0,$M160&gt;0),
    ISBLANK($O160)),
" Error: No accrued interest has been reported,whereas the position at the beginning or at the end of the period is greater than zero. Report '0' in case accrued interest equals zero,do not leave the cell empty.",
"")))</f>
        <v/>
      </c>
    </row>
    <row r="161" spans="1:21">
      <c r="A161" s="21"/>
      <c r="B161" s="21"/>
      <c r="C161" s="21"/>
      <c r="D161" s="21"/>
      <c r="E161" s="21"/>
      <c r="F161" s="16"/>
      <c r="G161" s="16"/>
      <c r="H161" s="16"/>
      <c r="I161" s="16"/>
      <c r="J161" s="16"/>
      <c r="K161" s="16"/>
      <c r="L161" s="16"/>
      <c r="M161" s="16"/>
      <c r="N161" s="16"/>
      <c r="O161" s="16"/>
      <c r="P161" s="16"/>
      <c r="Q161" s="16"/>
      <c r="R161" s="16"/>
      <c r="S161" s="17"/>
      <c r="U161" s="33" t="str">
        <f>IF(COUNTA(F161:S161)=0,"",_xlfn.CONCAT(,
IF(AND(NOT(ISBLANK($M161)),
    ABS($M161-(($F161+$G161+$I161+$J161+$K161+$L161)-$H161))&gt;=1),
" Error: Position at the end of the period is not equal to: position at the beginning of the period+increase in assets-decrease in assets+exchange rate changes+price changes+other changes+rectifications.",
""),
IF(AND(NOT(ISBLANK($R161)),
    ABS($R161-(($N161+$O161+$Q161)-$P161))&gt;=1),
" Error: Position of accrued interest at the end of the period is not equal to: position of accrued interest at the beginning of the period+accrued interest during the period-received interest during the period+revaluation and other changes.",
""),
IF(AND(NOT(ISBLANK($M161)),
    $M161&gt;0,
    OR(ISBLANK(#REF!),#REF!&lt;=
        0,
        ISBLANK(#REF!),#REF!&lt;=
        0)),
" Warning: If at least one of the forms T03.09,T04.13,T04.14 contains data other than zero,also the other two forms must be completed.",
""),
IF(AND(OR(ABS($G161)&gt;3000000000,ABS($H161)&gt;3000000000),
    ISBLANK($S161)),
" Warning: An explanation in &lt;c140&gt; must be completed for transactions of more than EUR 3 billion or less than EUR-3 billion.",
""),
IF(AND(NOT(ISBLANK($F161)),$F161&lt;0),
" Error: Position at the beginning of the period must be a positive amount.",
""),
IF(AND(NOT(ISBLANK($M161)),$M161&lt;0),
" Error: Position at the end of the period must be a positive amount.",
""),
IF(AND(OR($F161&gt;0,$M161&gt;0),
    ISBLANK($O161)),
" Error: No accrued interest has been reported,whereas the position at the beginning or at the end of the period is greater than zero. Report '0' in case accrued interest equals zero,do not leave the cell empty.",
"")))</f>
        <v/>
      </c>
    </row>
    <row r="162" spans="1:21">
      <c r="A162" s="21"/>
      <c r="B162" s="21"/>
      <c r="C162" s="21"/>
      <c r="D162" s="21"/>
      <c r="E162" s="21"/>
      <c r="F162" s="16"/>
      <c r="G162" s="16"/>
      <c r="H162" s="16"/>
      <c r="I162" s="16"/>
      <c r="J162" s="16"/>
      <c r="K162" s="16"/>
      <c r="L162" s="16"/>
      <c r="M162" s="16"/>
      <c r="N162" s="16"/>
      <c r="O162" s="16"/>
      <c r="P162" s="16"/>
      <c r="Q162" s="16"/>
      <c r="R162" s="16"/>
      <c r="S162" s="17"/>
      <c r="U162" s="33" t="str">
        <f>IF(COUNTA(F162:S162)=0,"",_xlfn.CONCAT(,
IF(AND(NOT(ISBLANK($M162)),
    ABS($M162-(($F162+$G162+$I162+$J162+$K162+$L162)-$H162))&gt;=1),
" Error: Position at the end of the period is not equal to: position at the beginning of the period+increase in assets-decrease in assets+exchange rate changes+price changes+other changes+rectifications.",
""),
IF(AND(NOT(ISBLANK($R162)),
    ABS($R162-(($N162+$O162+$Q162)-$P162))&gt;=1),
" Error: Position of accrued interest at the end of the period is not equal to: position of accrued interest at the beginning of the period+accrued interest during the period-received interest during the period+revaluation and other changes.",
""),
IF(AND(NOT(ISBLANK($M162)),
    $M162&gt;0,
    OR(ISBLANK(#REF!),#REF!&lt;=
        0,
        ISBLANK(#REF!),#REF!&lt;=
        0)),
" Warning: If at least one of the forms T03.09,T04.13,T04.14 contains data other than zero,also the other two forms must be completed.",
""),
IF(AND(OR(ABS($G162)&gt;3000000000,ABS($H162)&gt;3000000000),
    ISBLANK($S162)),
" Warning: An explanation in &lt;c140&gt; must be completed for transactions of more than EUR 3 billion or less than EUR-3 billion.",
""),
IF(AND(NOT(ISBLANK($F162)),$F162&lt;0),
" Error: Position at the beginning of the period must be a positive amount.",
""),
IF(AND(NOT(ISBLANK($M162)),$M162&lt;0),
" Error: Position at the end of the period must be a positive amount.",
""),
IF(AND(OR($F162&gt;0,$M162&gt;0),
    ISBLANK($O162)),
" Error: No accrued interest has been reported,whereas the position at the beginning or at the end of the period is greater than zero. Report '0' in case accrued interest equals zero,do not leave the cell empty.",
"")))</f>
        <v/>
      </c>
    </row>
    <row r="163" spans="1:21">
      <c r="A163" s="21"/>
      <c r="B163" s="21"/>
      <c r="C163" s="21"/>
      <c r="D163" s="21"/>
      <c r="E163" s="21"/>
      <c r="F163" s="16"/>
      <c r="G163" s="16"/>
      <c r="H163" s="16"/>
      <c r="I163" s="16"/>
      <c r="J163" s="16"/>
      <c r="K163" s="16"/>
      <c r="L163" s="16"/>
      <c r="M163" s="16"/>
      <c r="N163" s="16"/>
      <c r="O163" s="16"/>
      <c r="P163" s="16"/>
      <c r="Q163" s="16"/>
      <c r="R163" s="16"/>
      <c r="S163" s="17"/>
      <c r="U163" s="33" t="str">
        <f>IF(COUNTA(F163:S163)=0,"",_xlfn.CONCAT(,
IF(AND(NOT(ISBLANK($M163)),
    ABS($M163-(($F163+$G163+$I163+$J163+$K163+$L163)-$H163))&gt;=1),
" Error: Position at the end of the period is not equal to: position at the beginning of the period+increase in assets-decrease in assets+exchange rate changes+price changes+other changes+rectifications.",
""),
IF(AND(NOT(ISBLANK($R163)),
    ABS($R163-(($N163+$O163+$Q163)-$P163))&gt;=1),
" Error: Position of accrued interest at the end of the period is not equal to: position of accrued interest at the beginning of the period+accrued interest during the period-received interest during the period+revaluation and other changes.",
""),
IF(AND(NOT(ISBLANK($M163)),
    $M163&gt;0,
    OR(ISBLANK(#REF!),#REF!&lt;=
        0,
        ISBLANK(#REF!),#REF!&lt;=
        0)),
" Warning: If at least one of the forms T03.09,T04.13,T04.14 contains data other than zero,also the other two forms must be completed.",
""),
IF(AND(OR(ABS($G163)&gt;3000000000,ABS($H163)&gt;3000000000),
    ISBLANK($S163)),
" Warning: An explanation in &lt;c140&gt; must be completed for transactions of more than EUR 3 billion or less than EUR-3 billion.",
""),
IF(AND(NOT(ISBLANK($F163)),$F163&lt;0),
" Error: Position at the beginning of the period must be a positive amount.",
""),
IF(AND(NOT(ISBLANK($M163)),$M163&lt;0),
" Error: Position at the end of the period must be a positive amount.",
""),
IF(AND(OR($F163&gt;0,$M163&gt;0),
    ISBLANK($O163)),
" Error: No accrued interest has been reported,whereas the position at the beginning or at the end of the period is greater than zero. Report '0' in case accrued interest equals zero,do not leave the cell empty.",
"")))</f>
        <v/>
      </c>
    </row>
    <row r="164" spans="1:21">
      <c r="A164" s="21"/>
      <c r="B164" s="21"/>
      <c r="C164" s="21"/>
      <c r="D164" s="21"/>
      <c r="E164" s="21"/>
      <c r="F164" s="16"/>
      <c r="G164" s="16"/>
      <c r="H164" s="16"/>
      <c r="I164" s="16"/>
      <c r="J164" s="16"/>
      <c r="K164" s="16"/>
      <c r="L164" s="16"/>
      <c r="M164" s="16"/>
      <c r="N164" s="16"/>
      <c r="O164" s="16"/>
      <c r="P164" s="16"/>
      <c r="Q164" s="16"/>
      <c r="R164" s="16"/>
      <c r="S164" s="17"/>
      <c r="U164" s="33" t="str">
        <f>IF(COUNTA(F164:S164)=0,"",_xlfn.CONCAT(,
IF(AND(NOT(ISBLANK($M164)),
    ABS($M164-(($F164+$G164+$I164+$J164+$K164+$L164)-$H164))&gt;=1),
" Error: Position at the end of the period is not equal to: position at the beginning of the period+increase in assets-decrease in assets+exchange rate changes+price changes+other changes+rectifications.",
""),
IF(AND(NOT(ISBLANK($R164)),
    ABS($R164-(($N164+$O164+$Q164)-$P164))&gt;=1),
" Error: Position of accrued interest at the end of the period is not equal to: position of accrued interest at the beginning of the period+accrued interest during the period-received interest during the period+revaluation and other changes.",
""),
IF(AND(NOT(ISBLANK($M164)),
    $M164&gt;0,
    OR(ISBLANK(#REF!),#REF!&lt;=
        0,
        ISBLANK(#REF!),#REF!&lt;=
        0)),
" Warning: If at least one of the forms T03.09,T04.13,T04.14 contains data other than zero,also the other two forms must be completed.",
""),
IF(AND(OR(ABS($G164)&gt;3000000000,ABS($H164)&gt;3000000000),
    ISBLANK($S164)),
" Warning: An explanation in &lt;c140&gt; must be completed for transactions of more than EUR 3 billion or less than EUR-3 billion.",
""),
IF(AND(NOT(ISBLANK($F164)),$F164&lt;0),
" Error: Position at the beginning of the period must be a positive amount.",
""),
IF(AND(NOT(ISBLANK($M164)),$M164&lt;0),
" Error: Position at the end of the period must be a positive amount.",
""),
IF(AND(OR($F164&gt;0,$M164&gt;0),
    ISBLANK($O164)),
" Error: No accrued interest has been reported,whereas the position at the beginning or at the end of the period is greater than zero. Report '0' in case accrued interest equals zero,do not leave the cell empty.",
"")))</f>
        <v/>
      </c>
    </row>
    <row r="165" spans="1:21">
      <c r="A165" s="21"/>
      <c r="B165" s="21"/>
      <c r="C165" s="21"/>
      <c r="D165" s="21"/>
      <c r="E165" s="21"/>
      <c r="F165" s="16"/>
      <c r="G165" s="16"/>
      <c r="H165" s="16"/>
      <c r="I165" s="16"/>
      <c r="J165" s="16"/>
      <c r="K165" s="16"/>
      <c r="L165" s="16"/>
      <c r="M165" s="16"/>
      <c r="N165" s="16"/>
      <c r="O165" s="16"/>
      <c r="P165" s="16"/>
      <c r="Q165" s="16"/>
      <c r="R165" s="16"/>
      <c r="S165" s="17"/>
      <c r="U165" s="33" t="str">
        <f>IF(COUNTA(F165:S165)=0,"",_xlfn.CONCAT(,
IF(AND(NOT(ISBLANK($M165)),
    ABS($M165-(($F165+$G165+$I165+$J165+$K165+$L165)-$H165))&gt;=1),
" Error: Position at the end of the period is not equal to: position at the beginning of the period+increase in assets-decrease in assets+exchange rate changes+price changes+other changes+rectifications.",
""),
IF(AND(NOT(ISBLANK($R165)),
    ABS($R165-(($N165+$O165+$Q165)-$P165))&gt;=1),
" Error: Position of accrued interest at the end of the period is not equal to: position of accrued interest at the beginning of the period+accrued interest during the period-received interest during the period+revaluation and other changes.",
""),
IF(AND(NOT(ISBLANK($M165)),
    $M165&gt;0,
    OR(ISBLANK(#REF!),#REF!&lt;=
        0,
        ISBLANK(#REF!),#REF!&lt;=
        0)),
" Warning: If at least one of the forms T03.09,T04.13,T04.14 contains data other than zero,also the other two forms must be completed.",
""),
IF(AND(OR(ABS($G165)&gt;3000000000,ABS($H165)&gt;3000000000),
    ISBLANK($S165)),
" Warning: An explanation in &lt;c140&gt; must be completed for transactions of more than EUR 3 billion or less than EUR-3 billion.",
""),
IF(AND(NOT(ISBLANK($F165)),$F165&lt;0),
" Error: Position at the beginning of the period must be a positive amount.",
""),
IF(AND(NOT(ISBLANK($M165)),$M165&lt;0),
" Error: Position at the end of the period must be a positive amount.",
""),
IF(AND(OR($F165&gt;0,$M165&gt;0),
    ISBLANK($O165)),
" Error: No accrued interest has been reported,whereas the position at the beginning or at the end of the period is greater than zero. Report '0' in case accrued interest equals zero,do not leave the cell empty.",
"")))</f>
        <v/>
      </c>
    </row>
    <row r="166" spans="1:21">
      <c r="A166" s="21"/>
      <c r="B166" s="21"/>
      <c r="C166" s="21"/>
      <c r="D166" s="21"/>
      <c r="E166" s="21"/>
      <c r="F166" s="16"/>
      <c r="G166" s="16"/>
      <c r="H166" s="16"/>
      <c r="I166" s="16"/>
      <c r="J166" s="16"/>
      <c r="K166" s="16"/>
      <c r="L166" s="16"/>
      <c r="M166" s="16"/>
      <c r="N166" s="16"/>
      <c r="O166" s="16"/>
      <c r="P166" s="16"/>
      <c r="Q166" s="16"/>
      <c r="R166" s="16"/>
      <c r="S166" s="17"/>
      <c r="U166" s="33" t="str">
        <f>IF(COUNTA(F166:S166)=0,"",_xlfn.CONCAT(,
IF(AND(NOT(ISBLANK($M166)),
    ABS($M166-(($F166+$G166+$I166+$J166+$K166+$L166)-$H166))&gt;=1),
" Error: Position at the end of the period is not equal to: position at the beginning of the period+increase in assets-decrease in assets+exchange rate changes+price changes+other changes+rectifications.",
""),
IF(AND(NOT(ISBLANK($R166)),
    ABS($R166-(($N166+$O166+$Q166)-$P166))&gt;=1),
" Error: Position of accrued interest at the end of the period is not equal to: position of accrued interest at the beginning of the period+accrued interest during the period-received interest during the period+revaluation and other changes.",
""),
IF(AND(NOT(ISBLANK($M166)),
    $M166&gt;0,
    OR(ISBLANK(#REF!),#REF!&lt;=
        0,
        ISBLANK(#REF!),#REF!&lt;=
        0)),
" Warning: If at least one of the forms T03.09,T04.13,T04.14 contains data other than zero,also the other two forms must be completed.",
""),
IF(AND(OR(ABS($G166)&gt;3000000000,ABS($H166)&gt;3000000000),
    ISBLANK($S166)),
" Warning: An explanation in &lt;c140&gt; must be completed for transactions of more than EUR 3 billion or less than EUR-3 billion.",
""),
IF(AND(NOT(ISBLANK($F166)),$F166&lt;0),
" Error: Position at the beginning of the period must be a positive amount.",
""),
IF(AND(NOT(ISBLANK($M166)),$M166&lt;0),
" Error: Position at the end of the period must be a positive amount.",
""),
IF(AND(OR($F166&gt;0,$M166&gt;0),
    ISBLANK($O166)),
" Error: No accrued interest has been reported,whereas the position at the beginning or at the end of the period is greater than zero. Report '0' in case accrued interest equals zero,do not leave the cell empty.",
"")))</f>
        <v/>
      </c>
    </row>
    <row r="167" spans="1:21">
      <c r="A167" s="21"/>
      <c r="B167" s="21"/>
      <c r="C167" s="21"/>
      <c r="D167" s="21"/>
      <c r="E167" s="21"/>
      <c r="F167" s="16"/>
      <c r="G167" s="16"/>
      <c r="H167" s="16"/>
      <c r="I167" s="16"/>
      <c r="J167" s="16"/>
      <c r="K167" s="16"/>
      <c r="L167" s="16"/>
      <c r="M167" s="16"/>
      <c r="N167" s="16"/>
      <c r="O167" s="16"/>
      <c r="P167" s="16"/>
      <c r="Q167" s="16"/>
      <c r="R167" s="16"/>
      <c r="S167" s="17"/>
      <c r="U167" s="33" t="str">
        <f>IF(COUNTA(F167:S167)=0,"",_xlfn.CONCAT(,
IF(AND(NOT(ISBLANK($M167)),
    ABS($M167-(($F167+$G167+$I167+$J167+$K167+$L167)-$H167))&gt;=1),
" Error: Position at the end of the period is not equal to: position at the beginning of the period+increase in assets-decrease in assets+exchange rate changes+price changes+other changes+rectifications.",
""),
IF(AND(NOT(ISBLANK($R167)),
    ABS($R167-(($N167+$O167+$Q167)-$P167))&gt;=1),
" Error: Position of accrued interest at the end of the period is not equal to: position of accrued interest at the beginning of the period+accrued interest during the period-received interest during the period+revaluation and other changes.",
""),
IF(AND(NOT(ISBLANK($M167)),
    $M167&gt;0,
    OR(ISBLANK(#REF!),#REF!&lt;=
        0,
        ISBLANK(#REF!),#REF!&lt;=
        0)),
" Warning: If at least one of the forms T03.09,T04.13,T04.14 contains data other than zero,also the other two forms must be completed.",
""),
IF(AND(OR(ABS($G167)&gt;3000000000,ABS($H167)&gt;3000000000),
    ISBLANK($S167)),
" Warning: An explanation in &lt;c140&gt; must be completed for transactions of more than EUR 3 billion or less than EUR-3 billion.",
""),
IF(AND(NOT(ISBLANK($F167)),$F167&lt;0),
" Error: Position at the beginning of the period must be a positive amount.",
""),
IF(AND(NOT(ISBLANK($M167)),$M167&lt;0),
" Error: Position at the end of the period must be a positive amount.",
""),
IF(AND(OR($F167&gt;0,$M167&gt;0),
    ISBLANK($O167)),
" Error: No accrued interest has been reported,whereas the position at the beginning or at the end of the period is greater than zero. Report '0' in case accrued interest equals zero,do not leave the cell empty.",
"")))</f>
        <v/>
      </c>
    </row>
    <row r="168" spans="1:21">
      <c r="A168" s="21"/>
      <c r="B168" s="21"/>
      <c r="C168" s="21"/>
      <c r="D168" s="21"/>
      <c r="E168" s="21"/>
      <c r="F168" s="16"/>
      <c r="G168" s="16"/>
      <c r="H168" s="16"/>
      <c r="I168" s="16"/>
      <c r="J168" s="16"/>
      <c r="K168" s="16"/>
      <c r="L168" s="16"/>
      <c r="M168" s="16"/>
      <c r="N168" s="16"/>
      <c r="O168" s="16"/>
      <c r="P168" s="16"/>
      <c r="Q168" s="16"/>
      <c r="R168" s="16"/>
      <c r="S168" s="17"/>
      <c r="U168" s="33" t="str">
        <f>IF(COUNTA(F168:S168)=0,"",_xlfn.CONCAT(,
IF(AND(NOT(ISBLANK($M168)),
    ABS($M168-(($F168+$G168+$I168+$J168+$K168+$L168)-$H168))&gt;=1),
" Error: Position at the end of the period is not equal to: position at the beginning of the period+increase in assets-decrease in assets+exchange rate changes+price changes+other changes+rectifications.",
""),
IF(AND(NOT(ISBLANK($R168)),
    ABS($R168-(($N168+$O168+$Q168)-$P168))&gt;=1),
" Error: Position of accrued interest at the end of the period is not equal to: position of accrued interest at the beginning of the period+accrued interest during the period-received interest during the period+revaluation and other changes.",
""),
IF(AND(NOT(ISBLANK($M168)),
    $M168&gt;0,
    OR(ISBLANK(#REF!),#REF!&lt;=
        0,
        ISBLANK(#REF!),#REF!&lt;=
        0)),
" Warning: If at least one of the forms T03.09,T04.13,T04.14 contains data other than zero,also the other two forms must be completed.",
""),
IF(AND(OR(ABS($G168)&gt;3000000000,ABS($H168)&gt;3000000000),
    ISBLANK($S168)),
" Warning: An explanation in &lt;c140&gt; must be completed for transactions of more than EUR 3 billion or less than EUR-3 billion.",
""),
IF(AND(NOT(ISBLANK($F168)),$F168&lt;0),
" Error: Position at the beginning of the period must be a positive amount.",
""),
IF(AND(NOT(ISBLANK($M168)),$M168&lt;0),
" Error: Position at the end of the period must be a positive amount.",
""),
IF(AND(OR($F168&gt;0,$M168&gt;0),
    ISBLANK($O168)),
" Error: No accrued interest has been reported,whereas the position at the beginning or at the end of the period is greater than zero. Report '0' in case accrued interest equals zero,do not leave the cell empty.",
"")))</f>
        <v/>
      </c>
    </row>
    <row r="169" spans="1:21">
      <c r="A169" s="21"/>
      <c r="B169" s="21"/>
      <c r="C169" s="21"/>
      <c r="D169" s="21"/>
      <c r="E169" s="21"/>
      <c r="F169" s="16"/>
      <c r="G169" s="16"/>
      <c r="H169" s="16"/>
      <c r="I169" s="16"/>
      <c r="J169" s="16"/>
      <c r="K169" s="16"/>
      <c r="L169" s="16"/>
      <c r="M169" s="16"/>
      <c r="N169" s="16"/>
      <c r="O169" s="16"/>
      <c r="P169" s="16"/>
      <c r="Q169" s="16"/>
      <c r="R169" s="16"/>
      <c r="S169" s="17"/>
      <c r="U169" s="33" t="str">
        <f>IF(COUNTA(F169:S169)=0,"",_xlfn.CONCAT(,
IF(AND(NOT(ISBLANK($M169)),
    ABS($M169-(($F169+$G169+$I169+$J169+$K169+$L169)-$H169))&gt;=1),
" Error: Position at the end of the period is not equal to: position at the beginning of the period+increase in assets-decrease in assets+exchange rate changes+price changes+other changes+rectifications.",
""),
IF(AND(NOT(ISBLANK($R169)),
    ABS($R169-(($N169+$O169+$Q169)-$P169))&gt;=1),
" Error: Position of accrued interest at the end of the period is not equal to: position of accrued interest at the beginning of the period+accrued interest during the period-received interest during the period+revaluation and other changes.",
""),
IF(AND(NOT(ISBLANK($M169)),
    $M169&gt;0,
    OR(ISBLANK(#REF!),#REF!&lt;=
        0,
        ISBLANK(#REF!),#REF!&lt;=
        0)),
" Warning: If at least one of the forms T03.09,T04.13,T04.14 contains data other than zero,also the other two forms must be completed.",
""),
IF(AND(OR(ABS($G169)&gt;3000000000,ABS($H169)&gt;3000000000),
    ISBLANK($S169)),
" Warning: An explanation in &lt;c140&gt; must be completed for transactions of more than EUR 3 billion or less than EUR-3 billion.",
""),
IF(AND(NOT(ISBLANK($F169)),$F169&lt;0),
" Error: Position at the beginning of the period must be a positive amount.",
""),
IF(AND(NOT(ISBLANK($M169)),$M169&lt;0),
" Error: Position at the end of the period must be a positive amount.",
""),
IF(AND(OR($F169&gt;0,$M169&gt;0),
    ISBLANK($O169)),
" Error: No accrued interest has been reported,whereas the position at the beginning or at the end of the period is greater than zero. Report '0' in case accrued interest equals zero,do not leave the cell empty.",
"")))</f>
        <v/>
      </c>
    </row>
    <row r="170" spans="1:21">
      <c r="A170" s="21"/>
      <c r="B170" s="21"/>
      <c r="C170" s="21"/>
      <c r="D170" s="21"/>
      <c r="E170" s="21"/>
      <c r="F170" s="16"/>
      <c r="G170" s="16"/>
      <c r="H170" s="16"/>
      <c r="I170" s="16"/>
      <c r="J170" s="16"/>
      <c r="K170" s="16"/>
      <c r="L170" s="16"/>
      <c r="M170" s="16"/>
      <c r="N170" s="16"/>
      <c r="O170" s="16"/>
      <c r="P170" s="16"/>
      <c r="Q170" s="16"/>
      <c r="R170" s="16"/>
      <c r="S170" s="17"/>
      <c r="U170" s="33" t="str">
        <f>IF(COUNTA(F170:S170)=0,"",_xlfn.CONCAT(,
IF(AND(NOT(ISBLANK($M170)),
    ABS($M170-(($F170+$G170+$I170+$J170+$K170+$L170)-$H170))&gt;=1),
" Error: Position at the end of the period is not equal to: position at the beginning of the period+increase in assets-decrease in assets+exchange rate changes+price changes+other changes+rectifications.",
""),
IF(AND(NOT(ISBLANK($R170)),
    ABS($R170-(($N170+$O170+$Q170)-$P170))&gt;=1),
" Error: Position of accrued interest at the end of the period is not equal to: position of accrued interest at the beginning of the period+accrued interest during the period-received interest during the period+revaluation and other changes.",
""),
IF(AND(NOT(ISBLANK($M170)),
    $M170&gt;0,
    OR(ISBLANK(#REF!),#REF!&lt;=
        0,
        ISBLANK(#REF!),#REF!&lt;=
        0)),
" Warning: If at least one of the forms T03.09,T04.13,T04.14 contains data other than zero,also the other two forms must be completed.",
""),
IF(AND(OR(ABS($G170)&gt;3000000000,ABS($H170)&gt;3000000000),
    ISBLANK($S170)),
" Warning: An explanation in &lt;c140&gt; must be completed for transactions of more than EUR 3 billion or less than EUR-3 billion.",
""),
IF(AND(NOT(ISBLANK($F170)),$F170&lt;0),
" Error: Position at the beginning of the period must be a positive amount.",
""),
IF(AND(NOT(ISBLANK($M170)),$M170&lt;0),
" Error: Position at the end of the period must be a positive amount.",
""),
IF(AND(OR($F170&gt;0,$M170&gt;0),
    ISBLANK($O170)),
" Error: No accrued interest has been reported,whereas the position at the beginning or at the end of the period is greater than zero. Report '0' in case accrued interest equals zero,do not leave the cell empty.",
"")))</f>
        <v/>
      </c>
    </row>
    <row r="171" spans="1:21">
      <c r="A171" s="21"/>
      <c r="B171" s="21"/>
      <c r="C171" s="21"/>
      <c r="D171" s="21"/>
      <c r="E171" s="21"/>
      <c r="F171" s="16"/>
      <c r="G171" s="16"/>
      <c r="H171" s="16"/>
      <c r="I171" s="16"/>
      <c r="J171" s="16"/>
      <c r="K171" s="16"/>
      <c r="L171" s="16"/>
      <c r="M171" s="16"/>
      <c r="N171" s="16"/>
      <c r="O171" s="16"/>
      <c r="P171" s="16"/>
      <c r="Q171" s="16"/>
      <c r="R171" s="16"/>
      <c r="S171" s="17"/>
      <c r="U171" s="33" t="str">
        <f>IF(COUNTA(F171:S171)=0,"",_xlfn.CONCAT(,
IF(AND(NOT(ISBLANK($M171)),
    ABS($M171-(($F171+$G171+$I171+$J171+$K171+$L171)-$H171))&gt;=1),
" Error: Position at the end of the period is not equal to: position at the beginning of the period+increase in assets-decrease in assets+exchange rate changes+price changes+other changes+rectifications.",
""),
IF(AND(NOT(ISBLANK($R171)),
    ABS($R171-(($N171+$O171+$Q171)-$P171))&gt;=1),
" Error: Position of accrued interest at the end of the period is not equal to: position of accrued interest at the beginning of the period+accrued interest during the period-received interest during the period+revaluation and other changes.",
""),
IF(AND(NOT(ISBLANK($M171)),
    $M171&gt;0,
    OR(ISBLANK(#REF!),#REF!&lt;=
        0,
        ISBLANK(#REF!),#REF!&lt;=
        0)),
" Warning: If at least one of the forms T03.09,T04.13,T04.14 contains data other than zero,also the other two forms must be completed.",
""),
IF(AND(OR(ABS($G171)&gt;3000000000,ABS($H171)&gt;3000000000),
    ISBLANK($S171)),
" Warning: An explanation in &lt;c140&gt; must be completed for transactions of more than EUR 3 billion or less than EUR-3 billion.",
""),
IF(AND(NOT(ISBLANK($F171)),$F171&lt;0),
" Error: Position at the beginning of the period must be a positive amount.",
""),
IF(AND(NOT(ISBLANK($M171)),$M171&lt;0),
" Error: Position at the end of the period must be a positive amount.",
""),
IF(AND(OR($F171&gt;0,$M171&gt;0),
    ISBLANK($O171)),
" Error: No accrued interest has been reported,whereas the position at the beginning or at the end of the period is greater than zero. Report '0' in case accrued interest equals zero,do not leave the cell empty.",
"")))</f>
        <v/>
      </c>
    </row>
    <row r="172" spans="1:21">
      <c r="A172" s="21"/>
      <c r="B172" s="21"/>
      <c r="C172" s="21"/>
      <c r="D172" s="21"/>
      <c r="E172" s="21"/>
      <c r="F172" s="16"/>
      <c r="G172" s="16"/>
      <c r="H172" s="16"/>
      <c r="I172" s="16"/>
      <c r="J172" s="16"/>
      <c r="K172" s="16"/>
      <c r="L172" s="16"/>
      <c r="M172" s="16"/>
      <c r="N172" s="16"/>
      <c r="O172" s="16"/>
      <c r="P172" s="16"/>
      <c r="Q172" s="16"/>
      <c r="R172" s="16"/>
      <c r="S172" s="17"/>
      <c r="U172" s="33" t="str">
        <f>IF(COUNTA(F172:S172)=0,"",_xlfn.CONCAT(,
IF(AND(NOT(ISBLANK($M172)),
    ABS($M172-(($F172+$G172+$I172+$J172+$K172+$L172)-$H172))&gt;=1),
" Error: Position at the end of the period is not equal to: position at the beginning of the period+increase in assets-decrease in assets+exchange rate changes+price changes+other changes+rectifications.",
""),
IF(AND(NOT(ISBLANK($R172)),
    ABS($R172-(($N172+$O172+$Q172)-$P172))&gt;=1),
" Error: Position of accrued interest at the end of the period is not equal to: position of accrued interest at the beginning of the period+accrued interest during the period-received interest during the period+revaluation and other changes.",
""),
IF(AND(NOT(ISBLANK($M172)),
    $M172&gt;0,
    OR(ISBLANK(#REF!),#REF!&lt;=
        0,
        ISBLANK(#REF!),#REF!&lt;=
        0)),
" Warning: If at least one of the forms T03.09,T04.13,T04.14 contains data other than zero,also the other two forms must be completed.",
""),
IF(AND(OR(ABS($G172)&gt;3000000000,ABS($H172)&gt;3000000000),
    ISBLANK($S172)),
" Warning: An explanation in &lt;c140&gt; must be completed for transactions of more than EUR 3 billion or less than EUR-3 billion.",
""),
IF(AND(NOT(ISBLANK($F172)),$F172&lt;0),
" Error: Position at the beginning of the period must be a positive amount.",
""),
IF(AND(NOT(ISBLANK($M172)),$M172&lt;0),
" Error: Position at the end of the period must be a positive amount.",
""),
IF(AND(OR($F172&gt;0,$M172&gt;0),
    ISBLANK($O172)),
" Error: No accrued interest has been reported,whereas the position at the beginning or at the end of the period is greater than zero. Report '0' in case accrued interest equals zero,do not leave the cell empty.",
"")))</f>
        <v/>
      </c>
    </row>
    <row r="173" spans="1:21">
      <c r="A173" s="21"/>
      <c r="B173" s="21"/>
      <c r="C173" s="21"/>
      <c r="D173" s="21"/>
      <c r="E173" s="21"/>
      <c r="F173" s="16"/>
      <c r="G173" s="16"/>
      <c r="H173" s="16"/>
      <c r="I173" s="16"/>
      <c r="J173" s="16"/>
      <c r="K173" s="16"/>
      <c r="L173" s="16"/>
      <c r="M173" s="16"/>
      <c r="N173" s="16"/>
      <c r="O173" s="16"/>
      <c r="P173" s="16"/>
      <c r="Q173" s="16"/>
      <c r="R173" s="16"/>
      <c r="S173" s="17"/>
      <c r="U173" s="33" t="str">
        <f>IF(COUNTA(F173:S173)=0,"",_xlfn.CONCAT(,
IF(AND(NOT(ISBLANK($M173)),
    ABS($M173-(($F173+$G173+$I173+$J173+$K173+$L173)-$H173))&gt;=1),
" Error: Position at the end of the period is not equal to: position at the beginning of the period+increase in assets-decrease in assets+exchange rate changes+price changes+other changes+rectifications.",
""),
IF(AND(NOT(ISBLANK($R173)),
    ABS($R173-(($N173+$O173+$Q173)-$P173))&gt;=1),
" Error: Position of accrued interest at the end of the period is not equal to: position of accrued interest at the beginning of the period+accrued interest during the period-received interest during the period+revaluation and other changes.",
""),
IF(AND(NOT(ISBLANK($M173)),
    $M173&gt;0,
    OR(ISBLANK(#REF!),#REF!&lt;=
        0,
        ISBLANK(#REF!),#REF!&lt;=
        0)),
" Warning: If at least one of the forms T03.09,T04.13,T04.14 contains data other than zero,also the other two forms must be completed.",
""),
IF(AND(OR(ABS($G173)&gt;3000000000,ABS($H173)&gt;3000000000),
    ISBLANK($S173)),
" Warning: An explanation in &lt;c140&gt; must be completed for transactions of more than EUR 3 billion or less than EUR-3 billion.",
""),
IF(AND(NOT(ISBLANK($F173)),$F173&lt;0),
" Error: Position at the beginning of the period must be a positive amount.",
""),
IF(AND(NOT(ISBLANK($M173)),$M173&lt;0),
" Error: Position at the end of the period must be a positive amount.",
""),
IF(AND(OR($F173&gt;0,$M173&gt;0),
    ISBLANK($O173)),
" Error: No accrued interest has been reported,whereas the position at the beginning or at the end of the period is greater than zero. Report '0' in case accrued interest equals zero,do not leave the cell empty.",
"")))</f>
        <v/>
      </c>
    </row>
    <row r="174" spans="1:21">
      <c r="A174" s="21"/>
      <c r="B174" s="21"/>
      <c r="C174" s="21"/>
      <c r="D174" s="21"/>
      <c r="E174" s="21"/>
      <c r="F174" s="16"/>
      <c r="G174" s="16"/>
      <c r="H174" s="16"/>
      <c r="I174" s="16"/>
      <c r="J174" s="16"/>
      <c r="K174" s="16"/>
      <c r="L174" s="16"/>
      <c r="M174" s="16"/>
      <c r="N174" s="16"/>
      <c r="O174" s="16"/>
      <c r="P174" s="16"/>
      <c r="Q174" s="16"/>
      <c r="R174" s="16"/>
      <c r="S174" s="17"/>
      <c r="U174" s="33" t="str">
        <f>IF(COUNTA(F174:S174)=0,"",_xlfn.CONCAT(,
IF(AND(NOT(ISBLANK($M174)),
    ABS($M174-(($F174+$G174+$I174+$J174+$K174+$L174)-$H174))&gt;=1),
" Error: Position at the end of the period is not equal to: position at the beginning of the period+increase in assets-decrease in assets+exchange rate changes+price changes+other changes+rectifications.",
""),
IF(AND(NOT(ISBLANK($R174)),
    ABS($R174-(($N174+$O174+$Q174)-$P174))&gt;=1),
" Error: Position of accrued interest at the end of the period is not equal to: position of accrued interest at the beginning of the period+accrued interest during the period-received interest during the period+revaluation and other changes.",
""),
IF(AND(NOT(ISBLANK($M174)),
    $M174&gt;0,
    OR(ISBLANK(#REF!),#REF!&lt;=
        0,
        ISBLANK(#REF!),#REF!&lt;=
        0)),
" Warning: If at least one of the forms T03.09,T04.13,T04.14 contains data other than zero,also the other two forms must be completed.",
""),
IF(AND(OR(ABS($G174)&gt;3000000000,ABS($H174)&gt;3000000000),
    ISBLANK($S174)),
" Warning: An explanation in &lt;c140&gt; must be completed for transactions of more than EUR 3 billion or less than EUR-3 billion.",
""),
IF(AND(NOT(ISBLANK($F174)),$F174&lt;0),
" Error: Position at the beginning of the period must be a positive amount.",
""),
IF(AND(NOT(ISBLANK($M174)),$M174&lt;0),
" Error: Position at the end of the period must be a positive amount.",
""),
IF(AND(OR($F174&gt;0,$M174&gt;0),
    ISBLANK($O174)),
" Error: No accrued interest has been reported,whereas the position at the beginning or at the end of the period is greater than zero. Report '0' in case accrued interest equals zero,do not leave the cell empty.",
"")))</f>
        <v/>
      </c>
    </row>
    <row r="175" spans="1:21">
      <c r="A175" s="21"/>
      <c r="B175" s="21"/>
      <c r="C175" s="21"/>
      <c r="D175" s="21"/>
      <c r="E175" s="21"/>
      <c r="F175" s="16"/>
      <c r="G175" s="16"/>
      <c r="H175" s="16"/>
      <c r="I175" s="16"/>
      <c r="J175" s="16"/>
      <c r="K175" s="16"/>
      <c r="L175" s="16"/>
      <c r="M175" s="16"/>
      <c r="N175" s="16"/>
      <c r="O175" s="16"/>
      <c r="P175" s="16"/>
      <c r="Q175" s="16"/>
      <c r="R175" s="16"/>
      <c r="S175" s="17"/>
      <c r="U175" s="33" t="str">
        <f>IF(COUNTA(F175:S175)=0,"",_xlfn.CONCAT(,
IF(AND(NOT(ISBLANK($M175)),
    ABS($M175-(($F175+$G175+$I175+$J175+$K175+$L175)-$H175))&gt;=1),
" Error: Position at the end of the period is not equal to: position at the beginning of the period+increase in assets-decrease in assets+exchange rate changes+price changes+other changes+rectifications.",
""),
IF(AND(NOT(ISBLANK($R175)),
    ABS($R175-(($N175+$O175+$Q175)-$P175))&gt;=1),
" Error: Position of accrued interest at the end of the period is not equal to: position of accrued interest at the beginning of the period+accrued interest during the period-received interest during the period+revaluation and other changes.",
""),
IF(AND(NOT(ISBLANK($M175)),
    $M175&gt;0,
    OR(ISBLANK(#REF!),#REF!&lt;=
        0,
        ISBLANK(#REF!),#REF!&lt;=
        0)),
" Warning: If at least one of the forms T03.09,T04.13,T04.14 contains data other than zero,also the other two forms must be completed.",
""),
IF(AND(OR(ABS($G175)&gt;3000000000,ABS($H175)&gt;3000000000),
    ISBLANK($S175)),
" Warning: An explanation in &lt;c140&gt; must be completed for transactions of more than EUR 3 billion or less than EUR-3 billion.",
""),
IF(AND(NOT(ISBLANK($F175)),$F175&lt;0),
" Error: Position at the beginning of the period must be a positive amount.",
""),
IF(AND(NOT(ISBLANK($M175)),$M175&lt;0),
" Error: Position at the end of the period must be a positive amount.",
""),
IF(AND(OR($F175&gt;0,$M175&gt;0),
    ISBLANK($O175)),
" Error: No accrued interest has been reported,whereas the position at the beginning or at the end of the period is greater than zero. Report '0' in case accrued interest equals zero,do not leave the cell empty.",
"")))</f>
        <v/>
      </c>
    </row>
    <row r="176" spans="1:21">
      <c r="A176" s="21"/>
      <c r="B176" s="21"/>
      <c r="C176" s="21"/>
      <c r="D176" s="21"/>
      <c r="E176" s="21"/>
      <c r="F176" s="16"/>
      <c r="G176" s="16"/>
      <c r="H176" s="16"/>
      <c r="I176" s="16"/>
      <c r="J176" s="16"/>
      <c r="K176" s="16"/>
      <c r="L176" s="16"/>
      <c r="M176" s="16"/>
      <c r="N176" s="16"/>
      <c r="O176" s="16"/>
      <c r="P176" s="16"/>
      <c r="Q176" s="16"/>
      <c r="R176" s="16"/>
      <c r="S176" s="17"/>
      <c r="U176" s="33" t="str">
        <f>IF(COUNTA(F176:S176)=0,"",_xlfn.CONCAT(,
IF(AND(NOT(ISBLANK($M176)),
    ABS($M176-(($F176+$G176+$I176+$J176+$K176+$L176)-$H176))&gt;=1),
" Error: Position at the end of the period is not equal to: position at the beginning of the period+increase in assets-decrease in assets+exchange rate changes+price changes+other changes+rectifications.",
""),
IF(AND(NOT(ISBLANK($R176)),
    ABS($R176-(($N176+$O176+$Q176)-$P176))&gt;=1),
" Error: Position of accrued interest at the end of the period is not equal to: position of accrued interest at the beginning of the period+accrued interest during the period-received interest during the period+revaluation and other changes.",
""),
IF(AND(NOT(ISBLANK($M176)),
    $M176&gt;0,
    OR(ISBLANK(#REF!),#REF!&lt;=
        0,
        ISBLANK(#REF!),#REF!&lt;=
        0)),
" Warning: If at least one of the forms T03.09,T04.13,T04.14 contains data other than zero,also the other two forms must be completed.",
""),
IF(AND(OR(ABS($G176)&gt;3000000000,ABS($H176)&gt;3000000000),
    ISBLANK($S176)),
" Warning: An explanation in &lt;c140&gt; must be completed for transactions of more than EUR 3 billion or less than EUR-3 billion.",
""),
IF(AND(NOT(ISBLANK($F176)),$F176&lt;0),
" Error: Position at the beginning of the period must be a positive amount.",
""),
IF(AND(NOT(ISBLANK($M176)),$M176&lt;0),
" Error: Position at the end of the period must be a positive amount.",
""),
IF(AND(OR($F176&gt;0,$M176&gt;0),
    ISBLANK($O176)),
" Error: No accrued interest has been reported,whereas the position at the beginning or at the end of the period is greater than zero. Report '0' in case accrued interest equals zero,do not leave the cell empty.",
"")))</f>
        <v/>
      </c>
    </row>
    <row r="177" spans="1:21">
      <c r="A177" s="21"/>
      <c r="B177" s="21"/>
      <c r="C177" s="21"/>
      <c r="D177" s="21"/>
      <c r="E177" s="21"/>
      <c r="F177" s="16"/>
      <c r="G177" s="16"/>
      <c r="H177" s="16"/>
      <c r="I177" s="16"/>
      <c r="J177" s="16"/>
      <c r="K177" s="16"/>
      <c r="L177" s="16"/>
      <c r="M177" s="16"/>
      <c r="N177" s="16"/>
      <c r="O177" s="16"/>
      <c r="P177" s="16"/>
      <c r="Q177" s="16"/>
      <c r="R177" s="16"/>
      <c r="S177" s="17"/>
      <c r="U177" s="33" t="str">
        <f>IF(COUNTA(F177:S177)=0,"",_xlfn.CONCAT(,
IF(AND(NOT(ISBLANK($M177)),
    ABS($M177-(($F177+$G177+$I177+$J177+$K177+$L177)-$H177))&gt;=1),
" Error: Position at the end of the period is not equal to: position at the beginning of the period+increase in assets-decrease in assets+exchange rate changes+price changes+other changes+rectifications.",
""),
IF(AND(NOT(ISBLANK($R177)),
    ABS($R177-(($N177+$O177+$Q177)-$P177))&gt;=1),
" Error: Position of accrued interest at the end of the period is not equal to: position of accrued interest at the beginning of the period+accrued interest during the period-received interest during the period+revaluation and other changes.",
""),
IF(AND(NOT(ISBLANK($M177)),
    $M177&gt;0,
    OR(ISBLANK(#REF!),#REF!&lt;=
        0,
        ISBLANK(#REF!),#REF!&lt;=
        0)),
" Warning: If at least one of the forms T03.09,T04.13,T04.14 contains data other than zero,also the other two forms must be completed.",
""),
IF(AND(OR(ABS($G177)&gt;3000000000,ABS($H177)&gt;3000000000),
    ISBLANK($S177)),
" Warning: An explanation in &lt;c140&gt; must be completed for transactions of more than EUR 3 billion or less than EUR-3 billion.",
""),
IF(AND(NOT(ISBLANK($F177)),$F177&lt;0),
" Error: Position at the beginning of the period must be a positive amount.",
""),
IF(AND(NOT(ISBLANK($M177)),$M177&lt;0),
" Error: Position at the end of the period must be a positive amount.",
""),
IF(AND(OR($F177&gt;0,$M177&gt;0),
    ISBLANK($O177)),
" Error: No accrued interest has been reported,whereas the position at the beginning or at the end of the period is greater than zero. Report '0' in case accrued interest equals zero,do not leave the cell empty.",
"")))</f>
        <v/>
      </c>
    </row>
    <row r="178" spans="1:21">
      <c r="A178" s="21"/>
      <c r="B178" s="21"/>
      <c r="C178" s="21"/>
      <c r="D178" s="21"/>
      <c r="E178" s="21"/>
      <c r="F178" s="16"/>
      <c r="G178" s="16"/>
      <c r="H178" s="16"/>
      <c r="I178" s="16"/>
      <c r="J178" s="16"/>
      <c r="K178" s="16"/>
      <c r="L178" s="16"/>
      <c r="M178" s="16"/>
      <c r="N178" s="16"/>
      <c r="O178" s="16"/>
      <c r="P178" s="16"/>
      <c r="Q178" s="16"/>
      <c r="R178" s="16"/>
      <c r="S178" s="17"/>
      <c r="U178" s="33" t="str">
        <f>IF(COUNTA(F178:S178)=0,"",_xlfn.CONCAT(,
IF(AND(NOT(ISBLANK($M178)),
    ABS($M178-(($F178+$G178+$I178+$J178+$K178+$L178)-$H178))&gt;=1),
" Error: Position at the end of the period is not equal to: position at the beginning of the period+increase in assets-decrease in assets+exchange rate changes+price changes+other changes+rectifications.",
""),
IF(AND(NOT(ISBLANK($R178)),
    ABS($R178-(($N178+$O178+$Q178)-$P178))&gt;=1),
" Error: Position of accrued interest at the end of the period is not equal to: position of accrued interest at the beginning of the period+accrued interest during the period-received interest during the period+revaluation and other changes.",
""),
IF(AND(NOT(ISBLANK($M178)),
    $M178&gt;0,
    OR(ISBLANK(#REF!),#REF!&lt;=
        0,
        ISBLANK(#REF!),#REF!&lt;=
        0)),
" Warning: If at least one of the forms T03.09,T04.13,T04.14 contains data other than zero,also the other two forms must be completed.",
""),
IF(AND(OR(ABS($G178)&gt;3000000000,ABS($H178)&gt;3000000000),
    ISBLANK($S178)),
" Warning: An explanation in &lt;c140&gt; must be completed for transactions of more than EUR 3 billion or less than EUR-3 billion.",
""),
IF(AND(NOT(ISBLANK($F178)),$F178&lt;0),
" Error: Position at the beginning of the period must be a positive amount.",
""),
IF(AND(NOT(ISBLANK($M178)),$M178&lt;0),
" Error: Position at the end of the period must be a positive amount.",
""),
IF(AND(OR($F178&gt;0,$M178&gt;0),
    ISBLANK($O178)),
" Error: No accrued interest has been reported,whereas the position at the beginning or at the end of the period is greater than zero. Report '0' in case accrued interest equals zero,do not leave the cell empty.",
"")))</f>
        <v/>
      </c>
    </row>
    <row r="179" spans="1:21">
      <c r="A179" s="21"/>
      <c r="B179" s="21"/>
      <c r="C179" s="21"/>
      <c r="D179" s="21"/>
      <c r="E179" s="21"/>
      <c r="F179" s="16"/>
      <c r="G179" s="16"/>
      <c r="H179" s="16"/>
      <c r="I179" s="16"/>
      <c r="J179" s="16"/>
      <c r="K179" s="16"/>
      <c r="L179" s="16"/>
      <c r="M179" s="16"/>
      <c r="N179" s="16"/>
      <c r="O179" s="16"/>
      <c r="P179" s="16"/>
      <c r="Q179" s="16"/>
      <c r="R179" s="16"/>
      <c r="S179" s="17"/>
      <c r="U179" s="33" t="str">
        <f>IF(COUNTA(F179:S179)=0,"",_xlfn.CONCAT(,
IF(AND(NOT(ISBLANK($M179)),
    ABS($M179-(($F179+$G179+$I179+$J179+$K179+$L179)-$H179))&gt;=1),
" Error: Position at the end of the period is not equal to: position at the beginning of the period+increase in assets-decrease in assets+exchange rate changes+price changes+other changes+rectifications.",
""),
IF(AND(NOT(ISBLANK($R179)),
    ABS($R179-(($N179+$O179+$Q179)-$P179))&gt;=1),
" Error: Position of accrued interest at the end of the period is not equal to: position of accrued interest at the beginning of the period+accrued interest during the period-received interest during the period+revaluation and other changes.",
""),
IF(AND(NOT(ISBLANK($M179)),
    $M179&gt;0,
    OR(ISBLANK(#REF!),#REF!&lt;=
        0,
        ISBLANK(#REF!),#REF!&lt;=
        0)),
" Warning: If at least one of the forms T03.09,T04.13,T04.14 contains data other than zero,also the other two forms must be completed.",
""),
IF(AND(OR(ABS($G179)&gt;3000000000,ABS($H179)&gt;3000000000),
    ISBLANK($S179)),
" Warning: An explanation in &lt;c140&gt; must be completed for transactions of more than EUR 3 billion or less than EUR-3 billion.",
""),
IF(AND(NOT(ISBLANK($F179)),$F179&lt;0),
" Error: Position at the beginning of the period must be a positive amount.",
""),
IF(AND(NOT(ISBLANK($M179)),$M179&lt;0),
" Error: Position at the end of the period must be a positive amount.",
""),
IF(AND(OR($F179&gt;0,$M179&gt;0),
    ISBLANK($O179)),
" Error: No accrued interest has been reported,whereas the position at the beginning or at the end of the period is greater than zero. Report '0' in case accrued interest equals zero,do not leave the cell empty.",
"")))</f>
        <v/>
      </c>
    </row>
    <row r="180" spans="1:21">
      <c r="A180" s="21"/>
      <c r="B180" s="21"/>
      <c r="C180" s="21"/>
      <c r="D180" s="21"/>
      <c r="E180" s="21"/>
      <c r="F180" s="16"/>
      <c r="G180" s="16"/>
      <c r="H180" s="16"/>
      <c r="I180" s="16"/>
      <c r="J180" s="16"/>
      <c r="K180" s="16"/>
      <c r="L180" s="16"/>
      <c r="M180" s="16"/>
      <c r="N180" s="16"/>
      <c r="O180" s="16"/>
      <c r="P180" s="16"/>
      <c r="Q180" s="16"/>
      <c r="R180" s="16"/>
      <c r="S180" s="17"/>
      <c r="U180" s="33" t="str">
        <f>IF(COUNTA(F180:S180)=0,"",_xlfn.CONCAT(,
IF(AND(NOT(ISBLANK($M180)),
    ABS($M180-(($F180+$G180+$I180+$J180+$K180+$L180)-$H180))&gt;=1),
" Error: Position at the end of the period is not equal to: position at the beginning of the period+increase in assets-decrease in assets+exchange rate changes+price changes+other changes+rectifications.",
""),
IF(AND(NOT(ISBLANK($R180)),
    ABS($R180-(($N180+$O180+$Q180)-$P180))&gt;=1),
" Error: Position of accrued interest at the end of the period is not equal to: position of accrued interest at the beginning of the period+accrued interest during the period-received interest during the period+revaluation and other changes.",
""),
IF(AND(NOT(ISBLANK($M180)),
    $M180&gt;0,
    OR(ISBLANK(#REF!),#REF!&lt;=
        0,
        ISBLANK(#REF!),#REF!&lt;=
        0)),
" Warning: If at least one of the forms T03.09,T04.13,T04.14 contains data other than zero,also the other two forms must be completed.",
""),
IF(AND(OR(ABS($G180)&gt;3000000000,ABS($H180)&gt;3000000000),
    ISBLANK($S180)),
" Warning: An explanation in &lt;c140&gt; must be completed for transactions of more than EUR 3 billion or less than EUR-3 billion.",
""),
IF(AND(NOT(ISBLANK($F180)),$F180&lt;0),
" Error: Position at the beginning of the period must be a positive amount.",
""),
IF(AND(NOT(ISBLANK($M180)),$M180&lt;0),
" Error: Position at the end of the period must be a positive amount.",
""),
IF(AND(OR($F180&gt;0,$M180&gt;0),
    ISBLANK($O180)),
" Error: No accrued interest has been reported,whereas the position at the beginning or at the end of the period is greater than zero. Report '0' in case accrued interest equals zero,do not leave the cell empty.",
"")))</f>
        <v/>
      </c>
    </row>
    <row r="181" spans="1:21">
      <c r="A181" s="21"/>
      <c r="B181" s="21"/>
      <c r="C181" s="21"/>
      <c r="D181" s="21"/>
      <c r="E181" s="21"/>
      <c r="F181" s="16"/>
      <c r="G181" s="16"/>
      <c r="H181" s="16"/>
      <c r="I181" s="16"/>
      <c r="J181" s="16"/>
      <c r="K181" s="16"/>
      <c r="L181" s="16"/>
      <c r="M181" s="16"/>
      <c r="N181" s="16"/>
      <c r="O181" s="16"/>
      <c r="P181" s="16"/>
      <c r="Q181" s="16"/>
      <c r="R181" s="16"/>
      <c r="S181" s="17"/>
      <c r="U181" s="33" t="str">
        <f>IF(COUNTA(F181:S181)=0,"",_xlfn.CONCAT(,
IF(AND(NOT(ISBLANK($M181)),
    ABS($M181-(($F181+$G181+$I181+$J181+$K181+$L181)-$H181))&gt;=1),
" Error: Position at the end of the period is not equal to: position at the beginning of the period+increase in assets-decrease in assets+exchange rate changes+price changes+other changes+rectifications.",
""),
IF(AND(NOT(ISBLANK($R181)),
    ABS($R181-(($N181+$O181+$Q181)-$P181))&gt;=1),
" Error: Position of accrued interest at the end of the period is not equal to: position of accrued interest at the beginning of the period+accrued interest during the period-received interest during the period+revaluation and other changes.",
""),
IF(AND(NOT(ISBLANK($M181)),
    $M181&gt;0,
    OR(ISBLANK(#REF!),#REF!&lt;=
        0,
        ISBLANK(#REF!),#REF!&lt;=
        0)),
" Warning: If at least one of the forms T03.09,T04.13,T04.14 contains data other than zero,also the other two forms must be completed.",
""),
IF(AND(OR(ABS($G181)&gt;3000000000,ABS($H181)&gt;3000000000),
    ISBLANK($S181)),
" Warning: An explanation in &lt;c140&gt; must be completed for transactions of more than EUR 3 billion or less than EUR-3 billion.",
""),
IF(AND(NOT(ISBLANK($F181)),$F181&lt;0),
" Error: Position at the beginning of the period must be a positive amount.",
""),
IF(AND(NOT(ISBLANK($M181)),$M181&lt;0),
" Error: Position at the end of the period must be a positive amount.",
""),
IF(AND(OR($F181&gt;0,$M181&gt;0),
    ISBLANK($O181)),
" Error: No accrued interest has been reported,whereas the position at the beginning or at the end of the period is greater than zero. Report '0' in case accrued interest equals zero,do not leave the cell empty.",
"")))</f>
        <v/>
      </c>
    </row>
    <row r="182" spans="1:21">
      <c r="A182" s="21"/>
      <c r="B182" s="21"/>
      <c r="C182" s="21"/>
      <c r="D182" s="21"/>
      <c r="E182" s="21"/>
      <c r="F182" s="16"/>
      <c r="G182" s="16"/>
      <c r="H182" s="16"/>
      <c r="I182" s="16"/>
      <c r="J182" s="16"/>
      <c r="K182" s="16"/>
      <c r="L182" s="16"/>
      <c r="M182" s="16"/>
      <c r="N182" s="16"/>
      <c r="O182" s="16"/>
      <c r="P182" s="16"/>
      <c r="Q182" s="16"/>
      <c r="R182" s="16"/>
      <c r="S182" s="17"/>
      <c r="U182" s="33" t="str">
        <f>IF(COUNTA(F182:S182)=0,"",_xlfn.CONCAT(,
IF(AND(NOT(ISBLANK($M182)),
    ABS($M182-(($F182+$G182+$I182+$J182+$K182+$L182)-$H182))&gt;=1),
" Error: Position at the end of the period is not equal to: position at the beginning of the period+increase in assets-decrease in assets+exchange rate changes+price changes+other changes+rectifications.",
""),
IF(AND(NOT(ISBLANK($R182)),
    ABS($R182-(($N182+$O182+$Q182)-$P182))&gt;=1),
" Error: Position of accrued interest at the end of the period is not equal to: position of accrued interest at the beginning of the period+accrued interest during the period-received interest during the period+revaluation and other changes.",
""),
IF(AND(NOT(ISBLANK($M182)),
    $M182&gt;0,
    OR(ISBLANK(#REF!),#REF!&lt;=
        0,
        ISBLANK(#REF!),#REF!&lt;=
        0)),
" Warning: If at least one of the forms T03.09,T04.13,T04.14 contains data other than zero,also the other two forms must be completed.",
""),
IF(AND(OR(ABS($G182)&gt;3000000000,ABS($H182)&gt;3000000000),
    ISBLANK($S182)),
" Warning: An explanation in &lt;c140&gt; must be completed for transactions of more than EUR 3 billion or less than EUR-3 billion.",
""),
IF(AND(NOT(ISBLANK($F182)),$F182&lt;0),
" Error: Position at the beginning of the period must be a positive amount.",
""),
IF(AND(NOT(ISBLANK($M182)),$M182&lt;0),
" Error: Position at the end of the period must be a positive amount.",
""),
IF(AND(OR($F182&gt;0,$M182&gt;0),
    ISBLANK($O182)),
" Error: No accrued interest has been reported,whereas the position at the beginning or at the end of the period is greater than zero. Report '0' in case accrued interest equals zero,do not leave the cell empty.",
"")))</f>
        <v/>
      </c>
    </row>
    <row r="183" spans="1:21">
      <c r="A183" s="21"/>
      <c r="B183" s="21"/>
      <c r="C183" s="21"/>
      <c r="D183" s="21"/>
      <c r="E183" s="21"/>
      <c r="F183" s="16"/>
      <c r="G183" s="16"/>
      <c r="H183" s="16"/>
      <c r="I183" s="16"/>
      <c r="J183" s="16"/>
      <c r="K183" s="16"/>
      <c r="L183" s="16"/>
      <c r="M183" s="16"/>
      <c r="N183" s="16"/>
      <c r="O183" s="16"/>
      <c r="P183" s="16"/>
      <c r="Q183" s="16"/>
      <c r="R183" s="16"/>
      <c r="S183" s="17"/>
      <c r="U183" s="33" t="str">
        <f>IF(COUNTA(F183:S183)=0,"",_xlfn.CONCAT(,
IF(AND(NOT(ISBLANK($M183)),
    ABS($M183-(($F183+$G183+$I183+$J183+$K183+$L183)-$H183))&gt;=1),
" Error: Position at the end of the period is not equal to: position at the beginning of the period+increase in assets-decrease in assets+exchange rate changes+price changes+other changes+rectifications.",
""),
IF(AND(NOT(ISBLANK($R183)),
    ABS($R183-(($N183+$O183+$Q183)-$P183))&gt;=1),
" Error: Position of accrued interest at the end of the period is not equal to: position of accrued interest at the beginning of the period+accrued interest during the period-received interest during the period+revaluation and other changes.",
""),
IF(AND(NOT(ISBLANK($M183)),
    $M183&gt;0,
    OR(ISBLANK(#REF!),#REF!&lt;=
        0,
        ISBLANK(#REF!),#REF!&lt;=
        0)),
" Warning: If at least one of the forms T03.09,T04.13,T04.14 contains data other than zero,also the other two forms must be completed.",
""),
IF(AND(OR(ABS($G183)&gt;3000000000,ABS($H183)&gt;3000000000),
    ISBLANK($S183)),
" Warning: An explanation in &lt;c140&gt; must be completed for transactions of more than EUR 3 billion or less than EUR-3 billion.",
""),
IF(AND(NOT(ISBLANK($F183)),$F183&lt;0),
" Error: Position at the beginning of the period must be a positive amount.",
""),
IF(AND(NOT(ISBLANK($M183)),$M183&lt;0),
" Error: Position at the end of the period must be a positive amount.",
""),
IF(AND(OR($F183&gt;0,$M183&gt;0),
    ISBLANK($O183)),
" Error: No accrued interest has been reported,whereas the position at the beginning or at the end of the period is greater than zero. Report '0' in case accrued interest equals zero,do not leave the cell empty.",
"")))</f>
        <v/>
      </c>
    </row>
    <row r="184" spans="1:21">
      <c r="A184" s="21"/>
      <c r="B184" s="21"/>
      <c r="C184" s="21"/>
      <c r="D184" s="21"/>
      <c r="E184" s="21"/>
      <c r="F184" s="16"/>
      <c r="G184" s="16"/>
      <c r="H184" s="16"/>
      <c r="I184" s="16"/>
      <c r="J184" s="16"/>
      <c r="K184" s="16"/>
      <c r="L184" s="16"/>
      <c r="M184" s="16"/>
      <c r="N184" s="16"/>
      <c r="O184" s="16"/>
      <c r="P184" s="16"/>
      <c r="Q184" s="16"/>
      <c r="R184" s="16"/>
      <c r="S184" s="17"/>
      <c r="U184" s="33" t="str">
        <f>IF(COUNTA(F184:S184)=0,"",_xlfn.CONCAT(,
IF(AND(NOT(ISBLANK($M184)),
    ABS($M184-(($F184+$G184+$I184+$J184+$K184+$L184)-$H184))&gt;=1),
" Error: Position at the end of the period is not equal to: position at the beginning of the period+increase in assets-decrease in assets+exchange rate changes+price changes+other changes+rectifications.",
""),
IF(AND(NOT(ISBLANK($R184)),
    ABS($R184-(($N184+$O184+$Q184)-$P184))&gt;=1),
" Error: Position of accrued interest at the end of the period is not equal to: position of accrued interest at the beginning of the period+accrued interest during the period-received interest during the period+revaluation and other changes.",
""),
IF(AND(NOT(ISBLANK($M184)),
    $M184&gt;0,
    OR(ISBLANK(#REF!),#REF!&lt;=
        0,
        ISBLANK(#REF!),#REF!&lt;=
        0)),
" Warning: If at least one of the forms T03.09,T04.13,T04.14 contains data other than zero,also the other two forms must be completed.",
""),
IF(AND(OR(ABS($G184)&gt;3000000000,ABS($H184)&gt;3000000000),
    ISBLANK($S184)),
" Warning: An explanation in &lt;c140&gt; must be completed for transactions of more than EUR 3 billion or less than EUR-3 billion.",
""),
IF(AND(NOT(ISBLANK($F184)),$F184&lt;0),
" Error: Position at the beginning of the period must be a positive amount.",
""),
IF(AND(NOT(ISBLANK($M184)),$M184&lt;0),
" Error: Position at the end of the period must be a positive amount.",
""),
IF(AND(OR($F184&gt;0,$M184&gt;0),
    ISBLANK($O184)),
" Error: No accrued interest has been reported,whereas the position at the beginning or at the end of the period is greater than zero. Report '0' in case accrued interest equals zero,do not leave the cell empty.",
"")))</f>
        <v/>
      </c>
    </row>
    <row r="185" spans="1:21">
      <c r="A185" s="21"/>
      <c r="B185" s="21"/>
      <c r="C185" s="21"/>
      <c r="D185" s="21"/>
      <c r="E185" s="21"/>
      <c r="F185" s="16"/>
      <c r="G185" s="16"/>
      <c r="H185" s="16"/>
      <c r="I185" s="16"/>
      <c r="J185" s="16"/>
      <c r="K185" s="16"/>
      <c r="L185" s="16"/>
      <c r="M185" s="16"/>
      <c r="N185" s="16"/>
      <c r="O185" s="16"/>
      <c r="P185" s="16"/>
      <c r="Q185" s="16"/>
      <c r="R185" s="16"/>
      <c r="S185" s="17"/>
      <c r="U185" s="33" t="str">
        <f>IF(COUNTA(F185:S185)=0,"",_xlfn.CONCAT(,
IF(AND(NOT(ISBLANK($M185)),
    ABS($M185-(($F185+$G185+$I185+$J185+$K185+$L185)-$H185))&gt;=1),
" Error: Position at the end of the period is not equal to: position at the beginning of the period+increase in assets-decrease in assets+exchange rate changes+price changes+other changes+rectifications.",
""),
IF(AND(NOT(ISBLANK($R185)),
    ABS($R185-(($N185+$O185+$Q185)-$P185))&gt;=1),
" Error: Position of accrued interest at the end of the period is not equal to: position of accrued interest at the beginning of the period+accrued interest during the period-received interest during the period+revaluation and other changes.",
""),
IF(AND(NOT(ISBLANK($M185)),
    $M185&gt;0,
    OR(ISBLANK(#REF!),#REF!&lt;=
        0,
        ISBLANK(#REF!),#REF!&lt;=
        0)),
" Warning: If at least one of the forms T03.09,T04.13,T04.14 contains data other than zero,also the other two forms must be completed.",
""),
IF(AND(OR(ABS($G185)&gt;3000000000,ABS($H185)&gt;3000000000),
    ISBLANK($S185)),
" Warning: An explanation in &lt;c140&gt; must be completed for transactions of more than EUR 3 billion or less than EUR-3 billion.",
""),
IF(AND(NOT(ISBLANK($F185)),$F185&lt;0),
" Error: Position at the beginning of the period must be a positive amount.",
""),
IF(AND(NOT(ISBLANK($M185)),$M185&lt;0),
" Error: Position at the end of the period must be a positive amount.",
""),
IF(AND(OR($F185&gt;0,$M185&gt;0),
    ISBLANK($O185)),
" Error: No accrued interest has been reported,whereas the position at the beginning or at the end of the period is greater than zero. Report '0' in case accrued interest equals zero,do not leave the cell empty.",
"")))</f>
        <v/>
      </c>
    </row>
    <row r="186" spans="1:21">
      <c r="A186" s="21"/>
      <c r="B186" s="21"/>
      <c r="C186" s="21"/>
      <c r="D186" s="21"/>
      <c r="E186" s="21"/>
      <c r="F186" s="16"/>
      <c r="G186" s="16"/>
      <c r="H186" s="16"/>
      <c r="I186" s="16"/>
      <c r="J186" s="16"/>
      <c r="K186" s="16"/>
      <c r="L186" s="16"/>
      <c r="M186" s="16"/>
      <c r="N186" s="16"/>
      <c r="O186" s="16"/>
      <c r="P186" s="16"/>
      <c r="Q186" s="16"/>
      <c r="R186" s="16"/>
      <c r="S186" s="17"/>
      <c r="U186" s="33" t="str">
        <f>IF(COUNTA(F186:S186)=0,"",_xlfn.CONCAT(,
IF(AND(NOT(ISBLANK($M186)),
    ABS($M186-(($F186+$G186+$I186+$J186+$K186+$L186)-$H186))&gt;=1),
" Error: Position at the end of the period is not equal to: position at the beginning of the period+increase in assets-decrease in assets+exchange rate changes+price changes+other changes+rectifications.",
""),
IF(AND(NOT(ISBLANK($R186)),
    ABS($R186-(($N186+$O186+$Q186)-$P186))&gt;=1),
" Error: Position of accrued interest at the end of the period is not equal to: position of accrued interest at the beginning of the period+accrued interest during the period-received interest during the period+revaluation and other changes.",
""),
IF(AND(NOT(ISBLANK($M186)),
    $M186&gt;0,
    OR(ISBLANK(#REF!),#REF!&lt;=
        0,
        ISBLANK(#REF!),#REF!&lt;=
        0)),
" Warning: If at least one of the forms T03.09,T04.13,T04.14 contains data other than zero,also the other two forms must be completed.",
""),
IF(AND(OR(ABS($G186)&gt;3000000000,ABS($H186)&gt;3000000000),
    ISBLANK($S186)),
" Warning: An explanation in &lt;c140&gt; must be completed for transactions of more than EUR 3 billion or less than EUR-3 billion.",
""),
IF(AND(NOT(ISBLANK($F186)),$F186&lt;0),
" Error: Position at the beginning of the period must be a positive amount.",
""),
IF(AND(NOT(ISBLANK($M186)),$M186&lt;0),
" Error: Position at the end of the period must be a positive amount.",
""),
IF(AND(OR($F186&gt;0,$M186&gt;0),
    ISBLANK($O186)),
" Error: No accrued interest has been reported,whereas the position at the beginning or at the end of the period is greater than zero. Report '0' in case accrued interest equals zero,do not leave the cell empty.",
"")))</f>
        <v/>
      </c>
    </row>
    <row r="187" spans="1:21">
      <c r="A187" s="21"/>
      <c r="B187" s="21"/>
      <c r="C187" s="21"/>
      <c r="D187" s="21"/>
      <c r="E187" s="21"/>
      <c r="F187" s="16"/>
      <c r="G187" s="16"/>
      <c r="H187" s="16"/>
      <c r="I187" s="16"/>
      <c r="J187" s="16"/>
      <c r="K187" s="16"/>
      <c r="L187" s="16"/>
      <c r="M187" s="16"/>
      <c r="N187" s="16"/>
      <c r="O187" s="16"/>
      <c r="P187" s="16"/>
      <c r="Q187" s="16"/>
      <c r="R187" s="16"/>
      <c r="S187" s="17"/>
      <c r="U187" s="33" t="str">
        <f>IF(COUNTA(F187:S187)=0,"",_xlfn.CONCAT(,
IF(AND(NOT(ISBLANK($M187)),
    ABS($M187-(($F187+$G187+$I187+$J187+$K187+$L187)-$H187))&gt;=1),
" Error: Position at the end of the period is not equal to: position at the beginning of the period+increase in assets-decrease in assets+exchange rate changes+price changes+other changes+rectifications.",
""),
IF(AND(NOT(ISBLANK($R187)),
    ABS($R187-(($N187+$O187+$Q187)-$P187))&gt;=1),
" Error: Position of accrued interest at the end of the period is not equal to: position of accrued interest at the beginning of the period+accrued interest during the period-received interest during the period+revaluation and other changes.",
""),
IF(AND(NOT(ISBLANK($M187)),
    $M187&gt;0,
    OR(ISBLANK(#REF!),#REF!&lt;=
        0,
        ISBLANK(#REF!),#REF!&lt;=
        0)),
" Warning: If at least one of the forms T03.09,T04.13,T04.14 contains data other than zero,also the other two forms must be completed.",
""),
IF(AND(OR(ABS($G187)&gt;3000000000,ABS($H187)&gt;3000000000),
    ISBLANK($S187)),
" Warning: An explanation in &lt;c140&gt; must be completed for transactions of more than EUR 3 billion or less than EUR-3 billion.",
""),
IF(AND(NOT(ISBLANK($F187)),$F187&lt;0),
" Error: Position at the beginning of the period must be a positive amount.",
""),
IF(AND(NOT(ISBLANK($M187)),$M187&lt;0),
" Error: Position at the end of the period must be a positive amount.",
""),
IF(AND(OR($F187&gt;0,$M187&gt;0),
    ISBLANK($O187)),
" Error: No accrued interest has been reported,whereas the position at the beginning or at the end of the period is greater than zero. Report '0' in case accrued interest equals zero,do not leave the cell empty.",
"")))</f>
        <v/>
      </c>
    </row>
    <row r="188" spans="1:21">
      <c r="A188" s="21"/>
      <c r="B188" s="21"/>
      <c r="C188" s="21"/>
      <c r="D188" s="21"/>
      <c r="E188" s="21"/>
      <c r="F188" s="16"/>
      <c r="G188" s="16"/>
      <c r="H188" s="16"/>
      <c r="I188" s="16"/>
      <c r="J188" s="16"/>
      <c r="K188" s="16"/>
      <c r="L188" s="16"/>
      <c r="M188" s="16"/>
      <c r="N188" s="16"/>
      <c r="O188" s="16"/>
      <c r="P188" s="16"/>
      <c r="Q188" s="16"/>
      <c r="R188" s="16"/>
      <c r="S188" s="17"/>
      <c r="U188" s="33" t="str">
        <f>IF(COUNTA(F188:S188)=0,"",_xlfn.CONCAT(,
IF(AND(NOT(ISBLANK($M188)),
    ABS($M188-(($F188+$G188+$I188+$J188+$K188+$L188)-$H188))&gt;=1),
" Error: Position at the end of the period is not equal to: position at the beginning of the period+increase in assets-decrease in assets+exchange rate changes+price changes+other changes+rectifications.",
""),
IF(AND(NOT(ISBLANK($R188)),
    ABS($R188-(($N188+$O188+$Q188)-$P188))&gt;=1),
" Error: Position of accrued interest at the end of the period is not equal to: position of accrued interest at the beginning of the period+accrued interest during the period-received interest during the period+revaluation and other changes.",
""),
IF(AND(NOT(ISBLANK($M188)),
    $M188&gt;0,
    OR(ISBLANK(#REF!),#REF!&lt;=
        0,
        ISBLANK(#REF!),#REF!&lt;=
        0)),
" Warning: If at least one of the forms T03.09,T04.13,T04.14 contains data other than zero,also the other two forms must be completed.",
""),
IF(AND(OR(ABS($G188)&gt;3000000000,ABS($H188)&gt;3000000000),
    ISBLANK($S188)),
" Warning: An explanation in &lt;c140&gt; must be completed for transactions of more than EUR 3 billion or less than EUR-3 billion.",
""),
IF(AND(NOT(ISBLANK($F188)),$F188&lt;0),
" Error: Position at the beginning of the period must be a positive amount.",
""),
IF(AND(NOT(ISBLANK($M188)),$M188&lt;0),
" Error: Position at the end of the period must be a positive amount.",
""),
IF(AND(OR($F188&gt;0,$M188&gt;0),
    ISBLANK($O188)),
" Error: No accrued interest has been reported,whereas the position at the beginning or at the end of the period is greater than zero. Report '0' in case accrued interest equals zero,do not leave the cell empty.",
"")))</f>
        <v/>
      </c>
    </row>
    <row r="189" spans="1:21">
      <c r="A189" s="21"/>
      <c r="B189" s="21"/>
      <c r="C189" s="21"/>
      <c r="D189" s="21"/>
      <c r="E189" s="21"/>
      <c r="F189" s="16"/>
      <c r="G189" s="16"/>
      <c r="H189" s="16"/>
      <c r="I189" s="16"/>
      <c r="J189" s="16"/>
      <c r="K189" s="16"/>
      <c r="L189" s="16"/>
      <c r="M189" s="16"/>
      <c r="N189" s="16"/>
      <c r="O189" s="16"/>
      <c r="P189" s="16"/>
      <c r="Q189" s="16"/>
      <c r="R189" s="16"/>
      <c r="S189" s="17"/>
      <c r="U189" s="33" t="str">
        <f>IF(COUNTA(F189:S189)=0,"",_xlfn.CONCAT(,
IF(AND(NOT(ISBLANK($M189)),
    ABS($M189-(($F189+$G189+$I189+$J189+$K189+$L189)-$H189))&gt;=1),
" Error: Position at the end of the period is not equal to: position at the beginning of the period+increase in assets-decrease in assets+exchange rate changes+price changes+other changes+rectifications.",
""),
IF(AND(NOT(ISBLANK($R189)),
    ABS($R189-(($N189+$O189+$Q189)-$P189))&gt;=1),
" Error: Position of accrued interest at the end of the period is not equal to: position of accrued interest at the beginning of the period+accrued interest during the period-received interest during the period+revaluation and other changes.",
""),
IF(AND(NOT(ISBLANK($M189)),
    $M189&gt;0,
    OR(ISBLANK(#REF!),#REF!&lt;=
        0,
        ISBLANK(#REF!),#REF!&lt;=
        0)),
" Warning: If at least one of the forms T03.09,T04.13,T04.14 contains data other than zero,also the other two forms must be completed.",
""),
IF(AND(OR(ABS($G189)&gt;3000000000,ABS($H189)&gt;3000000000),
    ISBLANK($S189)),
" Warning: An explanation in &lt;c140&gt; must be completed for transactions of more than EUR 3 billion or less than EUR-3 billion.",
""),
IF(AND(NOT(ISBLANK($F189)),$F189&lt;0),
" Error: Position at the beginning of the period must be a positive amount.",
""),
IF(AND(NOT(ISBLANK($M189)),$M189&lt;0),
" Error: Position at the end of the period must be a positive amount.",
""),
IF(AND(OR($F189&gt;0,$M189&gt;0),
    ISBLANK($O189)),
" Error: No accrued interest has been reported,whereas the position at the beginning or at the end of the period is greater than zero. Report '0' in case accrued interest equals zero,do not leave the cell empty.",
"")))</f>
        <v/>
      </c>
    </row>
    <row r="190" spans="1:21">
      <c r="A190" s="21"/>
      <c r="B190" s="21"/>
      <c r="C190" s="21"/>
      <c r="D190" s="21"/>
      <c r="E190" s="21"/>
      <c r="F190" s="16"/>
      <c r="G190" s="16"/>
      <c r="H190" s="16"/>
      <c r="I190" s="16"/>
      <c r="J190" s="16"/>
      <c r="K190" s="16"/>
      <c r="L190" s="16"/>
      <c r="M190" s="16"/>
      <c r="N190" s="16"/>
      <c r="O190" s="16"/>
      <c r="P190" s="16"/>
      <c r="Q190" s="16"/>
      <c r="R190" s="16"/>
      <c r="S190" s="17"/>
      <c r="U190" s="33" t="str">
        <f>IF(COUNTA(F190:S190)=0,"",_xlfn.CONCAT(,
IF(AND(NOT(ISBLANK($M190)),
    ABS($M190-(($F190+$G190+$I190+$J190+$K190+$L190)-$H190))&gt;=1),
" Error: Position at the end of the period is not equal to: position at the beginning of the period+increase in assets-decrease in assets+exchange rate changes+price changes+other changes+rectifications.",
""),
IF(AND(NOT(ISBLANK($R190)),
    ABS($R190-(($N190+$O190+$Q190)-$P190))&gt;=1),
" Error: Position of accrued interest at the end of the period is not equal to: position of accrued interest at the beginning of the period+accrued interest during the period-received interest during the period+revaluation and other changes.",
""),
IF(AND(NOT(ISBLANK($M190)),
    $M190&gt;0,
    OR(ISBLANK(#REF!),#REF!&lt;=
        0,
        ISBLANK(#REF!),#REF!&lt;=
        0)),
" Warning: If at least one of the forms T03.09,T04.13,T04.14 contains data other than zero,also the other two forms must be completed.",
""),
IF(AND(OR(ABS($G190)&gt;3000000000,ABS($H190)&gt;3000000000),
    ISBLANK($S190)),
" Warning: An explanation in &lt;c140&gt; must be completed for transactions of more than EUR 3 billion or less than EUR-3 billion.",
""),
IF(AND(NOT(ISBLANK($F190)),$F190&lt;0),
" Error: Position at the beginning of the period must be a positive amount.",
""),
IF(AND(NOT(ISBLANK($M190)),$M190&lt;0),
" Error: Position at the end of the period must be a positive amount.",
""),
IF(AND(OR($F190&gt;0,$M190&gt;0),
    ISBLANK($O190)),
" Error: No accrued interest has been reported,whereas the position at the beginning or at the end of the period is greater than zero. Report '0' in case accrued interest equals zero,do not leave the cell empty.",
"")))</f>
        <v/>
      </c>
    </row>
    <row r="191" spans="1:21">
      <c r="A191" s="21"/>
      <c r="B191" s="21"/>
      <c r="C191" s="21"/>
      <c r="D191" s="21"/>
      <c r="E191" s="21"/>
      <c r="F191" s="16"/>
      <c r="G191" s="16"/>
      <c r="H191" s="16"/>
      <c r="I191" s="16"/>
      <c r="J191" s="16"/>
      <c r="K191" s="16"/>
      <c r="L191" s="16"/>
      <c r="M191" s="16"/>
      <c r="N191" s="16"/>
      <c r="O191" s="16"/>
      <c r="P191" s="16"/>
      <c r="Q191" s="16"/>
      <c r="R191" s="16"/>
      <c r="S191" s="17"/>
      <c r="U191" s="33" t="str">
        <f>IF(COUNTA(F191:S191)=0,"",_xlfn.CONCAT(,
IF(AND(NOT(ISBLANK($M191)),
    ABS($M191-(($F191+$G191+$I191+$J191+$K191+$L191)-$H191))&gt;=1),
" Error: Position at the end of the period is not equal to: position at the beginning of the period+increase in assets-decrease in assets+exchange rate changes+price changes+other changes+rectifications.",
""),
IF(AND(NOT(ISBLANK($R191)),
    ABS($R191-(($N191+$O191+$Q191)-$P191))&gt;=1),
" Error: Position of accrued interest at the end of the period is not equal to: position of accrued interest at the beginning of the period+accrued interest during the period-received interest during the period+revaluation and other changes.",
""),
IF(AND(NOT(ISBLANK($M191)),
    $M191&gt;0,
    OR(ISBLANK(#REF!),#REF!&lt;=
        0,
        ISBLANK(#REF!),#REF!&lt;=
        0)),
" Warning: If at least one of the forms T03.09,T04.13,T04.14 contains data other than zero,also the other two forms must be completed.",
""),
IF(AND(OR(ABS($G191)&gt;3000000000,ABS($H191)&gt;3000000000),
    ISBLANK($S191)),
" Warning: An explanation in &lt;c140&gt; must be completed for transactions of more than EUR 3 billion or less than EUR-3 billion.",
""),
IF(AND(NOT(ISBLANK($F191)),$F191&lt;0),
" Error: Position at the beginning of the period must be a positive amount.",
""),
IF(AND(NOT(ISBLANK($M191)),$M191&lt;0),
" Error: Position at the end of the period must be a positive amount.",
""),
IF(AND(OR($F191&gt;0,$M191&gt;0),
    ISBLANK($O191)),
" Error: No accrued interest has been reported,whereas the position at the beginning or at the end of the period is greater than zero. Report '0' in case accrued interest equals zero,do not leave the cell empty.",
"")))</f>
        <v/>
      </c>
    </row>
    <row r="192" spans="1:21">
      <c r="A192" s="21"/>
      <c r="B192" s="21"/>
      <c r="C192" s="21"/>
      <c r="D192" s="21"/>
      <c r="E192" s="21"/>
      <c r="F192" s="16"/>
      <c r="G192" s="16"/>
      <c r="H192" s="16"/>
      <c r="I192" s="16"/>
      <c r="J192" s="16"/>
      <c r="K192" s="16"/>
      <c r="L192" s="16"/>
      <c r="M192" s="16"/>
      <c r="N192" s="16"/>
      <c r="O192" s="16"/>
      <c r="P192" s="16"/>
      <c r="Q192" s="16"/>
      <c r="R192" s="16"/>
      <c r="S192" s="17"/>
      <c r="U192" s="33" t="str">
        <f>IF(COUNTA(F192:S192)=0,"",_xlfn.CONCAT(,
IF(AND(NOT(ISBLANK($M192)),
    ABS($M192-(($F192+$G192+$I192+$J192+$K192+$L192)-$H192))&gt;=1),
" Error: Position at the end of the period is not equal to: position at the beginning of the period+increase in assets-decrease in assets+exchange rate changes+price changes+other changes+rectifications.",
""),
IF(AND(NOT(ISBLANK($R192)),
    ABS($R192-(($N192+$O192+$Q192)-$P192))&gt;=1),
" Error: Position of accrued interest at the end of the period is not equal to: position of accrued interest at the beginning of the period+accrued interest during the period-received interest during the period+revaluation and other changes.",
""),
IF(AND(NOT(ISBLANK($M192)),
    $M192&gt;0,
    OR(ISBLANK(#REF!),#REF!&lt;=
        0,
        ISBLANK(#REF!),#REF!&lt;=
        0)),
" Warning: If at least one of the forms T03.09,T04.13,T04.14 contains data other than zero,also the other two forms must be completed.",
""),
IF(AND(OR(ABS($G192)&gt;3000000000,ABS($H192)&gt;3000000000),
    ISBLANK($S192)),
" Warning: An explanation in &lt;c140&gt; must be completed for transactions of more than EUR 3 billion or less than EUR-3 billion.",
""),
IF(AND(NOT(ISBLANK($F192)),$F192&lt;0),
" Error: Position at the beginning of the period must be a positive amount.",
""),
IF(AND(NOT(ISBLANK($M192)),$M192&lt;0),
" Error: Position at the end of the period must be a positive amount.",
""),
IF(AND(OR($F192&gt;0,$M192&gt;0),
    ISBLANK($O192)),
" Error: No accrued interest has been reported,whereas the position at the beginning or at the end of the period is greater than zero. Report '0' in case accrued interest equals zero,do not leave the cell empty.",
"")))</f>
        <v/>
      </c>
    </row>
    <row r="193" spans="1:21">
      <c r="A193" s="21"/>
      <c r="B193" s="21"/>
      <c r="C193" s="21"/>
      <c r="D193" s="21"/>
      <c r="E193" s="21"/>
      <c r="F193" s="16"/>
      <c r="G193" s="16"/>
      <c r="H193" s="16"/>
      <c r="I193" s="16"/>
      <c r="J193" s="16"/>
      <c r="K193" s="16"/>
      <c r="L193" s="16"/>
      <c r="M193" s="16"/>
      <c r="N193" s="16"/>
      <c r="O193" s="16"/>
      <c r="P193" s="16"/>
      <c r="Q193" s="16"/>
      <c r="R193" s="16"/>
      <c r="S193" s="17"/>
      <c r="U193" s="33" t="str">
        <f>IF(COUNTA(F193:S193)=0,"",_xlfn.CONCAT(,
IF(AND(NOT(ISBLANK($M193)),
    ABS($M193-(($F193+$G193+$I193+$J193+$K193+$L193)-$H193))&gt;=1),
" Error: Position at the end of the period is not equal to: position at the beginning of the period+increase in assets-decrease in assets+exchange rate changes+price changes+other changes+rectifications.",
""),
IF(AND(NOT(ISBLANK($R193)),
    ABS($R193-(($N193+$O193+$Q193)-$P193))&gt;=1),
" Error: Position of accrued interest at the end of the period is not equal to: position of accrued interest at the beginning of the period+accrued interest during the period-received interest during the period+revaluation and other changes.",
""),
IF(AND(NOT(ISBLANK($M193)),
    $M193&gt;0,
    OR(ISBLANK(#REF!),#REF!&lt;=
        0,
        ISBLANK(#REF!),#REF!&lt;=
        0)),
" Warning: If at least one of the forms T03.09,T04.13,T04.14 contains data other than zero,also the other two forms must be completed.",
""),
IF(AND(OR(ABS($G193)&gt;3000000000,ABS($H193)&gt;3000000000),
    ISBLANK($S193)),
" Warning: An explanation in &lt;c140&gt; must be completed for transactions of more than EUR 3 billion or less than EUR-3 billion.",
""),
IF(AND(NOT(ISBLANK($F193)),$F193&lt;0),
" Error: Position at the beginning of the period must be a positive amount.",
""),
IF(AND(NOT(ISBLANK($M193)),$M193&lt;0),
" Error: Position at the end of the period must be a positive amount.",
""),
IF(AND(OR($F193&gt;0,$M193&gt;0),
    ISBLANK($O193)),
" Error: No accrued interest has been reported,whereas the position at the beginning or at the end of the period is greater than zero. Report '0' in case accrued interest equals zero,do not leave the cell empty.",
"")))</f>
        <v/>
      </c>
    </row>
    <row r="194" spans="1:21">
      <c r="A194" s="21"/>
      <c r="B194" s="21"/>
      <c r="C194" s="21"/>
      <c r="D194" s="21"/>
      <c r="E194" s="21"/>
      <c r="F194" s="16"/>
      <c r="G194" s="16"/>
      <c r="H194" s="16"/>
      <c r="I194" s="16"/>
      <c r="J194" s="16"/>
      <c r="K194" s="16"/>
      <c r="L194" s="16"/>
      <c r="M194" s="16"/>
      <c r="N194" s="16"/>
      <c r="O194" s="16"/>
      <c r="P194" s="16"/>
      <c r="Q194" s="16"/>
      <c r="R194" s="16"/>
      <c r="S194" s="17"/>
      <c r="U194" s="33" t="str">
        <f>IF(COUNTA(F194:S194)=0,"",_xlfn.CONCAT(,
IF(AND(NOT(ISBLANK($M194)),
    ABS($M194-(($F194+$G194+$I194+$J194+$K194+$L194)-$H194))&gt;=1),
" Error: Position at the end of the period is not equal to: position at the beginning of the period+increase in assets-decrease in assets+exchange rate changes+price changes+other changes+rectifications.",
""),
IF(AND(NOT(ISBLANK($R194)),
    ABS($R194-(($N194+$O194+$Q194)-$P194))&gt;=1),
" Error: Position of accrued interest at the end of the period is not equal to: position of accrued interest at the beginning of the period+accrued interest during the period-received interest during the period+revaluation and other changes.",
""),
IF(AND(NOT(ISBLANK($M194)),
    $M194&gt;0,
    OR(ISBLANK(#REF!),#REF!&lt;=
        0,
        ISBLANK(#REF!),#REF!&lt;=
        0)),
" Warning: If at least one of the forms T03.09,T04.13,T04.14 contains data other than zero,also the other two forms must be completed.",
""),
IF(AND(OR(ABS($G194)&gt;3000000000,ABS($H194)&gt;3000000000),
    ISBLANK($S194)),
" Warning: An explanation in &lt;c140&gt; must be completed for transactions of more than EUR 3 billion or less than EUR-3 billion.",
""),
IF(AND(NOT(ISBLANK($F194)),$F194&lt;0),
" Error: Position at the beginning of the period must be a positive amount.",
""),
IF(AND(NOT(ISBLANK($M194)),$M194&lt;0),
" Error: Position at the end of the period must be a positive amount.",
""),
IF(AND(OR($F194&gt;0,$M194&gt;0),
    ISBLANK($O194)),
" Error: No accrued interest has been reported,whereas the position at the beginning or at the end of the period is greater than zero. Report '0' in case accrued interest equals zero,do not leave the cell empty.",
"")))</f>
        <v/>
      </c>
    </row>
    <row r="195" spans="1:21">
      <c r="A195" s="21"/>
      <c r="B195" s="21"/>
      <c r="C195" s="21"/>
      <c r="D195" s="21"/>
      <c r="E195" s="21"/>
      <c r="F195" s="16"/>
      <c r="G195" s="16"/>
      <c r="H195" s="16"/>
      <c r="I195" s="16"/>
      <c r="J195" s="16"/>
      <c r="K195" s="16"/>
      <c r="L195" s="16"/>
      <c r="M195" s="16"/>
      <c r="N195" s="16"/>
      <c r="O195" s="16"/>
      <c r="P195" s="16"/>
      <c r="Q195" s="16"/>
      <c r="R195" s="16"/>
      <c r="S195" s="17"/>
      <c r="U195" s="33" t="str">
        <f>IF(COUNTA(F195:S195)=0,"",_xlfn.CONCAT(,
IF(AND(NOT(ISBLANK($M195)),
    ABS($M195-(($F195+$G195+$I195+$J195+$K195+$L195)-$H195))&gt;=1),
" Error: Position at the end of the period is not equal to: position at the beginning of the period+increase in assets-decrease in assets+exchange rate changes+price changes+other changes+rectifications.",
""),
IF(AND(NOT(ISBLANK($R195)),
    ABS($R195-(($N195+$O195+$Q195)-$P195))&gt;=1),
" Error: Position of accrued interest at the end of the period is not equal to: position of accrued interest at the beginning of the period+accrued interest during the period-received interest during the period+revaluation and other changes.",
""),
IF(AND(NOT(ISBLANK($M195)),
    $M195&gt;0,
    OR(ISBLANK(#REF!),#REF!&lt;=
        0,
        ISBLANK(#REF!),#REF!&lt;=
        0)),
" Warning: If at least one of the forms T03.09,T04.13,T04.14 contains data other than zero,also the other two forms must be completed.",
""),
IF(AND(OR(ABS($G195)&gt;3000000000,ABS($H195)&gt;3000000000),
    ISBLANK($S195)),
" Warning: An explanation in &lt;c140&gt; must be completed for transactions of more than EUR 3 billion or less than EUR-3 billion.",
""),
IF(AND(NOT(ISBLANK($F195)),$F195&lt;0),
" Error: Position at the beginning of the period must be a positive amount.",
""),
IF(AND(NOT(ISBLANK($M195)),$M195&lt;0),
" Error: Position at the end of the period must be a positive amount.",
""),
IF(AND(OR($F195&gt;0,$M195&gt;0),
    ISBLANK($O195)),
" Error: No accrued interest has been reported,whereas the position at the beginning or at the end of the period is greater than zero. Report '0' in case accrued interest equals zero,do not leave the cell empty.",
"")))</f>
        <v/>
      </c>
    </row>
    <row r="196" spans="1:21">
      <c r="A196" s="21"/>
      <c r="B196" s="21"/>
      <c r="C196" s="21"/>
      <c r="D196" s="21"/>
      <c r="E196" s="21"/>
      <c r="F196" s="16"/>
      <c r="G196" s="16"/>
      <c r="H196" s="16"/>
      <c r="I196" s="16"/>
      <c r="J196" s="16"/>
      <c r="K196" s="16"/>
      <c r="L196" s="16"/>
      <c r="M196" s="16"/>
      <c r="N196" s="16"/>
      <c r="O196" s="16"/>
      <c r="P196" s="16"/>
      <c r="Q196" s="16"/>
      <c r="R196" s="16"/>
      <c r="S196" s="17"/>
      <c r="U196" s="33" t="str">
        <f>IF(COUNTA(F196:S196)=0,"",_xlfn.CONCAT(,
IF(AND(NOT(ISBLANK($M196)),
    ABS($M196-(($F196+$G196+$I196+$J196+$K196+$L196)-$H196))&gt;=1),
" Error: Position at the end of the period is not equal to: position at the beginning of the period+increase in assets-decrease in assets+exchange rate changes+price changes+other changes+rectifications.",
""),
IF(AND(NOT(ISBLANK($R196)),
    ABS($R196-(($N196+$O196+$Q196)-$P196))&gt;=1),
" Error: Position of accrued interest at the end of the period is not equal to: position of accrued interest at the beginning of the period+accrued interest during the period-received interest during the period+revaluation and other changes.",
""),
IF(AND(NOT(ISBLANK($M196)),
    $M196&gt;0,
    OR(ISBLANK(#REF!),#REF!&lt;=
        0,
        ISBLANK(#REF!),#REF!&lt;=
        0)),
" Warning: If at least one of the forms T03.09,T04.13,T04.14 contains data other than zero,also the other two forms must be completed.",
""),
IF(AND(OR(ABS($G196)&gt;3000000000,ABS($H196)&gt;3000000000),
    ISBLANK($S196)),
" Warning: An explanation in &lt;c140&gt; must be completed for transactions of more than EUR 3 billion or less than EUR-3 billion.",
""),
IF(AND(NOT(ISBLANK($F196)),$F196&lt;0),
" Error: Position at the beginning of the period must be a positive amount.",
""),
IF(AND(NOT(ISBLANK($M196)),$M196&lt;0),
" Error: Position at the end of the period must be a positive amount.",
""),
IF(AND(OR($F196&gt;0,$M196&gt;0),
    ISBLANK($O196)),
" Error: No accrued interest has been reported,whereas the position at the beginning or at the end of the period is greater than zero. Report '0' in case accrued interest equals zero,do not leave the cell empty.",
"")))</f>
        <v/>
      </c>
    </row>
    <row r="197" spans="1:21">
      <c r="A197" s="21"/>
      <c r="B197" s="21"/>
      <c r="C197" s="21"/>
      <c r="D197" s="21"/>
      <c r="E197" s="21"/>
      <c r="F197" s="16"/>
      <c r="G197" s="16"/>
      <c r="H197" s="16"/>
      <c r="I197" s="16"/>
      <c r="J197" s="16"/>
      <c r="K197" s="16"/>
      <c r="L197" s="16"/>
      <c r="M197" s="16"/>
      <c r="N197" s="16"/>
      <c r="O197" s="16"/>
      <c r="P197" s="16"/>
      <c r="Q197" s="16"/>
      <c r="R197" s="16"/>
      <c r="S197" s="17"/>
      <c r="U197" s="33" t="str">
        <f>IF(COUNTA(F197:S197)=0,"",_xlfn.CONCAT(,
IF(AND(NOT(ISBLANK($M197)),
    ABS($M197-(($F197+$G197+$I197+$J197+$K197+$L197)-$H197))&gt;=1),
" Error: Position at the end of the period is not equal to: position at the beginning of the period+increase in assets-decrease in assets+exchange rate changes+price changes+other changes+rectifications.",
""),
IF(AND(NOT(ISBLANK($R197)),
    ABS($R197-(($N197+$O197+$Q197)-$P197))&gt;=1),
" Error: Position of accrued interest at the end of the period is not equal to: position of accrued interest at the beginning of the period+accrued interest during the period-received interest during the period+revaluation and other changes.",
""),
IF(AND(NOT(ISBLANK($M197)),
    $M197&gt;0,
    OR(ISBLANK(#REF!),#REF!&lt;=
        0,
        ISBLANK(#REF!),#REF!&lt;=
        0)),
" Warning: If at least one of the forms T03.09,T04.13,T04.14 contains data other than zero,also the other two forms must be completed.",
""),
IF(AND(OR(ABS($G197)&gt;3000000000,ABS($H197)&gt;3000000000),
    ISBLANK($S197)),
" Warning: An explanation in &lt;c140&gt; must be completed for transactions of more than EUR 3 billion or less than EUR-3 billion.",
""),
IF(AND(NOT(ISBLANK($F197)),$F197&lt;0),
" Error: Position at the beginning of the period must be a positive amount.",
""),
IF(AND(NOT(ISBLANK($M197)),$M197&lt;0),
" Error: Position at the end of the period must be a positive amount.",
""),
IF(AND(OR($F197&gt;0,$M197&gt;0),
    ISBLANK($O197)),
" Error: No accrued interest has been reported,whereas the position at the beginning or at the end of the period is greater than zero. Report '0' in case accrued interest equals zero,do not leave the cell empty.",
"")))</f>
        <v/>
      </c>
    </row>
    <row r="198" spans="1:21">
      <c r="A198" s="21"/>
      <c r="B198" s="21"/>
      <c r="C198" s="21"/>
      <c r="D198" s="21"/>
      <c r="E198" s="21"/>
      <c r="F198" s="16"/>
      <c r="G198" s="16"/>
      <c r="H198" s="16"/>
      <c r="I198" s="16"/>
      <c r="J198" s="16"/>
      <c r="K198" s="16"/>
      <c r="L198" s="16"/>
      <c r="M198" s="16"/>
      <c r="N198" s="16"/>
      <c r="O198" s="16"/>
      <c r="P198" s="16"/>
      <c r="Q198" s="16"/>
      <c r="R198" s="16"/>
      <c r="S198" s="17"/>
      <c r="U198" s="33" t="str">
        <f>IF(COUNTA(F198:S198)=0,"",_xlfn.CONCAT(,
IF(AND(NOT(ISBLANK($M198)),
    ABS($M198-(($F198+$G198+$I198+$J198+$K198+$L198)-$H198))&gt;=1),
" Error: Position at the end of the period is not equal to: position at the beginning of the period+increase in assets-decrease in assets+exchange rate changes+price changes+other changes+rectifications.",
""),
IF(AND(NOT(ISBLANK($R198)),
    ABS($R198-(($N198+$O198+$Q198)-$P198))&gt;=1),
" Error: Position of accrued interest at the end of the period is not equal to: position of accrued interest at the beginning of the period+accrued interest during the period-received interest during the period+revaluation and other changes.",
""),
IF(AND(NOT(ISBLANK($M198)),
    $M198&gt;0,
    OR(ISBLANK(#REF!),#REF!&lt;=
        0,
        ISBLANK(#REF!),#REF!&lt;=
        0)),
" Warning: If at least one of the forms T03.09,T04.13,T04.14 contains data other than zero,also the other two forms must be completed.",
""),
IF(AND(OR(ABS($G198)&gt;3000000000,ABS($H198)&gt;3000000000),
    ISBLANK($S198)),
" Warning: An explanation in &lt;c140&gt; must be completed for transactions of more than EUR 3 billion or less than EUR-3 billion.",
""),
IF(AND(NOT(ISBLANK($F198)),$F198&lt;0),
" Error: Position at the beginning of the period must be a positive amount.",
""),
IF(AND(NOT(ISBLANK($M198)),$M198&lt;0),
" Error: Position at the end of the period must be a positive amount.",
""),
IF(AND(OR($F198&gt;0,$M198&gt;0),
    ISBLANK($O198)),
" Error: No accrued interest has been reported,whereas the position at the beginning or at the end of the period is greater than zero. Report '0' in case accrued interest equals zero,do not leave the cell empty.",
"")))</f>
        <v/>
      </c>
    </row>
    <row r="199" spans="1:21">
      <c r="A199" s="21"/>
      <c r="B199" s="21"/>
      <c r="C199" s="21"/>
      <c r="D199" s="21"/>
      <c r="E199" s="21"/>
      <c r="F199" s="16"/>
      <c r="G199" s="16"/>
      <c r="H199" s="16"/>
      <c r="I199" s="16"/>
      <c r="J199" s="16"/>
      <c r="K199" s="16"/>
      <c r="L199" s="16"/>
      <c r="M199" s="16"/>
      <c r="N199" s="16"/>
      <c r="O199" s="16"/>
      <c r="P199" s="16"/>
      <c r="Q199" s="16"/>
      <c r="R199" s="16"/>
      <c r="S199" s="17"/>
      <c r="U199" s="33" t="str">
        <f>IF(COUNTA(F199:S199)=0,"",_xlfn.CONCAT(,
IF(AND(NOT(ISBLANK($M199)),
    ABS($M199-(($F199+$G199+$I199+$J199+$K199+$L199)-$H199))&gt;=1),
" Error: Position at the end of the period is not equal to: position at the beginning of the period+increase in assets-decrease in assets+exchange rate changes+price changes+other changes+rectifications.",
""),
IF(AND(NOT(ISBLANK($R199)),
    ABS($R199-(($N199+$O199+$Q199)-$P199))&gt;=1),
" Error: Position of accrued interest at the end of the period is not equal to: position of accrued interest at the beginning of the period+accrued interest during the period-received interest during the period+revaluation and other changes.",
""),
IF(AND(NOT(ISBLANK($M199)),
    $M199&gt;0,
    OR(ISBLANK(#REF!),#REF!&lt;=
        0,
        ISBLANK(#REF!),#REF!&lt;=
        0)),
" Warning: If at least one of the forms T03.09,T04.13,T04.14 contains data other than zero,also the other two forms must be completed.",
""),
IF(AND(OR(ABS($G199)&gt;3000000000,ABS($H199)&gt;3000000000),
    ISBLANK($S199)),
" Warning: An explanation in &lt;c140&gt; must be completed for transactions of more than EUR 3 billion or less than EUR-3 billion.",
""),
IF(AND(NOT(ISBLANK($F199)),$F199&lt;0),
" Error: Position at the beginning of the period must be a positive amount.",
""),
IF(AND(NOT(ISBLANK($M199)),$M199&lt;0),
" Error: Position at the end of the period must be a positive amount.",
""),
IF(AND(OR($F199&gt;0,$M199&gt;0),
    ISBLANK($O199)),
" Error: No accrued interest has been reported,whereas the position at the beginning or at the end of the period is greater than zero. Report '0' in case accrued interest equals zero,do not leave the cell empty.",
"")))</f>
        <v/>
      </c>
    </row>
    <row r="200" spans="1:21">
      <c r="A200" s="21"/>
      <c r="B200" s="21"/>
      <c r="C200" s="21"/>
      <c r="D200" s="21"/>
      <c r="E200" s="21"/>
      <c r="F200" s="16"/>
      <c r="G200" s="16"/>
      <c r="H200" s="16"/>
      <c r="I200" s="16"/>
      <c r="J200" s="16"/>
      <c r="K200" s="16"/>
      <c r="L200" s="16"/>
      <c r="M200" s="16"/>
      <c r="N200" s="16"/>
      <c r="O200" s="16"/>
      <c r="P200" s="16"/>
      <c r="Q200" s="16"/>
      <c r="R200" s="16"/>
      <c r="S200" s="17"/>
      <c r="U200" s="33" t="str">
        <f>IF(COUNTA(F200:S200)=0,"",_xlfn.CONCAT(,
IF(AND(NOT(ISBLANK($M200)),
    ABS($M200-(($F200+$G200+$I200+$J200+$K200+$L200)-$H200))&gt;=1),
" Error: Position at the end of the period is not equal to: position at the beginning of the period+increase in assets-decrease in assets+exchange rate changes+price changes+other changes+rectifications.",
""),
IF(AND(NOT(ISBLANK($R200)),
    ABS($R200-(($N200+$O200+$Q200)-$P200))&gt;=1),
" Error: Position of accrued interest at the end of the period is not equal to: position of accrued interest at the beginning of the period+accrued interest during the period-received interest during the period+revaluation and other changes.",
""),
IF(AND(NOT(ISBLANK($M200)),
    $M200&gt;0,
    OR(ISBLANK(#REF!),#REF!&lt;=
        0,
        ISBLANK(#REF!),#REF!&lt;=
        0)),
" Warning: If at least one of the forms T03.09,T04.13,T04.14 contains data other than zero,also the other two forms must be completed.",
""),
IF(AND(OR(ABS($G200)&gt;3000000000,ABS($H200)&gt;3000000000),
    ISBLANK($S200)),
" Warning: An explanation in &lt;c140&gt; must be completed for transactions of more than EUR 3 billion or less than EUR-3 billion.",
""),
IF(AND(NOT(ISBLANK($F200)),$F200&lt;0),
" Error: Position at the beginning of the period must be a positive amount.",
""),
IF(AND(NOT(ISBLANK($M200)),$M200&lt;0),
" Error: Position at the end of the period must be a positive amount.",
""),
IF(AND(OR($F200&gt;0,$M200&gt;0),
    ISBLANK($O200)),
" Error: No accrued interest has been reported,whereas the position at the beginning or at the end of the period is greater than zero. Report '0' in case accrued interest equals zero,do not leave the cell empty.",
"")))</f>
        <v/>
      </c>
    </row>
    <row r="201" spans="1:21">
      <c r="A201" s="21"/>
      <c r="B201" s="21"/>
      <c r="C201" s="21"/>
      <c r="D201" s="21"/>
      <c r="E201" s="21"/>
      <c r="F201" s="16"/>
      <c r="G201" s="16"/>
      <c r="H201" s="16"/>
      <c r="I201" s="16"/>
      <c r="J201" s="16"/>
      <c r="K201" s="16"/>
      <c r="L201" s="16"/>
      <c r="M201" s="16"/>
      <c r="N201" s="16"/>
      <c r="O201" s="16"/>
      <c r="P201" s="16"/>
      <c r="Q201" s="16"/>
      <c r="R201" s="16"/>
      <c r="S201" s="17"/>
      <c r="U201" s="33" t="str">
        <f>IF(COUNTA(F201:S201)=0,"",_xlfn.CONCAT(,
IF(AND(NOT(ISBLANK($M201)),
    ABS($M201-(($F201+$G201+$I201+$J201+$K201+$L201)-$H201))&gt;=1),
" Error: Position at the end of the period is not equal to: position at the beginning of the period+increase in assets-decrease in assets+exchange rate changes+price changes+other changes+rectifications.",
""),
IF(AND(NOT(ISBLANK($R201)),
    ABS($R201-(($N201+$O201+$Q201)-$P201))&gt;=1),
" Error: Position of accrued interest at the end of the period is not equal to: position of accrued interest at the beginning of the period+accrued interest during the period-received interest during the period+revaluation and other changes.",
""),
IF(AND(NOT(ISBLANK($M201)),
    $M201&gt;0,
    OR(ISBLANK(#REF!),#REF!&lt;=
        0,
        ISBLANK(#REF!),#REF!&lt;=
        0)),
" Warning: If at least one of the forms T03.09,T04.13,T04.14 contains data other than zero,also the other two forms must be completed.",
""),
IF(AND(OR(ABS($G201)&gt;3000000000,ABS($H201)&gt;3000000000),
    ISBLANK($S201)),
" Warning: An explanation in &lt;c140&gt; must be completed for transactions of more than EUR 3 billion or less than EUR-3 billion.",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f>
        <v/>
      </c>
    </row>
    <row r="202" spans="1:21">
      <c r="A202" s="21"/>
      <c r="B202" s="21"/>
      <c r="C202" s="21"/>
      <c r="D202" s="21"/>
      <c r="E202" s="21"/>
      <c r="F202" s="16"/>
      <c r="G202" s="16"/>
      <c r="H202" s="16"/>
      <c r="I202" s="16"/>
      <c r="J202" s="16"/>
      <c r="K202" s="16"/>
      <c r="L202" s="16"/>
      <c r="M202" s="16"/>
      <c r="N202" s="16"/>
      <c r="O202" s="16"/>
      <c r="P202" s="16"/>
      <c r="Q202" s="16"/>
      <c r="R202" s="16"/>
      <c r="S202" s="17"/>
      <c r="U202" s="33" t="str">
        <f>IF(COUNTA(F202:S202)=0,"",_xlfn.CONCAT(,
IF(AND(NOT(ISBLANK($M202)),
    ABS($M202-(($F202+$G202+$I202+$J202+$K202+$L202)-$H202))&gt;=1),
" Error: Position at the end of the period is not equal to: position at the beginning of the period+increase in assets-decrease in assets+exchange rate changes+price changes+other changes+rectifications.",
""),
IF(AND(NOT(ISBLANK($R202)),
    ABS($R202-(($N202+$O202+$Q202)-$P202))&gt;=1),
" Error: Position of accrued interest at the end of the period is not equal to: position of accrued interest at the beginning of the period+accrued interest during the period-received interest during the period+revaluation and other changes.",
""),
IF(AND(NOT(ISBLANK($M202)),
    $M202&gt;0,
    OR(ISBLANK(#REF!),#REF!&lt;=
        0,
        ISBLANK(#REF!),#REF!&lt;=
        0)),
" Warning: If at least one of the forms T03.09,T04.13,T04.14 contains data other than zero,also the other two forms must be completed.",
""),
IF(AND(OR(ABS($G202)&gt;3000000000,ABS($H202)&gt;3000000000),
    ISBLANK($S202)),
" Warning: An explanation in &lt;c140&gt; must be completed for transactions of more than EUR 3 billion or less than EUR-3 billion.",
""),
IF(AND(NOT(ISBLANK($F202)),$F202&lt;0),
" Error: Position at the beginning of the period must be a positive amount.",
""),
IF(AND(NOT(ISBLANK($M202)),$M202&lt;0),
" Error: Position at the end of the period must be a positive amount.",
""),
IF(AND(OR($F202&gt;0,$M202&gt;0),
    ISBLANK($O202)),
" Error: No accrued interest has been reported,whereas the position at the beginning or at the end of the period is greater than zero. Report '0' in case accrued interest equals zero,do not leave the cell empty.",
"")))</f>
        <v/>
      </c>
    </row>
    <row r="203" spans="1:21">
      <c r="A203" s="21"/>
      <c r="B203" s="21"/>
      <c r="C203" s="21"/>
      <c r="D203" s="21"/>
      <c r="E203" s="21"/>
      <c r="F203" s="16"/>
      <c r="G203" s="16"/>
      <c r="H203" s="16"/>
      <c r="I203" s="16"/>
      <c r="J203" s="16"/>
      <c r="K203" s="16"/>
      <c r="L203" s="16"/>
      <c r="M203" s="16"/>
      <c r="N203" s="16"/>
      <c r="O203" s="16"/>
      <c r="P203" s="16"/>
      <c r="Q203" s="16"/>
      <c r="R203" s="16"/>
      <c r="S203" s="17"/>
      <c r="U203" s="33" t="str">
        <f>IF(COUNTA(F203:S203)=0,"",_xlfn.CONCAT(,
IF(AND(NOT(ISBLANK($M203)),
    ABS($M203-(($F203+$G203+$I203+$J203+$K203+$L203)-$H203))&gt;=1),
" Error: Position at the end of the period is not equal to: position at the beginning of the period+increase in assets-decrease in assets+exchange rate changes+price changes+other changes+rectifications.",
""),
IF(AND(NOT(ISBLANK($R203)),
    ABS($R203-(($N203+$O203+$Q203)-$P203))&gt;=1),
" Error: Position of accrued interest at the end of the period is not equal to: position of accrued interest at the beginning of the period+accrued interest during the period-received interest during the period+revaluation and other changes.",
""),
IF(AND(NOT(ISBLANK($M203)),
    $M203&gt;0,
    OR(ISBLANK(#REF!),#REF!&lt;=
        0,
        ISBLANK(#REF!),#REF!&lt;=
        0)),
" Warning: If at least one of the forms T03.09,T04.13,T04.14 contains data other than zero,also the other two forms must be completed.",
""),
IF(AND(OR(ABS($G203)&gt;3000000000,ABS($H203)&gt;3000000000),
    ISBLANK($S203)),
" Warning: An explanation in &lt;c140&gt; must be completed for transactions of more than EUR 3 billion or less than EUR-3 billion.",
""),
IF(AND(NOT(ISBLANK($F203)),$F203&lt;0),
" Error: Position at the beginning of the period must be a positive amount.",
""),
IF(AND(NOT(ISBLANK($M203)),$M203&lt;0),
" Error: Position at the end of the period must be a positive amount.",
""),
IF(AND(OR($F203&gt;0,$M203&gt;0),
    ISBLANK($O203)),
" Error: No accrued interest has been reported,whereas the position at the beginning or at the end of the period is greater than zero. Report '0' in case accrued interest equals zero,do not leave the cell empty.",
"")))</f>
        <v/>
      </c>
    </row>
    <row r="204" spans="1:21">
      <c r="A204" s="21"/>
      <c r="B204" s="21"/>
      <c r="C204" s="21"/>
      <c r="D204" s="21"/>
      <c r="E204" s="21"/>
      <c r="F204" s="16"/>
      <c r="G204" s="16"/>
      <c r="H204" s="16"/>
      <c r="I204" s="16"/>
      <c r="J204" s="16"/>
      <c r="K204" s="16"/>
      <c r="L204" s="16"/>
      <c r="M204" s="16"/>
      <c r="N204" s="16"/>
      <c r="O204" s="16"/>
      <c r="P204" s="16"/>
      <c r="Q204" s="16"/>
      <c r="R204" s="16"/>
      <c r="S204" s="17"/>
      <c r="U204" s="33" t="str">
        <f>IF(COUNTA(F204:S204)=0,"",_xlfn.CONCAT(,
IF(AND(NOT(ISBLANK($M204)),
    ABS($M204-(($F204+$G204+$I204+$J204+$K204+$L204)-$H204))&gt;=1),
" Error: Position at the end of the period is not equal to: position at the beginning of the period+increase in assets-decrease in assets+exchange rate changes+price changes+other changes+rectifications.",
""),
IF(AND(NOT(ISBLANK($R204)),
    ABS($R204-(($N204+$O204+$Q204)-$P204))&gt;=1),
" Error: Position of accrued interest at the end of the period is not equal to: position of accrued interest at the beginning of the period+accrued interest during the period-received interest during the period+revaluation and other changes.",
""),
IF(AND(NOT(ISBLANK($M204)),
    $M204&gt;0,
    OR(ISBLANK(#REF!),#REF!&lt;=
        0,
        ISBLANK(#REF!),#REF!&lt;=
        0)),
" Warning: If at least one of the forms T03.09,T04.13,T04.14 contains data other than zero,also the other two forms must be completed.",
""),
IF(AND(OR(ABS($G204)&gt;3000000000,ABS($H204)&gt;3000000000),
    ISBLANK($S204)),
" Warning: An explanation in &lt;c140&gt; must be completed for transactions of more than EUR 3 billion or less than EUR-3 billion.",
""),
IF(AND(NOT(ISBLANK($F204)),$F204&lt;0),
" Error: Position at the beginning of the period must be a positive amount.",
""),
IF(AND(NOT(ISBLANK($M204)),$M204&lt;0),
" Error: Position at the end of the period must be a positive amount.",
""),
IF(AND(OR($F204&gt;0,$M204&gt;0),
    ISBLANK($O204)),
" Error: No accrued interest has been reported,whereas the position at the beginning or at the end of the period is greater than zero. Report '0' in case accrued interest equals zero,do not leave the cell empty.",
"")))</f>
        <v/>
      </c>
    </row>
    <row r="205" spans="1:21">
      <c r="A205" s="21"/>
      <c r="B205" s="21"/>
      <c r="C205" s="21"/>
      <c r="D205" s="21"/>
      <c r="E205" s="21"/>
      <c r="F205" s="16"/>
      <c r="G205" s="16"/>
      <c r="H205" s="16"/>
      <c r="I205" s="16"/>
      <c r="J205" s="16"/>
      <c r="K205" s="16"/>
      <c r="L205" s="16"/>
      <c r="M205" s="16"/>
      <c r="N205" s="16"/>
      <c r="O205" s="16"/>
      <c r="P205" s="16"/>
      <c r="Q205" s="16"/>
      <c r="R205" s="16"/>
      <c r="S205" s="17"/>
      <c r="U205" s="33" t="str">
        <f>IF(COUNTA(F205:S205)=0,"",_xlfn.CONCAT(,
IF(AND(NOT(ISBLANK($M205)),
    ABS($M205-(($F205+$G205+$I205+$J205+$K205+$L205)-$H205))&gt;=1),
" Error: Position at the end of the period is not equal to: position at the beginning of the period+increase in assets-decrease in assets+exchange rate changes+price changes+other changes+rectifications.",
""),
IF(AND(NOT(ISBLANK($R205)),
    ABS($R205-(($N205+$O205+$Q205)-$P205))&gt;=1),
" Error: Position of accrued interest at the end of the period is not equal to: position of accrued interest at the beginning of the period+accrued interest during the period-received interest during the period+revaluation and other changes.",
""),
IF(AND(NOT(ISBLANK($M205)),
    $M205&gt;0,
    OR(ISBLANK(#REF!),#REF!&lt;=
        0,
        ISBLANK(#REF!),#REF!&lt;=
        0)),
" Warning: If at least one of the forms T03.09,T04.13,T04.14 contains data other than zero,also the other two forms must be completed.",
""),
IF(AND(OR(ABS($G205)&gt;3000000000,ABS($H205)&gt;3000000000),
    ISBLANK($S205)),
" Warning: An explanation in &lt;c140&gt; must be completed for transactions of more than EUR 3 billion or less than EUR-3 billion.",
""),
IF(AND(NOT(ISBLANK($F205)),$F205&lt;0),
" Error: Position at the beginning of the period must be a positive amount.",
""),
IF(AND(NOT(ISBLANK($M205)),$M205&lt;0),
" Error: Position at the end of the period must be a positive amount.",
""),
IF(AND(OR($F205&gt;0,$M205&gt;0),
    ISBLANK($O205)),
" Error: No accrued interest has been reported,whereas the position at the beginning or at the end of the period is greater than zero. Report '0' in case accrued interest equals zero,do not leave the cell empty.",
"")))</f>
        <v/>
      </c>
    </row>
    <row r="206" spans="1:21">
      <c r="A206" s="21"/>
      <c r="B206" s="21"/>
      <c r="C206" s="21"/>
      <c r="D206" s="21"/>
      <c r="E206" s="21"/>
      <c r="F206" s="16"/>
      <c r="G206" s="16"/>
      <c r="H206" s="16"/>
      <c r="I206" s="16"/>
      <c r="J206" s="16"/>
      <c r="K206" s="16"/>
      <c r="L206" s="16"/>
      <c r="M206" s="16"/>
      <c r="N206" s="16"/>
      <c r="O206" s="16"/>
      <c r="P206" s="16"/>
      <c r="Q206" s="16"/>
      <c r="R206" s="16"/>
      <c r="S206" s="17"/>
      <c r="U206" s="33" t="str">
        <f>IF(COUNTA(F206:S206)=0,"",_xlfn.CONCAT(,
IF(AND(NOT(ISBLANK($M206)),
    ABS($M206-(($F206+$G206+$I206+$J206+$K206+$L206)-$H206))&gt;=1),
" Error: Position at the end of the period is not equal to: position at the beginning of the period+increase in assets-decrease in assets+exchange rate changes+price changes+other changes+rectifications.",
""),
IF(AND(NOT(ISBLANK($R206)),
    ABS($R206-(($N206+$O206+$Q206)-$P206))&gt;=1),
" Error: Position of accrued interest at the end of the period is not equal to: position of accrued interest at the beginning of the period+accrued interest during the period-received interest during the period+revaluation and other changes.",
""),
IF(AND(NOT(ISBLANK($M206)),
    $M206&gt;0,
    OR(ISBLANK(#REF!),#REF!&lt;=
        0,
        ISBLANK(#REF!),#REF!&lt;=
        0)),
" Warning: If at least one of the forms T03.09,T04.13,T04.14 contains data other than zero,also the other two forms must be completed.",
""),
IF(AND(OR(ABS($G206)&gt;3000000000,ABS($H206)&gt;3000000000),
    ISBLANK($S206)),
" Warning: An explanation in &lt;c140&gt; must be completed for transactions of more than EUR 3 billion or less than EUR-3 billion.",
""),
IF(AND(NOT(ISBLANK($F206)),$F206&lt;0),
" Error: Position at the beginning of the period must be a positive amount.",
""),
IF(AND(NOT(ISBLANK($M206)),$M206&lt;0),
" Error: Position at the end of the period must be a positive amount.",
""),
IF(AND(OR($F206&gt;0,$M206&gt;0),
    ISBLANK($O206)),
" Error: No accrued interest has been reported,whereas the position at the beginning or at the end of the period is greater than zero. Report '0' in case accrued interest equals zero,do not leave the cell empty.",
"")))</f>
        <v/>
      </c>
    </row>
    <row r="207" spans="1:21">
      <c r="A207" s="21"/>
      <c r="B207" s="21"/>
      <c r="C207" s="21"/>
      <c r="D207" s="21"/>
      <c r="E207" s="21"/>
      <c r="F207" s="16"/>
      <c r="G207" s="16"/>
      <c r="H207" s="16"/>
      <c r="I207" s="16"/>
      <c r="J207" s="16"/>
      <c r="K207" s="16"/>
      <c r="L207" s="16"/>
      <c r="M207" s="16"/>
      <c r="N207" s="16"/>
      <c r="O207" s="16"/>
      <c r="P207" s="16"/>
      <c r="Q207" s="16"/>
      <c r="R207" s="16"/>
      <c r="S207" s="17"/>
      <c r="U207" s="33" t="str">
        <f>IF(COUNTA(F207:S207)=0,"",_xlfn.CONCAT(,
IF(AND(NOT(ISBLANK($M207)),
    ABS($M207-(($F207+$G207+$I207+$J207+$K207+$L207)-$H207))&gt;=1),
" Error: Position at the end of the period is not equal to: position at the beginning of the period+increase in assets-decrease in assets+exchange rate changes+price changes+other changes+rectifications.",
""),
IF(AND(NOT(ISBLANK($R207)),
    ABS($R207-(($N207+$O207+$Q207)-$P207))&gt;=1),
" Error: Position of accrued interest at the end of the period is not equal to: position of accrued interest at the beginning of the period+accrued interest during the period-received interest during the period+revaluation and other changes.",
""),
IF(AND(NOT(ISBLANK($M207)),
    $M207&gt;0,
    OR(ISBLANK(#REF!),#REF!&lt;=
        0,
        ISBLANK(#REF!),#REF!&lt;=
        0)),
" Warning: If at least one of the forms T03.09,T04.13,T04.14 contains data other than zero,also the other two forms must be completed.",
""),
IF(AND(OR(ABS($G207)&gt;3000000000,ABS($H207)&gt;3000000000),
    ISBLANK($S207)),
" Warning: An explanation in &lt;c140&gt; must be completed for transactions of more than EUR 3 billion or less than EUR-3 billion.",
""),
IF(AND(NOT(ISBLANK($F207)),$F207&lt;0),
" Error: Position at the beginning of the period must be a positive amount.",
""),
IF(AND(NOT(ISBLANK($M207)),$M207&lt;0),
" Error: Position at the end of the period must be a positive amount.",
""),
IF(AND(OR($F207&gt;0,$M207&gt;0),
    ISBLANK($O207)),
" Error: No accrued interest has been reported,whereas the position at the beginning or at the end of the period is greater than zero. Report '0' in case accrued interest equals zero,do not leave the cell empty.",
"")))</f>
        <v/>
      </c>
    </row>
    <row r="208" spans="1:21">
      <c r="A208" s="21"/>
      <c r="B208" s="21"/>
      <c r="C208" s="21"/>
      <c r="D208" s="21"/>
      <c r="E208" s="21"/>
      <c r="F208" s="16"/>
      <c r="G208" s="16"/>
      <c r="H208" s="16"/>
      <c r="I208" s="16"/>
      <c r="J208" s="16"/>
      <c r="K208" s="16"/>
      <c r="L208" s="16"/>
      <c r="M208" s="16"/>
      <c r="N208" s="16"/>
      <c r="O208" s="16"/>
      <c r="P208" s="16"/>
      <c r="Q208" s="16"/>
      <c r="R208" s="16"/>
      <c r="S208" s="17"/>
      <c r="U208" s="33" t="str">
        <f>IF(COUNTA(F208:S208)=0,"",_xlfn.CONCAT(,
IF(AND(NOT(ISBLANK($M208)),
    ABS($M208-(($F208+$G208+$I208+$J208+$K208+$L208)-$H208))&gt;=1),
" Error: Position at the end of the period is not equal to: position at the beginning of the period+increase in assets-decrease in assets+exchange rate changes+price changes+other changes+rectifications.",
""),
IF(AND(NOT(ISBLANK($R208)),
    ABS($R208-(($N208+$O208+$Q208)-$P208))&gt;=1),
" Error: Position of accrued interest at the end of the period is not equal to: position of accrued interest at the beginning of the period+accrued interest during the period-received interest during the period+revaluation and other changes.",
""),
IF(AND(NOT(ISBLANK($M208)),
    $M208&gt;0,
    OR(ISBLANK(#REF!),#REF!&lt;=
        0,
        ISBLANK(#REF!),#REF!&lt;=
        0)),
" Warning: If at least one of the forms T03.09,T04.13,T04.14 contains data other than zero,also the other two forms must be completed.",
""),
IF(AND(OR(ABS($G208)&gt;3000000000,ABS($H208)&gt;3000000000),
    ISBLANK($S208)),
" Warning: An explanation in &lt;c140&gt; must be completed for transactions of more than EUR 3 billion or less than EUR-3 billion.",
""),
IF(AND(NOT(ISBLANK($F208)),$F208&lt;0),
" Error: Position at the beginning of the period must be a positive amount.",
""),
IF(AND(NOT(ISBLANK($M208)),$M208&lt;0),
" Error: Position at the end of the period must be a positive amount.",
""),
IF(AND(OR($F208&gt;0,$M208&gt;0),
    ISBLANK($O208)),
" Error: No accrued interest has been reported,whereas the position at the beginning or at the end of the period is greater than zero. Report '0' in case accrued interest equals zero,do not leave the cell empty.",
"")))</f>
        <v/>
      </c>
    </row>
    <row r="209" spans="1:21">
      <c r="A209" s="21"/>
      <c r="B209" s="21"/>
      <c r="C209" s="21"/>
      <c r="D209" s="21"/>
      <c r="E209" s="21"/>
      <c r="F209" s="16"/>
      <c r="G209" s="16"/>
      <c r="H209" s="16"/>
      <c r="I209" s="16"/>
      <c r="J209" s="16"/>
      <c r="K209" s="16"/>
      <c r="L209" s="16"/>
      <c r="M209" s="16"/>
      <c r="N209" s="16"/>
      <c r="O209" s="16"/>
      <c r="P209" s="16"/>
      <c r="Q209" s="16"/>
      <c r="R209" s="16"/>
      <c r="S209" s="17"/>
      <c r="U209" s="33" t="str">
        <f>IF(COUNTA(F209:S209)=0,"",_xlfn.CONCAT(,
IF(AND(NOT(ISBLANK($M209)),
    ABS($M209-(($F209+$G209+$I209+$J209+$K209+$L209)-$H209))&gt;=1),
" Error: Position at the end of the period is not equal to: position at the beginning of the period+increase in assets-decrease in assets+exchange rate changes+price changes+other changes+rectifications.",
""),
IF(AND(NOT(ISBLANK($R209)),
    ABS($R209-(($N209+$O209+$Q209)-$P209))&gt;=1),
" Error: Position of accrued interest at the end of the period is not equal to: position of accrued interest at the beginning of the period+accrued interest during the period-received interest during the period+revaluation and other changes.",
""),
IF(AND(NOT(ISBLANK($M209)),
    $M209&gt;0,
    OR(ISBLANK(#REF!),#REF!&lt;=
        0,
        ISBLANK(#REF!),#REF!&lt;=
        0)),
" Warning: If at least one of the forms T03.09,T04.13,T04.14 contains data other than zero,also the other two forms must be completed.",
""),
IF(AND(OR(ABS($G209)&gt;3000000000,ABS($H209)&gt;3000000000),
    ISBLANK($S209)),
" Warning: An explanation in &lt;c140&gt; must be completed for transactions of more than EUR 3 billion or less than EUR-3 billion.",
""),
IF(AND(NOT(ISBLANK($F209)),$F209&lt;0),
" Error: Position at the beginning of the period must be a positive amount.",
""),
IF(AND(NOT(ISBLANK($M209)),$M209&lt;0),
" Error: Position at the end of the period must be a positive amount.",
""),
IF(AND(OR($F209&gt;0,$M209&gt;0),
    ISBLANK($O209)),
" Error: No accrued interest has been reported,whereas the position at the beginning or at the end of the period is greater than zero. Report '0' in case accrued interest equals zero,do not leave the cell empty.",
"")))</f>
        <v/>
      </c>
    </row>
    <row r="210" spans="1:21">
      <c r="A210" s="21"/>
      <c r="B210" s="21"/>
      <c r="C210" s="21"/>
      <c r="D210" s="21"/>
      <c r="E210" s="21"/>
      <c r="F210" s="16"/>
      <c r="G210" s="16"/>
      <c r="H210" s="16"/>
      <c r="I210" s="16"/>
      <c r="J210" s="16"/>
      <c r="K210" s="16"/>
      <c r="L210" s="16"/>
      <c r="M210" s="16"/>
      <c r="N210" s="16"/>
      <c r="O210" s="16"/>
      <c r="P210" s="16"/>
      <c r="Q210" s="16"/>
      <c r="R210" s="16"/>
      <c r="S210" s="17"/>
      <c r="U210" s="33" t="str">
        <f>IF(COUNTA(F210:S210)=0,"",_xlfn.CONCAT(,
IF(AND(NOT(ISBLANK($M210)),
    ABS($M210-(($F210+$G210+$I210+$J210+$K210+$L210)-$H210))&gt;=1),
" Error: Position at the end of the period is not equal to: position at the beginning of the period+increase in assets-decrease in assets+exchange rate changes+price changes+other changes+rectifications.",
""),
IF(AND(NOT(ISBLANK($R210)),
    ABS($R210-(($N210+$O210+$Q210)-$P210))&gt;=1),
" Error: Position of accrued interest at the end of the period is not equal to: position of accrued interest at the beginning of the period+accrued interest during the period-received interest during the period+revaluation and other changes.",
""),
IF(AND(NOT(ISBLANK($M210)),
    $M210&gt;0,
    OR(ISBLANK(#REF!),#REF!&lt;=
        0,
        ISBLANK(#REF!),#REF!&lt;=
        0)),
" Warning: If at least one of the forms T03.09,T04.13,T04.14 contains data other than zero,also the other two forms must be completed.",
""),
IF(AND(OR(ABS($G210)&gt;3000000000,ABS($H210)&gt;3000000000),
    ISBLANK($S210)),
" Warning: An explanation in &lt;c140&gt; must be completed for transactions of more than EUR 3 billion or less than EUR-3 billion.",
""),
IF(AND(NOT(ISBLANK($F210)),$F210&lt;0),
" Error: Position at the beginning of the period must be a positive amount.",
""),
IF(AND(NOT(ISBLANK($M210)),$M210&lt;0),
" Error: Position at the end of the period must be a positive amount.",
""),
IF(AND(OR($F210&gt;0,$M210&gt;0),
    ISBLANK($O210)),
" Error: No accrued interest has been reported,whereas the position at the beginning or at the end of the period is greater than zero. Report '0' in case accrued interest equals zero,do not leave the cell empty.",
"")))</f>
        <v/>
      </c>
    </row>
    <row r="211" spans="1:21">
      <c r="A211" s="21"/>
      <c r="B211" s="21"/>
      <c r="C211" s="21"/>
      <c r="D211" s="21"/>
      <c r="E211" s="21"/>
      <c r="F211" s="16"/>
      <c r="G211" s="16"/>
      <c r="H211" s="16"/>
      <c r="I211" s="16"/>
      <c r="J211" s="16"/>
      <c r="K211" s="16"/>
      <c r="L211" s="16"/>
      <c r="M211" s="16"/>
      <c r="N211" s="16"/>
      <c r="O211" s="16"/>
      <c r="P211" s="16"/>
      <c r="Q211" s="16"/>
      <c r="R211" s="16"/>
      <c r="S211" s="17"/>
      <c r="U211" s="33" t="str">
        <f>IF(COUNTA(F211:S211)=0,"",_xlfn.CONCAT(,
IF(AND(NOT(ISBLANK($M211)),
    ABS($M211-(($F211+$G211+$I211+$J211+$K211+$L211)-$H211))&gt;=1),
" Error: Position at the end of the period is not equal to: position at the beginning of the period+increase in assets-decrease in assets+exchange rate changes+price changes+other changes+rectifications.",
""),
IF(AND(NOT(ISBLANK($R211)),
    ABS($R211-(($N211+$O211+$Q211)-$P211))&gt;=1),
" Error: Position of accrued interest at the end of the period is not equal to: position of accrued interest at the beginning of the period+accrued interest during the period-received interest during the period+revaluation and other changes.",
""),
IF(AND(NOT(ISBLANK($M211)),
    $M211&gt;0,
    OR(ISBLANK(#REF!),#REF!&lt;=
        0,
        ISBLANK(#REF!),#REF!&lt;=
        0)),
" Warning: If at least one of the forms T03.09,T04.13,T04.14 contains data other than zero,also the other two forms must be completed.",
""),
IF(AND(OR(ABS($G211)&gt;3000000000,ABS($H211)&gt;3000000000),
    ISBLANK($S211)),
" Warning: An explanation in &lt;c140&gt; must be completed for transactions of more than EUR 3 billion or less than EUR-3 billion.",
""),
IF(AND(NOT(ISBLANK($F211)),$F211&lt;0),
" Error: Position at the beginning of the period must be a positive amount.",
""),
IF(AND(NOT(ISBLANK($M211)),$M211&lt;0),
" Error: Position at the end of the period must be a positive amount.",
""),
IF(AND(OR($F211&gt;0,$M211&gt;0),
    ISBLANK($O211)),
" Error: No accrued interest has been reported,whereas the position at the beginning or at the end of the period is greater than zero. Report '0' in case accrued interest equals zero,do not leave the cell empty.",
"")))</f>
        <v/>
      </c>
    </row>
    <row r="212" spans="1:21">
      <c r="A212" s="21"/>
      <c r="B212" s="21"/>
      <c r="C212" s="21"/>
      <c r="D212" s="21"/>
      <c r="E212" s="21"/>
      <c r="F212" s="16"/>
      <c r="G212" s="16"/>
      <c r="H212" s="16"/>
      <c r="I212" s="16"/>
      <c r="J212" s="16"/>
      <c r="K212" s="16"/>
      <c r="L212" s="16"/>
      <c r="M212" s="16"/>
      <c r="N212" s="16"/>
      <c r="O212" s="16"/>
      <c r="P212" s="16"/>
      <c r="Q212" s="16"/>
      <c r="R212" s="16"/>
      <c r="S212" s="17"/>
      <c r="U212" s="33" t="str">
        <f>IF(COUNTA(F212:S212)=0,"",_xlfn.CONCAT(,
IF(AND(NOT(ISBLANK($M212)),
    ABS($M212-(($F212+$G212+$I212+$J212+$K212+$L212)-$H212))&gt;=1),
" Error: Position at the end of the period is not equal to: position at the beginning of the period+increase in assets-decrease in assets+exchange rate changes+price changes+other changes+rectifications.",
""),
IF(AND(NOT(ISBLANK($R212)),
    ABS($R212-(($N212+$O212+$Q212)-$P212))&gt;=1),
" Error: Position of accrued interest at the end of the period is not equal to: position of accrued interest at the beginning of the period+accrued interest during the period-received interest during the period+revaluation and other changes.",
""),
IF(AND(NOT(ISBLANK($M212)),
    $M212&gt;0,
    OR(ISBLANK(#REF!),#REF!&lt;=
        0,
        ISBLANK(#REF!),#REF!&lt;=
        0)),
" Warning: If at least one of the forms T03.09,T04.13,T04.14 contains data other than zero,also the other two forms must be completed.",
""),
IF(AND(OR(ABS($G212)&gt;3000000000,ABS($H212)&gt;3000000000),
    ISBLANK($S212)),
" Warning: An explanation in &lt;c140&gt; must be completed for transactions of more than EUR 3 billion or less than EUR-3 billion.",
""),
IF(AND(NOT(ISBLANK($F212)),$F212&lt;0),
" Error: Position at the beginning of the period must be a positive amount.",
""),
IF(AND(NOT(ISBLANK($M212)),$M212&lt;0),
" Error: Position at the end of the period must be a positive amount.",
""),
IF(AND(OR($F212&gt;0,$M212&gt;0),
    ISBLANK($O212)),
" Error: No accrued interest has been reported,whereas the position at the beginning or at the end of the period is greater than zero. Report '0' in case accrued interest equals zero,do not leave the cell empty.",
"")))</f>
        <v/>
      </c>
    </row>
    <row r="213" spans="1:21">
      <c r="A213" s="21"/>
      <c r="B213" s="21"/>
      <c r="C213" s="21"/>
      <c r="D213" s="21"/>
      <c r="E213" s="21"/>
      <c r="F213" s="16"/>
      <c r="G213" s="16"/>
      <c r="H213" s="16"/>
      <c r="I213" s="16"/>
      <c r="J213" s="16"/>
      <c r="K213" s="16"/>
      <c r="L213" s="16"/>
      <c r="M213" s="16"/>
      <c r="N213" s="16"/>
      <c r="O213" s="16"/>
      <c r="P213" s="16"/>
      <c r="Q213" s="16"/>
      <c r="R213" s="16"/>
      <c r="S213" s="17"/>
      <c r="U213" s="33" t="str">
        <f>IF(COUNTA(F213:S213)=0,"",_xlfn.CONCAT(,
IF(AND(NOT(ISBLANK($M213)),
    ABS($M213-(($F213+$G213+$I213+$J213+$K213+$L213)-$H213))&gt;=1),
" Error: Position at the end of the period is not equal to: position at the beginning of the period+increase in assets-decrease in assets+exchange rate changes+price changes+other changes+rectifications.",
""),
IF(AND(NOT(ISBLANK($R213)),
    ABS($R213-(($N213+$O213+$Q213)-$P213))&gt;=1),
" Error: Position of accrued interest at the end of the period is not equal to: position of accrued interest at the beginning of the period+accrued interest during the period-received interest during the period+revaluation and other changes.",
""),
IF(AND(NOT(ISBLANK($M213)),
    $M213&gt;0,
    OR(ISBLANK(#REF!),#REF!&lt;=
        0,
        ISBLANK(#REF!),#REF!&lt;=
        0)),
" Warning: If at least one of the forms T03.09,T04.13,T04.14 contains data other than zero,also the other two forms must be completed.",
""),
IF(AND(OR(ABS($G213)&gt;3000000000,ABS($H213)&gt;3000000000),
    ISBLANK($S213)),
" Warning: An explanation in &lt;c140&gt; must be completed for transactions of more than EUR 3 billion or less than EUR-3 billion.",
""),
IF(AND(NOT(ISBLANK($F213)),$F213&lt;0),
" Error: Position at the beginning of the period must be a positive amount.",
""),
IF(AND(NOT(ISBLANK($M213)),$M213&lt;0),
" Error: Position at the end of the period must be a positive amount.",
""),
IF(AND(OR($F213&gt;0,$M213&gt;0),
    ISBLANK($O213)),
" Error: No accrued interest has been reported,whereas the position at the beginning or at the end of the period is greater than zero. Report '0' in case accrued interest equals zero,do not leave the cell empty.",
"")))</f>
        <v/>
      </c>
    </row>
    <row r="214" spans="1:21">
      <c r="A214" s="21"/>
      <c r="B214" s="21"/>
      <c r="C214" s="21"/>
      <c r="D214" s="21"/>
      <c r="E214" s="21"/>
      <c r="F214" s="16"/>
      <c r="G214" s="16"/>
      <c r="H214" s="16"/>
      <c r="I214" s="16"/>
      <c r="J214" s="16"/>
      <c r="K214" s="16"/>
      <c r="L214" s="16"/>
      <c r="M214" s="16"/>
      <c r="N214" s="16"/>
      <c r="O214" s="16"/>
      <c r="P214" s="16"/>
      <c r="Q214" s="16"/>
      <c r="R214" s="16"/>
      <c r="S214" s="17"/>
      <c r="U214" s="33" t="str">
        <f>IF(COUNTA(F214:S214)=0,"",_xlfn.CONCAT(,
IF(AND(NOT(ISBLANK($M214)),
    ABS($M214-(($F214+$G214+$I214+$J214+$K214+$L214)-$H214))&gt;=1),
" Error: Position at the end of the period is not equal to: position at the beginning of the period+increase in assets-decrease in assets+exchange rate changes+price changes+other changes+rectifications.",
""),
IF(AND(NOT(ISBLANK($R214)),
    ABS($R214-(($N214+$O214+$Q214)-$P214))&gt;=1),
" Error: Position of accrued interest at the end of the period is not equal to: position of accrued interest at the beginning of the period+accrued interest during the period-received interest during the period+revaluation and other changes.",
""),
IF(AND(NOT(ISBLANK($M214)),
    $M214&gt;0,
    OR(ISBLANK(#REF!),#REF!&lt;=
        0,
        ISBLANK(#REF!),#REF!&lt;=
        0)),
" Warning: If at least one of the forms T03.09,T04.13,T04.14 contains data other than zero,also the other two forms must be completed.",
""),
IF(AND(OR(ABS($G214)&gt;3000000000,ABS($H214)&gt;3000000000),
    ISBLANK($S214)),
" Warning: An explanation in &lt;c140&gt; must be completed for transactions of more than EUR 3 billion or less than EUR-3 billion.",
""),
IF(AND(NOT(ISBLANK($F214)),$F214&lt;0),
" Error: Position at the beginning of the period must be a positive amount.",
""),
IF(AND(NOT(ISBLANK($M214)),$M214&lt;0),
" Error: Position at the end of the period must be a positive amount.",
""),
IF(AND(OR($F214&gt;0,$M214&gt;0),
    ISBLANK($O214)),
" Error: No accrued interest has been reported,whereas the position at the beginning or at the end of the period is greater than zero. Report '0' in case accrued interest equals zero,do not leave the cell empty.",
"")))</f>
        <v/>
      </c>
    </row>
    <row r="215" spans="1:21">
      <c r="A215" s="21"/>
      <c r="B215" s="21"/>
      <c r="C215" s="21"/>
      <c r="D215" s="21"/>
      <c r="E215" s="21"/>
      <c r="F215" s="16"/>
      <c r="G215" s="16"/>
      <c r="H215" s="16"/>
      <c r="I215" s="16"/>
      <c r="J215" s="16"/>
      <c r="K215" s="16"/>
      <c r="L215" s="16"/>
      <c r="M215" s="16"/>
      <c r="N215" s="16"/>
      <c r="O215" s="16"/>
      <c r="P215" s="16"/>
      <c r="Q215" s="16"/>
      <c r="R215" s="16"/>
      <c r="S215" s="17"/>
      <c r="U215" s="33" t="str">
        <f>IF(COUNTA(F215:S215)=0,"",_xlfn.CONCAT(,
IF(AND(NOT(ISBLANK($M215)),
    ABS($M215-(($F215+$G215+$I215+$J215+$K215+$L215)-$H215))&gt;=1),
" Error: Position at the end of the period is not equal to: position at the beginning of the period+increase in assets-decrease in assets+exchange rate changes+price changes+other changes+rectifications.",
""),
IF(AND(NOT(ISBLANK($R215)),
    ABS($R215-(($N215+$O215+$Q215)-$P215))&gt;=1),
" Error: Position of accrued interest at the end of the period is not equal to: position of accrued interest at the beginning of the period+accrued interest during the period-received interest during the period+revaluation and other changes.",
""),
IF(AND(NOT(ISBLANK($M215)),
    $M215&gt;0,
    OR(ISBLANK(#REF!),#REF!&lt;=
        0,
        ISBLANK(#REF!),#REF!&lt;=
        0)),
" Warning: If at least one of the forms T03.09,T04.13,T04.14 contains data other than zero,also the other two forms must be completed.",
""),
IF(AND(OR(ABS($G215)&gt;3000000000,ABS($H215)&gt;3000000000),
    ISBLANK($S215)),
" Warning: An explanation in &lt;c140&gt; must be completed for transactions of more than EUR 3 billion or less than EUR-3 billion.",
""),
IF(AND(NOT(ISBLANK($F215)),$F215&lt;0),
" Error: Position at the beginning of the period must be a positive amount.",
""),
IF(AND(NOT(ISBLANK($M215)),$M215&lt;0),
" Error: Position at the end of the period must be a positive amount.",
""),
IF(AND(OR($F215&gt;0,$M215&gt;0),
    ISBLANK($O215)),
" Error: No accrued interest has been reported,whereas the position at the beginning or at the end of the period is greater than zero. Report '0' in case accrued interest equals zero,do not leave the cell empty.",
"")))</f>
        <v/>
      </c>
    </row>
    <row r="216" spans="1:21">
      <c r="A216" s="21"/>
      <c r="B216" s="21"/>
      <c r="C216" s="21"/>
      <c r="D216" s="21"/>
      <c r="E216" s="21"/>
      <c r="F216" s="16"/>
      <c r="G216" s="16"/>
      <c r="H216" s="16"/>
      <c r="I216" s="16"/>
      <c r="J216" s="16"/>
      <c r="K216" s="16"/>
      <c r="L216" s="16"/>
      <c r="M216" s="16"/>
      <c r="N216" s="16"/>
      <c r="O216" s="16"/>
      <c r="P216" s="16"/>
      <c r="Q216" s="16"/>
      <c r="R216" s="16"/>
      <c r="S216" s="17"/>
      <c r="U216" s="33" t="str">
        <f>IF(COUNTA(F216:S216)=0,"",_xlfn.CONCAT(,
IF(AND(NOT(ISBLANK($M216)),
    ABS($M216-(($F216+$G216+$I216+$J216+$K216+$L216)-$H216))&gt;=1),
" Error: Position at the end of the period is not equal to: position at the beginning of the period+increase in assets-decrease in assets+exchange rate changes+price changes+other changes+rectifications.",
""),
IF(AND(NOT(ISBLANK($R216)),
    ABS($R216-(($N216+$O216+$Q216)-$P216))&gt;=1),
" Error: Position of accrued interest at the end of the period is not equal to: position of accrued interest at the beginning of the period+accrued interest during the period-received interest during the period+revaluation and other changes.",
""),
IF(AND(NOT(ISBLANK($M216)),
    $M216&gt;0,
    OR(ISBLANK(#REF!),#REF!&lt;=
        0,
        ISBLANK(#REF!),#REF!&lt;=
        0)),
" Warning: If at least one of the forms T03.09,T04.13,T04.14 contains data other than zero,also the other two forms must be completed.",
""),
IF(AND(OR(ABS($G216)&gt;3000000000,ABS($H216)&gt;3000000000),
    ISBLANK($S216)),
" Warning: An explanation in &lt;c140&gt; must be completed for transactions of more than EUR 3 billion or less than EUR-3 billion.",
""),
IF(AND(NOT(ISBLANK($F216)),$F216&lt;0),
" Error: Position at the beginning of the period must be a positive amount.",
""),
IF(AND(NOT(ISBLANK($M216)),$M216&lt;0),
" Error: Position at the end of the period must be a positive amount.",
""),
IF(AND(OR($F216&gt;0,$M216&gt;0),
    ISBLANK($O216)),
" Error: No accrued interest has been reported,whereas the position at the beginning or at the end of the period is greater than zero. Report '0' in case accrued interest equals zero,do not leave the cell empty.",
"")))</f>
        <v/>
      </c>
    </row>
    <row r="217" spans="1:21">
      <c r="A217" s="21"/>
      <c r="B217" s="21"/>
      <c r="C217" s="21"/>
      <c r="D217" s="21"/>
      <c r="E217" s="21"/>
      <c r="F217" s="16"/>
      <c r="G217" s="16"/>
      <c r="H217" s="16"/>
      <c r="I217" s="16"/>
      <c r="J217" s="16"/>
      <c r="K217" s="16"/>
      <c r="L217" s="16"/>
      <c r="M217" s="16"/>
      <c r="N217" s="16"/>
      <c r="O217" s="16"/>
      <c r="P217" s="16"/>
      <c r="Q217" s="16"/>
      <c r="R217" s="16"/>
      <c r="S217" s="17"/>
      <c r="U217" s="33" t="str">
        <f>IF(COUNTA(F217:S217)=0,"",_xlfn.CONCAT(,
IF(AND(NOT(ISBLANK($M217)),
    ABS($M217-(($F217+$G217+$I217+$J217+$K217+$L217)-$H217))&gt;=1),
" Error: Position at the end of the period is not equal to: position at the beginning of the period+increase in assets-decrease in assets+exchange rate changes+price changes+other changes+rectifications.",
""),
IF(AND(NOT(ISBLANK($R217)),
    ABS($R217-(($N217+$O217+$Q217)-$P217))&gt;=1),
" Error: Position of accrued interest at the end of the period is not equal to: position of accrued interest at the beginning of the period+accrued interest during the period-received interest during the period+revaluation and other changes.",
""),
IF(AND(NOT(ISBLANK($M217)),
    $M217&gt;0,
    OR(ISBLANK(#REF!),#REF!&lt;=
        0,
        ISBLANK(#REF!),#REF!&lt;=
        0)),
" Warning: If at least one of the forms T03.09,T04.13,T04.14 contains data other than zero,also the other two forms must be completed.",
""),
IF(AND(OR(ABS($G217)&gt;3000000000,ABS($H217)&gt;3000000000),
    ISBLANK($S217)),
" Warning: An explanation in &lt;c140&gt; must be completed for transactions of more than EUR 3 billion or less than EUR-3 billion.",
""),
IF(AND(NOT(ISBLANK($F217)),$F217&lt;0),
" Error: Position at the beginning of the period must be a positive amount.",
""),
IF(AND(NOT(ISBLANK($M217)),$M217&lt;0),
" Error: Position at the end of the period must be a positive amount.",
""),
IF(AND(OR($F217&gt;0,$M217&gt;0),
    ISBLANK($O217)),
" Error: No accrued interest has been reported,whereas the position at the beginning or at the end of the period is greater than zero. Report '0' in case accrued interest equals zero,do not leave the cell empty.",
"")))</f>
        <v/>
      </c>
    </row>
    <row r="218" spans="1:21">
      <c r="A218" s="21"/>
      <c r="B218" s="21"/>
      <c r="C218" s="21"/>
      <c r="D218" s="21"/>
      <c r="E218" s="21"/>
      <c r="F218" s="16"/>
      <c r="G218" s="16"/>
      <c r="H218" s="16"/>
      <c r="I218" s="16"/>
      <c r="J218" s="16"/>
      <c r="K218" s="16"/>
      <c r="L218" s="16"/>
      <c r="M218" s="16"/>
      <c r="N218" s="16"/>
      <c r="O218" s="16"/>
      <c r="P218" s="16"/>
      <c r="Q218" s="16"/>
      <c r="R218" s="16"/>
      <c r="S218" s="17"/>
      <c r="U218" s="33" t="str">
        <f>IF(COUNTA(F218:S218)=0,"",_xlfn.CONCAT(,
IF(AND(NOT(ISBLANK($M218)),
    ABS($M218-(($F218+$G218+$I218+$J218+$K218+$L218)-$H218))&gt;=1),
" Error: Position at the end of the period is not equal to: position at the beginning of the period+increase in assets-decrease in assets+exchange rate changes+price changes+other changes+rectifications.",
""),
IF(AND(NOT(ISBLANK($R218)),
    ABS($R218-(($N218+$O218+$Q218)-$P218))&gt;=1),
" Error: Position of accrued interest at the end of the period is not equal to: position of accrued interest at the beginning of the period+accrued interest during the period-received interest during the period+revaluation and other changes.",
""),
IF(AND(NOT(ISBLANK($M218)),
    $M218&gt;0,
    OR(ISBLANK(#REF!),#REF!&lt;=
        0,
        ISBLANK(#REF!),#REF!&lt;=
        0)),
" Warning: If at least one of the forms T03.09,T04.13,T04.14 contains data other than zero,also the other two forms must be completed.",
""),
IF(AND(OR(ABS($G218)&gt;3000000000,ABS($H218)&gt;3000000000),
    ISBLANK($S218)),
" Warning: An explanation in &lt;c140&gt; must be completed for transactions of more than EUR 3 billion or less than EUR-3 billion.",
""),
IF(AND(NOT(ISBLANK($F218)),$F218&lt;0),
" Error: Position at the beginning of the period must be a positive amount.",
""),
IF(AND(NOT(ISBLANK($M218)),$M218&lt;0),
" Error: Position at the end of the period must be a positive amount.",
""),
IF(AND(OR($F218&gt;0,$M218&gt;0),
    ISBLANK($O218)),
" Error: No accrued interest has been reported,whereas the position at the beginning or at the end of the period is greater than zero. Report '0' in case accrued interest equals zero,do not leave the cell empty.",
"")))</f>
        <v/>
      </c>
    </row>
    <row r="219" spans="1:21">
      <c r="A219" s="21"/>
      <c r="B219" s="21"/>
      <c r="C219" s="21"/>
      <c r="D219" s="21"/>
      <c r="E219" s="21"/>
      <c r="F219" s="16"/>
      <c r="G219" s="16"/>
      <c r="H219" s="16"/>
      <c r="I219" s="16"/>
      <c r="J219" s="16"/>
      <c r="K219" s="16"/>
      <c r="L219" s="16"/>
      <c r="M219" s="16"/>
      <c r="N219" s="16"/>
      <c r="O219" s="16"/>
      <c r="P219" s="16"/>
      <c r="Q219" s="16"/>
      <c r="R219" s="16"/>
      <c r="S219" s="17"/>
      <c r="U219" s="33" t="str">
        <f>IF(COUNTA(F219:S219)=0,"",_xlfn.CONCAT(,
IF(AND(NOT(ISBLANK($M219)),
    ABS($M219-(($F219+$G219+$I219+$J219+$K219+$L219)-$H219))&gt;=1),
" Error: Position at the end of the period is not equal to: position at the beginning of the period+increase in assets-decrease in assets+exchange rate changes+price changes+other changes+rectifications.",
""),
IF(AND(NOT(ISBLANK($R219)),
    ABS($R219-(($N219+$O219+$Q219)-$P219))&gt;=1),
" Error: Position of accrued interest at the end of the period is not equal to: position of accrued interest at the beginning of the period+accrued interest during the period-received interest during the period+revaluation and other changes.",
""),
IF(AND(NOT(ISBLANK($M219)),
    $M219&gt;0,
    OR(ISBLANK(#REF!),#REF!&lt;=
        0,
        ISBLANK(#REF!),#REF!&lt;=
        0)),
" Warning: If at least one of the forms T03.09,T04.13,T04.14 contains data other than zero,also the other two forms must be completed.",
""),
IF(AND(OR(ABS($G219)&gt;3000000000,ABS($H219)&gt;3000000000),
    ISBLANK($S219)),
" Warning: An explanation in &lt;c140&gt; must be completed for transactions of more than EUR 3 billion or less than EUR-3 billion.",
""),
IF(AND(NOT(ISBLANK($F219)),$F219&lt;0),
" Error: Position at the beginning of the period must be a positive amount.",
""),
IF(AND(NOT(ISBLANK($M219)),$M219&lt;0),
" Error: Position at the end of the period must be a positive amount.",
""),
IF(AND(OR($F219&gt;0,$M219&gt;0),
    ISBLANK($O219)),
" Error: No accrued interest has been reported,whereas the position at the beginning or at the end of the period is greater than zero. Report '0' in case accrued interest equals zero,do not leave the cell empty.",
"")))</f>
        <v/>
      </c>
    </row>
    <row r="220" spans="1:21">
      <c r="A220" s="21"/>
      <c r="B220" s="21"/>
      <c r="C220" s="21"/>
      <c r="D220" s="21"/>
      <c r="E220" s="21"/>
      <c r="F220" s="16"/>
      <c r="G220" s="16"/>
      <c r="H220" s="16"/>
      <c r="I220" s="16"/>
      <c r="J220" s="16"/>
      <c r="K220" s="16"/>
      <c r="L220" s="16"/>
      <c r="M220" s="16"/>
      <c r="N220" s="16"/>
      <c r="O220" s="16"/>
      <c r="P220" s="16"/>
      <c r="Q220" s="16"/>
      <c r="R220" s="16"/>
      <c r="S220" s="17"/>
      <c r="U220" s="33" t="str">
        <f>IF(COUNTA(F220:S220)=0,"",_xlfn.CONCAT(,
IF(AND(NOT(ISBLANK($M220)),
    ABS($M220-(($F220+$G220+$I220+$J220+$K220+$L220)-$H220))&gt;=1),
" Error: Position at the end of the period is not equal to: position at the beginning of the period+increase in assets-decrease in assets+exchange rate changes+price changes+other changes+rectifications.",
""),
IF(AND(NOT(ISBLANK($R220)),
    ABS($R220-(($N220+$O220+$Q220)-$P220))&gt;=1),
" Error: Position of accrued interest at the end of the period is not equal to: position of accrued interest at the beginning of the period+accrued interest during the period-received interest during the period+revaluation and other changes.",
""),
IF(AND(NOT(ISBLANK($M220)),
    $M220&gt;0,
    OR(ISBLANK(#REF!),#REF!&lt;=
        0,
        ISBLANK(#REF!),#REF!&lt;=
        0)),
" Warning: If at least one of the forms T03.09,T04.13,T04.14 contains data other than zero,also the other two forms must be completed.",
""),
IF(AND(OR(ABS($G220)&gt;3000000000,ABS($H220)&gt;3000000000),
    ISBLANK($S220)),
" Warning: An explanation in &lt;c140&gt; must be completed for transactions of more than EUR 3 billion or less than EUR-3 billion.",
""),
IF(AND(NOT(ISBLANK($F220)),$F220&lt;0),
" Error: Position at the beginning of the period must be a positive amount.",
""),
IF(AND(NOT(ISBLANK($M220)),$M220&lt;0),
" Error: Position at the end of the period must be a positive amount.",
""),
IF(AND(OR($F220&gt;0,$M220&gt;0),
    ISBLANK($O220)),
" Error: No accrued interest has been reported,whereas the position at the beginning or at the end of the period is greater than zero. Report '0' in case accrued interest equals zero,do not leave the cell empty.",
"")))</f>
        <v/>
      </c>
    </row>
    <row r="221" spans="1:21">
      <c r="A221" s="21"/>
      <c r="B221" s="21"/>
      <c r="C221" s="21"/>
      <c r="D221" s="21"/>
      <c r="E221" s="21"/>
      <c r="F221" s="16"/>
      <c r="G221" s="16"/>
      <c r="H221" s="16"/>
      <c r="I221" s="16"/>
      <c r="J221" s="16"/>
      <c r="K221" s="16"/>
      <c r="L221" s="16"/>
      <c r="M221" s="16"/>
      <c r="N221" s="16"/>
      <c r="O221" s="16"/>
      <c r="P221" s="16"/>
      <c r="Q221" s="16"/>
      <c r="R221" s="16"/>
      <c r="S221" s="17"/>
      <c r="U221" s="33" t="str">
        <f>IF(COUNTA(F221:S221)=0,"",_xlfn.CONCAT(,
IF(AND(NOT(ISBLANK($M221)),
    ABS($M221-(($F221+$G221+$I221+$J221+$K221+$L221)-$H221))&gt;=1),
" Error: Position at the end of the period is not equal to: position at the beginning of the period+increase in assets-decrease in assets+exchange rate changes+price changes+other changes+rectifications.",
""),
IF(AND(NOT(ISBLANK($R221)),
    ABS($R221-(($N221+$O221+$Q221)-$P221))&gt;=1),
" Error: Position of accrued interest at the end of the period is not equal to: position of accrued interest at the beginning of the period+accrued interest during the period-received interest during the period+revaluation and other changes.",
""),
IF(AND(NOT(ISBLANK($M221)),
    $M221&gt;0,
    OR(ISBLANK(#REF!),#REF!&lt;=
        0,
        ISBLANK(#REF!),#REF!&lt;=
        0)),
" Warning: If at least one of the forms T03.09,T04.13,T04.14 contains data other than zero,also the other two forms must be completed.",
""),
IF(AND(OR(ABS($G221)&gt;3000000000,ABS($H221)&gt;3000000000),
    ISBLANK($S221)),
" Warning: An explanation in &lt;c140&gt; must be completed for transactions of more than EUR 3 billion or less than EUR-3 billion.",
""),
IF(AND(NOT(ISBLANK($F221)),$F221&lt;0),
" Error: Position at the beginning of the period must be a positive amount.",
""),
IF(AND(NOT(ISBLANK($M221)),$M221&lt;0),
" Error: Position at the end of the period must be a positive amount.",
""),
IF(AND(OR($F221&gt;0,$M221&gt;0),
    ISBLANK($O221)),
" Error: No accrued interest has been reported,whereas the position at the beginning or at the end of the period is greater than zero. Report '0' in case accrued interest equals zero,do not leave the cell empty.",
"")))</f>
        <v/>
      </c>
    </row>
    <row r="222" spans="1:21">
      <c r="A222" s="21"/>
      <c r="B222" s="21"/>
      <c r="C222" s="21"/>
      <c r="D222" s="21"/>
      <c r="E222" s="21"/>
      <c r="F222" s="16"/>
      <c r="G222" s="16"/>
      <c r="H222" s="16"/>
      <c r="I222" s="16"/>
      <c r="J222" s="16"/>
      <c r="K222" s="16"/>
      <c r="L222" s="16"/>
      <c r="M222" s="16"/>
      <c r="N222" s="16"/>
      <c r="O222" s="16"/>
      <c r="P222" s="16"/>
      <c r="Q222" s="16"/>
      <c r="R222" s="16"/>
      <c r="S222" s="17"/>
      <c r="U222" s="33" t="str">
        <f>IF(COUNTA(F222:S222)=0,"",_xlfn.CONCAT(,
IF(AND(NOT(ISBLANK($M222)),
    ABS($M222-(($F222+$G222+$I222+$J222+$K222+$L222)-$H222))&gt;=1),
" Error: Position at the end of the period is not equal to: position at the beginning of the period+increase in assets-decrease in assets+exchange rate changes+price changes+other changes+rectifications.",
""),
IF(AND(NOT(ISBLANK($R222)),
    ABS($R222-(($N222+$O222+$Q222)-$P222))&gt;=1),
" Error: Position of accrued interest at the end of the period is not equal to: position of accrued interest at the beginning of the period+accrued interest during the period-received interest during the period+revaluation and other changes.",
""),
IF(AND(NOT(ISBLANK($M222)),
    $M222&gt;0,
    OR(ISBLANK(#REF!),#REF!&lt;=
        0,
        ISBLANK(#REF!),#REF!&lt;=
        0)),
" Warning: If at least one of the forms T03.09,T04.13,T04.14 contains data other than zero,also the other two forms must be completed.",
""),
IF(AND(OR(ABS($G222)&gt;3000000000,ABS($H222)&gt;3000000000),
    ISBLANK($S222)),
" Warning: An explanation in &lt;c140&gt; must be completed for transactions of more than EUR 3 billion or less than EUR-3 billion.",
""),
IF(AND(NOT(ISBLANK($F222)),$F222&lt;0),
" Error: Position at the beginning of the period must be a positive amount.",
""),
IF(AND(NOT(ISBLANK($M222)),$M222&lt;0),
" Error: Position at the end of the period must be a positive amount.",
""),
IF(AND(OR($F222&gt;0,$M222&gt;0),
    ISBLANK($O222)),
" Error: No accrued interest has been reported,whereas the position at the beginning or at the end of the period is greater than zero. Report '0' in case accrued interest equals zero,do not leave the cell empty.",
"")))</f>
        <v/>
      </c>
    </row>
    <row r="223" spans="1:21">
      <c r="A223" s="21"/>
      <c r="B223" s="21"/>
      <c r="C223" s="21"/>
      <c r="D223" s="21"/>
      <c r="E223" s="21"/>
      <c r="F223" s="16"/>
      <c r="G223" s="16"/>
      <c r="H223" s="16"/>
      <c r="I223" s="16"/>
      <c r="J223" s="16"/>
      <c r="K223" s="16"/>
      <c r="L223" s="16"/>
      <c r="M223" s="16"/>
      <c r="N223" s="16"/>
      <c r="O223" s="16"/>
      <c r="P223" s="16"/>
      <c r="Q223" s="16"/>
      <c r="R223" s="16"/>
      <c r="S223" s="17"/>
      <c r="U223" s="33" t="str">
        <f>IF(COUNTA(F223:S223)=0,"",_xlfn.CONCAT(,
IF(AND(NOT(ISBLANK($M223)),
    ABS($M223-(($F223+$G223+$I223+$J223+$K223+$L223)-$H223))&gt;=1),
" Error: Position at the end of the period is not equal to: position at the beginning of the period+increase in assets-decrease in assets+exchange rate changes+price changes+other changes+rectifications.",
""),
IF(AND(NOT(ISBLANK($R223)),
    ABS($R223-(($N223+$O223+$Q223)-$P223))&gt;=1),
" Error: Position of accrued interest at the end of the period is not equal to: position of accrued interest at the beginning of the period+accrued interest during the period-received interest during the period+revaluation and other changes.",
""),
IF(AND(NOT(ISBLANK($M223)),
    $M223&gt;0,
    OR(ISBLANK(#REF!),#REF!&lt;=
        0,
        ISBLANK(#REF!),#REF!&lt;=
        0)),
" Warning: If at least one of the forms T03.09,T04.13,T04.14 contains data other than zero,also the other two forms must be completed.",
""),
IF(AND(OR(ABS($G223)&gt;3000000000,ABS($H223)&gt;3000000000),
    ISBLANK($S223)),
" Warning: An explanation in &lt;c140&gt; must be completed for transactions of more than EUR 3 billion or less than EUR-3 billion.",
""),
IF(AND(NOT(ISBLANK($F223)),$F223&lt;0),
" Error: Position at the beginning of the period must be a positive amount.",
""),
IF(AND(NOT(ISBLANK($M223)),$M223&lt;0),
" Error: Position at the end of the period must be a positive amount.",
""),
IF(AND(OR($F223&gt;0,$M223&gt;0),
    ISBLANK($O223)),
" Error: No accrued interest has been reported,whereas the position at the beginning or at the end of the period is greater than zero. Report '0' in case accrued interest equals zero,do not leave the cell empty.",
"")))</f>
        <v/>
      </c>
    </row>
    <row r="224" spans="1:21">
      <c r="A224" s="21"/>
      <c r="B224" s="21"/>
      <c r="C224" s="21"/>
      <c r="D224" s="21"/>
      <c r="E224" s="21"/>
      <c r="F224" s="16"/>
      <c r="G224" s="16"/>
      <c r="H224" s="16"/>
      <c r="I224" s="16"/>
      <c r="J224" s="16"/>
      <c r="K224" s="16"/>
      <c r="L224" s="16"/>
      <c r="M224" s="16"/>
      <c r="N224" s="16"/>
      <c r="O224" s="16"/>
      <c r="P224" s="16"/>
      <c r="Q224" s="16"/>
      <c r="R224" s="16"/>
      <c r="S224" s="17"/>
      <c r="U224" s="33" t="str">
        <f>IF(COUNTA(F224:S224)=0,"",_xlfn.CONCAT(,
IF(AND(NOT(ISBLANK($M224)),
    ABS($M224-(($F224+$G224+$I224+$J224+$K224+$L224)-$H224))&gt;=1),
" Error: Position at the end of the period is not equal to: position at the beginning of the period+increase in assets-decrease in assets+exchange rate changes+price changes+other changes+rectifications.",
""),
IF(AND(NOT(ISBLANK($R224)),
    ABS($R224-(($N224+$O224+$Q224)-$P224))&gt;=1),
" Error: Position of accrued interest at the end of the period is not equal to: position of accrued interest at the beginning of the period+accrued interest during the period-received interest during the period+revaluation and other changes.",
""),
IF(AND(NOT(ISBLANK($M224)),
    $M224&gt;0,
    OR(ISBLANK(#REF!),#REF!&lt;=
        0,
        ISBLANK(#REF!),#REF!&lt;=
        0)),
" Warning: If at least one of the forms T03.09,T04.13,T04.14 contains data other than zero,also the other two forms must be completed.",
""),
IF(AND(OR(ABS($G224)&gt;3000000000,ABS($H224)&gt;3000000000),
    ISBLANK($S224)),
" Warning: An explanation in &lt;c140&gt; must be completed for transactions of more than EUR 3 billion or less than EUR-3 billion.",
""),
IF(AND(NOT(ISBLANK($F224)),$F224&lt;0),
" Error: Position at the beginning of the period must be a positive amount.",
""),
IF(AND(NOT(ISBLANK($M224)),$M224&lt;0),
" Error: Position at the end of the period must be a positive amount.",
""),
IF(AND(OR($F224&gt;0,$M224&gt;0),
    ISBLANK($O224)),
" Error: No accrued interest has been reported,whereas the position at the beginning or at the end of the period is greater than zero. Report '0' in case accrued interest equals zero,do not leave the cell empty.",
"")))</f>
        <v/>
      </c>
    </row>
    <row r="225" spans="1:21">
      <c r="A225" s="21"/>
      <c r="B225" s="21"/>
      <c r="C225" s="21"/>
      <c r="D225" s="21"/>
      <c r="E225" s="21"/>
      <c r="F225" s="16"/>
      <c r="G225" s="16"/>
      <c r="H225" s="16"/>
      <c r="I225" s="16"/>
      <c r="J225" s="16"/>
      <c r="K225" s="16"/>
      <c r="L225" s="16"/>
      <c r="M225" s="16"/>
      <c r="N225" s="16"/>
      <c r="O225" s="16"/>
      <c r="P225" s="16"/>
      <c r="Q225" s="16"/>
      <c r="R225" s="16"/>
      <c r="S225" s="17"/>
      <c r="U225" s="33" t="str">
        <f>IF(COUNTA(F225:S225)=0,"",_xlfn.CONCAT(,
IF(AND(NOT(ISBLANK($M225)),
    ABS($M225-(($F225+$G225+$I225+$J225+$K225+$L225)-$H225))&gt;=1),
" Error: Position at the end of the period is not equal to: position at the beginning of the period+increase in assets-decrease in assets+exchange rate changes+price changes+other changes+rectifications.",
""),
IF(AND(NOT(ISBLANK($R225)),
    ABS($R225-(($N225+$O225+$Q225)-$P225))&gt;=1),
" Error: Position of accrued interest at the end of the period is not equal to: position of accrued interest at the beginning of the period+accrued interest during the period-received interest during the period+revaluation and other changes.",
""),
IF(AND(NOT(ISBLANK($M225)),
    $M225&gt;0,
    OR(ISBLANK(#REF!),#REF!&lt;=
        0,
        ISBLANK(#REF!),#REF!&lt;=
        0)),
" Warning: If at least one of the forms T03.09,T04.13,T04.14 contains data other than zero,also the other two forms must be completed.",
""),
IF(AND(OR(ABS($G225)&gt;3000000000,ABS($H225)&gt;3000000000),
    ISBLANK($S225)),
" Warning: An explanation in &lt;c140&gt; must be completed for transactions of more than EUR 3 billion or less than EUR-3 billion.",
""),
IF(AND(NOT(ISBLANK($F225)),$F225&lt;0),
" Error: Position at the beginning of the period must be a positive amount.",
""),
IF(AND(NOT(ISBLANK($M225)),$M225&lt;0),
" Error: Position at the end of the period must be a positive amount.",
""),
IF(AND(OR($F225&gt;0,$M225&gt;0),
    ISBLANK($O225)),
" Error: No accrued interest has been reported,whereas the position at the beginning or at the end of the period is greater than zero. Report '0' in case accrued interest equals zero,do not leave the cell empty.",
"")))</f>
        <v/>
      </c>
    </row>
    <row r="226" spans="1:21">
      <c r="A226" s="21"/>
      <c r="B226" s="21"/>
      <c r="C226" s="21"/>
      <c r="D226" s="21"/>
      <c r="E226" s="21"/>
      <c r="F226" s="16"/>
      <c r="G226" s="16"/>
      <c r="H226" s="16"/>
      <c r="I226" s="16"/>
      <c r="J226" s="16"/>
      <c r="K226" s="16"/>
      <c r="L226" s="16"/>
      <c r="M226" s="16"/>
      <c r="N226" s="16"/>
      <c r="O226" s="16"/>
      <c r="P226" s="16"/>
      <c r="Q226" s="16"/>
      <c r="R226" s="16"/>
      <c r="S226" s="17"/>
      <c r="U226" s="33" t="str">
        <f>IF(COUNTA(F226:S226)=0,"",_xlfn.CONCAT(,
IF(AND(NOT(ISBLANK($M226)),
    ABS($M226-(($F226+$G226+$I226+$J226+$K226+$L226)-$H226))&gt;=1),
" Error: Position at the end of the period is not equal to: position at the beginning of the period+increase in assets-decrease in assets+exchange rate changes+price changes+other changes+rectifications.",
""),
IF(AND(NOT(ISBLANK($R226)),
    ABS($R226-(($N226+$O226+$Q226)-$P226))&gt;=1),
" Error: Position of accrued interest at the end of the period is not equal to: position of accrued interest at the beginning of the period+accrued interest during the period-received interest during the period+revaluation and other changes.",
""),
IF(AND(NOT(ISBLANK($M226)),
    $M226&gt;0,
    OR(ISBLANK(#REF!),#REF!&lt;=
        0,
        ISBLANK(#REF!),#REF!&lt;=
        0)),
" Warning: If at least one of the forms T03.09,T04.13,T04.14 contains data other than zero,also the other two forms must be completed.",
""),
IF(AND(OR(ABS($G226)&gt;3000000000,ABS($H226)&gt;3000000000),
    ISBLANK($S226)),
" Warning: An explanation in &lt;c140&gt; must be completed for transactions of more than EUR 3 billion or less than EUR-3 billion.",
""),
IF(AND(NOT(ISBLANK($F226)),$F226&lt;0),
" Error: Position at the beginning of the period must be a positive amount.",
""),
IF(AND(NOT(ISBLANK($M226)),$M226&lt;0),
" Error: Position at the end of the period must be a positive amount.",
""),
IF(AND(OR($F226&gt;0,$M226&gt;0),
    ISBLANK($O226)),
" Error: No accrued interest has been reported,whereas the position at the beginning or at the end of the period is greater than zero. Report '0' in case accrued interest equals zero,do not leave the cell empty.",
"")))</f>
        <v/>
      </c>
    </row>
    <row r="227" spans="1:21">
      <c r="A227" s="21"/>
      <c r="B227" s="21"/>
      <c r="C227" s="21"/>
      <c r="D227" s="21"/>
      <c r="E227" s="21"/>
      <c r="F227" s="16"/>
      <c r="G227" s="16"/>
      <c r="H227" s="16"/>
      <c r="I227" s="16"/>
      <c r="J227" s="16"/>
      <c r="K227" s="16"/>
      <c r="L227" s="16"/>
      <c r="M227" s="16"/>
      <c r="N227" s="16"/>
      <c r="O227" s="16"/>
      <c r="P227" s="16"/>
      <c r="Q227" s="16"/>
      <c r="R227" s="16"/>
      <c r="S227" s="17"/>
      <c r="U227" s="33" t="str">
        <f>IF(COUNTA(F227:S227)=0,"",_xlfn.CONCAT(,
IF(AND(NOT(ISBLANK($M227)),
    ABS($M227-(($F227+$G227+$I227+$J227+$K227+$L227)-$H227))&gt;=1),
" Error: Position at the end of the period is not equal to: position at the beginning of the period+increase in assets-decrease in assets+exchange rate changes+price changes+other changes+rectifications.",
""),
IF(AND(NOT(ISBLANK($R227)),
    ABS($R227-(($N227+$O227+$Q227)-$P227))&gt;=1),
" Error: Position of accrued interest at the end of the period is not equal to: position of accrued interest at the beginning of the period+accrued interest during the period-received interest during the period+revaluation and other changes.",
""),
IF(AND(NOT(ISBLANK($M227)),
    $M227&gt;0,
    OR(ISBLANK(#REF!),#REF!&lt;=
        0,
        ISBLANK(#REF!),#REF!&lt;=
        0)),
" Warning: If at least one of the forms T03.09,T04.13,T04.14 contains data other than zero,also the other two forms must be completed.",
""),
IF(AND(OR(ABS($G227)&gt;3000000000,ABS($H227)&gt;3000000000),
    ISBLANK($S227)),
" Warning: An explanation in &lt;c140&gt; must be completed for transactions of more than EUR 3 billion or less than EUR-3 billion.",
""),
IF(AND(NOT(ISBLANK($F227)),$F227&lt;0),
" Error: Position at the beginning of the period must be a positive amount.",
""),
IF(AND(NOT(ISBLANK($M227)),$M227&lt;0),
" Error: Position at the end of the period must be a positive amount.",
""),
IF(AND(OR($F227&gt;0,$M227&gt;0),
    ISBLANK($O227)),
" Error: No accrued interest has been reported,whereas the position at the beginning or at the end of the period is greater than zero. Report '0' in case accrued interest equals zero,do not leave the cell empty.",
"")))</f>
        <v/>
      </c>
    </row>
    <row r="228" spans="1:21">
      <c r="A228" s="21"/>
      <c r="B228" s="21"/>
      <c r="C228" s="21"/>
      <c r="D228" s="21"/>
      <c r="E228" s="21"/>
      <c r="F228" s="16"/>
      <c r="G228" s="16"/>
      <c r="H228" s="16"/>
      <c r="I228" s="16"/>
      <c r="J228" s="16"/>
      <c r="K228" s="16"/>
      <c r="L228" s="16"/>
      <c r="M228" s="16"/>
      <c r="N228" s="16"/>
      <c r="O228" s="16"/>
      <c r="P228" s="16"/>
      <c r="Q228" s="16"/>
      <c r="R228" s="16"/>
      <c r="S228" s="17"/>
      <c r="U228" s="33" t="str">
        <f>IF(COUNTA(F228:S228)=0,"",_xlfn.CONCAT(,
IF(AND(NOT(ISBLANK($M228)),
    ABS($M228-(($F228+$G228+$I228+$J228+$K228+$L228)-$H228))&gt;=1),
" Error: Position at the end of the period is not equal to: position at the beginning of the period+increase in assets-decrease in assets+exchange rate changes+price changes+other changes+rectifications.",
""),
IF(AND(NOT(ISBLANK($R228)),
    ABS($R228-(($N228+$O228+$Q228)-$P228))&gt;=1),
" Error: Position of accrued interest at the end of the period is not equal to: position of accrued interest at the beginning of the period+accrued interest during the period-received interest during the period+revaluation and other changes.",
""),
IF(AND(NOT(ISBLANK($M228)),
    $M228&gt;0,
    OR(ISBLANK(#REF!),#REF!&lt;=
        0,
        ISBLANK(#REF!),#REF!&lt;=
        0)),
" Warning: If at least one of the forms T03.09,T04.13,T04.14 contains data other than zero,also the other two forms must be completed.",
""),
IF(AND(OR(ABS($G228)&gt;3000000000,ABS($H228)&gt;3000000000),
    ISBLANK($S228)),
" Warning: An explanation in &lt;c140&gt; must be completed for transactions of more than EUR 3 billion or less than EUR-3 billion.",
""),
IF(AND(NOT(ISBLANK($F228)),$F228&lt;0),
" Error: Position at the beginning of the period must be a positive amount.",
""),
IF(AND(NOT(ISBLANK($M228)),$M228&lt;0),
" Error: Position at the end of the period must be a positive amount.",
""),
IF(AND(OR($F228&gt;0,$M228&gt;0),
    ISBLANK($O228)),
" Error: No accrued interest has been reported,whereas the position at the beginning or at the end of the period is greater than zero. Report '0' in case accrued interest equals zero,do not leave the cell empty.",
"")))</f>
        <v/>
      </c>
    </row>
    <row r="229" spans="1:21">
      <c r="A229" s="21"/>
      <c r="B229" s="21"/>
      <c r="C229" s="21"/>
      <c r="D229" s="21"/>
      <c r="E229" s="21"/>
      <c r="F229" s="16"/>
      <c r="G229" s="16"/>
      <c r="H229" s="16"/>
      <c r="I229" s="16"/>
      <c r="J229" s="16"/>
      <c r="K229" s="16"/>
      <c r="L229" s="16"/>
      <c r="M229" s="16"/>
      <c r="N229" s="16"/>
      <c r="O229" s="16"/>
      <c r="P229" s="16"/>
      <c r="Q229" s="16"/>
      <c r="R229" s="16"/>
      <c r="S229" s="17"/>
      <c r="U229" s="33" t="str">
        <f>IF(COUNTA(F229:S229)=0,"",_xlfn.CONCAT(,
IF(AND(NOT(ISBLANK($M229)),
    ABS($M229-(($F229+$G229+$I229+$J229+$K229+$L229)-$H229))&gt;=1),
" Error: Position at the end of the period is not equal to: position at the beginning of the period+increase in assets-decrease in assets+exchange rate changes+price changes+other changes+rectifications.",
""),
IF(AND(NOT(ISBLANK($R229)),
    ABS($R229-(($N229+$O229+$Q229)-$P229))&gt;=1),
" Error: Position of accrued interest at the end of the period is not equal to: position of accrued interest at the beginning of the period+accrued interest during the period-received interest during the period+revaluation and other changes.",
""),
IF(AND(NOT(ISBLANK($M229)),
    $M229&gt;0,
    OR(ISBLANK(#REF!),#REF!&lt;=
        0,
        ISBLANK(#REF!),#REF!&lt;=
        0)),
" Warning: If at least one of the forms T03.09,T04.13,T04.14 contains data other than zero,also the other two forms must be completed.",
""),
IF(AND(OR(ABS($G229)&gt;3000000000,ABS($H229)&gt;3000000000),
    ISBLANK($S229)),
" Warning: An explanation in &lt;c140&gt; must be completed for transactions of more than EUR 3 billion or less than EUR-3 billion.",
""),
IF(AND(NOT(ISBLANK($F229)),$F229&lt;0),
" Error: Position at the beginning of the period must be a positive amount.",
""),
IF(AND(NOT(ISBLANK($M229)),$M229&lt;0),
" Error: Position at the end of the period must be a positive amount.",
""),
IF(AND(OR($F229&gt;0,$M229&gt;0),
    ISBLANK($O229)),
" Error: No accrued interest has been reported,whereas the position at the beginning or at the end of the period is greater than zero. Report '0' in case accrued interest equals zero,do not leave the cell empty.",
"")))</f>
        <v/>
      </c>
    </row>
    <row r="230" spans="1:21">
      <c r="A230" s="21"/>
      <c r="B230" s="21"/>
      <c r="C230" s="21"/>
      <c r="D230" s="21"/>
      <c r="E230" s="21"/>
      <c r="F230" s="16"/>
      <c r="G230" s="16"/>
      <c r="H230" s="16"/>
      <c r="I230" s="16"/>
      <c r="J230" s="16"/>
      <c r="K230" s="16"/>
      <c r="L230" s="16"/>
      <c r="M230" s="16"/>
      <c r="N230" s="16"/>
      <c r="O230" s="16"/>
      <c r="P230" s="16"/>
      <c r="Q230" s="16"/>
      <c r="R230" s="16"/>
      <c r="S230" s="17"/>
      <c r="U230" s="33" t="str">
        <f>IF(COUNTA(F230:S230)=0,"",_xlfn.CONCAT(,
IF(AND(NOT(ISBLANK($M230)),
    ABS($M230-(($F230+$G230+$I230+$J230+$K230+$L230)-$H230))&gt;=1),
" Error: Position at the end of the period is not equal to: position at the beginning of the period+increase in assets-decrease in assets+exchange rate changes+price changes+other changes+rectifications.",
""),
IF(AND(NOT(ISBLANK($R230)),
    ABS($R230-(($N230+$O230+$Q230)-$P230))&gt;=1),
" Error: Position of accrued interest at the end of the period is not equal to: position of accrued interest at the beginning of the period+accrued interest during the period-received interest during the period+revaluation and other changes.",
""),
IF(AND(NOT(ISBLANK($M230)),
    $M230&gt;0,
    OR(ISBLANK(#REF!),#REF!&lt;=
        0,
        ISBLANK(#REF!),#REF!&lt;=
        0)),
" Warning: If at least one of the forms T03.09,T04.13,T04.14 contains data other than zero,also the other two forms must be completed.",
""),
IF(AND(OR(ABS($G230)&gt;3000000000,ABS($H230)&gt;3000000000),
    ISBLANK($S230)),
" Warning: An explanation in &lt;c140&gt; must be completed for transactions of more than EUR 3 billion or less than EUR-3 billion.",
""),
IF(AND(NOT(ISBLANK($F230)),$F230&lt;0),
" Error: Position at the beginning of the period must be a positive amount.",
""),
IF(AND(NOT(ISBLANK($M230)),$M230&lt;0),
" Error: Position at the end of the period must be a positive amount.",
""),
IF(AND(OR($F230&gt;0,$M230&gt;0),
    ISBLANK($O230)),
" Error: No accrued interest has been reported,whereas the position at the beginning or at the end of the period is greater than zero. Report '0' in case accrued interest equals zero,do not leave the cell empty.",
"")))</f>
        <v/>
      </c>
    </row>
    <row r="231" spans="1:21">
      <c r="A231" s="21"/>
      <c r="B231" s="21"/>
      <c r="C231" s="21"/>
      <c r="D231" s="21"/>
      <c r="E231" s="21"/>
      <c r="F231" s="16"/>
      <c r="G231" s="16"/>
      <c r="H231" s="16"/>
      <c r="I231" s="16"/>
      <c r="J231" s="16"/>
      <c r="K231" s="16"/>
      <c r="L231" s="16"/>
      <c r="M231" s="16"/>
      <c r="N231" s="16"/>
      <c r="O231" s="16"/>
      <c r="P231" s="16"/>
      <c r="Q231" s="16"/>
      <c r="R231" s="16"/>
      <c r="S231" s="17"/>
      <c r="U231" s="33" t="str">
        <f>IF(COUNTA(F231:S231)=0,"",_xlfn.CONCAT(,
IF(AND(NOT(ISBLANK($M231)),
    ABS($M231-(($F231+$G231+$I231+$J231+$K231+$L231)-$H231))&gt;=1),
" Error: Position at the end of the period is not equal to: position at the beginning of the period+increase in assets-decrease in assets+exchange rate changes+price changes+other changes+rectifications.",
""),
IF(AND(NOT(ISBLANK($R231)),
    ABS($R231-(($N231+$O231+$Q231)-$P231))&gt;=1),
" Error: Position of accrued interest at the end of the period is not equal to: position of accrued interest at the beginning of the period+accrued interest during the period-received interest during the period+revaluation and other changes.",
""),
IF(AND(NOT(ISBLANK($M231)),
    $M231&gt;0,
    OR(ISBLANK(#REF!),#REF!&lt;=
        0,
        ISBLANK(#REF!),#REF!&lt;=
        0)),
" Warning: If at least one of the forms T03.09,T04.13,T04.14 contains data other than zero,also the other two forms must be completed.",
""),
IF(AND(OR(ABS($G231)&gt;3000000000,ABS($H231)&gt;3000000000),
    ISBLANK($S231)),
" Warning: An explanation in &lt;c140&gt; must be completed for transactions of more than EUR 3 billion or less than EUR-3 billion.",
""),
IF(AND(NOT(ISBLANK($F231)),$F231&lt;0),
" Error: Position at the beginning of the period must be a positive amount.",
""),
IF(AND(NOT(ISBLANK($M231)),$M231&lt;0),
" Error: Position at the end of the period must be a positive amount.",
""),
IF(AND(OR($F231&gt;0,$M231&gt;0),
    ISBLANK($O231)),
" Error: No accrued interest has been reported,whereas the position at the beginning or at the end of the period is greater than zero. Report '0' in case accrued interest equals zero,do not leave the cell empty.",
"")))</f>
        <v/>
      </c>
    </row>
    <row r="232" spans="1:21">
      <c r="A232" s="21"/>
      <c r="B232" s="21"/>
      <c r="C232" s="21"/>
      <c r="D232" s="21"/>
      <c r="E232" s="21"/>
      <c r="F232" s="16"/>
      <c r="G232" s="16"/>
      <c r="H232" s="16"/>
      <c r="I232" s="16"/>
      <c r="J232" s="16"/>
      <c r="K232" s="16"/>
      <c r="L232" s="16"/>
      <c r="M232" s="16"/>
      <c r="N232" s="16"/>
      <c r="O232" s="16"/>
      <c r="P232" s="16"/>
      <c r="Q232" s="16"/>
      <c r="R232" s="16"/>
      <c r="S232" s="17"/>
      <c r="U232" s="33" t="str">
        <f>IF(COUNTA(F232:S232)=0,"",_xlfn.CONCAT(,
IF(AND(NOT(ISBLANK($M232)),
    ABS($M232-(($F232+$G232+$I232+$J232+$K232+$L232)-$H232))&gt;=1),
" Error: Position at the end of the period is not equal to: position at the beginning of the period+increase in assets-decrease in assets+exchange rate changes+price changes+other changes+rectifications.",
""),
IF(AND(NOT(ISBLANK($R232)),
    ABS($R232-(($N232+$O232+$Q232)-$P232))&gt;=1),
" Error: Position of accrued interest at the end of the period is not equal to: position of accrued interest at the beginning of the period+accrued interest during the period-received interest during the period+revaluation and other changes.",
""),
IF(AND(NOT(ISBLANK($M232)),
    $M232&gt;0,
    OR(ISBLANK(#REF!),#REF!&lt;=
        0,
        ISBLANK(#REF!),#REF!&lt;=
        0)),
" Warning: If at least one of the forms T03.09,T04.13,T04.14 contains data other than zero,also the other two forms must be completed.",
""),
IF(AND(OR(ABS($G232)&gt;3000000000,ABS($H232)&gt;3000000000),
    ISBLANK($S232)),
" Warning: An explanation in &lt;c140&gt; must be completed for transactions of more than EUR 3 billion or less than EUR-3 billion.",
""),
IF(AND(NOT(ISBLANK($F232)),$F232&lt;0),
" Error: Position at the beginning of the period must be a positive amount.",
""),
IF(AND(NOT(ISBLANK($M232)),$M232&lt;0),
" Error: Position at the end of the period must be a positive amount.",
""),
IF(AND(OR($F232&gt;0,$M232&gt;0),
    ISBLANK($O232)),
" Error: No accrued interest has been reported,whereas the position at the beginning or at the end of the period is greater than zero. Report '0' in case accrued interest equals zero,do not leave the cell empty.",
"")))</f>
        <v/>
      </c>
    </row>
    <row r="233" spans="1:21">
      <c r="A233" s="21"/>
      <c r="B233" s="21"/>
      <c r="C233" s="21"/>
      <c r="D233" s="21"/>
      <c r="E233" s="21"/>
      <c r="F233" s="16"/>
      <c r="G233" s="16"/>
      <c r="H233" s="16"/>
      <c r="I233" s="16"/>
      <c r="J233" s="16"/>
      <c r="K233" s="16"/>
      <c r="L233" s="16"/>
      <c r="M233" s="16"/>
      <c r="N233" s="16"/>
      <c r="O233" s="16"/>
      <c r="P233" s="16"/>
      <c r="Q233" s="16"/>
      <c r="R233" s="16"/>
      <c r="S233" s="17"/>
      <c r="U233" s="33" t="str">
        <f>IF(COUNTA(F233:S233)=0,"",_xlfn.CONCAT(,
IF(AND(NOT(ISBLANK($M233)),
    ABS($M233-(($F233+$G233+$I233+$J233+$K233+$L233)-$H233))&gt;=1),
" Error: Position at the end of the period is not equal to: position at the beginning of the period+increase in assets-decrease in assets+exchange rate changes+price changes+other changes+rectifications.",
""),
IF(AND(NOT(ISBLANK($R233)),
    ABS($R233-(($N233+$O233+$Q233)-$P233))&gt;=1),
" Error: Position of accrued interest at the end of the period is not equal to: position of accrued interest at the beginning of the period+accrued interest during the period-received interest during the period+revaluation and other changes.",
""),
IF(AND(NOT(ISBLANK($M233)),
    $M233&gt;0,
    OR(ISBLANK(#REF!),#REF!&lt;=
        0,
        ISBLANK(#REF!),#REF!&lt;=
        0)),
" Warning: If at least one of the forms T03.09,T04.13,T04.14 contains data other than zero,also the other two forms must be completed.",
""),
IF(AND(OR(ABS($G233)&gt;3000000000,ABS($H233)&gt;3000000000),
    ISBLANK($S233)),
" Warning: An explanation in &lt;c140&gt; must be completed for transactions of more than EUR 3 billion or less than EUR-3 billion.",
""),
IF(AND(NOT(ISBLANK($F233)),$F233&lt;0),
" Error: Position at the beginning of the period must be a positive amount.",
""),
IF(AND(NOT(ISBLANK($M233)),$M233&lt;0),
" Error: Position at the end of the period must be a positive amount.",
""),
IF(AND(OR($F233&gt;0,$M233&gt;0),
    ISBLANK($O233)),
" Error: No accrued interest has been reported,whereas the position at the beginning or at the end of the period is greater than zero. Report '0' in case accrued interest equals zero,do not leave the cell empty.",
"")))</f>
        <v/>
      </c>
    </row>
    <row r="234" spans="1:21">
      <c r="A234" s="21"/>
      <c r="B234" s="21"/>
      <c r="C234" s="21"/>
      <c r="D234" s="21"/>
      <c r="E234" s="21"/>
      <c r="F234" s="16"/>
      <c r="G234" s="16"/>
      <c r="H234" s="16"/>
      <c r="I234" s="16"/>
      <c r="J234" s="16"/>
      <c r="K234" s="16"/>
      <c r="L234" s="16"/>
      <c r="M234" s="16"/>
      <c r="N234" s="16"/>
      <c r="O234" s="16"/>
      <c r="P234" s="16"/>
      <c r="Q234" s="16"/>
      <c r="R234" s="16"/>
      <c r="S234" s="17"/>
      <c r="U234" s="33" t="str">
        <f>IF(COUNTA(F234:S234)=0,"",_xlfn.CONCAT(,
IF(AND(NOT(ISBLANK($M234)),
    ABS($M234-(($F234+$G234+$I234+$J234+$K234+$L234)-$H234))&gt;=1),
" Error: Position at the end of the period is not equal to: position at the beginning of the period+increase in assets-decrease in assets+exchange rate changes+price changes+other changes+rectifications.",
""),
IF(AND(NOT(ISBLANK($R234)),
    ABS($R234-(($N234+$O234+$Q234)-$P234))&gt;=1),
" Error: Position of accrued interest at the end of the period is not equal to: position of accrued interest at the beginning of the period+accrued interest during the period-received interest during the period+revaluation and other changes.",
""),
IF(AND(NOT(ISBLANK($M234)),
    $M234&gt;0,
    OR(ISBLANK(#REF!),#REF!&lt;=
        0,
        ISBLANK(#REF!),#REF!&lt;=
        0)),
" Warning: If at least one of the forms T03.09,T04.13,T04.14 contains data other than zero,also the other two forms must be completed.",
""),
IF(AND(OR(ABS($G234)&gt;3000000000,ABS($H234)&gt;3000000000),
    ISBLANK($S234)),
" Warning: An explanation in &lt;c140&gt; must be completed for transactions of more than EUR 3 billion or less than EUR-3 billion.",
""),
IF(AND(NOT(ISBLANK($F234)),$F234&lt;0),
" Error: Position at the beginning of the period must be a positive amount.",
""),
IF(AND(NOT(ISBLANK($M234)),$M234&lt;0),
" Error: Position at the end of the period must be a positive amount.",
""),
IF(AND(OR($F234&gt;0,$M234&gt;0),
    ISBLANK($O234)),
" Error: No accrued interest has been reported,whereas the position at the beginning or at the end of the period is greater than zero. Report '0' in case accrued interest equals zero,do not leave the cell empty.",
"")))</f>
        <v/>
      </c>
    </row>
    <row r="235" spans="1:21">
      <c r="A235" s="21"/>
      <c r="B235" s="21"/>
      <c r="C235" s="21"/>
      <c r="D235" s="21"/>
      <c r="E235" s="21"/>
      <c r="F235" s="16"/>
      <c r="G235" s="16"/>
      <c r="H235" s="16"/>
      <c r="I235" s="16"/>
      <c r="J235" s="16"/>
      <c r="K235" s="16"/>
      <c r="L235" s="16"/>
      <c r="M235" s="16"/>
      <c r="N235" s="16"/>
      <c r="O235" s="16"/>
      <c r="P235" s="16"/>
      <c r="Q235" s="16"/>
      <c r="R235" s="16"/>
      <c r="S235" s="17"/>
      <c r="U235" s="33" t="str">
        <f>IF(COUNTA(F235:S235)=0,"",_xlfn.CONCAT(,
IF(AND(NOT(ISBLANK($M235)),
    ABS($M235-(($F235+$G235+$I235+$J235+$K235+$L235)-$H235))&gt;=1),
" Error: Position at the end of the period is not equal to: position at the beginning of the period+increase in assets-decrease in assets+exchange rate changes+price changes+other changes+rectifications.",
""),
IF(AND(NOT(ISBLANK($R235)),
    ABS($R235-(($N235+$O235+$Q235)-$P235))&gt;=1),
" Error: Position of accrued interest at the end of the period is not equal to: position of accrued interest at the beginning of the period+accrued interest during the period-received interest during the period+revaluation and other changes.",
""),
IF(AND(NOT(ISBLANK($M235)),
    $M235&gt;0,
    OR(ISBLANK(#REF!),#REF!&lt;=
        0,
        ISBLANK(#REF!),#REF!&lt;=
        0)),
" Warning: If at least one of the forms T03.09,T04.13,T04.14 contains data other than zero,also the other two forms must be completed.",
""),
IF(AND(OR(ABS($G235)&gt;3000000000,ABS($H235)&gt;3000000000),
    ISBLANK($S235)),
" Warning: An explanation in &lt;c140&gt; must be completed for transactions of more than EUR 3 billion or less than EUR-3 billion.",
""),
IF(AND(NOT(ISBLANK($F235)),$F235&lt;0),
" Error: Position at the beginning of the period must be a positive amount.",
""),
IF(AND(NOT(ISBLANK($M235)),$M235&lt;0),
" Error: Position at the end of the period must be a positive amount.",
""),
IF(AND(OR($F235&gt;0,$M235&gt;0),
    ISBLANK($O235)),
" Error: No accrued interest has been reported,whereas the position at the beginning or at the end of the period is greater than zero. Report '0' in case accrued interest equals zero,do not leave the cell empty.",
"")))</f>
        <v/>
      </c>
    </row>
    <row r="236" spans="1:21">
      <c r="A236" s="21"/>
      <c r="B236" s="21"/>
      <c r="C236" s="21"/>
      <c r="D236" s="21"/>
      <c r="E236" s="21"/>
      <c r="F236" s="16"/>
      <c r="G236" s="16"/>
      <c r="H236" s="16"/>
      <c r="I236" s="16"/>
      <c r="J236" s="16"/>
      <c r="K236" s="16"/>
      <c r="L236" s="16"/>
      <c r="M236" s="16"/>
      <c r="N236" s="16"/>
      <c r="O236" s="16"/>
      <c r="P236" s="16"/>
      <c r="Q236" s="16"/>
      <c r="R236" s="16"/>
      <c r="S236" s="17"/>
      <c r="U236" s="33" t="str">
        <f>IF(COUNTA(F236:S236)=0,"",_xlfn.CONCAT(,
IF(AND(NOT(ISBLANK($M236)),
    ABS($M236-(($F236+$G236+$I236+$J236+$K236+$L236)-$H236))&gt;=1),
" Error: Position at the end of the period is not equal to: position at the beginning of the period+increase in assets-decrease in assets+exchange rate changes+price changes+other changes+rectifications.",
""),
IF(AND(NOT(ISBLANK($R236)),
    ABS($R236-(($N236+$O236+$Q236)-$P236))&gt;=1),
" Error: Position of accrued interest at the end of the period is not equal to: position of accrued interest at the beginning of the period+accrued interest during the period-received interest during the period+revaluation and other changes.",
""),
IF(AND(NOT(ISBLANK($M236)),
    $M236&gt;0,
    OR(ISBLANK(#REF!),#REF!&lt;=
        0,
        ISBLANK(#REF!),#REF!&lt;=
        0)),
" Warning: If at least one of the forms T03.09,T04.13,T04.14 contains data other than zero,also the other two forms must be completed.",
""),
IF(AND(OR(ABS($G236)&gt;3000000000,ABS($H236)&gt;3000000000),
    ISBLANK($S236)),
" Warning: An explanation in &lt;c140&gt; must be completed for transactions of more than EUR 3 billion or less than EUR-3 billion.",
""),
IF(AND(NOT(ISBLANK($F236)),$F236&lt;0),
" Error: Position at the beginning of the period must be a positive amount.",
""),
IF(AND(NOT(ISBLANK($M236)),$M236&lt;0),
" Error: Position at the end of the period must be a positive amount.",
""),
IF(AND(OR($F236&gt;0,$M236&gt;0),
    ISBLANK($O236)),
" Error: No accrued interest has been reported,whereas the position at the beginning or at the end of the period is greater than zero. Report '0' in case accrued interest equals zero,do not leave the cell empty.",
"")))</f>
        <v/>
      </c>
    </row>
    <row r="237" spans="1:21">
      <c r="A237" s="21"/>
      <c r="B237" s="21"/>
      <c r="C237" s="21"/>
      <c r="D237" s="21"/>
      <c r="E237" s="21"/>
      <c r="F237" s="16"/>
      <c r="G237" s="16"/>
      <c r="H237" s="16"/>
      <c r="I237" s="16"/>
      <c r="J237" s="16"/>
      <c r="K237" s="16"/>
      <c r="L237" s="16"/>
      <c r="M237" s="16"/>
      <c r="N237" s="16"/>
      <c r="O237" s="16"/>
      <c r="P237" s="16"/>
      <c r="Q237" s="16"/>
      <c r="R237" s="16"/>
      <c r="S237" s="17"/>
      <c r="U237" s="33" t="str">
        <f>IF(COUNTA(F237:S237)=0,"",_xlfn.CONCAT(,
IF(AND(NOT(ISBLANK($M237)),
    ABS($M237-(($F237+$G237+$I237+$J237+$K237+$L237)-$H237))&gt;=1),
" Error: Position at the end of the period is not equal to: position at the beginning of the period+increase in assets-decrease in assets+exchange rate changes+price changes+other changes+rectifications.",
""),
IF(AND(NOT(ISBLANK($R237)),
    ABS($R237-(($N237+$O237+$Q237)-$P237))&gt;=1),
" Error: Position of accrued interest at the end of the period is not equal to: position of accrued interest at the beginning of the period+accrued interest during the period-received interest during the period+revaluation and other changes.",
""),
IF(AND(NOT(ISBLANK($M237)),
    $M237&gt;0,
    OR(ISBLANK(#REF!),#REF!&lt;=
        0,
        ISBLANK(#REF!),#REF!&lt;=
        0)),
" Warning: If at least one of the forms T03.09,T04.13,T04.14 contains data other than zero,also the other two forms must be completed.",
""),
IF(AND(OR(ABS($G237)&gt;3000000000,ABS($H237)&gt;3000000000),
    ISBLANK($S237)),
" Warning: An explanation in &lt;c140&gt; must be completed for transactions of more than EUR 3 billion or less than EUR-3 billion.",
""),
IF(AND(NOT(ISBLANK($F237)),$F237&lt;0),
" Error: Position at the beginning of the period must be a positive amount.",
""),
IF(AND(NOT(ISBLANK($M237)),$M237&lt;0),
" Error: Position at the end of the period must be a positive amount.",
""),
IF(AND(OR($F237&gt;0,$M237&gt;0),
    ISBLANK($O237)),
" Error: No accrued interest has been reported,whereas the position at the beginning or at the end of the period is greater than zero. Report '0' in case accrued interest equals zero,do not leave the cell empty.",
"")))</f>
        <v/>
      </c>
    </row>
    <row r="238" spans="1:21">
      <c r="A238" s="21"/>
      <c r="B238" s="21"/>
      <c r="C238" s="21"/>
      <c r="D238" s="21"/>
      <c r="E238" s="21"/>
      <c r="F238" s="16"/>
      <c r="G238" s="16"/>
      <c r="H238" s="16"/>
      <c r="I238" s="16"/>
      <c r="J238" s="16"/>
      <c r="K238" s="16"/>
      <c r="L238" s="16"/>
      <c r="M238" s="16"/>
      <c r="N238" s="16"/>
      <c r="O238" s="16"/>
      <c r="P238" s="16"/>
      <c r="Q238" s="16"/>
      <c r="R238" s="16"/>
      <c r="S238" s="17"/>
      <c r="U238" s="33" t="str">
        <f>IF(COUNTA(F238:S238)=0,"",_xlfn.CONCAT(,
IF(AND(NOT(ISBLANK($M238)),
    ABS($M238-(($F238+$G238+$I238+$J238+$K238+$L238)-$H238))&gt;=1),
" Error: Position at the end of the period is not equal to: position at the beginning of the period+increase in assets-decrease in assets+exchange rate changes+price changes+other changes+rectifications.",
""),
IF(AND(NOT(ISBLANK($R238)),
    ABS($R238-(($N238+$O238+$Q238)-$P238))&gt;=1),
" Error: Position of accrued interest at the end of the period is not equal to: position of accrued interest at the beginning of the period+accrued interest during the period-received interest during the period+revaluation and other changes.",
""),
IF(AND(NOT(ISBLANK($M238)),
    $M238&gt;0,
    OR(ISBLANK(#REF!),#REF!&lt;=
        0,
        ISBLANK(#REF!),#REF!&lt;=
        0)),
" Warning: If at least one of the forms T03.09,T04.13,T04.14 contains data other than zero,also the other two forms must be completed.",
""),
IF(AND(OR(ABS($G238)&gt;3000000000,ABS($H238)&gt;3000000000),
    ISBLANK($S238)),
" Warning: An explanation in &lt;c140&gt; must be completed for transactions of more than EUR 3 billion or less than EUR-3 billion.",
""),
IF(AND(NOT(ISBLANK($F238)),$F238&lt;0),
" Error: Position at the beginning of the period must be a positive amount.",
""),
IF(AND(NOT(ISBLANK($M238)),$M238&lt;0),
" Error: Position at the end of the period must be a positive amount.",
""),
IF(AND(OR($F238&gt;0,$M238&gt;0),
    ISBLANK($O238)),
" Error: No accrued interest has been reported,whereas the position at the beginning or at the end of the period is greater than zero. Report '0' in case accrued interest equals zero,do not leave the cell empty.",
"")))</f>
        <v/>
      </c>
    </row>
    <row r="239" spans="1:21">
      <c r="A239" s="21"/>
      <c r="B239" s="21"/>
      <c r="C239" s="21"/>
      <c r="D239" s="21"/>
      <c r="E239" s="21"/>
      <c r="F239" s="16"/>
      <c r="G239" s="16"/>
      <c r="H239" s="16"/>
      <c r="I239" s="16"/>
      <c r="J239" s="16"/>
      <c r="K239" s="16"/>
      <c r="L239" s="16"/>
      <c r="M239" s="16"/>
      <c r="N239" s="16"/>
      <c r="O239" s="16"/>
      <c r="P239" s="16"/>
      <c r="Q239" s="16"/>
      <c r="R239" s="16"/>
      <c r="S239" s="17"/>
      <c r="U239" s="33" t="str">
        <f>IF(COUNTA(F239:S239)=0,"",_xlfn.CONCAT(,
IF(AND(NOT(ISBLANK($M239)),
    ABS($M239-(($F239+$G239+$I239+$J239+$K239+$L239)-$H239))&gt;=1),
" Error: Position at the end of the period is not equal to: position at the beginning of the period+increase in assets-decrease in assets+exchange rate changes+price changes+other changes+rectifications.",
""),
IF(AND(NOT(ISBLANK($R239)),
    ABS($R239-(($N239+$O239+$Q239)-$P239))&gt;=1),
" Error: Position of accrued interest at the end of the period is not equal to: position of accrued interest at the beginning of the period+accrued interest during the period-received interest during the period+revaluation and other changes.",
""),
IF(AND(NOT(ISBLANK($M239)),
    $M239&gt;0,
    OR(ISBLANK(#REF!),#REF!&lt;=
        0,
        ISBLANK(#REF!),#REF!&lt;=
        0)),
" Warning: If at least one of the forms T03.09,T04.13,T04.14 contains data other than zero,also the other two forms must be completed.",
""),
IF(AND(OR(ABS($G239)&gt;3000000000,ABS($H239)&gt;3000000000),
    ISBLANK($S239)),
" Warning: An explanation in &lt;c140&gt; must be completed for transactions of more than EUR 3 billion or less than EUR-3 billion.",
""),
IF(AND(NOT(ISBLANK($F239)),$F239&lt;0),
" Error: Position at the beginning of the period must be a positive amount.",
""),
IF(AND(NOT(ISBLANK($M239)),$M239&lt;0),
" Error: Position at the end of the period must be a positive amount.",
""),
IF(AND(OR($F239&gt;0,$M239&gt;0),
    ISBLANK($O239)),
" Error: No accrued interest has been reported,whereas the position at the beginning or at the end of the period is greater than zero. Report '0' in case accrued interest equals zero,do not leave the cell empty.",
"")))</f>
        <v/>
      </c>
    </row>
    <row r="240" spans="1:21">
      <c r="A240" s="21"/>
      <c r="B240" s="21"/>
      <c r="C240" s="21"/>
      <c r="D240" s="21"/>
      <c r="E240" s="21"/>
      <c r="F240" s="16"/>
      <c r="G240" s="16"/>
      <c r="H240" s="16"/>
      <c r="I240" s="16"/>
      <c r="J240" s="16"/>
      <c r="K240" s="16"/>
      <c r="L240" s="16"/>
      <c r="M240" s="16"/>
      <c r="N240" s="16"/>
      <c r="O240" s="16"/>
      <c r="P240" s="16"/>
      <c r="Q240" s="16"/>
      <c r="R240" s="16"/>
      <c r="S240" s="17"/>
      <c r="U240" s="33" t="str">
        <f>IF(COUNTA(F240:S240)=0,"",_xlfn.CONCAT(,
IF(AND(NOT(ISBLANK($M240)),
    ABS($M240-(($F240+$G240+$I240+$J240+$K240+$L240)-$H240))&gt;=1),
" Error: Position at the end of the period is not equal to: position at the beginning of the period+increase in assets-decrease in assets+exchange rate changes+price changes+other changes+rectifications.",
""),
IF(AND(NOT(ISBLANK($R240)),
    ABS($R240-(($N240+$O240+$Q240)-$P240))&gt;=1),
" Error: Position of accrued interest at the end of the period is not equal to: position of accrued interest at the beginning of the period+accrued interest during the period-received interest during the period+revaluation and other changes.",
""),
IF(AND(NOT(ISBLANK($M240)),
    $M240&gt;0,
    OR(ISBLANK(#REF!),#REF!&lt;=
        0,
        ISBLANK(#REF!),#REF!&lt;=
        0)),
" Warning: If at least one of the forms T03.09,T04.13,T04.14 contains data other than zero,also the other two forms must be completed.",
""),
IF(AND(OR(ABS($G240)&gt;3000000000,ABS($H240)&gt;3000000000),
    ISBLANK($S240)),
" Warning: An explanation in &lt;c140&gt; must be completed for transactions of more than EUR 3 billion or less than EUR-3 billion.",
""),
IF(AND(NOT(ISBLANK($F240)),$F240&lt;0),
" Error: Position at the beginning of the period must be a positive amount.",
""),
IF(AND(NOT(ISBLANK($M240)),$M240&lt;0),
" Error: Position at the end of the period must be a positive amount.",
""),
IF(AND(OR($F240&gt;0,$M240&gt;0),
    ISBLANK($O240)),
" Error: No accrued interest has been reported,whereas the position at the beginning or at the end of the period is greater than zero. Report '0' in case accrued interest equals zero,do not leave the cell empty.",
"")))</f>
        <v/>
      </c>
    </row>
    <row r="241" spans="1:21">
      <c r="A241" s="21"/>
      <c r="B241" s="21"/>
      <c r="C241" s="21"/>
      <c r="D241" s="21"/>
      <c r="E241" s="21"/>
      <c r="F241" s="16"/>
      <c r="G241" s="16"/>
      <c r="H241" s="16"/>
      <c r="I241" s="16"/>
      <c r="J241" s="16"/>
      <c r="K241" s="16"/>
      <c r="L241" s="16"/>
      <c r="M241" s="16"/>
      <c r="N241" s="16"/>
      <c r="O241" s="16"/>
      <c r="P241" s="16"/>
      <c r="Q241" s="16"/>
      <c r="R241" s="16"/>
      <c r="S241" s="17"/>
      <c r="U241" s="33" t="str">
        <f>IF(COUNTA(F241:S241)=0,"",_xlfn.CONCAT(,
IF(AND(NOT(ISBLANK($M241)),
    ABS($M241-(($F241+$G241+$I241+$J241+$K241+$L241)-$H241))&gt;=1),
" Error: Position at the end of the period is not equal to: position at the beginning of the period+increase in assets-decrease in assets+exchange rate changes+price changes+other changes+rectifications.",
""),
IF(AND(NOT(ISBLANK($R241)),
    ABS($R241-(($N241+$O241+$Q241)-$P241))&gt;=1),
" Error: Position of accrued interest at the end of the period is not equal to: position of accrued interest at the beginning of the period+accrued interest during the period-received interest during the period+revaluation and other changes.",
""),
IF(AND(NOT(ISBLANK($M241)),
    $M241&gt;0,
    OR(ISBLANK(#REF!),#REF!&lt;=
        0,
        ISBLANK(#REF!),#REF!&lt;=
        0)),
" Warning: If at least one of the forms T03.09,T04.13,T04.14 contains data other than zero,also the other two forms must be completed.",
""),
IF(AND(OR(ABS($G241)&gt;3000000000,ABS($H241)&gt;3000000000),
    ISBLANK($S241)),
" Warning: An explanation in &lt;c140&gt; must be completed for transactions of more than EUR 3 billion or less than EUR-3 billion.",
""),
IF(AND(NOT(ISBLANK($F241)),$F241&lt;0),
" Error: Position at the beginning of the period must be a positive amount.",
""),
IF(AND(NOT(ISBLANK($M241)),$M241&lt;0),
" Error: Position at the end of the period must be a positive amount.",
""),
IF(AND(OR($F241&gt;0,$M241&gt;0),
    ISBLANK($O241)),
" Error: No accrued interest has been reported,whereas the position at the beginning or at the end of the period is greater than zero. Report '0' in case accrued interest equals zero,do not leave the cell empty.",
"")))</f>
        <v/>
      </c>
    </row>
    <row r="242" spans="1:21">
      <c r="A242" s="21"/>
      <c r="B242" s="21"/>
      <c r="C242" s="21"/>
      <c r="D242" s="21"/>
      <c r="E242" s="21"/>
      <c r="F242" s="16"/>
      <c r="G242" s="16"/>
      <c r="H242" s="16"/>
      <c r="I242" s="16"/>
      <c r="J242" s="16"/>
      <c r="K242" s="16"/>
      <c r="L242" s="16"/>
      <c r="M242" s="16"/>
      <c r="N242" s="16"/>
      <c r="O242" s="16"/>
      <c r="P242" s="16"/>
      <c r="Q242" s="16"/>
      <c r="R242" s="16"/>
      <c r="S242" s="17"/>
      <c r="U242" s="33" t="str">
        <f>IF(COUNTA(F242:S242)=0,"",_xlfn.CONCAT(,
IF(AND(NOT(ISBLANK($M242)),
    ABS($M242-(($F242+$G242+$I242+$J242+$K242+$L242)-$H242))&gt;=1),
" Error: Position at the end of the period is not equal to: position at the beginning of the period+increase in assets-decrease in assets+exchange rate changes+price changes+other changes+rectifications.",
""),
IF(AND(NOT(ISBLANK($R242)),
    ABS($R242-(($N242+$O242+$Q242)-$P242))&gt;=1),
" Error: Position of accrued interest at the end of the period is not equal to: position of accrued interest at the beginning of the period+accrued interest during the period-received interest during the period+revaluation and other changes.",
""),
IF(AND(NOT(ISBLANK($M242)),
    $M242&gt;0,
    OR(ISBLANK(#REF!),#REF!&lt;=
        0,
        ISBLANK(#REF!),#REF!&lt;=
        0)),
" Warning: If at least one of the forms T03.09,T04.13,T04.14 contains data other than zero,also the other two forms must be completed.",
""),
IF(AND(OR(ABS($G242)&gt;3000000000,ABS($H242)&gt;3000000000),
    ISBLANK($S242)),
" Warning: An explanation in &lt;c140&gt; must be completed for transactions of more than EUR 3 billion or less than EUR-3 billion.",
""),
IF(AND(NOT(ISBLANK($F242)),$F242&lt;0),
" Error: Position at the beginning of the period must be a positive amount.",
""),
IF(AND(NOT(ISBLANK($M242)),$M242&lt;0),
" Error: Position at the end of the period must be a positive amount.",
""),
IF(AND(OR($F242&gt;0,$M242&gt;0),
    ISBLANK($O242)),
" Error: No accrued interest has been reported,whereas the position at the beginning or at the end of the period is greater than zero. Report '0' in case accrued interest equals zero,do not leave the cell empty.",
"")))</f>
        <v/>
      </c>
    </row>
    <row r="243" spans="1:21">
      <c r="A243" s="21"/>
      <c r="B243" s="21"/>
      <c r="C243" s="21"/>
      <c r="D243" s="21"/>
      <c r="E243" s="21"/>
      <c r="F243" s="16"/>
      <c r="G243" s="16"/>
      <c r="H243" s="16"/>
      <c r="I243" s="16"/>
      <c r="J243" s="16"/>
      <c r="K243" s="16"/>
      <c r="L243" s="16"/>
      <c r="M243" s="16"/>
      <c r="N243" s="16"/>
      <c r="O243" s="16"/>
      <c r="P243" s="16"/>
      <c r="Q243" s="16"/>
      <c r="R243" s="16"/>
      <c r="S243" s="17"/>
      <c r="U243" s="33" t="str">
        <f>IF(COUNTA(F243:S243)=0,"",_xlfn.CONCAT(,
IF(AND(NOT(ISBLANK($M243)),
    ABS($M243-(($F243+$G243+$I243+$J243+$K243+$L243)-$H243))&gt;=1),
" Error: Position at the end of the period is not equal to: position at the beginning of the period+increase in assets-decrease in assets+exchange rate changes+price changes+other changes+rectifications.",
""),
IF(AND(NOT(ISBLANK($R243)),
    ABS($R243-(($N243+$O243+$Q243)-$P243))&gt;=1),
" Error: Position of accrued interest at the end of the period is not equal to: position of accrued interest at the beginning of the period+accrued interest during the period-received interest during the period+revaluation and other changes.",
""),
IF(AND(NOT(ISBLANK($M243)),
    $M243&gt;0,
    OR(ISBLANK(#REF!),#REF!&lt;=
        0,
        ISBLANK(#REF!),#REF!&lt;=
        0)),
" Warning: If at least one of the forms T03.09,T04.13,T04.14 contains data other than zero,also the other two forms must be completed.",
""),
IF(AND(OR(ABS($G243)&gt;3000000000,ABS($H243)&gt;3000000000),
    ISBLANK($S243)),
" Warning: An explanation in &lt;c140&gt; must be completed for transactions of more than EUR 3 billion or less than EUR-3 billion.",
""),
IF(AND(NOT(ISBLANK($F243)),$F243&lt;0),
" Error: Position at the beginning of the period must be a positive amount.",
""),
IF(AND(NOT(ISBLANK($M243)),$M243&lt;0),
" Error: Position at the end of the period must be a positive amount.",
""),
IF(AND(OR($F243&gt;0,$M243&gt;0),
    ISBLANK($O243)),
" Error: No accrued interest has been reported,whereas the position at the beginning or at the end of the period is greater than zero. Report '0' in case accrued interest equals zero,do not leave the cell empty.",
"")))</f>
        <v/>
      </c>
    </row>
    <row r="244" spans="1:21">
      <c r="A244" s="21"/>
      <c r="B244" s="21"/>
      <c r="C244" s="21"/>
      <c r="D244" s="21"/>
      <c r="E244" s="21"/>
      <c r="F244" s="16"/>
      <c r="G244" s="16"/>
      <c r="H244" s="16"/>
      <c r="I244" s="16"/>
      <c r="J244" s="16"/>
      <c r="K244" s="16"/>
      <c r="L244" s="16"/>
      <c r="M244" s="16"/>
      <c r="N244" s="16"/>
      <c r="O244" s="16"/>
      <c r="P244" s="16"/>
      <c r="Q244" s="16"/>
      <c r="R244" s="16"/>
      <c r="S244" s="17"/>
      <c r="U244" s="33" t="str">
        <f>IF(COUNTA(F244:S244)=0,"",_xlfn.CONCAT(,
IF(AND(NOT(ISBLANK($M244)),
    ABS($M244-(($F244+$G244+$I244+$J244+$K244+$L244)-$H244))&gt;=1),
" Error: Position at the end of the period is not equal to: position at the beginning of the period+increase in assets-decrease in assets+exchange rate changes+price changes+other changes+rectifications.",
""),
IF(AND(NOT(ISBLANK($R244)),
    ABS($R244-(($N244+$O244+$Q244)-$P244))&gt;=1),
" Error: Position of accrued interest at the end of the period is not equal to: position of accrued interest at the beginning of the period+accrued interest during the period-received interest during the period+revaluation and other changes.",
""),
IF(AND(NOT(ISBLANK($M244)),
    $M244&gt;0,
    OR(ISBLANK(#REF!),#REF!&lt;=
        0,
        ISBLANK(#REF!),#REF!&lt;=
        0)),
" Warning: If at least one of the forms T03.09,T04.13,T04.14 contains data other than zero,also the other two forms must be completed.",
""),
IF(AND(OR(ABS($G244)&gt;3000000000,ABS($H244)&gt;3000000000),
    ISBLANK($S244)),
" Warning: An explanation in &lt;c140&gt; must be completed for transactions of more than EUR 3 billion or less than EUR-3 billion.",
""),
IF(AND(NOT(ISBLANK($F244)),$F244&lt;0),
" Error: Position at the beginning of the period must be a positive amount.",
""),
IF(AND(NOT(ISBLANK($M244)),$M244&lt;0),
" Error: Position at the end of the period must be a positive amount.",
""),
IF(AND(OR($F244&gt;0,$M244&gt;0),
    ISBLANK($O244)),
" Error: No accrued interest has been reported,whereas the position at the beginning or at the end of the period is greater than zero. Report '0' in case accrued interest equals zero,do not leave the cell empty.",
"")))</f>
        <v/>
      </c>
    </row>
    <row r="245" spans="1:21">
      <c r="A245" s="21"/>
      <c r="B245" s="21"/>
      <c r="C245" s="21"/>
      <c r="D245" s="21"/>
      <c r="E245" s="21"/>
      <c r="F245" s="16"/>
      <c r="G245" s="16"/>
      <c r="H245" s="16"/>
      <c r="I245" s="16"/>
      <c r="J245" s="16"/>
      <c r="K245" s="16"/>
      <c r="L245" s="16"/>
      <c r="M245" s="16"/>
      <c r="N245" s="16"/>
      <c r="O245" s="16"/>
      <c r="P245" s="16"/>
      <c r="Q245" s="16"/>
      <c r="R245" s="16"/>
      <c r="S245" s="17"/>
      <c r="U245" s="33" t="str">
        <f>IF(COUNTA(F245:S245)=0,"",_xlfn.CONCAT(,
IF(AND(NOT(ISBLANK($M245)),
    ABS($M245-(($F245+$G245+$I245+$J245+$K245+$L245)-$H245))&gt;=1),
" Error: Position at the end of the period is not equal to: position at the beginning of the period+increase in assets-decrease in assets+exchange rate changes+price changes+other changes+rectifications.",
""),
IF(AND(NOT(ISBLANK($R245)),
    ABS($R245-(($N245+$O245+$Q245)-$P245))&gt;=1),
" Error: Position of accrued interest at the end of the period is not equal to: position of accrued interest at the beginning of the period+accrued interest during the period-received interest during the period+revaluation and other changes.",
""),
IF(AND(NOT(ISBLANK($M245)),
    $M245&gt;0,
    OR(ISBLANK(#REF!),#REF!&lt;=
        0,
        ISBLANK(#REF!),#REF!&lt;=
        0)),
" Warning: If at least one of the forms T03.09,T04.13,T04.14 contains data other than zero,also the other two forms must be completed.",
""),
IF(AND(OR(ABS($G245)&gt;3000000000,ABS($H245)&gt;3000000000),
    ISBLANK($S245)),
" Warning: An explanation in &lt;c140&gt; must be completed for transactions of more than EUR 3 billion or less than EUR-3 billion.",
""),
IF(AND(NOT(ISBLANK($F245)),$F245&lt;0),
" Error: Position at the beginning of the period must be a positive amount.",
""),
IF(AND(NOT(ISBLANK($M245)),$M245&lt;0),
" Error: Position at the end of the period must be a positive amount.",
""),
IF(AND(OR($F245&gt;0,$M245&gt;0),
    ISBLANK($O245)),
" Error: No accrued interest has been reported,whereas the position at the beginning or at the end of the period is greater than zero. Report '0' in case accrued interest equals zero,do not leave the cell empty.",
"")))</f>
        <v/>
      </c>
    </row>
    <row r="246" spans="1:21">
      <c r="A246" s="21"/>
      <c r="B246" s="21"/>
      <c r="C246" s="21"/>
      <c r="D246" s="21"/>
      <c r="E246" s="21"/>
      <c r="F246" s="16"/>
      <c r="G246" s="16"/>
      <c r="H246" s="16"/>
      <c r="I246" s="16"/>
      <c r="J246" s="16"/>
      <c r="K246" s="16"/>
      <c r="L246" s="16"/>
      <c r="M246" s="16"/>
      <c r="N246" s="16"/>
      <c r="O246" s="16"/>
      <c r="P246" s="16"/>
      <c r="Q246" s="16"/>
      <c r="R246" s="16"/>
      <c r="S246" s="17"/>
      <c r="U246" s="33" t="str">
        <f>IF(COUNTA(F246:S246)=0,"",_xlfn.CONCAT(,
IF(AND(NOT(ISBLANK($M246)),
    ABS($M246-(($F246+$G246+$I246+$J246+$K246+$L246)-$H246))&gt;=1),
" Error: Position at the end of the period is not equal to: position at the beginning of the period+increase in assets-decrease in assets+exchange rate changes+price changes+other changes+rectifications.",
""),
IF(AND(NOT(ISBLANK($R246)),
    ABS($R246-(($N246+$O246+$Q246)-$P246))&gt;=1),
" Error: Position of accrued interest at the end of the period is not equal to: position of accrued interest at the beginning of the period+accrued interest during the period-received interest during the period+revaluation and other changes.",
""),
IF(AND(NOT(ISBLANK($M246)),
    $M246&gt;0,
    OR(ISBLANK(#REF!),#REF!&lt;=
        0,
        ISBLANK(#REF!),#REF!&lt;=
        0)),
" Warning: If at least one of the forms T03.09,T04.13,T04.14 contains data other than zero,also the other two forms must be completed.",
""),
IF(AND(OR(ABS($G246)&gt;3000000000,ABS($H246)&gt;3000000000),
    ISBLANK($S246)),
" Warning: An explanation in &lt;c140&gt; must be completed for transactions of more than EUR 3 billion or less than EUR-3 billion.",
""),
IF(AND(NOT(ISBLANK($F246)),$F246&lt;0),
" Error: Position at the beginning of the period must be a positive amount.",
""),
IF(AND(NOT(ISBLANK($M246)),$M246&lt;0),
" Error: Position at the end of the period must be a positive amount.",
""),
IF(AND(OR($F246&gt;0,$M246&gt;0),
    ISBLANK($O246)),
" Error: No accrued interest has been reported,whereas the position at the beginning or at the end of the period is greater than zero. Report '0' in case accrued interest equals zero,do not leave the cell empty.",
"")))</f>
        <v/>
      </c>
    </row>
    <row r="247" spans="1:21">
      <c r="A247" s="21"/>
      <c r="B247" s="21"/>
      <c r="C247" s="21"/>
      <c r="D247" s="21"/>
      <c r="E247" s="21"/>
      <c r="F247" s="16"/>
      <c r="G247" s="16"/>
      <c r="H247" s="16"/>
      <c r="I247" s="16"/>
      <c r="J247" s="16"/>
      <c r="K247" s="16"/>
      <c r="L247" s="16"/>
      <c r="M247" s="16"/>
      <c r="N247" s="16"/>
      <c r="O247" s="16"/>
      <c r="P247" s="16"/>
      <c r="Q247" s="16"/>
      <c r="R247" s="16"/>
      <c r="S247" s="17"/>
      <c r="U247" s="33" t="str">
        <f>IF(COUNTA(F247:S247)=0,"",_xlfn.CONCAT(,
IF(AND(NOT(ISBLANK($M247)),
    ABS($M247-(($F247+$G247+$I247+$J247+$K247+$L247)-$H247))&gt;=1),
" Error: Position at the end of the period is not equal to: position at the beginning of the period+increase in assets-decrease in assets+exchange rate changes+price changes+other changes+rectifications.",
""),
IF(AND(NOT(ISBLANK($R247)),
    ABS($R247-(($N247+$O247+$Q247)-$P247))&gt;=1),
" Error: Position of accrued interest at the end of the period is not equal to: position of accrued interest at the beginning of the period+accrued interest during the period-received interest during the period+revaluation and other changes.",
""),
IF(AND(NOT(ISBLANK($M247)),
    $M247&gt;0,
    OR(ISBLANK(#REF!),#REF!&lt;=
        0,
        ISBLANK(#REF!),#REF!&lt;=
        0)),
" Warning: If at least one of the forms T03.09,T04.13,T04.14 contains data other than zero,also the other two forms must be completed.",
""),
IF(AND(OR(ABS($G247)&gt;3000000000,ABS($H247)&gt;3000000000),
    ISBLANK($S247)),
" Warning: An explanation in &lt;c140&gt; must be completed for transactions of more than EUR 3 billion or less than EUR-3 billion.",
""),
IF(AND(NOT(ISBLANK($F247)),$F247&lt;0),
" Error: Position at the beginning of the period must be a positive amount.",
""),
IF(AND(NOT(ISBLANK($M247)),$M247&lt;0),
" Error: Position at the end of the period must be a positive amount.",
""),
IF(AND(OR($F247&gt;0,$M247&gt;0),
    ISBLANK($O247)),
" Error: No accrued interest has been reported,whereas the position at the beginning or at the end of the period is greater than zero. Report '0' in case accrued interest equals zero,do not leave the cell empty.",
"")))</f>
        <v/>
      </c>
    </row>
    <row r="248" spans="1:21">
      <c r="A248" s="21"/>
      <c r="B248" s="21"/>
      <c r="C248" s="21"/>
      <c r="D248" s="21"/>
      <c r="E248" s="21"/>
      <c r="F248" s="16"/>
      <c r="G248" s="16"/>
      <c r="H248" s="16"/>
      <c r="I248" s="16"/>
      <c r="J248" s="16"/>
      <c r="K248" s="16"/>
      <c r="L248" s="16"/>
      <c r="M248" s="16"/>
      <c r="N248" s="16"/>
      <c r="O248" s="16"/>
      <c r="P248" s="16"/>
      <c r="Q248" s="16"/>
      <c r="R248" s="16"/>
      <c r="S248" s="17"/>
      <c r="U248" s="33" t="str">
        <f>IF(COUNTA(F248:S248)=0,"",_xlfn.CONCAT(,
IF(AND(NOT(ISBLANK($M248)),
    ABS($M248-(($F248+$G248+$I248+$J248+$K248+$L248)-$H248))&gt;=1),
" Error: Position at the end of the period is not equal to: position at the beginning of the period+increase in assets-decrease in assets+exchange rate changes+price changes+other changes+rectifications.",
""),
IF(AND(NOT(ISBLANK($R248)),
    ABS($R248-(($N248+$O248+$Q248)-$P248))&gt;=1),
" Error: Position of accrued interest at the end of the period is not equal to: position of accrued interest at the beginning of the period+accrued interest during the period-received interest during the period+revaluation and other changes.",
""),
IF(AND(NOT(ISBLANK($M248)),
    $M248&gt;0,
    OR(ISBLANK(#REF!),#REF!&lt;=
        0,
        ISBLANK(#REF!),#REF!&lt;=
        0)),
" Warning: If at least one of the forms T03.09,T04.13,T04.14 contains data other than zero,also the other two forms must be completed.",
""),
IF(AND(OR(ABS($G248)&gt;3000000000,ABS($H248)&gt;3000000000),
    ISBLANK($S248)),
" Warning: An explanation in &lt;c140&gt; must be completed for transactions of more than EUR 3 billion or less than EUR-3 billion.",
""),
IF(AND(NOT(ISBLANK($F248)),$F248&lt;0),
" Error: Position at the beginning of the period must be a positive amount.",
""),
IF(AND(NOT(ISBLANK($M248)),$M248&lt;0),
" Error: Position at the end of the period must be a positive amount.",
""),
IF(AND(OR($F248&gt;0,$M248&gt;0),
    ISBLANK($O248)),
" Error: No accrued interest has been reported,whereas the position at the beginning or at the end of the period is greater than zero. Report '0' in case accrued interest equals zero,do not leave the cell empty.",
"")))</f>
        <v/>
      </c>
    </row>
    <row r="249" spans="1:21">
      <c r="A249" s="21"/>
      <c r="B249" s="21"/>
      <c r="C249" s="21"/>
      <c r="D249" s="21"/>
      <c r="E249" s="21"/>
      <c r="F249" s="16"/>
      <c r="G249" s="16"/>
      <c r="H249" s="16"/>
      <c r="I249" s="16"/>
      <c r="J249" s="16"/>
      <c r="K249" s="16"/>
      <c r="L249" s="16"/>
      <c r="M249" s="16"/>
      <c r="N249" s="16"/>
      <c r="O249" s="16"/>
      <c r="P249" s="16"/>
      <c r="Q249" s="16"/>
      <c r="R249" s="16"/>
      <c r="S249" s="17"/>
      <c r="U249" s="33" t="str">
        <f>IF(COUNTA(F249:S249)=0,"",_xlfn.CONCAT(,
IF(AND(NOT(ISBLANK($M249)),
    ABS($M249-(($F249+$G249+$I249+$J249+$K249+$L249)-$H249))&gt;=1),
" Error: Position at the end of the period is not equal to: position at the beginning of the period+increase in assets-decrease in assets+exchange rate changes+price changes+other changes+rectifications.",
""),
IF(AND(NOT(ISBLANK($R249)),
    ABS($R249-(($N249+$O249+$Q249)-$P249))&gt;=1),
" Error: Position of accrued interest at the end of the period is not equal to: position of accrued interest at the beginning of the period+accrued interest during the period-received interest during the period+revaluation and other changes.",
""),
IF(AND(NOT(ISBLANK($M249)),
    $M249&gt;0,
    OR(ISBLANK(#REF!),#REF!&lt;=
        0,
        ISBLANK(#REF!),#REF!&lt;=
        0)),
" Warning: If at least one of the forms T03.09,T04.13,T04.14 contains data other than zero,also the other two forms must be completed.",
""),
IF(AND(OR(ABS($G249)&gt;3000000000,ABS($H249)&gt;3000000000),
    ISBLANK($S249)),
" Warning: An explanation in &lt;c140&gt; must be completed for transactions of more than EUR 3 billion or less than EUR-3 billion.",
""),
IF(AND(NOT(ISBLANK($F249)),$F249&lt;0),
" Error: Position at the beginning of the period must be a positive amount.",
""),
IF(AND(NOT(ISBLANK($M249)),$M249&lt;0),
" Error: Position at the end of the period must be a positive amount.",
""),
IF(AND(OR($F249&gt;0,$M249&gt;0),
    ISBLANK($O249)),
" Error: No accrued interest has been reported,whereas the position at the beginning or at the end of the period is greater than zero. Report '0' in case accrued interest equals zero,do not leave the cell empty.",
"")))</f>
        <v/>
      </c>
    </row>
    <row r="250" spans="1:21">
      <c r="A250" s="21"/>
      <c r="B250" s="21"/>
      <c r="C250" s="21"/>
      <c r="D250" s="21"/>
      <c r="E250" s="21"/>
      <c r="F250" s="16"/>
      <c r="G250" s="16"/>
      <c r="H250" s="16"/>
      <c r="I250" s="16"/>
      <c r="J250" s="16"/>
      <c r="K250" s="16"/>
      <c r="L250" s="16"/>
      <c r="M250" s="16"/>
      <c r="N250" s="16"/>
      <c r="O250" s="16"/>
      <c r="P250" s="16"/>
      <c r="Q250" s="16"/>
      <c r="R250" s="16"/>
      <c r="S250" s="17"/>
      <c r="U250" s="33" t="str">
        <f>IF(COUNTA(F250:S250)=0,"",_xlfn.CONCAT(,
IF(AND(NOT(ISBLANK($M250)),
    ABS($M250-(($F250+$G250+$I250+$J250+$K250+$L250)-$H250))&gt;=1),
" Error: Position at the end of the period is not equal to: position at the beginning of the period+increase in assets-decrease in assets+exchange rate changes+price changes+other changes+rectifications.",
""),
IF(AND(NOT(ISBLANK($R250)),
    ABS($R250-(($N250+$O250+$Q250)-$P250))&gt;=1),
" Error: Position of accrued interest at the end of the period is not equal to: position of accrued interest at the beginning of the period+accrued interest during the period-received interest during the period+revaluation and other changes.",
""),
IF(AND(NOT(ISBLANK($M250)),
    $M250&gt;0,
    OR(ISBLANK(#REF!),#REF!&lt;=
        0,
        ISBLANK(#REF!),#REF!&lt;=
        0)),
" Warning: If at least one of the forms T03.09,T04.13,T04.14 contains data other than zero,also the other two forms must be completed.",
""),
IF(AND(OR(ABS($G250)&gt;3000000000,ABS($H250)&gt;3000000000),
    ISBLANK($S250)),
" Warning: An explanation in &lt;c140&gt; must be completed for transactions of more than EUR 3 billion or less than EUR-3 billion.",
""),
IF(AND(NOT(ISBLANK($F250)),$F250&lt;0),
" Error: Position at the beginning of the period must be a positive amount.",
""),
IF(AND(NOT(ISBLANK($M250)),$M250&lt;0),
" Error: Position at the end of the period must be a positive amount.",
""),
IF(AND(OR($F250&gt;0,$M250&gt;0),
    ISBLANK($O250)),
" Error: No accrued interest has been reported,whereas the position at the beginning or at the end of the period is greater than zero. Report '0' in case accrued interest equals zero,do not leave the cell empty.",
"")))</f>
        <v/>
      </c>
    </row>
    <row r="251" spans="1:21">
      <c r="A251" s="21"/>
      <c r="B251" s="21"/>
      <c r="C251" s="21"/>
      <c r="D251" s="21"/>
      <c r="E251" s="21"/>
      <c r="F251" s="16"/>
      <c r="G251" s="16"/>
      <c r="H251" s="16"/>
      <c r="I251" s="16"/>
      <c r="J251" s="16"/>
      <c r="K251" s="16"/>
      <c r="L251" s="16"/>
      <c r="M251" s="16"/>
      <c r="N251" s="16"/>
      <c r="O251" s="16"/>
      <c r="P251" s="16"/>
      <c r="Q251" s="16"/>
      <c r="R251" s="16"/>
      <c r="S251" s="17"/>
      <c r="U251" s="33" t="str">
        <f>IF(COUNTA(F251:S251)=0,"",_xlfn.CONCAT(,
IF(AND(NOT(ISBLANK($M251)),
    ABS($M251-(($F251+$G251+$I251+$J251+$K251+$L251)-$H251))&gt;=1),
" Error: Position at the end of the period is not equal to: position at the beginning of the period+increase in assets-decrease in assets+exchange rate changes+price changes+other changes+rectifications.",
""),
IF(AND(NOT(ISBLANK($R251)),
    ABS($R251-(($N251+$O251+$Q251)-$P251))&gt;=1),
" Error: Position of accrued interest at the end of the period is not equal to: position of accrued interest at the beginning of the period+accrued interest during the period-received interest during the period+revaluation and other changes.",
""),
IF(AND(NOT(ISBLANK($M251)),
    $M251&gt;0,
    OR(ISBLANK(#REF!),#REF!&lt;=
        0,
        ISBLANK(#REF!),#REF!&lt;=
        0)),
" Warning: If at least one of the forms T03.09,T04.13,T04.14 contains data other than zero,also the other two forms must be completed.",
""),
IF(AND(OR(ABS($G251)&gt;3000000000,ABS($H251)&gt;3000000000),
    ISBLANK($S251)),
" Warning: An explanation in &lt;c140&gt; must be completed for transactions of more than EUR 3 billion or less than EUR-3 billion.",
""),
IF(AND(NOT(ISBLANK($F251)),$F251&lt;0),
" Error: Position at the beginning of the period must be a positive amount.",
""),
IF(AND(NOT(ISBLANK($M251)),$M251&lt;0),
" Error: Position at the end of the period must be a positive amount.",
""),
IF(AND(OR($F251&gt;0,$M251&gt;0),
    ISBLANK($O251)),
" Error: No accrued interest has been reported,whereas the position at the beginning or at the end of the period is greater than zero. Report '0' in case accrued interest equals zero,do not leave the cell empty.",
"")))</f>
        <v/>
      </c>
    </row>
    <row r="252" spans="1:21">
      <c r="A252" s="21"/>
      <c r="B252" s="21"/>
      <c r="C252" s="21"/>
      <c r="D252" s="21"/>
      <c r="E252" s="21"/>
      <c r="F252" s="16"/>
      <c r="G252" s="16"/>
      <c r="H252" s="16"/>
      <c r="I252" s="16"/>
      <c r="J252" s="16"/>
      <c r="K252" s="16"/>
      <c r="L252" s="16"/>
      <c r="M252" s="16"/>
      <c r="N252" s="16"/>
      <c r="O252" s="16"/>
      <c r="P252" s="16"/>
      <c r="Q252" s="16"/>
      <c r="R252" s="16"/>
      <c r="S252" s="17"/>
      <c r="U252" s="33" t="str">
        <f>IF(COUNTA(F252:S252)=0,"",_xlfn.CONCAT(,
IF(AND(NOT(ISBLANK($M252)),
    ABS($M252-(($F252+$G252+$I252+$J252+$K252+$L252)-$H252))&gt;=1),
" Error: Position at the end of the period is not equal to: position at the beginning of the period+increase in assets-decrease in assets+exchange rate changes+price changes+other changes+rectifications.",
""),
IF(AND(NOT(ISBLANK($R252)),
    ABS($R252-(($N252+$O252+$Q252)-$P252))&gt;=1),
" Error: Position of accrued interest at the end of the period is not equal to: position of accrued interest at the beginning of the period+accrued interest during the period-received interest during the period+revaluation and other changes.",
""),
IF(AND(NOT(ISBLANK($M252)),
    $M252&gt;0,
    OR(ISBLANK(#REF!),#REF!&lt;=
        0,
        ISBLANK(#REF!),#REF!&lt;=
        0)),
" Warning: If at least one of the forms T03.09,T04.13,T04.14 contains data other than zero,also the other two forms must be completed.",
""),
IF(AND(OR(ABS($G252)&gt;3000000000,ABS($H252)&gt;3000000000),
    ISBLANK($S252)),
" Warning: An explanation in &lt;c140&gt; must be completed for transactions of more than EUR 3 billion or less than EUR-3 billion.",
""),
IF(AND(NOT(ISBLANK($F252)),$F252&lt;0),
" Error: Position at the beginning of the period must be a positive amount.",
""),
IF(AND(NOT(ISBLANK($M252)),$M252&lt;0),
" Error: Position at the end of the period must be a positive amount.",
""),
IF(AND(OR($F252&gt;0,$M252&gt;0),
    ISBLANK($O252)),
" Error: No accrued interest has been reported,whereas the position at the beginning or at the end of the period is greater than zero. Report '0' in case accrued interest equals zero,do not leave the cell empty.",
"")))</f>
        <v/>
      </c>
    </row>
    <row r="253" spans="1:21">
      <c r="A253" s="21"/>
      <c r="B253" s="21"/>
      <c r="C253" s="21"/>
      <c r="D253" s="21"/>
      <c r="E253" s="21"/>
      <c r="F253" s="16"/>
      <c r="G253" s="16"/>
      <c r="H253" s="16"/>
      <c r="I253" s="16"/>
      <c r="J253" s="16"/>
      <c r="K253" s="16"/>
      <c r="L253" s="16"/>
      <c r="M253" s="16"/>
      <c r="N253" s="16"/>
      <c r="O253" s="16"/>
      <c r="P253" s="16"/>
      <c r="Q253" s="16"/>
      <c r="R253" s="16"/>
      <c r="S253" s="17"/>
      <c r="U253" s="33" t="str">
        <f>IF(COUNTA(F253:S253)=0,"",_xlfn.CONCAT(,
IF(AND(NOT(ISBLANK($M253)),
    ABS($M253-(($F253+$G253+$I253+$J253+$K253+$L253)-$H253))&gt;=1),
" Error: Position at the end of the period is not equal to: position at the beginning of the period+increase in assets-decrease in assets+exchange rate changes+price changes+other changes+rectifications.",
""),
IF(AND(NOT(ISBLANK($R253)),
    ABS($R253-(($N253+$O253+$Q253)-$P253))&gt;=1),
" Error: Position of accrued interest at the end of the period is not equal to: position of accrued interest at the beginning of the period+accrued interest during the period-received interest during the period+revaluation and other changes.",
""),
IF(AND(NOT(ISBLANK($M253)),
    $M253&gt;0,
    OR(ISBLANK(#REF!),#REF!&lt;=
        0,
        ISBLANK(#REF!),#REF!&lt;=
        0)),
" Warning: If at least one of the forms T03.09,T04.13,T04.14 contains data other than zero,also the other two forms must be completed.",
""),
IF(AND(OR(ABS($G253)&gt;3000000000,ABS($H253)&gt;3000000000),
    ISBLANK($S253)),
" Warning: An explanation in &lt;c140&gt; must be completed for transactions of more than EUR 3 billion or less than EUR-3 billion.",
""),
IF(AND(NOT(ISBLANK($F253)),$F253&lt;0),
" Error: Position at the beginning of the period must be a positive amount.",
""),
IF(AND(NOT(ISBLANK($M253)),$M253&lt;0),
" Error: Position at the end of the period must be a positive amount.",
""),
IF(AND(OR($F253&gt;0,$M253&gt;0),
    ISBLANK($O253)),
" Error: No accrued interest has been reported,whereas the position at the beginning or at the end of the period is greater than zero. Report '0' in case accrued interest equals zero,do not leave the cell empty.",
"")))</f>
        <v/>
      </c>
    </row>
    <row r="254" spans="1:21">
      <c r="A254" s="21"/>
      <c r="B254" s="21"/>
      <c r="C254" s="21"/>
      <c r="D254" s="21"/>
      <c r="E254" s="21"/>
      <c r="F254" s="16"/>
      <c r="G254" s="16"/>
      <c r="H254" s="16"/>
      <c r="I254" s="16"/>
      <c r="J254" s="16"/>
      <c r="K254" s="16"/>
      <c r="L254" s="16"/>
      <c r="M254" s="16"/>
      <c r="N254" s="16"/>
      <c r="O254" s="16"/>
      <c r="P254" s="16"/>
      <c r="Q254" s="16"/>
      <c r="R254" s="16"/>
      <c r="S254" s="17"/>
      <c r="U254" s="33" t="str">
        <f>IF(COUNTA(F254:S254)=0,"",_xlfn.CONCAT(,
IF(AND(NOT(ISBLANK($M254)),
    ABS($M254-(($F254+$G254+$I254+$J254+$K254+$L254)-$H254))&gt;=1),
" Error: Position at the end of the period is not equal to: position at the beginning of the period+increase in assets-decrease in assets+exchange rate changes+price changes+other changes+rectifications.",
""),
IF(AND(NOT(ISBLANK($R254)),
    ABS($R254-(($N254+$O254+$Q254)-$P254))&gt;=1),
" Error: Position of accrued interest at the end of the period is not equal to: position of accrued interest at the beginning of the period+accrued interest during the period-received interest during the period+revaluation and other changes.",
""),
IF(AND(NOT(ISBLANK($M254)),
    $M254&gt;0,
    OR(ISBLANK(#REF!),#REF!&lt;=
        0,
        ISBLANK(#REF!),#REF!&lt;=
        0)),
" Warning: If at least one of the forms T03.09,T04.13,T04.14 contains data other than zero,also the other two forms must be completed.",
""),
IF(AND(OR(ABS($G254)&gt;3000000000,ABS($H254)&gt;3000000000),
    ISBLANK($S254)),
" Warning: An explanation in &lt;c140&gt; must be completed for transactions of more than EUR 3 billion or less than EUR-3 billion.",
""),
IF(AND(NOT(ISBLANK($F254)),$F254&lt;0),
" Error: Position at the beginning of the period must be a positive amount.",
""),
IF(AND(NOT(ISBLANK($M254)),$M254&lt;0),
" Error: Position at the end of the period must be a positive amount.",
""),
IF(AND(OR($F254&gt;0,$M254&gt;0),
    ISBLANK($O254)),
" Error: No accrued interest has been reported,whereas the position at the beginning or at the end of the period is greater than zero. Report '0' in case accrued interest equals zero,do not leave the cell empty.",
"")))</f>
        <v/>
      </c>
    </row>
    <row r="255" spans="1:21">
      <c r="A255" s="21"/>
      <c r="B255" s="21"/>
      <c r="C255" s="21"/>
      <c r="D255" s="21"/>
      <c r="E255" s="21"/>
      <c r="F255" s="16"/>
      <c r="G255" s="16"/>
      <c r="H255" s="16"/>
      <c r="I255" s="16"/>
      <c r="J255" s="16"/>
      <c r="K255" s="16"/>
      <c r="L255" s="16"/>
      <c r="M255" s="16"/>
      <c r="N255" s="16"/>
      <c r="O255" s="16"/>
      <c r="P255" s="16"/>
      <c r="Q255" s="16"/>
      <c r="R255" s="16"/>
      <c r="S255" s="17"/>
      <c r="U255" s="33" t="str">
        <f>IF(COUNTA(F255:S255)=0,"",_xlfn.CONCAT(,
IF(AND(NOT(ISBLANK($M255)),
    ABS($M255-(($F255+$G255+$I255+$J255+$K255+$L255)-$H255))&gt;=1),
" Error: Position at the end of the period is not equal to: position at the beginning of the period+increase in assets-decrease in assets+exchange rate changes+price changes+other changes+rectifications.",
""),
IF(AND(NOT(ISBLANK($R255)),
    ABS($R255-(($N255+$O255+$Q255)-$P255))&gt;=1),
" Error: Position of accrued interest at the end of the period is not equal to: position of accrued interest at the beginning of the period+accrued interest during the period-received interest during the period+revaluation and other changes.",
""),
IF(AND(NOT(ISBLANK($M255)),
    $M255&gt;0,
    OR(ISBLANK(#REF!),#REF!&lt;=
        0,
        ISBLANK(#REF!),#REF!&lt;=
        0)),
" Warning: If at least one of the forms T03.09,T04.13,T04.14 contains data other than zero,also the other two forms must be completed.",
""),
IF(AND(OR(ABS($G255)&gt;3000000000,ABS($H255)&gt;3000000000),
    ISBLANK($S255)),
" Warning: An explanation in &lt;c140&gt; must be completed for transactions of more than EUR 3 billion or less than EUR-3 billion.",
""),
IF(AND(NOT(ISBLANK($F255)),$F255&lt;0),
" Error: Position at the beginning of the period must be a positive amount.",
""),
IF(AND(NOT(ISBLANK($M255)),$M255&lt;0),
" Error: Position at the end of the period must be a positive amount.",
""),
IF(AND(OR($F255&gt;0,$M255&gt;0),
    ISBLANK($O255)),
" Error: No accrued interest has been reported,whereas the position at the beginning or at the end of the period is greater than zero. Report '0' in case accrued interest equals zero,do not leave the cell empty.",
"")))</f>
        <v/>
      </c>
    </row>
    <row r="256" spans="1:21">
      <c r="A256" s="21"/>
      <c r="B256" s="21"/>
      <c r="C256" s="21"/>
      <c r="D256" s="21"/>
      <c r="E256" s="21"/>
      <c r="F256" s="16"/>
      <c r="G256" s="16"/>
      <c r="H256" s="16"/>
      <c r="I256" s="16"/>
      <c r="J256" s="16"/>
      <c r="K256" s="16"/>
      <c r="L256" s="16"/>
      <c r="M256" s="16"/>
      <c r="N256" s="16"/>
      <c r="O256" s="16"/>
      <c r="P256" s="16"/>
      <c r="Q256" s="16"/>
      <c r="R256" s="16"/>
      <c r="S256" s="17"/>
      <c r="U256" s="33" t="str">
        <f>IF(COUNTA(F256:S256)=0,"",_xlfn.CONCAT(,
IF(AND(NOT(ISBLANK($M256)),
    ABS($M256-(($F256+$G256+$I256+$J256+$K256+$L256)-$H256))&gt;=1),
" Error: Position at the end of the period is not equal to: position at the beginning of the period+increase in assets-decrease in assets+exchange rate changes+price changes+other changes+rectifications.",
""),
IF(AND(NOT(ISBLANK($R256)),
    ABS($R256-(($N256+$O256+$Q256)-$P256))&gt;=1),
" Error: Position of accrued interest at the end of the period is not equal to: position of accrued interest at the beginning of the period+accrued interest during the period-received interest during the period+revaluation and other changes.",
""),
IF(AND(NOT(ISBLANK($M256)),
    $M256&gt;0,
    OR(ISBLANK(#REF!),#REF!&lt;=
        0,
        ISBLANK(#REF!),#REF!&lt;=
        0)),
" Warning: If at least one of the forms T03.09,T04.13,T04.14 contains data other than zero,also the other two forms must be completed.",
""),
IF(AND(OR(ABS($G256)&gt;3000000000,ABS($H256)&gt;3000000000),
    ISBLANK($S256)),
" Warning: An explanation in &lt;c140&gt; must be completed for transactions of more than EUR 3 billion or less than EUR-3 billion.",
""),
IF(AND(NOT(ISBLANK($F256)),$F256&lt;0),
" Error: Position at the beginning of the period must be a positive amount.",
""),
IF(AND(NOT(ISBLANK($M256)),$M256&lt;0),
" Error: Position at the end of the period must be a positive amount.",
""),
IF(AND(OR($F256&gt;0,$M256&gt;0),
    ISBLANK($O256)),
" Error: No accrued interest has been reported,whereas the position at the beginning or at the end of the period is greater than zero. Report '0' in case accrued interest equals zero,do not leave the cell empty.",
"")))</f>
        <v/>
      </c>
    </row>
    <row r="257" spans="1:21">
      <c r="A257" s="21"/>
      <c r="B257" s="21"/>
      <c r="C257" s="21"/>
      <c r="D257" s="21"/>
      <c r="E257" s="21"/>
      <c r="F257" s="16"/>
      <c r="G257" s="16"/>
      <c r="H257" s="16"/>
      <c r="I257" s="16"/>
      <c r="J257" s="16"/>
      <c r="K257" s="16"/>
      <c r="L257" s="16"/>
      <c r="M257" s="16"/>
      <c r="N257" s="16"/>
      <c r="O257" s="16"/>
      <c r="P257" s="16"/>
      <c r="Q257" s="16"/>
      <c r="R257" s="16"/>
      <c r="S257" s="17"/>
      <c r="U257" s="33" t="str">
        <f>IF(COUNTA(F257:S257)=0,"",_xlfn.CONCAT(,
IF(AND(NOT(ISBLANK($M257)),
    ABS($M257-(($F257+$G257+$I257+$J257+$K257+$L257)-$H257))&gt;=1),
" Error: Position at the end of the period is not equal to: position at the beginning of the period+increase in assets-decrease in assets+exchange rate changes+price changes+other changes+rectifications.",
""),
IF(AND(NOT(ISBLANK($R257)),
    ABS($R257-(($N257+$O257+$Q257)-$P257))&gt;=1),
" Error: Position of accrued interest at the end of the period is not equal to: position of accrued interest at the beginning of the period+accrued interest during the period-received interest during the period+revaluation and other changes.",
""),
IF(AND(NOT(ISBLANK($M257)),
    $M257&gt;0,
    OR(ISBLANK(#REF!),#REF!&lt;=
        0,
        ISBLANK(#REF!),#REF!&lt;=
        0)),
" Warning: If at least one of the forms T03.09,T04.13,T04.14 contains data other than zero,also the other two forms must be completed.",
""),
IF(AND(OR(ABS($G257)&gt;3000000000,ABS($H257)&gt;3000000000),
    ISBLANK($S257)),
" Warning: An explanation in &lt;c140&gt; must be completed for transactions of more than EUR 3 billion or less than EUR-3 billion.",
""),
IF(AND(NOT(ISBLANK($F257)),$F257&lt;0),
" Error: Position at the beginning of the period must be a positive amount.",
""),
IF(AND(NOT(ISBLANK($M257)),$M257&lt;0),
" Error: Position at the end of the period must be a positive amount.",
""),
IF(AND(OR($F257&gt;0,$M257&gt;0),
    ISBLANK($O257)),
" Error: No accrued interest has been reported,whereas the position at the beginning or at the end of the period is greater than zero. Report '0' in case accrued interest equals zero,do not leave the cell empty.",
"")))</f>
        <v/>
      </c>
    </row>
    <row r="258" spans="1:21">
      <c r="A258" s="21"/>
      <c r="B258" s="21"/>
      <c r="C258" s="21"/>
      <c r="D258" s="21"/>
      <c r="E258" s="21"/>
      <c r="F258" s="16"/>
      <c r="G258" s="16"/>
      <c r="H258" s="16"/>
      <c r="I258" s="16"/>
      <c r="J258" s="16"/>
      <c r="K258" s="16"/>
      <c r="L258" s="16"/>
      <c r="M258" s="16"/>
      <c r="N258" s="16"/>
      <c r="O258" s="16"/>
      <c r="P258" s="16"/>
      <c r="Q258" s="16"/>
      <c r="R258" s="16"/>
      <c r="S258" s="17"/>
      <c r="U258" s="33" t="str">
        <f>IF(COUNTA(F258:S258)=0,"",_xlfn.CONCAT(,
IF(AND(NOT(ISBLANK($M258)),
    ABS($M258-(($F258+$G258+$I258+$J258+$K258+$L258)-$H258))&gt;=1),
" Error: Position at the end of the period is not equal to: position at the beginning of the period+increase in assets-decrease in assets+exchange rate changes+price changes+other changes+rectifications.",
""),
IF(AND(NOT(ISBLANK($R258)),
    ABS($R258-(($N258+$O258+$Q258)-$P258))&gt;=1),
" Error: Position of accrued interest at the end of the period is not equal to: position of accrued interest at the beginning of the period+accrued interest during the period-received interest during the period+revaluation and other changes.",
""),
IF(AND(NOT(ISBLANK($M258)),
    $M258&gt;0,
    OR(ISBLANK(#REF!),#REF!&lt;=
        0,
        ISBLANK(#REF!),#REF!&lt;=
        0)),
" Warning: If at least one of the forms T03.09,T04.13,T04.14 contains data other than zero,also the other two forms must be completed.",
""),
IF(AND(OR(ABS($G258)&gt;3000000000,ABS($H258)&gt;3000000000),
    ISBLANK($S258)),
" Warning: An explanation in &lt;c140&gt; must be completed for transactions of more than EUR 3 billion or less than EUR-3 billion.",
""),
IF(AND(NOT(ISBLANK($F258)),$F258&lt;0),
" Error: Position at the beginning of the period must be a positive amount.",
""),
IF(AND(NOT(ISBLANK($M258)),$M258&lt;0),
" Error: Position at the end of the period must be a positive amount.",
""),
IF(AND(OR($F258&gt;0,$M258&gt;0),
    ISBLANK($O258)),
" Error: No accrued interest has been reported,whereas the position at the beginning or at the end of the period is greater than zero. Report '0' in case accrued interest equals zero,do not leave the cell empty.",
"")))</f>
        <v/>
      </c>
    </row>
    <row r="259" spans="1:21">
      <c r="A259" s="21"/>
      <c r="B259" s="21"/>
      <c r="C259" s="21"/>
      <c r="D259" s="21"/>
      <c r="E259" s="21"/>
      <c r="F259" s="16"/>
      <c r="G259" s="16"/>
      <c r="H259" s="16"/>
      <c r="I259" s="16"/>
      <c r="J259" s="16"/>
      <c r="K259" s="16"/>
      <c r="L259" s="16"/>
      <c r="M259" s="16"/>
      <c r="N259" s="16"/>
      <c r="O259" s="16"/>
      <c r="P259" s="16"/>
      <c r="Q259" s="16"/>
      <c r="R259" s="16"/>
      <c r="S259" s="17"/>
      <c r="U259" s="33" t="str">
        <f>IF(COUNTA(F259:S259)=0,"",_xlfn.CONCAT(,
IF(AND(NOT(ISBLANK($M259)),
    ABS($M259-(($F259+$G259+$I259+$J259+$K259+$L259)-$H259))&gt;=1),
" Error: Position at the end of the period is not equal to: position at the beginning of the period+increase in assets-decrease in assets+exchange rate changes+price changes+other changes+rectifications.",
""),
IF(AND(NOT(ISBLANK($R259)),
    ABS($R259-(($N259+$O259+$Q259)-$P259))&gt;=1),
" Error: Position of accrued interest at the end of the period is not equal to: position of accrued interest at the beginning of the period+accrued interest during the period-received interest during the period+revaluation and other changes.",
""),
IF(AND(NOT(ISBLANK($M259)),
    $M259&gt;0,
    OR(ISBLANK(#REF!),#REF!&lt;=
        0,
        ISBLANK(#REF!),#REF!&lt;=
        0)),
" Warning: If at least one of the forms T03.09,T04.13,T04.14 contains data other than zero,also the other two forms must be completed.",
""),
IF(AND(OR(ABS($G259)&gt;3000000000,ABS($H259)&gt;3000000000),
    ISBLANK($S259)),
" Warning: An explanation in &lt;c140&gt; must be completed for transactions of more than EUR 3 billion or less than EUR-3 billion.",
""),
IF(AND(NOT(ISBLANK($F259)),$F259&lt;0),
" Error: Position at the beginning of the period must be a positive amount.",
""),
IF(AND(NOT(ISBLANK($M259)),$M259&lt;0),
" Error: Position at the end of the period must be a positive amount.",
""),
IF(AND(OR($F259&gt;0,$M259&gt;0),
    ISBLANK($O259)),
" Error: No accrued interest has been reported,whereas the position at the beginning or at the end of the period is greater than zero. Report '0' in case accrued interest equals zero,do not leave the cell empty.",
"")))</f>
        <v/>
      </c>
    </row>
    <row r="260" spans="1:21">
      <c r="A260" s="21"/>
      <c r="B260" s="21"/>
      <c r="C260" s="21"/>
      <c r="D260" s="21"/>
      <c r="E260" s="21"/>
      <c r="F260" s="16"/>
      <c r="G260" s="16"/>
      <c r="H260" s="16"/>
      <c r="I260" s="16"/>
      <c r="J260" s="16"/>
      <c r="K260" s="16"/>
      <c r="L260" s="16"/>
      <c r="M260" s="16"/>
      <c r="N260" s="16"/>
      <c r="O260" s="16"/>
      <c r="P260" s="16"/>
      <c r="Q260" s="16"/>
      <c r="R260" s="16"/>
      <c r="S260" s="17"/>
      <c r="U260" s="33" t="str">
        <f>IF(COUNTA(F260:S260)=0,"",_xlfn.CONCAT(,
IF(AND(NOT(ISBLANK($M260)),
    ABS($M260-(($F260+$G260+$I260+$J260+$K260+$L260)-$H260))&gt;=1),
" Error: Position at the end of the period is not equal to: position at the beginning of the period+increase in assets-decrease in assets+exchange rate changes+price changes+other changes+rectifications.",
""),
IF(AND(NOT(ISBLANK($R260)),
    ABS($R260-(($N260+$O260+$Q260)-$P260))&gt;=1),
" Error: Position of accrued interest at the end of the period is not equal to: position of accrued interest at the beginning of the period+accrued interest during the period-received interest during the period+revaluation and other changes.",
""),
IF(AND(NOT(ISBLANK($M260)),
    $M260&gt;0,
    OR(ISBLANK(#REF!),#REF!&lt;=
        0,
        ISBLANK(#REF!),#REF!&lt;=
        0)),
" Warning: If at least one of the forms T03.09,T04.13,T04.14 contains data other than zero,also the other two forms must be completed.",
""),
IF(AND(OR(ABS($G260)&gt;3000000000,ABS($H260)&gt;3000000000),
    ISBLANK($S260)),
" Warning: An explanation in &lt;c140&gt; must be completed for transactions of more than EUR 3 billion or less than EUR-3 billion.",
""),
IF(AND(NOT(ISBLANK($F260)),$F260&lt;0),
" Error: Position at the beginning of the period must be a positive amount.",
""),
IF(AND(NOT(ISBLANK($M260)),$M260&lt;0),
" Error: Position at the end of the period must be a positive amount.",
""),
IF(AND(OR($F260&gt;0,$M260&gt;0),
    ISBLANK($O260)),
" Error: No accrued interest has been reported,whereas the position at the beginning or at the end of the period is greater than zero. Report '0' in case accrued interest equals zero,do not leave the cell empty.",
"")))</f>
        <v/>
      </c>
    </row>
    <row r="261" spans="1:21">
      <c r="A261" s="21"/>
      <c r="B261" s="21"/>
      <c r="C261" s="21"/>
      <c r="D261" s="21"/>
      <c r="E261" s="21"/>
      <c r="F261" s="16"/>
      <c r="G261" s="16"/>
      <c r="H261" s="16"/>
      <c r="I261" s="16"/>
      <c r="J261" s="16"/>
      <c r="K261" s="16"/>
      <c r="L261" s="16"/>
      <c r="M261" s="16"/>
      <c r="N261" s="16"/>
      <c r="O261" s="16"/>
      <c r="P261" s="16"/>
      <c r="Q261" s="16"/>
      <c r="R261" s="16"/>
      <c r="S261" s="17"/>
      <c r="U261" s="33" t="str">
        <f>IF(COUNTA(F261:S261)=0,"",_xlfn.CONCAT(,
IF(AND(NOT(ISBLANK($M261)),
    ABS($M261-(($F261+$G261+$I261+$J261+$K261+$L261)-$H261))&gt;=1),
" Error: Position at the end of the period is not equal to: position at the beginning of the period+increase in assets-decrease in assets+exchange rate changes+price changes+other changes+rectifications.",
""),
IF(AND(NOT(ISBLANK($R261)),
    ABS($R261-(($N261+$O261+$Q261)-$P261))&gt;=1),
" Error: Position of accrued interest at the end of the period is not equal to: position of accrued interest at the beginning of the period+accrued interest during the period-received interest during the period+revaluation and other changes.",
""),
IF(AND(NOT(ISBLANK($M261)),
    $M261&gt;0,
    OR(ISBLANK(#REF!),#REF!&lt;=
        0,
        ISBLANK(#REF!),#REF!&lt;=
        0)),
" Warning: If at least one of the forms T03.09,T04.13,T04.14 contains data other than zero,also the other two forms must be completed.",
""),
IF(AND(OR(ABS($G261)&gt;3000000000,ABS($H261)&gt;3000000000),
    ISBLANK($S261)),
" Warning: An explanation in &lt;c140&gt; must be completed for transactions of more than EUR 3 billion or less than EUR-3 billion.",
""),
IF(AND(NOT(ISBLANK($F261)),$F261&lt;0),
" Error: Position at the beginning of the period must be a positive amount.",
""),
IF(AND(NOT(ISBLANK($M261)),$M261&lt;0),
" Error: Position at the end of the period must be a positive amount.",
""),
IF(AND(OR($F261&gt;0,$M261&gt;0),
    ISBLANK($O261)),
" Error: No accrued interest has been reported,whereas the position at the beginning or at the end of the period is greater than zero. Report '0' in case accrued interest equals zero,do not leave the cell empty.",
"")))</f>
        <v/>
      </c>
    </row>
    <row r="262" spans="1:21">
      <c r="A262" s="21"/>
      <c r="B262" s="21"/>
      <c r="C262" s="21"/>
      <c r="D262" s="21"/>
      <c r="E262" s="21"/>
      <c r="F262" s="16"/>
      <c r="G262" s="16"/>
      <c r="H262" s="16"/>
      <c r="I262" s="16"/>
      <c r="J262" s="16"/>
      <c r="K262" s="16"/>
      <c r="L262" s="16"/>
      <c r="M262" s="16"/>
      <c r="N262" s="16"/>
      <c r="O262" s="16"/>
      <c r="P262" s="16"/>
      <c r="Q262" s="16"/>
      <c r="R262" s="16"/>
      <c r="S262" s="17"/>
      <c r="U262" s="33" t="str">
        <f>IF(COUNTA(F262:S262)=0,"",_xlfn.CONCAT(,
IF(AND(NOT(ISBLANK($M262)),
    ABS($M262-(($F262+$G262+$I262+$J262+$K262+$L262)-$H262))&gt;=1),
" Error: Position at the end of the period is not equal to: position at the beginning of the period+increase in assets-decrease in assets+exchange rate changes+price changes+other changes+rectifications.",
""),
IF(AND(NOT(ISBLANK($R262)),
    ABS($R262-(($N262+$O262+$Q262)-$P262))&gt;=1),
" Error: Position of accrued interest at the end of the period is not equal to: position of accrued interest at the beginning of the period+accrued interest during the period-received interest during the period+revaluation and other changes.",
""),
IF(AND(NOT(ISBLANK($M262)),
    $M262&gt;0,
    OR(ISBLANK(#REF!),#REF!&lt;=
        0,
        ISBLANK(#REF!),#REF!&lt;=
        0)),
" Warning: If at least one of the forms T03.09,T04.13,T04.14 contains data other than zero,also the other two forms must be completed.",
""),
IF(AND(OR(ABS($G262)&gt;3000000000,ABS($H262)&gt;3000000000),
    ISBLANK($S262)),
" Warning: An explanation in &lt;c140&gt; must be completed for transactions of more than EUR 3 billion or less than EUR-3 billion.",
""),
IF(AND(NOT(ISBLANK($F262)),$F262&lt;0),
" Error: Position at the beginning of the period must be a positive amount.",
""),
IF(AND(NOT(ISBLANK($M262)),$M262&lt;0),
" Error: Position at the end of the period must be a positive amount.",
""),
IF(AND(OR($F262&gt;0,$M262&gt;0),
    ISBLANK($O262)),
" Error: No accrued interest has been reported,whereas the position at the beginning or at the end of the period is greater than zero. Report '0' in case accrued interest equals zero,do not leave the cell empty.",
"")))</f>
        <v/>
      </c>
    </row>
    <row r="263" spans="1:21">
      <c r="A263" s="21"/>
      <c r="B263" s="21"/>
      <c r="C263" s="21"/>
      <c r="D263" s="21"/>
      <c r="E263" s="21"/>
      <c r="F263" s="16"/>
      <c r="G263" s="16"/>
      <c r="H263" s="16"/>
      <c r="I263" s="16"/>
      <c r="J263" s="16"/>
      <c r="K263" s="16"/>
      <c r="L263" s="16"/>
      <c r="M263" s="16"/>
      <c r="N263" s="16"/>
      <c r="O263" s="16"/>
      <c r="P263" s="16"/>
      <c r="Q263" s="16"/>
      <c r="R263" s="16"/>
      <c r="S263" s="17"/>
      <c r="U263" s="33" t="str">
        <f>IF(COUNTA(F263:S263)=0,"",_xlfn.CONCAT(,
IF(AND(NOT(ISBLANK($M263)),
    ABS($M263-(($F263+$G263+$I263+$J263+$K263+$L263)-$H263))&gt;=1),
" Error: Position at the end of the period is not equal to: position at the beginning of the period+increase in assets-decrease in assets+exchange rate changes+price changes+other changes+rectifications.",
""),
IF(AND(NOT(ISBLANK($R263)),
    ABS($R263-(($N263+$O263+$Q263)-$P263))&gt;=1),
" Error: Position of accrued interest at the end of the period is not equal to: position of accrued interest at the beginning of the period+accrued interest during the period-received interest during the period+revaluation and other changes.",
""),
IF(AND(NOT(ISBLANK($M263)),
    $M263&gt;0,
    OR(ISBLANK(#REF!),#REF!&lt;=
        0,
        ISBLANK(#REF!),#REF!&lt;=
        0)),
" Warning: If at least one of the forms T03.09,T04.13,T04.14 contains data other than zero,also the other two forms must be completed.",
""),
IF(AND(OR(ABS($G263)&gt;3000000000,ABS($H263)&gt;3000000000),
    ISBLANK($S263)),
" Warning: An explanation in &lt;c140&gt; must be completed for transactions of more than EUR 3 billion or less than EUR-3 billion.",
""),
IF(AND(NOT(ISBLANK($F263)),$F263&lt;0),
" Error: Position at the beginning of the period must be a positive amount.",
""),
IF(AND(NOT(ISBLANK($M263)),$M263&lt;0),
" Error: Position at the end of the period must be a positive amount.",
""),
IF(AND(OR($F263&gt;0,$M263&gt;0),
    ISBLANK($O263)),
" Error: No accrued interest has been reported,whereas the position at the beginning or at the end of the period is greater than zero. Report '0' in case accrued interest equals zero,do not leave the cell empty.",
"")))</f>
        <v/>
      </c>
    </row>
    <row r="264" spans="1:21">
      <c r="A264" s="21"/>
      <c r="B264" s="21"/>
      <c r="C264" s="21"/>
      <c r="D264" s="21"/>
      <c r="E264" s="21"/>
      <c r="F264" s="16"/>
      <c r="G264" s="16"/>
      <c r="H264" s="16"/>
      <c r="I264" s="16"/>
      <c r="J264" s="16"/>
      <c r="K264" s="16"/>
      <c r="L264" s="16"/>
      <c r="M264" s="16"/>
      <c r="N264" s="16"/>
      <c r="O264" s="16"/>
      <c r="P264" s="16"/>
      <c r="Q264" s="16"/>
      <c r="R264" s="16"/>
      <c r="S264" s="17"/>
      <c r="U264" s="33" t="str">
        <f>IF(COUNTA(F264:S264)=0,"",_xlfn.CONCAT(,
IF(AND(NOT(ISBLANK($M264)),
    ABS($M264-(($F264+$G264+$I264+$J264+$K264+$L264)-$H264))&gt;=1),
" Error: Position at the end of the period is not equal to: position at the beginning of the period+increase in assets-decrease in assets+exchange rate changes+price changes+other changes+rectifications.",
""),
IF(AND(NOT(ISBLANK($R264)),
    ABS($R264-(($N264+$O264+$Q264)-$P264))&gt;=1),
" Error: Position of accrued interest at the end of the period is not equal to: position of accrued interest at the beginning of the period+accrued interest during the period-received interest during the period+revaluation and other changes.",
""),
IF(AND(NOT(ISBLANK($M264)),
    $M264&gt;0,
    OR(ISBLANK(#REF!),#REF!&lt;=
        0,
        ISBLANK(#REF!),#REF!&lt;=
        0)),
" Warning: If at least one of the forms T03.09,T04.13,T04.14 contains data other than zero,also the other two forms must be completed.",
""),
IF(AND(OR(ABS($G264)&gt;3000000000,ABS($H264)&gt;3000000000),
    ISBLANK($S264)),
" Warning: An explanation in &lt;c140&gt; must be completed for transactions of more than EUR 3 billion or less than EUR-3 billion.",
""),
IF(AND(NOT(ISBLANK($F264)),$F264&lt;0),
" Error: Position at the beginning of the period must be a positive amount.",
""),
IF(AND(NOT(ISBLANK($M264)),$M264&lt;0),
" Error: Position at the end of the period must be a positive amount.",
""),
IF(AND(OR($F264&gt;0,$M264&gt;0),
    ISBLANK($O264)),
" Error: No accrued interest has been reported,whereas the position at the beginning or at the end of the period is greater than zero. Report '0' in case accrued interest equals zero,do not leave the cell empty.",
"")))</f>
        <v/>
      </c>
    </row>
    <row r="265" spans="1:21">
      <c r="A265" s="21"/>
      <c r="B265" s="21"/>
      <c r="C265" s="21"/>
      <c r="D265" s="21"/>
      <c r="E265" s="21"/>
      <c r="F265" s="16"/>
      <c r="G265" s="16"/>
      <c r="H265" s="16"/>
      <c r="I265" s="16"/>
      <c r="J265" s="16"/>
      <c r="K265" s="16"/>
      <c r="L265" s="16"/>
      <c r="M265" s="16"/>
      <c r="N265" s="16"/>
      <c r="O265" s="16"/>
      <c r="P265" s="16"/>
      <c r="Q265" s="16"/>
      <c r="R265" s="16"/>
      <c r="S265" s="17"/>
      <c r="U265" s="33" t="str">
        <f>IF(COUNTA(F265:S265)=0,"",_xlfn.CONCAT(,
IF(AND(NOT(ISBLANK($M265)),
    ABS($M265-(($F265+$G265+$I265+$J265+$K265+$L265)-$H265))&gt;=1),
" Error: Position at the end of the period is not equal to: position at the beginning of the period+increase in assets-decrease in assets+exchange rate changes+price changes+other changes+rectifications.",
""),
IF(AND(NOT(ISBLANK($R265)),
    ABS($R265-(($N265+$O265+$Q265)-$P265))&gt;=1),
" Error: Position of accrued interest at the end of the period is not equal to: position of accrued interest at the beginning of the period+accrued interest during the period-received interest during the period+revaluation and other changes.",
""),
IF(AND(NOT(ISBLANK($M265)),
    $M265&gt;0,
    OR(ISBLANK(#REF!),#REF!&lt;=
        0,
        ISBLANK(#REF!),#REF!&lt;=
        0)),
" Warning: If at least one of the forms T03.09,T04.13,T04.14 contains data other than zero,also the other two forms must be completed.",
""),
IF(AND(OR(ABS($G265)&gt;3000000000,ABS($H265)&gt;3000000000),
    ISBLANK($S265)),
" Warning: An explanation in &lt;c140&gt; must be completed for transactions of more than EUR 3 billion or less than EUR-3 billion.",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f>
        <v/>
      </c>
    </row>
    <row r="266" spans="1:21">
      <c r="A266" s="21"/>
      <c r="B266" s="21"/>
      <c r="C266" s="21"/>
      <c r="D266" s="21"/>
      <c r="E266" s="21"/>
      <c r="F266" s="16"/>
      <c r="G266" s="16"/>
      <c r="H266" s="16"/>
      <c r="I266" s="16"/>
      <c r="J266" s="16"/>
      <c r="K266" s="16"/>
      <c r="L266" s="16"/>
      <c r="M266" s="16"/>
      <c r="N266" s="16"/>
      <c r="O266" s="16"/>
      <c r="P266" s="16"/>
      <c r="Q266" s="16"/>
      <c r="R266" s="16"/>
      <c r="S266" s="17"/>
      <c r="U266" s="33" t="str">
        <f>IF(COUNTA(F266:S266)=0,"",_xlfn.CONCAT(,
IF(AND(NOT(ISBLANK($M266)),
    ABS($M266-(($F266+$G266+$I266+$J266+$K266+$L266)-$H266))&gt;=1),
" Error: Position at the end of the period is not equal to: position at the beginning of the period+increase in assets-decrease in assets+exchange rate changes+price changes+other changes+rectifications.",
""),
IF(AND(NOT(ISBLANK($R266)),
    ABS($R266-(($N266+$O266+$Q266)-$P266))&gt;=1),
" Error: Position of accrued interest at the end of the period is not equal to: position of accrued interest at the beginning of the period+accrued interest during the period-received interest during the period+revaluation and other changes.",
""),
IF(AND(NOT(ISBLANK($M266)),
    $M266&gt;0,
    OR(ISBLANK(#REF!),#REF!&lt;=
        0,
        ISBLANK(#REF!),#REF!&lt;=
        0)),
" Warning: If at least one of the forms T03.09,T04.13,T04.14 contains data other than zero,also the other two forms must be completed.",
""),
IF(AND(OR(ABS($G266)&gt;3000000000,ABS($H266)&gt;3000000000),
    ISBLANK($S266)),
" Warning: An explanation in &lt;c140&gt; must be completed for transactions of more than EUR 3 billion or less than EUR-3 billion.",
""),
IF(AND(NOT(ISBLANK($F266)),$F266&lt;0),
" Error: Position at the beginning of the period must be a positive amount.",
""),
IF(AND(NOT(ISBLANK($M266)),$M266&lt;0),
" Error: Position at the end of the period must be a positive amount.",
""),
IF(AND(OR($F266&gt;0,$M266&gt;0),
    ISBLANK($O266)),
" Error: No accrued interest has been reported,whereas the position at the beginning or at the end of the period is greater than zero. Report '0' in case accrued interest equals zero,do not leave the cell empty.",
"")))</f>
        <v/>
      </c>
    </row>
    <row r="267" spans="1:21">
      <c r="A267" s="21"/>
      <c r="B267" s="21"/>
      <c r="C267" s="21"/>
      <c r="D267" s="21"/>
      <c r="E267" s="21"/>
      <c r="F267" s="16"/>
      <c r="G267" s="16"/>
      <c r="H267" s="16"/>
      <c r="I267" s="16"/>
      <c r="J267" s="16"/>
      <c r="K267" s="16"/>
      <c r="L267" s="16"/>
      <c r="M267" s="16"/>
      <c r="N267" s="16"/>
      <c r="O267" s="16"/>
      <c r="P267" s="16"/>
      <c r="Q267" s="16"/>
      <c r="R267" s="16"/>
      <c r="S267" s="17"/>
      <c r="U267" s="33" t="str">
        <f>IF(COUNTA(F267:S267)=0,"",_xlfn.CONCAT(,
IF(AND(NOT(ISBLANK($M267)),
    ABS($M267-(($F267+$G267+$I267+$J267+$K267+$L267)-$H267))&gt;=1),
" Error: Position at the end of the period is not equal to: position at the beginning of the period+increase in assets-decrease in assets+exchange rate changes+price changes+other changes+rectifications.",
""),
IF(AND(NOT(ISBLANK($R267)),
    ABS($R267-(($N267+$O267+$Q267)-$P267))&gt;=1),
" Error: Position of accrued interest at the end of the period is not equal to: position of accrued interest at the beginning of the period+accrued interest during the period-received interest during the period+revaluation and other changes.",
""),
IF(AND(NOT(ISBLANK($M267)),
    $M267&gt;0,
    OR(ISBLANK(#REF!),#REF!&lt;=
        0,
        ISBLANK(#REF!),#REF!&lt;=
        0)),
" Warning: If at least one of the forms T03.09,T04.13,T04.14 contains data other than zero,also the other two forms must be completed.",
""),
IF(AND(OR(ABS($G267)&gt;3000000000,ABS($H267)&gt;3000000000),
    ISBLANK($S267)),
" Warning: An explanation in &lt;c140&gt; must be completed for transactions of more than EUR 3 billion or less than EUR-3 billion.",
""),
IF(AND(NOT(ISBLANK($F267)),$F267&lt;0),
" Error: Position at the beginning of the period must be a positive amount.",
""),
IF(AND(NOT(ISBLANK($M267)),$M267&lt;0),
" Error: Position at the end of the period must be a positive amount.",
""),
IF(AND(OR($F267&gt;0,$M267&gt;0),
    ISBLANK($O267)),
" Error: No accrued interest has been reported,whereas the position at the beginning or at the end of the period is greater than zero. Report '0' in case accrued interest equals zero,do not leave the cell empty.",
"")))</f>
        <v/>
      </c>
    </row>
    <row r="268" spans="1:21">
      <c r="A268" s="21"/>
      <c r="B268" s="21"/>
      <c r="C268" s="21"/>
      <c r="D268" s="21"/>
      <c r="E268" s="21"/>
      <c r="F268" s="16"/>
      <c r="G268" s="16"/>
      <c r="H268" s="16"/>
      <c r="I268" s="16"/>
      <c r="J268" s="16"/>
      <c r="K268" s="16"/>
      <c r="L268" s="16"/>
      <c r="M268" s="16"/>
      <c r="N268" s="16"/>
      <c r="O268" s="16"/>
      <c r="P268" s="16"/>
      <c r="Q268" s="16"/>
      <c r="R268" s="16"/>
      <c r="S268" s="17"/>
      <c r="U268" s="33" t="str">
        <f>IF(COUNTA(F268:S268)=0,"",_xlfn.CONCAT(,
IF(AND(NOT(ISBLANK($M268)),
    ABS($M268-(($F268+$G268+$I268+$J268+$K268+$L268)-$H268))&gt;=1),
" Error: Position at the end of the period is not equal to: position at the beginning of the period+increase in assets-decrease in assets+exchange rate changes+price changes+other changes+rectifications.",
""),
IF(AND(NOT(ISBLANK($R268)),
    ABS($R268-(($N268+$O268+$Q268)-$P268))&gt;=1),
" Error: Position of accrued interest at the end of the period is not equal to: position of accrued interest at the beginning of the period+accrued interest during the period-received interest during the period+revaluation and other changes.",
""),
IF(AND(NOT(ISBLANK($M268)),
    $M268&gt;0,
    OR(ISBLANK(#REF!),#REF!&lt;=
        0,
        ISBLANK(#REF!),#REF!&lt;=
        0)),
" Warning: If at least one of the forms T03.09,T04.13,T04.14 contains data other than zero,also the other two forms must be completed.",
""),
IF(AND(OR(ABS($G268)&gt;3000000000,ABS($H268)&gt;3000000000),
    ISBLANK($S268)),
" Warning: An explanation in &lt;c140&gt; must be completed for transactions of more than EUR 3 billion or less than EUR-3 billion.",
""),
IF(AND(NOT(ISBLANK($F268)),$F268&lt;0),
" Error: Position at the beginning of the period must be a positive amount.",
""),
IF(AND(NOT(ISBLANK($M268)),$M268&lt;0),
" Error: Position at the end of the period must be a positive amount.",
""),
IF(AND(OR($F268&gt;0,$M268&gt;0),
    ISBLANK($O268)),
" Error: No accrued interest has been reported,whereas the position at the beginning or at the end of the period is greater than zero. Report '0' in case accrued interest equals zero,do not leave the cell empty.",
"")))</f>
        <v/>
      </c>
    </row>
    <row r="269" spans="1:21">
      <c r="A269" s="21"/>
      <c r="B269" s="21"/>
      <c r="C269" s="21"/>
      <c r="D269" s="21"/>
      <c r="E269" s="21"/>
      <c r="F269" s="16"/>
      <c r="G269" s="16"/>
      <c r="H269" s="16"/>
      <c r="I269" s="16"/>
      <c r="J269" s="16"/>
      <c r="K269" s="16"/>
      <c r="L269" s="16"/>
      <c r="M269" s="16"/>
      <c r="N269" s="16"/>
      <c r="O269" s="16"/>
      <c r="P269" s="16"/>
      <c r="Q269" s="16"/>
      <c r="R269" s="16"/>
      <c r="S269" s="17"/>
      <c r="U269" s="33" t="str">
        <f>IF(COUNTA(F269:S269)=0,"",_xlfn.CONCAT(,
IF(AND(NOT(ISBLANK($M269)),
    ABS($M269-(($F269+$G269+$I269+$J269+$K269+$L269)-$H269))&gt;=1),
" Error: Position at the end of the period is not equal to: position at the beginning of the period+increase in assets-decrease in assets+exchange rate changes+price changes+other changes+rectifications.",
""),
IF(AND(NOT(ISBLANK($R269)),
    ABS($R269-(($N269+$O269+$Q269)-$P269))&gt;=1),
" Error: Position of accrued interest at the end of the period is not equal to: position of accrued interest at the beginning of the period+accrued interest during the period-received interest during the period+revaluation and other changes.",
""),
IF(AND(NOT(ISBLANK($M269)),
    $M269&gt;0,
    OR(ISBLANK(#REF!),#REF!&lt;=
        0,
        ISBLANK(#REF!),#REF!&lt;=
        0)),
" Warning: If at least one of the forms T03.09,T04.13,T04.14 contains data other than zero,also the other two forms must be completed.",
""),
IF(AND(OR(ABS($G269)&gt;3000000000,ABS($H269)&gt;3000000000),
    ISBLANK($S269)),
" Warning: An explanation in &lt;c140&gt; must be completed for transactions of more than EUR 3 billion or less than EUR-3 billion.",
""),
IF(AND(NOT(ISBLANK($F269)),$F269&lt;0),
" Error: Position at the beginning of the period must be a positive amount.",
""),
IF(AND(NOT(ISBLANK($M269)),$M269&lt;0),
" Error: Position at the end of the period must be a positive amount.",
""),
IF(AND(OR($F269&gt;0,$M269&gt;0),
    ISBLANK($O269)),
" Error: No accrued interest has been reported,whereas the position at the beginning or at the end of the period is greater than zero. Report '0' in case accrued interest equals zero,do not leave the cell empty.",
"")))</f>
        <v/>
      </c>
    </row>
    <row r="270" spans="1:21">
      <c r="A270" s="21"/>
      <c r="B270" s="21"/>
      <c r="C270" s="21"/>
      <c r="D270" s="21"/>
      <c r="E270" s="21"/>
      <c r="F270" s="16"/>
      <c r="G270" s="16"/>
      <c r="H270" s="16"/>
      <c r="I270" s="16"/>
      <c r="J270" s="16"/>
      <c r="K270" s="16"/>
      <c r="L270" s="16"/>
      <c r="M270" s="16"/>
      <c r="N270" s="16"/>
      <c r="O270" s="16"/>
      <c r="P270" s="16"/>
      <c r="Q270" s="16"/>
      <c r="R270" s="16"/>
      <c r="S270" s="17"/>
      <c r="U270" s="33" t="str">
        <f>IF(COUNTA(F270:S270)=0,"",_xlfn.CONCAT(,
IF(AND(NOT(ISBLANK($M270)),
    ABS($M270-(($F270+$G270+$I270+$J270+$K270+$L270)-$H270))&gt;=1),
" Error: Position at the end of the period is not equal to: position at the beginning of the period+increase in assets-decrease in assets+exchange rate changes+price changes+other changes+rectifications.",
""),
IF(AND(NOT(ISBLANK($R270)),
    ABS($R270-(($N270+$O270+$Q270)-$P270))&gt;=1),
" Error: Position of accrued interest at the end of the period is not equal to: position of accrued interest at the beginning of the period+accrued interest during the period-received interest during the period+revaluation and other changes.",
""),
IF(AND(NOT(ISBLANK($M270)),
    $M270&gt;0,
    OR(ISBLANK(#REF!),#REF!&lt;=
        0,
        ISBLANK(#REF!),#REF!&lt;=
        0)),
" Warning: If at least one of the forms T03.09,T04.13,T04.14 contains data other than zero,also the other two forms must be completed.",
""),
IF(AND(OR(ABS($G270)&gt;3000000000,ABS($H270)&gt;3000000000),
    ISBLANK($S270)),
" Warning: An explanation in &lt;c140&gt; must be completed for transactions of more than EUR 3 billion or less than EUR-3 billion.",
""),
IF(AND(NOT(ISBLANK($F270)),$F270&lt;0),
" Error: Position at the beginning of the period must be a positive amount.",
""),
IF(AND(NOT(ISBLANK($M270)),$M270&lt;0),
" Error: Position at the end of the period must be a positive amount.",
""),
IF(AND(OR($F270&gt;0,$M270&gt;0),
    ISBLANK($O270)),
" Error: No accrued interest has been reported,whereas the position at the beginning or at the end of the period is greater than zero. Report '0' in case accrued interest equals zero,do not leave the cell empty.",
"")))</f>
        <v/>
      </c>
    </row>
    <row r="271" spans="1:21">
      <c r="A271" s="21"/>
      <c r="B271" s="21"/>
      <c r="C271" s="21"/>
      <c r="D271" s="21"/>
      <c r="E271" s="21"/>
      <c r="F271" s="16"/>
      <c r="G271" s="16"/>
      <c r="H271" s="16"/>
      <c r="I271" s="16"/>
      <c r="J271" s="16"/>
      <c r="K271" s="16"/>
      <c r="L271" s="16"/>
      <c r="M271" s="16"/>
      <c r="N271" s="16"/>
      <c r="O271" s="16"/>
      <c r="P271" s="16"/>
      <c r="Q271" s="16"/>
      <c r="R271" s="16"/>
      <c r="S271" s="17"/>
      <c r="U271" s="33" t="str">
        <f>IF(COUNTA(F271:S271)=0,"",_xlfn.CONCAT(,
IF(AND(NOT(ISBLANK($M271)),
    ABS($M271-(($F271+$G271+$I271+$J271+$K271+$L271)-$H271))&gt;=1),
" Error: Position at the end of the period is not equal to: position at the beginning of the period+increase in assets-decrease in assets+exchange rate changes+price changes+other changes+rectifications.",
""),
IF(AND(NOT(ISBLANK($R271)),
    ABS($R271-(($N271+$O271+$Q271)-$P271))&gt;=1),
" Error: Position of accrued interest at the end of the period is not equal to: position of accrued interest at the beginning of the period+accrued interest during the period-received interest during the period+revaluation and other changes.",
""),
IF(AND(NOT(ISBLANK($M271)),
    $M271&gt;0,
    OR(ISBLANK(#REF!),#REF!&lt;=
        0,
        ISBLANK(#REF!),#REF!&lt;=
        0)),
" Warning: If at least one of the forms T03.09,T04.13,T04.14 contains data other than zero,also the other two forms must be completed.",
""),
IF(AND(OR(ABS($G271)&gt;3000000000,ABS($H271)&gt;3000000000),
    ISBLANK($S271)),
" Warning: An explanation in &lt;c140&gt; must be completed for transactions of more than EUR 3 billion or less than EUR-3 billion.",
""),
IF(AND(NOT(ISBLANK($F271)),$F271&lt;0),
" Error: Position at the beginning of the period must be a positive amount.",
""),
IF(AND(NOT(ISBLANK($M271)),$M271&lt;0),
" Error: Position at the end of the period must be a positive amount.",
""),
IF(AND(OR($F271&gt;0,$M271&gt;0),
    ISBLANK($O271)),
" Error: No accrued interest has been reported,whereas the position at the beginning or at the end of the period is greater than zero. Report '0' in case accrued interest equals zero,do not leave the cell empty.",
"")))</f>
        <v/>
      </c>
    </row>
    <row r="272" spans="1:21">
      <c r="A272" s="21"/>
      <c r="B272" s="21"/>
      <c r="C272" s="21"/>
      <c r="D272" s="21"/>
      <c r="E272" s="21"/>
      <c r="F272" s="16"/>
      <c r="G272" s="16"/>
      <c r="H272" s="16"/>
      <c r="I272" s="16"/>
      <c r="J272" s="16"/>
      <c r="K272" s="16"/>
      <c r="L272" s="16"/>
      <c r="M272" s="16"/>
      <c r="N272" s="16"/>
      <c r="O272" s="16"/>
      <c r="P272" s="16"/>
      <c r="Q272" s="16"/>
      <c r="R272" s="16"/>
      <c r="S272" s="17"/>
      <c r="U272" s="33" t="str">
        <f>IF(COUNTA(F272:S272)=0,"",_xlfn.CONCAT(,
IF(AND(NOT(ISBLANK($M272)),
    ABS($M272-(($F272+$G272+$I272+$J272+$K272+$L272)-$H272))&gt;=1),
" Error: Position at the end of the period is not equal to: position at the beginning of the period+increase in assets-decrease in assets+exchange rate changes+price changes+other changes+rectifications.",
""),
IF(AND(NOT(ISBLANK($R272)),
    ABS($R272-(($N272+$O272+$Q272)-$P272))&gt;=1),
" Error: Position of accrued interest at the end of the period is not equal to: position of accrued interest at the beginning of the period+accrued interest during the period-received interest during the period+revaluation and other changes.",
""),
IF(AND(NOT(ISBLANK($M272)),
    $M272&gt;0,
    OR(ISBLANK(#REF!),#REF!&lt;=
        0,
        ISBLANK(#REF!),#REF!&lt;=
        0)),
" Warning: If at least one of the forms T03.09,T04.13,T04.14 contains data other than zero,also the other two forms must be completed.",
""),
IF(AND(OR(ABS($G272)&gt;3000000000,ABS($H272)&gt;3000000000),
    ISBLANK($S272)),
" Warning: An explanation in &lt;c140&gt; must be completed for transactions of more than EUR 3 billion or less than EUR-3 billion.",
""),
IF(AND(NOT(ISBLANK($F272)),$F272&lt;0),
" Error: Position at the beginning of the period must be a positive amount.",
""),
IF(AND(NOT(ISBLANK($M272)),$M272&lt;0),
" Error: Position at the end of the period must be a positive amount.",
""),
IF(AND(OR($F272&gt;0,$M272&gt;0),
    ISBLANK($O272)),
" Error: No accrued interest has been reported,whereas the position at the beginning or at the end of the period is greater than zero. Report '0' in case accrued interest equals zero,do not leave the cell empty.",
"")))</f>
        <v/>
      </c>
    </row>
    <row r="273" spans="1:21">
      <c r="A273" s="21"/>
      <c r="B273" s="21"/>
      <c r="C273" s="21"/>
      <c r="D273" s="21"/>
      <c r="E273" s="21"/>
      <c r="F273" s="16"/>
      <c r="G273" s="16"/>
      <c r="H273" s="16"/>
      <c r="I273" s="16"/>
      <c r="J273" s="16"/>
      <c r="K273" s="16"/>
      <c r="L273" s="16"/>
      <c r="M273" s="16"/>
      <c r="N273" s="16"/>
      <c r="O273" s="16"/>
      <c r="P273" s="16"/>
      <c r="Q273" s="16"/>
      <c r="R273" s="16"/>
      <c r="S273" s="17"/>
      <c r="U273" s="33" t="str">
        <f>IF(COUNTA(F273:S273)=0,"",_xlfn.CONCAT(,
IF(AND(NOT(ISBLANK($M273)),
    ABS($M273-(($F273+$G273+$I273+$J273+$K273+$L273)-$H273))&gt;=1),
" Error: Position at the end of the period is not equal to: position at the beginning of the period+increase in assets-decrease in assets+exchange rate changes+price changes+other changes+rectifications.",
""),
IF(AND(NOT(ISBLANK($R273)),
    ABS($R273-(($N273+$O273+$Q273)-$P273))&gt;=1),
" Error: Position of accrued interest at the end of the period is not equal to: position of accrued interest at the beginning of the period+accrued interest during the period-received interest during the period+revaluation and other changes.",
""),
IF(AND(NOT(ISBLANK($M273)),
    $M273&gt;0,
    OR(ISBLANK(#REF!),#REF!&lt;=
        0,
        ISBLANK(#REF!),#REF!&lt;=
        0)),
" Warning: If at least one of the forms T03.09,T04.13,T04.14 contains data other than zero,also the other two forms must be completed.",
""),
IF(AND(OR(ABS($G273)&gt;3000000000,ABS($H273)&gt;3000000000),
    ISBLANK($S273)),
" Warning: An explanation in &lt;c140&gt; must be completed for transactions of more than EUR 3 billion or less than EUR-3 billion.",
""),
IF(AND(NOT(ISBLANK($F273)),$F273&lt;0),
" Error: Position at the beginning of the period must be a positive amount.",
""),
IF(AND(NOT(ISBLANK($M273)),$M273&lt;0),
" Error: Position at the end of the period must be a positive amount.",
""),
IF(AND(OR($F273&gt;0,$M273&gt;0),
    ISBLANK($O273)),
" Error: No accrued interest has been reported,whereas the position at the beginning or at the end of the period is greater than zero. Report '0' in case accrued interest equals zero,do not leave the cell empty.",
"")))</f>
        <v/>
      </c>
    </row>
    <row r="274" spans="1:21">
      <c r="A274" s="21"/>
      <c r="B274" s="21"/>
      <c r="C274" s="21"/>
      <c r="D274" s="21"/>
      <c r="E274" s="21"/>
      <c r="F274" s="16"/>
      <c r="G274" s="16"/>
      <c r="H274" s="16"/>
      <c r="I274" s="16"/>
      <c r="J274" s="16"/>
      <c r="K274" s="16"/>
      <c r="L274" s="16"/>
      <c r="M274" s="16"/>
      <c r="N274" s="16"/>
      <c r="O274" s="16"/>
      <c r="P274" s="16"/>
      <c r="Q274" s="16"/>
      <c r="R274" s="16"/>
      <c r="S274" s="17"/>
      <c r="U274" s="33" t="str">
        <f>IF(COUNTA(F274:S274)=0,"",_xlfn.CONCAT(,
IF(AND(NOT(ISBLANK($M274)),
    ABS($M274-(($F274+$G274+$I274+$J274+$K274+$L274)-$H274))&gt;=1),
" Error: Position at the end of the period is not equal to: position at the beginning of the period+increase in assets-decrease in assets+exchange rate changes+price changes+other changes+rectifications.",
""),
IF(AND(NOT(ISBLANK($R274)),
    ABS($R274-(($N274+$O274+$Q274)-$P274))&gt;=1),
" Error: Position of accrued interest at the end of the period is not equal to: position of accrued interest at the beginning of the period+accrued interest during the period-received interest during the period+revaluation and other changes.",
""),
IF(AND(NOT(ISBLANK($M274)),
    $M274&gt;0,
    OR(ISBLANK(#REF!),#REF!&lt;=
        0,
        ISBLANK(#REF!),#REF!&lt;=
        0)),
" Warning: If at least one of the forms T03.09,T04.13,T04.14 contains data other than zero,also the other two forms must be completed.",
""),
IF(AND(OR(ABS($G274)&gt;3000000000,ABS($H274)&gt;3000000000),
    ISBLANK($S274)),
" Warning: An explanation in &lt;c140&gt; must be completed for transactions of more than EUR 3 billion or less than EUR-3 billion.",
""),
IF(AND(NOT(ISBLANK($F274)),$F274&lt;0),
" Error: Position at the beginning of the period must be a positive amount.",
""),
IF(AND(NOT(ISBLANK($M274)),$M274&lt;0),
" Error: Position at the end of the period must be a positive amount.",
""),
IF(AND(OR($F274&gt;0,$M274&gt;0),
    ISBLANK($O274)),
" Error: No accrued interest has been reported,whereas the position at the beginning or at the end of the period is greater than zero. Report '0' in case accrued interest equals zero,do not leave the cell empty.",
"")))</f>
        <v/>
      </c>
    </row>
    <row r="275" spans="1:21">
      <c r="A275" s="21"/>
      <c r="B275" s="21"/>
      <c r="C275" s="21"/>
      <c r="D275" s="21"/>
      <c r="E275" s="21"/>
      <c r="F275" s="16"/>
      <c r="G275" s="16"/>
      <c r="H275" s="16"/>
      <c r="I275" s="16"/>
      <c r="J275" s="16"/>
      <c r="K275" s="16"/>
      <c r="L275" s="16"/>
      <c r="M275" s="16"/>
      <c r="N275" s="16"/>
      <c r="O275" s="16"/>
      <c r="P275" s="16"/>
      <c r="Q275" s="16"/>
      <c r="R275" s="16"/>
      <c r="S275" s="17"/>
      <c r="U275" s="33" t="str">
        <f>IF(COUNTA(F275:S275)=0,"",_xlfn.CONCAT(,
IF(AND(NOT(ISBLANK($M275)),
    ABS($M275-(($F275+$G275+$I275+$J275+$K275+$L275)-$H275))&gt;=1),
" Error: Position at the end of the period is not equal to: position at the beginning of the period+increase in assets-decrease in assets+exchange rate changes+price changes+other changes+rectifications.",
""),
IF(AND(NOT(ISBLANK($R275)),
    ABS($R275-(($N275+$O275+$Q275)-$P275))&gt;=1),
" Error: Position of accrued interest at the end of the period is not equal to: position of accrued interest at the beginning of the period+accrued interest during the period-received interest during the period+revaluation and other changes.",
""),
IF(AND(NOT(ISBLANK($M275)),
    $M275&gt;0,
    OR(ISBLANK(#REF!),#REF!&lt;=
        0,
        ISBLANK(#REF!),#REF!&lt;=
        0)),
" Warning: If at least one of the forms T03.09,T04.13,T04.14 contains data other than zero,also the other two forms must be completed.",
""),
IF(AND(OR(ABS($G275)&gt;3000000000,ABS($H275)&gt;3000000000),
    ISBLANK($S275)),
" Warning: An explanation in &lt;c140&gt; must be completed for transactions of more than EUR 3 billion or less than EUR-3 billion.",
""),
IF(AND(NOT(ISBLANK($F275)),$F275&lt;0),
" Error: Position at the beginning of the period must be a positive amount.",
""),
IF(AND(NOT(ISBLANK($M275)),$M275&lt;0),
" Error: Position at the end of the period must be a positive amount.",
""),
IF(AND(OR($F275&gt;0,$M275&gt;0),
    ISBLANK($O275)),
" Error: No accrued interest has been reported,whereas the position at the beginning or at the end of the period is greater than zero. Report '0' in case accrued interest equals zero,do not leave the cell empty.",
"")))</f>
        <v/>
      </c>
    </row>
    <row r="276" spans="1:21">
      <c r="A276" s="21"/>
      <c r="B276" s="21"/>
      <c r="C276" s="21"/>
      <c r="D276" s="21"/>
      <c r="E276" s="21"/>
      <c r="F276" s="16"/>
      <c r="G276" s="16"/>
      <c r="H276" s="16"/>
      <c r="I276" s="16"/>
      <c r="J276" s="16"/>
      <c r="K276" s="16"/>
      <c r="L276" s="16"/>
      <c r="M276" s="16"/>
      <c r="N276" s="16"/>
      <c r="O276" s="16"/>
      <c r="P276" s="16"/>
      <c r="Q276" s="16"/>
      <c r="R276" s="16"/>
      <c r="S276" s="17"/>
      <c r="U276" s="33" t="str">
        <f>IF(COUNTA(F276:S276)=0,"",_xlfn.CONCAT(,
IF(AND(NOT(ISBLANK($M276)),
    ABS($M276-(($F276+$G276+$I276+$J276+$K276+$L276)-$H276))&gt;=1),
" Error: Position at the end of the period is not equal to: position at the beginning of the period+increase in assets-decrease in assets+exchange rate changes+price changes+other changes+rectifications.",
""),
IF(AND(NOT(ISBLANK($R276)),
    ABS($R276-(($N276+$O276+$Q276)-$P276))&gt;=1),
" Error: Position of accrued interest at the end of the period is not equal to: position of accrued interest at the beginning of the period+accrued interest during the period-received interest during the period+revaluation and other changes.",
""),
IF(AND(NOT(ISBLANK($M276)),
    $M276&gt;0,
    OR(ISBLANK(#REF!),#REF!&lt;=
        0,
        ISBLANK(#REF!),#REF!&lt;=
        0)),
" Warning: If at least one of the forms T03.09,T04.13,T04.14 contains data other than zero,also the other two forms must be completed.",
""),
IF(AND(OR(ABS($G276)&gt;3000000000,ABS($H276)&gt;3000000000),
    ISBLANK($S276)),
" Warning: An explanation in &lt;c140&gt; must be completed for transactions of more than EUR 3 billion or less than EUR-3 billion.",
""),
IF(AND(NOT(ISBLANK($F276)),$F276&lt;0),
" Error: Position at the beginning of the period must be a positive amount.",
""),
IF(AND(NOT(ISBLANK($M276)),$M276&lt;0),
" Error: Position at the end of the period must be a positive amount.",
""),
IF(AND(OR($F276&gt;0,$M276&gt;0),
    ISBLANK($O276)),
" Error: No accrued interest has been reported,whereas the position at the beginning or at the end of the period is greater than zero. Report '0' in case accrued interest equals zero,do not leave the cell empty.",
"")))</f>
        <v/>
      </c>
    </row>
    <row r="277" spans="1:21">
      <c r="A277" s="21"/>
      <c r="B277" s="21"/>
      <c r="C277" s="21"/>
      <c r="D277" s="21"/>
      <c r="E277" s="21"/>
      <c r="F277" s="16"/>
      <c r="G277" s="16"/>
      <c r="H277" s="16"/>
      <c r="I277" s="16"/>
      <c r="J277" s="16"/>
      <c r="K277" s="16"/>
      <c r="L277" s="16"/>
      <c r="M277" s="16"/>
      <c r="N277" s="16"/>
      <c r="O277" s="16"/>
      <c r="P277" s="16"/>
      <c r="Q277" s="16"/>
      <c r="R277" s="16"/>
      <c r="S277" s="17"/>
      <c r="U277" s="33" t="str">
        <f>IF(COUNTA(F277:S277)=0,"",_xlfn.CONCAT(,
IF(AND(NOT(ISBLANK($M277)),
    ABS($M277-(($F277+$G277+$I277+$J277+$K277+$L277)-$H277))&gt;=1),
" Error: Position at the end of the period is not equal to: position at the beginning of the period+increase in assets-decrease in assets+exchange rate changes+price changes+other changes+rectifications.",
""),
IF(AND(NOT(ISBLANK($R277)),
    ABS($R277-(($N277+$O277+$Q277)-$P277))&gt;=1),
" Error: Position of accrued interest at the end of the period is not equal to: position of accrued interest at the beginning of the period+accrued interest during the period-received interest during the period+revaluation and other changes.",
""),
IF(AND(NOT(ISBLANK($M277)),
    $M277&gt;0,
    OR(ISBLANK(#REF!),#REF!&lt;=
        0,
        ISBLANK(#REF!),#REF!&lt;=
        0)),
" Warning: If at least one of the forms T03.09,T04.13,T04.14 contains data other than zero,also the other two forms must be completed.",
""),
IF(AND(OR(ABS($G277)&gt;3000000000,ABS($H277)&gt;3000000000),
    ISBLANK($S277)),
" Warning: An explanation in &lt;c140&gt; must be completed for transactions of more than EUR 3 billion or less than EUR-3 billion.",
""),
IF(AND(NOT(ISBLANK($F277)),$F277&lt;0),
" Error: Position at the beginning of the period must be a positive amount.",
""),
IF(AND(NOT(ISBLANK($M277)),$M277&lt;0),
" Error: Position at the end of the period must be a positive amount.",
""),
IF(AND(OR($F277&gt;0,$M277&gt;0),
    ISBLANK($O277)),
" Error: No accrued interest has been reported,whereas the position at the beginning or at the end of the period is greater than zero. Report '0' in case accrued interest equals zero,do not leave the cell empty.",
"")))</f>
        <v/>
      </c>
    </row>
    <row r="278" spans="1:21">
      <c r="A278" s="21"/>
      <c r="B278" s="21"/>
      <c r="C278" s="21"/>
      <c r="D278" s="21"/>
      <c r="E278" s="21"/>
      <c r="F278" s="16"/>
      <c r="G278" s="16"/>
      <c r="H278" s="16"/>
      <c r="I278" s="16"/>
      <c r="J278" s="16"/>
      <c r="K278" s="16"/>
      <c r="L278" s="16"/>
      <c r="M278" s="16"/>
      <c r="N278" s="16"/>
      <c r="O278" s="16"/>
      <c r="P278" s="16"/>
      <c r="Q278" s="16"/>
      <c r="R278" s="16"/>
      <c r="S278" s="17"/>
      <c r="U278" s="33" t="str">
        <f>IF(COUNTA(F278:S278)=0,"",_xlfn.CONCAT(,
IF(AND(NOT(ISBLANK($M278)),
    ABS($M278-(($F278+$G278+$I278+$J278+$K278+$L278)-$H278))&gt;=1),
" Error: Position at the end of the period is not equal to: position at the beginning of the period+increase in assets-decrease in assets+exchange rate changes+price changes+other changes+rectifications.",
""),
IF(AND(NOT(ISBLANK($R278)),
    ABS($R278-(($N278+$O278+$Q278)-$P278))&gt;=1),
" Error: Position of accrued interest at the end of the period is not equal to: position of accrued interest at the beginning of the period+accrued interest during the period-received interest during the period+revaluation and other changes.",
""),
IF(AND(NOT(ISBLANK($M278)),
    $M278&gt;0,
    OR(ISBLANK(#REF!),#REF!&lt;=
        0,
        ISBLANK(#REF!),#REF!&lt;=
        0)),
" Warning: If at least one of the forms T03.09,T04.13,T04.14 contains data other than zero,also the other two forms must be completed.",
""),
IF(AND(OR(ABS($G278)&gt;3000000000,ABS($H278)&gt;3000000000),
    ISBLANK($S278)),
" Warning: An explanation in &lt;c140&gt; must be completed for transactions of more than EUR 3 billion or less than EUR-3 billion.",
""),
IF(AND(NOT(ISBLANK($F278)),$F278&lt;0),
" Error: Position at the beginning of the period must be a positive amount.",
""),
IF(AND(NOT(ISBLANK($M278)),$M278&lt;0),
" Error: Position at the end of the period must be a positive amount.",
""),
IF(AND(OR($F278&gt;0,$M278&gt;0),
    ISBLANK($O278)),
" Error: No accrued interest has been reported,whereas the position at the beginning or at the end of the period is greater than zero. Report '0' in case accrued interest equals zero,do not leave the cell empty.",
"")))</f>
        <v/>
      </c>
    </row>
    <row r="279" spans="1:21">
      <c r="A279" s="21"/>
      <c r="B279" s="21"/>
      <c r="C279" s="21"/>
      <c r="D279" s="21"/>
      <c r="E279" s="21"/>
      <c r="F279" s="16"/>
      <c r="G279" s="16"/>
      <c r="H279" s="16"/>
      <c r="I279" s="16"/>
      <c r="J279" s="16"/>
      <c r="K279" s="16"/>
      <c r="L279" s="16"/>
      <c r="M279" s="16"/>
      <c r="N279" s="16"/>
      <c r="O279" s="16"/>
      <c r="P279" s="16"/>
      <c r="Q279" s="16"/>
      <c r="R279" s="16"/>
      <c r="S279" s="17"/>
      <c r="U279" s="33" t="str">
        <f>IF(COUNTA(F279:S279)=0,"",_xlfn.CONCAT(,
IF(AND(NOT(ISBLANK($M279)),
    ABS($M279-(($F279+$G279+$I279+$J279+$K279+$L279)-$H279))&gt;=1),
" Error: Position at the end of the period is not equal to: position at the beginning of the period+increase in assets-decrease in assets+exchange rate changes+price changes+other changes+rectifications.",
""),
IF(AND(NOT(ISBLANK($R279)),
    ABS($R279-(($N279+$O279+$Q279)-$P279))&gt;=1),
" Error: Position of accrued interest at the end of the period is not equal to: position of accrued interest at the beginning of the period+accrued interest during the period-received interest during the period+revaluation and other changes.",
""),
IF(AND(NOT(ISBLANK($M279)),
    $M279&gt;0,
    OR(ISBLANK(#REF!),#REF!&lt;=
        0,
        ISBLANK(#REF!),#REF!&lt;=
        0)),
" Warning: If at least one of the forms T03.09,T04.13,T04.14 contains data other than zero,also the other two forms must be completed.",
""),
IF(AND(OR(ABS($G279)&gt;3000000000,ABS($H279)&gt;3000000000),
    ISBLANK($S279)),
" Warning: An explanation in &lt;c140&gt; must be completed for transactions of more than EUR 3 billion or less than EUR-3 billion.",
""),
IF(AND(NOT(ISBLANK($F279)),$F279&lt;0),
" Error: Position at the beginning of the period must be a positive amount.",
""),
IF(AND(NOT(ISBLANK($M279)),$M279&lt;0),
" Error: Position at the end of the period must be a positive amount.",
""),
IF(AND(OR($F279&gt;0,$M279&gt;0),
    ISBLANK($O279)),
" Error: No accrued interest has been reported,whereas the position at the beginning or at the end of the period is greater than zero. Report '0' in case accrued interest equals zero,do not leave the cell empty.",
"")))</f>
        <v/>
      </c>
    </row>
    <row r="280" spans="1:21">
      <c r="A280" s="21"/>
      <c r="B280" s="21"/>
      <c r="C280" s="21"/>
      <c r="D280" s="21"/>
      <c r="E280" s="21"/>
      <c r="F280" s="16"/>
      <c r="G280" s="16"/>
      <c r="H280" s="16"/>
      <c r="I280" s="16"/>
      <c r="J280" s="16"/>
      <c r="K280" s="16"/>
      <c r="L280" s="16"/>
      <c r="M280" s="16"/>
      <c r="N280" s="16"/>
      <c r="O280" s="16"/>
      <c r="P280" s="16"/>
      <c r="Q280" s="16"/>
      <c r="R280" s="16"/>
      <c r="S280" s="17"/>
      <c r="U280" s="33" t="str">
        <f>IF(COUNTA(F280:S280)=0,"",_xlfn.CONCAT(,
IF(AND(NOT(ISBLANK($M280)),
    ABS($M280-(($F280+$G280+$I280+$J280+$K280+$L280)-$H280))&gt;=1),
" Error: Position at the end of the period is not equal to: position at the beginning of the period+increase in assets-decrease in assets+exchange rate changes+price changes+other changes+rectifications.",
""),
IF(AND(NOT(ISBLANK($R280)),
    ABS($R280-(($N280+$O280+$Q280)-$P280))&gt;=1),
" Error: Position of accrued interest at the end of the period is not equal to: position of accrued interest at the beginning of the period+accrued interest during the period-received interest during the period+revaluation and other changes.",
""),
IF(AND(NOT(ISBLANK($M280)),
    $M280&gt;0,
    OR(ISBLANK(#REF!),#REF!&lt;=
        0,
        ISBLANK(#REF!),#REF!&lt;=
        0)),
" Warning: If at least one of the forms T03.09,T04.13,T04.14 contains data other than zero,also the other two forms must be completed.",
""),
IF(AND(OR(ABS($G280)&gt;3000000000,ABS($H280)&gt;3000000000),
    ISBLANK($S280)),
" Warning: An explanation in &lt;c140&gt; must be completed for transactions of more than EUR 3 billion or less than EUR-3 billion.",
""),
IF(AND(NOT(ISBLANK($F280)),$F280&lt;0),
" Error: Position at the beginning of the period must be a positive amount.",
""),
IF(AND(NOT(ISBLANK($M280)),$M280&lt;0),
" Error: Position at the end of the period must be a positive amount.",
""),
IF(AND(OR($F280&gt;0,$M280&gt;0),
    ISBLANK($O280)),
" Error: No accrued interest has been reported,whereas the position at the beginning or at the end of the period is greater than zero. Report '0' in case accrued interest equals zero,do not leave the cell empty.",
"")))</f>
        <v/>
      </c>
    </row>
    <row r="281" spans="1:21">
      <c r="A281" s="21"/>
      <c r="B281" s="21"/>
      <c r="C281" s="21"/>
      <c r="D281" s="21"/>
      <c r="E281" s="21"/>
      <c r="F281" s="16"/>
      <c r="G281" s="16"/>
      <c r="H281" s="16"/>
      <c r="I281" s="16"/>
      <c r="J281" s="16"/>
      <c r="K281" s="16"/>
      <c r="L281" s="16"/>
      <c r="M281" s="16"/>
      <c r="N281" s="16"/>
      <c r="O281" s="16"/>
      <c r="P281" s="16"/>
      <c r="Q281" s="16"/>
      <c r="R281" s="16"/>
      <c r="S281" s="17"/>
      <c r="U281" s="33" t="str">
        <f>IF(COUNTA(F281:S281)=0,"",_xlfn.CONCAT(,
IF(AND(NOT(ISBLANK($M281)),
    ABS($M281-(($F281+$G281+$I281+$J281+$K281+$L281)-$H281))&gt;=1),
" Error: Position at the end of the period is not equal to: position at the beginning of the period+increase in assets-decrease in assets+exchange rate changes+price changes+other changes+rectifications.",
""),
IF(AND(NOT(ISBLANK($R281)),
    ABS($R281-(($N281+$O281+$Q281)-$P281))&gt;=1),
" Error: Position of accrued interest at the end of the period is not equal to: position of accrued interest at the beginning of the period+accrued interest during the period-received interest during the period+revaluation and other changes.",
""),
IF(AND(NOT(ISBLANK($M281)),
    $M281&gt;0,
    OR(ISBLANK(#REF!),#REF!&lt;=
        0,
        ISBLANK(#REF!),#REF!&lt;=
        0)),
" Warning: If at least one of the forms T03.09,T04.13,T04.14 contains data other than zero,also the other two forms must be completed.",
""),
IF(AND(OR(ABS($G281)&gt;3000000000,ABS($H281)&gt;3000000000),
    ISBLANK($S281)),
" Warning: An explanation in &lt;c140&gt; must be completed for transactions of more than EUR 3 billion or less than EUR-3 billion.",
""),
IF(AND(NOT(ISBLANK($F281)),$F281&lt;0),
" Error: Position at the beginning of the period must be a positive amount.",
""),
IF(AND(NOT(ISBLANK($M281)),$M281&lt;0),
" Error: Position at the end of the period must be a positive amount.",
""),
IF(AND(OR($F281&gt;0,$M281&gt;0),
    ISBLANK($O281)),
" Error: No accrued interest has been reported,whereas the position at the beginning or at the end of the period is greater than zero. Report '0' in case accrued interest equals zero,do not leave the cell empty.",
"")))</f>
        <v/>
      </c>
    </row>
    <row r="282" spans="1:21">
      <c r="A282" s="21"/>
      <c r="B282" s="21"/>
      <c r="C282" s="21"/>
      <c r="D282" s="21"/>
      <c r="E282" s="21"/>
      <c r="F282" s="16"/>
      <c r="G282" s="16"/>
      <c r="H282" s="16"/>
      <c r="I282" s="16"/>
      <c r="J282" s="16"/>
      <c r="K282" s="16"/>
      <c r="L282" s="16"/>
      <c r="M282" s="16"/>
      <c r="N282" s="16"/>
      <c r="O282" s="16"/>
      <c r="P282" s="16"/>
      <c r="Q282" s="16"/>
      <c r="R282" s="16"/>
      <c r="S282" s="17"/>
      <c r="U282" s="33" t="str">
        <f>IF(COUNTA(F282:S282)=0,"",_xlfn.CONCAT(,
IF(AND(NOT(ISBLANK($M282)),
    ABS($M282-(($F282+$G282+$I282+$J282+$K282+$L282)-$H282))&gt;=1),
" Error: Position at the end of the period is not equal to: position at the beginning of the period+increase in assets-decrease in assets+exchange rate changes+price changes+other changes+rectifications.",
""),
IF(AND(NOT(ISBLANK($R282)),
    ABS($R282-(($N282+$O282+$Q282)-$P282))&gt;=1),
" Error: Position of accrued interest at the end of the period is not equal to: position of accrued interest at the beginning of the period+accrued interest during the period-received interest during the period+revaluation and other changes.",
""),
IF(AND(NOT(ISBLANK($M282)),
    $M282&gt;0,
    OR(ISBLANK(#REF!),#REF!&lt;=
        0,
        ISBLANK(#REF!),#REF!&lt;=
        0)),
" Warning: If at least one of the forms T03.09,T04.13,T04.14 contains data other than zero,also the other two forms must be completed.",
""),
IF(AND(OR(ABS($G282)&gt;3000000000,ABS($H282)&gt;3000000000),
    ISBLANK($S282)),
" Warning: An explanation in &lt;c140&gt; must be completed for transactions of more than EUR 3 billion or less than EUR-3 billion.",
""),
IF(AND(NOT(ISBLANK($F282)),$F282&lt;0),
" Error: Position at the beginning of the period must be a positive amount.",
""),
IF(AND(NOT(ISBLANK($M282)),$M282&lt;0),
" Error: Position at the end of the period must be a positive amount.",
""),
IF(AND(OR($F282&gt;0,$M282&gt;0),
    ISBLANK($O282)),
" Error: No accrued interest has been reported,whereas the position at the beginning or at the end of the period is greater than zero. Report '0' in case accrued interest equals zero,do not leave the cell empty.",
"")))</f>
        <v/>
      </c>
    </row>
    <row r="283" spans="1:21">
      <c r="A283" s="21"/>
      <c r="B283" s="21"/>
      <c r="C283" s="21"/>
      <c r="D283" s="21"/>
      <c r="E283" s="21"/>
      <c r="F283" s="16"/>
      <c r="G283" s="16"/>
      <c r="H283" s="16"/>
      <c r="I283" s="16"/>
      <c r="J283" s="16"/>
      <c r="K283" s="16"/>
      <c r="L283" s="16"/>
      <c r="M283" s="16"/>
      <c r="N283" s="16"/>
      <c r="O283" s="16"/>
      <c r="P283" s="16"/>
      <c r="Q283" s="16"/>
      <c r="R283" s="16"/>
      <c r="S283" s="17"/>
      <c r="U283" s="33" t="str">
        <f>IF(COUNTA(F283:S283)=0,"",_xlfn.CONCAT(,
IF(AND(NOT(ISBLANK($M283)),
    ABS($M283-(($F283+$G283+$I283+$J283+$K283+$L283)-$H283))&gt;=1),
" Error: Position at the end of the period is not equal to: position at the beginning of the period+increase in assets-decrease in assets+exchange rate changes+price changes+other changes+rectifications.",
""),
IF(AND(NOT(ISBLANK($R283)),
    ABS($R283-(($N283+$O283+$Q283)-$P283))&gt;=1),
" Error: Position of accrued interest at the end of the period is not equal to: position of accrued interest at the beginning of the period+accrued interest during the period-received interest during the period+revaluation and other changes.",
""),
IF(AND(NOT(ISBLANK($M283)),
    $M283&gt;0,
    OR(ISBLANK(#REF!),#REF!&lt;=
        0,
        ISBLANK(#REF!),#REF!&lt;=
        0)),
" Warning: If at least one of the forms T03.09,T04.13,T04.14 contains data other than zero,also the other two forms must be completed.",
""),
IF(AND(OR(ABS($G283)&gt;3000000000,ABS($H283)&gt;3000000000),
    ISBLANK($S283)),
" Warning: An explanation in &lt;c140&gt; must be completed for transactions of more than EUR 3 billion or less than EUR-3 billion.",
""),
IF(AND(NOT(ISBLANK($F283)),$F283&lt;0),
" Error: Position at the beginning of the period must be a positive amount.",
""),
IF(AND(NOT(ISBLANK($M283)),$M283&lt;0),
" Error: Position at the end of the period must be a positive amount.",
""),
IF(AND(OR($F283&gt;0,$M283&gt;0),
    ISBLANK($O283)),
" Error: No accrued interest has been reported,whereas the position at the beginning or at the end of the period is greater than zero. Report '0' in case accrued interest equals zero,do not leave the cell empty.",
"")))</f>
        <v/>
      </c>
    </row>
    <row r="284" spans="1:21">
      <c r="A284" s="21"/>
      <c r="B284" s="21"/>
      <c r="C284" s="21"/>
      <c r="D284" s="21"/>
      <c r="E284" s="21"/>
      <c r="F284" s="16"/>
      <c r="G284" s="16"/>
      <c r="H284" s="16"/>
      <c r="I284" s="16"/>
      <c r="J284" s="16"/>
      <c r="K284" s="16"/>
      <c r="L284" s="16"/>
      <c r="M284" s="16"/>
      <c r="N284" s="16"/>
      <c r="O284" s="16"/>
      <c r="P284" s="16"/>
      <c r="Q284" s="16"/>
      <c r="R284" s="16"/>
      <c r="S284" s="17"/>
      <c r="U284" s="33" t="str">
        <f>IF(COUNTA(F284:S284)=0,"",_xlfn.CONCAT(,
IF(AND(NOT(ISBLANK($M284)),
    ABS($M284-(($F284+$G284+$I284+$J284+$K284+$L284)-$H284))&gt;=1),
" Error: Position at the end of the period is not equal to: position at the beginning of the period+increase in assets-decrease in assets+exchange rate changes+price changes+other changes+rectifications.",
""),
IF(AND(NOT(ISBLANK($R284)),
    ABS($R284-(($N284+$O284+$Q284)-$P284))&gt;=1),
" Error: Position of accrued interest at the end of the period is not equal to: position of accrued interest at the beginning of the period+accrued interest during the period-received interest during the period+revaluation and other changes.",
""),
IF(AND(NOT(ISBLANK($M284)),
    $M284&gt;0,
    OR(ISBLANK(#REF!),#REF!&lt;=
        0,
        ISBLANK(#REF!),#REF!&lt;=
        0)),
" Warning: If at least one of the forms T03.09,T04.13,T04.14 contains data other than zero,also the other two forms must be completed.",
""),
IF(AND(OR(ABS($G284)&gt;3000000000,ABS($H284)&gt;3000000000),
    ISBLANK($S284)),
" Warning: An explanation in &lt;c140&gt; must be completed for transactions of more than EUR 3 billion or less than EUR-3 billion.",
""),
IF(AND(NOT(ISBLANK($F284)),$F284&lt;0),
" Error: Position at the beginning of the period must be a positive amount.",
""),
IF(AND(NOT(ISBLANK($M284)),$M284&lt;0),
" Error: Position at the end of the period must be a positive amount.",
""),
IF(AND(OR($F284&gt;0,$M284&gt;0),
    ISBLANK($O284)),
" Error: No accrued interest has been reported,whereas the position at the beginning or at the end of the period is greater than zero. Report '0' in case accrued interest equals zero,do not leave the cell empty.",
"")))</f>
        <v/>
      </c>
    </row>
    <row r="285" spans="1:21">
      <c r="A285" s="21"/>
      <c r="B285" s="21"/>
      <c r="C285" s="21"/>
      <c r="D285" s="21"/>
      <c r="E285" s="21"/>
      <c r="F285" s="16"/>
      <c r="G285" s="16"/>
      <c r="H285" s="16"/>
      <c r="I285" s="16"/>
      <c r="J285" s="16"/>
      <c r="K285" s="16"/>
      <c r="L285" s="16"/>
      <c r="M285" s="16"/>
      <c r="N285" s="16"/>
      <c r="O285" s="16"/>
      <c r="P285" s="16"/>
      <c r="Q285" s="16"/>
      <c r="R285" s="16"/>
      <c r="S285" s="17"/>
      <c r="U285" s="33" t="str">
        <f>IF(COUNTA(F285:S285)=0,"",_xlfn.CONCAT(,
IF(AND(NOT(ISBLANK($M285)),
    ABS($M285-(($F285+$G285+$I285+$J285+$K285+$L285)-$H285))&gt;=1),
" Error: Position at the end of the period is not equal to: position at the beginning of the period+increase in assets-decrease in assets+exchange rate changes+price changes+other changes+rectifications.",
""),
IF(AND(NOT(ISBLANK($R285)),
    ABS($R285-(($N285+$O285+$Q285)-$P285))&gt;=1),
" Error: Position of accrued interest at the end of the period is not equal to: position of accrued interest at the beginning of the period+accrued interest during the period-received interest during the period+revaluation and other changes.",
""),
IF(AND(NOT(ISBLANK($M285)),
    $M285&gt;0,
    OR(ISBLANK(#REF!),#REF!&lt;=
        0,
        ISBLANK(#REF!),#REF!&lt;=
        0)),
" Warning: If at least one of the forms T03.09,T04.13,T04.14 contains data other than zero,also the other two forms must be completed.",
""),
IF(AND(OR(ABS($G285)&gt;3000000000,ABS($H285)&gt;3000000000),
    ISBLANK($S285)),
" Warning: An explanation in &lt;c140&gt; must be completed for transactions of more than EUR 3 billion or less than EUR-3 billion.",
""),
IF(AND(NOT(ISBLANK($F285)),$F285&lt;0),
" Error: Position at the beginning of the period must be a positive amount.",
""),
IF(AND(NOT(ISBLANK($M285)),$M285&lt;0),
" Error: Position at the end of the period must be a positive amount.",
""),
IF(AND(OR($F285&gt;0,$M285&gt;0),
    ISBLANK($O285)),
" Error: No accrued interest has been reported,whereas the position at the beginning or at the end of the period is greater than zero. Report '0' in case accrued interest equals zero,do not leave the cell empty.",
"")))</f>
        <v/>
      </c>
    </row>
    <row r="286" spans="1:21">
      <c r="A286" s="21"/>
      <c r="B286" s="21"/>
      <c r="C286" s="21"/>
      <c r="D286" s="21"/>
      <c r="E286" s="21"/>
      <c r="F286" s="16"/>
      <c r="G286" s="16"/>
      <c r="H286" s="16"/>
      <c r="I286" s="16"/>
      <c r="J286" s="16"/>
      <c r="K286" s="16"/>
      <c r="L286" s="16"/>
      <c r="M286" s="16"/>
      <c r="N286" s="16"/>
      <c r="O286" s="16"/>
      <c r="P286" s="16"/>
      <c r="Q286" s="16"/>
      <c r="R286" s="16"/>
      <c r="S286" s="17"/>
      <c r="U286" s="33" t="str">
        <f>IF(COUNTA(F286:S286)=0,"",_xlfn.CONCAT(,
IF(AND(NOT(ISBLANK($M286)),
    ABS($M286-(($F286+$G286+$I286+$J286+$K286+$L286)-$H286))&gt;=1),
" Error: Position at the end of the period is not equal to: position at the beginning of the period+increase in assets-decrease in assets+exchange rate changes+price changes+other changes+rectifications.",
""),
IF(AND(NOT(ISBLANK($R286)),
    ABS($R286-(($N286+$O286+$Q286)-$P286))&gt;=1),
" Error: Position of accrued interest at the end of the period is not equal to: position of accrued interest at the beginning of the period+accrued interest during the period-received interest during the period+revaluation and other changes.",
""),
IF(AND(NOT(ISBLANK($M286)),
    $M286&gt;0,
    OR(ISBLANK(#REF!),#REF!&lt;=
        0,
        ISBLANK(#REF!),#REF!&lt;=
        0)),
" Warning: If at least one of the forms T03.09,T04.13,T04.14 contains data other than zero,also the other two forms must be completed.",
""),
IF(AND(OR(ABS($G286)&gt;3000000000,ABS($H286)&gt;3000000000),
    ISBLANK($S286)),
" Warning: An explanation in &lt;c140&gt; must be completed for transactions of more than EUR 3 billion or less than EUR-3 billion.",
""),
IF(AND(NOT(ISBLANK($F286)),$F286&lt;0),
" Error: Position at the beginning of the period must be a positive amount.",
""),
IF(AND(NOT(ISBLANK($M286)),$M286&lt;0),
" Error: Position at the end of the period must be a positive amount.",
""),
IF(AND(OR($F286&gt;0,$M286&gt;0),
    ISBLANK($O286)),
" Error: No accrued interest has been reported,whereas the position at the beginning or at the end of the period is greater than zero. Report '0' in case accrued interest equals zero,do not leave the cell empty.",
"")))</f>
        <v/>
      </c>
    </row>
    <row r="287" spans="1:21">
      <c r="A287" s="21"/>
      <c r="B287" s="21"/>
      <c r="C287" s="21"/>
      <c r="D287" s="21"/>
      <c r="E287" s="21"/>
      <c r="F287" s="16"/>
      <c r="G287" s="16"/>
      <c r="H287" s="16"/>
      <c r="I287" s="16"/>
      <c r="J287" s="16"/>
      <c r="K287" s="16"/>
      <c r="L287" s="16"/>
      <c r="M287" s="16"/>
      <c r="N287" s="16"/>
      <c r="O287" s="16"/>
      <c r="P287" s="16"/>
      <c r="Q287" s="16"/>
      <c r="R287" s="16"/>
      <c r="S287" s="17"/>
      <c r="U287" s="33" t="str">
        <f>IF(COUNTA(F287:S287)=0,"",_xlfn.CONCAT(,
IF(AND(NOT(ISBLANK($M287)),
    ABS($M287-(($F287+$G287+$I287+$J287+$K287+$L287)-$H287))&gt;=1),
" Error: Position at the end of the period is not equal to: position at the beginning of the period+increase in assets-decrease in assets+exchange rate changes+price changes+other changes+rectifications.",
""),
IF(AND(NOT(ISBLANK($R287)),
    ABS($R287-(($N287+$O287+$Q287)-$P287))&gt;=1),
" Error: Position of accrued interest at the end of the period is not equal to: position of accrued interest at the beginning of the period+accrued interest during the period-received interest during the period+revaluation and other changes.",
""),
IF(AND(NOT(ISBLANK($M287)),
    $M287&gt;0,
    OR(ISBLANK(#REF!),#REF!&lt;=
        0,
        ISBLANK(#REF!),#REF!&lt;=
        0)),
" Warning: If at least one of the forms T03.09,T04.13,T04.14 contains data other than zero,also the other two forms must be completed.",
""),
IF(AND(OR(ABS($G287)&gt;3000000000,ABS($H287)&gt;3000000000),
    ISBLANK($S287)),
" Warning: An explanation in &lt;c140&gt; must be completed for transactions of more than EUR 3 billion or less than EUR-3 billion.",
""),
IF(AND(NOT(ISBLANK($F287)),$F287&lt;0),
" Error: Position at the beginning of the period must be a positive amount.",
""),
IF(AND(NOT(ISBLANK($M287)),$M287&lt;0),
" Error: Position at the end of the period must be a positive amount.",
""),
IF(AND(OR($F287&gt;0,$M287&gt;0),
    ISBLANK($O287)),
" Error: No accrued interest has been reported,whereas the position at the beginning or at the end of the period is greater than zero. Report '0' in case accrued interest equals zero,do not leave the cell empty.",
"")))</f>
        <v/>
      </c>
    </row>
    <row r="288" spans="1:21">
      <c r="A288" s="21"/>
      <c r="B288" s="21"/>
      <c r="C288" s="21"/>
      <c r="D288" s="21"/>
      <c r="E288" s="21"/>
      <c r="F288" s="16"/>
      <c r="G288" s="16"/>
      <c r="H288" s="16"/>
      <c r="I288" s="16"/>
      <c r="J288" s="16"/>
      <c r="K288" s="16"/>
      <c r="L288" s="16"/>
      <c r="M288" s="16"/>
      <c r="N288" s="16"/>
      <c r="O288" s="16"/>
      <c r="P288" s="16"/>
      <c r="Q288" s="16"/>
      <c r="R288" s="16"/>
      <c r="S288" s="17"/>
      <c r="U288" s="33" t="str">
        <f>IF(COUNTA(F288:S288)=0,"",_xlfn.CONCAT(,
IF(AND(NOT(ISBLANK($M288)),
    ABS($M288-(($F288+$G288+$I288+$J288+$K288+$L288)-$H288))&gt;=1),
" Error: Position at the end of the period is not equal to: position at the beginning of the period+increase in assets-decrease in assets+exchange rate changes+price changes+other changes+rectifications.",
""),
IF(AND(NOT(ISBLANK($R288)),
    ABS($R288-(($N288+$O288+$Q288)-$P288))&gt;=1),
" Error: Position of accrued interest at the end of the period is not equal to: position of accrued interest at the beginning of the period+accrued interest during the period-received interest during the period+revaluation and other changes.",
""),
IF(AND(NOT(ISBLANK($M288)),
    $M288&gt;0,
    OR(ISBLANK(#REF!),#REF!&lt;=
        0,
        ISBLANK(#REF!),#REF!&lt;=
        0)),
" Warning: If at least one of the forms T03.09,T04.13,T04.14 contains data other than zero,also the other two forms must be completed.",
""),
IF(AND(OR(ABS($G288)&gt;3000000000,ABS($H288)&gt;3000000000),
    ISBLANK($S288)),
" Warning: An explanation in &lt;c140&gt; must be completed for transactions of more than EUR 3 billion or less than EUR-3 billion.",
""),
IF(AND(NOT(ISBLANK($F288)),$F288&lt;0),
" Error: Position at the beginning of the period must be a positive amount.",
""),
IF(AND(NOT(ISBLANK($M288)),$M288&lt;0),
" Error: Position at the end of the period must be a positive amount.",
""),
IF(AND(OR($F288&gt;0,$M288&gt;0),
    ISBLANK($O288)),
" Error: No accrued interest has been reported,whereas the position at the beginning or at the end of the period is greater than zero. Report '0' in case accrued interest equals zero,do not leave the cell empty.",
"")))</f>
        <v/>
      </c>
    </row>
    <row r="289" spans="1:21">
      <c r="A289" s="21"/>
      <c r="B289" s="21"/>
      <c r="C289" s="21"/>
      <c r="D289" s="21"/>
      <c r="E289" s="21"/>
      <c r="F289" s="16"/>
      <c r="G289" s="16"/>
      <c r="H289" s="16"/>
      <c r="I289" s="16"/>
      <c r="J289" s="16"/>
      <c r="K289" s="16"/>
      <c r="L289" s="16"/>
      <c r="M289" s="16"/>
      <c r="N289" s="16"/>
      <c r="O289" s="16"/>
      <c r="P289" s="16"/>
      <c r="Q289" s="16"/>
      <c r="R289" s="16"/>
      <c r="S289" s="17"/>
      <c r="U289" s="33" t="str">
        <f>IF(COUNTA(F289:S289)=0,"",_xlfn.CONCAT(,
IF(AND(NOT(ISBLANK($M289)),
    ABS($M289-(($F289+$G289+$I289+$J289+$K289+$L289)-$H289))&gt;=1),
" Error: Position at the end of the period is not equal to: position at the beginning of the period+increase in assets-decrease in assets+exchange rate changes+price changes+other changes+rectifications.",
""),
IF(AND(NOT(ISBLANK($R289)),
    ABS($R289-(($N289+$O289+$Q289)-$P289))&gt;=1),
" Error: Position of accrued interest at the end of the period is not equal to: position of accrued interest at the beginning of the period+accrued interest during the period-received interest during the period+revaluation and other changes.",
""),
IF(AND(NOT(ISBLANK($M289)),
    $M289&gt;0,
    OR(ISBLANK(#REF!),#REF!&lt;=
        0,
        ISBLANK(#REF!),#REF!&lt;=
        0)),
" Warning: If at least one of the forms T03.09,T04.13,T04.14 contains data other than zero,also the other two forms must be completed.",
""),
IF(AND(OR(ABS($G289)&gt;3000000000,ABS($H289)&gt;3000000000),
    ISBLANK($S289)),
" Warning: An explanation in &lt;c140&gt; must be completed for transactions of more than EUR 3 billion or less than EUR-3 billion.",
""),
IF(AND(NOT(ISBLANK($F289)),$F289&lt;0),
" Error: Position at the beginning of the period must be a positive amount.",
""),
IF(AND(NOT(ISBLANK($M289)),$M289&lt;0),
" Error: Position at the end of the period must be a positive amount.",
""),
IF(AND(OR($F289&gt;0,$M289&gt;0),
    ISBLANK($O289)),
" Error: No accrued interest has been reported,whereas the position at the beginning or at the end of the period is greater than zero. Report '0' in case accrued interest equals zero,do not leave the cell empty.",
"")))</f>
        <v/>
      </c>
    </row>
    <row r="290" spans="1:21">
      <c r="A290" s="21"/>
      <c r="B290" s="21"/>
      <c r="C290" s="21"/>
      <c r="D290" s="21"/>
      <c r="E290" s="21"/>
      <c r="F290" s="16"/>
      <c r="G290" s="16"/>
      <c r="H290" s="16"/>
      <c r="I290" s="16"/>
      <c r="J290" s="16"/>
      <c r="K290" s="16"/>
      <c r="L290" s="16"/>
      <c r="M290" s="16"/>
      <c r="N290" s="16"/>
      <c r="O290" s="16"/>
      <c r="P290" s="16"/>
      <c r="Q290" s="16"/>
      <c r="R290" s="16"/>
      <c r="S290" s="17"/>
      <c r="U290" s="33" t="str">
        <f>IF(COUNTA(F290:S290)=0,"",_xlfn.CONCAT(,
IF(AND(NOT(ISBLANK($M290)),
    ABS($M290-(($F290+$G290+$I290+$J290+$K290+$L290)-$H290))&gt;=1),
" Error: Position at the end of the period is not equal to: position at the beginning of the period+increase in assets-decrease in assets+exchange rate changes+price changes+other changes+rectifications.",
""),
IF(AND(NOT(ISBLANK($R290)),
    ABS($R290-(($N290+$O290+$Q290)-$P290))&gt;=1),
" Error: Position of accrued interest at the end of the period is not equal to: position of accrued interest at the beginning of the period+accrued interest during the period-received interest during the period+revaluation and other changes.",
""),
IF(AND(NOT(ISBLANK($M290)),
    $M290&gt;0,
    OR(ISBLANK(#REF!),#REF!&lt;=
        0,
        ISBLANK(#REF!),#REF!&lt;=
        0)),
" Warning: If at least one of the forms T03.09,T04.13,T04.14 contains data other than zero,also the other two forms must be completed.",
""),
IF(AND(OR(ABS($G290)&gt;3000000000,ABS($H290)&gt;3000000000),
    ISBLANK($S290)),
" Warning: An explanation in &lt;c140&gt; must be completed for transactions of more than EUR 3 billion or less than EUR-3 billion.",
""),
IF(AND(NOT(ISBLANK($F290)),$F290&lt;0),
" Error: Position at the beginning of the period must be a positive amount.",
""),
IF(AND(NOT(ISBLANK($M290)),$M290&lt;0),
" Error: Position at the end of the period must be a positive amount.",
""),
IF(AND(OR($F290&gt;0,$M290&gt;0),
    ISBLANK($O290)),
" Error: No accrued interest has been reported,whereas the position at the beginning or at the end of the period is greater than zero. Report '0' in case accrued interest equals zero,do not leave the cell empty.",
"")))</f>
        <v/>
      </c>
    </row>
    <row r="291" spans="1:21">
      <c r="A291" s="21"/>
      <c r="B291" s="21"/>
      <c r="C291" s="21"/>
      <c r="D291" s="21"/>
      <c r="E291" s="21"/>
      <c r="F291" s="16"/>
      <c r="G291" s="16"/>
      <c r="H291" s="16"/>
      <c r="I291" s="16"/>
      <c r="J291" s="16"/>
      <c r="K291" s="16"/>
      <c r="L291" s="16"/>
      <c r="M291" s="16"/>
      <c r="N291" s="16"/>
      <c r="O291" s="16"/>
      <c r="P291" s="16"/>
      <c r="Q291" s="16"/>
      <c r="R291" s="16"/>
      <c r="S291" s="17"/>
      <c r="U291" s="33" t="str">
        <f>IF(COUNTA(F291:S291)=0,"",_xlfn.CONCAT(,
IF(AND(NOT(ISBLANK($M291)),
    ABS($M291-(($F291+$G291+$I291+$J291+$K291+$L291)-$H291))&gt;=1),
" Error: Position at the end of the period is not equal to: position at the beginning of the period+increase in assets-decrease in assets+exchange rate changes+price changes+other changes+rectifications.",
""),
IF(AND(NOT(ISBLANK($R291)),
    ABS($R291-(($N291+$O291+$Q291)-$P291))&gt;=1),
" Error: Position of accrued interest at the end of the period is not equal to: position of accrued interest at the beginning of the period+accrued interest during the period-received interest during the period+revaluation and other changes.",
""),
IF(AND(NOT(ISBLANK($M291)),
    $M291&gt;0,
    OR(ISBLANK(#REF!),#REF!&lt;=
        0,
        ISBLANK(#REF!),#REF!&lt;=
        0)),
" Warning: If at least one of the forms T03.09,T04.13,T04.14 contains data other than zero,also the other two forms must be completed.",
""),
IF(AND(OR(ABS($G291)&gt;3000000000,ABS($H291)&gt;3000000000),
    ISBLANK($S291)),
" Warning: An explanation in &lt;c140&gt; must be completed for transactions of more than EUR 3 billion or less than EUR-3 billion.",
""),
IF(AND(NOT(ISBLANK($F291)),$F291&lt;0),
" Error: Position at the beginning of the period must be a positive amount.",
""),
IF(AND(NOT(ISBLANK($M291)),$M291&lt;0),
" Error: Position at the end of the period must be a positive amount.",
""),
IF(AND(OR($F291&gt;0,$M291&gt;0),
    ISBLANK($O291)),
" Error: No accrued interest has been reported,whereas the position at the beginning or at the end of the period is greater than zero. Report '0' in case accrued interest equals zero,do not leave the cell empty.",
"")))</f>
        <v/>
      </c>
    </row>
    <row r="292" spans="1:21">
      <c r="A292" s="21"/>
      <c r="B292" s="21"/>
      <c r="C292" s="21"/>
      <c r="D292" s="21"/>
      <c r="E292" s="21"/>
      <c r="F292" s="16"/>
      <c r="G292" s="16"/>
      <c r="H292" s="16"/>
      <c r="I292" s="16"/>
      <c r="J292" s="16"/>
      <c r="K292" s="16"/>
      <c r="L292" s="16"/>
      <c r="M292" s="16"/>
      <c r="N292" s="16"/>
      <c r="O292" s="16"/>
      <c r="P292" s="16"/>
      <c r="Q292" s="16"/>
      <c r="R292" s="16"/>
      <c r="S292" s="17"/>
      <c r="U292" s="33" t="str">
        <f>IF(COUNTA(F292:S292)=0,"",_xlfn.CONCAT(,
IF(AND(NOT(ISBLANK($M292)),
    ABS($M292-(($F292+$G292+$I292+$J292+$K292+$L292)-$H292))&gt;=1),
" Error: Position at the end of the period is not equal to: position at the beginning of the period+increase in assets-decrease in assets+exchange rate changes+price changes+other changes+rectifications.",
""),
IF(AND(NOT(ISBLANK($R292)),
    ABS($R292-(($N292+$O292+$Q292)-$P292))&gt;=1),
" Error: Position of accrued interest at the end of the period is not equal to: position of accrued interest at the beginning of the period+accrued interest during the period-received interest during the period+revaluation and other changes.",
""),
IF(AND(NOT(ISBLANK($M292)),
    $M292&gt;0,
    OR(ISBLANK(#REF!),#REF!&lt;=
        0,
        ISBLANK(#REF!),#REF!&lt;=
        0)),
" Warning: If at least one of the forms T03.09,T04.13,T04.14 contains data other than zero,also the other two forms must be completed.",
""),
IF(AND(OR(ABS($G292)&gt;3000000000,ABS($H292)&gt;3000000000),
    ISBLANK($S292)),
" Warning: An explanation in &lt;c140&gt; must be completed for transactions of more than EUR 3 billion or less than EUR-3 billion.",
""),
IF(AND(NOT(ISBLANK($F292)),$F292&lt;0),
" Error: Position at the beginning of the period must be a positive amount.",
""),
IF(AND(NOT(ISBLANK($M292)),$M292&lt;0),
" Error: Position at the end of the period must be a positive amount.",
""),
IF(AND(OR($F292&gt;0,$M292&gt;0),
    ISBLANK($O292)),
" Error: No accrued interest has been reported,whereas the position at the beginning or at the end of the period is greater than zero. Report '0' in case accrued interest equals zero,do not leave the cell empty.",
"")))</f>
        <v/>
      </c>
    </row>
    <row r="293" spans="1:21">
      <c r="A293" s="21"/>
      <c r="B293" s="21"/>
      <c r="C293" s="21"/>
      <c r="D293" s="21"/>
      <c r="E293" s="21"/>
      <c r="F293" s="16"/>
      <c r="G293" s="16"/>
      <c r="H293" s="16"/>
      <c r="I293" s="16"/>
      <c r="J293" s="16"/>
      <c r="K293" s="16"/>
      <c r="L293" s="16"/>
      <c r="M293" s="16"/>
      <c r="N293" s="16"/>
      <c r="O293" s="16"/>
      <c r="P293" s="16"/>
      <c r="Q293" s="16"/>
      <c r="R293" s="16"/>
      <c r="S293" s="17"/>
      <c r="U293" s="33" t="str">
        <f>IF(COUNTA(F293:S293)=0,"",_xlfn.CONCAT(,
IF(AND(NOT(ISBLANK($M293)),
    ABS($M293-(($F293+$G293+$I293+$J293+$K293+$L293)-$H293))&gt;=1),
" Error: Position at the end of the period is not equal to: position at the beginning of the period+increase in assets-decrease in assets+exchange rate changes+price changes+other changes+rectifications.",
""),
IF(AND(NOT(ISBLANK($R293)),
    ABS($R293-(($N293+$O293+$Q293)-$P293))&gt;=1),
" Error: Position of accrued interest at the end of the period is not equal to: position of accrued interest at the beginning of the period+accrued interest during the period-received interest during the period+revaluation and other changes.",
""),
IF(AND(NOT(ISBLANK($M293)),
    $M293&gt;0,
    OR(ISBLANK(#REF!),#REF!&lt;=
        0,
        ISBLANK(#REF!),#REF!&lt;=
        0)),
" Warning: If at least one of the forms T03.09,T04.13,T04.14 contains data other than zero,also the other two forms must be completed.",
""),
IF(AND(OR(ABS($G293)&gt;3000000000,ABS($H293)&gt;3000000000),
    ISBLANK($S293)),
" Warning: An explanation in &lt;c140&gt; must be completed for transactions of more than EUR 3 billion or less than EUR-3 billion.",
""),
IF(AND(NOT(ISBLANK($F293)),$F293&lt;0),
" Error: Position at the beginning of the period must be a positive amount.",
""),
IF(AND(NOT(ISBLANK($M293)),$M293&lt;0),
" Error: Position at the end of the period must be a positive amount.",
""),
IF(AND(OR($F293&gt;0,$M293&gt;0),
    ISBLANK($O293)),
" Error: No accrued interest has been reported,whereas the position at the beginning or at the end of the period is greater than zero. Report '0' in case accrued interest equals zero,do not leave the cell empty.",
"")))</f>
        <v/>
      </c>
    </row>
    <row r="294" spans="1:21">
      <c r="A294" s="21"/>
      <c r="B294" s="21"/>
      <c r="C294" s="21"/>
      <c r="D294" s="21"/>
      <c r="E294" s="21"/>
      <c r="F294" s="16"/>
      <c r="G294" s="16"/>
      <c r="H294" s="16"/>
      <c r="I294" s="16"/>
      <c r="J294" s="16"/>
      <c r="K294" s="16"/>
      <c r="L294" s="16"/>
      <c r="M294" s="16"/>
      <c r="N294" s="16"/>
      <c r="O294" s="16"/>
      <c r="P294" s="16"/>
      <c r="Q294" s="16"/>
      <c r="R294" s="16"/>
      <c r="S294" s="17"/>
      <c r="U294" s="33" t="str">
        <f>IF(COUNTA(F294:S294)=0,"",_xlfn.CONCAT(,
IF(AND(NOT(ISBLANK($M294)),
    ABS($M294-(($F294+$G294+$I294+$J294+$K294+$L294)-$H294))&gt;=1),
" Error: Position at the end of the period is not equal to: position at the beginning of the period+increase in assets-decrease in assets+exchange rate changes+price changes+other changes+rectifications.",
""),
IF(AND(NOT(ISBLANK($R294)),
    ABS($R294-(($N294+$O294+$Q294)-$P294))&gt;=1),
" Error: Position of accrued interest at the end of the period is not equal to: position of accrued interest at the beginning of the period+accrued interest during the period-received interest during the period+revaluation and other changes.",
""),
IF(AND(NOT(ISBLANK($M294)),
    $M294&gt;0,
    OR(ISBLANK(#REF!),#REF!&lt;=
        0,
        ISBLANK(#REF!),#REF!&lt;=
        0)),
" Warning: If at least one of the forms T03.09,T04.13,T04.14 contains data other than zero,also the other two forms must be completed.",
""),
IF(AND(OR(ABS($G294)&gt;3000000000,ABS($H294)&gt;3000000000),
    ISBLANK($S294)),
" Warning: An explanation in &lt;c140&gt; must be completed for transactions of more than EUR 3 billion or less than EUR-3 billion.",
""),
IF(AND(NOT(ISBLANK($F294)),$F294&lt;0),
" Error: Position at the beginning of the period must be a positive amount.",
""),
IF(AND(NOT(ISBLANK($M294)),$M294&lt;0),
" Error: Position at the end of the period must be a positive amount.",
""),
IF(AND(OR($F294&gt;0,$M294&gt;0),
    ISBLANK($O294)),
" Error: No accrued interest has been reported,whereas the position at the beginning or at the end of the period is greater than zero. Report '0' in case accrued interest equals zero,do not leave the cell empty.",
"")))</f>
        <v/>
      </c>
    </row>
    <row r="295" spans="1:21">
      <c r="A295" s="21"/>
      <c r="B295" s="21"/>
      <c r="C295" s="21"/>
      <c r="D295" s="21"/>
      <c r="E295" s="21"/>
      <c r="F295" s="16"/>
      <c r="G295" s="16"/>
      <c r="H295" s="16"/>
      <c r="I295" s="16"/>
      <c r="J295" s="16"/>
      <c r="K295" s="16"/>
      <c r="L295" s="16"/>
      <c r="M295" s="16"/>
      <c r="N295" s="16"/>
      <c r="O295" s="16"/>
      <c r="P295" s="16"/>
      <c r="Q295" s="16"/>
      <c r="R295" s="16"/>
      <c r="S295" s="17"/>
      <c r="U295" s="33" t="str">
        <f>IF(COUNTA(F295:S295)=0,"",_xlfn.CONCAT(,
IF(AND(NOT(ISBLANK($M295)),
    ABS($M295-(($F295+$G295+$I295+$J295+$K295+$L295)-$H295))&gt;=1),
" Error: Position at the end of the period is not equal to: position at the beginning of the period+increase in assets-decrease in assets+exchange rate changes+price changes+other changes+rectifications.",
""),
IF(AND(NOT(ISBLANK($R295)),
    ABS($R295-(($N295+$O295+$Q295)-$P295))&gt;=1),
" Error: Position of accrued interest at the end of the period is not equal to: position of accrued interest at the beginning of the period+accrued interest during the period-received interest during the period+revaluation and other changes.",
""),
IF(AND(NOT(ISBLANK($M295)),
    $M295&gt;0,
    OR(ISBLANK(#REF!),#REF!&lt;=
        0,
        ISBLANK(#REF!),#REF!&lt;=
        0)),
" Warning: If at least one of the forms T03.09,T04.13,T04.14 contains data other than zero,also the other two forms must be completed.",
""),
IF(AND(OR(ABS($G295)&gt;3000000000,ABS($H295)&gt;3000000000),
    ISBLANK($S295)),
" Warning: An explanation in &lt;c140&gt; must be completed for transactions of more than EUR 3 billion or less than EUR-3 billion.",
""),
IF(AND(NOT(ISBLANK($F295)),$F295&lt;0),
" Error: Position at the beginning of the period must be a positive amount.",
""),
IF(AND(NOT(ISBLANK($M295)),$M295&lt;0),
" Error: Position at the end of the period must be a positive amount.",
""),
IF(AND(OR($F295&gt;0,$M295&gt;0),
    ISBLANK($O295)),
" Error: No accrued interest has been reported,whereas the position at the beginning or at the end of the period is greater than zero. Report '0' in case accrued interest equals zero,do not leave the cell empty.",
"")))</f>
        <v/>
      </c>
    </row>
    <row r="296" spans="1:21">
      <c r="A296" s="21"/>
      <c r="B296" s="21"/>
      <c r="C296" s="21"/>
      <c r="D296" s="21"/>
      <c r="E296" s="21"/>
      <c r="F296" s="16"/>
      <c r="G296" s="16"/>
      <c r="H296" s="16"/>
      <c r="I296" s="16"/>
      <c r="J296" s="16"/>
      <c r="K296" s="16"/>
      <c r="L296" s="16"/>
      <c r="M296" s="16"/>
      <c r="N296" s="16"/>
      <c r="O296" s="16"/>
      <c r="P296" s="16"/>
      <c r="Q296" s="16"/>
      <c r="R296" s="16"/>
      <c r="S296" s="17"/>
      <c r="U296" s="33" t="str">
        <f>IF(COUNTA(F296:S296)=0,"",_xlfn.CONCAT(,
IF(AND(NOT(ISBLANK($M296)),
    ABS($M296-(($F296+$G296+$I296+$J296+$K296+$L296)-$H296))&gt;=1),
" Error: Position at the end of the period is not equal to: position at the beginning of the period+increase in assets-decrease in assets+exchange rate changes+price changes+other changes+rectifications.",
""),
IF(AND(NOT(ISBLANK($R296)),
    ABS($R296-(($N296+$O296+$Q296)-$P296))&gt;=1),
" Error: Position of accrued interest at the end of the period is not equal to: position of accrued interest at the beginning of the period+accrued interest during the period-received interest during the period+revaluation and other changes.",
""),
IF(AND(NOT(ISBLANK($M296)),
    $M296&gt;0,
    OR(ISBLANK(#REF!),#REF!&lt;=
        0,
        ISBLANK(#REF!),#REF!&lt;=
        0)),
" Warning: If at least one of the forms T03.09,T04.13,T04.14 contains data other than zero,also the other two forms must be completed.",
""),
IF(AND(OR(ABS($G296)&gt;3000000000,ABS($H296)&gt;3000000000),
    ISBLANK($S296)),
" Warning: An explanation in &lt;c140&gt; must be completed for transactions of more than EUR 3 billion or less than EUR-3 billion.",
""),
IF(AND(NOT(ISBLANK($F296)),$F296&lt;0),
" Error: Position at the beginning of the period must be a positive amount.",
""),
IF(AND(NOT(ISBLANK($M296)),$M296&lt;0),
" Error: Position at the end of the period must be a positive amount.",
""),
IF(AND(OR($F296&gt;0,$M296&gt;0),
    ISBLANK($O296)),
" Error: No accrued interest has been reported,whereas the position at the beginning or at the end of the period is greater than zero. Report '0' in case accrued interest equals zero,do not leave the cell empty.",
"")))</f>
        <v/>
      </c>
    </row>
    <row r="297" spans="1:21">
      <c r="A297" s="21"/>
      <c r="B297" s="21"/>
      <c r="C297" s="21"/>
      <c r="D297" s="21"/>
      <c r="E297" s="21"/>
      <c r="F297" s="16"/>
      <c r="G297" s="16"/>
      <c r="H297" s="16"/>
      <c r="I297" s="16"/>
      <c r="J297" s="16"/>
      <c r="K297" s="16"/>
      <c r="L297" s="16"/>
      <c r="M297" s="16"/>
      <c r="N297" s="16"/>
      <c r="O297" s="16"/>
      <c r="P297" s="16"/>
      <c r="Q297" s="16"/>
      <c r="R297" s="16"/>
      <c r="S297" s="17"/>
      <c r="U297" s="33" t="str">
        <f>IF(COUNTA(F297:S297)=0,"",_xlfn.CONCAT(,
IF(AND(NOT(ISBLANK($M297)),
    ABS($M297-(($F297+$G297+$I297+$J297+$K297+$L297)-$H297))&gt;=1),
" Error: Position at the end of the period is not equal to: position at the beginning of the period+increase in assets-decrease in assets+exchange rate changes+price changes+other changes+rectifications.",
""),
IF(AND(NOT(ISBLANK($R297)),
    ABS($R297-(($N297+$O297+$Q297)-$P297))&gt;=1),
" Error: Position of accrued interest at the end of the period is not equal to: position of accrued interest at the beginning of the period+accrued interest during the period-received interest during the period+revaluation and other changes.",
""),
IF(AND(NOT(ISBLANK($M297)),
    $M297&gt;0,
    OR(ISBLANK(#REF!),#REF!&lt;=
        0,
        ISBLANK(#REF!),#REF!&lt;=
        0)),
" Warning: If at least one of the forms T03.09,T04.13,T04.14 contains data other than zero,also the other two forms must be completed.",
""),
IF(AND(OR(ABS($G297)&gt;3000000000,ABS($H297)&gt;3000000000),
    ISBLANK($S297)),
" Warning: An explanation in &lt;c140&gt; must be completed for transactions of more than EUR 3 billion or less than EUR-3 billion.",
""),
IF(AND(NOT(ISBLANK($F297)),$F297&lt;0),
" Error: Position at the beginning of the period must be a positive amount.",
""),
IF(AND(NOT(ISBLANK($M297)),$M297&lt;0),
" Error: Position at the end of the period must be a positive amount.",
""),
IF(AND(OR($F297&gt;0,$M297&gt;0),
    ISBLANK($O297)),
" Error: No accrued interest has been reported,whereas the position at the beginning or at the end of the period is greater than zero. Report '0' in case accrued interest equals zero,do not leave the cell empty.",
"")))</f>
        <v/>
      </c>
    </row>
    <row r="298" spans="1:21">
      <c r="A298" s="21"/>
      <c r="B298" s="21"/>
      <c r="C298" s="21"/>
      <c r="D298" s="21"/>
      <c r="E298" s="21"/>
      <c r="F298" s="16"/>
      <c r="G298" s="16"/>
      <c r="H298" s="16"/>
      <c r="I298" s="16"/>
      <c r="J298" s="16"/>
      <c r="K298" s="16"/>
      <c r="L298" s="16"/>
      <c r="M298" s="16"/>
      <c r="N298" s="16"/>
      <c r="O298" s="16"/>
      <c r="P298" s="16"/>
      <c r="Q298" s="16"/>
      <c r="R298" s="16"/>
      <c r="S298" s="17"/>
      <c r="U298" s="33" t="str">
        <f>IF(COUNTA(F298:S298)=0,"",_xlfn.CONCAT(,
IF(AND(NOT(ISBLANK($M298)),
    ABS($M298-(($F298+$G298+$I298+$J298+$K298+$L298)-$H298))&gt;=1),
" Error: Position at the end of the period is not equal to: position at the beginning of the period+increase in assets-decrease in assets+exchange rate changes+price changes+other changes+rectifications.",
""),
IF(AND(NOT(ISBLANK($R298)),
    ABS($R298-(($N298+$O298+$Q298)-$P298))&gt;=1),
" Error: Position of accrued interest at the end of the period is not equal to: position of accrued interest at the beginning of the period+accrued interest during the period-received interest during the period+revaluation and other changes.",
""),
IF(AND(NOT(ISBLANK($M298)),
    $M298&gt;0,
    OR(ISBLANK(#REF!),#REF!&lt;=
        0,
        ISBLANK(#REF!),#REF!&lt;=
        0)),
" Warning: If at least one of the forms T03.09,T04.13,T04.14 contains data other than zero,also the other two forms must be completed.",
""),
IF(AND(OR(ABS($G298)&gt;3000000000,ABS($H298)&gt;3000000000),
    ISBLANK($S298)),
" Warning: An explanation in &lt;c140&gt; must be completed for transactions of more than EUR 3 billion or less than EUR-3 billion.",
""),
IF(AND(NOT(ISBLANK($F298)),$F298&lt;0),
" Error: Position at the beginning of the period must be a positive amount.",
""),
IF(AND(NOT(ISBLANK($M298)),$M298&lt;0),
" Error: Position at the end of the period must be a positive amount.",
""),
IF(AND(OR($F298&gt;0,$M298&gt;0),
    ISBLANK($O298)),
" Error: No accrued interest has been reported,whereas the position at the beginning or at the end of the period is greater than zero. Report '0' in case accrued interest equals zero,do not leave the cell empty.",
"")))</f>
        <v/>
      </c>
    </row>
    <row r="299" spans="1:21">
      <c r="A299" s="21"/>
      <c r="B299" s="21"/>
      <c r="C299" s="21"/>
      <c r="D299" s="21"/>
      <c r="E299" s="21"/>
      <c r="F299" s="16"/>
      <c r="G299" s="16"/>
      <c r="H299" s="16"/>
      <c r="I299" s="16"/>
      <c r="J299" s="16"/>
      <c r="K299" s="16"/>
      <c r="L299" s="16"/>
      <c r="M299" s="16"/>
      <c r="N299" s="16"/>
      <c r="O299" s="16"/>
      <c r="P299" s="16"/>
      <c r="Q299" s="16"/>
      <c r="R299" s="16"/>
      <c r="S299" s="17"/>
      <c r="U299" s="33" t="str">
        <f>IF(COUNTA(F299:S299)=0,"",_xlfn.CONCAT(,
IF(AND(NOT(ISBLANK($M299)),
    ABS($M299-(($F299+$G299+$I299+$J299+$K299+$L299)-$H299))&gt;=1),
" Error: Position at the end of the period is not equal to: position at the beginning of the period+increase in assets-decrease in assets+exchange rate changes+price changes+other changes+rectifications.",
""),
IF(AND(NOT(ISBLANK($R299)),
    ABS($R299-(($N299+$O299+$Q299)-$P299))&gt;=1),
" Error: Position of accrued interest at the end of the period is not equal to: position of accrued interest at the beginning of the period+accrued interest during the period-received interest during the period+revaluation and other changes.",
""),
IF(AND(NOT(ISBLANK($M299)),
    $M299&gt;0,
    OR(ISBLANK(#REF!),#REF!&lt;=
        0,
        ISBLANK(#REF!),#REF!&lt;=
        0)),
" Warning: If at least one of the forms T03.09,T04.13,T04.14 contains data other than zero,also the other two forms must be completed.",
""),
IF(AND(OR(ABS($G299)&gt;3000000000,ABS($H299)&gt;3000000000),
    ISBLANK($S299)),
" Warning: An explanation in &lt;c140&gt; must be completed for transactions of more than EUR 3 billion or less than EUR-3 billion.",
""),
IF(AND(NOT(ISBLANK($F299)),$F299&lt;0),
" Error: Position at the beginning of the period must be a positive amount.",
""),
IF(AND(NOT(ISBLANK($M299)),$M299&lt;0),
" Error: Position at the end of the period must be a positive amount.",
""),
IF(AND(OR($F299&gt;0,$M299&gt;0),
    ISBLANK($O299)),
" Error: No accrued interest has been reported,whereas the position at the beginning or at the end of the period is greater than zero. Report '0' in case accrued interest equals zero,do not leave the cell empty.",
"")))</f>
        <v/>
      </c>
    </row>
    <row r="300" spans="1:21">
      <c r="A300" s="21"/>
      <c r="B300" s="21"/>
      <c r="C300" s="21"/>
      <c r="D300" s="21"/>
      <c r="E300" s="21"/>
      <c r="F300" s="16"/>
      <c r="G300" s="16"/>
      <c r="H300" s="16"/>
      <c r="I300" s="16"/>
      <c r="J300" s="16"/>
      <c r="K300" s="16"/>
      <c r="L300" s="16"/>
      <c r="M300" s="16"/>
      <c r="N300" s="16"/>
      <c r="O300" s="16"/>
      <c r="P300" s="16"/>
      <c r="Q300" s="16"/>
      <c r="R300" s="16"/>
      <c r="S300" s="17"/>
      <c r="U300" s="33" t="str">
        <f>IF(COUNTA(F300:S300)=0,"",_xlfn.CONCAT(,
IF(AND(NOT(ISBLANK($M300)),
    ABS($M300-(($F300+$G300+$I300+$J300+$K300+$L300)-$H300))&gt;=1),
" Error: Position at the end of the period is not equal to: position at the beginning of the period+increase in assets-decrease in assets+exchange rate changes+price changes+other changes+rectifications.",
""),
IF(AND(NOT(ISBLANK($R300)),
    ABS($R300-(($N300+$O300+$Q300)-$P300))&gt;=1),
" Error: Position of accrued interest at the end of the period is not equal to: position of accrued interest at the beginning of the period+accrued interest during the period-received interest during the period+revaluation and other changes.",
""),
IF(AND(NOT(ISBLANK($M300)),
    $M300&gt;0,
    OR(ISBLANK(#REF!),#REF!&lt;=
        0,
        ISBLANK(#REF!),#REF!&lt;=
        0)),
" Warning: If at least one of the forms T03.09,T04.13,T04.14 contains data other than zero,also the other two forms must be completed.",
""),
IF(AND(OR(ABS($G300)&gt;3000000000,ABS($H300)&gt;3000000000),
    ISBLANK($S300)),
" Warning: An explanation in &lt;c140&gt; must be completed for transactions of more than EUR 3 billion or less than EUR-3 billion.",
""),
IF(AND(NOT(ISBLANK($F300)),$F300&lt;0),
" Error: Position at the beginning of the period must be a positive amount.",
""),
IF(AND(NOT(ISBLANK($M300)),$M300&lt;0),
" Error: Position at the end of the period must be a positive amount.",
""),
IF(AND(OR($F300&gt;0,$M300&gt;0),
    ISBLANK($O300)),
" Error: No accrued interest has been reported,whereas the position at the beginning or at the end of the period is greater than zero. Report '0' in case accrued interest equals zero,do not leave the cell empty.",
"")))</f>
        <v/>
      </c>
    </row>
    <row r="301" spans="1:21">
      <c r="A301" s="21"/>
      <c r="B301" s="21"/>
      <c r="C301" s="21"/>
      <c r="D301" s="21"/>
      <c r="E301" s="21"/>
      <c r="F301" s="16"/>
      <c r="G301" s="16"/>
      <c r="H301" s="16"/>
      <c r="I301" s="16"/>
      <c r="J301" s="16"/>
      <c r="K301" s="16"/>
      <c r="L301" s="16"/>
      <c r="M301" s="16"/>
      <c r="N301" s="16"/>
      <c r="O301" s="16"/>
      <c r="P301" s="16"/>
      <c r="Q301" s="16"/>
      <c r="R301" s="16"/>
      <c r="S301" s="17"/>
      <c r="U301" s="33" t="str">
        <f>IF(COUNTA(F301:S301)=0,"",_xlfn.CONCAT(,
IF(AND(NOT(ISBLANK($M301)),
    ABS($M301-(($F301+$G301+$I301+$J301+$K301+$L301)-$H301))&gt;=1),
" Error: Position at the end of the period is not equal to: position at the beginning of the period+increase in assets-decrease in assets+exchange rate changes+price changes+other changes+rectifications.",
""),
IF(AND(NOT(ISBLANK($R301)),
    ABS($R301-(($N301+$O301+$Q301)-$P301))&gt;=1),
" Error: Position of accrued interest at the end of the period is not equal to: position of accrued interest at the beginning of the period+accrued interest during the period-received interest during the period+revaluation and other changes.",
""),
IF(AND(NOT(ISBLANK($M301)),
    $M301&gt;0,
    OR(ISBLANK(#REF!),#REF!&lt;=
        0,
        ISBLANK(#REF!),#REF!&lt;=
        0)),
" Warning: If at least one of the forms T03.09,T04.13,T04.14 contains data other than zero,also the other two forms must be completed.",
""),
IF(AND(OR(ABS($G301)&gt;3000000000,ABS($H301)&gt;3000000000),
    ISBLANK($S301)),
" Warning: An explanation in &lt;c140&gt; must be completed for transactions of more than EUR 3 billion or less than EUR-3 billion.",
""),
IF(AND(NOT(ISBLANK($F301)),$F301&lt;0),
" Error: Position at the beginning of the period must be a positive amount.",
""),
IF(AND(NOT(ISBLANK($M301)),$M301&lt;0),
" Error: Position at the end of the period must be a positive amount.",
""),
IF(AND(OR($F301&gt;0,$M301&gt;0),
    ISBLANK($O301)),
" Error: No accrued interest has been reported,whereas the position at the beginning or at the end of the period is greater than zero. Report '0' in case accrued interest equals zero,do not leave the cell empty.",
"")))</f>
        <v/>
      </c>
    </row>
    <row r="302" spans="1:21">
      <c r="A302" s="21"/>
      <c r="B302" s="21"/>
      <c r="C302" s="21"/>
      <c r="D302" s="21"/>
      <c r="E302" s="21"/>
      <c r="F302" s="16"/>
      <c r="G302" s="16"/>
      <c r="H302" s="16"/>
      <c r="I302" s="16"/>
      <c r="J302" s="16"/>
      <c r="K302" s="16"/>
      <c r="L302" s="16"/>
      <c r="M302" s="16"/>
      <c r="N302" s="16"/>
      <c r="O302" s="16"/>
      <c r="P302" s="16"/>
      <c r="Q302" s="16"/>
      <c r="R302" s="16"/>
      <c r="S302" s="17"/>
      <c r="U302" s="33" t="str">
        <f>IF(COUNTA(F302:S302)=0,"",_xlfn.CONCAT(,
IF(AND(NOT(ISBLANK($M302)),
    ABS($M302-(($F302+$G302+$I302+$J302+$K302+$L302)-$H302))&gt;=1),
" Error: Position at the end of the period is not equal to: position at the beginning of the period+increase in assets-decrease in assets+exchange rate changes+price changes+other changes+rectifications.",
""),
IF(AND(NOT(ISBLANK($R302)),
    ABS($R302-(($N302+$O302+$Q302)-$P302))&gt;=1),
" Error: Position of accrued interest at the end of the period is not equal to: position of accrued interest at the beginning of the period+accrued interest during the period-received interest during the period+revaluation and other changes.",
""),
IF(AND(NOT(ISBLANK($M302)),
    $M302&gt;0,
    OR(ISBLANK(#REF!),#REF!&lt;=
        0,
        ISBLANK(#REF!),#REF!&lt;=
        0)),
" Warning: If at least one of the forms T03.09,T04.13,T04.14 contains data other than zero,also the other two forms must be completed.",
""),
IF(AND(OR(ABS($G302)&gt;3000000000,ABS($H302)&gt;3000000000),
    ISBLANK($S302)),
" Warning: An explanation in &lt;c140&gt; must be completed for transactions of more than EUR 3 billion or less than EUR-3 billion.",
""),
IF(AND(NOT(ISBLANK($F302)),$F302&lt;0),
" Error: Position at the beginning of the period must be a positive amount.",
""),
IF(AND(NOT(ISBLANK($M302)),$M302&lt;0),
" Error: Position at the end of the period must be a positive amount.",
""),
IF(AND(OR($F302&gt;0,$M302&gt;0),
    ISBLANK($O302)),
" Error: No accrued interest has been reported,whereas the position at the beginning or at the end of the period is greater than zero. Report '0' in case accrued interest equals zero,do not leave the cell empty.",
"")))</f>
        <v/>
      </c>
    </row>
    <row r="303" spans="1:21">
      <c r="A303" s="21"/>
      <c r="B303" s="21"/>
      <c r="C303" s="21"/>
      <c r="D303" s="21"/>
      <c r="E303" s="21"/>
      <c r="F303" s="16"/>
      <c r="G303" s="16"/>
      <c r="H303" s="16"/>
      <c r="I303" s="16"/>
      <c r="J303" s="16"/>
      <c r="K303" s="16"/>
      <c r="L303" s="16"/>
      <c r="M303" s="16"/>
      <c r="N303" s="16"/>
      <c r="O303" s="16"/>
      <c r="P303" s="16"/>
      <c r="Q303" s="16"/>
      <c r="R303" s="16"/>
      <c r="S303" s="17"/>
      <c r="U303" s="33" t="str">
        <f>IF(COUNTA(F303:S303)=0,"",_xlfn.CONCAT(,
IF(AND(NOT(ISBLANK($M303)),
    ABS($M303-(($F303+$G303+$I303+$J303+$K303+$L303)-$H303))&gt;=1),
" Error: Position at the end of the period is not equal to: position at the beginning of the period+increase in assets-decrease in assets+exchange rate changes+price changes+other changes+rectifications.",
""),
IF(AND(NOT(ISBLANK($R303)),
    ABS($R303-(($N303+$O303+$Q303)-$P303))&gt;=1),
" Error: Position of accrued interest at the end of the period is not equal to: position of accrued interest at the beginning of the period+accrued interest during the period-received interest during the period+revaluation and other changes.",
""),
IF(AND(NOT(ISBLANK($M303)),
    $M303&gt;0,
    OR(ISBLANK(#REF!),#REF!&lt;=
        0,
        ISBLANK(#REF!),#REF!&lt;=
        0)),
" Warning: If at least one of the forms T03.09,T04.13,T04.14 contains data other than zero,also the other two forms must be completed.",
""),
IF(AND(OR(ABS($G303)&gt;3000000000,ABS($H303)&gt;3000000000),
    ISBLANK($S303)),
" Warning: An explanation in &lt;c140&gt; must be completed for transactions of more than EUR 3 billion or less than EUR-3 billion.",
""),
IF(AND(NOT(ISBLANK($F303)),$F303&lt;0),
" Error: Position at the beginning of the period must be a positive amount.",
""),
IF(AND(NOT(ISBLANK($M303)),$M303&lt;0),
" Error: Position at the end of the period must be a positive amount.",
""),
IF(AND(OR($F303&gt;0,$M303&gt;0),
    ISBLANK($O303)),
" Error: No accrued interest has been reported,whereas the position at the beginning or at the end of the period is greater than zero. Report '0' in case accrued interest equals zero,do not leave the cell empty.",
"")))</f>
        <v/>
      </c>
    </row>
    <row r="304" spans="1:21">
      <c r="A304" s="21"/>
      <c r="B304" s="21"/>
      <c r="C304" s="21"/>
      <c r="D304" s="21"/>
      <c r="E304" s="21"/>
      <c r="F304" s="16"/>
      <c r="G304" s="16"/>
      <c r="H304" s="16"/>
      <c r="I304" s="16"/>
      <c r="J304" s="16"/>
      <c r="K304" s="16"/>
      <c r="L304" s="16"/>
      <c r="M304" s="16"/>
      <c r="N304" s="16"/>
      <c r="O304" s="16"/>
      <c r="P304" s="16"/>
      <c r="Q304" s="16"/>
      <c r="R304" s="16"/>
      <c r="S304" s="17"/>
      <c r="U304" s="33" t="str">
        <f>IF(COUNTA(F304:S304)=0,"",_xlfn.CONCAT(,
IF(AND(NOT(ISBLANK($M304)),
    ABS($M304-(($F304+$G304+$I304+$J304+$K304+$L304)-$H304))&gt;=1),
" Error: Position at the end of the period is not equal to: position at the beginning of the period+increase in assets-decrease in assets+exchange rate changes+price changes+other changes+rectifications.",
""),
IF(AND(NOT(ISBLANK($R304)),
    ABS($R304-(($N304+$O304+$Q304)-$P304))&gt;=1),
" Error: Position of accrued interest at the end of the period is not equal to: position of accrued interest at the beginning of the period+accrued interest during the period-received interest during the period+revaluation and other changes.",
""),
IF(AND(NOT(ISBLANK($M304)),
    $M304&gt;0,
    OR(ISBLANK(#REF!),#REF!&lt;=
        0,
        ISBLANK(#REF!),#REF!&lt;=
        0)),
" Warning: If at least one of the forms T03.09,T04.13,T04.14 contains data other than zero,also the other two forms must be completed.",
""),
IF(AND(OR(ABS($G304)&gt;3000000000,ABS($H304)&gt;3000000000),
    ISBLANK($S304)),
" Warning: An explanation in &lt;c140&gt; must be completed for transactions of more than EUR 3 billion or less than EUR-3 billion.",
""),
IF(AND(NOT(ISBLANK($F304)),$F304&lt;0),
" Error: Position at the beginning of the period must be a positive amount.",
""),
IF(AND(NOT(ISBLANK($M304)),$M304&lt;0),
" Error: Position at the end of the period must be a positive amount.",
""),
IF(AND(OR($F304&gt;0,$M304&gt;0),
    ISBLANK($O304)),
" Error: No accrued interest has been reported,whereas the position at the beginning or at the end of the period is greater than zero. Report '0' in case accrued interest equals zero,do not leave the cell empty.",
"")))</f>
        <v/>
      </c>
    </row>
    <row r="305" spans="1:21">
      <c r="A305" s="21"/>
      <c r="B305" s="21"/>
      <c r="C305" s="21"/>
      <c r="D305" s="21"/>
      <c r="E305" s="21"/>
      <c r="F305" s="16"/>
      <c r="G305" s="16"/>
      <c r="H305" s="16"/>
      <c r="I305" s="16"/>
      <c r="J305" s="16"/>
      <c r="K305" s="16"/>
      <c r="L305" s="16"/>
      <c r="M305" s="16"/>
      <c r="N305" s="16"/>
      <c r="O305" s="16"/>
      <c r="P305" s="16"/>
      <c r="Q305" s="16"/>
      <c r="R305" s="16"/>
      <c r="S305" s="17"/>
      <c r="U305" s="33" t="str">
        <f>IF(COUNTA(F305:S305)=0,"",_xlfn.CONCAT(,
IF(AND(NOT(ISBLANK($M305)),
    ABS($M305-(($F305+$G305+$I305+$J305+$K305+$L305)-$H305))&gt;=1),
" Error: Position at the end of the period is not equal to: position at the beginning of the period+increase in assets-decrease in assets+exchange rate changes+price changes+other changes+rectifications.",
""),
IF(AND(NOT(ISBLANK($R305)),
    ABS($R305-(($N305+$O305+$Q305)-$P305))&gt;=1),
" Error: Position of accrued interest at the end of the period is not equal to: position of accrued interest at the beginning of the period+accrued interest during the period-received interest during the period+revaluation and other changes.",
""),
IF(AND(NOT(ISBLANK($M305)),
    $M305&gt;0,
    OR(ISBLANK(#REF!),#REF!&lt;=
        0,
        ISBLANK(#REF!),#REF!&lt;=
        0)),
" Warning: If at least one of the forms T03.09,T04.13,T04.14 contains data other than zero,also the other two forms must be completed.",
""),
IF(AND(OR(ABS($G305)&gt;3000000000,ABS($H305)&gt;3000000000),
    ISBLANK($S305)),
" Warning: An explanation in &lt;c140&gt; must be completed for transactions of more than EUR 3 billion or less than EUR-3 billion.",
""),
IF(AND(NOT(ISBLANK($F305)),$F305&lt;0),
" Error: Position at the beginning of the period must be a positive amount.",
""),
IF(AND(NOT(ISBLANK($M305)),$M305&lt;0),
" Error: Position at the end of the period must be a positive amount.",
""),
IF(AND(OR($F305&gt;0,$M305&gt;0),
    ISBLANK($O305)),
" Error: No accrued interest has been reported,whereas the position at the beginning or at the end of the period is greater than zero. Report '0' in case accrued interest equals zero,do not leave the cell empty.",
"")))</f>
        <v/>
      </c>
    </row>
    <row r="306" spans="1:21">
      <c r="A306" s="21"/>
      <c r="B306" s="21"/>
      <c r="C306" s="21"/>
      <c r="D306" s="21"/>
      <c r="E306" s="21"/>
      <c r="F306" s="16"/>
      <c r="G306" s="16"/>
      <c r="H306" s="16"/>
      <c r="I306" s="16"/>
      <c r="J306" s="16"/>
      <c r="K306" s="16"/>
      <c r="L306" s="16"/>
      <c r="M306" s="16"/>
      <c r="N306" s="16"/>
      <c r="O306" s="16"/>
      <c r="P306" s="16"/>
      <c r="Q306" s="16"/>
      <c r="R306" s="16"/>
      <c r="S306" s="17"/>
      <c r="U306" s="33" t="str">
        <f>IF(COUNTA(F306:S306)=0,"",_xlfn.CONCAT(,
IF(AND(NOT(ISBLANK($M306)),
    ABS($M306-(($F306+$G306+$I306+$J306+$K306+$L306)-$H306))&gt;=1),
" Error: Position at the end of the period is not equal to: position at the beginning of the period+increase in assets-decrease in assets+exchange rate changes+price changes+other changes+rectifications.",
""),
IF(AND(NOT(ISBLANK($R306)),
    ABS($R306-(($N306+$O306+$Q306)-$P306))&gt;=1),
" Error: Position of accrued interest at the end of the period is not equal to: position of accrued interest at the beginning of the period+accrued interest during the period-received interest during the period+revaluation and other changes.",
""),
IF(AND(NOT(ISBLANK($M306)),
    $M306&gt;0,
    OR(ISBLANK(#REF!),#REF!&lt;=
        0,
        ISBLANK(#REF!),#REF!&lt;=
        0)),
" Warning: If at least one of the forms T03.09,T04.13,T04.14 contains data other than zero,also the other two forms must be completed.",
""),
IF(AND(OR(ABS($G306)&gt;3000000000,ABS($H306)&gt;3000000000),
    ISBLANK($S306)),
" Warning: An explanation in &lt;c140&gt; must be completed for transactions of more than EUR 3 billion or less than EUR-3 billion.",
""),
IF(AND(NOT(ISBLANK($F306)),$F306&lt;0),
" Error: Position at the beginning of the period must be a positive amount.",
""),
IF(AND(NOT(ISBLANK($M306)),$M306&lt;0),
" Error: Position at the end of the period must be a positive amount.",
""),
IF(AND(OR($F306&gt;0,$M306&gt;0),
    ISBLANK($O306)),
" Error: No accrued interest has been reported,whereas the position at the beginning or at the end of the period is greater than zero. Report '0' in case accrued interest equals zero,do not leave the cell empty.",
"")))</f>
        <v/>
      </c>
    </row>
    <row r="307" spans="1:21">
      <c r="A307" s="21"/>
      <c r="B307" s="21"/>
      <c r="C307" s="21"/>
      <c r="D307" s="21"/>
      <c r="E307" s="21"/>
      <c r="F307" s="16"/>
      <c r="G307" s="16"/>
      <c r="H307" s="16"/>
      <c r="I307" s="16"/>
      <c r="J307" s="16"/>
      <c r="K307" s="16"/>
      <c r="L307" s="16"/>
      <c r="M307" s="16"/>
      <c r="N307" s="16"/>
      <c r="O307" s="16"/>
      <c r="P307" s="16"/>
      <c r="Q307" s="16"/>
      <c r="R307" s="16"/>
      <c r="S307" s="17"/>
      <c r="U307" s="33" t="str">
        <f>IF(COUNTA(F307:S307)=0,"",_xlfn.CONCAT(,
IF(AND(NOT(ISBLANK($M307)),
    ABS($M307-(($F307+$G307+$I307+$J307+$K307+$L307)-$H307))&gt;=1),
" Error: Position at the end of the period is not equal to: position at the beginning of the period+increase in assets-decrease in assets+exchange rate changes+price changes+other changes+rectifications.",
""),
IF(AND(NOT(ISBLANK($R307)),
    ABS($R307-(($N307+$O307+$Q307)-$P307))&gt;=1),
" Error: Position of accrued interest at the end of the period is not equal to: position of accrued interest at the beginning of the period+accrued interest during the period-received interest during the period+revaluation and other changes.",
""),
IF(AND(NOT(ISBLANK($M307)),
    $M307&gt;0,
    OR(ISBLANK(#REF!),#REF!&lt;=
        0,
        ISBLANK(#REF!),#REF!&lt;=
        0)),
" Warning: If at least one of the forms T03.09,T04.13,T04.14 contains data other than zero,also the other two forms must be completed.",
""),
IF(AND(OR(ABS($G307)&gt;3000000000,ABS($H307)&gt;3000000000),
    ISBLANK($S307)),
" Warning: An explanation in &lt;c140&gt; must be completed for transactions of more than EUR 3 billion or less than EUR-3 billion.",
""),
IF(AND(NOT(ISBLANK($F307)),$F307&lt;0),
" Error: Position at the beginning of the period must be a positive amount.",
""),
IF(AND(NOT(ISBLANK($M307)),$M307&lt;0),
" Error: Position at the end of the period must be a positive amount.",
""),
IF(AND(OR($F307&gt;0,$M307&gt;0),
    ISBLANK($O307)),
" Error: No accrued interest has been reported,whereas the position at the beginning or at the end of the period is greater than zero. Report '0' in case accrued interest equals zero,do not leave the cell empty.",
"")))</f>
        <v/>
      </c>
    </row>
    <row r="308" spans="1:21">
      <c r="A308" s="21"/>
      <c r="B308" s="21"/>
      <c r="C308" s="21"/>
      <c r="D308" s="21"/>
      <c r="E308" s="21"/>
      <c r="F308" s="16"/>
      <c r="G308" s="16"/>
      <c r="H308" s="16"/>
      <c r="I308" s="16"/>
      <c r="J308" s="16"/>
      <c r="K308" s="16"/>
      <c r="L308" s="16"/>
      <c r="M308" s="16"/>
      <c r="N308" s="16"/>
      <c r="O308" s="16"/>
      <c r="P308" s="16"/>
      <c r="Q308" s="16"/>
      <c r="R308" s="16"/>
      <c r="S308" s="17"/>
      <c r="U308" s="33" t="str">
        <f>IF(COUNTA(F308:S308)=0,"",_xlfn.CONCAT(,
IF(AND(NOT(ISBLANK($M308)),
    ABS($M308-(($F308+$G308+$I308+$J308+$K308+$L308)-$H308))&gt;=1),
" Error: Position at the end of the period is not equal to: position at the beginning of the period+increase in assets-decrease in assets+exchange rate changes+price changes+other changes+rectifications.",
""),
IF(AND(NOT(ISBLANK($R308)),
    ABS($R308-(($N308+$O308+$Q308)-$P308))&gt;=1),
" Error: Position of accrued interest at the end of the period is not equal to: position of accrued interest at the beginning of the period+accrued interest during the period-received interest during the period+revaluation and other changes.",
""),
IF(AND(NOT(ISBLANK($M308)),
    $M308&gt;0,
    OR(ISBLANK(#REF!),#REF!&lt;=
        0,
        ISBLANK(#REF!),#REF!&lt;=
        0)),
" Warning: If at least one of the forms T03.09,T04.13,T04.14 contains data other than zero,also the other two forms must be completed.",
""),
IF(AND(OR(ABS($G308)&gt;3000000000,ABS($H308)&gt;3000000000),
    ISBLANK($S308)),
" Warning: An explanation in &lt;c140&gt; must be completed for transactions of more than EUR 3 billion or less than EUR-3 billion.",
""),
IF(AND(NOT(ISBLANK($F308)),$F308&lt;0),
" Error: Position at the beginning of the period must be a positive amount.",
""),
IF(AND(NOT(ISBLANK($M308)),$M308&lt;0),
" Error: Position at the end of the period must be a positive amount.",
""),
IF(AND(OR($F308&gt;0,$M308&gt;0),
    ISBLANK($O308)),
" Error: No accrued interest has been reported,whereas the position at the beginning or at the end of the period is greater than zero. Report '0' in case accrued interest equals zero,do not leave the cell empty.",
"")))</f>
        <v/>
      </c>
    </row>
    <row r="309" spans="1:21">
      <c r="A309" s="21"/>
      <c r="B309" s="21"/>
      <c r="C309" s="21"/>
      <c r="D309" s="21"/>
      <c r="E309" s="21"/>
      <c r="F309" s="16"/>
      <c r="G309" s="16"/>
      <c r="H309" s="16"/>
      <c r="I309" s="16"/>
      <c r="J309" s="16"/>
      <c r="K309" s="16"/>
      <c r="L309" s="16"/>
      <c r="M309" s="16"/>
      <c r="N309" s="16"/>
      <c r="O309" s="16"/>
      <c r="P309" s="16"/>
      <c r="Q309" s="16"/>
      <c r="R309" s="16"/>
      <c r="S309" s="17"/>
      <c r="U309" s="33" t="str">
        <f>IF(COUNTA(F309:S309)=0,"",_xlfn.CONCAT(,
IF(AND(NOT(ISBLANK($M309)),
    ABS($M309-(($F309+$G309+$I309+$J309+$K309+$L309)-$H309))&gt;=1),
" Error: Position at the end of the period is not equal to: position at the beginning of the period+increase in assets-decrease in assets+exchange rate changes+price changes+other changes+rectifications.",
""),
IF(AND(NOT(ISBLANK($R309)),
    ABS($R309-(($N309+$O309+$Q309)-$P309))&gt;=1),
" Error: Position of accrued interest at the end of the period is not equal to: position of accrued interest at the beginning of the period+accrued interest during the period-received interest during the period+revaluation and other changes.",
""),
IF(AND(NOT(ISBLANK($M309)),
    $M309&gt;0,
    OR(ISBLANK(#REF!),#REF!&lt;=
        0,
        ISBLANK(#REF!),#REF!&lt;=
        0)),
" Warning: If at least one of the forms T03.09,T04.13,T04.14 contains data other than zero,also the other two forms must be completed.",
""),
IF(AND(OR(ABS($G309)&gt;3000000000,ABS($H309)&gt;3000000000),
    ISBLANK($S309)),
" Warning: An explanation in &lt;c140&gt; must be completed for transactions of more than EUR 3 billion or less than EUR-3 billion.",
""),
IF(AND(NOT(ISBLANK($F309)),$F309&lt;0),
" Error: Position at the beginning of the period must be a positive amount.",
""),
IF(AND(NOT(ISBLANK($M309)),$M309&lt;0),
" Error: Position at the end of the period must be a positive amount.",
""),
IF(AND(OR($F309&gt;0,$M309&gt;0),
    ISBLANK($O309)),
" Error: No accrued interest has been reported,whereas the position at the beginning or at the end of the period is greater than zero. Report '0' in case accrued interest equals zero,do not leave the cell empty.",
"")))</f>
        <v/>
      </c>
    </row>
    <row r="310" spans="1:21">
      <c r="A310" s="21"/>
      <c r="B310" s="21"/>
      <c r="C310" s="21"/>
      <c r="D310" s="21"/>
      <c r="E310" s="21"/>
      <c r="F310" s="16"/>
      <c r="G310" s="16"/>
      <c r="H310" s="16"/>
      <c r="I310" s="16"/>
      <c r="J310" s="16"/>
      <c r="K310" s="16"/>
      <c r="L310" s="16"/>
      <c r="M310" s="16"/>
      <c r="N310" s="16"/>
      <c r="O310" s="16"/>
      <c r="P310" s="16"/>
      <c r="Q310" s="16"/>
      <c r="R310" s="16"/>
      <c r="S310" s="17"/>
      <c r="U310" s="33" t="str">
        <f>IF(COUNTA(F310:S310)=0,"",_xlfn.CONCAT(,
IF(AND(NOT(ISBLANK($M310)),
    ABS($M310-(($F310+$G310+$I310+$J310+$K310+$L310)-$H310))&gt;=1),
" Error: Position at the end of the period is not equal to: position at the beginning of the period+increase in assets-decrease in assets+exchange rate changes+price changes+other changes+rectifications.",
""),
IF(AND(NOT(ISBLANK($R310)),
    ABS($R310-(($N310+$O310+$Q310)-$P310))&gt;=1),
" Error: Position of accrued interest at the end of the period is not equal to: position of accrued interest at the beginning of the period+accrued interest during the period-received interest during the period+revaluation and other changes.",
""),
IF(AND(NOT(ISBLANK($M310)),
    $M310&gt;0,
    OR(ISBLANK(#REF!),#REF!&lt;=
        0,
        ISBLANK(#REF!),#REF!&lt;=
        0)),
" Warning: If at least one of the forms T03.09,T04.13,T04.14 contains data other than zero,also the other two forms must be completed.",
""),
IF(AND(OR(ABS($G310)&gt;3000000000,ABS($H310)&gt;3000000000),
    ISBLANK($S310)),
" Warning: An explanation in &lt;c140&gt; must be completed for transactions of more than EUR 3 billion or less than EUR-3 billion.",
""),
IF(AND(NOT(ISBLANK($F310)),$F310&lt;0),
" Error: Position at the beginning of the period must be a positive amount.",
""),
IF(AND(NOT(ISBLANK($M310)),$M310&lt;0),
" Error: Position at the end of the period must be a positive amount.",
""),
IF(AND(OR($F310&gt;0,$M310&gt;0),
    ISBLANK($O310)),
" Error: No accrued interest has been reported,whereas the position at the beginning or at the end of the period is greater than zero. Report '0' in case accrued interest equals zero,do not leave the cell empty.",
"")))</f>
        <v/>
      </c>
    </row>
    <row r="311" spans="1:21">
      <c r="A311" s="21"/>
      <c r="B311" s="21"/>
      <c r="C311" s="21"/>
      <c r="D311" s="21"/>
      <c r="E311" s="21"/>
      <c r="F311" s="16"/>
      <c r="G311" s="16"/>
      <c r="H311" s="16"/>
      <c r="I311" s="16"/>
      <c r="J311" s="16"/>
      <c r="K311" s="16"/>
      <c r="L311" s="16"/>
      <c r="M311" s="16"/>
      <c r="N311" s="16"/>
      <c r="O311" s="16"/>
      <c r="P311" s="16"/>
      <c r="Q311" s="16"/>
      <c r="R311" s="16"/>
      <c r="S311" s="17"/>
      <c r="U311" s="33" t="str">
        <f>IF(COUNTA(F311:S311)=0,"",_xlfn.CONCAT(,
IF(AND(NOT(ISBLANK($M311)),
    ABS($M311-(($F311+$G311+$I311+$J311+$K311+$L311)-$H311))&gt;=1),
" Error: Position at the end of the period is not equal to: position at the beginning of the period+increase in assets-decrease in assets+exchange rate changes+price changes+other changes+rectifications.",
""),
IF(AND(NOT(ISBLANK($R311)),
    ABS($R311-(($N311+$O311+$Q311)-$P311))&gt;=1),
" Error: Position of accrued interest at the end of the period is not equal to: position of accrued interest at the beginning of the period+accrued interest during the period-received interest during the period+revaluation and other changes.",
""),
IF(AND(NOT(ISBLANK($M311)),
    $M311&gt;0,
    OR(ISBLANK(#REF!),#REF!&lt;=
        0,
        ISBLANK(#REF!),#REF!&lt;=
        0)),
" Warning: If at least one of the forms T03.09,T04.13,T04.14 contains data other than zero,also the other two forms must be completed.",
""),
IF(AND(OR(ABS($G311)&gt;3000000000,ABS($H311)&gt;3000000000),
    ISBLANK($S311)),
" Warning: An explanation in &lt;c140&gt; must be completed for transactions of more than EUR 3 billion or less than EUR-3 billion.",
""),
IF(AND(NOT(ISBLANK($F311)),$F311&lt;0),
" Error: Position at the beginning of the period must be a positive amount.",
""),
IF(AND(NOT(ISBLANK($M311)),$M311&lt;0),
" Error: Position at the end of the period must be a positive amount.",
""),
IF(AND(OR($F311&gt;0,$M311&gt;0),
    ISBLANK($O311)),
" Error: No accrued interest has been reported,whereas the position at the beginning or at the end of the period is greater than zero. Report '0' in case accrued interest equals zero,do not leave the cell empty.",
"")))</f>
        <v/>
      </c>
    </row>
    <row r="312" spans="1:21">
      <c r="A312" s="21"/>
      <c r="B312" s="21"/>
      <c r="C312" s="21"/>
      <c r="D312" s="21"/>
      <c r="E312" s="21"/>
      <c r="F312" s="16"/>
      <c r="G312" s="16"/>
      <c r="H312" s="16"/>
      <c r="I312" s="16"/>
      <c r="J312" s="16"/>
      <c r="K312" s="16"/>
      <c r="L312" s="16"/>
      <c r="M312" s="16"/>
      <c r="N312" s="16"/>
      <c r="O312" s="16"/>
      <c r="P312" s="16"/>
      <c r="Q312" s="16"/>
      <c r="R312" s="16"/>
      <c r="S312" s="17"/>
      <c r="U312" s="33" t="str">
        <f>IF(COUNTA(F312:S312)=0,"",_xlfn.CONCAT(,
IF(AND(NOT(ISBLANK($M312)),
    ABS($M312-(($F312+$G312+$I312+$J312+$K312+$L312)-$H312))&gt;=1),
" Error: Position at the end of the period is not equal to: position at the beginning of the period+increase in assets-decrease in assets+exchange rate changes+price changes+other changes+rectifications.",
""),
IF(AND(NOT(ISBLANK($R312)),
    ABS($R312-(($N312+$O312+$Q312)-$P312))&gt;=1),
" Error: Position of accrued interest at the end of the period is not equal to: position of accrued interest at the beginning of the period+accrued interest during the period-received interest during the period+revaluation and other changes.",
""),
IF(AND(NOT(ISBLANK($M312)),
    $M312&gt;0,
    OR(ISBLANK(#REF!),#REF!&lt;=
        0,
        ISBLANK(#REF!),#REF!&lt;=
        0)),
" Warning: If at least one of the forms T03.09,T04.13,T04.14 contains data other than zero,also the other two forms must be completed.",
""),
IF(AND(OR(ABS($G312)&gt;3000000000,ABS($H312)&gt;3000000000),
    ISBLANK($S312)),
" Warning: An explanation in &lt;c140&gt; must be completed for transactions of more than EUR 3 billion or less than EUR-3 billion.",
""),
IF(AND(NOT(ISBLANK($F312)),$F312&lt;0),
" Error: Position at the beginning of the period must be a positive amount.",
""),
IF(AND(NOT(ISBLANK($M312)),$M312&lt;0),
" Error: Position at the end of the period must be a positive amount.",
""),
IF(AND(OR($F312&gt;0,$M312&gt;0),
    ISBLANK($O312)),
" Error: No accrued interest has been reported,whereas the position at the beginning or at the end of the period is greater than zero. Report '0' in case accrued interest equals zero,do not leave the cell empty.",
"")))</f>
        <v/>
      </c>
    </row>
    <row r="313" spans="1:21">
      <c r="A313" s="21"/>
      <c r="B313" s="21"/>
      <c r="C313" s="21"/>
      <c r="D313" s="21"/>
      <c r="E313" s="21"/>
      <c r="F313" s="16"/>
      <c r="G313" s="16"/>
      <c r="H313" s="16"/>
      <c r="I313" s="16"/>
      <c r="J313" s="16"/>
      <c r="K313" s="16"/>
      <c r="L313" s="16"/>
      <c r="M313" s="16"/>
      <c r="N313" s="16"/>
      <c r="O313" s="16"/>
      <c r="P313" s="16"/>
      <c r="Q313" s="16"/>
      <c r="R313" s="16"/>
      <c r="S313" s="17"/>
      <c r="U313" s="33" t="str">
        <f>IF(COUNTA(F313:S313)=0,"",_xlfn.CONCAT(,
IF(AND(NOT(ISBLANK($M313)),
    ABS($M313-(($F313+$G313+$I313+$J313+$K313+$L313)-$H313))&gt;=1),
" Error: Position at the end of the period is not equal to: position at the beginning of the period+increase in assets-decrease in assets+exchange rate changes+price changes+other changes+rectifications.",
""),
IF(AND(NOT(ISBLANK($R313)),
    ABS($R313-(($N313+$O313+$Q313)-$P313))&gt;=1),
" Error: Position of accrued interest at the end of the period is not equal to: position of accrued interest at the beginning of the period+accrued interest during the period-received interest during the period+revaluation and other changes.",
""),
IF(AND(NOT(ISBLANK($M313)),
    $M313&gt;0,
    OR(ISBLANK(#REF!),#REF!&lt;=
        0,
        ISBLANK(#REF!),#REF!&lt;=
        0)),
" Warning: If at least one of the forms T03.09,T04.13,T04.14 contains data other than zero,also the other two forms must be completed.",
""),
IF(AND(OR(ABS($G313)&gt;3000000000,ABS($H313)&gt;3000000000),
    ISBLANK($S313)),
" Warning: An explanation in &lt;c140&gt; must be completed for transactions of more than EUR 3 billion or less than EUR-3 billion.",
""),
IF(AND(NOT(ISBLANK($F313)),$F313&lt;0),
" Error: Position at the beginning of the period must be a positive amount.",
""),
IF(AND(NOT(ISBLANK($M313)),$M313&lt;0),
" Error: Position at the end of the period must be a positive amount.",
""),
IF(AND(OR($F313&gt;0,$M313&gt;0),
    ISBLANK($O313)),
" Error: No accrued interest has been reported,whereas the position at the beginning or at the end of the period is greater than zero. Report '0' in case accrued interest equals zero,do not leave the cell empty.",
"")))</f>
        <v/>
      </c>
    </row>
    <row r="314" spans="1:21">
      <c r="A314" s="21"/>
      <c r="B314" s="21"/>
      <c r="C314" s="21"/>
      <c r="D314" s="21"/>
      <c r="E314" s="21"/>
      <c r="F314" s="16"/>
      <c r="G314" s="16"/>
      <c r="H314" s="16"/>
      <c r="I314" s="16"/>
      <c r="J314" s="16"/>
      <c r="K314" s="16"/>
      <c r="L314" s="16"/>
      <c r="M314" s="16"/>
      <c r="N314" s="16"/>
      <c r="O314" s="16"/>
      <c r="P314" s="16"/>
      <c r="Q314" s="16"/>
      <c r="R314" s="16"/>
      <c r="S314" s="17"/>
      <c r="U314" s="33" t="str">
        <f>IF(COUNTA(F314:S314)=0,"",_xlfn.CONCAT(,
IF(AND(NOT(ISBLANK($M314)),
    ABS($M314-(($F314+$G314+$I314+$J314+$K314+$L314)-$H314))&gt;=1),
" Error: Position at the end of the period is not equal to: position at the beginning of the period+increase in assets-decrease in assets+exchange rate changes+price changes+other changes+rectifications.",
""),
IF(AND(NOT(ISBLANK($R314)),
    ABS($R314-(($N314+$O314+$Q314)-$P314))&gt;=1),
" Error: Position of accrued interest at the end of the period is not equal to: position of accrued interest at the beginning of the period+accrued interest during the period-received interest during the period+revaluation and other changes.",
""),
IF(AND(NOT(ISBLANK($M314)),
    $M314&gt;0,
    OR(ISBLANK(#REF!),#REF!&lt;=
        0,
        ISBLANK(#REF!),#REF!&lt;=
        0)),
" Warning: If at least one of the forms T03.09,T04.13,T04.14 contains data other than zero,also the other two forms must be completed.",
""),
IF(AND(OR(ABS($G314)&gt;3000000000,ABS($H314)&gt;3000000000),
    ISBLANK($S314)),
" Warning: An explanation in &lt;c140&gt; must be completed for transactions of more than EUR 3 billion or less than EUR-3 billion.",
""),
IF(AND(NOT(ISBLANK($F314)),$F314&lt;0),
" Error: Position at the beginning of the period must be a positive amount.",
""),
IF(AND(NOT(ISBLANK($M314)),$M314&lt;0),
" Error: Position at the end of the period must be a positive amount.",
""),
IF(AND(OR($F314&gt;0,$M314&gt;0),
    ISBLANK($O314)),
" Error: No accrued interest has been reported,whereas the position at the beginning or at the end of the period is greater than zero. Report '0' in case accrued interest equals zero,do not leave the cell empty.",
"")))</f>
        <v/>
      </c>
    </row>
    <row r="315" spans="1:21">
      <c r="A315" s="21"/>
      <c r="B315" s="21"/>
      <c r="C315" s="21"/>
      <c r="D315" s="21"/>
      <c r="E315" s="21"/>
      <c r="F315" s="16"/>
      <c r="G315" s="16"/>
      <c r="H315" s="16"/>
      <c r="I315" s="16"/>
      <c r="J315" s="16"/>
      <c r="K315" s="16"/>
      <c r="L315" s="16"/>
      <c r="M315" s="16"/>
      <c r="N315" s="16"/>
      <c r="O315" s="16"/>
      <c r="P315" s="16"/>
      <c r="Q315" s="16"/>
      <c r="R315" s="16"/>
      <c r="S315" s="17"/>
      <c r="U315" s="33" t="str">
        <f>IF(COUNTA(F315:S315)=0,"",_xlfn.CONCAT(,
IF(AND(NOT(ISBLANK($M315)),
    ABS($M315-(($F315+$G315+$I315+$J315+$K315+$L315)-$H315))&gt;=1),
" Error: Position at the end of the period is not equal to: position at the beginning of the period+increase in assets-decrease in assets+exchange rate changes+price changes+other changes+rectifications.",
""),
IF(AND(NOT(ISBLANK($R315)),
    ABS($R315-(($N315+$O315+$Q315)-$P315))&gt;=1),
" Error: Position of accrued interest at the end of the period is not equal to: position of accrued interest at the beginning of the period+accrued interest during the period-received interest during the period+revaluation and other changes.",
""),
IF(AND(NOT(ISBLANK($M315)),
    $M315&gt;0,
    OR(ISBLANK(#REF!),#REF!&lt;=
        0,
        ISBLANK(#REF!),#REF!&lt;=
        0)),
" Warning: If at least one of the forms T03.09,T04.13,T04.14 contains data other than zero,also the other two forms must be completed.",
""),
IF(AND(OR(ABS($G315)&gt;3000000000,ABS($H315)&gt;3000000000),
    ISBLANK($S315)),
" Warning: An explanation in &lt;c140&gt; must be completed for transactions of more than EUR 3 billion or less than EUR-3 billion.",
""),
IF(AND(NOT(ISBLANK($F315)),$F315&lt;0),
" Error: Position at the beginning of the period must be a positive amount.",
""),
IF(AND(NOT(ISBLANK($M315)),$M315&lt;0),
" Error: Position at the end of the period must be a positive amount.",
""),
IF(AND(OR($F315&gt;0,$M315&gt;0),
    ISBLANK($O315)),
" Error: No accrued interest has been reported,whereas the position at the beginning or at the end of the period is greater than zero. Report '0' in case accrued interest equals zero,do not leave the cell empty.",
"")))</f>
        <v/>
      </c>
    </row>
    <row r="316" spans="1:21">
      <c r="A316" s="21"/>
      <c r="B316" s="21"/>
      <c r="C316" s="21"/>
      <c r="D316" s="21"/>
      <c r="E316" s="21"/>
      <c r="F316" s="16"/>
      <c r="G316" s="16"/>
      <c r="H316" s="16"/>
      <c r="I316" s="16"/>
      <c r="J316" s="16"/>
      <c r="K316" s="16"/>
      <c r="L316" s="16"/>
      <c r="M316" s="16"/>
      <c r="N316" s="16"/>
      <c r="O316" s="16"/>
      <c r="P316" s="16"/>
      <c r="Q316" s="16"/>
      <c r="R316" s="16"/>
      <c r="S316" s="17"/>
      <c r="U316" s="33" t="str">
        <f>IF(COUNTA(F316:S316)=0,"",_xlfn.CONCAT(,
IF(AND(NOT(ISBLANK($M316)),
    ABS($M316-(($F316+$G316+$I316+$J316+$K316+$L316)-$H316))&gt;=1),
" Error: Position at the end of the period is not equal to: position at the beginning of the period+increase in assets-decrease in assets+exchange rate changes+price changes+other changes+rectifications.",
""),
IF(AND(NOT(ISBLANK($R316)),
    ABS($R316-(($N316+$O316+$Q316)-$P316))&gt;=1),
" Error: Position of accrued interest at the end of the period is not equal to: position of accrued interest at the beginning of the period+accrued interest during the period-received interest during the period+revaluation and other changes.",
""),
IF(AND(NOT(ISBLANK($M316)),
    $M316&gt;0,
    OR(ISBLANK(#REF!),#REF!&lt;=
        0,
        ISBLANK(#REF!),#REF!&lt;=
        0)),
" Warning: If at least one of the forms T03.09,T04.13,T04.14 contains data other than zero,also the other two forms must be completed.",
""),
IF(AND(OR(ABS($G316)&gt;3000000000,ABS($H316)&gt;3000000000),
    ISBLANK($S316)),
" Warning: An explanation in &lt;c140&gt; must be completed for transactions of more than EUR 3 billion or less than EUR-3 billion.",
""),
IF(AND(NOT(ISBLANK($F316)),$F316&lt;0),
" Error: Position at the beginning of the period must be a positive amount.",
""),
IF(AND(NOT(ISBLANK($M316)),$M316&lt;0),
" Error: Position at the end of the period must be a positive amount.",
""),
IF(AND(OR($F316&gt;0,$M316&gt;0),
    ISBLANK($O316)),
" Error: No accrued interest has been reported,whereas the position at the beginning or at the end of the period is greater than zero. Report '0' in case accrued interest equals zero,do not leave the cell empty.",
"")))</f>
        <v/>
      </c>
    </row>
    <row r="317" spans="1:21">
      <c r="A317" s="21"/>
      <c r="B317" s="21"/>
      <c r="C317" s="21"/>
      <c r="D317" s="21"/>
      <c r="E317" s="21"/>
      <c r="F317" s="16"/>
      <c r="G317" s="16"/>
      <c r="H317" s="16"/>
      <c r="I317" s="16"/>
      <c r="J317" s="16"/>
      <c r="K317" s="16"/>
      <c r="L317" s="16"/>
      <c r="M317" s="16"/>
      <c r="N317" s="16"/>
      <c r="O317" s="16"/>
      <c r="P317" s="16"/>
      <c r="Q317" s="16"/>
      <c r="R317" s="16"/>
      <c r="S317" s="17"/>
      <c r="U317" s="33" t="str">
        <f>IF(COUNTA(F317:S317)=0,"",_xlfn.CONCAT(,
IF(AND(NOT(ISBLANK($M317)),
    ABS($M317-(($F317+$G317+$I317+$J317+$K317+$L317)-$H317))&gt;=1),
" Error: Position at the end of the period is not equal to: position at the beginning of the period+increase in assets-decrease in assets+exchange rate changes+price changes+other changes+rectifications.",
""),
IF(AND(NOT(ISBLANK($R317)),
    ABS($R317-(($N317+$O317+$Q317)-$P317))&gt;=1),
" Error: Position of accrued interest at the end of the period is not equal to: position of accrued interest at the beginning of the period+accrued interest during the period-received interest during the period+revaluation and other changes.",
""),
IF(AND(NOT(ISBLANK($M317)),
    $M317&gt;0,
    OR(ISBLANK(#REF!),#REF!&lt;=
        0,
        ISBLANK(#REF!),#REF!&lt;=
        0)),
" Warning: If at least one of the forms T03.09,T04.13,T04.14 contains data other than zero,also the other two forms must be completed.",
""),
IF(AND(OR(ABS($G317)&gt;3000000000,ABS($H317)&gt;3000000000),
    ISBLANK($S317)),
" Warning: An explanation in &lt;c140&gt; must be completed for transactions of more than EUR 3 billion or less than EUR-3 billion.",
""),
IF(AND(NOT(ISBLANK($F317)),$F317&lt;0),
" Error: Position at the beginning of the period must be a positive amount.",
""),
IF(AND(NOT(ISBLANK($M317)),$M317&lt;0),
" Error: Position at the end of the period must be a positive amount.",
""),
IF(AND(OR($F317&gt;0,$M317&gt;0),
    ISBLANK($O317)),
" Error: No accrued interest has been reported,whereas the position at the beginning or at the end of the period is greater than zero. Report '0' in case accrued interest equals zero,do not leave the cell empty.",
"")))</f>
        <v/>
      </c>
    </row>
    <row r="318" spans="1:21">
      <c r="A318" s="21"/>
      <c r="B318" s="21"/>
      <c r="C318" s="21"/>
      <c r="D318" s="21"/>
      <c r="E318" s="21"/>
      <c r="F318" s="16"/>
      <c r="G318" s="16"/>
      <c r="H318" s="16"/>
      <c r="I318" s="16"/>
      <c r="J318" s="16"/>
      <c r="K318" s="16"/>
      <c r="L318" s="16"/>
      <c r="M318" s="16"/>
      <c r="N318" s="16"/>
      <c r="O318" s="16"/>
      <c r="P318" s="16"/>
      <c r="Q318" s="16"/>
      <c r="R318" s="16"/>
      <c r="S318" s="17"/>
      <c r="U318" s="33" t="str">
        <f>IF(COUNTA(F318:S318)=0,"",_xlfn.CONCAT(,
IF(AND(NOT(ISBLANK($M318)),
    ABS($M318-(($F318+$G318+$I318+$J318+$K318+$L318)-$H318))&gt;=1),
" Error: Position at the end of the period is not equal to: position at the beginning of the period+increase in assets-decrease in assets+exchange rate changes+price changes+other changes+rectifications.",
""),
IF(AND(NOT(ISBLANK($R318)),
    ABS($R318-(($N318+$O318+$Q318)-$P318))&gt;=1),
" Error: Position of accrued interest at the end of the period is not equal to: position of accrued interest at the beginning of the period+accrued interest during the period-received interest during the period+revaluation and other changes.",
""),
IF(AND(NOT(ISBLANK($M318)),
    $M318&gt;0,
    OR(ISBLANK(#REF!),#REF!&lt;=
        0,
        ISBLANK(#REF!),#REF!&lt;=
        0)),
" Warning: If at least one of the forms T03.09,T04.13,T04.14 contains data other than zero,also the other two forms must be completed.",
""),
IF(AND(OR(ABS($G318)&gt;3000000000,ABS($H318)&gt;3000000000),
    ISBLANK($S318)),
" Warning: An explanation in &lt;c140&gt; must be completed for transactions of more than EUR 3 billion or less than EUR-3 billion.",
""),
IF(AND(NOT(ISBLANK($F318)),$F318&lt;0),
" Error: Position at the beginning of the period must be a positive amount.",
""),
IF(AND(NOT(ISBLANK($M318)),$M318&lt;0),
" Error: Position at the end of the period must be a positive amount.",
""),
IF(AND(OR($F318&gt;0,$M318&gt;0),
    ISBLANK($O318)),
" Error: No accrued interest has been reported,whereas the position at the beginning or at the end of the period is greater than zero. Report '0' in case accrued interest equals zero,do not leave the cell empty.",
"")))</f>
        <v/>
      </c>
    </row>
    <row r="319" spans="1:21">
      <c r="A319" s="21"/>
      <c r="B319" s="21"/>
      <c r="C319" s="21"/>
      <c r="D319" s="21"/>
      <c r="E319" s="21"/>
      <c r="F319" s="16"/>
      <c r="G319" s="16"/>
      <c r="H319" s="16"/>
      <c r="I319" s="16"/>
      <c r="J319" s="16"/>
      <c r="K319" s="16"/>
      <c r="L319" s="16"/>
      <c r="M319" s="16"/>
      <c r="N319" s="16"/>
      <c r="O319" s="16"/>
      <c r="P319" s="16"/>
      <c r="Q319" s="16"/>
      <c r="R319" s="16"/>
      <c r="S319" s="17"/>
      <c r="U319" s="33" t="str">
        <f>IF(COUNTA(F319:S319)=0,"",_xlfn.CONCAT(,
IF(AND(NOT(ISBLANK($M319)),
    ABS($M319-(($F319+$G319+$I319+$J319+$K319+$L319)-$H319))&gt;=1),
" Error: Position at the end of the period is not equal to: position at the beginning of the period+increase in assets-decrease in assets+exchange rate changes+price changes+other changes+rectifications.",
""),
IF(AND(NOT(ISBLANK($R319)),
    ABS($R319-(($N319+$O319+$Q319)-$P319))&gt;=1),
" Error: Position of accrued interest at the end of the period is not equal to: position of accrued interest at the beginning of the period+accrued interest during the period-received interest during the period+revaluation and other changes.",
""),
IF(AND(NOT(ISBLANK($M319)),
    $M319&gt;0,
    OR(ISBLANK(#REF!),#REF!&lt;=
        0,
        ISBLANK(#REF!),#REF!&lt;=
        0)),
" Warning: If at least one of the forms T03.09,T04.13,T04.14 contains data other than zero,also the other two forms must be completed.",
""),
IF(AND(OR(ABS($G319)&gt;3000000000,ABS($H319)&gt;3000000000),
    ISBLANK($S319)),
" Warning: An explanation in &lt;c140&gt; must be completed for transactions of more than EUR 3 billion or less than EUR-3 billion.",
""),
IF(AND(NOT(ISBLANK($F319)),$F319&lt;0),
" Error: Position at the beginning of the period must be a positive amount.",
""),
IF(AND(NOT(ISBLANK($M319)),$M319&lt;0),
" Error: Position at the end of the period must be a positive amount.",
""),
IF(AND(OR($F319&gt;0,$M319&gt;0),
    ISBLANK($O319)),
" Error: No accrued interest has been reported,whereas the position at the beginning or at the end of the period is greater than zero. Report '0' in case accrued interest equals zero,do not leave the cell empty.",
"")))</f>
        <v/>
      </c>
    </row>
    <row r="320" spans="1:21">
      <c r="A320" s="21"/>
      <c r="B320" s="21"/>
      <c r="C320" s="21"/>
      <c r="D320" s="21"/>
      <c r="E320" s="21"/>
      <c r="F320" s="16"/>
      <c r="G320" s="16"/>
      <c r="H320" s="16"/>
      <c r="I320" s="16"/>
      <c r="J320" s="16"/>
      <c r="K320" s="16"/>
      <c r="L320" s="16"/>
      <c r="M320" s="16"/>
      <c r="N320" s="16"/>
      <c r="O320" s="16"/>
      <c r="P320" s="16"/>
      <c r="Q320" s="16"/>
      <c r="R320" s="16"/>
      <c r="S320" s="17"/>
      <c r="U320" s="33" t="str">
        <f>IF(COUNTA(F320:S320)=0,"",_xlfn.CONCAT(,
IF(AND(NOT(ISBLANK($M320)),
    ABS($M320-(($F320+$G320+$I320+$J320+$K320+$L320)-$H320))&gt;=1),
" Error: Position at the end of the period is not equal to: position at the beginning of the period+increase in assets-decrease in assets+exchange rate changes+price changes+other changes+rectifications.",
""),
IF(AND(NOT(ISBLANK($R320)),
    ABS($R320-(($N320+$O320+$Q320)-$P320))&gt;=1),
" Error: Position of accrued interest at the end of the period is not equal to: position of accrued interest at the beginning of the period+accrued interest during the period-received interest during the period+revaluation and other changes.",
""),
IF(AND(NOT(ISBLANK($M320)),
    $M320&gt;0,
    OR(ISBLANK(#REF!),#REF!&lt;=
        0,
        ISBLANK(#REF!),#REF!&lt;=
        0)),
" Warning: If at least one of the forms T03.09,T04.13,T04.14 contains data other than zero,also the other two forms must be completed.",
""),
IF(AND(OR(ABS($G320)&gt;3000000000,ABS($H320)&gt;3000000000),
    ISBLANK($S320)),
" Warning: An explanation in &lt;c140&gt; must be completed for transactions of more than EUR 3 billion or less than EUR-3 billion.",
""),
IF(AND(NOT(ISBLANK($F320)),$F320&lt;0),
" Error: Position at the beginning of the period must be a positive amount.",
""),
IF(AND(NOT(ISBLANK($M320)),$M320&lt;0),
" Error: Position at the end of the period must be a positive amount.",
""),
IF(AND(OR($F320&gt;0,$M320&gt;0),
    ISBLANK($O320)),
" Error: No accrued interest has been reported,whereas the position at the beginning or at the end of the period is greater than zero. Report '0' in case accrued interest equals zero,do not leave the cell empty.",
"")))</f>
        <v/>
      </c>
    </row>
    <row r="321" spans="1:21">
      <c r="A321" s="21"/>
      <c r="B321" s="21"/>
      <c r="C321" s="21"/>
      <c r="D321" s="21"/>
      <c r="E321" s="21"/>
      <c r="F321" s="16"/>
      <c r="G321" s="16"/>
      <c r="H321" s="16"/>
      <c r="I321" s="16"/>
      <c r="J321" s="16"/>
      <c r="K321" s="16"/>
      <c r="L321" s="16"/>
      <c r="M321" s="16"/>
      <c r="N321" s="16"/>
      <c r="O321" s="16"/>
      <c r="P321" s="16"/>
      <c r="Q321" s="16"/>
      <c r="R321" s="16"/>
      <c r="S321" s="17"/>
      <c r="U321" s="33" t="str">
        <f>IF(COUNTA(F321:S321)=0,"",_xlfn.CONCAT(,
IF(AND(NOT(ISBLANK($M321)),
    ABS($M321-(($F321+$G321+$I321+$J321+$K321+$L321)-$H321))&gt;=1),
" Error: Position at the end of the period is not equal to: position at the beginning of the period+increase in assets-decrease in assets+exchange rate changes+price changes+other changes+rectifications.",
""),
IF(AND(NOT(ISBLANK($R321)),
    ABS($R321-(($N321+$O321+$Q321)-$P321))&gt;=1),
" Error: Position of accrued interest at the end of the period is not equal to: position of accrued interest at the beginning of the period+accrued interest during the period-received interest during the period+revaluation and other changes.",
""),
IF(AND(NOT(ISBLANK($M321)),
    $M321&gt;0,
    OR(ISBLANK(#REF!),#REF!&lt;=
        0,
        ISBLANK(#REF!),#REF!&lt;=
        0)),
" Warning: If at least one of the forms T03.09,T04.13,T04.14 contains data other than zero,also the other two forms must be completed.",
""),
IF(AND(OR(ABS($G321)&gt;3000000000,ABS($H321)&gt;3000000000),
    ISBLANK($S321)),
" Warning: An explanation in &lt;c140&gt; must be completed for transactions of more than EUR 3 billion or less than EUR-3 billion.",
""),
IF(AND(NOT(ISBLANK($F321)),$F321&lt;0),
" Error: Position at the beginning of the period must be a positive amount.",
""),
IF(AND(NOT(ISBLANK($M321)),$M321&lt;0),
" Error: Position at the end of the period must be a positive amount.",
""),
IF(AND(OR($F321&gt;0,$M321&gt;0),
    ISBLANK($O321)),
" Error: No accrued interest has been reported,whereas the position at the beginning or at the end of the period is greater than zero. Report '0' in case accrued interest equals zero,do not leave the cell empty.",
"")))</f>
        <v/>
      </c>
    </row>
    <row r="322" spans="1:21">
      <c r="A322" s="21"/>
      <c r="B322" s="21"/>
      <c r="C322" s="21"/>
      <c r="D322" s="21"/>
      <c r="E322" s="21"/>
      <c r="F322" s="16"/>
      <c r="G322" s="16"/>
      <c r="H322" s="16"/>
      <c r="I322" s="16"/>
      <c r="J322" s="16"/>
      <c r="K322" s="16"/>
      <c r="L322" s="16"/>
      <c r="M322" s="16"/>
      <c r="N322" s="16"/>
      <c r="O322" s="16"/>
      <c r="P322" s="16"/>
      <c r="Q322" s="16"/>
      <c r="R322" s="16"/>
      <c r="S322" s="17"/>
      <c r="U322" s="33" t="str">
        <f>IF(COUNTA(F322:S322)=0,"",_xlfn.CONCAT(,
IF(AND(NOT(ISBLANK($M322)),
    ABS($M322-(($F322+$G322+$I322+$J322+$K322+$L322)-$H322))&gt;=1),
" Error: Position at the end of the period is not equal to: position at the beginning of the period+increase in assets-decrease in assets+exchange rate changes+price changes+other changes+rectifications.",
""),
IF(AND(NOT(ISBLANK($R322)),
    ABS($R322-(($N322+$O322+$Q322)-$P322))&gt;=1),
" Error: Position of accrued interest at the end of the period is not equal to: position of accrued interest at the beginning of the period+accrued interest during the period-received interest during the period+revaluation and other changes.",
""),
IF(AND(NOT(ISBLANK($M322)),
    $M322&gt;0,
    OR(ISBLANK(#REF!),#REF!&lt;=
        0,
        ISBLANK(#REF!),#REF!&lt;=
        0)),
" Warning: If at least one of the forms T03.09,T04.13,T04.14 contains data other than zero,also the other two forms must be completed.",
""),
IF(AND(OR(ABS($G322)&gt;3000000000,ABS($H322)&gt;3000000000),
    ISBLANK($S322)),
" Warning: An explanation in &lt;c140&gt; must be completed for transactions of more than EUR 3 billion or less than EUR-3 billion.",
""),
IF(AND(NOT(ISBLANK($F322)),$F322&lt;0),
" Error: Position at the beginning of the period must be a positive amount.",
""),
IF(AND(NOT(ISBLANK($M322)),$M322&lt;0),
" Error: Position at the end of the period must be a positive amount.",
""),
IF(AND(OR($F322&gt;0,$M322&gt;0),
    ISBLANK($O322)),
" Error: No accrued interest has been reported,whereas the position at the beginning or at the end of the period is greater than zero. Report '0' in case accrued interest equals zero,do not leave the cell empty.",
"")))</f>
        <v/>
      </c>
    </row>
    <row r="323" spans="1:21">
      <c r="A323" s="21"/>
      <c r="B323" s="21"/>
      <c r="C323" s="21"/>
      <c r="D323" s="21"/>
      <c r="E323" s="21"/>
      <c r="F323" s="16"/>
      <c r="G323" s="16"/>
      <c r="H323" s="16"/>
      <c r="I323" s="16"/>
      <c r="J323" s="16"/>
      <c r="K323" s="16"/>
      <c r="L323" s="16"/>
      <c r="M323" s="16"/>
      <c r="N323" s="16"/>
      <c r="O323" s="16"/>
      <c r="P323" s="16"/>
      <c r="Q323" s="16"/>
      <c r="R323" s="16"/>
      <c r="S323" s="17"/>
      <c r="U323" s="33" t="str">
        <f>IF(COUNTA(F323:S323)=0,"",_xlfn.CONCAT(,
IF(AND(NOT(ISBLANK($M323)),
    ABS($M323-(($F323+$G323+$I323+$J323+$K323+$L323)-$H323))&gt;=1),
" Error: Position at the end of the period is not equal to: position at the beginning of the period+increase in assets-decrease in assets+exchange rate changes+price changes+other changes+rectifications.",
""),
IF(AND(NOT(ISBLANK($R323)),
    ABS($R323-(($N323+$O323+$Q323)-$P323))&gt;=1),
" Error: Position of accrued interest at the end of the period is not equal to: position of accrued interest at the beginning of the period+accrued interest during the period-received interest during the period+revaluation and other changes.",
""),
IF(AND(NOT(ISBLANK($M323)),
    $M323&gt;0,
    OR(ISBLANK(#REF!),#REF!&lt;=
        0,
        ISBLANK(#REF!),#REF!&lt;=
        0)),
" Warning: If at least one of the forms T03.09,T04.13,T04.14 contains data other than zero,also the other two forms must be completed.",
""),
IF(AND(OR(ABS($G323)&gt;3000000000,ABS($H323)&gt;3000000000),
    ISBLANK($S323)),
" Warning: An explanation in &lt;c140&gt; must be completed for transactions of more than EUR 3 billion or less than EUR-3 billion.",
""),
IF(AND(NOT(ISBLANK($F323)),$F323&lt;0),
" Error: Position at the beginning of the period must be a positive amount.",
""),
IF(AND(NOT(ISBLANK($M323)),$M323&lt;0),
" Error: Position at the end of the period must be a positive amount.",
""),
IF(AND(OR($F323&gt;0,$M323&gt;0),
    ISBLANK($O323)),
" Error: No accrued interest has been reported,whereas the position at the beginning or at the end of the period is greater than zero. Report '0' in case accrued interest equals zero,do not leave the cell empty.",
"")))</f>
        <v/>
      </c>
    </row>
    <row r="324" spans="1:21">
      <c r="A324" s="21"/>
      <c r="B324" s="21"/>
      <c r="C324" s="21"/>
      <c r="D324" s="21"/>
      <c r="E324" s="21"/>
      <c r="F324" s="16"/>
      <c r="G324" s="16"/>
      <c r="H324" s="16"/>
      <c r="I324" s="16"/>
      <c r="J324" s="16"/>
      <c r="K324" s="16"/>
      <c r="L324" s="16"/>
      <c r="M324" s="16"/>
      <c r="N324" s="16"/>
      <c r="O324" s="16"/>
      <c r="P324" s="16"/>
      <c r="Q324" s="16"/>
      <c r="R324" s="16"/>
      <c r="S324" s="17"/>
      <c r="U324" s="33" t="str">
        <f>IF(COUNTA(F324:S324)=0,"",_xlfn.CONCAT(,
IF(AND(NOT(ISBLANK($M324)),
    ABS($M324-(($F324+$G324+$I324+$J324+$K324+$L324)-$H324))&gt;=1),
" Error: Position at the end of the period is not equal to: position at the beginning of the period+increase in assets-decrease in assets+exchange rate changes+price changes+other changes+rectifications.",
""),
IF(AND(NOT(ISBLANK($R324)),
    ABS($R324-(($N324+$O324+$Q324)-$P324))&gt;=1),
" Error: Position of accrued interest at the end of the period is not equal to: position of accrued interest at the beginning of the period+accrued interest during the period-received interest during the period+revaluation and other changes.",
""),
IF(AND(NOT(ISBLANK($M324)),
    $M324&gt;0,
    OR(ISBLANK(#REF!),#REF!&lt;=
        0,
        ISBLANK(#REF!),#REF!&lt;=
        0)),
" Warning: If at least one of the forms T03.09,T04.13,T04.14 contains data other than zero,also the other two forms must be completed.",
""),
IF(AND(OR(ABS($G324)&gt;3000000000,ABS($H324)&gt;3000000000),
    ISBLANK($S324)),
" Warning: An explanation in &lt;c140&gt; must be completed for transactions of more than EUR 3 billion or less than EUR-3 billion.",
""),
IF(AND(NOT(ISBLANK($F324)),$F324&lt;0),
" Error: Position at the beginning of the period must be a positive amount.",
""),
IF(AND(NOT(ISBLANK($M324)),$M324&lt;0),
" Error: Position at the end of the period must be a positive amount.",
""),
IF(AND(OR($F324&gt;0,$M324&gt;0),
    ISBLANK($O324)),
" Error: No accrued interest has been reported,whereas the position at the beginning or at the end of the period is greater than zero. Report '0' in case accrued interest equals zero,do not leave the cell empty.",
"")))</f>
        <v/>
      </c>
    </row>
    <row r="325" spans="1:21">
      <c r="A325" s="21"/>
      <c r="B325" s="21"/>
      <c r="C325" s="21"/>
      <c r="D325" s="21"/>
      <c r="E325" s="21"/>
      <c r="F325" s="16"/>
      <c r="G325" s="16"/>
      <c r="H325" s="16"/>
      <c r="I325" s="16"/>
      <c r="J325" s="16"/>
      <c r="K325" s="16"/>
      <c r="L325" s="16"/>
      <c r="M325" s="16"/>
      <c r="N325" s="16"/>
      <c r="O325" s="16"/>
      <c r="P325" s="16"/>
      <c r="Q325" s="16"/>
      <c r="R325" s="16"/>
      <c r="S325" s="17"/>
      <c r="U325" s="33" t="str">
        <f>IF(COUNTA(F325:S325)=0,"",_xlfn.CONCAT(,
IF(AND(NOT(ISBLANK($M325)),
    ABS($M325-(($F325+$G325+$I325+$J325+$K325+$L325)-$H325))&gt;=1),
" Error: Position at the end of the period is not equal to: position at the beginning of the period+increase in assets-decrease in assets+exchange rate changes+price changes+other changes+rectifications.",
""),
IF(AND(NOT(ISBLANK($R325)),
    ABS($R325-(($N325+$O325+$Q325)-$P325))&gt;=1),
" Error: Position of accrued interest at the end of the period is not equal to: position of accrued interest at the beginning of the period+accrued interest during the period-received interest during the period+revaluation and other changes.",
""),
IF(AND(NOT(ISBLANK($M325)),
    $M325&gt;0,
    OR(ISBLANK(#REF!),#REF!&lt;=
        0,
        ISBLANK(#REF!),#REF!&lt;=
        0)),
" Warning: If at least one of the forms T03.09,T04.13,T04.14 contains data other than zero,also the other two forms must be completed.",
""),
IF(AND(OR(ABS($G325)&gt;3000000000,ABS($H325)&gt;3000000000),
    ISBLANK($S325)),
" Warning: An explanation in &lt;c140&gt; must be completed for transactions of more than EUR 3 billion or less than EUR-3 billion.",
""),
IF(AND(NOT(ISBLANK($F325)),$F325&lt;0),
" Error: Position at the beginning of the period must be a positive amount.",
""),
IF(AND(NOT(ISBLANK($M325)),$M325&lt;0),
" Error: Position at the end of the period must be a positive amount.",
""),
IF(AND(OR($F325&gt;0,$M325&gt;0),
    ISBLANK($O325)),
" Error: No accrued interest has been reported,whereas the position at the beginning or at the end of the period is greater than zero. Report '0' in case accrued interest equals zero,do not leave the cell empty.",
"")))</f>
        <v/>
      </c>
    </row>
    <row r="326" spans="1:21">
      <c r="A326" s="21"/>
      <c r="B326" s="21"/>
      <c r="C326" s="21"/>
      <c r="D326" s="21"/>
      <c r="E326" s="21"/>
      <c r="F326" s="16"/>
      <c r="G326" s="16"/>
      <c r="H326" s="16"/>
      <c r="I326" s="16"/>
      <c r="J326" s="16"/>
      <c r="K326" s="16"/>
      <c r="L326" s="16"/>
      <c r="M326" s="16"/>
      <c r="N326" s="16"/>
      <c r="O326" s="16"/>
      <c r="P326" s="16"/>
      <c r="Q326" s="16"/>
      <c r="R326" s="16"/>
      <c r="S326" s="17"/>
      <c r="U326" s="33" t="str">
        <f>IF(COUNTA(F326:S326)=0,"",_xlfn.CONCAT(,
IF(AND(NOT(ISBLANK($M326)),
    ABS($M326-(($F326+$G326+$I326+$J326+$K326+$L326)-$H326))&gt;=1),
" Error: Position at the end of the period is not equal to: position at the beginning of the period+increase in assets-decrease in assets+exchange rate changes+price changes+other changes+rectifications.",
""),
IF(AND(NOT(ISBLANK($R326)),
    ABS($R326-(($N326+$O326+$Q326)-$P326))&gt;=1),
" Error: Position of accrued interest at the end of the period is not equal to: position of accrued interest at the beginning of the period+accrued interest during the period-received interest during the period+revaluation and other changes.",
""),
IF(AND(NOT(ISBLANK($M326)),
    $M326&gt;0,
    OR(ISBLANK(#REF!),#REF!&lt;=
        0,
        ISBLANK(#REF!),#REF!&lt;=
        0)),
" Warning: If at least one of the forms T03.09,T04.13,T04.14 contains data other than zero,also the other two forms must be completed.",
""),
IF(AND(OR(ABS($G326)&gt;3000000000,ABS($H326)&gt;3000000000),
    ISBLANK($S326)),
" Warning: An explanation in &lt;c140&gt; must be completed for transactions of more than EUR 3 billion or less than EUR-3 billion.",
""),
IF(AND(NOT(ISBLANK($F326)),$F326&lt;0),
" Error: Position at the beginning of the period must be a positive amount.",
""),
IF(AND(NOT(ISBLANK($M326)),$M326&lt;0),
" Error: Position at the end of the period must be a positive amount.",
""),
IF(AND(OR($F326&gt;0,$M326&gt;0),
    ISBLANK($O326)),
" Error: No accrued interest has been reported,whereas the position at the beginning or at the end of the period is greater than zero. Report '0' in case accrued interest equals zero,do not leave the cell empty.",
"")))</f>
        <v/>
      </c>
    </row>
    <row r="327" spans="1:21">
      <c r="A327" s="21"/>
      <c r="B327" s="21"/>
      <c r="C327" s="21"/>
      <c r="D327" s="21"/>
      <c r="E327" s="21"/>
      <c r="F327" s="16"/>
      <c r="G327" s="16"/>
      <c r="H327" s="16"/>
      <c r="I327" s="16"/>
      <c r="J327" s="16"/>
      <c r="K327" s="16"/>
      <c r="L327" s="16"/>
      <c r="M327" s="16"/>
      <c r="N327" s="16"/>
      <c r="O327" s="16"/>
      <c r="P327" s="16"/>
      <c r="Q327" s="16"/>
      <c r="R327" s="16"/>
      <c r="S327" s="17"/>
      <c r="U327" s="33" t="str">
        <f>IF(COUNTA(F327:S327)=0,"",_xlfn.CONCAT(,
IF(AND(NOT(ISBLANK($M327)),
    ABS($M327-(($F327+$G327+$I327+$J327+$K327+$L327)-$H327))&gt;=1),
" Error: Position at the end of the period is not equal to: position at the beginning of the period+increase in assets-decrease in assets+exchange rate changes+price changes+other changes+rectifications.",
""),
IF(AND(NOT(ISBLANK($R327)),
    ABS($R327-(($N327+$O327+$Q327)-$P327))&gt;=1),
" Error: Position of accrued interest at the end of the period is not equal to: position of accrued interest at the beginning of the period+accrued interest during the period-received interest during the period+revaluation and other changes.",
""),
IF(AND(NOT(ISBLANK($M327)),
    $M327&gt;0,
    OR(ISBLANK(#REF!),#REF!&lt;=
        0,
        ISBLANK(#REF!),#REF!&lt;=
        0)),
" Warning: If at least one of the forms T03.09,T04.13,T04.14 contains data other than zero,also the other two forms must be completed.",
""),
IF(AND(OR(ABS($G327)&gt;3000000000,ABS($H327)&gt;3000000000),
    ISBLANK($S327)),
" Warning: An explanation in &lt;c140&gt; must be completed for transactions of more than EUR 3 billion or less than EUR-3 billion.",
""),
IF(AND(NOT(ISBLANK($F327)),$F327&lt;0),
" Error: Position at the beginning of the period must be a positive amount.",
""),
IF(AND(NOT(ISBLANK($M327)),$M327&lt;0),
" Error: Position at the end of the period must be a positive amount.",
""),
IF(AND(OR($F327&gt;0,$M327&gt;0),
    ISBLANK($O327)),
" Error: No accrued interest has been reported,whereas the position at the beginning or at the end of the period is greater than zero. Report '0' in case accrued interest equals zero,do not leave the cell empty.",
"")))</f>
        <v/>
      </c>
    </row>
    <row r="328" spans="1:21">
      <c r="A328" s="21"/>
      <c r="B328" s="21"/>
      <c r="C328" s="21"/>
      <c r="D328" s="21"/>
      <c r="E328" s="21"/>
      <c r="F328" s="16"/>
      <c r="G328" s="16"/>
      <c r="H328" s="16"/>
      <c r="I328" s="16"/>
      <c r="J328" s="16"/>
      <c r="K328" s="16"/>
      <c r="L328" s="16"/>
      <c r="M328" s="16"/>
      <c r="N328" s="16"/>
      <c r="O328" s="16"/>
      <c r="P328" s="16"/>
      <c r="Q328" s="16"/>
      <c r="R328" s="16"/>
      <c r="S328" s="17"/>
      <c r="U328" s="33" t="str">
        <f>IF(COUNTA(F328:S328)=0,"",_xlfn.CONCAT(,
IF(AND(NOT(ISBLANK($M328)),
    ABS($M328-(($F328+$G328+$I328+$J328+$K328+$L328)-$H328))&gt;=1),
" Error: Position at the end of the period is not equal to: position at the beginning of the period+increase in assets-decrease in assets+exchange rate changes+price changes+other changes+rectifications.",
""),
IF(AND(NOT(ISBLANK($R328)),
    ABS($R328-(($N328+$O328+$Q328)-$P328))&gt;=1),
" Error: Position of accrued interest at the end of the period is not equal to: position of accrued interest at the beginning of the period+accrued interest during the period-received interest during the period+revaluation and other changes.",
""),
IF(AND(NOT(ISBLANK($M328)),
    $M328&gt;0,
    OR(ISBLANK(#REF!),#REF!&lt;=
        0,
        ISBLANK(#REF!),#REF!&lt;=
        0)),
" Warning: If at least one of the forms T03.09,T04.13,T04.14 contains data other than zero,also the other two forms must be completed.",
""),
IF(AND(OR(ABS($G328)&gt;3000000000,ABS($H328)&gt;3000000000),
    ISBLANK($S328)),
" Warning: An explanation in &lt;c140&gt; must be completed for transactions of more than EUR 3 billion or less than EUR-3 billion.",
""),
IF(AND(NOT(ISBLANK($F328)),$F328&lt;0),
" Error: Position at the beginning of the period must be a positive amount.",
""),
IF(AND(NOT(ISBLANK($M328)),$M328&lt;0),
" Error: Position at the end of the period must be a positive amount.",
""),
IF(AND(OR($F328&gt;0,$M328&gt;0),
    ISBLANK($O328)),
" Error: No accrued interest has been reported,whereas the position at the beginning or at the end of the period is greater than zero. Report '0' in case accrued interest equals zero,do not leave the cell empty.",
"")))</f>
        <v/>
      </c>
    </row>
    <row r="329" spans="1:21">
      <c r="A329" s="21"/>
      <c r="B329" s="21"/>
      <c r="C329" s="21"/>
      <c r="D329" s="21"/>
      <c r="E329" s="21"/>
      <c r="F329" s="16"/>
      <c r="G329" s="16"/>
      <c r="H329" s="16"/>
      <c r="I329" s="16"/>
      <c r="J329" s="16"/>
      <c r="K329" s="16"/>
      <c r="L329" s="16"/>
      <c r="M329" s="16"/>
      <c r="N329" s="16"/>
      <c r="O329" s="16"/>
      <c r="P329" s="16"/>
      <c r="Q329" s="16"/>
      <c r="R329" s="16"/>
      <c r="S329" s="17"/>
      <c r="U329" s="33" t="str">
        <f>IF(COUNTA(F329:S329)=0,"",_xlfn.CONCAT(,
IF(AND(NOT(ISBLANK($M329)),
    ABS($M329-(($F329+$G329+$I329+$J329+$K329+$L329)-$H329))&gt;=1),
" Error: Position at the end of the period is not equal to: position at the beginning of the period+increase in assets-decrease in assets+exchange rate changes+price changes+other changes+rectifications.",
""),
IF(AND(NOT(ISBLANK($R329)),
    ABS($R329-(($N329+$O329+$Q329)-$P329))&gt;=1),
" Error: Position of accrued interest at the end of the period is not equal to: position of accrued interest at the beginning of the period+accrued interest during the period-received interest during the period+revaluation and other changes.",
""),
IF(AND(NOT(ISBLANK($M329)),
    $M329&gt;0,
    OR(ISBLANK(#REF!),#REF!&lt;=
        0,
        ISBLANK(#REF!),#REF!&lt;=
        0)),
" Warning: If at least one of the forms T03.09,T04.13,T04.14 contains data other than zero,also the other two forms must be completed.",
""),
IF(AND(OR(ABS($G329)&gt;3000000000,ABS($H329)&gt;3000000000),
    ISBLANK($S329)),
" Warning: An explanation in &lt;c140&gt; must be completed for transactions of more than EUR 3 billion or less than EUR-3 billion.",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f>
        <v/>
      </c>
    </row>
    <row r="330" spans="1:21">
      <c r="A330" s="21"/>
      <c r="B330" s="21"/>
      <c r="C330" s="21"/>
      <c r="D330" s="21"/>
      <c r="E330" s="21"/>
      <c r="F330" s="16"/>
      <c r="G330" s="16"/>
      <c r="H330" s="16"/>
      <c r="I330" s="16"/>
      <c r="J330" s="16"/>
      <c r="K330" s="16"/>
      <c r="L330" s="16"/>
      <c r="M330" s="16"/>
      <c r="N330" s="16"/>
      <c r="O330" s="16"/>
      <c r="P330" s="16"/>
      <c r="Q330" s="16"/>
      <c r="R330" s="16"/>
      <c r="S330" s="17"/>
      <c r="U330" s="33" t="str">
        <f>IF(COUNTA(F330:S330)=0,"",_xlfn.CONCAT(,
IF(AND(NOT(ISBLANK($M330)),
    ABS($M330-(($F330+$G330+$I330+$J330+$K330+$L330)-$H330))&gt;=1),
" Error: Position at the end of the period is not equal to: position at the beginning of the period+increase in assets-decrease in assets+exchange rate changes+price changes+other changes+rectifications.",
""),
IF(AND(NOT(ISBLANK($R330)),
    ABS($R330-(($N330+$O330+$Q330)-$P330))&gt;=1),
" Error: Position of accrued interest at the end of the period is not equal to: position of accrued interest at the beginning of the period+accrued interest during the period-received interest during the period+revaluation and other changes.",
""),
IF(AND(NOT(ISBLANK($M330)),
    $M330&gt;0,
    OR(ISBLANK(#REF!),#REF!&lt;=
        0,
        ISBLANK(#REF!),#REF!&lt;=
        0)),
" Warning: If at least one of the forms T03.09,T04.13,T04.14 contains data other than zero,also the other two forms must be completed.",
""),
IF(AND(OR(ABS($G330)&gt;3000000000,ABS($H330)&gt;3000000000),
    ISBLANK($S330)),
" Warning: An explanation in &lt;c140&gt; must be completed for transactions of more than EUR 3 billion or less than EUR-3 billion.",
""),
IF(AND(NOT(ISBLANK($F330)),$F330&lt;0),
" Error: Position at the beginning of the period must be a positive amount.",
""),
IF(AND(NOT(ISBLANK($M330)),$M330&lt;0),
" Error: Position at the end of the period must be a positive amount.",
""),
IF(AND(OR($F330&gt;0,$M330&gt;0),
    ISBLANK($O330)),
" Error: No accrued interest has been reported,whereas the position at the beginning or at the end of the period is greater than zero. Report '0' in case accrued interest equals zero,do not leave the cell empty.",
"")))</f>
        <v/>
      </c>
    </row>
    <row r="331" spans="1:21">
      <c r="A331" s="21"/>
      <c r="B331" s="21"/>
      <c r="C331" s="21"/>
      <c r="D331" s="21"/>
      <c r="E331" s="21"/>
      <c r="F331" s="16"/>
      <c r="G331" s="16"/>
      <c r="H331" s="16"/>
      <c r="I331" s="16"/>
      <c r="J331" s="16"/>
      <c r="K331" s="16"/>
      <c r="L331" s="16"/>
      <c r="M331" s="16"/>
      <c r="N331" s="16"/>
      <c r="O331" s="16"/>
      <c r="P331" s="16"/>
      <c r="Q331" s="16"/>
      <c r="R331" s="16"/>
      <c r="S331" s="17"/>
      <c r="U331" s="33" t="str">
        <f>IF(COUNTA(F331:S331)=0,"",_xlfn.CONCAT(,
IF(AND(NOT(ISBLANK($M331)),
    ABS($M331-(($F331+$G331+$I331+$J331+$K331+$L331)-$H331))&gt;=1),
" Error: Position at the end of the period is not equal to: position at the beginning of the period+increase in assets-decrease in assets+exchange rate changes+price changes+other changes+rectifications.",
""),
IF(AND(NOT(ISBLANK($R331)),
    ABS($R331-(($N331+$O331+$Q331)-$P331))&gt;=1),
" Error: Position of accrued interest at the end of the period is not equal to: position of accrued interest at the beginning of the period+accrued interest during the period-received interest during the period+revaluation and other changes.",
""),
IF(AND(NOT(ISBLANK($M331)),
    $M331&gt;0,
    OR(ISBLANK(#REF!),#REF!&lt;=
        0,
        ISBLANK(#REF!),#REF!&lt;=
        0)),
" Warning: If at least one of the forms T03.09,T04.13,T04.14 contains data other than zero,also the other two forms must be completed.",
""),
IF(AND(OR(ABS($G331)&gt;3000000000,ABS($H331)&gt;3000000000),
    ISBLANK($S331)),
" Warning: An explanation in &lt;c140&gt; must be completed for transactions of more than EUR 3 billion or less than EUR-3 billion.",
""),
IF(AND(NOT(ISBLANK($F331)),$F331&lt;0),
" Error: Position at the beginning of the period must be a positive amount.",
""),
IF(AND(NOT(ISBLANK($M331)),$M331&lt;0),
" Error: Position at the end of the period must be a positive amount.",
""),
IF(AND(OR($F331&gt;0,$M331&gt;0),
    ISBLANK($O331)),
" Error: No accrued interest has been reported,whereas the position at the beginning or at the end of the period is greater than zero. Report '0' in case accrued interest equals zero,do not leave the cell empty.",
"")))</f>
        <v/>
      </c>
    </row>
    <row r="332" spans="1:21">
      <c r="A332" s="21"/>
      <c r="B332" s="21"/>
      <c r="C332" s="21"/>
      <c r="D332" s="21"/>
      <c r="E332" s="21"/>
      <c r="F332" s="16"/>
      <c r="G332" s="16"/>
      <c r="H332" s="16"/>
      <c r="I332" s="16"/>
      <c r="J332" s="16"/>
      <c r="K332" s="16"/>
      <c r="L332" s="16"/>
      <c r="M332" s="16"/>
      <c r="N332" s="16"/>
      <c r="O332" s="16"/>
      <c r="P332" s="16"/>
      <c r="Q332" s="16"/>
      <c r="R332" s="16"/>
      <c r="S332" s="17"/>
      <c r="U332" s="33" t="str">
        <f>IF(COUNTA(F332:S332)=0,"",_xlfn.CONCAT(,
IF(AND(NOT(ISBLANK($M332)),
    ABS($M332-(($F332+$G332+$I332+$J332+$K332+$L332)-$H332))&gt;=1),
" Error: Position at the end of the period is not equal to: position at the beginning of the period+increase in assets-decrease in assets+exchange rate changes+price changes+other changes+rectifications.",
""),
IF(AND(NOT(ISBLANK($R332)),
    ABS($R332-(($N332+$O332+$Q332)-$P332))&gt;=1),
" Error: Position of accrued interest at the end of the period is not equal to: position of accrued interest at the beginning of the period+accrued interest during the period-received interest during the period+revaluation and other changes.",
""),
IF(AND(NOT(ISBLANK($M332)),
    $M332&gt;0,
    OR(ISBLANK(#REF!),#REF!&lt;=
        0,
        ISBLANK(#REF!),#REF!&lt;=
        0)),
" Warning: If at least one of the forms T03.09,T04.13,T04.14 contains data other than zero,also the other two forms must be completed.",
""),
IF(AND(OR(ABS($G332)&gt;3000000000,ABS($H332)&gt;3000000000),
    ISBLANK($S332)),
" Warning: An explanation in &lt;c140&gt; must be completed for transactions of more than EUR 3 billion or less than EUR-3 billion.",
""),
IF(AND(NOT(ISBLANK($F332)),$F332&lt;0),
" Error: Position at the beginning of the period must be a positive amount.",
""),
IF(AND(NOT(ISBLANK($M332)),$M332&lt;0),
" Error: Position at the end of the period must be a positive amount.",
""),
IF(AND(OR($F332&gt;0,$M332&gt;0),
    ISBLANK($O332)),
" Error: No accrued interest has been reported,whereas the position at the beginning or at the end of the period is greater than zero. Report '0' in case accrued interest equals zero,do not leave the cell empty.",
"")))</f>
        <v/>
      </c>
    </row>
    <row r="333" spans="1:21">
      <c r="A333" s="21"/>
      <c r="B333" s="21"/>
      <c r="C333" s="21"/>
      <c r="D333" s="21"/>
      <c r="E333" s="21"/>
      <c r="F333" s="16"/>
      <c r="G333" s="16"/>
      <c r="H333" s="16"/>
      <c r="I333" s="16"/>
      <c r="J333" s="16"/>
      <c r="K333" s="16"/>
      <c r="L333" s="16"/>
      <c r="M333" s="16"/>
      <c r="N333" s="16"/>
      <c r="O333" s="16"/>
      <c r="P333" s="16"/>
      <c r="Q333" s="16"/>
      <c r="R333" s="16"/>
      <c r="S333" s="17"/>
      <c r="U333" s="33" t="str">
        <f>IF(COUNTA(F333:S333)=0,"",_xlfn.CONCAT(,
IF(AND(NOT(ISBLANK($M333)),
    ABS($M333-(($F333+$G333+$I333+$J333+$K333+$L333)-$H333))&gt;=1),
" Error: Position at the end of the period is not equal to: position at the beginning of the period+increase in assets-decrease in assets+exchange rate changes+price changes+other changes+rectifications.",
""),
IF(AND(NOT(ISBLANK($R333)),
    ABS($R333-(($N333+$O333+$Q333)-$P333))&gt;=1),
" Error: Position of accrued interest at the end of the period is not equal to: position of accrued interest at the beginning of the period+accrued interest during the period-received interest during the period+revaluation and other changes.",
""),
IF(AND(NOT(ISBLANK($M333)),
    $M333&gt;0,
    OR(ISBLANK(#REF!),#REF!&lt;=
        0,
        ISBLANK(#REF!),#REF!&lt;=
        0)),
" Warning: If at least one of the forms T03.09,T04.13,T04.14 contains data other than zero,also the other two forms must be completed.",
""),
IF(AND(OR(ABS($G333)&gt;3000000000,ABS($H333)&gt;3000000000),
    ISBLANK($S333)),
" Warning: An explanation in &lt;c140&gt; must be completed for transactions of more than EUR 3 billion or less than EUR-3 billion.",
""),
IF(AND(NOT(ISBLANK($F333)),$F333&lt;0),
" Error: Position at the beginning of the period must be a positive amount.",
""),
IF(AND(NOT(ISBLANK($M333)),$M333&lt;0),
" Error: Position at the end of the period must be a positive amount.",
""),
IF(AND(OR($F333&gt;0,$M333&gt;0),
    ISBLANK($O333)),
" Error: No accrued interest has been reported,whereas the position at the beginning or at the end of the period is greater than zero. Report '0' in case accrued interest equals zero,do not leave the cell empty.",
"")))</f>
        <v/>
      </c>
    </row>
    <row r="334" spans="1:21">
      <c r="A334" s="21"/>
      <c r="B334" s="21"/>
      <c r="C334" s="21"/>
      <c r="D334" s="21"/>
      <c r="E334" s="21"/>
      <c r="F334" s="16"/>
      <c r="G334" s="16"/>
      <c r="H334" s="16"/>
      <c r="I334" s="16"/>
      <c r="J334" s="16"/>
      <c r="K334" s="16"/>
      <c r="L334" s="16"/>
      <c r="M334" s="16"/>
      <c r="N334" s="16"/>
      <c r="O334" s="16"/>
      <c r="P334" s="16"/>
      <c r="Q334" s="16"/>
      <c r="R334" s="16"/>
      <c r="S334" s="17"/>
      <c r="U334" s="33" t="str">
        <f>IF(COUNTA(F334:S334)=0,"",_xlfn.CONCAT(,
IF(AND(NOT(ISBLANK($M334)),
    ABS($M334-(($F334+$G334+$I334+$J334+$K334+$L334)-$H334))&gt;=1),
" Error: Position at the end of the period is not equal to: position at the beginning of the period+increase in assets-decrease in assets+exchange rate changes+price changes+other changes+rectifications.",
""),
IF(AND(NOT(ISBLANK($R334)),
    ABS($R334-(($N334+$O334+$Q334)-$P334))&gt;=1),
" Error: Position of accrued interest at the end of the period is not equal to: position of accrued interest at the beginning of the period+accrued interest during the period-received interest during the period+revaluation and other changes.",
""),
IF(AND(NOT(ISBLANK($M334)),
    $M334&gt;0,
    OR(ISBLANK(#REF!),#REF!&lt;=
        0,
        ISBLANK(#REF!),#REF!&lt;=
        0)),
" Warning: If at least one of the forms T03.09,T04.13,T04.14 contains data other than zero,also the other two forms must be completed.",
""),
IF(AND(OR(ABS($G334)&gt;3000000000,ABS($H334)&gt;3000000000),
    ISBLANK($S334)),
" Warning: An explanation in &lt;c140&gt; must be completed for transactions of more than EUR 3 billion or less than EUR-3 billion.",
""),
IF(AND(NOT(ISBLANK($F334)),$F334&lt;0),
" Error: Position at the beginning of the period must be a positive amount.",
""),
IF(AND(NOT(ISBLANK($M334)),$M334&lt;0),
" Error: Position at the end of the period must be a positive amount.",
""),
IF(AND(OR($F334&gt;0,$M334&gt;0),
    ISBLANK($O334)),
" Error: No accrued interest has been reported,whereas the position at the beginning or at the end of the period is greater than zero. Report '0' in case accrued interest equals zero,do not leave the cell empty.",
"")))</f>
        <v/>
      </c>
    </row>
    <row r="335" spans="1:21">
      <c r="A335" s="21"/>
      <c r="B335" s="21"/>
      <c r="C335" s="21"/>
      <c r="D335" s="21"/>
      <c r="E335" s="21"/>
      <c r="F335" s="16"/>
      <c r="G335" s="16"/>
      <c r="H335" s="16"/>
      <c r="I335" s="16"/>
      <c r="J335" s="16"/>
      <c r="K335" s="16"/>
      <c r="L335" s="16"/>
      <c r="M335" s="16"/>
      <c r="N335" s="16"/>
      <c r="O335" s="16"/>
      <c r="P335" s="16"/>
      <c r="Q335" s="16"/>
      <c r="R335" s="16"/>
      <c r="S335" s="17"/>
      <c r="U335" s="33" t="str">
        <f>IF(COUNTA(F335:S335)=0,"",_xlfn.CONCAT(,
IF(AND(NOT(ISBLANK($M335)),
    ABS($M335-(($F335+$G335+$I335+$J335+$K335+$L335)-$H335))&gt;=1),
" Error: Position at the end of the period is not equal to: position at the beginning of the period+increase in assets-decrease in assets+exchange rate changes+price changes+other changes+rectifications.",
""),
IF(AND(NOT(ISBLANK($R335)),
    ABS($R335-(($N335+$O335+$Q335)-$P335))&gt;=1),
" Error: Position of accrued interest at the end of the period is not equal to: position of accrued interest at the beginning of the period+accrued interest during the period-received interest during the period+revaluation and other changes.",
""),
IF(AND(NOT(ISBLANK($M335)),
    $M335&gt;0,
    OR(ISBLANK(#REF!),#REF!&lt;=
        0,
        ISBLANK(#REF!),#REF!&lt;=
        0)),
" Warning: If at least one of the forms T03.09,T04.13,T04.14 contains data other than zero,also the other two forms must be completed.",
""),
IF(AND(OR(ABS($G335)&gt;3000000000,ABS($H335)&gt;3000000000),
    ISBLANK($S335)),
" Warning: An explanation in &lt;c140&gt; must be completed for transactions of more than EUR 3 billion or less than EUR-3 billion.",
""),
IF(AND(NOT(ISBLANK($F335)),$F335&lt;0),
" Error: Position at the beginning of the period must be a positive amount.",
""),
IF(AND(NOT(ISBLANK($M335)),$M335&lt;0),
" Error: Position at the end of the period must be a positive amount.",
""),
IF(AND(OR($F335&gt;0,$M335&gt;0),
    ISBLANK($O335)),
" Error: No accrued interest has been reported,whereas the position at the beginning or at the end of the period is greater than zero. Report '0' in case accrued interest equals zero,do not leave the cell empty.",
"")))</f>
        <v/>
      </c>
    </row>
    <row r="336" spans="1:21">
      <c r="A336" s="21"/>
      <c r="B336" s="21"/>
      <c r="C336" s="21"/>
      <c r="D336" s="21"/>
      <c r="E336" s="21"/>
      <c r="F336" s="16"/>
      <c r="G336" s="16"/>
      <c r="H336" s="16"/>
      <c r="I336" s="16"/>
      <c r="J336" s="16"/>
      <c r="K336" s="16"/>
      <c r="L336" s="16"/>
      <c r="M336" s="16"/>
      <c r="N336" s="16"/>
      <c r="O336" s="16"/>
      <c r="P336" s="16"/>
      <c r="Q336" s="16"/>
      <c r="R336" s="16"/>
      <c r="S336" s="17"/>
      <c r="U336" s="33" t="str">
        <f>IF(COUNTA(F336:S336)=0,"",_xlfn.CONCAT(,
IF(AND(NOT(ISBLANK($M336)),
    ABS($M336-(($F336+$G336+$I336+$J336+$K336+$L336)-$H336))&gt;=1),
" Error: Position at the end of the period is not equal to: position at the beginning of the period+increase in assets-decrease in assets+exchange rate changes+price changes+other changes+rectifications.",
""),
IF(AND(NOT(ISBLANK($R336)),
    ABS($R336-(($N336+$O336+$Q336)-$P336))&gt;=1),
" Error: Position of accrued interest at the end of the period is not equal to: position of accrued interest at the beginning of the period+accrued interest during the period-received interest during the period+revaluation and other changes.",
""),
IF(AND(NOT(ISBLANK($M336)),
    $M336&gt;0,
    OR(ISBLANK(#REF!),#REF!&lt;=
        0,
        ISBLANK(#REF!),#REF!&lt;=
        0)),
" Warning: If at least one of the forms T03.09,T04.13,T04.14 contains data other than zero,also the other two forms must be completed.",
""),
IF(AND(OR(ABS($G336)&gt;3000000000,ABS($H336)&gt;3000000000),
    ISBLANK($S336)),
" Warning: An explanation in &lt;c140&gt; must be completed for transactions of more than EUR 3 billion or less than EUR-3 billion.",
""),
IF(AND(NOT(ISBLANK($F336)),$F336&lt;0),
" Error: Position at the beginning of the period must be a positive amount.",
""),
IF(AND(NOT(ISBLANK($M336)),$M336&lt;0),
" Error: Position at the end of the period must be a positive amount.",
""),
IF(AND(OR($F336&gt;0,$M336&gt;0),
    ISBLANK($O336)),
" Error: No accrued interest has been reported,whereas the position at the beginning or at the end of the period is greater than zero. Report '0' in case accrued interest equals zero,do not leave the cell empty.",
"")))</f>
        <v/>
      </c>
    </row>
    <row r="337" spans="1:21">
      <c r="A337" s="21"/>
      <c r="B337" s="21"/>
      <c r="C337" s="21"/>
      <c r="D337" s="21"/>
      <c r="E337" s="21"/>
      <c r="F337" s="16"/>
      <c r="G337" s="16"/>
      <c r="H337" s="16"/>
      <c r="I337" s="16"/>
      <c r="J337" s="16"/>
      <c r="K337" s="16"/>
      <c r="L337" s="16"/>
      <c r="M337" s="16"/>
      <c r="N337" s="16"/>
      <c r="O337" s="16"/>
      <c r="P337" s="16"/>
      <c r="Q337" s="16"/>
      <c r="R337" s="16"/>
      <c r="S337" s="17"/>
      <c r="U337" s="33" t="str">
        <f>IF(COUNTA(F337:S337)=0,"",_xlfn.CONCAT(,
IF(AND(NOT(ISBLANK($M337)),
    ABS($M337-(($F337+$G337+$I337+$J337+$K337+$L337)-$H337))&gt;=1),
" Error: Position at the end of the period is not equal to: position at the beginning of the period+increase in assets-decrease in assets+exchange rate changes+price changes+other changes+rectifications.",
""),
IF(AND(NOT(ISBLANK($R337)),
    ABS($R337-(($N337+$O337+$Q337)-$P337))&gt;=1),
" Error: Position of accrued interest at the end of the period is not equal to: position of accrued interest at the beginning of the period+accrued interest during the period-received interest during the period+revaluation and other changes.",
""),
IF(AND(NOT(ISBLANK($M337)),
    $M337&gt;0,
    OR(ISBLANK(#REF!),#REF!&lt;=
        0,
        ISBLANK(#REF!),#REF!&lt;=
        0)),
" Warning: If at least one of the forms T03.09,T04.13,T04.14 contains data other than zero,also the other two forms must be completed.",
""),
IF(AND(OR(ABS($G337)&gt;3000000000,ABS($H337)&gt;3000000000),
    ISBLANK($S337)),
" Warning: An explanation in &lt;c140&gt; must be completed for transactions of more than EUR 3 billion or less than EUR-3 billion.",
""),
IF(AND(NOT(ISBLANK($F337)),$F337&lt;0),
" Error: Position at the beginning of the period must be a positive amount.",
""),
IF(AND(NOT(ISBLANK($M337)),$M337&lt;0),
" Error: Position at the end of the period must be a positive amount.",
""),
IF(AND(OR($F337&gt;0,$M337&gt;0),
    ISBLANK($O337)),
" Error: No accrued interest has been reported,whereas the position at the beginning or at the end of the period is greater than zero. Report '0' in case accrued interest equals zero,do not leave the cell empty.",
"")))</f>
        <v/>
      </c>
    </row>
    <row r="338" spans="1:21">
      <c r="A338" s="21"/>
      <c r="B338" s="21"/>
      <c r="C338" s="21"/>
      <c r="D338" s="21"/>
      <c r="E338" s="21"/>
      <c r="F338" s="16"/>
      <c r="G338" s="16"/>
      <c r="H338" s="16"/>
      <c r="I338" s="16"/>
      <c r="J338" s="16"/>
      <c r="K338" s="16"/>
      <c r="L338" s="16"/>
      <c r="M338" s="16"/>
      <c r="N338" s="16"/>
      <c r="O338" s="16"/>
      <c r="P338" s="16"/>
      <c r="Q338" s="16"/>
      <c r="R338" s="16"/>
      <c r="S338" s="17"/>
      <c r="U338" s="33" t="str">
        <f>IF(COUNTA(F338:S338)=0,"",_xlfn.CONCAT(,
IF(AND(NOT(ISBLANK($M338)),
    ABS($M338-(($F338+$G338+$I338+$J338+$K338+$L338)-$H338))&gt;=1),
" Error: Position at the end of the period is not equal to: position at the beginning of the period+increase in assets-decrease in assets+exchange rate changes+price changes+other changes+rectifications.",
""),
IF(AND(NOT(ISBLANK($R338)),
    ABS($R338-(($N338+$O338+$Q338)-$P338))&gt;=1),
" Error: Position of accrued interest at the end of the period is not equal to: position of accrued interest at the beginning of the period+accrued interest during the period-received interest during the period+revaluation and other changes.",
""),
IF(AND(NOT(ISBLANK($M338)),
    $M338&gt;0,
    OR(ISBLANK(#REF!),#REF!&lt;=
        0,
        ISBLANK(#REF!),#REF!&lt;=
        0)),
" Warning: If at least one of the forms T03.09,T04.13,T04.14 contains data other than zero,also the other two forms must be completed.",
""),
IF(AND(OR(ABS($G338)&gt;3000000000,ABS($H338)&gt;3000000000),
    ISBLANK($S338)),
" Warning: An explanation in &lt;c140&gt; must be completed for transactions of more than EUR 3 billion or less than EUR-3 billion.",
""),
IF(AND(NOT(ISBLANK($F338)),$F338&lt;0),
" Error: Position at the beginning of the period must be a positive amount.",
""),
IF(AND(NOT(ISBLANK($M338)),$M338&lt;0),
" Error: Position at the end of the period must be a positive amount.",
""),
IF(AND(OR($F338&gt;0,$M338&gt;0),
    ISBLANK($O338)),
" Error: No accrued interest has been reported,whereas the position at the beginning or at the end of the period is greater than zero. Report '0' in case accrued interest equals zero,do not leave the cell empty.",
"")))</f>
        <v/>
      </c>
    </row>
    <row r="339" spans="1:21">
      <c r="A339" s="21"/>
      <c r="B339" s="21"/>
      <c r="C339" s="21"/>
      <c r="D339" s="21"/>
      <c r="E339" s="21"/>
      <c r="F339" s="16"/>
      <c r="G339" s="16"/>
      <c r="H339" s="16"/>
      <c r="I339" s="16"/>
      <c r="J339" s="16"/>
      <c r="K339" s="16"/>
      <c r="L339" s="16"/>
      <c r="M339" s="16"/>
      <c r="N339" s="16"/>
      <c r="O339" s="16"/>
      <c r="P339" s="16"/>
      <c r="Q339" s="16"/>
      <c r="R339" s="16"/>
      <c r="S339" s="17"/>
      <c r="U339" s="33" t="str">
        <f>IF(COUNTA(F339:S339)=0,"",_xlfn.CONCAT(,
IF(AND(NOT(ISBLANK($M339)),
    ABS($M339-(($F339+$G339+$I339+$J339+$K339+$L339)-$H339))&gt;=1),
" Error: Position at the end of the period is not equal to: position at the beginning of the period+increase in assets-decrease in assets+exchange rate changes+price changes+other changes+rectifications.",
""),
IF(AND(NOT(ISBLANK($R339)),
    ABS($R339-(($N339+$O339+$Q339)-$P339))&gt;=1),
" Error: Position of accrued interest at the end of the period is not equal to: position of accrued interest at the beginning of the period+accrued interest during the period-received interest during the period+revaluation and other changes.",
""),
IF(AND(NOT(ISBLANK($M339)),
    $M339&gt;0,
    OR(ISBLANK(#REF!),#REF!&lt;=
        0,
        ISBLANK(#REF!),#REF!&lt;=
        0)),
" Warning: If at least one of the forms T03.09,T04.13,T04.14 contains data other than zero,also the other two forms must be completed.",
""),
IF(AND(OR(ABS($G339)&gt;3000000000,ABS($H339)&gt;3000000000),
    ISBLANK($S339)),
" Warning: An explanation in &lt;c140&gt; must be completed for transactions of more than EUR 3 billion or less than EUR-3 billion.",
""),
IF(AND(NOT(ISBLANK($F339)),$F339&lt;0),
" Error: Position at the beginning of the period must be a positive amount.",
""),
IF(AND(NOT(ISBLANK($M339)),$M339&lt;0),
" Error: Position at the end of the period must be a positive amount.",
""),
IF(AND(OR($F339&gt;0,$M339&gt;0),
    ISBLANK($O339)),
" Error: No accrued interest has been reported,whereas the position at the beginning or at the end of the period is greater than zero. Report '0' in case accrued interest equals zero,do not leave the cell empty.",
"")))</f>
        <v/>
      </c>
    </row>
    <row r="340" spans="1:21">
      <c r="A340" s="21"/>
      <c r="B340" s="21"/>
      <c r="C340" s="21"/>
      <c r="D340" s="21"/>
      <c r="E340" s="21"/>
      <c r="F340" s="16"/>
      <c r="G340" s="16"/>
      <c r="H340" s="16"/>
      <c r="I340" s="16"/>
      <c r="J340" s="16"/>
      <c r="K340" s="16"/>
      <c r="L340" s="16"/>
      <c r="M340" s="16"/>
      <c r="N340" s="16"/>
      <c r="O340" s="16"/>
      <c r="P340" s="16"/>
      <c r="Q340" s="16"/>
      <c r="R340" s="16"/>
      <c r="S340" s="17"/>
      <c r="U340" s="33" t="str">
        <f>IF(COUNTA(F340:S340)=0,"",_xlfn.CONCAT(,
IF(AND(NOT(ISBLANK($M340)),
    ABS($M340-(($F340+$G340+$I340+$J340+$K340+$L340)-$H340))&gt;=1),
" Error: Position at the end of the period is not equal to: position at the beginning of the period+increase in assets-decrease in assets+exchange rate changes+price changes+other changes+rectifications.",
""),
IF(AND(NOT(ISBLANK($R340)),
    ABS($R340-(($N340+$O340+$Q340)-$P340))&gt;=1),
" Error: Position of accrued interest at the end of the period is not equal to: position of accrued interest at the beginning of the period+accrued interest during the period-received interest during the period+revaluation and other changes.",
""),
IF(AND(NOT(ISBLANK($M340)),
    $M340&gt;0,
    OR(ISBLANK(#REF!),#REF!&lt;=
        0,
        ISBLANK(#REF!),#REF!&lt;=
        0)),
" Warning: If at least one of the forms T03.09,T04.13,T04.14 contains data other than zero,also the other two forms must be completed.",
""),
IF(AND(OR(ABS($G340)&gt;3000000000,ABS($H340)&gt;3000000000),
    ISBLANK($S340)),
" Warning: An explanation in &lt;c140&gt; must be completed for transactions of more than EUR 3 billion or less than EUR-3 billion.",
""),
IF(AND(NOT(ISBLANK($F340)),$F340&lt;0),
" Error: Position at the beginning of the period must be a positive amount.",
""),
IF(AND(NOT(ISBLANK($M340)),$M340&lt;0),
" Error: Position at the end of the period must be a positive amount.",
""),
IF(AND(OR($F340&gt;0,$M340&gt;0),
    ISBLANK($O340)),
" Error: No accrued interest has been reported,whereas the position at the beginning or at the end of the period is greater than zero. Report '0' in case accrued interest equals zero,do not leave the cell empty.",
"")))</f>
        <v/>
      </c>
    </row>
    <row r="341" spans="1:21">
      <c r="A341" s="21"/>
      <c r="B341" s="21"/>
      <c r="C341" s="21"/>
      <c r="D341" s="21"/>
      <c r="E341" s="21"/>
      <c r="F341" s="16"/>
      <c r="G341" s="16"/>
      <c r="H341" s="16"/>
      <c r="I341" s="16"/>
      <c r="J341" s="16"/>
      <c r="K341" s="16"/>
      <c r="L341" s="16"/>
      <c r="M341" s="16"/>
      <c r="N341" s="16"/>
      <c r="O341" s="16"/>
      <c r="P341" s="16"/>
      <c r="Q341" s="16"/>
      <c r="R341" s="16"/>
      <c r="S341" s="17"/>
      <c r="U341" s="33" t="str">
        <f>IF(COUNTA(F341:S341)=0,"",_xlfn.CONCAT(,
IF(AND(NOT(ISBLANK($M341)),
    ABS($M341-(($F341+$G341+$I341+$J341+$K341+$L341)-$H341))&gt;=1),
" Error: Position at the end of the period is not equal to: position at the beginning of the period+increase in assets-decrease in assets+exchange rate changes+price changes+other changes+rectifications.",
""),
IF(AND(NOT(ISBLANK($R341)),
    ABS($R341-(($N341+$O341+$Q341)-$P341))&gt;=1),
" Error: Position of accrued interest at the end of the period is not equal to: position of accrued interest at the beginning of the period+accrued interest during the period-received interest during the period+revaluation and other changes.",
""),
IF(AND(NOT(ISBLANK($M341)),
    $M341&gt;0,
    OR(ISBLANK(#REF!),#REF!&lt;=
        0,
        ISBLANK(#REF!),#REF!&lt;=
        0)),
" Warning: If at least one of the forms T03.09,T04.13,T04.14 contains data other than zero,also the other two forms must be completed.",
""),
IF(AND(OR(ABS($G341)&gt;3000000000,ABS($H341)&gt;3000000000),
    ISBLANK($S341)),
" Warning: An explanation in &lt;c140&gt; must be completed for transactions of more than EUR 3 billion or less than EUR-3 billion.",
""),
IF(AND(NOT(ISBLANK($F341)),$F341&lt;0),
" Error: Position at the beginning of the period must be a positive amount.",
""),
IF(AND(NOT(ISBLANK($M341)),$M341&lt;0),
" Error: Position at the end of the period must be a positive amount.",
""),
IF(AND(OR($F341&gt;0,$M341&gt;0),
    ISBLANK($O341)),
" Error: No accrued interest has been reported,whereas the position at the beginning or at the end of the period is greater than zero. Report '0' in case accrued interest equals zero,do not leave the cell empty.",
"")))</f>
        <v/>
      </c>
    </row>
    <row r="342" spans="1:21">
      <c r="A342" s="21"/>
      <c r="B342" s="21"/>
      <c r="C342" s="21"/>
      <c r="D342" s="21"/>
      <c r="E342" s="21"/>
      <c r="F342" s="16"/>
      <c r="G342" s="16"/>
      <c r="H342" s="16"/>
      <c r="I342" s="16"/>
      <c r="J342" s="16"/>
      <c r="K342" s="16"/>
      <c r="L342" s="16"/>
      <c r="M342" s="16"/>
      <c r="N342" s="16"/>
      <c r="O342" s="16"/>
      <c r="P342" s="16"/>
      <c r="Q342" s="16"/>
      <c r="R342" s="16"/>
      <c r="S342" s="17"/>
      <c r="U342" s="33" t="str">
        <f>IF(COUNTA(F342:S342)=0,"",_xlfn.CONCAT(,
IF(AND(NOT(ISBLANK($M342)),
    ABS($M342-(($F342+$G342+$I342+$J342+$K342+$L342)-$H342))&gt;=1),
" Error: Position at the end of the period is not equal to: position at the beginning of the period+increase in assets-decrease in assets+exchange rate changes+price changes+other changes+rectifications.",
""),
IF(AND(NOT(ISBLANK($R342)),
    ABS($R342-(($N342+$O342+$Q342)-$P342))&gt;=1),
" Error: Position of accrued interest at the end of the period is not equal to: position of accrued interest at the beginning of the period+accrued interest during the period-received interest during the period+revaluation and other changes.",
""),
IF(AND(NOT(ISBLANK($M342)),
    $M342&gt;0,
    OR(ISBLANK(#REF!),#REF!&lt;=
        0,
        ISBLANK(#REF!),#REF!&lt;=
        0)),
" Warning: If at least one of the forms T03.09,T04.13,T04.14 contains data other than zero,also the other two forms must be completed.",
""),
IF(AND(OR(ABS($G342)&gt;3000000000,ABS($H342)&gt;3000000000),
    ISBLANK($S342)),
" Warning: An explanation in &lt;c140&gt; must be completed for transactions of more than EUR 3 billion or less than EUR-3 billion.",
""),
IF(AND(NOT(ISBLANK($F342)),$F342&lt;0),
" Error: Position at the beginning of the period must be a positive amount.",
""),
IF(AND(NOT(ISBLANK($M342)),$M342&lt;0),
" Error: Position at the end of the period must be a positive amount.",
""),
IF(AND(OR($F342&gt;0,$M342&gt;0),
    ISBLANK($O342)),
" Error: No accrued interest has been reported,whereas the position at the beginning or at the end of the period is greater than zero. Report '0' in case accrued interest equals zero,do not leave the cell empty.",
"")))</f>
        <v/>
      </c>
    </row>
    <row r="343" spans="1:21">
      <c r="A343" s="21"/>
      <c r="B343" s="21"/>
      <c r="C343" s="21"/>
      <c r="D343" s="21"/>
      <c r="E343" s="21"/>
      <c r="F343" s="16"/>
      <c r="G343" s="16"/>
      <c r="H343" s="16"/>
      <c r="I343" s="16"/>
      <c r="J343" s="16"/>
      <c r="K343" s="16"/>
      <c r="L343" s="16"/>
      <c r="M343" s="16"/>
      <c r="N343" s="16"/>
      <c r="O343" s="16"/>
      <c r="P343" s="16"/>
      <c r="Q343" s="16"/>
      <c r="R343" s="16"/>
      <c r="S343" s="17"/>
      <c r="U343" s="33" t="str">
        <f>IF(COUNTA(F343:S343)=0,"",_xlfn.CONCAT(,
IF(AND(NOT(ISBLANK($M343)),
    ABS($M343-(($F343+$G343+$I343+$J343+$K343+$L343)-$H343))&gt;=1),
" Error: Position at the end of the period is not equal to: position at the beginning of the period+increase in assets-decrease in assets+exchange rate changes+price changes+other changes+rectifications.",
""),
IF(AND(NOT(ISBLANK($R343)),
    ABS($R343-(($N343+$O343+$Q343)-$P343))&gt;=1),
" Error: Position of accrued interest at the end of the period is not equal to: position of accrued interest at the beginning of the period+accrued interest during the period-received interest during the period+revaluation and other changes.",
""),
IF(AND(NOT(ISBLANK($M343)),
    $M343&gt;0,
    OR(ISBLANK(#REF!),#REF!&lt;=
        0,
        ISBLANK(#REF!),#REF!&lt;=
        0)),
" Warning: If at least one of the forms T03.09,T04.13,T04.14 contains data other than zero,also the other two forms must be completed.",
""),
IF(AND(OR(ABS($G343)&gt;3000000000,ABS($H343)&gt;3000000000),
    ISBLANK($S343)),
" Warning: An explanation in &lt;c140&gt; must be completed for transactions of more than EUR 3 billion or less than EUR-3 billion.",
""),
IF(AND(NOT(ISBLANK($F343)),$F343&lt;0),
" Error: Position at the beginning of the period must be a positive amount.",
""),
IF(AND(NOT(ISBLANK($M343)),$M343&lt;0),
" Error: Position at the end of the period must be a positive amount.",
""),
IF(AND(OR($F343&gt;0,$M343&gt;0),
    ISBLANK($O343)),
" Error: No accrued interest has been reported,whereas the position at the beginning or at the end of the period is greater than zero. Report '0' in case accrued interest equals zero,do not leave the cell empty.",
"")))</f>
        <v/>
      </c>
    </row>
    <row r="344" spans="1:21">
      <c r="A344" s="21"/>
      <c r="B344" s="21"/>
      <c r="C344" s="21"/>
      <c r="D344" s="21"/>
      <c r="E344" s="21"/>
      <c r="F344" s="16"/>
      <c r="G344" s="16"/>
      <c r="H344" s="16"/>
      <c r="I344" s="16"/>
      <c r="J344" s="16"/>
      <c r="K344" s="16"/>
      <c r="L344" s="16"/>
      <c r="M344" s="16"/>
      <c r="N344" s="16"/>
      <c r="O344" s="16"/>
      <c r="P344" s="16"/>
      <c r="Q344" s="16"/>
      <c r="R344" s="16"/>
      <c r="S344" s="17"/>
      <c r="U344" s="33" t="str">
        <f>IF(COUNTA(F344:S344)=0,"",_xlfn.CONCAT(,
IF(AND(NOT(ISBLANK($M344)),
    ABS($M344-(($F344+$G344+$I344+$J344+$K344+$L344)-$H344))&gt;=1),
" Error: Position at the end of the period is not equal to: position at the beginning of the period+increase in assets-decrease in assets+exchange rate changes+price changes+other changes+rectifications.",
""),
IF(AND(NOT(ISBLANK($R344)),
    ABS($R344-(($N344+$O344+$Q344)-$P344))&gt;=1),
" Error: Position of accrued interest at the end of the period is not equal to: position of accrued interest at the beginning of the period+accrued interest during the period-received interest during the period+revaluation and other changes.",
""),
IF(AND(NOT(ISBLANK($M344)),
    $M344&gt;0,
    OR(ISBLANK(#REF!),#REF!&lt;=
        0,
        ISBLANK(#REF!),#REF!&lt;=
        0)),
" Warning: If at least one of the forms T03.09,T04.13,T04.14 contains data other than zero,also the other two forms must be completed.",
""),
IF(AND(OR(ABS($G344)&gt;3000000000,ABS($H344)&gt;3000000000),
    ISBLANK($S344)),
" Warning: An explanation in &lt;c140&gt; must be completed for transactions of more than EUR 3 billion or less than EUR-3 billion.",
""),
IF(AND(NOT(ISBLANK($F344)),$F344&lt;0),
" Error: Position at the beginning of the period must be a positive amount.",
""),
IF(AND(NOT(ISBLANK($M344)),$M344&lt;0),
" Error: Position at the end of the period must be a positive amount.",
""),
IF(AND(OR($F344&gt;0,$M344&gt;0),
    ISBLANK($O344)),
" Error: No accrued interest has been reported,whereas the position at the beginning or at the end of the period is greater than zero. Report '0' in case accrued interest equals zero,do not leave the cell empty.",
"")))</f>
        <v/>
      </c>
    </row>
    <row r="345" spans="1:21">
      <c r="A345" s="21"/>
      <c r="B345" s="21"/>
      <c r="C345" s="21"/>
      <c r="D345" s="21"/>
      <c r="E345" s="21"/>
      <c r="F345" s="16"/>
      <c r="G345" s="16"/>
      <c r="H345" s="16"/>
      <c r="I345" s="16"/>
      <c r="J345" s="16"/>
      <c r="K345" s="16"/>
      <c r="L345" s="16"/>
      <c r="M345" s="16"/>
      <c r="N345" s="16"/>
      <c r="O345" s="16"/>
      <c r="P345" s="16"/>
      <c r="Q345" s="16"/>
      <c r="R345" s="16"/>
      <c r="S345" s="17"/>
      <c r="U345" s="33" t="str">
        <f>IF(COUNTA(F345:S345)=0,"",_xlfn.CONCAT(,
IF(AND(NOT(ISBLANK($M345)),
    ABS($M345-(($F345+$G345+$I345+$J345+$K345+$L345)-$H345))&gt;=1),
" Error: Position at the end of the period is not equal to: position at the beginning of the period+increase in assets-decrease in assets+exchange rate changes+price changes+other changes+rectifications.",
""),
IF(AND(NOT(ISBLANK($R345)),
    ABS($R345-(($N345+$O345+$Q345)-$P345))&gt;=1),
" Error: Position of accrued interest at the end of the period is not equal to: position of accrued interest at the beginning of the period+accrued interest during the period-received interest during the period+revaluation and other changes.",
""),
IF(AND(NOT(ISBLANK($M345)),
    $M345&gt;0,
    OR(ISBLANK(#REF!),#REF!&lt;=
        0,
        ISBLANK(#REF!),#REF!&lt;=
        0)),
" Warning: If at least one of the forms T03.09,T04.13,T04.14 contains data other than zero,also the other two forms must be completed.",
""),
IF(AND(OR(ABS($G345)&gt;3000000000,ABS($H345)&gt;3000000000),
    ISBLANK($S345)),
" Warning: An explanation in &lt;c140&gt; must be completed for transactions of more than EUR 3 billion or less than EUR-3 billion.",
""),
IF(AND(NOT(ISBLANK($F345)),$F345&lt;0),
" Error: Position at the beginning of the period must be a positive amount.",
""),
IF(AND(NOT(ISBLANK($M345)),$M345&lt;0),
" Error: Position at the end of the period must be a positive amount.",
""),
IF(AND(OR($F345&gt;0,$M345&gt;0),
    ISBLANK($O345)),
" Error: No accrued interest has been reported,whereas the position at the beginning or at the end of the period is greater than zero. Report '0' in case accrued interest equals zero,do not leave the cell empty.",
"")))</f>
        <v/>
      </c>
    </row>
    <row r="346" spans="1:21">
      <c r="A346" s="21"/>
      <c r="B346" s="21"/>
      <c r="C346" s="21"/>
      <c r="D346" s="21"/>
      <c r="E346" s="21"/>
      <c r="F346" s="16"/>
      <c r="G346" s="16"/>
      <c r="H346" s="16"/>
      <c r="I346" s="16"/>
      <c r="J346" s="16"/>
      <c r="K346" s="16"/>
      <c r="L346" s="16"/>
      <c r="M346" s="16"/>
      <c r="N346" s="16"/>
      <c r="O346" s="16"/>
      <c r="P346" s="16"/>
      <c r="Q346" s="16"/>
      <c r="R346" s="16"/>
      <c r="S346" s="17"/>
      <c r="U346" s="33" t="str">
        <f>IF(COUNTA(F346:S346)=0,"",_xlfn.CONCAT(,
IF(AND(NOT(ISBLANK($M346)),
    ABS($M346-(($F346+$G346+$I346+$J346+$K346+$L346)-$H346))&gt;=1),
" Error: Position at the end of the period is not equal to: position at the beginning of the period+increase in assets-decrease in assets+exchange rate changes+price changes+other changes+rectifications.",
""),
IF(AND(NOT(ISBLANK($R346)),
    ABS($R346-(($N346+$O346+$Q346)-$P346))&gt;=1),
" Error: Position of accrued interest at the end of the period is not equal to: position of accrued interest at the beginning of the period+accrued interest during the period-received interest during the period+revaluation and other changes.",
""),
IF(AND(NOT(ISBLANK($M346)),
    $M346&gt;0,
    OR(ISBLANK(#REF!),#REF!&lt;=
        0,
        ISBLANK(#REF!),#REF!&lt;=
        0)),
" Warning: If at least one of the forms T03.09,T04.13,T04.14 contains data other than zero,also the other two forms must be completed.",
""),
IF(AND(OR(ABS($G346)&gt;3000000000,ABS($H346)&gt;3000000000),
    ISBLANK($S346)),
" Warning: An explanation in &lt;c140&gt; must be completed for transactions of more than EUR 3 billion or less than EUR-3 billion.",
""),
IF(AND(NOT(ISBLANK($F346)),$F346&lt;0),
" Error: Position at the beginning of the period must be a positive amount.",
""),
IF(AND(NOT(ISBLANK($M346)),$M346&lt;0),
" Error: Position at the end of the period must be a positive amount.",
""),
IF(AND(OR($F346&gt;0,$M346&gt;0),
    ISBLANK($O346)),
" Error: No accrued interest has been reported,whereas the position at the beginning or at the end of the period is greater than zero. Report '0' in case accrued interest equals zero,do not leave the cell empty.",
"")))</f>
        <v/>
      </c>
    </row>
    <row r="347" spans="1:21">
      <c r="A347" s="21"/>
      <c r="B347" s="21"/>
      <c r="C347" s="21"/>
      <c r="D347" s="21"/>
      <c r="E347" s="21"/>
      <c r="F347" s="16"/>
      <c r="G347" s="16"/>
      <c r="H347" s="16"/>
      <c r="I347" s="16"/>
      <c r="J347" s="16"/>
      <c r="K347" s="16"/>
      <c r="L347" s="16"/>
      <c r="M347" s="16"/>
      <c r="N347" s="16"/>
      <c r="O347" s="16"/>
      <c r="P347" s="16"/>
      <c r="Q347" s="16"/>
      <c r="R347" s="16"/>
      <c r="S347" s="17"/>
      <c r="U347" s="33" t="str">
        <f>IF(COUNTA(F347:S347)=0,"",_xlfn.CONCAT(,
IF(AND(NOT(ISBLANK($M347)),
    ABS($M347-(($F347+$G347+$I347+$J347+$K347+$L347)-$H347))&gt;=1),
" Error: Position at the end of the period is not equal to: position at the beginning of the period+increase in assets-decrease in assets+exchange rate changes+price changes+other changes+rectifications.",
""),
IF(AND(NOT(ISBLANK($R347)),
    ABS($R347-(($N347+$O347+$Q347)-$P347))&gt;=1),
" Error: Position of accrued interest at the end of the period is not equal to: position of accrued interest at the beginning of the period+accrued interest during the period-received interest during the period+revaluation and other changes.",
""),
IF(AND(NOT(ISBLANK($M347)),
    $M347&gt;0,
    OR(ISBLANK(#REF!),#REF!&lt;=
        0,
        ISBLANK(#REF!),#REF!&lt;=
        0)),
" Warning: If at least one of the forms T03.09,T04.13,T04.14 contains data other than zero,also the other two forms must be completed.",
""),
IF(AND(OR(ABS($G347)&gt;3000000000,ABS($H347)&gt;3000000000),
    ISBLANK($S347)),
" Warning: An explanation in &lt;c140&gt; must be completed for transactions of more than EUR 3 billion or less than EUR-3 billion.",
""),
IF(AND(NOT(ISBLANK($F347)),$F347&lt;0),
" Error: Position at the beginning of the period must be a positive amount.",
""),
IF(AND(NOT(ISBLANK($M347)),$M347&lt;0),
" Error: Position at the end of the period must be a positive amount.",
""),
IF(AND(OR($F347&gt;0,$M347&gt;0),
    ISBLANK($O347)),
" Error: No accrued interest has been reported,whereas the position at the beginning or at the end of the period is greater than zero. Report '0' in case accrued interest equals zero,do not leave the cell empty.",
"")))</f>
        <v/>
      </c>
    </row>
    <row r="348" spans="1:21">
      <c r="A348" s="21"/>
      <c r="B348" s="21"/>
      <c r="C348" s="21"/>
      <c r="D348" s="21"/>
      <c r="E348" s="21"/>
      <c r="F348" s="16"/>
      <c r="G348" s="16"/>
      <c r="H348" s="16"/>
      <c r="I348" s="16"/>
      <c r="J348" s="16"/>
      <c r="K348" s="16"/>
      <c r="L348" s="16"/>
      <c r="M348" s="16"/>
      <c r="N348" s="16"/>
      <c r="O348" s="16"/>
      <c r="P348" s="16"/>
      <c r="Q348" s="16"/>
      <c r="R348" s="16"/>
      <c r="S348" s="17"/>
      <c r="U348" s="33" t="str">
        <f>IF(COUNTA(F348:S348)=0,"",_xlfn.CONCAT(,
IF(AND(NOT(ISBLANK($M348)),
    ABS($M348-(($F348+$G348+$I348+$J348+$K348+$L348)-$H348))&gt;=1),
" Error: Position at the end of the period is not equal to: position at the beginning of the period+increase in assets-decrease in assets+exchange rate changes+price changes+other changes+rectifications.",
""),
IF(AND(NOT(ISBLANK($R348)),
    ABS($R348-(($N348+$O348+$Q348)-$P348))&gt;=1),
" Error: Position of accrued interest at the end of the period is not equal to: position of accrued interest at the beginning of the period+accrued interest during the period-received interest during the period+revaluation and other changes.",
""),
IF(AND(NOT(ISBLANK($M348)),
    $M348&gt;0,
    OR(ISBLANK(#REF!),#REF!&lt;=
        0,
        ISBLANK(#REF!),#REF!&lt;=
        0)),
" Warning: If at least one of the forms T03.09,T04.13,T04.14 contains data other than zero,also the other two forms must be completed.",
""),
IF(AND(OR(ABS($G348)&gt;3000000000,ABS($H348)&gt;3000000000),
    ISBLANK($S348)),
" Warning: An explanation in &lt;c140&gt; must be completed for transactions of more than EUR 3 billion or less than EUR-3 billion.",
""),
IF(AND(NOT(ISBLANK($F348)),$F348&lt;0),
" Error: Position at the beginning of the period must be a positive amount.",
""),
IF(AND(NOT(ISBLANK($M348)),$M348&lt;0),
" Error: Position at the end of the period must be a positive amount.",
""),
IF(AND(OR($F348&gt;0,$M348&gt;0),
    ISBLANK($O348)),
" Error: No accrued interest has been reported,whereas the position at the beginning or at the end of the period is greater than zero. Report '0' in case accrued interest equals zero,do not leave the cell empty.",
"")))</f>
        <v/>
      </c>
    </row>
    <row r="349" spans="1:21">
      <c r="A349" s="21"/>
      <c r="B349" s="21"/>
      <c r="C349" s="21"/>
      <c r="D349" s="21"/>
      <c r="E349" s="21"/>
      <c r="F349" s="16"/>
      <c r="G349" s="16"/>
      <c r="H349" s="16"/>
      <c r="I349" s="16"/>
      <c r="J349" s="16"/>
      <c r="K349" s="16"/>
      <c r="L349" s="16"/>
      <c r="M349" s="16"/>
      <c r="N349" s="16"/>
      <c r="O349" s="16"/>
      <c r="P349" s="16"/>
      <c r="Q349" s="16"/>
      <c r="R349" s="16"/>
      <c r="S349" s="17"/>
      <c r="U349" s="33" t="str">
        <f>IF(COUNTA(F349:S349)=0,"",_xlfn.CONCAT(,
IF(AND(NOT(ISBLANK($M349)),
    ABS($M349-(($F349+$G349+$I349+$J349+$K349+$L349)-$H349))&gt;=1),
" Error: Position at the end of the period is not equal to: position at the beginning of the period+increase in assets-decrease in assets+exchange rate changes+price changes+other changes+rectifications.",
""),
IF(AND(NOT(ISBLANK($R349)),
    ABS($R349-(($N349+$O349+$Q349)-$P349))&gt;=1),
" Error: Position of accrued interest at the end of the period is not equal to: position of accrued interest at the beginning of the period+accrued interest during the period-received interest during the period+revaluation and other changes.",
""),
IF(AND(NOT(ISBLANK($M349)),
    $M349&gt;0,
    OR(ISBLANK(#REF!),#REF!&lt;=
        0,
        ISBLANK(#REF!),#REF!&lt;=
        0)),
" Warning: If at least one of the forms T03.09,T04.13,T04.14 contains data other than zero,also the other two forms must be completed.",
""),
IF(AND(OR(ABS($G349)&gt;3000000000,ABS($H349)&gt;3000000000),
    ISBLANK($S349)),
" Warning: An explanation in &lt;c140&gt; must be completed for transactions of more than EUR 3 billion or less than EUR-3 billion.",
""),
IF(AND(NOT(ISBLANK($F349)),$F349&lt;0),
" Error: Position at the beginning of the period must be a positive amount.",
""),
IF(AND(NOT(ISBLANK($M349)),$M349&lt;0),
" Error: Position at the end of the period must be a positive amount.",
""),
IF(AND(OR($F349&gt;0,$M349&gt;0),
    ISBLANK($O349)),
" Error: No accrued interest has been reported,whereas the position at the beginning or at the end of the period is greater than zero. Report '0' in case accrued interest equals zero,do not leave the cell empty.",
"")))</f>
        <v/>
      </c>
    </row>
    <row r="350" spans="1:21">
      <c r="A350" s="21"/>
      <c r="B350" s="21"/>
      <c r="C350" s="21"/>
      <c r="D350" s="21"/>
      <c r="E350" s="21"/>
      <c r="F350" s="16"/>
      <c r="G350" s="16"/>
      <c r="H350" s="16"/>
      <c r="I350" s="16"/>
      <c r="J350" s="16"/>
      <c r="K350" s="16"/>
      <c r="L350" s="16"/>
      <c r="M350" s="16"/>
      <c r="N350" s="16"/>
      <c r="O350" s="16"/>
      <c r="P350" s="16"/>
      <c r="Q350" s="16"/>
      <c r="R350" s="16"/>
      <c r="S350" s="17"/>
      <c r="U350" s="33" t="str">
        <f>IF(COUNTA(F350:S350)=0,"",_xlfn.CONCAT(,
IF(AND(NOT(ISBLANK($M350)),
    ABS($M350-(($F350+$G350+$I350+$J350+$K350+$L350)-$H350))&gt;=1),
" Error: Position at the end of the period is not equal to: position at the beginning of the period+increase in assets-decrease in assets+exchange rate changes+price changes+other changes+rectifications.",
""),
IF(AND(NOT(ISBLANK($R350)),
    ABS($R350-(($N350+$O350+$Q350)-$P350))&gt;=1),
" Error: Position of accrued interest at the end of the period is not equal to: position of accrued interest at the beginning of the period+accrued interest during the period-received interest during the period+revaluation and other changes.",
""),
IF(AND(NOT(ISBLANK($M350)),
    $M350&gt;0,
    OR(ISBLANK(#REF!),#REF!&lt;=
        0,
        ISBLANK(#REF!),#REF!&lt;=
        0)),
" Warning: If at least one of the forms T03.09,T04.13,T04.14 contains data other than zero,also the other two forms must be completed.",
""),
IF(AND(OR(ABS($G350)&gt;3000000000,ABS($H350)&gt;3000000000),
    ISBLANK($S350)),
" Warning: An explanation in &lt;c140&gt; must be completed for transactions of more than EUR 3 billion or less than EUR-3 billion.",
""),
IF(AND(NOT(ISBLANK($F350)),$F350&lt;0),
" Error: Position at the beginning of the period must be a positive amount.",
""),
IF(AND(NOT(ISBLANK($M350)),$M350&lt;0),
" Error: Position at the end of the period must be a positive amount.",
""),
IF(AND(OR($F350&gt;0,$M350&gt;0),
    ISBLANK($O350)),
" Error: No accrued interest has been reported,whereas the position at the beginning or at the end of the period is greater than zero. Report '0' in case accrued interest equals zero,do not leave the cell empty.",
"")))</f>
        <v/>
      </c>
    </row>
    <row r="351" spans="1:21">
      <c r="A351" s="21"/>
      <c r="B351" s="21"/>
      <c r="C351" s="21"/>
      <c r="D351" s="21"/>
      <c r="E351" s="21"/>
      <c r="F351" s="16"/>
      <c r="G351" s="16"/>
      <c r="H351" s="16"/>
      <c r="I351" s="16"/>
      <c r="J351" s="16"/>
      <c r="K351" s="16"/>
      <c r="L351" s="16"/>
      <c r="M351" s="16"/>
      <c r="N351" s="16"/>
      <c r="O351" s="16"/>
      <c r="P351" s="16"/>
      <c r="Q351" s="16"/>
      <c r="R351" s="16"/>
      <c r="S351" s="17"/>
      <c r="U351" s="33" t="str">
        <f>IF(COUNTA(F351:S351)=0,"",_xlfn.CONCAT(,
IF(AND(NOT(ISBLANK($M351)),
    ABS($M351-(($F351+$G351+$I351+$J351+$K351+$L351)-$H351))&gt;=1),
" Error: Position at the end of the period is not equal to: position at the beginning of the period+increase in assets-decrease in assets+exchange rate changes+price changes+other changes+rectifications.",
""),
IF(AND(NOT(ISBLANK($R351)),
    ABS($R351-(($N351+$O351+$Q351)-$P351))&gt;=1),
" Error: Position of accrued interest at the end of the period is not equal to: position of accrued interest at the beginning of the period+accrued interest during the period-received interest during the period+revaluation and other changes.",
""),
IF(AND(NOT(ISBLANK($M351)),
    $M351&gt;0,
    OR(ISBLANK(#REF!),#REF!&lt;=
        0,
        ISBLANK(#REF!),#REF!&lt;=
        0)),
" Warning: If at least one of the forms T03.09,T04.13,T04.14 contains data other than zero,also the other two forms must be completed.",
""),
IF(AND(OR(ABS($G351)&gt;3000000000,ABS($H351)&gt;3000000000),
    ISBLANK($S351)),
" Warning: An explanation in &lt;c140&gt; must be completed for transactions of more than EUR 3 billion or less than EUR-3 billion.",
""),
IF(AND(NOT(ISBLANK($F351)),$F351&lt;0),
" Error: Position at the beginning of the period must be a positive amount.",
""),
IF(AND(NOT(ISBLANK($M351)),$M351&lt;0),
" Error: Position at the end of the period must be a positive amount.",
""),
IF(AND(OR($F351&gt;0,$M351&gt;0),
    ISBLANK($O351)),
" Error: No accrued interest has been reported,whereas the position at the beginning or at the end of the period is greater than zero. Report '0' in case accrued interest equals zero,do not leave the cell empty.",
"")))</f>
        <v/>
      </c>
    </row>
    <row r="352" spans="1:21">
      <c r="A352" s="21"/>
      <c r="B352" s="21"/>
      <c r="C352" s="21"/>
      <c r="D352" s="21"/>
      <c r="E352" s="21"/>
      <c r="F352" s="16"/>
      <c r="G352" s="16"/>
      <c r="H352" s="16"/>
      <c r="I352" s="16"/>
      <c r="J352" s="16"/>
      <c r="K352" s="16"/>
      <c r="L352" s="16"/>
      <c r="M352" s="16"/>
      <c r="N352" s="16"/>
      <c r="O352" s="16"/>
      <c r="P352" s="16"/>
      <c r="Q352" s="16"/>
      <c r="R352" s="16"/>
      <c r="S352" s="17"/>
      <c r="U352" s="33" t="str">
        <f>IF(COUNTA(F352:S352)=0,"",_xlfn.CONCAT(,
IF(AND(NOT(ISBLANK($M352)),
    ABS($M352-(($F352+$G352+$I352+$J352+$K352+$L352)-$H352))&gt;=1),
" Error: Position at the end of the period is not equal to: position at the beginning of the period+increase in assets-decrease in assets+exchange rate changes+price changes+other changes+rectifications.",
""),
IF(AND(NOT(ISBLANK($R352)),
    ABS($R352-(($N352+$O352+$Q352)-$P352))&gt;=1),
" Error: Position of accrued interest at the end of the period is not equal to: position of accrued interest at the beginning of the period+accrued interest during the period-received interest during the period+revaluation and other changes.",
""),
IF(AND(NOT(ISBLANK($M352)),
    $M352&gt;0,
    OR(ISBLANK(#REF!),#REF!&lt;=
        0,
        ISBLANK(#REF!),#REF!&lt;=
        0)),
" Warning: If at least one of the forms T03.09,T04.13,T04.14 contains data other than zero,also the other two forms must be completed.",
""),
IF(AND(OR(ABS($G352)&gt;3000000000,ABS($H352)&gt;3000000000),
    ISBLANK($S352)),
" Warning: An explanation in &lt;c140&gt; must be completed for transactions of more than EUR 3 billion or less than EUR-3 billion.",
""),
IF(AND(NOT(ISBLANK($F352)),$F352&lt;0),
" Error: Position at the beginning of the period must be a positive amount.",
""),
IF(AND(NOT(ISBLANK($M352)),$M352&lt;0),
" Error: Position at the end of the period must be a positive amount.",
""),
IF(AND(OR($F352&gt;0,$M352&gt;0),
    ISBLANK($O352)),
" Error: No accrued interest has been reported,whereas the position at the beginning or at the end of the period is greater than zero. Report '0' in case accrued interest equals zero,do not leave the cell empty.",
"")))</f>
        <v/>
      </c>
    </row>
    <row r="353" spans="1:21">
      <c r="A353" s="21"/>
      <c r="B353" s="21"/>
      <c r="C353" s="21"/>
      <c r="D353" s="21"/>
      <c r="E353" s="21"/>
      <c r="F353" s="16"/>
      <c r="G353" s="16"/>
      <c r="H353" s="16"/>
      <c r="I353" s="16"/>
      <c r="J353" s="16"/>
      <c r="K353" s="16"/>
      <c r="L353" s="16"/>
      <c r="M353" s="16"/>
      <c r="N353" s="16"/>
      <c r="O353" s="16"/>
      <c r="P353" s="16"/>
      <c r="Q353" s="16"/>
      <c r="R353" s="16"/>
      <c r="S353" s="17"/>
      <c r="U353" s="33" t="str">
        <f>IF(COUNTA(F353:S353)=0,"",_xlfn.CONCAT(,
IF(AND(NOT(ISBLANK($M353)),
    ABS($M353-(($F353+$G353+$I353+$J353+$K353+$L353)-$H353))&gt;=1),
" Error: Position at the end of the period is not equal to: position at the beginning of the period+increase in assets-decrease in assets+exchange rate changes+price changes+other changes+rectifications.",
""),
IF(AND(NOT(ISBLANK($R353)),
    ABS($R353-(($N353+$O353+$Q353)-$P353))&gt;=1),
" Error: Position of accrued interest at the end of the period is not equal to: position of accrued interest at the beginning of the period+accrued interest during the period-received interest during the period+revaluation and other changes.",
""),
IF(AND(NOT(ISBLANK($M353)),
    $M353&gt;0,
    OR(ISBLANK(#REF!),#REF!&lt;=
        0,
        ISBLANK(#REF!),#REF!&lt;=
        0)),
" Warning: If at least one of the forms T03.09,T04.13,T04.14 contains data other than zero,also the other two forms must be completed.",
""),
IF(AND(OR(ABS($G353)&gt;3000000000,ABS($H353)&gt;3000000000),
    ISBLANK($S353)),
" Warning: An explanation in &lt;c140&gt; must be completed for transactions of more than EUR 3 billion or less than EUR-3 billion.",
""),
IF(AND(NOT(ISBLANK($F353)),$F353&lt;0),
" Error: Position at the beginning of the period must be a positive amount.",
""),
IF(AND(NOT(ISBLANK($M353)),$M353&lt;0),
" Error: Position at the end of the period must be a positive amount.",
""),
IF(AND(OR($F353&gt;0,$M353&gt;0),
    ISBLANK($O353)),
" Error: No accrued interest has been reported,whereas the position at the beginning or at the end of the period is greater than zero. Report '0' in case accrued interest equals zero,do not leave the cell empty.",
"")))</f>
        <v/>
      </c>
    </row>
    <row r="354" spans="1:21">
      <c r="A354" s="21"/>
      <c r="B354" s="21"/>
      <c r="C354" s="21"/>
      <c r="D354" s="21"/>
      <c r="E354" s="21"/>
      <c r="F354" s="16"/>
      <c r="G354" s="16"/>
      <c r="H354" s="16"/>
      <c r="I354" s="16"/>
      <c r="J354" s="16"/>
      <c r="K354" s="16"/>
      <c r="L354" s="16"/>
      <c r="M354" s="16"/>
      <c r="N354" s="16"/>
      <c r="O354" s="16"/>
      <c r="P354" s="16"/>
      <c r="Q354" s="16"/>
      <c r="R354" s="16"/>
      <c r="S354" s="17"/>
      <c r="U354" s="33" t="str">
        <f>IF(COUNTA(F354:S354)=0,"",_xlfn.CONCAT(,
IF(AND(NOT(ISBLANK($M354)),
    ABS($M354-(($F354+$G354+$I354+$J354+$K354+$L354)-$H354))&gt;=1),
" Error: Position at the end of the period is not equal to: position at the beginning of the period+increase in assets-decrease in assets+exchange rate changes+price changes+other changes+rectifications.",
""),
IF(AND(NOT(ISBLANK($R354)),
    ABS($R354-(($N354+$O354+$Q354)-$P354))&gt;=1),
" Error: Position of accrued interest at the end of the period is not equal to: position of accrued interest at the beginning of the period+accrued interest during the period-received interest during the period+revaluation and other changes.",
""),
IF(AND(NOT(ISBLANK($M354)),
    $M354&gt;0,
    OR(ISBLANK(#REF!),#REF!&lt;=
        0,
        ISBLANK(#REF!),#REF!&lt;=
        0)),
" Warning: If at least one of the forms T03.09,T04.13,T04.14 contains data other than zero,also the other two forms must be completed.",
""),
IF(AND(OR(ABS($G354)&gt;3000000000,ABS($H354)&gt;3000000000),
    ISBLANK($S354)),
" Warning: An explanation in &lt;c140&gt; must be completed for transactions of more than EUR 3 billion or less than EUR-3 billion.",
""),
IF(AND(NOT(ISBLANK($F354)),$F354&lt;0),
" Error: Position at the beginning of the period must be a positive amount.",
""),
IF(AND(NOT(ISBLANK($M354)),$M354&lt;0),
" Error: Position at the end of the period must be a positive amount.",
""),
IF(AND(OR($F354&gt;0,$M354&gt;0),
    ISBLANK($O354)),
" Error: No accrued interest has been reported,whereas the position at the beginning or at the end of the period is greater than zero. Report '0' in case accrued interest equals zero,do not leave the cell empty.",
"")))</f>
        <v/>
      </c>
    </row>
    <row r="355" spans="1:21">
      <c r="A355" s="21"/>
      <c r="B355" s="21"/>
      <c r="C355" s="21"/>
      <c r="D355" s="21"/>
      <c r="E355" s="21"/>
      <c r="F355" s="16"/>
      <c r="G355" s="16"/>
      <c r="H355" s="16"/>
      <c r="I355" s="16"/>
      <c r="J355" s="16"/>
      <c r="K355" s="16"/>
      <c r="L355" s="16"/>
      <c r="M355" s="16"/>
      <c r="N355" s="16"/>
      <c r="O355" s="16"/>
      <c r="P355" s="16"/>
      <c r="Q355" s="16"/>
      <c r="R355" s="16"/>
      <c r="S355" s="17"/>
      <c r="U355" s="33" t="str">
        <f>IF(COUNTA(F355:S355)=0,"",_xlfn.CONCAT(,
IF(AND(NOT(ISBLANK($M355)),
    ABS($M355-(($F355+$G355+$I355+$J355+$K355+$L355)-$H355))&gt;=1),
" Error: Position at the end of the period is not equal to: position at the beginning of the period+increase in assets-decrease in assets+exchange rate changes+price changes+other changes+rectifications.",
""),
IF(AND(NOT(ISBLANK($R355)),
    ABS($R355-(($N355+$O355+$Q355)-$P355))&gt;=1),
" Error: Position of accrued interest at the end of the period is not equal to: position of accrued interest at the beginning of the period+accrued interest during the period-received interest during the period+revaluation and other changes.",
""),
IF(AND(NOT(ISBLANK($M355)),
    $M355&gt;0,
    OR(ISBLANK(#REF!),#REF!&lt;=
        0,
        ISBLANK(#REF!),#REF!&lt;=
        0)),
" Warning: If at least one of the forms T03.09,T04.13,T04.14 contains data other than zero,also the other two forms must be completed.",
""),
IF(AND(OR(ABS($G355)&gt;3000000000,ABS($H355)&gt;3000000000),
    ISBLANK($S355)),
" Warning: An explanation in &lt;c140&gt; must be completed for transactions of more than EUR 3 billion or less than EUR-3 billion.",
""),
IF(AND(NOT(ISBLANK($F355)),$F355&lt;0),
" Error: Position at the beginning of the period must be a positive amount.",
""),
IF(AND(NOT(ISBLANK($M355)),$M355&lt;0),
" Error: Position at the end of the period must be a positive amount.",
""),
IF(AND(OR($F355&gt;0,$M355&gt;0),
    ISBLANK($O355)),
" Error: No accrued interest has been reported,whereas the position at the beginning or at the end of the period is greater than zero. Report '0' in case accrued interest equals zero,do not leave the cell empty.",
"")))</f>
        <v/>
      </c>
    </row>
    <row r="356" spans="1:21">
      <c r="A356" s="21"/>
      <c r="B356" s="21"/>
      <c r="C356" s="21"/>
      <c r="D356" s="21"/>
      <c r="E356" s="21"/>
      <c r="F356" s="16"/>
      <c r="G356" s="16"/>
      <c r="H356" s="16"/>
      <c r="I356" s="16"/>
      <c r="J356" s="16"/>
      <c r="K356" s="16"/>
      <c r="L356" s="16"/>
      <c r="M356" s="16"/>
      <c r="N356" s="16"/>
      <c r="O356" s="16"/>
      <c r="P356" s="16"/>
      <c r="Q356" s="16"/>
      <c r="R356" s="16"/>
      <c r="S356" s="17"/>
      <c r="U356" s="33" t="str">
        <f>IF(COUNTA(F356:S356)=0,"",_xlfn.CONCAT(,
IF(AND(NOT(ISBLANK($M356)),
    ABS($M356-(($F356+$G356+$I356+$J356+$K356+$L356)-$H356))&gt;=1),
" Error: Position at the end of the period is not equal to: position at the beginning of the period+increase in assets-decrease in assets+exchange rate changes+price changes+other changes+rectifications.",
""),
IF(AND(NOT(ISBLANK($R356)),
    ABS($R356-(($N356+$O356+$Q356)-$P356))&gt;=1),
" Error: Position of accrued interest at the end of the period is not equal to: position of accrued interest at the beginning of the period+accrued interest during the period-received interest during the period+revaluation and other changes.",
""),
IF(AND(NOT(ISBLANK($M356)),
    $M356&gt;0,
    OR(ISBLANK(#REF!),#REF!&lt;=
        0,
        ISBLANK(#REF!),#REF!&lt;=
        0)),
" Warning: If at least one of the forms T03.09,T04.13,T04.14 contains data other than zero,also the other two forms must be completed.",
""),
IF(AND(OR(ABS($G356)&gt;3000000000,ABS($H356)&gt;3000000000),
    ISBLANK($S356)),
" Warning: An explanation in &lt;c140&gt; must be completed for transactions of more than EUR 3 billion or less than EUR-3 billion.",
""),
IF(AND(NOT(ISBLANK($F356)),$F356&lt;0),
" Error: Position at the beginning of the period must be a positive amount.",
""),
IF(AND(NOT(ISBLANK($M356)),$M356&lt;0),
" Error: Position at the end of the period must be a positive amount.",
""),
IF(AND(OR($F356&gt;0,$M356&gt;0),
    ISBLANK($O356)),
" Error: No accrued interest has been reported,whereas the position at the beginning or at the end of the period is greater than zero. Report '0' in case accrued interest equals zero,do not leave the cell empty.",
"")))</f>
        <v/>
      </c>
    </row>
    <row r="357" spans="1:21">
      <c r="A357" s="21"/>
      <c r="B357" s="21"/>
      <c r="C357" s="21"/>
      <c r="D357" s="21"/>
      <c r="E357" s="21"/>
      <c r="F357" s="16"/>
      <c r="G357" s="16"/>
      <c r="H357" s="16"/>
      <c r="I357" s="16"/>
      <c r="J357" s="16"/>
      <c r="K357" s="16"/>
      <c r="L357" s="16"/>
      <c r="M357" s="16"/>
      <c r="N357" s="16"/>
      <c r="O357" s="16"/>
      <c r="P357" s="16"/>
      <c r="Q357" s="16"/>
      <c r="R357" s="16"/>
      <c r="S357" s="17"/>
      <c r="U357" s="33" t="str">
        <f>IF(COUNTA(F357:S357)=0,"",_xlfn.CONCAT(,
IF(AND(NOT(ISBLANK($M357)),
    ABS($M357-(($F357+$G357+$I357+$J357+$K357+$L357)-$H357))&gt;=1),
" Error: Position at the end of the period is not equal to: position at the beginning of the period+increase in assets-decrease in assets+exchange rate changes+price changes+other changes+rectifications.",
""),
IF(AND(NOT(ISBLANK($R357)),
    ABS($R357-(($N357+$O357+$Q357)-$P357))&gt;=1),
" Error: Position of accrued interest at the end of the period is not equal to: position of accrued interest at the beginning of the period+accrued interest during the period-received interest during the period+revaluation and other changes.",
""),
IF(AND(NOT(ISBLANK($M357)),
    $M357&gt;0,
    OR(ISBLANK(#REF!),#REF!&lt;=
        0,
        ISBLANK(#REF!),#REF!&lt;=
        0)),
" Warning: If at least one of the forms T03.09,T04.13,T04.14 contains data other than zero,also the other two forms must be completed.",
""),
IF(AND(OR(ABS($G357)&gt;3000000000,ABS($H357)&gt;3000000000),
    ISBLANK($S357)),
" Warning: An explanation in &lt;c140&gt; must be completed for transactions of more than EUR 3 billion or less than EUR-3 billion.",
""),
IF(AND(NOT(ISBLANK($F357)),$F357&lt;0),
" Error: Position at the beginning of the period must be a positive amount.",
""),
IF(AND(NOT(ISBLANK($M357)),$M357&lt;0),
" Error: Position at the end of the period must be a positive amount.",
""),
IF(AND(OR($F357&gt;0,$M357&gt;0),
    ISBLANK($O357)),
" Error: No accrued interest has been reported,whereas the position at the beginning or at the end of the period is greater than zero. Report '0' in case accrued interest equals zero,do not leave the cell empty.",
"")))</f>
        <v/>
      </c>
    </row>
    <row r="358" spans="1:21">
      <c r="A358" s="21"/>
      <c r="B358" s="21"/>
      <c r="C358" s="21"/>
      <c r="D358" s="21"/>
      <c r="E358" s="21"/>
      <c r="F358" s="16"/>
      <c r="G358" s="16"/>
      <c r="H358" s="16"/>
      <c r="I358" s="16"/>
      <c r="J358" s="16"/>
      <c r="K358" s="16"/>
      <c r="L358" s="16"/>
      <c r="M358" s="16"/>
      <c r="N358" s="16"/>
      <c r="O358" s="16"/>
      <c r="P358" s="16"/>
      <c r="Q358" s="16"/>
      <c r="R358" s="16"/>
      <c r="S358" s="17"/>
      <c r="U358" s="33" t="str">
        <f>IF(COUNTA(F358:S358)=0,"",_xlfn.CONCAT(,
IF(AND(NOT(ISBLANK($M358)),
    ABS($M358-(($F358+$G358+$I358+$J358+$K358+$L358)-$H358))&gt;=1),
" Error: Position at the end of the period is not equal to: position at the beginning of the period+increase in assets-decrease in assets+exchange rate changes+price changes+other changes+rectifications.",
""),
IF(AND(NOT(ISBLANK($R358)),
    ABS($R358-(($N358+$O358+$Q358)-$P358))&gt;=1),
" Error: Position of accrued interest at the end of the period is not equal to: position of accrued interest at the beginning of the period+accrued interest during the period-received interest during the period+revaluation and other changes.",
""),
IF(AND(NOT(ISBLANK($M358)),
    $M358&gt;0,
    OR(ISBLANK(#REF!),#REF!&lt;=
        0,
        ISBLANK(#REF!),#REF!&lt;=
        0)),
" Warning: If at least one of the forms T03.09,T04.13,T04.14 contains data other than zero,also the other two forms must be completed.",
""),
IF(AND(OR(ABS($G358)&gt;3000000000,ABS($H358)&gt;3000000000),
    ISBLANK($S358)),
" Warning: An explanation in &lt;c140&gt; must be completed for transactions of more than EUR 3 billion or less than EUR-3 billion.",
""),
IF(AND(NOT(ISBLANK($F358)),$F358&lt;0),
" Error: Position at the beginning of the period must be a positive amount.",
""),
IF(AND(NOT(ISBLANK($M358)),$M358&lt;0),
" Error: Position at the end of the period must be a positive amount.",
""),
IF(AND(OR($F358&gt;0,$M358&gt;0),
    ISBLANK($O358)),
" Error: No accrued interest has been reported,whereas the position at the beginning or at the end of the period is greater than zero. Report '0' in case accrued interest equals zero,do not leave the cell empty.",
"")))</f>
        <v/>
      </c>
    </row>
    <row r="359" spans="1:21">
      <c r="A359" s="21"/>
      <c r="B359" s="21"/>
      <c r="C359" s="21"/>
      <c r="D359" s="21"/>
      <c r="E359" s="21"/>
      <c r="F359" s="16"/>
      <c r="G359" s="16"/>
      <c r="H359" s="16"/>
      <c r="I359" s="16"/>
      <c r="J359" s="16"/>
      <c r="K359" s="16"/>
      <c r="L359" s="16"/>
      <c r="M359" s="16"/>
      <c r="N359" s="16"/>
      <c r="O359" s="16"/>
      <c r="P359" s="16"/>
      <c r="Q359" s="16"/>
      <c r="R359" s="16"/>
      <c r="S359" s="17"/>
      <c r="U359" s="33" t="str">
        <f>IF(COUNTA(F359:S359)=0,"",_xlfn.CONCAT(,
IF(AND(NOT(ISBLANK($M359)),
    ABS($M359-(($F359+$G359+$I359+$J359+$K359+$L359)-$H359))&gt;=1),
" Error: Position at the end of the period is not equal to: position at the beginning of the period+increase in assets-decrease in assets+exchange rate changes+price changes+other changes+rectifications.",
""),
IF(AND(NOT(ISBLANK($R359)),
    ABS($R359-(($N359+$O359+$Q359)-$P359))&gt;=1),
" Error: Position of accrued interest at the end of the period is not equal to: position of accrued interest at the beginning of the period+accrued interest during the period-received interest during the period+revaluation and other changes.",
""),
IF(AND(NOT(ISBLANK($M359)),
    $M359&gt;0,
    OR(ISBLANK(#REF!),#REF!&lt;=
        0,
        ISBLANK(#REF!),#REF!&lt;=
        0)),
" Warning: If at least one of the forms T03.09,T04.13,T04.14 contains data other than zero,also the other two forms must be completed.",
""),
IF(AND(OR(ABS($G359)&gt;3000000000,ABS($H359)&gt;3000000000),
    ISBLANK($S359)),
" Warning: An explanation in &lt;c140&gt; must be completed for transactions of more than EUR 3 billion or less than EUR-3 billion.",
""),
IF(AND(NOT(ISBLANK($F359)),$F359&lt;0),
" Error: Position at the beginning of the period must be a positive amount.",
""),
IF(AND(NOT(ISBLANK($M359)),$M359&lt;0),
" Error: Position at the end of the period must be a positive amount.",
""),
IF(AND(OR($F359&gt;0,$M359&gt;0),
    ISBLANK($O359)),
" Error: No accrued interest has been reported,whereas the position at the beginning or at the end of the period is greater than zero. Report '0' in case accrued interest equals zero,do not leave the cell empty.",
"")))</f>
        <v/>
      </c>
    </row>
    <row r="360" spans="1:21">
      <c r="A360" s="21"/>
      <c r="B360" s="21"/>
      <c r="C360" s="21"/>
      <c r="D360" s="21"/>
      <c r="E360" s="21"/>
      <c r="F360" s="16"/>
      <c r="G360" s="16"/>
      <c r="H360" s="16"/>
      <c r="I360" s="16"/>
      <c r="J360" s="16"/>
      <c r="K360" s="16"/>
      <c r="L360" s="16"/>
      <c r="M360" s="16"/>
      <c r="N360" s="16"/>
      <c r="O360" s="16"/>
      <c r="P360" s="16"/>
      <c r="Q360" s="16"/>
      <c r="R360" s="16"/>
      <c r="S360" s="17"/>
      <c r="U360" s="33" t="str">
        <f>IF(COUNTA(F360:S360)=0,"",_xlfn.CONCAT(,
IF(AND(NOT(ISBLANK($M360)),
    ABS($M360-(($F360+$G360+$I360+$J360+$K360+$L360)-$H360))&gt;=1),
" Error: Position at the end of the period is not equal to: position at the beginning of the period+increase in assets-decrease in assets+exchange rate changes+price changes+other changes+rectifications.",
""),
IF(AND(NOT(ISBLANK($R360)),
    ABS($R360-(($N360+$O360+$Q360)-$P360))&gt;=1),
" Error: Position of accrued interest at the end of the period is not equal to: position of accrued interest at the beginning of the period+accrued interest during the period-received interest during the period+revaluation and other changes.",
""),
IF(AND(NOT(ISBLANK($M360)),
    $M360&gt;0,
    OR(ISBLANK(#REF!),#REF!&lt;=
        0,
        ISBLANK(#REF!),#REF!&lt;=
        0)),
" Warning: If at least one of the forms T03.09,T04.13,T04.14 contains data other than zero,also the other two forms must be completed.",
""),
IF(AND(OR(ABS($G360)&gt;3000000000,ABS($H360)&gt;3000000000),
    ISBLANK($S360)),
" Warning: An explanation in &lt;c140&gt; must be completed for transactions of more than EUR 3 billion or less than EUR-3 billion.",
""),
IF(AND(NOT(ISBLANK($F360)),$F360&lt;0),
" Error: Position at the beginning of the period must be a positive amount.",
""),
IF(AND(NOT(ISBLANK($M360)),$M360&lt;0),
" Error: Position at the end of the period must be a positive amount.",
""),
IF(AND(OR($F360&gt;0,$M360&gt;0),
    ISBLANK($O360)),
" Error: No accrued interest has been reported,whereas the position at the beginning or at the end of the period is greater than zero. Report '0' in case accrued interest equals zero,do not leave the cell empty.",
"")))</f>
        <v/>
      </c>
    </row>
    <row r="361" spans="1:21">
      <c r="A361" s="21"/>
      <c r="B361" s="21"/>
      <c r="C361" s="21"/>
      <c r="D361" s="21"/>
      <c r="E361" s="21"/>
      <c r="F361" s="16"/>
      <c r="G361" s="16"/>
      <c r="H361" s="16"/>
      <c r="I361" s="16"/>
      <c r="J361" s="16"/>
      <c r="K361" s="16"/>
      <c r="L361" s="16"/>
      <c r="M361" s="16"/>
      <c r="N361" s="16"/>
      <c r="O361" s="16"/>
      <c r="P361" s="16"/>
      <c r="Q361" s="16"/>
      <c r="R361" s="16"/>
      <c r="S361" s="17"/>
      <c r="U361" s="33" t="str">
        <f>IF(COUNTA(F361:S361)=0,"",_xlfn.CONCAT(,
IF(AND(NOT(ISBLANK($M361)),
    ABS($M361-(($F361+$G361+$I361+$J361+$K361+$L361)-$H361))&gt;=1),
" Error: Position at the end of the period is not equal to: position at the beginning of the period+increase in assets-decrease in assets+exchange rate changes+price changes+other changes+rectifications.",
""),
IF(AND(NOT(ISBLANK($R361)),
    ABS($R361-(($N361+$O361+$Q361)-$P361))&gt;=1),
" Error: Position of accrued interest at the end of the period is not equal to: position of accrued interest at the beginning of the period+accrued interest during the period-received interest during the period+revaluation and other changes.",
""),
IF(AND(NOT(ISBLANK($M361)),
    $M361&gt;0,
    OR(ISBLANK(#REF!),#REF!&lt;=
        0,
        ISBLANK(#REF!),#REF!&lt;=
        0)),
" Warning: If at least one of the forms T03.09,T04.13,T04.14 contains data other than zero,also the other two forms must be completed.",
""),
IF(AND(OR(ABS($G361)&gt;3000000000,ABS($H361)&gt;3000000000),
    ISBLANK($S361)),
" Warning: An explanation in &lt;c140&gt; must be completed for transactions of more than EUR 3 billion or less than EUR-3 billion.",
""),
IF(AND(NOT(ISBLANK($F361)),$F361&lt;0),
" Error: Position at the beginning of the period must be a positive amount.",
""),
IF(AND(NOT(ISBLANK($M361)),$M361&lt;0),
" Error: Position at the end of the period must be a positive amount.",
""),
IF(AND(OR($F361&gt;0,$M361&gt;0),
    ISBLANK($O361)),
" Error: No accrued interest has been reported,whereas the position at the beginning or at the end of the period is greater than zero. Report '0' in case accrued interest equals zero,do not leave the cell empty.",
"")))</f>
        <v/>
      </c>
    </row>
    <row r="362" spans="1:21">
      <c r="A362" s="21"/>
      <c r="B362" s="21"/>
      <c r="C362" s="21"/>
      <c r="D362" s="21"/>
      <c r="E362" s="21"/>
      <c r="F362" s="16"/>
      <c r="G362" s="16"/>
      <c r="H362" s="16"/>
      <c r="I362" s="16"/>
      <c r="J362" s="16"/>
      <c r="K362" s="16"/>
      <c r="L362" s="16"/>
      <c r="M362" s="16"/>
      <c r="N362" s="16"/>
      <c r="O362" s="16"/>
      <c r="P362" s="16"/>
      <c r="Q362" s="16"/>
      <c r="R362" s="16"/>
      <c r="S362" s="17"/>
      <c r="U362" s="33" t="str">
        <f>IF(COUNTA(F362:S362)=0,"",_xlfn.CONCAT(,
IF(AND(NOT(ISBLANK($M362)),
    ABS($M362-(($F362+$G362+$I362+$J362+$K362+$L362)-$H362))&gt;=1),
" Error: Position at the end of the period is not equal to: position at the beginning of the period+increase in assets-decrease in assets+exchange rate changes+price changes+other changes+rectifications.",
""),
IF(AND(NOT(ISBLANK($R362)),
    ABS($R362-(($N362+$O362+$Q362)-$P362))&gt;=1),
" Error: Position of accrued interest at the end of the period is not equal to: position of accrued interest at the beginning of the period+accrued interest during the period-received interest during the period+revaluation and other changes.",
""),
IF(AND(NOT(ISBLANK($M362)),
    $M362&gt;0,
    OR(ISBLANK(#REF!),#REF!&lt;=
        0,
        ISBLANK(#REF!),#REF!&lt;=
        0)),
" Warning: If at least one of the forms T03.09,T04.13,T04.14 contains data other than zero,also the other two forms must be completed.",
""),
IF(AND(OR(ABS($G362)&gt;3000000000,ABS($H362)&gt;3000000000),
    ISBLANK($S362)),
" Warning: An explanation in &lt;c140&gt; must be completed for transactions of more than EUR 3 billion or less than EUR-3 billion.",
""),
IF(AND(NOT(ISBLANK($F362)),$F362&lt;0),
" Error: Position at the beginning of the period must be a positive amount.",
""),
IF(AND(NOT(ISBLANK($M362)),$M362&lt;0),
" Error: Position at the end of the period must be a positive amount.",
""),
IF(AND(OR($F362&gt;0,$M362&gt;0),
    ISBLANK($O362)),
" Error: No accrued interest has been reported,whereas the position at the beginning or at the end of the period is greater than zero. Report '0' in case accrued interest equals zero,do not leave the cell empty.",
"")))</f>
        <v/>
      </c>
    </row>
    <row r="363" spans="1:21">
      <c r="A363" s="21"/>
      <c r="B363" s="21"/>
      <c r="C363" s="21"/>
      <c r="D363" s="21"/>
      <c r="E363" s="21"/>
      <c r="F363" s="16"/>
      <c r="G363" s="16"/>
      <c r="H363" s="16"/>
      <c r="I363" s="16"/>
      <c r="J363" s="16"/>
      <c r="K363" s="16"/>
      <c r="L363" s="16"/>
      <c r="M363" s="16"/>
      <c r="N363" s="16"/>
      <c r="O363" s="16"/>
      <c r="P363" s="16"/>
      <c r="Q363" s="16"/>
      <c r="R363" s="16"/>
      <c r="S363" s="17"/>
      <c r="U363" s="33" t="str">
        <f>IF(COUNTA(F363:S363)=0,"",_xlfn.CONCAT(,
IF(AND(NOT(ISBLANK($M363)),
    ABS($M363-(($F363+$G363+$I363+$J363+$K363+$L363)-$H363))&gt;=1),
" Error: Position at the end of the period is not equal to: position at the beginning of the period+increase in assets-decrease in assets+exchange rate changes+price changes+other changes+rectifications.",
""),
IF(AND(NOT(ISBLANK($R363)),
    ABS($R363-(($N363+$O363+$Q363)-$P363))&gt;=1),
" Error: Position of accrued interest at the end of the period is not equal to: position of accrued interest at the beginning of the period+accrued interest during the period-received interest during the period+revaluation and other changes.",
""),
IF(AND(NOT(ISBLANK($M363)),
    $M363&gt;0,
    OR(ISBLANK(#REF!),#REF!&lt;=
        0,
        ISBLANK(#REF!),#REF!&lt;=
        0)),
" Warning: If at least one of the forms T03.09,T04.13,T04.14 contains data other than zero,also the other two forms must be completed.",
""),
IF(AND(OR(ABS($G363)&gt;3000000000,ABS($H363)&gt;3000000000),
    ISBLANK($S363)),
" Warning: An explanation in &lt;c140&gt; must be completed for transactions of more than EUR 3 billion or less than EUR-3 billion.",
""),
IF(AND(NOT(ISBLANK($F363)),$F363&lt;0),
" Error: Position at the beginning of the period must be a positive amount.",
""),
IF(AND(NOT(ISBLANK($M363)),$M363&lt;0),
" Error: Position at the end of the period must be a positive amount.",
""),
IF(AND(OR($F363&gt;0,$M363&gt;0),
    ISBLANK($O363)),
" Error: No accrued interest has been reported,whereas the position at the beginning or at the end of the period is greater than zero. Report '0' in case accrued interest equals zero,do not leave the cell empty.",
"")))</f>
        <v/>
      </c>
    </row>
    <row r="364" spans="1:21">
      <c r="A364" s="21"/>
      <c r="B364" s="21"/>
      <c r="C364" s="21"/>
      <c r="D364" s="21"/>
      <c r="E364" s="21"/>
      <c r="F364" s="16"/>
      <c r="G364" s="16"/>
      <c r="H364" s="16"/>
      <c r="I364" s="16"/>
      <c r="J364" s="16"/>
      <c r="K364" s="16"/>
      <c r="L364" s="16"/>
      <c r="M364" s="16"/>
      <c r="N364" s="16"/>
      <c r="O364" s="16"/>
      <c r="P364" s="16"/>
      <c r="Q364" s="16"/>
      <c r="R364" s="16"/>
      <c r="S364" s="17"/>
      <c r="U364" s="33" t="str">
        <f>IF(COUNTA(F364:S364)=0,"",_xlfn.CONCAT(,
IF(AND(NOT(ISBLANK($M364)),
    ABS($M364-(($F364+$G364+$I364+$J364+$K364+$L364)-$H364))&gt;=1),
" Error: Position at the end of the period is not equal to: position at the beginning of the period+increase in assets-decrease in assets+exchange rate changes+price changes+other changes+rectifications.",
""),
IF(AND(NOT(ISBLANK($R364)),
    ABS($R364-(($N364+$O364+$Q364)-$P364))&gt;=1),
" Error: Position of accrued interest at the end of the period is not equal to: position of accrued interest at the beginning of the period+accrued interest during the period-received interest during the period+revaluation and other changes.",
""),
IF(AND(NOT(ISBLANK($M364)),
    $M364&gt;0,
    OR(ISBLANK(#REF!),#REF!&lt;=
        0,
        ISBLANK(#REF!),#REF!&lt;=
        0)),
" Warning: If at least one of the forms T03.09,T04.13,T04.14 contains data other than zero,also the other two forms must be completed.",
""),
IF(AND(OR(ABS($G364)&gt;3000000000,ABS($H364)&gt;3000000000),
    ISBLANK($S364)),
" Warning: An explanation in &lt;c140&gt; must be completed for transactions of more than EUR 3 billion or less than EUR-3 billion.",
""),
IF(AND(NOT(ISBLANK($F364)),$F364&lt;0),
" Error: Position at the beginning of the period must be a positive amount.",
""),
IF(AND(NOT(ISBLANK($M364)),$M364&lt;0),
" Error: Position at the end of the period must be a positive amount.",
""),
IF(AND(OR($F364&gt;0,$M364&gt;0),
    ISBLANK($O364)),
" Error: No accrued interest has been reported,whereas the position at the beginning or at the end of the period is greater than zero. Report '0' in case accrued interest equals zero,do not leave the cell empty.",
"")))</f>
        <v/>
      </c>
    </row>
    <row r="365" spans="1:21">
      <c r="A365" s="21"/>
      <c r="B365" s="21"/>
      <c r="C365" s="21"/>
      <c r="D365" s="21"/>
      <c r="E365" s="21"/>
      <c r="F365" s="16"/>
      <c r="G365" s="16"/>
      <c r="H365" s="16"/>
      <c r="I365" s="16"/>
      <c r="J365" s="16"/>
      <c r="K365" s="16"/>
      <c r="L365" s="16"/>
      <c r="M365" s="16"/>
      <c r="N365" s="16"/>
      <c r="O365" s="16"/>
      <c r="P365" s="16"/>
      <c r="Q365" s="16"/>
      <c r="R365" s="16"/>
      <c r="S365" s="17"/>
      <c r="U365" s="33" t="str">
        <f>IF(COUNTA(F365:S365)=0,"",_xlfn.CONCAT(,
IF(AND(NOT(ISBLANK($M365)),
    ABS($M365-(($F365+$G365+$I365+$J365+$K365+$L365)-$H365))&gt;=1),
" Error: Position at the end of the period is not equal to: position at the beginning of the period+increase in assets-decrease in assets+exchange rate changes+price changes+other changes+rectifications.",
""),
IF(AND(NOT(ISBLANK($R365)),
    ABS($R365-(($N365+$O365+$Q365)-$P365))&gt;=1),
" Error: Position of accrued interest at the end of the period is not equal to: position of accrued interest at the beginning of the period+accrued interest during the period-received interest during the period+revaluation and other changes.",
""),
IF(AND(NOT(ISBLANK($M365)),
    $M365&gt;0,
    OR(ISBLANK(#REF!),#REF!&lt;=
        0,
        ISBLANK(#REF!),#REF!&lt;=
        0)),
" Warning: If at least one of the forms T03.09,T04.13,T04.14 contains data other than zero,also the other two forms must be completed.",
""),
IF(AND(OR(ABS($G365)&gt;3000000000,ABS($H365)&gt;3000000000),
    ISBLANK($S365)),
" Warning: An explanation in &lt;c140&gt; must be completed for transactions of more than EUR 3 billion or less than EUR-3 billion.",
""),
IF(AND(NOT(ISBLANK($F365)),$F365&lt;0),
" Error: Position at the beginning of the period must be a positive amount.",
""),
IF(AND(NOT(ISBLANK($M365)),$M365&lt;0),
" Error: Position at the end of the period must be a positive amount.",
""),
IF(AND(OR($F365&gt;0,$M365&gt;0),
    ISBLANK($O365)),
" Error: No accrued interest has been reported,whereas the position at the beginning or at the end of the period is greater than zero. Report '0' in case accrued interest equals zero,do not leave the cell empty.",
"")))</f>
        <v/>
      </c>
    </row>
    <row r="366" spans="1:21">
      <c r="A366" s="21"/>
      <c r="B366" s="21"/>
      <c r="C366" s="21"/>
      <c r="D366" s="21"/>
      <c r="E366" s="21"/>
      <c r="F366" s="16"/>
      <c r="G366" s="16"/>
      <c r="H366" s="16"/>
      <c r="I366" s="16"/>
      <c r="J366" s="16"/>
      <c r="K366" s="16"/>
      <c r="L366" s="16"/>
      <c r="M366" s="16"/>
      <c r="N366" s="16"/>
      <c r="O366" s="16"/>
      <c r="P366" s="16"/>
      <c r="Q366" s="16"/>
      <c r="R366" s="16"/>
      <c r="S366" s="17"/>
      <c r="U366" s="33" t="str">
        <f>IF(COUNTA(F366:S366)=0,"",_xlfn.CONCAT(,
IF(AND(NOT(ISBLANK($M366)),
    ABS($M366-(($F366+$G366+$I366+$J366+$K366+$L366)-$H366))&gt;=1),
" Error: Position at the end of the period is not equal to: position at the beginning of the period+increase in assets-decrease in assets+exchange rate changes+price changes+other changes+rectifications.",
""),
IF(AND(NOT(ISBLANK($R366)),
    ABS($R366-(($N366+$O366+$Q366)-$P366))&gt;=1),
" Error: Position of accrued interest at the end of the period is not equal to: position of accrued interest at the beginning of the period+accrued interest during the period-received interest during the period+revaluation and other changes.",
""),
IF(AND(NOT(ISBLANK($M366)),
    $M366&gt;0,
    OR(ISBLANK(#REF!),#REF!&lt;=
        0,
        ISBLANK(#REF!),#REF!&lt;=
        0)),
" Warning: If at least one of the forms T03.09,T04.13,T04.14 contains data other than zero,also the other two forms must be completed.",
""),
IF(AND(OR(ABS($G366)&gt;3000000000,ABS($H366)&gt;3000000000),
    ISBLANK($S366)),
" Warning: An explanation in &lt;c140&gt; must be completed for transactions of more than EUR 3 billion or less than EUR-3 billion.",
""),
IF(AND(NOT(ISBLANK($F366)),$F366&lt;0),
" Error: Position at the beginning of the period must be a positive amount.",
""),
IF(AND(NOT(ISBLANK($M366)),$M366&lt;0),
" Error: Position at the end of the period must be a positive amount.",
""),
IF(AND(OR($F366&gt;0,$M366&gt;0),
    ISBLANK($O366)),
" Error: No accrued interest has been reported,whereas the position at the beginning or at the end of the period is greater than zero. Report '0' in case accrued interest equals zero,do not leave the cell empty.",
"")))</f>
        <v/>
      </c>
    </row>
    <row r="367" spans="1:21">
      <c r="A367" s="21"/>
      <c r="B367" s="21"/>
      <c r="C367" s="21"/>
      <c r="D367" s="21"/>
      <c r="E367" s="21"/>
      <c r="F367" s="16"/>
      <c r="G367" s="16"/>
      <c r="H367" s="16"/>
      <c r="I367" s="16"/>
      <c r="J367" s="16"/>
      <c r="K367" s="16"/>
      <c r="L367" s="16"/>
      <c r="M367" s="16"/>
      <c r="N367" s="16"/>
      <c r="O367" s="16"/>
      <c r="P367" s="16"/>
      <c r="Q367" s="16"/>
      <c r="R367" s="16"/>
      <c r="S367" s="17"/>
      <c r="U367" s="33" t="str">
        <f>IF(COUNTA(F367:S367)=0,"",_xlfn.CONCAT(,
IF(AND(NOT(ISBLANK($M367)),
    ABS($M367-(($F367+$G367+$I367+$J367+$K367+$L367)-$H367))&gt;=1),
" Error: Position at the end of the period is not equal to: position at the beginning of the period+increase in assets-decrease in assets+exchange rate changes+price changes+other changes+rectifications.",
""),
IF(AND(NOT(ISBLANK($R367)),
    ABS($R367-(($N367+$O367+$Q367)-$P367))&gt;=1),
" Error: Position of accrued interest at the end of the period is not equal to: position of accrued interest at the beginning of the period+accrued interest during the period-received interest during the period+revaluation and other changes.",
""),
IF(AND(NOT(ISBLANK($M367)),
    $M367&gt;0,
    OR(ISBLANK(#REF!),#REF!&lt;=
        0,
        ISBLANK(#REF!),#REF!&lt;=
        0)),
" Warning: If at least one of the forms T03.09,T04.13,T04.14 contains data other than zero,also the other two forms must be completed.",
""),
IF(AND(OR(ABS($G367)&gt;3000000000,ABS($H367)&gt;3000000000),
    ISBLANK($S367)),
" Warning: An explanation in &lt;c140&gt; must be completed for transactions of more than EUR 3 billion or less than EUR-3 billion.",
""),
IF(AND(NOT(ISBLANK($F367)),$F367&lt;0),
" Error: Position at the beginning of the period must be a positive amount.",
""),
IF(AND(NOT(ISBLANK($M367)),$M367&lt;0),
" Error: Position at the end of the period must be a positive amount.",
""),
IF(AND(OR($F367&gt;0,$M367&gt;0),
    ISBLANK($O367)),
" Error: No accrued interest has been reported,whereas the position at the beginning or at the end of the period is greater than zero. Report '0' in case accrued interest equals zero,do not leave the cell empty.",
"")))</f>
        <v/>
      </c>
    </row>
    <row r="368" spans="1:21">
      <c r="A368" s="21"/>
      <c r="B368" s="21"/>
      <c r="C368" s="21"/>
      <c r="D368" s="21"/>
      <c r="E368" s="21"/>
      <c r="F368" s="16"/>
      <c r="G368" s="16"/>
      <c r="H368" s="16"/>
      <c r="I368" s="16"/>
      <c r="J368" s="16"/>
      <c r="K368" s="16"/>
      <c r="L368" s="16"/>
      <c r="M368" s="16"/>
      <c r="N368" s="16"/>
      <c r="O368" s="16"/>
      <c r="P368" s="16"/>
      <c r="Q368" s="16"/>
      <c r="R368" s="16"/>
      <c r="S368" s="17"/>
      <c r="U368" s="33" t="str">
        <f>IF(COUNTA(F368:S368)=0,"",_xlfn.CONCAT(,
IF(AND(NOT(ISBLANK($M368)),
    ABS($M368-(($F368+$G368+$I368+$J368+$K368+$L368)-$H368))&gt;=1),
" Error: Position at the end of the period is not equal to: position at the beginning of the period+increase in assets-decrease in assets+exchange rate changes+price changes+other changes+rectifications.",
""),
IF(AND(NOT(ISBLANK($R368)),
    ABS($R368-(($N368+$O368+$Q368)-$P368))&gt;=1),
" Error: Position of accrued interest at the end of the period is not equal to: position of accrued interest at the beginning of the period+accrued interest during the period-received interest during the period+revaluation and other changes.",
""),
IF(AND(NOT(ISBLANK($M368)),
    $M368&gt;0,
    OR(ISBLANK(#REF!),#REF!&lt;=
        0,
        ISBLANK(#REF!),#REF!&lt;=
        0)),
" Warning: If at least one of the forms T03.09,T04.13,T04.14 contains data other than zero,also the other two forms must be completed.",
""),
IF(AND(OR(ABS($G368)&gt;3000000000,ABS($H368)&gt;3000000000),
    ISBLANK($S368)),
" Warning: An explanation in &lt;c140&gt; must be completed for transactions of more than EUR 3 billion or less than EUR-3 billion.",
""),
IF(AND(NOT(ISBLANK($F368)),$F368&lt;0),
" Error: Position at the beginning of the period must be a positive amount.",
""),
IF(AND(NOT(ISBLANK($M368)),$M368&lt;0),
" Error: Position at the end of the period must be a positive amount.",
""),
IF(AND(OR($F368&gt;0,$M368&gt;0),
    ISBLANK($O368)),
" Error: No accrued interest has been reported,whereas the position at the beginning or at the end of the period is greater than zero. Report '0' in case accrued interest equals zero,do not leave the cell empty.",
"")))</f>
        <v/>
      </c>
    </row>
    <row r="369" spans="1:21">
      <c r="A369" s="21"/>
      <c r="B369" s="21"/>
      <c r="C369" s="21"/>
      <c r="D369" s="21"/>
      <c r="E369" s="21"/>
      <c r="F369" s="16"/>
      <c r="G369" s="16"/>
      <c r="H369" s="16"/>
      <c r="I369" s="16"/>
      <c r="J369" s="16"/>
      <c r="K369" s="16"/>
      <c r="L369" s="16"/>
      <c r="M369" s="16"/>
      <c r="N369" s="16"/>
      <c r="O369" s="16"/>
      <c r="P369" s="16"/>
      <c r="Q369" s="16"/>
      <c r="R369" s="16"/>
      <c r="S369" s="17"/>
      <c r="U369" s="33" t="str">
        <f>IF(COUNTA(F369:S369)=0,"",_xlfn.CONCAT(,
IF(AND(NOT(ISBLANK($M369)),
    ABS($M369-(($F369+$G369+$I369+$J369+$K369+$L369)-$H369))&gt;=1),
" Error: Position at the end of the period is not equal to: position at the beginning of the period+increase in assets-decrease in assets+exchange rate changes+price changes+other changes+rectifications.",
""),
IF(AND(NOT(ISBLANK($R369)),
    ABS($R369-(($N369+$O369+$Q369)-$P369))&gt;=1),
" Error: Position of accrued interest at the end of the period is not equal to: position of accrued interest at the beginning of the period+accrued interest during the period-received interest during the period+revaluation and other changes.",
""),
IF(AND(NOT(ISBLANK($M369)),
    $M369&gt;0,
    OR(ISBLANK(#REF!),#REF!&lt;=
        0,
        ISBLANK(#REF!),#REF!&lt;=
        0)),
" Warning: If at least one of the forms T03.09,T04.13,T04.14 contains data other than zero,also the other two forms must be completed.",
""),
IF(AND(OR(ABS($G369)&gt;3000000000,ABS($H369)&gt;3000000000),
    ISBLANK($S369)),
" Warning: An explanation in &lt;c140&gt; must be completed for transactions of more than EUR 3 billion or less than EUR-3 billion.",
""),
IF(AND(NOT(ISBLANK($F369)),$F369&lt;0),
" Error: Position at the beginning of the period must be a positive amount.",
""),
IF(AND(NOT(ISBLANK($M369)),$M369&lt;0),
" Error: Position at the end of the period must be a positive amount.",
""),
IF(AND(OR($F369&gt;0,$M369&gt;0),
    ISBLANK($O369)),
" Error: No accrued interest has been reported,whereas the position at the beginning or at the end of the period is greater than zero. Report '0' in case accrued interest equals zero,do not leave the cell empty.",
"")))</f>
        <v/>
      </c>
    </row>
    <row r="370" spans="1:21">
      <c r="A370" s="21"/>
      <c r="B370" s="21"/>
      <c r="C370" s="21"/>
      <c r="D370" s="21"/>
      <c r="E370" s="21"/>
      <c r="F370" s="16"/>
      <c r="G370" s="16"/>
      <c r="H370" s="16"/>
      <c r="I370" s="16"/>
      <c r="J370" s="16"/>
      <c r="K370" s="16"/>
      <c r="L370" s="16"/>
      <c r="M370" s="16"/>
      <c r="N370" s="16"/>
      <c r="O370" s="16"/>
      <c r="P370" s="16"/>
      <c r="Q370" s="16"/>
      <c r="R370" s="16"/>
      <c r="S370" s="17"/>
      <c r="U370" s="33" t="str">
        <f>IF(COUNTA(F370:S370)=0,"",_xlfn.CONCAT(,
IF(AND(NOT(ISBLANK($M370)),
    ABS($M370-(($F370+$G370+$I370+$J370+$K370+$L370)-$H370))&gt;=1),
" Error: Position at the end of the period is not equal to: position at the beginning of the period+increase in assets-decrease in assets+exchange rate changes+price changes+other changes+rectifications.",
""),
IF(AND(NOT(ISBLANK($R370)),
    ABS($R370-(($N370+$O370+$Q370)-$P370))&gt;=1),
" Error: Position of accrued interest at the end of the period is not equal to: position of accrued interest at the beginning of the period+accrued interest during the period-received interest during the period+revaluation and other changes.",
""),
IF(AND(NOT(ISBLANK($M370)),
    $M370&gt;0,
    OR(ISBLANK(#REF!),#REF!&lt;=
        0,
        ISBLANK(#REF!),#REF!&lt;=
        0)),
" Warning: If at least one of the forms T03.09,T04.13,T04.14 contains data other than zero,also the other two forms must be completed.",
""),
IF(AND(OR(ABS($G370)&gt;3000000000,ABS($H370)&gt;3000000000),
    ISBLANK($S370)),
" Warning: An explanation in &lt;c140&gt; must be completed for transactions of more than EUR 3 billion or less than EUR-3 billion.",
""),
IF(AND(NOT(ISBLANK($F370)),$F370&lt;0),
" Error: Position at the beginning of the period must be a positive amount.",
""),
IF(AND(NOT(ISBLANK($M370)),$M370&lt;0),
" Error: Position at the end of the period must be a positive amount.",
""),
IF(AND(OR($F370&gt;0,$M370&gt;0),
    ISBLANK($O370)),
" Error: No accrued interest has been reported,whereas the position at the beginning or at the end of the period is greater than zero. Report '0' in case accrued interest equals zero,do not leave the cell empty.",
"")))</f>
        <v/>
      </c>
    </row>
    <row r="371" spans="1:21">
      <c r="A371" s="21"/>
      <c r="B371" s="21"/>
      <c r="C371" s="21"/>
      <c r="D371" s="21"/>
      <c r="E371" s="21"/>
      <c r="F371" s="16"/>
      <c r="G371" s="16"/>
      <c r="H371" s="16"/>
      <c r="I371" s="16"/>
      <c r="J371" s="16"/>
      <c r="K371" s="16"/>
      <c r="L371" s="16"/>
      <c r="M371" s="16"/>
      <c r="N371" s="16"/>
      <c r="O371" s="16"/>
      <c r="P371" s="16"/>
      <c r="Q371" s="16"/>
      <c r="R371" s="16"/>
      <c r="S371" s="17"/>
      <c r="U371" s="33" t="str">
        <f>IF(COUNTA(F371:S371)=0,"",_xlfn.CONCAT(,
IF(AND(NOT(ISBLANK($M371)),
    ABS($M371-(($F371+$G371+$I371+$J371+$K371+$L371)-$H371))&gt;=1),
" Error: Position at the end of the period is not equal to: position at the beginning of the period+increase in assets-decrease in assets+exchange rate changes+price changes+other changes+rectifications.",
""),
IF(AND(NOT(ISBLANK($R371)),
    ABS($R371-(($N371+$O371+$Q371)-$P371))&gt;=1),
" Error: Position of accrued interest at the end of the period is not equal to: position of accrued interest at the beginning of the period+accrued interest during the period-received interest during the period+revaluation and other changes.",
""),
IF(AND(NOT(ISBLANK($M371)),
    $M371&gt;0,
    OR(ISBLANK(#REF!),#REF!&lt;=
        0,
        ISBLANK(#REF!),#REF!&lt;=
        0)),
" Warning: If at least one of the forms T03.09,T04.13,T04.14 contains data other than zero,also the other two forms must be completed.",
""),
IF(AND(OR(ABS($G371)&gt;3000000000,ABS($H371)&gt;3000000000),
    ISBLANK($S371)),
" Warning: An explanation in &lt;c140&gt; must be completed for transactions of more than EUR 3 billion or less than EUR-3 billion.",
""),
IF(AND(NOT(ISBLANK($F371)),$F371&lt;0),
" Error: Position at the beginning of the period must be a positive amount.",
""),
IF(AND(NOT(ISBLANK($M371)),$M371&lt;0),
" Error: Position at the end of the period must be a positive amount.",
""),
IF(AND(OR($F371&gt;0,$M371&gt;0),
    ISBLANK($O371)),
" Error: No accrued interest has been reported,whereas the position at the beginning or at the end of the period is greater than zero. Report '0' in case accrued interest equals zero,do not leave the cell empty.",
"")))</f>
        <v/>
      </c>
    </row>
    <row r="372" spans="1:21">
      <c r="A372" s="21"/>
      <c r="B372" s="21"/>
      <c r="C372" s="21"/>
      <c r="D372" s="21"/>
      <c r="E372" s="21"/>
      <c r="F372" s="16"/>
      <c r="G372" s="16"/>
      <c r="H372" s="16"/>
      <c r="I372" s="16"/>
      <c r="J372" s="16"/>
      <c r="K372" s="16"/>
      <c r="L372" s="16"/>
      <c r="M372" s="16"/>
      <c r="N372" s="16"/>
      <c r="O372" s="16"/>
      <c r="P372" s="16"/>
      <c r="Q372" s="16"/>
      <c r="R372" s="16"/>
      <c r="S372" s="17"/>
      <c r="U372" s="33" t="str">
        <f>IF(COUNTA(F372:S372)=0,"",_xlfn.CONCAT(,
IF(AND(NOT(ISBLANK($M372)),
    ABS($M372-(($F372+$G372+$I372+$J372+$K372+$L372)-$H372))&gt;=1),
" Error: Position at the end of the period is not equal to: position at the beginning of the period+increase in assets-decrease in assets+exchange rate changes+price changes+other changes+rectifications.",
""),
IF(AND(NOT(ISBLANK($R372)),
    ABS($R372-(($N372+$O372+$Q372)-$P372))&gt;=1),
" Error: Position of accrued interest at the end of the period is not equal to: position of accrued interest at the beginning of the period+accrued interest during the period-received interest during the period+revaluation and other changes.",
""),
IF(AND(NOT(ISBLANK($M372)),
    $M372&gt;0,
    OR(ISBLANK(#REF!),#REF!&lt;=
        0,
        ISBLANK(#REF!),#REF!&lt;=
        0)),
" Warning: If at least one of the forms T03.09,T04.13,T04.14 contains data other than zero,also the other two forms must be completed.",
""),
IF(AND(OR(ABS($G372)&gt;3000000000,ABS($H372)&gt;3000000000),
    ISBLANK($S372)),
" Warning: An explanation in &lt;c140&gt; must be completed for transactions of more than EUR 3 billion or less than EUR-3 billion.",
""),
IF(AND(NOT(ISBLANK($F372)),$F372&lt;0),
" Error: Position at the beginning of the period must be a positive amount.",
""),
IF(AND(NOT(ISBLANK($M372)),$M372&lt;0),
" Error: Position at the end of the period must be a positive amount.",
""),
IF(AND(OR($F372&gt;0,$M372&gt;0),
    ISBLANK($O372)),
" Error: No accrued interest has been reported,whereas the position at the beginning or at the end of the period is greater than zero. Report '0' in case accrued interest equals zero,do not leave the cell empty.",
"")))</f>
        <v/>
      </c>
    </row>
    <row r="373" spans="1:21">
      <c r="A373" s="21"/>
      <c r="B373" s="21"/>
      <c r="C373" s="21"/>
      <c r="D373" s="21"/>
      <c r="E373" s="21"/>
      <c r="F373" s="16"/>
      <c r="G373" s="16"/>
      <c r="H373" s="16"/>
      <c r="I373" s="16"/>
      <c r="J373" s="16"/>
      <c r="K373" s="16"/>
      <c r="L373" s="16"/>
      <c r="M373" s="16"/>
      <c r="N373" s="16"/>
      <c r="O373" s="16"/>
      <c r="P373" s="16"/>
      <c r="Q373" s="16"/>
      <c r="R373" s="16"/>
      <c r="S373" s="17"/>
      <c r="U373" s="33" t="str">
        <f>IF(COUNTA(F373:S373)=0,"",_xlfn.CONCAT(,
IF(AND(NOT(ISBLANK($M373)),
    ABS($M373-(($F373+$G373+$I373+$J373+$K373+$L373)-$H373))&gt;=1),
" Error: Position at the end of the period is not equal to: position at the beginning of the period+increase in assets-decrease in assets+exchange rate changes+price changes+other changes+rectifications.",
""),
IF(AND(NOT(ISBLANK($R373)),
    ABS($R373-(($N373+$O373+$Q373)-$P373))&gt;=1),
" Error: Position of accrued interest at the end of the period is not equal to: position of accrued interest at the beginning of the period+accrued interest during the period-received interest during the period+revaluation and other changes.",
""),
IF(AND(NOT(ISBLANK($M373)),
    $M373&gt;0,
    OR(ISBLANK(#REF!),#REF!&lt;=
        0,
        ISBLANK(#REF!),#REF!&lt;=
        0)),
" Warning: If at least one of the forms T03.09,T04.13,T04.14 contains data other than zero,also the other two forms must be completed.",
""),
IF(AND(OR(ABS($G373)&gt;3000000000,ABS($H373)&gt;3000000000),
    ISBLANK($S373)),
" Warning: An explanation in &lt;c140&gt; must be completed for transactions of more than EUR 3 billion or less than EUR-3 billion.",
""),
IF(AND(NOT(ISBLANK($F373)),$F373&lt;0),
" Error: Position at the beginning of the period must be a positive amount.",
""),
IF(AND(NOT(ISBLANK($M373)),$M373&lt;0),
" Error: Position at the end of the period must be a positive amount.",
""),
IF(AND(OR($F373&gt;0,$M373&gt;0),
    ISBLANK($O373)),
" Error: No accrued interest has been reported,whereas the position at the beginning or at the end of the period is greater than zero. Report '0' in case accrued interest equals zero,do not leave the cell empty.",
"")))</f>
        <v/>
      </c>
    </row>
    <row r="374" spans="1:21">
      <c r="A374" s="21"/>
      <c r="B374" s="21"/>
      <c r="C374" s="21"/>
      <c r="D374" s="21"/>
      <c r="E374" s="21"/>
      <c r="F374" s="16"/>
      <c r="G374" s="16"/>
      <c r="H374" s="16"/>
      <c r="I374" s="16"/>
      <c r="J374" s="16"/>
      <c r="K374" s="16"/>
      <c r="L374" s="16"/>
      <c r="M374" s="16"/>
      <c r="N374" s="16"/>
      <c r="O374" s="16"/>
      <c r="P374" s="16"/>
      <c r="Q374" s="16"/>
      <c r="R374" s="16"/>
      <c r="S374" s="17"/>
      <c r="U374" s="33" t="str">
        <f>IF(COUNTA(F374:S374)=0,"",_xlfn.CONCAT(,
IF(AND(NOT(ISBLANK($M374)),
    ABS($M374-(($F374+$G374+$I374+$J374+$K374+$L374)-$H374))&gt;=1),
" Error: Position at the end of the period is not equal to: position at the beginning of the period+increase in assets-decrease in assets+exchange rate changes+price changes+other changes+rectifications.",
""),
IF(AND(NOT(ISBLANK($R374)),
    ABS($R374-(($N374+$O374+$Q374)-$P374))&gt;=1),
" Error: Position of accrued interest at the end of the period is not equal to: position of accrued interest at the beginning of the period+accrued interest during the period-received interest during the period+revaluation and other changes.",
""),
IF(AND(NOT(ISBLANK($M374)),
    $M374&gt;0,
    OR(ISBLANK(#REF!),#REF!&lt;=
        0,
        ISBLANK(#REF!),#REF!&lt;=
        0)),
" Warning: If at least one of the forms T03.09,T04.13,T04.14 contains data other than zero,also the other two forms must be completed.",
""),
IF(AND(OR(ABS($G374)&gt;3000000000,ABS($H374)&gt;3000000000),
    ISBLANK($S374)),
" Warning: An explanation in &lt;c140&gt; must be completed for transactions of more than EUR 3 billion or less than EUR-3 billion.",
""),
IF(AND(NOT(ISBLANK($F374)),$F374&lt;0),
" Error: Position at the beginning of the period must be a positive amount.",
""),
IF(AND(NOT(ISBLANK($M374)),$M374&lt;0),
" Error: Position at the end of the period must be a positive amount.",
""),
IF(AND(OR($F374&gt;0,$M374&gt;0),
    ISBLANK($O374)),
" Error: No accrued interest has been reported,whereas the position at the beginning or at the end of the period is greater than zero. Report '0' in case accrued interest equals zero,do not leave the cell empty.",
"")))</f>
        <v/>
      </c>
    </row>
    <row r="375" spans="1:21">
      <c r="A375" s="21"/>
      <c r="B375" s="21"/>
      <c r="C375" s="21"/>
      <c r="D375" s="21"/>
      <c r="E375" s="21"/>
      <c r="F375" s="16"/>
      <c r="G375" s="16"/>
      <c r="H375" s="16"/>
      <c r="I375" s="16"/>
      <c r="J375" s="16"/>
      <c r="K375" s="16"/>
      <c r="L375" s="16"/>
      <c r="M375" s="16"/>
      <c r="N375" s="16"/>
      <c r="O375" s="16"/>
      <c r="P375" s="16"/>
      <c r="Q375" s="16"/>
      <c r="R375" s="16"/>
      <c r="S375" s="17"/>
      <c r="U375" s="33" t="str">
        <f>IF(COUNTA(F375:S375)=0,"",_xlfn.CONCAT(,
IF(AND(NOT(ISBLANK($M375)),
    ABS($M375-(($F375+$G375+$I375+$J375+$K375+$L375)-$H375))&gt;=1),
" Error: Position at the end of the period is not equal to: position at the beginning of the period+increase in assets-decrease in assets+exchange rate changes+price changes+other changes+rectifications.",
""),
IF(AND(NOT(ISBLANK($R375)),
    ABS($R375-(($N375+$O375+$Q375)-$P375))&gt;=1),
" Error: Position of accrued interest at the end of the period is not equal to: position of accrued interest at the beginning of the period+accrued interest during the period-received interest during the period+revaluation and other changes.",
""),
IF(AND(NOT(ISBLANK($M375)),
    $M375&gt;0,
    OR(ISBLANK(#REF!),#REF!&lt;=
        0,
        ISBLANK(#REF!),#REF!&lt;=
        0)),
" Warning: If at least one of the forms T03.09,T04.13,T04.14 contains data other than zero,also the other two forms must be completed.",
""),
IF(AND(OR(ABS($G375)&gt;3000000000,ABS($H375)&gt;3000000000),
    ISBLANK($S375)),
" Warning: An explanation in &lt;c140&gt; must be completed for transactions of more than EUR 3 billion or less than EUR-3 billion.",
""),
IF(AND(NOT(ISBLANK($F375)),$F375&lt;0),
" Error: Position at the beginning of the period must be a positive amount.",
""),
IF(AND(NOT(ISBLANK($M375)),$M375&lt;0),
" Error: Position at the end of the period must be a positive amount.",
""),
IF(AND(OR($F375&gt;0,$M375&gt;0),
    ISBLANK($O375)),
" Error: No accrued interest has been reported,whereas the position at the beginning or at the end of the period is greater than zero. Report '0' in case accrued interest equals zero,do not leave the cell empty.",
"")))</f>
        <v/>
      </c>
    </row>
    <row r="376" spans="1:21">
      <c r="A376" s="21"/>
      <c r="B376" s="21"/>
      <c r="C376" s="21"/>
      <c r="D376" s="21"/>
      <c r="E376" s="21"/>
      <c r="F376" s="16"/>
      <c r="G376" s="16"/>
      <c r="H376" s="16"/>
      <c r="I376" s="16"/>
      <c r="J376" s="16"/>
      <c r="K376" s="16"/>
      <c r="L376" s="16"/>
      <c r="M376" s="16"/>
      <c r="N376" s="16"/>
      <c r="O376" s="16"/>
      <c r="P376" s="16"/>
      <c r="Q376" s="16"/>
      <c r="R376" s="16"/>
      <c r="S376" s="17"/>
      <c r="U376" s="33" t="str">
        <f>IF(COUNTA(F376:S376)=0,"",_xlfn.CONCAT(,
IF(AND(NOT(ISBLANK($M376)),
    ABS($M376-(($F376+$G376+$I376+$J376+$K376+$L376)-$H376))&gt;=1),
" Error: Position at the end of the period is not equal to: position at the beginning of the period+increase in assets-decrease in assets+exchange rate changes+price changes+other changes+rectifications.",
""),
IF(AND(NOT(ISBLANK($R376)),
    ABS($R376-(($N376+$O376+$Q376)-$P376))&gt;=1),
" Error: Position of accrued interest at the end of the period is not equal to: position of accrued interest at the beginning of the period+accrued interest during the period-received interest during the period+revaluation and other changes.",
""),
IF(AND(NOT(ISBLANK($M376)),
    $M376&gt;0,
    OR(ISBLANK(#REF!),#REF!&lt;=
        0,
        ISBLANK(#REF!),#REF!&lt;=
        0)),
" Warning: If at least one of the forms T03.09,T04.13,T04.14 contains data other than zero,also the other two forms must be completed.",
""),
IF(AND(OR(ABS($G376)&gt;3000000000,ABS($H376)&gt;3000000000),
    ISBLANK($S376)),
" Warning: An explanation in &lt;c140&gt; must be completed for transactions of more than EUR 3 billion or less than EUR-3 billion.",
""),
IF(AND(NOT(ISBLANK($F376)),$F376&lt;0),
" Error: Position at the beginning of the period must be a positive amount.",
""),
IF(AND(NOT(ISBLANK($M376)),$M376&lt;0),
" Error: Position at the end of the period must be a positive amount.",
""),
IF(AND(OR($F376&gt;0,$M376&gt;0),
    ISBLANK($O376)),
" Error: No accrued interest has been reported,whereas the position at the beginning or at the end of the period is greater than zero. Report '0' in case accrued interest equals zero,do not leave the cell empty.",
"")))</f>
        <v/>
      </c>
    </row>
    <row r="377" spans="1:21">
      <c r="A377" s="21"/>
      <c r="B377" s="21"/>
      <c r="C377" s="21"/>
      <c r="D377" s="21"/>
      <c r="E377" s="21"/>
      <c r="F377" s="16"/>
      <c r="G377" s="16"/>
      <c r="H377" s="16"/>
      <c r="I377" s="16"/>
      <c r="J377" s="16"/>
      <c r="K377" s="16"/>
      <c r="L377" s="16"/>
      <c r="M377" s="16"/>
      <c r="N377" s="16"/>
      <c r="O377" s="16"/>
      <c r="P377" s="16"/>
      <c r="Q377" s="16"/>
      <c r="R377" s="16"/>
      <c r="S377" s="17"/>
      <c r="U377" s="33" t="str">
        <f>IF(COUNTA(F377:S377)=0,"",_xlfn.CONCAT(,
IF(AND(NOT(ISBLANK($M377)),
    ABS($M377-(($F377+$G377+$I377+$J377+$K377+$L377)-$H377))&gt;=1),
" Error: Position at the end of the period is not equal to: position at the beginning of the period+increase in assets-decrease in assets+exchange rate changes+price changes+other changes+rectifications.",
""),
IF(AND(NOT(ISBLANK($R377)),
    ABS($R377-(($N377+$O377+$Q377)-$P377))&gt;=1),
" Error: Position of accrued interest at the end of the period is not equal to: position of accrued interest at the beginning of the period+accrued interest during the period-received interest during the period+revaluation and other changes.",
""),
IF(AND(NOT(ISBLANK($M377)),
    $M377&gt;0,
    OR(ISBLANK(#REF!),#REF!&lt;=
        0,
        ISBLANK(#REF!),#REF!&lt;=
        0)),
" Warning: If at least one of the forms T03.09,T04.13,T04.14 contains data other than zero,also the other two forms must be completed.",
""),
IF(AND(OR(ABS($G377)&gt;3000000000,ABS($H377)&gt;3000000000),
    ISBLANK($S377)),
" Warning: An explanation in &lt;c140&gt; must be completed for transactions of more than EUR 3 billion or less than EUR-3 billion.",
""),
IF(AND(NOT(ISBLANK($F377)),$F377&lt;0),
" Error: Position at the beginning of the period must be a positive amount.",
""),
IF(AND(NOT(ISBLANK($M377)),$M377&lt;0),
" Error: Position at the end of the period must be a positive amount.",
""),
IF(AND(OR($F377&gt;0,$M377&gt;0),
    ISBLANK($O377)),
" Error: No accrued interest has been reported,whereas the position at the beginning or at the end of the period is greater than zero. Report '0' in case accrued interest equals zero,do not leave the cell empty.",
"")))</f>
        <v/>
      </c>
    </row>
    <row r="378" spans="1:21">
      <c r="A378" s="21"/>
      <c r="B378" s="21"/>
      <c r="C378" s="21"/>
      <c r="D378" s="21"/>
      <c r="E378" s="21"/>
      <c r="F378" s="16"/>
      <c r="G378" s="16"/>
      <c r="H378" s="16"/>
      <c r="I378" s="16"/>
      <c r="J378" s="16"/>
      <c r="K378" s="16"/>
      <c r="L378" s="16"/>
      <c r="M378" s="16"/>
      <c r="N378" s="16"/>
      <c r="O378" s="16"/>
      <c r="P378" s="16"/>
      <c r="Q378" s="16"/>
      <c r="R378" s="16"/>
      <c r="S378" s="17"/>
      <c r="U378" s="33" t="str">
        <f>IF(COUNTA(F378:S378)=0,"",_xlfn.CONCAT(,
IF(AND(NOT(ISBLANK($M378)),
    ABS($M378-(($F378+$G378+$I378+$J378+$K378+$L378)-$H378))&gt;=1),
" Error: Position at the end of the period is not equal to: position at the beginning of the period+increase in assets-decrease in assets+exchange rate changes+price changes+other changes+rectifications.",
""),
IF(AND(NOT(ISBLANK($R378)),
    ABS($R378-(($N378+$O378+$Q378)-$P378))&gt;=1),
" Error: Position of accrued interest at the end of the period is not equal to: position of accrued interest at the beginning of the period+accrued interest during the period-received interest during the period+revaluation and other changes.",
""),
IF(AND(NOT(ISBLANK($M378)),
    $M378&gt;0,
    OR(ISBLANK(#REF!),#REF!&lt;=
        0,
        ISBLANK(#REF!),#REF!&lt;=
        0)),
" Warning: If at least one of the forms T03.09,T04.13,T04.14 contains data other than zero,also the other two forms must be completed.",
""),
IF(AND(OR(ABS($G378)&gt;3000000000,ABS($H378)&gt;3000000000),
    ISBLANK($S378)),
" Warning: An explanation in &lt;c140&gt; must be completed for transactions of more than EUR 3 billion or less than EUR-3 billion.",
""),
IF(AND(NOT(ISBLANK($F378)),$F378&lt;0),
" Error: Position at the beginning of the period must be a positive amount.",
""),
IF(AND(NOT(ISBLANK($M378)),$M378&lt;0),
" Error: Position at the end of the period must be a positive amount.",
""),
IF(AND(OR($F378&gt;0,$M378&gt;0),
    ISBLANK($O378)),
" Error: No accrued interest has been reported,whereas the position at the beginning or at the end of the period is greater than zero. Report '0' in case accrued interest equals zero,do not leave the cell empty.",
"")))</f>
        <v/>
      </c>
    </row>
    <row r="379" spans="1:21">
      <c r="A379" s="21"/>
      <c r="B379" s="21"/>
      <c r="C379" s="21"/>
      <c r="D379" s="21"/>
      <c r="E379" s="21"/>
      <c r="F379" s="16"/>
      <c r="G379" s="16"/>
      <c r="H379" s="16"/>
      <c r="I379" s="16"/>
      <c r="J379" s="16"/>
      <c r="K379" s="16"/>
      <c r="L379" s="16"/>
      <c r="M379" s="16"/>
      <c r="N379" s="16"/>
      <c r="O379" s="16"/>
      <c r="P379" s="16"/>
      <c r="Q379" s="16"/>
      <c r="R379" s="16"/>
      <c r="S379" s="17"/>
      <c r="U379" s="33" t="str">
        <f>IF(COUNTA(F379:S379)=0,"",_xlfn.CONCAT(,
IF(AND(NOT(ISBLANK($M379)),
    ABS($M379-(($F379+$G379+$I379+$J379+$K379+$L379)-$H379))&gt;=1),
" Error: Position at the end of the period is not equal to: position at the beginning of the period+increase in assets-decrease in assets+exchange rate changes+price changes+other changes+rectifications.",
""),
IF(AND(NOT(ISBLANK($R379)),
    ABS($R379-(($N379+$O379+$Q379)-$P379))&gt;=1),
" Error: Position of accrued interest at the end of the period is not equal to: position of accrued interest at the beginning of the period+accrued interest during the period-received interest during the period+revaluation and other changes.",
""),
IF(AND(NOT(ISBLANK($M379)),
    $M379&gt;0,
    OR(ISBLANK(#REF!),#REF!&lt;=
        0,
        ISBLANK(#REF!),#REF!&lt;=
        0)),
" Warning: If at least one of the forms T03.09,T04.13,T04.14 contains data other than zero,also the other two forms must be completed.",
""),
IF(AND(OR(ABS($G379)&gt;3000000000,ABS($H379)&gt;3000000000),
    ISBLANK($S379)),
" Warning: An explanation in &lt;c140&gt; must be completed for transactions of more than EUR 3 billion or less than EUR-3 billion.",
""),
IF(AND(NOT(ISBLANK($F379)),$F379&lt;0),
" Error: Position at the beginning of the period must be a positive amount.",
""),
IF(AND(NOT(ISBLANK($M379)),$M379&lt;0),
" Error: Position at the end of the period must be a positive amount.",
""),
IF(AND(OR($F379&gt;0,$M379&gt;0),
    ISBLANK($O379)),
" Error: No accrued interest has been reported,whereas the position at the beginning or at the end of the period is greater than zero. Report '0' in case accrued interest equals zero,do not leave the cell empty.",
"")))</f>
        <v/>
      </c>
    </row>
    <row r="380" spans="1:21">
      <c r="A380" s="21"/>
      <c r="B380" s="21"/>
      <c r="C380" s="21"/>
      <c r="D380" s="21"/>
      <c r="E380" s="21"/>
      <c r="F380" s="16"/>
      <c r="G380" s="16"/>
      <c r="H380" s="16"/>
      <c r="I380" s="16"/>
      <c r="J380" s="16"/>
      <c r="K380" s="16"/>
      <c r="L380" s="16"/>
      <c r="M380" s="16"/>
      <c r="N380" s="16"/>
      <c r="O380" s="16"/>
      <c r="P380" s="16"/>
      <c r="Q380" s="16"/>
      <c r="R380" s="16"/>
      <c r="S380" s="17"/>
      <c r="U380" s="33" t="str">
        <f>IF(COUNTA(F380:S380)=0,"",_xlfn.CONCAT(,
IF(AND(NOT(ISBLANK($M380)),
    ABS($M380-(($F380+$G380+$I380+$J380+$K380+$L380)-$H380))&gt;=1),
" Error: Position at the end of the period is not equal to: position at the beginning of the period+increase in assets-decrease in assets+exchange rate changes+price changes+other changes+rectifications.",
""),
IF(AND(NOT(ISBLANK($R380)),
    ABS($R380-(($N380+$O380+$Q380)-$P380))&gt;=1),
" Error: Position of accrued interest at the end of the period is not equal to: position of accrued interest at the beginning of the period+accrued interest during the period-received interest during the period+revaluation and other changes.",
""),
IF(AND(NOT(ISBLANK($M380)),
    $M380&gt;0,
    OR(ISBLANK(#REF!),#REF!&lt;=
        0,
        ISBLANK(#REF!),#REF!&lt;=
        0)),
" Warning: If at least one of the forms T03.09,T04.13,T04.14 contains data other than zero,also the other two forms must be completed.",
""),
IF(AND(OR(ABS($G380)&gt;3000000000,ABS($H380)&gt;3000000000),
    ISBLANK($S380)),
" Warning: An explanation in &lt;c140&gt; must be completed for transactions of more than EUR 3 billion or less than EUR-3 billion.",
""),
IF(AND(NOT(ISBLANK($F380)),$F380&lt;0),
" Error: Position at the beginning of the period must be a positive amount.",
""),
IF(AND(NOT(ISBLANK($M380)),$M380&lt;0),
" Error: Position at the end of the period must be a positive amount.",
""),
IF(AND(OR($F380&gt;0,$M380&gt;0),
    ISBLANK($O380)),
" Error: No accrued interest has been reported,whereas the position at the beginning or at the end of the period is greater than zero. Report '0' in case accrued interest equals zero,do not leave the cell empty.",
"")))</f>
        <v/>
      </c>
    </row>
    <row r="381" spans="1:21">
      <c r="A381" s="21"/>
      <c r="B381" s="21"/>
      <c r="C381" s="21"/>
      <c r="D381" s="21"/>
      <c r="E381" s="21"/>
      <c r="F381" s="16"/>
      <c r="G381" s="16"/>
      <c r="H381" s="16"/>
      <c r="I381" s="16"/>
      <c r="J381" s="16"/>
      <c r="K381" s="16"/>
      <c r="L381" s="16"/>
      <c r="M381" s="16"/>
      <c r="N381" s="16"/>
      <c r="O381" s="16"/>
      <c r="P381" s="16"/>
      <c r="Q381" s="16"/>
      <c r="R381" s="16"/>
      <c r="S381" s="17"/>
      <c r="U381" s="33" t="str">
        <f>IF(COUNTA(F381:S381)=0,"",_xlfn.CONCAT(,
IF(AND(NOT(ISBLANK($M381)),
    ABS($M381-(($F381+$G381+$I381+$J381+$K381+$L381)-$H381))&gt;=1),
" Error: Position at the end of the period is not equal to: position at the beginning of the period+increase in assets-decrease in assets+exchange rate changes+price changes+other changes+rectifications.",
""),
IF(AND(NOT(ISBLANK($R381)),
    ABS($R381-(($N381+$O381+$Q381)-$P381))&gt;=1),
" Error: Position of accrued interest at the end of the period is not equal to: position of accrued interest at the beginning of the period+accrued interest during the period-received interest during the period+revaluation and other changes.",
""),
IF(AND(NOT(ISBLANK($M381)),
    $M381&gt;0,
    OR(ISBLANK(#REF!),#REF!&lt;=
        0,
        ISBLANK(#REF!),#REF!&lt;=
        0)),
" Warning: If at least one of the forms T03.09,T04.13,T04.14 contains data other than zero,also the other two forms must be completed.",
""),
IF(AND(OR(ABS($G381)&gt;3000000000,ABS($H381)&gt;3000000000),
    ISBLANK($S381)),
" Warning: An explanation in &lt;c140&gt; must be completed for transactions of more than EUR 3 billion or less than EUR-3 billion.",
""),
IF(AND(NOT(ISBLANK($F381)),$F381&lt;0),
" Error: Position at the beginning of the period must be a positive amount.",
""),
IF(AND(NOT(ISBLANK($M381)),$M381&lt;0),
" Error: Position at the end of the period must be a positive amount.",
""),
IF(AND(OR($F381&gt;0,$M381&gt;0),
    ISBLANK($O381)),
" Error: No accrued interest has been reported,whereas the position at the beginning or at the end of the period is greater than zero. Report '0' in case accrued interest equals zero,do not leave the cell empty.",
"")))</f>
        <v/>
      </c>
    </row>
    <row r="382" spans="1:21">
      <c r="A382" s="21"/>
      <c r="B382" s="21"/>
      <c r="C382" s="21"/>
      <c r="D382" s="21"/>
      <c r="E382" s="21"/>
      <c r="F382" s="16"/>
      <c r="G382" s="16"/>
      <c r="H382" s="16"/>
      <c r="I382" s="16"/>
      <c r="J382" s="16"/>
      <c r="K382" s="16"/>
      <c r="L382" s="16"/>
      <c r="M382" s="16"/>
      <c r="N382" s="16"/>
      <c r="O382" s="16"/>
      <c r="P382" s="16"/>
      <c r="Q382" s="16"/>
      <c r="R382" s="16"/>
      <c r="S382" s="17"/>
      <c r="U382" s="33" t="str">
        <f>IF(COUNTA(F382:S382)=0,"",_xlfn.CONCAT(,
IF(AND(NOT(ISBLANK($M382)),
    ABS($M382-(($F382+$G382+$I382+$J382+$K382+$L382)-$H382))&gt;=1),
" Error: Position at the end of the period is not equal to: position at the beginning of the period+increase in assets-decrease in assets+exchange rate changes+price changes+other changes+rectifications.",
""),
IF(AND(NOT(ISBLANK($R382)),
    ABS($R382-(($N382+$O382+$Q382)-$P382))&gt;=1),
" Error: Position of accrued interest at the end of the period is not equal to: position of accrued interest at the beginning of the period+accrued interest during the period-received interest during the period+revaluation and other changes.",
""),
IF(AND(NOT(ISBLANK($M382)),
    $M382&gt;0,
    OR(ISBLANK(#REF!),#REF!&lt;=
        0,
        ISBLANK(#REF!),#REF!&lt;=
        0)),
" Warning: If at least one of the forms T03.09,T04.13,T04.14 contains data other than zero,also the other two forms must be completed.",
""),
IF(AND(OR(ABS($G382)&gt;3000000000,ABS($H382)&gt;3000000000),
    ISBLANK($S382)),
" Warning: An explanation in &lt;c140&gt; must be completed for transactions of more than EUR 3 billion or less than EUR-3 billion.",
""),
IF(AND(NOT(ISBLANK($F382)),$F382&lt;0),
" Error: Position at the beginning of the period must be a positive amount.",
""),
IF(AND(NOT(ISBLANK($M382)),$M382&lt;0),
" Error: Position at the end of the period must be a positive amount.",
""),
IF(AND(OR($F382&gt;0,$M382&gt;0),
    ISBLANK($O382)),
" Error: No accrued interest has been reported,whereas the position at the beginning or at the end of the period is greater than zero. Report '0' in case accrued interest equals zero,do not leave the cell empty.",
"")))</f>
        <v/>
      </c>
    </row>
    <row r="383" spans="1:21">
      <c r="A383" s="21"/>
      <c r="B383" s="21"/>
      <c r="C383" s="21"/>
      <c r="D383" s="21"/>
      <c r="E383" s="21"/>
      <c r="F383" s="16"/>
      <c r="G383" s="16"/>
      <c r="H383" s="16"/>
      <c r="I383" s="16"/>
      <c r="J383" s="16"/>
      <c r="K383" s="16"/>
      <c r="L383" s="16"/>
      <c r="M383" s="16"/>
      <c r="N383" s="16"/>
      <c r="O383" s="16"/>
      <c r="P383" s="16"/>
      <c r="Q383" s="16"/>
      <c r="R383" s="16"/>
      <c r="S383" s="17"/>
      <c r="U383" s="33" t="str">
        <f>IF(COUNTA(F383:S383)=0,"",_xlfn.CONCAT(,
IF(AND(NOT(ISBLANK($M383)),
    ABS($M383-(($F383+$G383+$I383+$J383+$K383+$L383)-$H383))&gt;=1),
" Error: Position at the end of the period is not equal to: position at the beginning of the period+increase in assets-decrease in assets+exchange rate changes+price changes+other changes+rectifications.",
""),
IF(AND(NOT(ISBLANK($R383)),
    ABS($R383-(($N383+$O383+$Q383)-$P383))&gt;=1),
" Error: Position of accrued interest at the end of the period is not equal to: position of accrued interest at the beginning of the period+accrued interest during the period-received interest during the period+revaluation and other changes.",
""),
IF(AND(NOT(ISBLANK($M383)),
    $M383&gt;0,
    OR(ISBLANK(#REF!),#REF!&lt;=
        0,
        ISBLANK(#REF!),#REF!&lt;=
        0)),
" Warning: If at least one of the forms T03.09,T04.13,T04.14 contains data other than zero,also the other two forms must be completed.",
""),
IF(AND(OR(ABS($G383)&gt;3000000000,ABS($H383)&gt;3000000000),
    ISBLANK($S383)),
" Warning: An explanation in &lt;c140&gt; must be completed for transactions of more than EUR 3 billion or less than EUR-3 billion.",
""),
IF(AND(NOT(ISBLANK($F383)),$F383&lt;0),
" Error: Position at the beginning of the period must be a positive amount.",
""),
IF(AND(NOT(ISBLANK($M383)),$M383&lt;0),
" Error: Position at the end of the period must be a positive amount.",
""),
IF(AND(OR($F383&gt;0,$M383&gt;0),
    ISBLANK($O383)),
" Error: No accrued interest has been reported,whereas the position at the beginning or at the end of the period is greater than zero. Report '0' in case accrued interest equals zero,do not leave the cell empty.",
"")))</f>
        <v/>
      </c>
    </row>
    <row r="384" spans="1:21">
      <c r="A384" s="21"/>
      <c r="B384" s="21"/>
      <c r="C384" s="21"/>
      <c r="D384" s="21"/>
      <c r="E384" s="21"/>
      <c r="F384" s="16"/>
      <c r="G384" s="16"/>
      <c r="H384" s="16"/>
      <c r="I384" s="16"/>
      <c r="J384" s="16"/>
      <c r="K384" s="16"/>
      <c r="L384" s="16"/>
      <c r="M384" s="16"/>
      <c r="N384" s="16"/>
      <c r="O384" s="16"/>
      <c r="P384" s="16"/>
      <c r="Q384" s="16"/>
      <c r="R384" s="16"/>
      <c r="S384" s="17"/>
      <c r="U384" s="33" t="str">
        <f>IF(COUNTA(F384:S384)=0,"",_xlfn.CONCAT(,
IF(AND(NOT(ISBLANK($M384)),
    ABS($M384-(($F384+$G384+$I384+$J384+$K384+$L384)-$H384))&gt;=1),
" Error: Position at the end of the period is not equal to: position at the beginning of the period+increase in assets-decrease in assets+exchange rate changes+price changes+other changes+rectifications.",
""),
IF(AND(NOT(ISBLANK($R384)),
    ABS($R384-(($N384+$O384+$Q384)-$P384))&gt;=1),
" Error: Position of accrued interest at the end of the period is not equal to: position of accrued interest at the beginning of the period+accrued interest during the period-received interest during the period+revaluation and other changes.",
""),
IF(AND(NOT(ISBLANK($M384)),
    $M384&gt;0,
    OR(ISBLANK(#REF!),#REF!&lt;=
        0,
        ISBLANK(#REF!),#REF!&lt;=
        0)),
" Warning: If at least one of the forms T03.09,T04.13,T04.14 contains data other than zero,also the other two forms must be completed.",
""),
IF(AND(OR(ABS($G384)&gt;3000000000,ABS($H384)&gt;3000000000),
    ISBLANK($S384)),
" Warning: An explanation in &lt;c140&gt; must be completed for transactions of more than EUR 3 billion or less than EUR-3 billion.",
""),
IF(AND(NOT(ISBLANK($F384)),$F384&lt;0),
" Error: Position at the beginning of the period must be a positive amount.",
""),
IF(AND(NOT(ISBLANK($M384)),$M384&lt;0),
" Error: Position at the end of the period must be a positive amount.",
""),
IF(AND(OR($F384&gt;0,$M384&gt;0),
    ISBLANK($O384)),
" Error: No accrued interest has been reported,whereas the position at the beginning or at the end of the period is greater than zero. Report '0' in case accrued interest equals zero,do not leave the cell empty.",
"")))</f>
        <v/>
      </c>
    </row>
    <row r="385" spans="1:21">
      <c r="A385" s="21"/>
      <c r="B385" s="21"/>
      <c r="C385" s="21"/>
      <c r="D385" s="21"/>
      <c r="E385" s="21"/>
      <c r="F385" s="16"/>
      <c r="G385" s="16"/>
      <c r="H385" s="16"/>
      <c r="I385" s="16"/>
      <c r="J385" s="16"/>
      <c r="K385" s="16"/>
      <c r="L385" s="16"/>
      <c r="M385" s="16"/>
      <c r="N385" s="16"/>
      <c r="O385" s="16"/>
      <c r="P385" s="16"/>
      <c r="Q385" s="16"/>
      <c r="R385" s="16"/>
      <c r="S385" s="17"/>
      <c r="U385" s="33" t="str">
        <f>IF(COUNTA(F385:S385)=0,"",_xlfn.CONCAT(,
IF(AND(NOT(ISBLANK($M385)),
    ABS($M385-(($F385+$G385+$I385+$J385+$K385+$L385)-$H385))&gt;=1),
" Error: Position at the end of the period is not equal to: position at the beginning of the period+increase in assets-decrease in assets+exchange rate changes+price changes+other changes+rectifications.",
""),
IF(AND(NOT(ISBLANK($R385)),
    ABS($R385-(($N385+$O385+$Q385)-$P385))&gt;=1),
" Error: Position of accrued interest at the end of the period is not equal to: position of accrued interest at the beginning of the period+accrued interest during the period-received interest during the period+revaluation and other changes.",
""),
IF(AND(NOT(ISBLANK($M385)),
    $M385&gt;0,
    OR(ISBLANK(#REF!),#REF!&lt;=
        0,
        ISBLANK(#REF!),#REF!&lt;=
        0)),
" Warning: If at least one of the forms T03.09,T04.13,T04.14 contains data other than zero,also the other two forms must be completed.",
""),
IF(AND(OR(ABS($G385)&gt;3000000000,ABS($H385)&gt;3000000000),
    ISBLANK($S385)),
" Warning: An explanation in &lt;c140&gt; must be completed for transactions of more than EUR 3 billion or less than EUR-3 billion.",
""),
IF(AND(NOT(ISBLANK($F385)),$F385&lt;0),
" Error: Position at the beginning of the period must be a positive amount.",
""),
IF(AND(NOT(ISBLANK($M385)),$M385&lt;0),
" Error: Position at the end of the period must be a positive amount.",
""),
IF(AND(OR($F385&gt;0,$M385&gt;0),
    ISBLANK($O385)),
" Error: No accrued interest has been reported,whereas the position at the beginning or at the end of the period is greater than zero. Report '0' in case accrued interest equals zero,do not leave the cell empty.",
"")))</f>
        <v/>
      </c>
    </row>
    <row r="386" spans="1:21">
      <c r="A386" s="21"/>
      <c r="B386" s="21"/>
      <c r="C386" s="21"/>
      <c r="D386" s="21"/>
      <c r="E386" s="21"/>
      <c r="F386" s="16"/>
      <c r="G386" s="16"/>
      <c r="H386" s="16"/>
      <c r="I386" s="16"/>
      <c r="J386" s="16"/>
      <c r="K386" s="16"/>
      <c r="L386" s="16"/>
      <c r="M386" s="16"/>
      <c r="N386" s="16"/>
      <c r="O386" s="16"/>
      <c r="P386" s="16"/>
      <c r="Q386" s="16"/>
      <c r="R386" s="16"/>
      <c r="S386" s="17"/>
      <c r="U386" s="33" t="str">
        <f>IF(COUNTA(F386:S386)=0,"",_xlfn.CONCAT(,
IF(AND(NOT(ISBLANK($M386)),
    ABS($M386-(($F386+$G386+$I386+$J386+$K386+$L386)-$H386))&gt;=1),
" Error: Position at the end of the period is not equal to: position at the beginning of the period+increase in assets-decrease in assets+exchange rate changes+price changes+other changes+rectifications.",
""),
IF(AND(NOT(ISBLANK($R386)),
    ABS($R386-(($N386+$O386+$Q386)-$P386))&gt;=1),
" Error: Position of accrued interest at the end of the period is not equal to: position of accrued interest at the beginning of the period+accrued interest during the period-received interest during the period+revaluation and other changes.",
""),
IF(AND(NOT(ISBLANK($M386)),
    $M386&gt;0,
    OR(ISBLANK(#REF!),#REF!&lt;=
        0,
        ISBLANK(#REF!),#REF!&lt;=
        0)),
" Warning: If at least one of the forms T03.09,T04.13,T04.14 contains data other than zero,also the other two forms must be completed.",
""),
IF(AND(OR(ABS($G386)&gt;3000000000,ABS($H386)&gt;3000000000),
    ISBLANK($S386)),
" Warning: An explanation in &lt;c140&gt; must be completed for transactions of more than EUR 3 billion or less than EUR-3 billion.",
""),
IF(AND(NOT(ISBLANK($F386)),$F386&lt;0),
" Error: Position at the beginning of the period must be a positive amount.",
""),
IF(AND(NOT(ISBLANK($M386)),$M386&lt;0),
" Error: Position at the end of the period must be a positive amount.",
""),
IF(AND(OR($F386&gt;0,$M386&gt;0),
    ISBLANK($O386)),
" Error: No accrued interest has been reported,whereas the position at the beginning or at the end of the period is greater than zero. Report '0' in case accrued interest equals zero,do not leave the cell empty.",
"")))</f>
        <v/>
      </c>
    </row>
    <row r="387" spans="1:21">
      <c r="A387" s="21"/>
      <c r="B387" s="21"/>
      <c r="C387" s="21"/>
      <c r="D387" s="21"/>
      <c r="E387" s="21"/>
      <c r="F387" s="16"/>
      <c r="G387" s="16"/>
      <c r="H387" s="16"/>
      <c r="I387" s="16"/>
      <c r="J387" s="16"/>
      <c r="K387" s="16"/>
      <c r="L387" s="16"/>
      <c r="M387" s="16"/>
      <c r="N387" s="16"/>
      <c r="O387" s="16"/>
      <c r="P387" s="16"/>
      <c r="Q387" s="16"/>
      <c r="R387" s="16"/>
      <c r="S387" s="17"/>
      <c r="U387" s="33" t="str">
        <f>IF(COUNTA(F387:S387)=0,"",_xlfn.CONCAT(,
IF(AND(NOT(ISBLANK($M387)),
    ABS($M387-(($F387+$G387+$I387+$J387+$K387+$L387)-$H387))&gt;=1),
" Error: Position at the end of the period is not equal to: position at the beginning of the period+increase in assets-decrease in assets+exchange rate changes+price changes+other changes+rectifications.",
""),
IF(AND(NOT(ISBLANK($R387)),
    ABS($R387-(($N387+$O387+$Q387)-$P387))&gt;=1),
" Error: Position of accrued interest at the end of the period is not equal to: position of accrued interest at the beginning of the period+accrued interest during the period-received interest during the period+revaluation and other changes.",
""),
IF(AND(NOT(ISBLANK($M387)),
    $M387&gt;0,
    OR(ISBLANK(#REF!),#REF!&lt;=
        0,
        ISBLANK(#REF!),#REF!&lt;=
        0)),
" Warning: If at least one of the forms T03.09,T04.13,T04.14 contains data other than zero,also the other two forms must be completed.",
""),
IF(AND(OR(ABS($G387)&gt;3000000000,ABS($H387)&gt;3000000000),
    ISBLANK($S387)),
" Warning: An explanation in &lt;c140&gt; must be completed for transactions of more than EUR 3 billion or less than EUR-3 billion.",
""),
IF(AND(NOT(ISBLANK($F387)),$F387&lt;0),
" Error: Position at the beginning of the period must be a positive amount.",
""),
IF(AND(NOT(ISBLANK($M387)),$M387&lt;0),
" Error: Position at the end of the period must be a positive amount.",
""),
IF(AND(OR($F387&gt;0,$M387&gt;0),
    ISBLANK($O387)),
" Error: No accrued interest has been reported,whereas the position at the beginning or at the end of the period is greater than zero. Report '0' in case accrued interest equals zero,do not leave the cell empty.",
"")))</f>
        <v/>
      </c>
    </row>
    <row r="388" spans="1:21">
      <c r="A388" s="21"/>
      <c r="B388" s="21"/>
      <c r="C388" s="21"/>
      <c r="D388" s="21"/>
      <c r="E388" s="21"/>
      <c r="F388" s="16"/>
      <c r="G388" s="16"/>
      <c r="H388" s="16"/>
      <c r="I388" s="16"/>
      <c r="J388" s="16"/>
      <c r="K388" s="16"/>
      <c r="L388" s="16"/>
      <c r="M388" s="16"/>
      <c r="N388" s="16"/>
      <c r="O388" s="16"/>
      <c r="P388" s="16"/>
      <c r="Q388" s="16"/>
      <c r="R388" s="16"/>
      <c r="S388" s="17"/>
      <c r="U388" s="33" t="str">
        <f>IF(COUNTA(F388:S388)=0,"",_xlfn.CONCAT(,
IF(AND(NOT(ISBLANK($M388)),
    ABS($M388-(($F388+$G388+$I388+$J388+$K388+$L388)-$H388))&gt;=1),
" Error: Position at the end of the period is not equal to: position at the beginning of the period+increase in assets-decrease in assets+exchange rate changes+price changes+other changes+rectifications.",
""),
IF(AND(NOT(ISBLANK($R388)),
    ABS($R388-(($N388+$O388+$Q388)-$P388))&gt;=1),
" Error: Position of accrued interest at the end of the period is not equal to: position of accrued interest at the beginning of the period+accrued interest during the period-received interest during the period+revaluation and other changes.",
""),
IF(AND(NOT(ISBLANK($M388)),
    $M388&gt;0,
    OR(ISBLANK(#REF!),#REF!&lt;=
        0,
        ISBLANK(#REF!),#REF!&lt;=
        0)),
" Warning: If at least one of the forms T03.09,T04.13,T04.14 contains data other than zero,also the other two forms must be completed.",
""),
IF(AND(OR(ABS($G388)&gt;3000000000,ABS($H388)&gt;3000000000),
    ISBLANK($S388)),
" Warning: An explanation in &lt;c140&gt; must be completed for transactions of more than EUR 3 billion or less than EUR-3 billion.",
""),
IF(AND(NOT(ISBLANK($F388)),$F388&lt;0),
" Error: Position at the beginning of the period must be a positive amount.",
""),
IF(AND(NOT(ISBLANK($M388)),$M388&lt;0),
" Error: Position at the end of the period must be a positive amount.",
""),
IF(AND(OR($F388&gt;0,$M388&gt;0),
    ISBLANK($O388)),
" Error: No accrued interest has been reported,whereas the position at the beginning or at the end of the period is greater than zero. Report '0' in case accrued interest equals zero,do not leave the cell empty.",
"")))</f>
        <v/>
      </c>
    </row>
    <row r="389" spans="1:21">
      <c r="A389" s="21"/>
      <c r="B389" s="21"/>
      <c r="C389" s="21"/>
      <c r="D389" s="21"/>
      <c r="E389" s="21"/>
      <c r="F389" s="16"/>
      <c r="G389" s="16"/>
      <c r="H389" s="16"/>
      <c r="I389" s="16"/>
      <c r="J389" s="16"/>
      <c r="K389" s="16"/>
      <c r="L389" s="16"/>
      <c r="M389" s="16"/>
      <c r="N389" s="16"/>
      <c r="O389" s="16"/>
      <c r="P389" s="16"/>
      <c r="Q389" s="16"/>
      <c r="R389" s="16"/>
      <c r="S389" s="17"/>
      <c r="U389" s="33" t="str">
        <f>IF(COUNTA(F389:S389)=0,"",_xlfn.CONCAT(,
IF(AND(NOT(ISBLANK($M389)),
    ABS($M389-(($F389+$G389+$I389+$J389+$K389+$L389)-$H389))&gt;=1),
" Error: Position at the end of the period is not equal to: position at the beginning of the period+increase in assets-decrease in assets+exchange rate changes+price changes+other changes+rectifications.",
""),
IF(AND(NOT(ISBLANK($R389)),
    ABS($R389-(($N389+$O389+$Q389)-$P389))&gt;=1),
" Error: Position of accrued interest at the end of the period is not equal to: position of accrued interest at the beginning of the period+accrued interest during the period-received interest during the period+revaluation and other changes.",
""),
IF(AND(NOT(ISBLANK($M389)),
    $M389&gt;0,
    OR(ISBLANK(#REF!),#REF!&lt;=
        0,
        ISBLANK(#REF!),#REF!&lt;=
        0)),
" Warning: If at least one of the forms T03.09,T04.13,T04.14 contains data other than zero,also the other two forms must be completed.",
""),
IF(AND(OR(ABS($G389)&gt;3000000000,ABS($H389)&gt;3000000000),
    ISBLANK($S389)),
" Warning: An explanation in &lt;c140&gt; must be completed for transactions of more than EUR 3 billion or less than EUR-3 billion.",
""),
IF(AND(NOT(ISBLANK($F389)),$F389&lt;0),
" Error: Position at the beginning of the period must be a positive amount.",
""),
IF(AND(NOT(ISBLANK($M389)),$M389&lt;0),
" Error: Position at the end of the period must be a positive amount.",
""),
IF(AND(OR($F389&gt;0,$M389&gt;0),
    ISBLANK($O389)),
" Error: No accrued interest has been reported,whereas the position at the beginning or at the end of the period is greater than zero. Report '0' in case accrued interest equals zero,do not leave the cell empty.",
"")))</f>
        <v/>
      </c>
    </row>
    <row r="390" spans="1:21">
      <c r="A390" s="21"/>
      <c r="B390" s="21"/>
      <c r="C390" s="21"/>
      <c r="D390" s="21"/>
      <c r="E390" s="21"/>
      <c r="F390" s="16"/>
      <c r="G390" s="16"/>
      <c r="H390" s="16"/>
      <c r="I390" s="16"/>
      <c r="J390" s="16"/>
      <c r="K390" s="16"/>
      <c r="L390" s="16"/>
      <c r="M390" s="16"/>
      <c r="N390" s="16"/>
      <c r="O390" s="16"/>
      <c r="P390" s="16"/>
      <c r="Q390" s="16"/>
      <c r="R390" s="16"/>
      <c r="S390" s="17"/>
      <c r="U390" s="33" t="str">
        <f>IF(COUNTA(F390:S390)=0,"",_xlfn.CONCAT(,
IF(AND(NOT(ISBLANK($M390)),
    ABS($M390-(($F390+$G390+$I390+$J390+$K390+$L390)-$H390))&gt;=1),
" Error: Position at the end of the period is not equal to: position at the beginning of the period+increase in assets-decrease in assets+exchange rate changes+price changes+other changes+rectifications.",
""),
IF(AND(NOT(ISBLANK($R390)),
    ABS($R390-(($N390+$O390+$Q390)-$P390))&gt;=1),
" Error: Position of accrued interest at the end of the period is not equal to: position of accrued interest at the beginning of the period+accrued interest during the period-received interest during the period+revaluation and other changes.",
""),
IF(AND(NOT(ISBLANK($M390)),
    $M390&gt;0,
    OR(ISBLANK(#REF!),#REF!&lt;=
        0,
        ISBLANK(#REF!),#REF!&lt;=
        0)),
" Warning: If at least one of the forms T03.09,T04.13,T04.14 contains data other than zero,also the other two forms must be completed.",
""),
IF(AND(OR(ABS($G390)&gt;3000000000,ABS($H390)&gt;3000000000),
    ISBLANK($S390)),
" Warning: An explanation in &lt;c140&gt; must be completed for transactions of more than EUR 3 billion or less than EUR-3 billion.",
""),
IF(AND(NOT(ISBLANK($F390)),$F390&lt;0),
" Error: Position at the beginning of the period must be a positive amount.",
""),
IF(AND(NOT(ISBLANK($M390)),$M390&lt;0),
" Error: Position at the end of the period must be a positive amount.",
""),
IF(AND(OR($F390&gt;0,$M390&gt;0),
    ISBLANK($O390)),
" Error: No accrued interest has been reported,whereas the position at the beginning or at the end of the period is greater than zero. Report '0' in case accrued interest equals zero,do not leave the cell empty.",
"")))</f>
        <v/>
      </c>
    </row>
    <row r="391" spans="1:21">
      <c r="A391" s="21"/>
      <c r="B391" s="21"/>
      <c r="C391" s="21"/>
      <c r="D391" s="21"/>
      <c r="E391" s="21"/>
      <c r="F391" s="16"/>
      <c r="G391" s="16"/>
      <c r="H391" s="16"/>
      <c r="I391" s="16"/>
      <c r="J391" s="16"/>
      <c r="K391" s="16"/>
      <c r="L391" s="16"/>
      <c r="M391" s="16"/>
      <c r="N391" s="16"/>
      <c r="O391" s="16"/>
      <c r="P391" s="16"/>
      <c r="Q391" s="16"/>
      <c r="R391" s="16"/>
      <c r="S391" s="17"/>
      <c r="U391" s="33" t="str">
        <f>IF(COUNTA(F391:S391)=0,"",_xlfn.CONCAT(,
IF(AND(NOT(ISBLANK($M391)),
    ABS($M391-(($F391+$G391+$I391+$J391+$K391+$L391)-$H391))&gt;=1),
" Error: Position at the end of the period is not equal to: position at the beginning of the period+increase in assets-decrease in assets+exchange rate changes+price changes+other changes+rectifications.",
""),
IF(AND(NOT(ISBLANK($R391)),
    ABS($R391-(($N391+$O391+$Q391)-$P391))&gt;=1),
" Error: Position of accrued interest at the end of the period is not equal to: position of accrued interest at the beginning of the period+accrued interest during the period-received interest during the period+revaluation and other changes.",
""),
IF(AND(NOT(ISBLANK($M391)),
    $M391&gt;0,
    OR(ISBLANK(#REF!),#REF!&lt;=
        0,
        ISBLANK(#REF!),#REF!&lt;=
        0)),
" Warning: If at least one of the forms T03.09,T04.13,T04.14 contains data other than zero,also the other two forms must be completed.",
""),
IF(AND(OR(ABS($G391)&gt;3000000000,ABS($H391)&gt;3000000000),
    ISBLANK($S391)),
" Warning: An explanation in &lt;c140&gt; must be completed for transactions of more than EUR 3 billion or less than EUR-3 billion.",
""),
IF(AND(NOT(ISBLANK($F391)),$F391&lt;0),
" Error: Position at the beginning of the period must be a positive amount.",
""),
IF(AND(NOT(ISBLANK($M391)),$M391&lt;0),
" Error: Position at the end of the period must be a positive amount.",
""),
IF(AND(OR($F391&gt;0,$M391&gt;0),
    ISBLANK($O391)),
" Error: No accrued interest has been reported,whereas the position at the beginning or at the end of the period is greater than zero. Report '0' in case accrued interest equals zero,do not leave the cell empty.",
"")))</f>
        <v/>
      </c>
    </row>
    <row r="392" spans="1:21">
      <c r="A392" s="21"/>
      <c r="B392" s="21"/>
      <c r="C392" s="21"/>
      <c r="D392" s="21"/>
      <c r="E392" s="21"/>
      <c r="F392" s="16"/>
      <c r="G392" s="16"/>
      <c r="H392" s="16"/>
      <c r="I392" s="16"/>
      <c r="J392" s="16"/>
      <c r="K392" s="16"/>
      <c r="L392" s="16"/>
      <c r="M392" s="16"/>
      <c r="N392" s="16"/>
      <c r="O392" s="16"/>
      <c r="P392" s="16"/>
      <c r="Q392" s="16"/>
      <c r="R392" s="16"/>
      <c r="S392" s="17"/>
      <c r="U392" s="33" t="str">
        <f>IF(COUNTA(F392:S392)=0,"",_xlfn.CONCAT(,
IF(AND(NOT(ISBLANK($M392)),
    ABS($M392-(($F392+$G392+$I392+$J392+$K392+$L392)-$H392))&gt;=1),
" Error: Position at the end of the period is not equal to: position at the beginning of the period+increase in assets-decrease in assets+exchange rate changes+price changes+other changes+rectifications.",
""),
IF(AND(NOT(ISBLANK($R392)),
    ABS($R392-(($N392+$O392+$Q392)-$P392))&gt;=1),
" Error: Position of accrued interest at the end of the period is not equal to: position of accrued interest at the beginning of the period+accrued interest during the period-received interest during the period+revaluation and other changes.",
""),
IF(AND(NOT(ISBLANK($M392)),
    $M392&gt;0,
    OR(ISBLANK(#REF!),#REF!&lt;=
        0,
        ISBLANK(#REF!),#REF!&lt;=
        0)),
" Warning: If at least one of the forms T03.09,T04.13,T04.14 contains data other than zero,also the other two forms must be completed.",
""),
IF(AND(OR(ABS($G392)&gt;3000000000,ABS($H392)&gt;3000000000),
    ISBLANK($S392)),
" Warning: An explanation in &lt;c140&gt; must be completed for transactions of more than EUR 3 billion or less than EUR-3 billion.",
""),
IF(AND(NOT(ISBLANK($F392)),$F392&lt;0),
" Error: Position at the beginning of the period must be a positive amount.",
""),
IF(AND(NOT(ISBLANK($M392)),$M392&lt;0),
" Error: Position at the end of the period must be a positive amount.",
""),
IF(AND(OR($F392&gt;0,$M392&gt;0),
    ISBLANK($O392)),
" Error: No accrued interest has been reported,whereas the position at the beginning or at the end of the period is greater than zero. Report '0' in case accrued interest equals zero,do not leave the cell empty.",
"")))</f>
        <v/>
      </c>
    </row>
    <row r="393" spans="1:21">
      <c r="A393" s="21"/>
      <c r="B393" s="21"/>
      <c r="C393" s="21"/>
      <c r="D393" s="21"/>
      <c r="E393" s="21"/>
      <c r="F393" s="16"/>
      <c r="G393" s="16"/>
      <c r="H393" s="16"/>
      <c r="I393" s="16"/>
      <c r="J393" s="16"/>
      <c r="K393" s="16"/>
      <c r="L393" s="16"/>
      <c r="M393" s="16"/>
      <c r="N393" s="16"/>
      <c r="O393" s="16"/>
      <c r="P393" s="16"/>
      <c r="Q393" s="16"/>
      <c r="R393" s="16"/>
      <c r="S393" s="17"/>
      <c r="U393" s="33" t="str">
        <f>IF(COUNTA(F393:S393)=0,"",_xlfn.CONCAT(,
IF(AND(NOT(ISBLANK($M393)),
    ABS($M393-(($F393+$G393+$I393+$J393+$K393+$L393)-$H393))&gt;=1),
" Error: Position at the end of the period is not equal to: position at the beginning of the period+increase in assets-decrease in assets+exchange rate changes+price changes+other changes+rectifications.",
""),
IF(AND(NOT(ISBLANK($R393)),
    ABS($R393-(($N393+$O393+$Q393)-$P393))&gt;=1),
" Error: Position of accrued interest at the end of the period is not equal to: position of accrued interest at the beginning of the period+accrued interest during the period-received interest during the period+revaluation and other changes.",
""),
IF(AND(NOT(ISBLANK($M393)),
    $M393&gt;0,
    OR(ISBLANK(#REF!),#REF!&lt;=
        0,
        ISBLANK(#REF!),#REF!&lt;=
        0)),
" Warning: If at least one of the forms T03.09,T04.13,T04.14 contains data other than zero,also the other two forms must be completed.",
""),
IF(AND(OR(ABS($G393)&gt;3000000000,ABS($H393)&gt;3000000000),
    ISBLANK($S393)),
" Warning: An explanation in &lt;c140&gt; must be completed for transactions of more than EUR 3 billion or less than EUR-3 billion.",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f>
        <v/>
      </c>
    </row>
    <row r="394" spans="1:21">
      <c r="A394" s="21"/>
      <c r="B394" s="21"/>
      <c r="C394" s="21"/>
      <c r="D394" s="21"/>
      <c r="E394" s="21"/>
      <c r="F394" s="16"/>
      <c r="G394" s="16"/>
      <c r="H394" s="16"/>
      <c r="I394" s="16"/>
      <c r="J394" s="16"/>
      <c r="K394" s="16"/>
      <c r="L394" s="16"/>
      <c r="M394" s="16"/>
      <c r="N394" s="16"/>
      <c r="O394" s="16"/>
      <c r="P394" s="16"/>
      <c r="Q394" s="16"/>
      <c r="R394" s="16"/>
      <c r="S394" s="17"/>
      <c r="U394" s="33" t="str">
        <f>IF(COUNTA(F394:S394)=0,"",_xlfn.CONCAT(,
IF(AND(NOT(ISBLANK($M394)),
    ABS($M394-(($F394+$G394+$I394+$J394+$K394+$L394)-$H394))&gt;=1),
" Error: Position at the end of the period is not equal to: position at the beginning of the period+increase in assets-decrease in assets+exchange rate changes+price changes+other changes+rectifications.",
""),
IF(AND(NOT(ISBLANK($R394)),
    ABS($R394-(($N394+$O394+$Q394)-$P394))&gt;=1),
" Error: Position of accrued interest at the end of the period is not equal to: position of accrued interest at the beginning of the period+accrued interest during the period-received interest during the period+revaluation and other changes.",
""),
IF(AND(NOT(ISBLANK($M394)),
    $M394&gt;0,
    OR(ISBLANK(#REF!),#REF!&lt;=
        0,
        ISBLANK(#REF!),#REF!&lt;=
        0)),
" Warning: If at least one of the forms T03.09,T04.13,T04.14 contains data other than zero,also the other two forms must be completed.",
""),
IF(AND(OR(ABS($G394)&gt;3000000000,ABS($H394)&gt;3000000000),
    ISBLANK($S394)),
" Warning: An explanation in &lt;c140&gt; must be completed for transactions of more than EUR 3 billion or less than EUR-3 billion.",
""),
IF(AND(NOT(ISBLANK($F394)),$F394&lt;0),
" Error: Position at the beginning of the period must be a positive amount.",
""),
IF(AND(NOT(ISBLANK($M394)),$M394&lt;0),
" Error: Position at the end of the period must be a positive amount.",
""),
IF(AND(OR($F394&gt;0,$M394&gt;0),
    ISBLANK($O394)),
" Error: No accrued interest has been reported,whereas the position at the beginning or at the end of the period is greater than zero. Report '0' in case accrued interest equals zero,do not leave the cell empty.",
"")))</f>
        <v/>
      </c>
    </row>
    <row r="395" spans="1:21">
      <c r="A395" s="21"/>
      <c r="B395" s="21"/>
      <c r="C395" s="21"/>
      <c r="D395" s="21"/>
      <c r="E395" s="21"/>
      <c r="F395" s="16"/>
      <c r="G395" s="16"/>
      <c r="H395" s="16"/>
      <c r="I395" s="16"/>
      <c r="J395" s="16"/>
      <c r="K395" s="16"/>
      <c r="L395" s="16"/>
      <c r="M395" s="16"/>
      <c r="N395" s="16"/>
      <c r="O395" s="16"/>
      <c r="P395" s="16"/>
      <c r="Q395" s="16"/>
      <c r="R395" s="16"/>
      <c r="S395" s="17"/>
      <c r="U395" s="33" t="str">
        <f>IF(COUNTA(F395:S395)=0,"",_xlfn.CONCAT(,
IF(AND(NOT(ISBLANK($M395)),
    ABS($M395-(($F395+$G395+$I395+$J395+$K395+$L395)-$H395))&gt;=1),
" Error: Position at the end of the period is not equal to: position at the beginning of the period+increase in assets-decrease in assets+exchange rate changes+price changes+other changes+rectifications.",
""),
IF(AND(NOT(ISBLANK($R395)),
    ABS($R395-(($N395+$O395+$Q395)-$P395))&gt;=1),
" Error: Position of accrued interest at the end of the period is not equal to: position of accrued interest at the beginning of the period+accrued interest during the period-received interest during the period+revaluation and other changes.",
""),
IF(AND(NOT(ISBLANK($M395)),
    $M395&gt;0,
    OR(ISBLANK(#REF!),#REF!&lt;=
        0,
        ISBLANK(#REF!),#REF!&lt;=
        0)),
" Warning: If at least one of the forms T03.09,T04.13,T04.14 contains data other than zero,also the other two forms must be completed.",
""),
IF(AND(OR(ABS($G395)&gt;3000000000,ABS($H395)&gt;3000000000),
    ISBLANK($S395)),
" Warning: An explanation in &lt;c140&gt; must be completed for transactions of more than EUR 3 billion or less than EUR-3 billion.",
""),
IF(AND(NOT(ISBLANK($F395)),$F395&lt;0),
" Error: Position at the beginning of the period must be a positive amount.",
""),
IF(AND(NOT(ISBLANK($M395)),$M395&lt;0),
" Error: Position at the end of the period must be a positive amount.",
""),
IF(AND(OR($F395&gt;0,$M395&gt;0),
    ISBLANK($O395)),
" Error: No accrued interest has been reported,whereas the position at the beginning or at the end of the period is greater than zero. Report '0' in case accrued interest equals zero,do not leave the cell empty.",
"")))</f>
        <v/>
      </c>
    </row>
    <row r="396" spans="1:21">
      <c r="A396" s="21"/>
      <c r="B396" s="21"/>
      <c r="C396" s="21"/>
      <c r="D396" s="21"/>
      <c r="E396" s="21"/>
      <c r="F396" s="16"/>
      <c r="G396" s="16"/>
      <c r="H396" s="16"/>
      <c r="I396" s="16"/>
      <c r="J396" s="16"/>
      <c r="K396" s="16"/>
      <c r="L396" s="16"/>
      <c r="M396" s="16"/>
      <c r="N396" s="16"/>
      <c r="O396" s="16"/>
      <c r="P396" s="16"/>
      <c r="Q396" s="16"/>
      <c r="R396" s="16"/>
      <c r="S396" s="17"/>
      <c r="U396" s="33" t="str">
        <f>IF(COUNTA(F396:S396)=0,"",_xlfn.CONCAT(,
IF(AND(NOT(ISBLANK($M396)),
    ABS($M396-(($F396+$G396+$I396+$J396+$K396+$L396)-$H396))&gt;=1),
" Error: Position at the end of the period is not equal to: position at the beginning of the period+increase in assets-decrease in assets+exchange rate changes+price changes+other changes+rectifications.",
""),
IF(AND(NOT(ISBLANK($R396)),
    ABS($R396-(($N396+$O396+$Q396)-$P396))&gt;=1),
" Error: Position of accrued interest at the end of the period is not equal to: position of accrued interest at the beginning of the period+accrued interest during the period-received interest during the period+revaluation and other changes.",
""),
IF(AND(NOT(ISBLANK($M396)),
    $M396&gt;0,
    OR(ISBLANK(#REF!),#REF!&lt;=
        0,
        ISBLANK(#REF!),#REF!&lt;=
        0)),
" Warning: If at least one of the forms T03.09,T04.13,T04.14 contains data other than zero,also the other two forms must be completed.",
""),
IF(AND(OR(ABS($G396)&gt;3000000000,ABS($H396)&gt;3000000000),
    ISBLANK($S396)),
" Warning: An explanation in &lt;c140&gt; must be completed for transactions of more than EUR 3 billion or less than EUR-3 billion.",
""),
IF(AND(NOT(ISBLANK($F396)),$F396&lt;0),
" Error: Position at the beginning of the period must be a positive amount.",
""),
IF(AND(NOT(ISBLANK($M396)),$M396&lt;0),
" Error: Position at the end of the period must be a positive amount.",
""),
IF(AND(OR($F396&gt;0,$M396&gt;0),
    ISBLANK($O396)),
" Error: No accrued interest has been reported,whereas the position at the beginning or at the end of the period is greater than zero. Report '0' in case accrued interest equals zero,do not leave the cell empty.",
"")))</f>
        <v/>
      </c>
    </row>
    <row r="397" spans="1:21">
      <c r="A397" s="21"/>
      <c r="B397" s="21"/>
      <c r="C397" s="21"/>
      <c r="D397" s="21"/>
      <c r="E397" s="21"/>
      <c r="F397" s="16"/>
      <c r="G397" s="16"/>
      <c r="H397" s="16"/>
      <c r="I397" s="16"/>
      <c r="J397" s="16"/>
      <c r="K397" s="16"/>
      <c r="L397" s="16"/>
      <c r="M397" s="16"/>
      <c r="N397" s="16"/>
      <c r="O397" s="16"/>
      <c r="P397" s="16"/>
      <c r="Q397" s="16"/>
      <c r="R397" s="16"/>
      <c r="S397" s="17"/>
      <c r="U397" s="33" t="str">
        <f>IF(COUNTA(F397:S397)=0,"",_xlfn.CONCAT(,
IF(AND(NOT(ISBLANK($M397)),
    ABS($M397-(($F397+$G397+$I397+$J397+$K397+$L397)-$H397))&gt;=1),
" Error: Position at the end of the period is not equal to: position at the beginning of the period+increase in assets-decrease in assets+exchange rate changes+price changes+other changes+rectifications.",
""),
IF(AND(NOT(ISBLANK($R397)),
    ABS($R397-(($N397+$O397+$Q397)-$P397))&gt;=1),
" Error: Position of accrued interest at the end of the period is not equal to: position of accrued interest at the beginning of the period+accrued interest during the period-received interest during the period+revaluation and other changes.",
""),
IF(AND(NOT(ISBLANK($M397)),
    $M397&gt;0,
    OR(ISBLANK(#REF!),#REF!&lt;=
        0,
        ISBLANK(#REF!),#REF!&lt;=
        0)),
" Warning: If at least one of the forms T03.09,T04.13,T04.14 contains data other than zero,also the other two forms must be completed.",
""),
IF(AND(OR(ABS($G397)&gt;3000000000,ABS($H397)&gt;3000000000),
    ISBLANK($S397)),
" Warning: An explanation in &lt;c140&gt; must be completed for transactions of more than EUR 3 billion or less than EUR-3 billion.",
""),
IF(AND(NOT(ISBLANK($F397)),$F397&lt;0),
" Error: Position at the beginning of the period must be a positive amount.",
""),
IF(AND(NOT(ISBLANK($M397)),$M397&lt;0),
" Error: Position at the end of the period must be a positive amount.",
""),
IF(AND(OR($F397&gt;0,$M397&gt;0),
    ISBLANK($O397)),
" Error: No accrued interest has been reported,whereas the position at the beginning or at the end of the period is greater than zero. Report '0' in case accrued interest equals zero,do not leave the cell empty.",
"")))</f>
        <v/>
      </c>
    </row>
    <row r="398" spans="1:21">
      <c r="A398" s="21"/>
      <c r="B398" s="21"/>
      <c r="C398" s="21"/>
      <c r="D398" s="21"/>
      <c r="E398" s="21"/>
      <c r="F398" s="16"/>
      <c r="G398" s="16"/>
      <c r="H398" s="16"/>
      <c r="I398" s="16"/>
      <c r="J398" s="16"/>
      <c r="K398" s="16"/>
      <c r="L398" s="16"/>
      <c r="M398" s="16"/>
      <c r="N398" s="16"/>
      <c r="O398" s="16"/>
      <c r="P398" s="16"/>
      <c r="Q398" s="16"/>
      <c r="R398" s="16"/>
      <c r="S398" s="17"/>
      <c r="U398" s="33" t="str">
        <f>IF(COUNTA(F398:S398)=0,"",_xlfn.CONCAT(,
IF(AND(NOT(ISBLANK($M398)),
    ABS($M398-(($F398+$G398+$I398+$J398+$K398+$L398)-$H398))&gt;=1),
" Error: Position at the end of the period is not equal to: position at the beginning of the period+increase in assets-decrease in assets+exchange rate changes+price changes+other changes+rectifications.",
""),
IF(AND(NOT(ISBLANK($R398)),
    ABS($R398-(($N398+$O398+$Q398)-$P398))&gt;=1),
" Error: Position of accrued interest at the end of the period is not equal to: position of accrued interest at the beginning of the period+accrued interest during the period-received interest during the period+revaluation and other changes.",
""),
IF(AND(NOT(ISBLANK($M398)),
    $M398&gt;0,
    OR(ISBLANK(#REF!),#REF!&lt;=
        0,
        ISBLANK(#REF!),#REF!&lt;=
        0)),
" Warning: If at least one of the forms T03.09,T04.13,T04.14 contains data other than zero,also the other two forms must be completed.",
""),
IF(AND(OR(ABS($G398)&gt;3000000000,ABS($H398)&gt;3000000000),
    ISBLANK($S398)),
" Warning: An explanation in &lt;c140&gt; must be completed for transactions of more than EUR 3 billion or less than EUR-3 billion.",
""),
IF(AND(NOT(ISBLANK($F398)),$F398&lt;0),
" Error: Position at the beginning of the period must be a positive amount.",
""),
IF(AND(NOT(ISBLANK($M398)),$M398&lt;0),
" Error: Position at the end of the period must be a positive amount.",
""),
IF(AND(OR($F398&gt;0,$M398&gt;0),
    ISBLANK($O398)),
" Error: No accrued interest has been reported,whereas the position at the beginning or at the end of the period is greater than zero. Report '0' in case accrued interest equals zero,do not leave the cell empty.",
"")))</f>
        <v/>
      </c>
    </row>
    <row r="399" spans="1:21">
      <c r="A399" s="21"/>
      <c r="B399" s="21"/>
      <c r="C399" s="21"/>
      <c r="D399" s="21"/>
      <c r="E399" s="21"/>
      <c r="F399" s="16"/>
      <c r="G399" s="16"/>
      <c r="H399" s="16"/>
      <c r="I399" s="16"/>
      <c r="J399" s="16"/>
      <c r="K399" s="16"/>
      <c r="L399" s="16"/>
      <c r="M399" s="16"/>
      <c r="N399" s="16"/>
      <c r="O399" s="16"/>
      <c r="P399" s="16"/>
      <c r="Q399" s="16"/>
      <c r="R399" s="16"/>
      <c r="S399" s="17"/>
      <c r="U399" s="33" t="str">
        <f>IF(COUNTA(F399:S399)=0,"",_xlfn.CONCAT(,
IF(AND(NOT(ISBLANK($M399)),
    ABS($M399-(($F399+$G399+$I399+$J399+$K399+$L399)-$H399))&gt;=1),
" Error: Position at the end of the period is not equal to: position at the beginning of the period+increase in assets-decrease in assets+exchange rate changes+price changes+other changes+rectifications.",
""),
IF(AND(NOT(ISBLANK($R399)),
    ABS($R399-(($N399+$O399+$Q399)-$P399))&gt;=1),
" Error: Position of accrued interest at the end of the period is not equal to: position of accrued interest at the beginning of the period+accrued interest during the period-received interest during the period+revaluation and other changes.",
""),
IF(AND(NOT(ISBLANK($M399)),
    $M399&gt;0,
    OR(ISBLANK(#REF!),#REF!&lt;=
        0,
        ISBLANK(#REF!),#REF!&lt;=
        0)),
" Warning: If at least one of the forms T03.09,T04.13,T04.14 contains data other than zero,also the other two forms must be completed.",
""),
IF(AND(OR(ABS($G399)&gt;3000000000,ABS($H399)&gt;3000000000),
    ISBLANK($S399)),
" Warning: An explanation in &lt;c140&gt; must be completed for transactions of more than EUR 3 billion or less than EUR-3 billion.",
""),
IF(AND(NOT(ISBLANK($F399)),$F399&lt;0),
" Error: Position at the beginning of the period must be a positive amount.",
""),
IF(AND(NOT(ISBLANK($M399)),$M399&lt;0),
" Error: Position at the end of the period must be a positive amount.",
""),
IF(AND(OR($F399&gt;0,$M399&gt;0),
    ISBLANK($O399)),
" Error: No accrued interest has been reported,whereas the position at the beginning or at the end of the period is greater than zero. Report '0' in case accrued interest equals zero,do not leave the cell empty.",
"")))</f>
        <v/>
      </c>
    </row>
    <row r="400" spans="1:21">
      <c r="A400" s="21"/>
      <c r="B400" s="21"/>
      <c r="C400" s="21"/>
      <c r="D400" s="21"/>
      <c r="E400" s="21"/>
      <c r="F400" s="16"/>
      <c r="G400" s="16"/>
      <c r="H400" s="16"/>
      <c r="I400" s="16"/>
      <c r="J400" s="16"/>
      <c r="K400" s="16"/>
      <c r="L400" s="16"/>
      <c r="M400" s="16"/>
      <c r="N400" s="16"/>
      <c r="O400" s="16"/>
      <c r="P400" s="16"/>
      <c r="Q400" s="16"/>
      <c r="R400" s="16"/>
      <c r="S400" s="17"/>
      <c r="U400" s="33" t="str">
        <f>IF(COUNTA(F400:S400)=0,"",_xlfn.CONCAT(,
IF(AND(NOT(ISBLANK($M400)),
    ABS($M400-(($F400+$G400+$I400+$J400+$K400+$L400)-$H400))&gt;=1),
" Error: Position at the end of the period is not equal to: position at the beginning of the period+increase in assets-decrease in assets+exchange rate changes+price changes+other changes+rectifications.",
""),
IF(AND(NOT(ISBLANK($R400)),
    ABS($R400-(($N400+$O400+$Q400)-$P400))&gt;=1),
" Error: Position of accrued interest at the end of the period is not equal to: position of accrued interest at the beginning of the period+accrued interest during the period-received interest during the period+revaluation and other changes.",
""),
IF(AND(NOT(ISBLANK($M400)),
    $M400&gt;0,
    OR(ISBLANK(#REF!),#REF!&lt;=
        0,
        ISBLANK(#REF!),#REF!&lt;=
        0)),
" Warning: If at least one of the forms T03.09,T04.13,T04.14 contains data other than zero,also the other two forms must be completed.",
""),
IF(AND(OR(ABS($G400)&gt;3000000000,ABS($H400)&gt;3000000000),
    ISBLANK($S400)),
" Warning: An explanation in &lt;c140&gt; must be completed for transactions of more than EUR 3 billion or less than EUR-3 billion.",
""),
IF(AND(NOT(ISBLANK($F400)),$F400&lt;0),
" Error: Position at the beginning of the period must be a positive amount.",
""),
IF(AND(NOT(ISBLANK($M400)),$M400&lt;0),
" Error: Position at the end of the period must be a positive amount.",
""),
IF(AND(OR($F400&gt;0,$M400&gt;0),
    ISBLANK($O400)),
" Error: No accrued interest has been reported,whereas the position at the beginning or at the end of the period is greater than zero. Report '0' in case accrued interest equals zero,do not leave the cell empty.",
"")))</f>
        <v/>
      </c>
    </row>
    <row r="401" spans="1:21">
      <c r="A401" s="21"/>
      <c r="B401" s="21"/>
      <c r="C401" s="21"/>
      <c r="D401" s="21"/>
      <c r="E401" s="21"/>
      <c r="F401" s="16"/>
      <c r="G401" s="16"/>
      <c r="H401" s="16"/>
      <c r="I401" s="16"/>
      <c r="J401" s="16"/>
      <c r="K401" s="16"/>
      <c r="L401" s="16"/>
      <c r="M401" s="16"/>
      <c r="N401" s="16"/>
      <c r="O401" s="16"/>
      <c r="P401" s="16"/>
      <c r="Q401" s="16"/>
      <c r="R401" s="16"/>
      <c r="S401" s="17"/>
      <c r="U401" s="33" t="str">
        <f>IF(COUNTA(F401:S401)=0,"",_xlfn.CONCAT(,
IF(AND(NOT(ISBLANK($M401)),
    ABS($M401-(($F401+$G401+$I401+$J401+$K401+$L401)-$H401))&gt;=1),
" Error: Position at the end of the period is not equal to: position at the beginning of the period+increase in assets-decrease in assets+exchange rate changes+price changes+other changes+rectifications.",
""),
IF(AND(NOT(ISBLANK($R401)),
    ABS($R401-(($N401+$O401+$Q401)-$P401))&gt;=1),
" Error: Position of accrued interest at the end of the period is not equal to: position of accrued interest at the beginning of the period+accrued interest during the period-received interest during the period+revaluation and other changes.",
""),
IF(AND(NOT(ISBLANK($M401)),
    $M401&gt;0,
    OR(ISBLANK(#REF!),#REF!&lt;=
        0,
        ISBLANK(#REF!),#REF!&lt;=
        0)),
" Warning: If at least one of the forms T03.09,T04.13,T04.14 contains data other than zero,also the other two forms must be completed.",
""),
IF(AND(OR(ABS($G401)&gt;3000000000,ABS($H401)&gt;3000000000),
    ISBLANK($S401)),
" Warning: An explanation in &lt;c140&gt; must be completed for transactions of more than EUR 3 billion or less than EUR-3 billion.",
""),
IF(AND(NOT(ISBLANK($F401)),$F401&lt;0),
" Error: Position at the beginning of the period must be a positive amount.",
""),
IF(AND(NOT(ISBLANK($M401)),$M401&lt;0),
" Error: Position at the end of the period must be a positive amount.",
""),
IF(AND(OR($F401&gt;0,$M401&gt;0),
    ISBLANK($O401)),
" Error: No accrued interest has been reported,whereas the position at the beginning or at the end of the period is greater than zero. Report '0' in case accrued interest equals zero,do not leave the cell empty.",
"")))</f>
        <v/>
      </c>
    </row>
    <row r="402" spans="1:21">
      <c r="A402" s="21"/>
      <c r="B402" s="21"/>
      <c r="C402" s="21"/>
      <c r="D402" s="21"/>
      <c r="E402" s="21"/>
      <c r="F402" s="16"/>
      <c r="G402" s="16"/>
      <c r="H402" s="16"/>
      <c r="I402" s="16"/>
      <c r="J402" s="16"/>
      <c r="K402" s="16"/>
      <c r="L402" s="16"/>
      <c r="M402" s="16"/>
      <c r="N402" s="16"/>
      <c r="O402" s="16"/>
      <c r="P402" s="16"/>
      <c r="Q402" s="16"/>
      <c r="R402" s="16"/>
      <c r="S402" s="17"/>
      <c r="U402" s="33" t="str">
        <f>IF(COUNTA(F402:S402)=0,"",_xlfn.CONCAT(,
IF(AND(NOT(ISBLANK($M402)),
    ABS($M402-(($F402+$G402+$I402+$J402+$K402+$L402)-$H402))&gt;=1),
" Error: Position at the end of the period is not equal to: position at the beginning of the period+increase in assets-decrease in assets+exchange rate changes+price changes+other changes+rectifications.",
""),
IF(AND(NOT(ISBLANK($R402)),
    ABS($R402-(($N402+$O402+$Q402)-$P402))&gt;=1),
" Error: Position of accrued interest at the end of the period is not equal to: position of accrued interest at the beginning of the period+accrued interest during the period-received interest during the period+revaluation and other changes.",
""),
IF(AND(NOT(ISBLANK($M402)),
    $M402&gt;0,
    OR(ISBLANK(#REF!),#REF!&lt;=
        0,
        ISBLANK(#REF!),#REF!&lt;=
        0)),
" Warning: If at least one of the forms T03.09,T04.13,T04.14 contains data other than zero,also the other two forms must be completed.",
""),
IF(AND(OR(ABS($G402)&gt;3000000000,ABS($H402)&gt;3000000000),
    ISBLANK($S402)),
" Warning: An explanation in &lt;c140&gt; must be completed for transactions of more than EUR 3 billion or less than EUR-3 billion.",
""),
IF(AND(NOT(ISBLANK($F402)),$F402&lt;0),
" Error: Position at the beginning of the period must be a positive amount.",
""),
IF(AND(NOT(ISBLANK($M402)),$M402&lt;0),
" Error: Position at the end of the period must be a positive amount.",
""),
IF(AND(OR($F402&gt;0,$M402&gt;0),
    ISBLANK($O402)),
" Error: No accrued interest has been reported,whereas the position at the beginning or at the end of the period is greater than zero. Report '0' in case accrued interest equals zero,do not leave the cell empty.",
"")))</f>
        <v/>
      </c>
    </row>
    <row r="403" spans="1:21">
      <c r="A403" s="21"/>
      <c r="B403" s="21"/>
      <c r="C403" s="21"/>
      <c r="D403" s="21"/>
      <c r="E403" s="21"/>
      <c r="F403" s="16"/>
      <c r="G403" s="16"/>
      <c r="H403" s="16"/>
      <c r="I403" s="16"/>
      <c r="J403" s="16"/>
      <c r="K403" s="16"/>
      <c r="L403" s="16"/>
      <c r="M403" s="16"/>
      <c r="N403" s="16"/>
      <c r="O403" s="16"/>
      <c r="P403" s="16"/>
      <c r="Q403" s="16"/>
      <c r="R403" s="16"/>
      <c r="S403" s="17"/>
      <c r="U403" s="33" t="str">
        <f>IF(COUNTA(F403:S403)=0,"",_xlfn.CONCAT(,
IF(AND(NOT(ISBLANK($M403)),
    ABS($M403-(($F403+$G403+$I403+$J403+$K403+$L403)-$H403))&gt;=1),
" Error: Position at the end of the period is not equal to: position at the beginning of the period+increase in assets-decrease in assets+exchange rate changes+price changes+other changes+rectifications.",
""),
IF(AND(NOT(ISBLANK($R403)),
    ABS($R403-(($N403+$O403+$Q403)-$P403))&gt;=1),
" Error: Position of accrued interest at the end of the period is not equal to: position of accrued interest at the beginning of the period+accrued interest during the period-received interest during the period+revaluation and other changes.",
""),
IF(AND(NOT(ISBLANK($M403)),
    $M403&gt;0,
    OR(ISBLANK(#REF!),#REF!&lt;=
        0,
        ISBLANK(#REF!),#REF!&lt;=
        0)),
" Warning: If at least one of the forms T03.09,T04.13,T04.14 contains data other than zero,also the other two forms must be completed.",
""),
IF(AND(OR(ABS($G403)&gt;3000000000,ABS($H403)&gt;3000000000),
    ISBLANK($S403)),
" Warning: An explanation in &lt;c140&gt; must be completed for transactions of more than EUR 3 billion or less than EUR-3 billion.",
""),
IF(AND(NOT(ISBLANK($F403)),$F403&lt;0),
" Error: Position at the beginning of the period must be a positive amount.",
""),
IF(AND(NOT(ISBLANK($M403)),$M403&lt;0),
" Error: Position at the end of the period must be a positive amount.",
""),
IF(AND(OR($F403&gt;0,$M403&gt;0),
    ISBLANK($O403)),
" Error: No accrued interest has been reported,whereas the position at the beginning or at the end of the period is greater than zero. Report '0' in case accrued interest equals zero,do not leave the cell empty.",
"")))</f>
        <v/>
      </c>
    </row>
    <row r="404" spans="1:21">
      <c r="A404" s="21"/>
      <c r="B404" s="21"/>
      <c r="C404" s="21"/>
      <c r="D404" s="21"/>
      <c r="E404" s="21"/>
      <c r="F404" s="16"/>
      <c r="G404" s="16"/>
      <c r="H404" s="16"/>
      <c r="I404" s="16"/>
      <c r="J404" s="16"/>
      <c r="K404" s="16"/>
      <c r="L404" s="16"/>
      <c r="M404" s="16"/>
      <c r="N404" s="16"/>
      <c r="O404" s="16"/>
      <c r="P404" s="16"/>
      <c r="Q404" s="16"/>
      <c r="R404" s="16"/>
      <c r="S404" s="17"/>
      <c r="U404" s="33" t="str">
        <f>IF(COUNTA(F404:S404)=0,"",_xlfn.CONCAT(,
IF(AND(NOT(ISBLANK($M404)),
    ABS($M404-(($F404+$G404+$I404+$J404+$K404+$L404)-$H404))&gt;=1),
" Error: Position at the end of the period is not equal to: position at the beginning of the period+increase in assets-decrease in assets+exchange rate changes+price changes+other changes+rectifications.",
""),
IF(AND(NOT(ISBLANK($R404)),
    ABS($R404-(($N404+$O404+$Q404)-$P404))&gt;=1),
" Error: Position of accrued interest at the end of the period is not equal to: position of accrued interest at the beginning of the period+accrued interest during the period-received interest during the period+revaluation and other changes.",
""),
IF(AND(NOT(ISBLANK($M404)),
    $M404&gt;0,
    OR(ISBLANK(#REF!),#REF!&lt;=
        0,
        ISBLANK(#REF!),#REF!&lt;=
        0)),
" Warning: If at least one of the forms T03.09,T04.13,T04.14 contains data other than zero,also the other two forms must be completed.",
""),
IF(AND(OR(ABS($G404)&gt;3000000000,ABS($H404)&gt;3000000000),
    ISBLANK($S404)),
" Warning: An explanation in &lt;c140&gt; must be completed for transactions of more than EUR 3 billion or less than EUR-3 billion.",
""),
IF(AND(NOT(ISBLANK($F404)),$F404&lt;0),
" Error: Position at the beginning of the period must be a positive amount.",
""),
IF(AND(NOT(ISBLANK($M404)),$M404&lt;0),
" Error: Position at the end of the period must be a positive amount.",
""),
IF(AND(OR($F404&gt;0,$M404&gt;0),
    ISBLANK($O404)),
" Error: No accrued interest has been reported,whereas the position at the beginning or at the end of the period is greater than zero. Report '0' in case accrued interest equals zero,do not leave the cell empty.",
"")))</f>
        <v/>
      </c>
    </row>
    <row r="405" spans="1:21">
      <c r="A405" s="21"/>
      <c r="B405" s="21"/>
      <c r="C405" s="21"/>
      <c r="D405" s="21"/>
      <c r="E405" s="21"/>
      <c r="F405" s="16"/>
      <c r="G405" s="16"/>
      <c r="H405" s="16"/>
      <c r="I405" s="16"/>
      <c r="J405" s="16"/>
      <c r="K405" s="16"/>
      <c r="L405" s="16"/>
      <c r="M405" s="16"/>
      <c r="N405" s="16"/>
      <c r="O405" s="16"/>
      <c r="P405" s="16"/>
      <c r="Q405" s="16"/>
      <c r="R405" s="16"/>
      <c r="S405" s="17"/>
      <c r="U405" s="33" t="str">
        <f>IF(COUNTA(F405:S405)=0,"",_xlfn.CONCAT(,
IF(AND(NOT(ISBLANK($M405)),
    ABS($M405-(($F405+$G405+$I405+$J405+$K405+$L405)-$H405))&gt;=1),
" Error: Position at the end of the period is not equal to: position at the beginning of the period+increase in assets-decrease in assets+exchange rate changes+price changes+other changes+rectifications.",
""),
IF(AND(NOT(ISBLANK($R405)),
    ABS($R405-(($N405+$O405+$Q405)-$P405))&gt;=1),
" Error: Position of accrued interest at the end of the period is not equal to: position of accrued interest at the beginning of the period+accrued interest during the period-received interest during the period+revaluation and other changes.",
""),
IF(AND(NOT(ISBLANK($M405)),
    $M405&gt;0,
    OR(ISBLANK(#REF!),#REF!&lt;=
        0,
        ISBLANK(#REF!),#REF!&lt;=
        0)),
" Warning: If at least one of the forms T03.09,T04.13,T04.14 contains data other than zero,also the other two forms must be completed.",
""),
IF(AND(OR(ABS($G405)&gt;3000000000,ABS($H405)&gt;3000000000),
    ISBLANK($S405)),
" Warning: An explanation in &lt;c140&gt; must be completed for transactions of more than EUR 3 billion or less than EUR-3 billion.",
""),
IF(AND(NOT(ISBLANK($F405)),$F405&lt;0),
" Error: Position at the beginning of the period must be a positive amount.",
""),
IF(AND(NOT(ISBLANK($M405)),$M405&lt;0),
" Error: Position at the end of the period must be a positive amount.",
""),
IF(AND(OR($F405&gt;0,$M405&gt;0),
    ISBLANK($O405)),
" Error: No accrued interest has been reported,whereas the position at the beginning or at the end of the period is greater than zero. Report '0' in case accrued interest equals zero,do not leave the cell empty.",
"")))</f>
        <v/>
      </c>
    </row>
    <row r="406" spans="1:21">
      <c r="A406" s="21"/>
      <c r="B406" s="21"/>
      <c r="C406" s="21"/>
      <c r="D406" s="21"/>
      <c r="E406" s="21"/>
      <c r="F406" s="16"/>
      <c r="G406" s="16"/>
      <c r="H406" s="16"/>
      <c r="I406" s="16"/>
      <c r="J406" s="16"/>
      <c r="K406" s="16"/>
      <c r="L406" s="16"/>
      <c r="M406" s="16"/>
      <c r="N406" s="16"/>
      <c r="O406" s="16"/>
      <c r="P406" s="16"/>
      <c r="Q406" s="16"/>
      <c r="R406" s="16"/>
      <c r="S406" s="17"/>
      <c r="U406" s="33" t="str">
        <f>IF(COUNTA(F406:S406)=0,"",_xlfn.CONCAT(,
IF(AND(NOT(ISBLANK($M406)),
    ABS($M406-(($F406+$G406+$I406+$J406+$K406+$L406)-$H406))&gt;=1),
" Error: Position at the end of the period is not equal to: position at the beginning of the period+increase in assets-decrease in assets+exchange rate changes+price changes+other changes+rectifications.",
""),
IF(AND(NOT(ISBLANK($R406)),
    ABS($R406-(($N406+$O406+$Q406)-$P406))&gt;=1),
" Error: Position of accrued interest at the end of the period is not equal to: position of accrued interest at the beginning of the period+accrued interest during the period-received interest during the period+revaluation and other changes.",
""),
IF(AND(NOT(ISBLANK($M406)),
    $M406&gt;0,
    OR(ISBLANK(#REF!),#REF!&lt;=
        0,
        ISBLANK(#REF!),#REF!&lt;=
        0)),
" Warning: If at least one of the forms T03.09,T04.13,T04.14 contains data other than zero,also the other two forms must be completed.",
""),
IF(AND(OR(ABS($G406)&gt;3000000000,ABS($H406)&gt;3000000000),
    ISBLANK($S406)),
" Warning: An explanation in &lt;c140&gt; must be completed for transactions of more than EUR 3 billion or less than EUR-3 billion.",
""),
IF(AND(NOT(ISBLANK($F406)),$F406&lt;0),
" Error: Position at the beginning of the period must be a positive amount.",
""),
IF(AND(NOT(ISBLANK($M406)),$M406&lt;0),
" Error: Position at the end of the period must be a positive amount.",
""),
IF(AND(OR($F406&gt;0,$M406&gt;0),
    ISBLANK($O406)),
" Error: No accrued interest has been reported,whereas the position at the beginning or at the end of the period is greater than zero. Report '0' in case accrued interest equals zero,do not leave the cell empty.",
"")))</f>
        <v/>
      </c>
    </row>
    <row r="407" spans="1:21">
      <c r="A407" s="21"/>
      <c r="B407" s="21"/>
      <c r="C407" s="21"/>
      <c r="D407" s="21"/>
      <c r="E407" s="21"/>
      <c r="F407" s="16"/>
      <c r="G407" s="16"/>
      <c r="H407" s="16"/>
      <c r="I407" s="16"/>
      <c r="J407" s="16"/>
      <c r="K407" s="16"/>
      <c r="L407" s="16"/>
      <c r="M407" s="16"/>
      <c r="N407" s="16"/>
      <c r="O407" s="16"/>
      <c r="P407" s="16"/>
      <c r="Q407" s="16"/>
      <c r="R407" s="16"/>
      <c r="S407" s="17"/>
      <c r="U407" s="33" t="str">
        <f>IF(COUNTA(F407:S407)=0,"",_xlfn.CONCAT(,
IF(AND(NOT(ISBLANK($M407)),
    ABS($M407-(($F407+$G407+$I407+$J407+$K407+$L407)-$H407))&gt;=1),
" Error: Position at the end of the period is not equal to: position at the beginning of the period+increase in assets-decrease in assets+exchange rate changes+price changes+other changes+rectifications.",
""),
IF(AND(NOT(ISBLANK($R407)),
    ABS($R407-(($N407+$O407+$Q407)-$P407))&gt;=1),
" Error: Position of accrued interest at the end of the period is not equal to: position of accrued interest at the beginning of the period+accrued interest during the period-received interest during the period+revaluation and other changes.",
""),
IF(AND(NOT(ISBLANK($M407)),
    $M407&gt;0,
    OR(ISBLANK(#REF!),#REF!&lt;=
        0,
        ISBLANK(#REF!),#REF!&lt;=
        0)),
" Warning: If at least one of the forms T03.09,T04.13,T04.14 contains data other than zero,also the other two forms must be completed.",
""),
IF(AND(OR(ABS($G407)&gt;3000000000,ABS($H407)&gt;3000000000),
    ISBLANK($S407)),
" Warning: An explanation in &lt;c140&gt; must be completed for transactions of more than EUR 3 billion or less than EUR-3 billion.",
""),
IF(AND(NOT(ISBLANK($F407)),$F407&lt;0),
" Error: Position at the beginning of the period must be a positive amount.",
""),
IF(AND(NOT(ISBLANK($M407)),$M407&lt;0),
" Error: Position at the end of the period must be a positive amount.",
""),
IF(AND(OR($F407&gt;0,$M407&gt;0),
    ISBLANK($O407)),
" Error: No accrued interest has been reported,whereas the position at the beginning or at the end of the period is greater than zero. Report '0' in case accrued interest equals zero,do not leave the cell empty.",
"")))</f>
        <v/>
      </c>
    </row>
    <row r="408" spans="1:21">
      <c r="A408" s="21"/>
      <c r="B408" s="21"/>
      <c r="C408" s="21"/>
      <c r="D408" s="21"/>
      <c r="E408" s="21"/>
      <c r="F408" s="16"/>
      <c r="G408" s="16"/>
      <c r="H408" s="16"/>
      <c r="I408" s="16"/>
      <c r="J408" s="16"/>
      <c r="K408" s="16"/>
      <c r="L408" s="16"/>
      <c r="M408" s="16"/>
      <c r="N408" s="16"/>
      <c r="O408" s="16"/>
      <c r="P408" s="16"/>
      <c r="Q408" s="16"/>
      <c r="R408" s="16"/>
      <c r="S408" s="17"/>
      <c r="U408" s="33" t="str">
        <f>IF(COUNTA(F408:S408)=0,"",_xlfn.CONCAT(,
IF(AND(NOT(ISBLANK($M408)),
    ABS($M408-(($F408+$G408+$I408+$J408+$K408+$L408)-$H408))&gt;=1),
" Error: Position at the end of the period is not equal to: position at the beginning of the period+increase in assets-decrease in assets+exchange rate changes+price changes+other changes+rectifications.",
""),
IF(AND(NOT(ISBLANK($R408)),
    ABS($R408-(($N408+$O408+$Q408)-$P408))&gt;=1),
" Error: Position of accrued interest at the end of the period is not equal to: position of accrued interest at the beginning of the period+accrued interest during the period-received interest during the period+revaluation and other changes.",
""),
IF(AND(NOT(ISBLANK($M408)),
    $M408&gt;0,
    OR(ISBLANK(#REF!),#REF!&lt;=
        0,
        ISBLANK(#REF!),#REF!&lt;=
        0)),
" Warning: If at least one of the forms T03.09,T04.13,T04.14 contains data other than zero,also the other two forms must be completed.",
""),
IF(AND(OR(ABS($G408)&gt;3000000000,ABS($H408)&gt;3000000000),
    ISBLANK($S408)),
" Warning: An explanation in &lt;c140&gt; must be completed for transactions of more than EUR 3 billion or less than EUR-3 billion.",
""),
IF(AND(NOT(ISBLANK($F408)),$F408&lt;0),
" Error: Position at the beginning of the period must be a positive amount.",
""),
IF(AND(NOT(ISBLANK($M408)),$M408&lt;0),
" Error: Position at the end of the period must be a positive amount.",
""),
IF(AND(OR($F408&gt;0,$M408&gt;0),
    ISBLANK($O408)),
" Error: No accrued interest has been reported,whereas the position at the beginning or at the end of the period is greater than zero. Report '0' in case accrued interest equals zero,do not leave the cell empty.",
"")))</f>
        <v/>
      </c>
    </row>
    <row r="409" spans="1:21">
      <c r="A409" s="21"/>
      <c r="B409" s="21"/>
      <c r="C409" s="21"/>
      <c r="D409" s="21"/>
      <c r="E409" s="21"/>
      <c r="F409" s="16"/>
      <c r="G409" s="16"/>
      <c r="H409" s="16"/>
      <c r="I409" s="16"/>
      <c r="J409" s="16"/>
      <c r="K409" s="16"/>
      <c r="L409" s="16"/>
      <c r="M409" s="16"/>
      <c r="N409" s="16"/>
      <c r="O409" s="16"/>
      <c r="P409" s="16"/>
      <c r="Q409" s="16"/>
      <c r="R409" s="16"/>
      <c r="S409" s="17"/>
      <c r="U409" s="33" t="str">
        <f>IF(COUNTA(F409:S409)=0,"",_xlfn.CONCAT(,
IF(AND(NOT(ISBLANK($M409)),
    ABS($M409-(($F409+$G409+$I409+$J409+$K409+$L409)-$H409))&gt;=1),
" Error: Position at the end of the period is not equal to: position at the beginning of the period+increase in assets-decrease in assets+exchange rate changes+price changes+other changes+rectifications.",
""),
IF(AND(NOT(ISBLANK($R409)),
    ABS($R409-(($N409+$O409+$Q409)-$P409))&gt;=1),
" Error: Position of accrued interest at the end of the period is not equal to: position of accrued interest at the beginning of the period+accrued interest during the period-received interest during the period+revaluation and other changes.",
""),
IF(AND(NOT(ISBLANK($M409)),
    $M409&gt;0,
    OR(ISBLANK(#REF!),#REF!&lt;=
        0,
        ISBLANK(#REF!),#REF!&lt;=
        0)),
" Warning: If at least one of the forms T03.09,T04.13,T04.14 contains data other than zero,also the other two forms must be completed.",
""),
IF(AND(OR(ABS($G409)&gt;3000000000,ABS($H409)&gt;3000000000),
    ISBLANK($S409)),
" Warning: An explanation in &lt;c140&gt; must be completed for transactions of more than EUR 3 billion or less than EUR-3 billion.",
""),
IF(AND(NOT(ISBLANK($F409)),$F409&lt;0),
" Error: Position at the beginning of the period must be a positive amount.",
""),
IF(AND(NOT(ISBLANK($M409)),$M409&lt;0),
" Error: Position at the end of the period must be a positive amount.",
""),
IF(AND(OR($F409&gt;0,$M409&gt;0),
    ISBLANK($O409)),
" Error: No accrued interest has been reported,whereas the position at the beginning or at the end of the period is greater than zero. Report '0' in case accrued interest equals zero,do not leave the cell empty.",
"")))</f>
        <v/>
      </c>
    </row>
    <row r="410" spans="1:21">
      <c r="A410" s="21"/>
      <c r="B410" s="21"/>
      <c r="C410" s="21"/>
      <c r="D410" s="21"/>
      <c r="E410" s="21"/>
      <c r="F410" s="16"/>
      <c r="G410" s="16"/>
      <c r="H410" s="16"/>
      <c r="I410" s="16"/>
      <c r="J410" s="16"/>
      <c r="K410" s="16"/>
      <c r="L410" s="16"/>
      <c r="M410" s="16"/>
      <c r="N410" s="16"/>
      <c r="O410" s="16"/>
      <c r="P410" s="16"/>
      <c r="Q410" s="16"/>
      <c r="R410" s="16"/>
      <c r="S410" s="17"/>
      <c r="U410" s="33" t="str">
        <f>IF(COUNTA(F410:S410)=0,"",_xlfn.CONCAT(,
IF(AND(NOT(ISBLANK($M410)),
    ABS($M410-(($F410+$G410+$I410+$J410+$K410+$L410)-$H410))&gt;=1),
" Error: Position at the end of the period is not equal to: position at the beginning of the period+increase in assets-decrease in assets+exchange rate changes+price changes+other changes+rectifications.",
""),
IF(AND(NOT(ISBLANK($R410)),
    ABS($R410-(($N410+$O410+$Q410)-$P410))&gt;=1),
" Error: Position of accrued interest at the end of the period is not equal to: position of accrued interest at the beginning of the period+accrued interest during the period-received interest during the period+revaluation and other changes.",
""),
IF(AND(NOT(ISBLANK($M410)),
    $M410&gt;0,
    OR(ISBLANK(#REF!),#REF!&lt;=
        0,
        ISBLANK(#REF!),#REF!&lt;=
        0)),
" Warning: If at least one of the forms T03.09,T04.13,T04.14 contains data other than zero,also the other two forms must be completed.",
""),
IF(AND(OR(ABS($G410)&gt;3000000000,ABS($H410)&gt;3000000000),
    ISBLANK($S410)),
" Warning: An explanation in &lt;c140&gt; must be completed for transactions of more than EUR 3 billion or less than EUR-3 billion.",
""),
IF(AND(NOT(ISBLANK($F410)),$F410&lt;0),
" Error: Position at the beginning of the period must be a positive amount.",
""),
IF(AND(NOT(ISBLANK($M410)),$M410&lt;0),
" Error: Position at the end of the period must be a positive amount.",
""),
IF(AND(OR($F410&gt;0,$M410&gt;0),
    ISBLANK($O410)),
" Error: No accrued interest has been reported,whereas the position at the beginning or at the end of the period is greater than zero. Report '0' in case accrued interest equals zero,do not leave the cell empty.",
"")))</f>
        <v/>
      </c>
    </row>
    <row r="411" spans="1:21">
      <c r="A411" s="21"/>
      <c r="B411" s="21"/>
      <c r="C411" s="21"/>
      <c r="D411" s="21"/>
      <c r="E411" s="21"/>
      <c r="F411" s="16"/>
      <c r="G411" s="16"/>
      <c r="H411" s="16"/>
      <c r="I411" s="16"/>
      <c r="J411" s="16"/>
      <c r="K411" s="16"/>
      <c r="L411" s="16"/>
      <c r="M411" s="16"/>
      <c r="N411" s="16"/>
      <c r="O411" s="16"/>
      <c r="P411" s="16"/>
      <c r="Q411" s="16"/>
      <c r="R411" s="16"/>
      <c r="S411" s="17"/>
      <c r="U411" s="33" t="str">
        <f>IF(COUNTA(F411:S411)=0,"",_xlfn.CONCAT(,
IF(AND(NOT(ISBLANK($M411)),
    ABS($M411-(($F411+$G411+$I411+$J411+$K411+$L411)-$H411))&gt;=1),
" Error: Position at the end of the period is not equal to: position at the beginning of the period+increase in assets-decrease in assets+exchange rate changes+price changes+other changes+rectifications.",
""),
IF(AND(NOT(ISBLANK($R411)),
    ABS($R411-(($N411+$O411+$Q411)-$P411))&gt;=1),
" Error: Position of accrued interest at the end of the period is not equal to: position of accrued interest at the beginning of the period+accrued interest during the period-received interest during the period+revaluation and other changes.",
""),
IF(AND(NOT(ISBLANK($M411)),
    $M411&gt;0,
    OR(ISBLANK(#REF!),#REF!&lt;=
        0,
        ISBLANK(#REF!),#REF!&lt;=
        0)),
" Warning: If at least one of the forms T03.09,T04.13,T04.14 contains data other than zero,also the other two forms must be completed.",
""),
IF(AND(OR(ABS($G411)&gt;3000000000,ABS($H411)&gt;3000000000),
    ISBLANK($S411)),
" Warning: An explanation in &lt;c140&gt; must be completed for transactions of more than EUR 3 billion or less than EUR-3 billion.",
""),
IF(AND(NOT(ISBLANK($F411)),$F411&lt;0),
" Error: Position at the beginning of the period must be a positive amount.",
""),
IF(AND(NOT(ISBLANK($M411)),$M411&lt;0),
" Error: Position at the end of the period must be a positive amount.",
""),
IF(AND(OR($F411&gt;0,$M411&gt;0),
    ISBLANK($O411)),
" Error: No accrued interest has been reported,whereas the position at the beginning or at the end of the period is greater than zero. Report '0' in case accrued interest equals zero,do not leave the cell empty.",
"")))</f>
        <v/>
      </c>
    </row>
    <row r="412" spans="1:21">
      <c r="A412" s="21"/>
      <c r="B412" s="21"/>
      <c r="C412" s="21"/>
      <c r="D412" s="21"/>
      <c r="E412" s="21"/>
      <c r="F412" s="16"/>
      <c r="G412" s="16"/>
      <c r="H412" s="16"/>
      <c r="I412" s="16"/>
      <c r="J412" s="16"/>
      <c r="K412" s="16"/>
      <c r="L412" s="16"/>
      <c r="M412" s="16"/>
      <c r="N412" s="16"/>
      <c r="O412" s="16"/>
      <c r="P412" s="16"/>
      <c r="Q412" s="16"/>
      <c r="R412" s="16"/>
      <c r="S412" s="17"/>
      <c r="U412" s="33" t="str">
        <f>IF(COUNTA(F412:S412)=0,"",_xlfn.CONCAT(,
IF(AND(NOT(ISBLANK($M412)),
    ABS($M412-(($F412+$G412+$I412+$J412+$K412+$L412)-$H412))&gt;=1),
" Error: Position at the end of the period is not equal to: position at the beginning of the period+increase in assets-decrease in assets+exchange rate changes+price changes+other changes+rectifications.",
""),
IF(AND(NOT(ISBLANK($R412)),
    ABS($R412-(($N412+$O412+$Q412)-$P412))&gt;=1),
" Error: Position of accrued interest at the end of the period is not equal to: position of accrued interest at the beginning of the period+accrued interest during the period-received interest during the period+revaluation and other changes.",
""),
IF(AND(NOT(ISBLANK($M412)),
    $M412&gt;0,
    OR(ISBLANK(#REF!),#REF!&lt;=
        0,
        ISBLANK(#REF!),#REF!&lt;=
        0)),
" Warning: If at least one of the forms T03.09,T04.13,T04.14 contains data other than zero,also the other two forms must be completed.",
""),
IF(AND(OR(ABS($G412)&gt;3000000000,ABS($H412)&gt;3000000000),
    ISBLANK($S412)),
" Warning: An explanation in &lt;c140&gt; must be completed for transactions of more than EUR 3 billion or less than EUR-3 billion.",
""),
IF(AND(NOT(ISBLANK($F412)),$F412&lt;0),
" Error: Position at the beginning of the period must be a positive amount.",
""),
IF(AND(NOT(ISBLANK($M412)),$M412&lt;0),
" Error: Position at the end of the period must be a positive amount.",
""),
IF(AND(OR($F412&gt;0,$M412&gt;0),
    ISBLANK($O412)),
" Error: No accrued interest has been reported,whereas the position at the beginning or at the end of the period is greater than zero. Report '0' in case accrued interest equals zero,do not leave the cell empty.",
"")))</f>
        <v/>
      </c>
    </row>
    <row r="413" spans="1:21">
      <c r="A413" s="21"/>
      <c r="B413" s="21"/>
      <c r="C413" s="21"/>
      <c r="D413" s="21"/>
      <c r="E413" s="21"/>
      <c r="F413" s="16"/>
      <c r="G413" s="16"/>
      <c r="H413" s="16"/>
      <c r="I413" s="16"/>
      <c r="J413" s="16"/>
      <c r="K413" s="16"/>
      <c r="L413" s="16"/>
      <c r="M413" s="16"/>
      <c r="N413" s="16"/>
      <c r="O413" s="16"/>
      <c r="P413" s="16"/>
      <c r="Q413" s="16"/>
      <c r="R413" s="16"/>
      <c r="S413" s="17"/>
      <c r="U413" s="33" t="str">
        <f>IF(COUNTA(F413:S413)=0,"",_xlfn.CONCAT(,
IF(AND(NOT(ISBLANK($M413)),
    ABS($M413-(($F413+$G413+$I413+$J413+$K413+$L413)-$H413))&gt;=1),
" Error: Position at the end of the period is not equal to: position at the beginning of the period+increase in assets-decrease in assets+exchange rate changes+price changes+other changes+rectifications.",
""),
IF(AND(NOT(ISBLANK($R413)),
    ABS($R413-(($N413+$O413+$Q413)-$P413))&gt;=1),
" Error: Position of accrued interest at the end of the period is not equal to: position of accrued interest at the beginning of the period+accrued interest during the period-received interest during the period+revaluation and other changes.",
""),
IF(AND(NOT(ISBLANK($M413)),
    $M413&gt;0,
    OR(ISBLANK(#REF!),#REF!&lt;=
        0,
        ISBLANK(#REF!),#REF!&lt;=
        0)),
" Warning: If at least one of the forms T03.09,T04.13,T04.14 contains data other than zero,also the other two forms must be completed.",
""),
IF(AND(OR(ABS($G413)&gt;3000000000,ABS($H413)&gt;3000000000),
    ISBLANK($S413)),
" Warning: An explanation in &lt;c140&gt; must be completed for transactions of more than EUR 3 billion or less than EUR-3 billion.",
""),
IF(AND(NOT(ISBLANK($F413)),$F413&lt;0),
" Error: Position at the beginning of the period must be a positive amount.",
""),
IF(AND(NOT(ISBLANK($M413)),$M413&lt;0),
" Error: Position at the end of the period must be a positive amount.",
""),
IF(AND(OR($F413&gt;0,$M413&gt;0),
    ISBLANK($O413)),
" Error: No accrued interest has been reported,whereas the position at the beginning or at the end of the period is greater than zero. Report '0' in case accrued interest equals zero,do not leave the cell empty.",
"")))</f>
        <v/>
      </c>
    </row>
    <row r="414" spans="1:21">
      <c r="A414" s="21"/>
      <c r="B414" s="21"/>
      <c r="C414" s="21"/>
      <c r="D414" s="21"/>
      <c r="E414" s="21"/>
      <c r="F414" s="16"/>
      <c r="G414" s="16"/>
      <c r="H414" s="16"/>
      <c r="I414" s="16"/>
      <c r="J414" s="16"/>
      <c r="K414" s="16"/>
      <c r="L414" s="16"/>
      <c r="M414" s="16"/>
      <c r="N414" s="16"/>
      <c r="O414" s="16"/>
      <c r="P414" s="16"/>
      <c r="Q414" s="16"/>
      <c r="R414" s="16"/>
      <c r="S414" s="17"/>
      <c r="U414" s="33" t="str">
        <f>IF(COUNTA(F414:S414)=0,"",_xlfn.CONCAT(,
IF(AND(NOT(ISBLANK($M414)),
    ABS($M414-(($F414+$G414+$I414+$J414+$K414+$L414)-$H414))&gt;=1),
" Error: Position at the end of the period is not equal to: position at the beginning of the period+increase in assets-decrease in assets+exchange rate changes+price changes+other changes+rectifications.",
""),
IF(AND(NOT(ISBLANK($R414)),
    ABS($R414-(($N414+$O414+$Q414)-$P414))&gt;=1),
" Error: Position of accrued interest at the end of the period is not equal to: position of accrued interest at the beginning of the period+accrued interest during the period-received interest during the period+revaluation and other changes.",
""),
IF(AND(NOT(ISBLANK($M414)),
    $M414&gt;0,
    OR(ISBLANK(#REF!),#REF!&lt;=
        0,
        ISBLANK(#REF!),#REF!&lt;=
        0)),
" Warning: If at least one of the forms T03.09,T04.13,T04.14 contains data other than zero,also the other two forms must be completed.",
""),
IF(AND(OR(ABS($G414)&gt;3000000000,ABS($H414)&gt;3000000000),
    ISBLANK($S414)),
" Warning: An explanation in &lt;c140&gt; must be completed for transactions of more than EUR 3 billion or less than EUR-3 billion.",
""),
IF(AND(NOT(ISBLANK($F414)),$F414&lt;0),
" Error: Position at the beginning of the period must be a positive amount.",
""),
IF(AND(NOT(ISBLANK($M414)),$M414&lt;0),
" Error: Position at the end of the period must be a positive amount.",
""),
IF(AND(OR($F414&gt;0,$M414&gt;0),
    ISBLANK($O414)),
" Error: No accrued interest has been reported,whereas the position at the beginning or at the end of the period is greater than zero. Report '0' in case accrued interest equals zero,do not leave the cell empty.",
"")))</f>
        <v/>
      </c>
    </row>
    <row r="415" spans="1:21">
      <c r="A415" s="21"/>
      <c r="B415" s="21"/>
      <c r="C415" s="21"/>
      <c r="D415" s="21"/>
      <c r="E415" s="21"/>
      <c r="F415" s="16"/>
      <c r="G415" s="16"/>
      <c r="H415" s="16"/>
      <c r="I415" s="16"/>
      <c r="J415" s="16"/>
      <c r="K415" s="16"/>
      <c r="L415" s="16"/>
      <c r="M415" s="16"/>
      <c r="N415" s="16"/>
      <c r="O415" s="16"/>
      <c r="P415" s="16"/>
      <c r="Q415" s="16"/>
      <c r="R415" s="16"/>
      <c r="S415" s="17"/>
      <c r="U415" s="33" t="str">
        <f>IF(COUNTA(F415:S415)=0,"",_xlfn.CONCAT(,
IF(AND(NOT(ISBLANK($M415)),
    ABS($M415-(($F415+$G415+$I415+$J415+$K415+$L415)-$H415))&gt;=1),
" Error: Position at the end of the period is not equal to: position at the beginning of the period+increase in assets-decrease in assets+exchange rate changes+price changes+other changes+rectifications.",
""),
IF(AND(NOT(ISBLANK($R415)),
    ABS($R415-(($N415+$O415+$Q415)-$P415))&gt;=1),
" Error: Position of accrued interest at the end of the period is not equal to: position of accrued interest at the beginning of the period+accrued interest during the period-received interest during the period+revaluation and other changes.",
""),
IF(AND(NOT(ISBLANK($M415)),
    $M415&gt;0,
    OR(ISBLANK(#REF!),#REF!&lt;=
        0,
        ISBLANK(#REF!),#REF!&lt;=
        0)),
" Warning: If at least one of the forms T03.09,T04.13,T04.14 contains data other than zero,also the other two forms must be completed.",
""),
IF(AND(OR(ABS($G415)&gt;3000000000,ABS($H415)&gt;3000000000),
    ISBLANK($S415)),
" Warning: An explanation in &lt;c140&gt; must be completed for transactions of more than EUR 3 billion or less than EUR-3 billion.",
""),
IF(AND(NOT(ISBLANK($F415)),$F415&lt;0),
" Error: Position at the beginning of the period must be a positive amount.",
""),
IF(AND(NOT(ISBLANK($M415)),$M415&lt;0),
" Error: Position at the end of the period must be a positive amount.",
""),
IF(AND(OR($F415&gt;0,$M415&gt;0),
    ISBLANK($O415)),
" Error: No accrued interest has been reported,whereas the position at the beginning or at the end of the period is greater than zero. Report '0' in case accrued interest equals zero,do not leave the cell empty.",
"")))</f>
        <v/>
      </c>
    </row>
    <row r="416" spans="1:21">
      <c r="A416" s="21"/>
      <c r="B416" s="21"/>
      <c r="C416" s="21"/>
      <c r="D416" s="21"/>
      <c r="E416" s="21"/>
      <c r="F416" s="16"/>
      <c r="G416" s="16"/>
      <c r="H416" s="16"/>
      <c r="I416" s="16"/>
      <c r="J416" s="16"/>
      <c r="K416" s="16"/>
      <c r="L416" s="16"/>
      <c r="M416" s="16"/>
      <c r="N416" s="16"/>
      <c r="O416" s="16"/>
      <c r="P416" s="16"/>
      <c r="Q416" s="16"/>
      <c r="R416" s="16"/>
      <c r="S416" s="17"/>
      <c r="U416" s="33" t="str">
        <f>IF(COUNTA(F416:S416)=0,"",_xlfn.CONCAT(,
IF(AND(NOT(ISBLANK($M416)),
    ABS($M416-(($F416+$G416+$I416+$J416+$K416+$L416)-$H416))&gt;=1),
" Error: Position at the end of the period is not equal to: position at the beginning of the period+increase in assets-decrease in assets+exchange rate changes+price changes+other changes+rectifications.",
""),
IF(AND(NOT(ISBLANK($R416)),
    ABS($R416-(($N416+$O416+$Q416)-$P416))&gt;=1),
" Error: Position of accrued interest at the end of the period is not equal to: position of accrued interest at the beginning of the period+accrued interest during the period-received interest during the period+revaluation and other changes.",
""),
IF(AND(NOT(ISBLANK($M416)),
    $M416&gt;0,
    OR(ISBLANK(#REF!),#REF!&lt;=
        0,
        ISBLANK(#REF!),#REF!&lt;=
        0)),
" Warning: If at least one of the forms T03.09,T04.13,T04.14 contains data other than zero,also the other two forms must be completed.",
""),
IF(AND(OR(ABS($G416)&gt;3000000000,ABS($H416)&gt;3000000000),
    ISBLANK($S416)),
" Warning: An explanation in &lt;c140&gt; must be completed for transactions of more than EUR 3 billion or less than EUR-3 billion.",
""),
IF(AND(NOT(ISBLANK($F416)),$F416&lt;0),
" Error: Position at the beginning of the period must be a positive amount.",
""),
IF(AND(NOT(ISBLANK($M416)),$M416&lt;0),
" Error: Position at the end of the period must be a positive amount.",
""),
IF(AND(OR($F416&gt;0,$M416&gt;0),
    ISBLANK($O416)),
" Error: No accrued interest has been reported,whereas the position at the beginning or at the end of the period is greater than zero. Report '0' in case accrued interest equals zero,do not leave the cell empty.",
"")))</f>
        <v/>
      </c>
    </row>
    <row r="417" spans="1:21">
      <c r="A417" s="21"/>
      <c r="B417" s="21"/>
      <c r="C417" s="21"/>
      <c r="D417" s="21"/>
      <c r="E417" s="21"/>
      <c r="F417" s="16"/>
      <c r="G417" s="16"/>
      <c r="H417" s="16"/>
      <c r="I417" s="16"/>
      <c r="J417" s="16"/>
      <c r="K417" s="16"/>
      <c r="L417" s="16"/>
      <c r="M417" s="16"/>
      <c r="N417" s="16"/>
      <c r="O417" s="16"/>
      <c r="P417" s="16"/>
      <c r="Q417" s="16"/>
      <c r="R417" s="16"/>
      <c r="S417" s="17"/>
      <c r="U417" s="33" t="str">
        <f>IF(COUNTA(F417:S417)=0,"",_xlfn.CONCAT(,
IF(AND(NOT(ISBLANK($M417)),
    ABS($M417-(($F417+$G417+$I417+$J417+$K417+$L417)-$H417))&gt;=1),
" Error: Position at the end of the period is not equal to: position at the beginning of the period+increase in assets-decrease in assets+exchange rate changes+price changes+other changes+rectifications.",
""),
IF(AND(NOT(ISBLANK($R417)),
    ABS($R417-(($N417+$O417+$Q417)-$P417))&gt;=1),
" Error: Position of accrued interest at the end of the period is not equal to: position of accrued interest at the beginning of the period+accrued interest during the period-received interest during the period+revaluation and other changes.",
""),
IF(AND(NOT(ISBLANK($M417)),
    $M417&gt;0,
    OR(ISBLANK(#REF!),#REF!&lt;=
        0,
        ISBLANK(#REF!),#REF!&lt;=
        0)),
" Warning: If at least one of the forms T03.09,T04.13,T04.14 contains data other than zero,also the other two forms must be completed.",
""),
IF(AND(OR(ABS($G417)&gt;3000000000,ABS($H417)&gt;3000000000),
    ISBLANK($S417)),
" Warning: An explanation in &lt;c140&gt; must be completed for transactions of more than EUR 3 billion or less than EUR-3 billion.",
""),
IF(AND(NOT(ISBLANK($F417)),$F417&lt;0),
" Error: Position at the beginning of the period must be a positive amount.",
""),
IF(AND(NOT(ISBLANK($M417)),$M417&lt;0),
" Error: Position at the end of the period must be a positive amount.",
""),
IF(AND(OR($F417&gt;0,$M417&gt;0),
    ISBLANK($O417)),
" Error: No accrued interest has been reported,whereas the position at the beginning or at the end of the period is greater than zero. Report '0' in case accrued interest equals zero,do not leave the cell empty.",
"")))</f>
        <v/>
      </c>
    </row>
    <row r="418" spans="1:21">
      <c r="A418" s="21"/>
      <c r="B418" s="21"/>
      <c r="C418" s="21"/>
      <c r="D418" s="21"/>
      <c r="E418" s="21"/>
      <c r="F418" s="16"/>
      <c r="G418" s="16"/>
      <c r="H418" s="16"/>
      <c r="I418" s="16"/>
      <c r="J418" s="16"/>
      <c r="K418" s="16"/>
      <c r="L418" s="16"/>
      <c r="M418" s="16"/>
      <c r="N418" s="16"/>
      <c r="O418" s="16"/>
      <c r="P418" s="16"/>
      <c r="Q418" s="16"/>
      <c r="R418" s="16"/>
      <c r="S418" s="17"/>
      <c r="U418" s="33" t="str">
        <f>IF(COUNTA(F418:S418)=0,"",_xlfn.CONCAT(,
IF(AND(NOT(ISBLANK($M418)),
    ABS($M418-(($F418+$G418+$I418+$J418+$K418+$L418)-$H418))&gt;=1),
" Error: Position at the end of the period is not equal to: position at the beginning of the period+increase in assets-decrease in assets+exchange rate changes+price changes+other changes+rectifications.",
""),
IF(AND(NOT(ISBLANK($R418)),
    ABS($R418-(($N418+$O418+$Q418)-$P418))&gt;=1),
" Error: Position of accrued interest at the end of the period is not equal to: position of accrued interest at the beginning of the period+accrued interest during the period-received interest during the period+revaluation and other changes.",
""),
IF(AND(NOT(ISBLANK($M418)),
    $M418&gt;0,
    OR(ISBLANK(#REF!),#REF!&lt;=
        0,
        ISBLANK(#REF!),#REF!&lt;=
        0)),
" Warning: If at least one of the forms T03.09,T04.13,T04.14 contains data other than zero,also the other two forms must be completed.",
""),
IF(AND(OR(ABS($G418)&gt;3000000000,ABS($H418)&gt;3000000000),
    ISBLANK($S418)),
" Warning: An explanation in &lt;c140&gt; must be completed for transactions of more than EUR 3 billion or less than EUR-3 billion.",
""),
IF(AND(NOT(ISBLANK($F418)),$F418&lt;0),
" Error: Position at the beginning of the period must be a positive amount.",
""),
IF(AND(NOT(ISBLANK($M418)),$M418&lt;0),
" Error: Position at the end of the period must be a positive amount.",
""),
IF(AND(OR($F418&gt;0,$M418&gt;0),
    ISBLANK($O418)),
" Error: No accrued interest has been reported,whereas the position at the beginning or at the end of the period is greater than zero. Report '0' in case accrued interest equals zero,do not leave the cell empty.",
"")))</f>
        <v/>
      </c>
    </row>
    <row r="419" spans="1:21">
      <c r="A419" s="21"/>
      <c r="B419" s="21"/>
      <c r="C419" s="21"/>
      <c r="D419" s="21"/>
      <c r="E419" s="21"/>
      <c r="F419" s="16"/>
      <c r="G419" s="16"/>
      <c r="H419" s="16"/>
      <c r="I419" s="16"/>
      <c r="J419" s="16"/>
      <c r="K419" s="16"/>
      <c r="L419" s="16"/>
      <c r="M419" s="16"/>
      <c r="N419" s="16"/>
      <c r="O419" s="16"/>
      <c r="P419" s="16"/>
      <c r="Q419" s="16"/>
      <c r="R419" s="16"/>
      <c r="S419" s="17"/>
      <c r="U419" s="33" t="str">
        <f>IF(COUNTA(F419:S419)=0,"",_xlfn.CONCAT(,
IF(AND(NOT(ISBLANK($M419)),
    ABS($M419-(($F419+$G419+$I419+$J419+$K419+$L419)-$H419))&gt;=1),
" Error: Position at the end of the period is not equal to: position at the beginning of the period+increase in assets-decrease in assets+exchange rate changes+price changes+other changes+rectifications.",
""),
IF(AND(NOT(ISBLANK($R419)),
    ABS($R419-(($N419+$O419+$Q419)-$P419))&gt;=1),
" Error: Position of accrued interest at the end of the period is not equal to: position of accrued interest at the beginning of the period+accrued interest during the period-received interest during the period+revaluation and other changes.",
""),
IF(AND(NOT(ISBLANK($M419)),
    $M419&gt;0,
    OR(ISBLANK(#REF!),#REF!&lt;=
        0,
        ISBLANK(#REF!),#REF!&lt;=
        0)),
" Warning: If at least one of the forms T03.09,T04.13,T04.14 contains data other than zero,also the other two forms must be completed.",
""),
IF(AND(OR(ABS($G419)&gt;3000000000,ABS($H419)&gt;3000000000),
    ISBLANK($S419)),
" Warning: An explanation in &lt;c140&gt; must be completed for transactions of more than EUR 3 billion or less than EUR-3 billion.",
""),
IF(AND(NOT(ISBLANK($F419)),$F419&lt;0),
" Error: Position at the beginning of the period must be a positive amount.",
""),
IF(AND(NOT(ISBLANK($M419)),$M419&lt;0),
" Error: Position at the end of the period must be a positive amount.",
""),
IF(AND(OR($F419&gt;0,$M419&gt;0),
    ISBLANK($O419)),
" Error: No accrued interest has been reported,whereas the position at the beginning or at the end of the period is greater than zero. Report '0' in case accrued interest equals zero,do not leave the cell empty.",
"")))</f>
        <v/>
      </c>
    </row>
    <row r="420" spans="1:21">
      <c r="A420" s="21"/>
      <c r="B420" s="21"/>
      <c r="C420" s="21"/>
      <c r="D420" s="21"/>
      <c r="E420" s="21"/>
      <c r="F420" s="16"/>
      <c r="G420" s="16"/>
      <c r="H420" s="16"/>
      <c r="I420" s="16"/>
      <c r="J420" s="16"/>
      <c r="K420" s="16"/>
      <c r="L420" s="16"/>
      <c r="M420" s="16"/>
      <c r="N420" s="16"/>
      <c r="O420" s="16"/>
      <c r="P420" s="16"/>
      <c r="Q420" s="16"/>
      <c r="R420" s="16"/>
      <c r="S420" s="17"/>
      <c r="U420" s="33" t="str">
        <f>IF(COUNTA(F420:S420)=0,"",_xlfn.CONCAT(,
IF(AND(NOT(ISBLANK($M420)),
    ABS($M420-(($F420+$G420+$I420+$J420+$K420+$L420)-$H420))&gt;=1),
" Error: Position at the end of the period is not equal to: position at the beginning of the period+increase in assets-decrease in assets+exchange rate changes+price changes+other changes+rectifications.",
""),
IF(AND(NOT(ISBLANK($R420)),
    ABS($R420-(($N420+$O420+$Q420)-$P420))&gt;=1),
" Error: Position of accrued interest at the end of the period is not equal to: position of accrued interest at the beginning of the period+accrued interest during the period-received interest during the period+revaluation and other changes.",
""),
IF(AND(NOT(ISBLANK($M420)),
    $M420&gt;0,
    OR(ISBLANK(#REF!),#REF!&lt;=
        0,
        ISBLANK(#REF!),#REF!&lt;=
        0)),
" Warning: If at least one of the forms T03.09,T04.13,T04.14 contains data other than zero,also the other two forms must be completed.",
""),
IF(AND(OR(ABS($G420)&gt;3000000000,ABS($H420)&gt;3000000000),
    ISBLANK($S420)),
" Warning: An explanation in &lt;c140&gt; must be completed for transactions of more than EUR 3 billion or less than EUR-3 billion.",
""),
IF(AND(NOT(ISBLANK($F420)),$F420&lt;0),
" Error: Position at the beginning of the period must be a positive amount.",
""),
IF(AND(NOT(ISBLANK($M420)),$M420&lt;0),
" Error: Position at the end of the period must be a positive amount.",
""),
IF(AND(OR($F420&gt;0,$M420&gt;0),
    ISBLANK($O420)),
" Error: No accrued interest has been reported,whereas the position at the beginning or at the end of the period is greater than zero. Report '0' in case accrued interest equals zero,do not leave the cell empty.",
"")))</f>
        <v/>
      </c>
    </row>
    <row r="421" spans="1:21">
      <c r="A421" s="21"/>
      <c r="B421" s="21"/>
      <c r="C421" s="21"/>
      <c r="D421" s="21"/>
      <c r="E421" s="21"/>
      <c r="F421" s="16"/>
      <c r="G421" s="16"/>
      <c r="H421" s="16"/>
      <c r="I421" s="16"/>
      <c r="J421" s="16"/>
      <c r="K421" s="16"/>
      <c r="L421" s="16"/>
      <c r="M421" s="16"/>
      <c r="N421" s="16"/>
      <c r="O421" s="16"/>
      <c r="P421" s="16"/>
      <c r="Q421" s="16"/>
      <c r="R421" s="16"/>
      <c r="S421" s="17"/>
      <c r="U421" s="33" t="str">
        <f>IF(COUNTA(F421:S421)=0,"",_xlfn.CONCAT(,
IF(AND(NOT(ISBLANK($M421)),
    ABS($M421-(($F421+$G421+$I421+$J421+$K421+$L421)-$H421))&gt;=1),
" Error: Position at the end of the period is not equal to: position at the beginning of the period+increase in assets-decrease in assets+exchange rate changes+price changes+other changes+rectifications.",
""),
IF(AND(NOT(ISBLANK($R421)),
    ABS($R421-(($N421+$O421+$Q421)-$P421))&gt;=1),
" Error: Position of accrued interest at the end of the period is not equal to: position of accrued interest at the beginning of the period+accrued interest during the period-received interest during the period+revaluation and other changes.",
""),
IF(AND(NOT(ISBLANK($M421)),
    $M421&gt;0,
    OR(ISBLANK(#REF!),#REF!&lt;=
        0,
        ISBLANK(#REF!),#REF!&lt;=
        0)),
" Warning: If at least one of the forms T03.09,T04.13,T04.14 contains data other than zero,also the other two forms must be completed.",
""),
IF(AND(OR(ABS($G421)&gt;3000000000,ABS($H421)&gt;3000000000),
    ISBLANK($S421)),
" Warning: An explanation in &lt;c140&gt; must be completed for transactions of more than EUR 3 billion or less than EUR-3 billion.",
""),
IF(AND(NOT(ISBLANK($F421)),$F421&lt;0),
" Error: Position at the beginning of the period must be a positive amount.",
""),
IF(AND(NOT(ISBLANK($M421)),$M421&lt;0),
" Error: Position at the end of the period must be a positive amount.",
""),
IF(AND(OR($F421&gt;0,$M421&gt;0),
    ISBLANK($O421)),
" Error: No accrued interest has been reported,whereas the position at the beginning or at the end of the period is greater than zero. Report '0' in case accrued interest equals zero,do not leave the cell empty.",
"")))</f>
        <v/>
      </c>
    </row>
    <row r="422" spans="1:21">
      <c r="A422" s="21"/>
      <c r="B422" s="21"/>
      <c r="C422" s="21"/>
      <c r="D422" s="21"/>
      <c r="E422" s="21"/>
      <c r="F422" s="16"/>
      <c r="G422" s="16"/>
      <c r="H422" s="16"/>
      <c r="I422" s="16"/>
      <c r="J422" s="16"/>
      <c r="K422" s="16"/>
      <c r="L422" s="16"/>
      <c r="M422" s="16"/>
      <c r="N422" s="16"/>
      <c r="O422" s="16"/>
      <c r="P422" s="16"/>
      <c r="Q422" s="16"/>
      <c r="R422" s="16"/>
      <c r="S422" s="17"/>
      <c r="U422" s="33" t="str">
        <f>IF(COUNTA(F422:S422)=0,"",_xlfn.CONCAT(,
IF(AND(NOT(ISBLANK($M422)),
    ABS($M422-(($F422+$G422+$I422+$J422+$K422+$L422)-$H422))&gt;=1),
" Error: Position at the end of the period is not equal to: position at the beginning of the period+increase in assets-decrease in assets+exchange rate changes+price changes+other changes+rectifications.",
""),
IF(AND(NOT(ISBLANK($R422)),
    ABS($R422-(($N422+$O422+$Q422)-$P422))&gt;=1),
" Error: Position of accrued interest at the end of the period is not equal to: position of accrued interest at the beginning of the period+accrued interest during the period-received interest during the period+revaluation and other changes.",
""),
IF(AND(NOT(ISBLANK($M422)),
    $M422&gt;0,
    OR(ISBLANK(#REF!),#REF!&lt;=
        0,
        ISBLANK(#REF!),#REF!&lt;=
        0)),
" Warning: If at least one of the forms T03.09,T04.13,T04.14 contains data other than zero,also the other two forms must be completed.",
""),
IF(AND(OR(ABS($G422)&gt;3000000000,ABS($H422)&gt;3000000000),
    ISBLANK($S422)),
" Warning: An explanation in &lt;c140&gt; must be completed for transactions of more than EUR 3 billion or less than EUR-3 billion.",
""),
IF(AND(NOT(ISBLANK($F422)),$F422&lt;0),
" Error: Position at the beginning of the period must be a positive amount.",
""),
IF(AND(NOT(ISBLANK($M422)),$M422&lt;0),
" Error: Position at the end of the period must be a positive amount.",
""),
IF(AND(OR($F422&gt;0,$M422&gt;0),
    ISBLANK($O422)),
" Error: No accrued interest has been reported,whereas the position at the beginning or at the end of the period is greater than zero. Report '0' in case accrued interest equals zero,do not leave the cell empty.",
"")))</f>
        <v/>
      </c>
    </row>
    <row r="423" spans="1:21">
      <c r="A423" s="21"/>
      <c r="B423" s="21"/>
      <c r="C423" s="21"/>
      <c r="D423" s="21"/>
      <c r="E423" s="21"/>
      <c r="F423" s="16"/>
      <c r="G423" s="16"/>
      <c r="H423" s="16"/>
      <c r="I423" s="16"/>
      <c r="J423" s="16"/>
      <c r="K423" s="16"/>
      <c r="L423" s="16"/>
      <c r="M423" s="16"/>
      <c r="N423" s="16"/>
      <c r="O423" s="16"/>
      <c r="P423" s="16"/>
      <c r="Q423" s="16"/>
      <c r="R423" s="16"/>
      <c r="S423" s="17"/>
      <c r="U423" s="33" t="str">
        <f>IF(COUNTA(F423:S423)=0,"",_xlfn.CONCAT(,
IF(AND(NOT(ISBLANK($M423)),
    ABS($M423-(($F423+$G423+$I423+$J423+$K423+$L423)-$H423))&gt;=1),
" Error: Position at the end of the period is not equal to: position at the beginning of the period+increase in assets-decrease in assets+exchange rate changes+price changes+other changes+rectifications.",
""),
IF(AND(NOT(ISBLANK($R423)),
    ABS($R423-(($N423+$O423+$Q423)-$P423))&gt;=1),
" Error: Position of accrued interest at the end of the period is not equal to: position of accrued interest at the beginning of the period+accrued interest during the period-received interest during the period+revaluation and other changes.",
""),
IF(AND(NOT(ISBLANK($M423)),
    $M423&gt;0,
    OR(ISBLANK(#REF!),#REF!&lt;=
        0,
        ISBLANK(#REF!),#REF!&lt;=
        0)),
" Warning: If at least one of the forms T03.09,T04.13,T04.14 contains data other than zero,also the other two forms must be completed.",
""),
IF(AND(OR(ABS($G423)&gt;3000000000,ABS($H423)&gt;3000000000),
    ISBLANK($S423)),
" Warning: An explanation in &lt;c140&gt; must be completed for transactions of more than EUR 3 billion or less than EUR-3 billion.",
""),
IF(AND(NOT(ISBLANK($F423)),$F423&lt;0),
" Error: Position at the beginning of the period must be a positive amount.",
""),
IF(AND(NOT(ISBLANK($M423)),$M423&lt;0),
" Error: Position at the end of the period must be a positive amount.",
""),
IF(AND(OR($F423&gt;0,$M423&gt;0),
    ISBLANK($O423)),
" Error: No accrued interest has been reported,whereas the position at the beginning or at the end of the period is greater than zero. Report '0' in case accrued interest equals zero,do not leave the cell empty.",
"")))</f>
        <v/>
      </c>
    </row>
    <row r="424" spans="1:21">
      <c r="A424" s="21"/>
      <c r="B424" s="21"/>
      <c r="C424" s="21"/>
      <c r="D424" s="21"/>
      <c r="E424" s="21"/>
      <c r="F424" s="16"/>
      <c r="G424" s="16"/>
      <c r="H424" s="16"/>
      <c r="I424" s="16"/>
      <c r="J424" s="16"/>
      <c r="K424" s="16"/>
      <c r="L424" s="16"/>
      <c r="M424" s="16"/>
      <c r="N424" s="16"/>
      <c r="O424" s="16"/>
      <c r="P424" s="16"/>
      <c r="Q424" s="16"/>
      <c r="R424" s="16"/>
      <c r="S424" s="17"/>
      <c r="U424" s="33" t="str">
        <f>IF(COUNTA(F424:S424)=0,"",_xlfn.CONCAT(,
IF(AND(NOT(ISBLANK($M424)),
    ABS($M424-(($F424+$G424+$I424+$J424+$K424+$L424)-$H424))&gt;=1),
" Error: Position at the end of the period is not equal to: position at the beginning of the period+increase in assets-decrease in assets+exchange rate changes+price changes+other changes+rectifications.",
""),
IF(AND(NOT(ISBLANK($R424)),
    ABS($R424-(($N424+$O424+$Q424)-$P424))&gt;=1),
" Error: Position of accrued interest at the end of the period is not equal to: position of accrued interest at the beginning of the period+accrued interest during the period-received interest during the period+revaluation and other changes.",
""),
IF(AND(NOT(ISBLANK($M424)),
    $M424&gt;0,
    OR(ISBLANK(#REF!),#REF!&lt;=
        0,
        ISBLANK(#REF!),#REF!&lt;=
        0)),
" Warning: If at least one of the forms T03.09,T04.13,T04.14 contains data other than zero,also the other two forms must be completed.",
""),
IF(AND(OR(ABS($G424)&gt;3000000000,ABS($H424)&gt;3000000000),
    ISBLANK($S424)),
" Warning: An explanation in &lt;c140&gt; must be completed for transactions of more than EUR 3 billion or less than EUR-3 billion.",
""),
IF(AND(NOT(ISBLANK($F424)),$F424&lt;0),
" Error: Position at the beginning of the period must be a positive amount.",
""),
IF(AND(NOT(ISBLANK($M424)),$M424&lt;0),
" Error: Position at the end of the period must be a positive amount.",
""),
IF(AND(OR($F424&gt;0,$M424&gt;0),
    ISBLANK($O424)),
" Error: No accrued interest has been reported,whereas the position at the beginning or at the end of the period is greater than zero. Report '0' in case accrued interest equals zero,do not leave the cell empty.",
"")))</f>
        <v/>
      </c>
    </row>
    <row r="425" spans="1:21">
      <c r="A425" s="21"/>
      <c r="B425" s="21"/>
      <c r="C425" s="21"/>
      <c r="D425" s="21"/>
      <c r="E425" s="21"/>
      <c r="F425" s="16"/>
      <c r="G425" s="16"/>
      <c r="H425" s="16"/>
      <c r="I425" s="16"/>
      <c r="J425" s="16"/>
      <c r="K425" s="16"/>
      <c r="L425" s="16"/>
      <c r="M425" s="16"/>
      <c r="N425" s="16"/>
      <c r="O425" s="16"/>
      <c r="P425" s="16"/>
      <c r="Q425" s="16"/>
      <c r="R425" s="16"/>
      <c r="S425" s="17"/>
      <c r="U425" s="33" t="str">
        <f>IF(COUNTA(F425:S425)=0,"",_xlfn.CONCAT(,
IF(AND(NOT(ISBLANK($M425)),
    ABS($M425-(($F425+$G425+$I425+$J425+$K425+$L425)-$H425))&gt;=1),
" Error: Position at the end of the period is not equal to: position at the beginning of the period+increase in assets-decrease in assets+exchange rate changes+price changes+other changes+rectifications.",
""),
IF(AND(NOT(ISBLANK($R425)),
    ABS($R425-(($N425+$O425+$Q425)-$P425))&gt;=1),
" Error: Position of accrued interest at the end of the period is not equal to: position of accrued interest at the beginning of the period+accrued interest during the period-received interest during the period+revaluation and other changes.",
""),
IF(AND(NOT(ISBLANK($M425)),
    $M425&gt;0,
    OR(ISBLANK(#REF!),#REF!&lt;=
        0,
        ISBLANK(#REF!),#REF!&lt;=
        0)),
" Warning: If at least one of the forms T03.09,T04.13,T04.14 contains data other than zero,also the other two forms must be completed.",
""),
IF(AND(OR(ABS($G425)&gt;3000000000,ABS($H425)&gt;3000000000),
    ISBLANK($S425)),
" Warning: An explanation in &lt;c140&gt; must be completed for transactions of more than EUR 3 billion or less than EUR-3 billion.",
""),
IF(AND(NOT(ISBLANK($F425)),$F425&lt;0),
" Error: Position at the beginning of the period must be a positive amount.",
""),
IF(AND(NOT(ISBLANK($M425)),$M425&lt;0),
" Error: Position at the end of the period must be a positive amount.",
""),
IF(AND(OR($F425&gt;0,$M425&gt;0),
    ISBLANK($O425)),
" Error: No accrued interest has been reported,whereas the position at the beginning or at the end of the period is greater than zero. Report '0' in case accrued interest equals zero,do not leave the cell empty.",
"")))</f>
        <v/>
      </c>
    </row>
    <row r="426" spans="1:21">
      <c r="A426" s="21"/>
      <c r="B426" s="21"/>
      <c r="C426" s="21"/>
      <c r="D426" s="21"/>
      <c r="E426" s="21"/>
      <c r="F426" s="16"/>
      <c r="G426" s="16"/>
      <c r="H426" s="16"/>
      <c r="I426" s="16"/>
      <c r="J426" s="16"/>
      <c r="K426" s="16"/>
      <c r="L426" s="16"/>
      <c r="M426" s="16"/>
      <c r="N426" s="16"/>
      <c r="O426" s="16"/>
      <c r="P426" s="16"/>
      <c r="Q426" s="16"/>
      <c r="R426" s="16"/>
      <c r="S426" s="17"/>
      <c r="U426" s="33" t="str">
        <f>IF(COUNTA(F426:S426)=0,"",_xlfn.CONCAT(,
IF(AND(NOT(ISBLANK($M426)),
    ABS($M426-(($F426+$G426+$I426+$J426+$K426+$L426)-$H426))&gt;=1),
" Error: Position at the end of the period is not equal to: position at the beginning of the period+increase in assets-decrease in assets+exchange rate changes+price changes+other changes+rectifications.",
""),
IF(AND(NOT(ISBLANK($R426)),
    ABS($R426-(($N426+$O426+$Q426)-$P426))&gt;=1),
" Error: Position of accrued interest at the end of the period is not equal to: position of accrued interest at the beginning of the period+accrued interest during the period-received interest during the period+revaluation and other changes.",
""),
IF(AND(NOT(ISBLANK($M426)),
    $M426&gt;0,
    OR(ISBLANK(#REF!),#REF!&lt;=
        0,
        ISBLANK(#REF!),#REF!&lt;=
        0)),
" Warning: If at least one of the forms T03.09,T04.13,T04.14 contains data other than zero,also the other two forms must be completed.",
""),
IF(AND(OR(ABS($G426)&gt;3000000000,ABS($H426)&gt;3000000000),
    ISBLANK($S426)),
" Warning: An explanation in &lt;c140&gt; must be completed for transactions of more than EUR 3 billion or less than EUR-3 billion.",
""),
IF(AND(NOT(ISBLANK($F426)),$F426&lt;0),
" Error: Position at the beginning of the period must be a positive amount.",
""),
IF(AND(NOT(ISBLANK($M426)),$M426&lt;0),
" Error: Position at the end of the period must be a positive amount.",
""),
IF(AND(OR($F426&gt;0,$M426&gt;0),
    ISBLANK($O426)),
" Error: No accrued interest has been reported,whereas the position at the beginning or at the end of the period is greater than zero. Report '0' in case accrued interest equals zero,do not leave the cell empty.",
"")))</f>
        <v/>
      </c>
    </row>
    <row r="427" spans="1:21">
      <c r="A427" s="21"/>
      <c r="B427" s="21"/>
      <c r="C427" s="21"/>
      <c r="D427" s="21"/>
      <c r="E427" s="21"/>
      <c r="F427" s="16"/>
      <c r="G427" s="16"/>
      <c r="H427" s="16"/>
      <c r="I427" s="16"/>
      <c r="J427" s="16"/>
      <c r="K427" s="16"/>
      <c r="L427" s="16"/>
      <c r="M427" s="16"/>
      <c r="N427" s="16"/>
      <c r="O427" s="16"/>
      <c r="P427" s="16"/>
      <c r="Q427" s="16"/>
      <c r="R427" s="16"/>
      <c r="S427" s="17"/>
      <c r="U427" s="33" t="str">
        <f>IF(COUNTA(F427:S427)=0,"",_xlfn.CONCAT(,
IF(AND(NOT(ISBLANK($M427)),
    ABS($M427-(($F427+$G427+$I427+$J427+$K427+$L427)-$H427))&gt;=1),
" Error: Position at the end of the period is not equal to: position at the beginning of the period+increase in assets-decrease in assets+exchange rate changes+price changes+other changes+rectifications.",
""),
IF(AND(NOT(ISBLANK($R427)),
    ABS($R427-(($N427+$O427+$Q427)-$P427))&gt;=1),
" Error: Position of accrued interest at the end of the period is not equal to: position of accrued interest at the beginning of the period+accrued interest during the period-received interest during the period+revaluation and other changes.",
""),
IF(AND(NOT(ISBLANK($M427)),
    $M427&gt;0,
    OR(ISBLANK(#REF!),#REF!&lt;=
        0,
        ISBLANK(#REF!),#REF!&lt;=
        0)),
" Warning: If at least one of the forms T03.09,T04.13,T04.14 contains data other than zero,also the other two forms must be completed.",
""),
IF(AND(OR(ABS($G427)&gt;3000000000,ABS($H427)&gt;3000000000),
    ISBLANK($S427)),
" Warning: An explanation in &lt;c140&gt; must be completed for transactions of more than EUR 3 billion or less than EUR-3 billion.",
""),
IF(AND(NOT(ISBLANK($F427)),$F427&lt;0),
" Error: Position at the beginning of the period must be a positive amount.",
""),
IF(AND(NOT(ISBLANK($M427)),$M427&lt;0),
" Error: Position at the end of the period must be a positive amount.",
""),
IF(AND(OR($F427&gt;0,$M427&gt;0),
    ISBLANK($O427)),
" Error: No accrued interest has been reported,whereas the position at the beginning or at the end of the period is greater than zero. Report '0' in case accrued interest equals zero,do not leave the cell empty.",
"")))</f>
        <v/>
      </c>
    </row>
    <row r="428" spans="1:21">
      <c r="A428" s="21"/>
      <c r="B428" s="21"/>
      <c r="C428" s="21"/>
      <c r="D428" s="21"/>
      <c r="E428" s="21"/>
      <c r="F428" s="16"/>
      <c r="G428" s="16"/>
      <c r="H428" s="16"/>
      <c r="I428" s="16"/>
      <c r="J428" s="16"/>
      <c r="K428" s="16"/>
      <c r="L428" s="16"/>
      <c r="M428" s="16"/>
      <c r="N428" s="16"/>
      <c r="O428" s="16"/>
      <c r="P428" s="16"/>
      <c r="Q428" s="16"/>
      <c r="R428" s="16"/>
      <c r="S428" s="17"/>
      <c r="U428" s="33" t="str">
        <f>IF(COUNTA(F428:S428)=0,"",_xlfn.CONCAT(,
IF(AND(NOT(ISBLANK($M428)),
    ABS($M428-(($F428+$G428+$I428+$J428+$K428+$L428)-$H428))&gt;=1),
" Error: Position at the end of the period is not equal to: position at the beginning of the period+increase in assets-decrease in assets+exchange rate changes+price changes+other changes+rectifications.",
""),
IF(AND(NOT(ISBLANK($R428)),
    ABS($R428-(($N428+$O428+$Q428)-$P428))&gt;=1),
" Error: Position of accrued interest at the end of the period is not equal to: position of accrued interest at the beginning of the period+accrued interest during the period-received interest during the period+revaluation and other changes.",
""),
IF(AND(NOT(ISBLANK($M428)),
    $M428&gt;0,
    OR(ISBLANK(#REF!),#REF!&lt;=
        0,
        ISBLANK(#REF!),#REF!&lt;=
        0)),
" Warning: If at least one of the forms T03.09,T04.13,T04.14 contains data other than zero,also the other two forms must be completed.",
""),
IF(AND(OR(ABS($G428)&gt;3000000000,ABS($H428)&gt;3000000000),
    ISBLANK($S428)),
" Warning: An explanation in &lt;c140&gt; must be completed for transactions of more than EUR 3 billion or less than EUR-3 billion.",
""),
IF(AND(NOT(ISBLANK($F428)),$F428&lt;0),
" Error: Position at the beginning of the period must be a positive amount.",
""),
IF(AND(NOT(ISBLANK($M428)),$M428&lt;0),
" Error: Position at the end of the period must be a positive amount.",
""),
IF(AND(OR($F428&gt;0,$M428&gt;0),
    ISBLANK($O428)),
" Error: No accrued interest has been reported,whereas the position at the beginning or at the end of the period is greater than zero. Report '0' in case accrued interest equals zero,do not leave the cell empty.",
"")))</f>
        <v/>
      </c>
    </row>
    <row r="429" spans="1:21">
      <c r="A429" s="21"/>
      <c r="B429" s="21"/>
      <c r="C429" s="21"/>
      <c r="D429" s="21"/>
      <c r="E429" s="21"/>
      <c r="F429" s="16"/>
      <c r="G429" s="16"/>
      <c r="H429" s="16"/>
      <c r="I429" s="16"/>
      <c r="J429" s="16"/>
      <c r="K429" s="16"/>
      <c r="L429" s="16"/>
      <c r="M429" s="16"/>
      <c r="N429" s="16"/>
      <c r="O429" s="16"/>
      <c r="P429" s="16"/>
      <c r="Q429" s="16"/>
      <c r="R429" s="16"/>
      <c r="S429" s="17"/>
      <c r="U429" s="33" t="str">
        <f>IF(COUNTA(F429:S429)=0,"",_xlfn.CONCAT(,
IF(AND(NOT(ISBLANK($M429)),
    ABS($M429-(($F429+$G429+$I429+$J429+$K429+$L429)-$H429))&gt;=1),
" Error: Position at the end of the period is not equal to: position at the beginning of the period+increase in assets-decrease in assets+exchange rate changes+price changes+other changes+rectifications.",
""),
IF(AND(NOT(ISBLANK($R429)),
    ABS($R429-(($N429+$O429+$Q429)-$P429))&gt;=1),
" Error: Position of accrued interest at the end of the period is not equal to: position of accrued interest at the beginning of the period+accrued interest during the period-received interest during the period+revaluation and other changes.",
""),
IF(AND(NOT(ISBLANK($M429)),
    $M429&gt;0,
    OR(ISBLANK(#REF!),#REF!&lt;=
        0,
        ISBLANK(#REF!),#REF!&lt;=
        0)),
" Warning: If at least one of the forms T03.09,T04.13,T04.14 contains data other than zero,also the other two forms must be completed.",
""),
IF(AND(OR(ABS($G429)&gt;3000000000,ABS($H429)&gt;3000000000),
    ISBLANK($S429)),
" Warning: An explanation in &lt;c140&gt; must be completed for transactions of more than EUR 3 billion or less than EUR-3 billion.",
""),
IF(AND(NOT(ISBLANK($F429)),$F429&lt;0),
" Error: Position at the beginning of the period must be a positive amount.",
""),
IF(AND(NOT(ISBLANK($M429)),$M429&lt;0),
" Error: Position at the end of the period must be a positive amount.",
""),
IF(AND(OR($F429&gt;0,$M429&gt;0),
    ISBLANK($O429)),
" Error: No accrued interest has been reported,whereas the position at the beginning or at the end of the period is greater than zero. Report '0' in case accrued interest equals zero,do not leave the cell empty.",
"")))</f>
        <v/>
      </c>
    </row>
    <row r="430" spans="1:21">
      <c r="A430" s="21"/>
      <c r="B430" s="21"/>
      <c r="C430" s="21"/>
      <c r="D430" s="21"/>
      <c r="E430" s="21"/>
      <c r="F430" s="16"/>
      <c r="G430" s="16"/>
      <c r="H430" s="16"/>
      <c r="I430" s="16"/>
      <c r="J430" s="16"/>
      <c r="K430" s="16"/>
      <c r="L430" s="16"/>
      <c r="M430" s="16"/>
      <c r="N430" s="16"/>
      <c r="O430" s="16"/>
      <c r="P430" s="16"/>
      <c r="Q430" s="16"/>
      <c r="R430" s="16"/>
      <c r="S430" s="17"/>
      <c r="U430" s="33" t="str">
        <f>IF(COUNTA(F430:S430)=0,"",_xlfn.CONCAT(,
IF(AND(NOT(ISBLANK($M430)),
    ABS($M430-(($F430+$G430+$I430+$J430+$K430+$L430)-$H430))&gt;=1),
" Error: Position at the end of the period is not equal to: position at the beginning of the period+increase in assets-decrease in assets+exchange rate changes+price changes+other changes+rectifications.",
""),
IF(AND(NOT(ISBLANK($R430)),
    ABS($R430-(($N430+$O430+$Q430)-$P430))&gt;=1),
" Error: Position of accrued interest at the end of the period is not equal to: position of accrued interest at the beginning of the period+accrued interest during the period-received interest during the period+revaluation and other changes.",
""),
IF(AND(NOT(ISBLANK($M430)),
    $M430&gt;0,
    OR(ISBLANK(#REF!),#REF!&lt;=
        0,
        ISBLANK(#REF!),#REF!&lt;=
        0)),
" Warning: If at least one of the forms T03.09,T04.13,T04.14 contains data other than zero,also the other two forms must be completed.",
""),
IF(AND(OR(ABS($G430)&gt;3000000000,ABS($H430)&gt;3000000000),
    ISBLANK($S430)),
" Warning: An explanation in &lt;c140&gt; must be completed for transactions of more than EUR 3 billion or less than EUR-3 billion.",
""),
IF(AND(NOT(ISBLANK($F430)),$F430&lt;0),
" Error: Position at the beginning of the period must be a positive amount.",
""),
IF(AND(NOT(ISBLANK($M430)),$M430&lt;0),
" Error: Position at the end of the period must be a positive amount.",
""),
IF(AND(OR($F430&gt;0,$M430&gt;0),
    ISBLANK($O430)),
" Error: No accrued interest has been reported,whereas the position at the beginning or at the end of the period is greater than zero. Report '0' in case accrued interest equals zero,do not leave the cell empty.",
"")))</f>
        <v/>
      </c>
    </row>
    <row r="431" spans="1:21">
      <c r="A431" s="21"/>
      <c r="B431" s="21"/>
      <c r="C431" s="21"/>
      <c r="D431" s="21"/>
      <c r="E431" s="21"/>
      <c r="F431" s="16"/>
      <c r="G431" s="16"/>
      <c r="H431" s="16"/>
      <c r="I431" s="16"/>
      <c r="J431" s="16"/>
      <c r="K431" s="16"/>
      <c r="L431" s="16"/>
      <c r="M431" s="16"/>
      <c r="N431" s="16"/>
      <c r="O431" s="16"/>
      <c r="P431" s="16"/>
      <c r="Q431" s="16"/>
      <c r="R431" s="16"/>
      <c r="S431" s="17"/>
      <c r="U431" s="33" t="str">
        <f>IF(COUNTA(F431:S431)=0,"",_xlfn.CONCAT(,
IF(AND(NOT(ISBLANK($M431)),
    ABS($M431-(($F431+$G431+$I431+$J431+$K431+$L431)-$H431))&gt;=1),
" Error: Position at the end of the period is not equal to: position at the beginning of the period+increase in assets-decrease in assets+exchange rate changes+price changes+other changes+rectifications.",
""),
IF(AND(NOT(ISBLANK($R431)),
    ABS($R431-(($N431+$O431+$Q431)-$P431))&gt;=1),
" Error: Position of accrued interest at the end of the period is not equal to: position of accrued interest at the beginning of the period+accrued interest during the period-received interest during the period+revaluation and other changes.",
""),
IF(AND(NOT(ISBLANK($M431)),
    $M431&gt;0,
    OR(ISBLANK(#REF!),#REF!&lt;=
        0,
        ISBLANK(#REF!),#REF!&lt;=
        0)),
" Warning: If at least one of the forms T03.09,T04.13,T04.14 contains data other than zero,also the other two forms must be completed.",
""),
IF(AND(OR(ABS($G431)&gt;3000000000,ABS($H431)&gt;3000000000),
    ISBLANK($S431)),
" Warning: An explanation in &lt;c140&gt; must be completed for transactions of more than EUR 3 billion or less than EUR-3 billion.",
""),
IF(AND(NOT(ISBLANK($F431)),$F431&lt;0),
" Error: Position at the beginning of the period must be a positive amount.",
""),
IF(AND(NOT(ISBLANK($M431)),$M431&lt;0),
" Error: Position at the end of the period must be a positive amount.",
""),
IF(AND(OR($F431&gt;0,$M431&gt;0),
    ISBLANK($O431)),
" Error: No accrued interest has been reported,whereas the position at the beginning or at the end of the period is greater than zero. Report '0' in case accrued interest equals zero,do not leave the cell empty.",
"")))</f>
        <v/>
      </c>
    </row>
    <row r="432" spans="1:21">
      <c r="A432" s="21"/>
      <c r="B432" s="21"/>
      <c r="C432" s="21"/>
      <c r="D432" s="21"/>
      <c r="E432" s="21"/>
      <c r="F432" s="16"/>
      <c r="G432" s="16"/>
      <c r="H432" s="16"/>
      <c r="I432" s="16"/>
      <c r="J432" s="16"/>
      <c r="K432" s="16"/>
      <c r="L432" s="16"/>
      <c r="M432" s="16"/>
      <c r="N432" s="16"/>
      <c r="O432" s="16"/>
      <c r="P432" s="16"/>
      <c r="Q432" s="16"/>
      <c r="R432" s="16"/>
      <c r="S432" s="17"/>
      <c r="U432" s="33" t="str">
        <f>IF(COUNTA(F432:S432)=0,"",_xlfn.CONCAT(,
IF(AND(NOT(ISBLANK($M432)),
    ABS($M432-(($F432+$G432+$I432+$J432+$K432+$L432)-$H432))&gt;=1),
" Error: Position at the end of the period is not equal to: position at the beginning of the period+increase in assets-decrease in assets+exchange rate changes+price changes+other changes+rectifications.",
""),
IF(AND(NOT(ISBLANK($R432)),
    ABS($R432-(($N432+$O432+$Q432)-$P432))&gt;=1),
" Error: Position of accrued interest at the end of the period is not equal to: position of accrued interest at the beginning of the period+accrued interest during the period-received interest during the period+revaluation and other changes.",
""),
IF(AND(NOT(ISBLANK($M432)),
    $M432&gt;0,
    OR(ISBLANK(#REF!),#REF!&lt;=
        0,
        ISBLANK(#REF!),#REF!&lt;=
        0)),
" Warning: If at least one of the forms T03.09,T04.13,T04.14 contains data other than zero,also the other two forms must be completed.",
""),
IF(AND(OR(ABS($G432)&gt;3000000000,ABS($H432)&gt;3000000000),
    ISBLANK($S432)),
" Warning: An explanation in &lt;c140&gt; must be completed for transactions of more than EUR 3 billion or less than EUR-3 billion.",
""),
IF(AND(NOT(ISBLANK($F432)),$F432&lt;0),
" Error: Position at the beginning of the period must be a positive amount.",
""),
IF(AND(NOT(ISBLANK($M432)),$M432&lt;0),
" Error: Position at the end of the period must be a positive amount.",
""),
IF(AND(OR($F432&gt;0,$M432&gt;0),
    ISBLANK($O432)),
" Error: No accrued interest has been reported,whereas the position at the beginning or at the end of the period is greater than zero. Report '0' in case accrued interest equals zero,do not leave the cell empty.",
"")))</f>
        <v/>
      </c>
    </row>
    <row r="433" spans="1:21">
      <c r="A433" s="21"/>
      <c r="B433" s="21"/>
      <c r="C433" s="21"/>
      <c r="D433" s="21"/>
      <c r="E433" s="21"/>
      <c r="F433" s="16"/>
      <c r="G433" s="16"/>
      <c r="H433" s="16"/>
      <c r="I433" s="16"/>
      <c r="J433" s="16"/>
      <c r="K433" s="16"/>
      <c r="L433" s="16"/>
      <c r="M433" s="16"/>
      <c r="N433" s="16"/>
      <c r="O433" s="16"/>
      <c r="P433" s="16"/>
      <c r="Q433" s="16"/>
      <c r="R433" s="16"/>
      <c r="S433" s="17"/>
      <c r="U433" s="33" t="str">
        <f>IF(COUNTA(F433:S433)=0,"",_xlfn.CONCAT(,
IF(AND(NOT(ISBLANK($M433)),
    ABS($M433-(($F433+$G433+$I433+$J433+$K433+$L433)-$H433))&gt;=1),
" Error: Position at the end of the period is not equal to: position at the beginning of the period+increase in assets-decrease in assets+exchange rate changes+price changes+other changes+rectifications.",
""),
IF(AND(NOT(ISBLANK($R433)),
    ABS($R433-(($N433+$O433+$Q433)-$P433))&gt;=1),
" Error: Position of accrued interest at the end of the period is not equal to: position of accrued interest at the beginning of the period+accrued interest during the period-received interest during the period+revaluation and other changes.",
""),
IF(AND(NOT(ISBLANK($M433)),
    $M433&gt;0,
    OR(ISBLANK(#REF!),#REF!&lt;=
        0,
        ISBLANK(#REF!),#REF!&lt;=
        0)),
" Warning: If at least one of the forms T03.09,T04.13,T04.14 contains data other than zero,also the other two forms must be completed.",
""),
IF(AND(OR(ABS($G433)&gt;3000000000,ABS($H433)&gt;3000000000),
    ISBLANK($S433)),
" Warning: An explanation in &lt;c140&gt; must be completed for transactions of more than EUR 3 billion or less than EUR-3 billion.",
""),
IF(AND(NOT(ISBLANK($F433)),$F433&lt;0),
" Error: Position at the beginning of the period must be a positive amount.",
""),
IF(AND(NOT(ISBLANK($M433)),$M433&lt;0),
" Error: Position at the end of the period must be a positive amount.",
""),
IF(AND(OR($F433&gt;0,$M433&gt;0),
    ISBLANK($O433)),
" Error: No accrued interest has been reported,whereas the position at the beginning or at the end of the period is greater than zero. Report '0' in case accrued interest equals zero,do not leave the cell empty.",
"")))</f>
        <v/>
      </c>
    </row>
    <row r="434" spans="1:21">
      <c r="A434" s="21"/>
      <c r="B434" s="21"/>
      <c r="C434" s="21"/>
      <c r="D434" s="21"/>
      <c r="E434" s="21"/>
      <c r="F434" s="16"/>
      <c r="G434" s="16"/>
      <c r="H434" s="16"/>
      <c r="I434" s="16"/>
      <c r="J434" s="16"/>
      <c r="K434" s="16"/>
      <c r="L434" s="16"/>
      <c r="M434" s="16"/>
      <c r="N434" s="16"/>
      <c r="O434" s="16"/>
      <c r="P434" s="16"/>
      <c r="Q434" s="16"/>
      <c r="R434" s="16"/>
      <c r="S434" s="17"/>
      <c r="U434" s="33" t="str">
        <f>IF(COUNTA(F434:S434)=0,"",_xlfn.CONCAT(,
IF(AND(NOT(ISBLANK($M434)),
    ABS($M434-(($F434+$G434+$I434+$J434+$K434+$L434)-$H434))&gt;=1),
" Error: Position at the end of the period is not equal to: position at the beginning of the period+increase in assets-decrease in assets+exchange rate changes+price changes+other changes+rectifications.",
""),
IF(AND(NOT(ISBLANK($R434)),
    ABS($R434-(($N434+$O434+$Q434)-$P434))&gt;=1),
" Error: Position of accrued interest at the end of the period is not equal to: position of accrued interest at the beginning of the period+accrued interest during the period-received interest during the period+revaluation and other changes.",
""),
IF(AND(NOT(ISBLANK($M434)),
    $M434&gt;0,
    OR(ISBLANK(#REF!),#REF!&lt;=
        0,
        ISBLANK(#REF!),#REF!&lt;=
        0)),
" Warning: If at least one of the forms T03.09,T04.13,T04.14 contains data other than zero,also the other two forms must be completed.",
""),
IF(AND(OR(ABS($G434)&gt;3000000000,ABS($H434)&gt;3000000000),
    ISBLANK($S434)),
" Warning: An explanation in &lt;c140&gt; must be completed for transactions of more than EUR 3 billion or less than EUR-3 billion.",
""),
IF(AND(NOT(ISBLANK($F434)),$F434&lt;0),
" Error: Position at the beginning of the period must be a positive amount.",
""),
IF(AND(NOT(ISBLANK($M434)),$M434&lt;0),
" Error: Position at the end of the period must be a positive amount.",
""),
IF(AND(OR($F434&gt;0,$M434&gt;0),
    ISBLANK($O434)),
" Error: No accrued interest has been reported,whereas the position at the beginning or at the end of the period is greater than zero. Report '0' in case accrued interest equals zero,do not leave the cell empty.",
"")))</f>
        <v/>
      </c>
    </row>
    <row r="435" spans="1:21">
      <c r="A435" s="21"/>
      <c r="B435" s="21"/>
      <c r="C435" s="21"/>
      <c r="D435" s="21"/>
      <c r="E435" s="21"/>
      <c r="F435" s="16"/>
      <c r="G435" s="16"/>
      <c r="H435" s="16"/>
      <c r="I435" s="16"/>
      <c r="J435" s="16"/>
      <c r="K435" s="16"/>
      <c r="L435" s="16"/>
      <c r="M435" s="16"/>
      <c r="N435" s="16"/>
      <c r="O435" s="16"/>
      <c r="P435" s="16"/>
      <c r="Q435" s="16"/>
      <c r="R435" s="16"/>
      <c r="S435" s="17"/>
      <c r="U435" s="33" t="str">
        <f>IF(COUNTA(F435:S435)=0,"",_xlfn.CONCAT(,
IF(AND(NOT(ISBLANK($M435)),
    ABS($M435-(($F435+$G435+$I435+$J435+$K435+$L435)-$H435))&gt;=1),
" Error: Position at the end of the period is not equal to: position at the beginning of the period+increase in assets-decrease in assets+exchange rate changes+price changes+other changes+rectifications.",
""),
IF(AND(NOT(ISBLANK($R435)),
    ABS($R435-(($N435+$O435+$Q435)-$P435))&gt;=1),
" Error: Position of accrued interest at the end of the period is not equal to: position of accrued interest at the beginning of the period+accrued interest during the period-received interest during the period+revaluation and other changes.",
""),
IF(AND(NOT(ISBLANK($M435)),
    $M435&gt;0,
    OR(ISBLANK(#REF!),#REF!&lt;=
        0,
        ISBLANK(#REF!),#REF!&lt;=
        0)),
" Warning: If at least one of the forms T03.09,T04.13,T04.14 contains data other than zero,also the other two forms must be completed.",
""),
IF(AND(OR(ABS($G435)&gt;3000000000,ABS($H435)&gt;3000000000),
    ISBLANK($S435)),
" Warning: An explanation in &lt;c140&gt; must be completed for transactions of more than EUR 3 billion or less than EUR-3 billion.",
""),
IF(AND(NOT(ISBLANK($F435)),$F435&lt;0),
" Error: Position at the beginning of the period must be a positive amount.",
""),
IF(AND(NOT(ISBLANK($M435)),$M435&lt;0),
" Error: Position at the end of the period must be a positive amount.",
""),
IF(AND(OR($F435&gt;0,$M435&gt;0),
    ISBLANK($O435)),
" Error: No accrued interest has been reported,whereas the position at the beginning or at the end of the period is greater than zero. Report '0' in case accrued interest equals zero,do not leave the cell empty.",
"")))</f>
        <v/>
      </c>
    </row>
    <row r="436" spans="1:21">
      <c r="A436" s="21"/>
      <c r="B436" s="21"/>
      <c r="C436" s="21"/>
      <c r="D436" s="21"/>
      <c r="E436" s="21"/>
      <c r="F436" s="16"/>
      <c r="G436" s="16"/>
      <c r="H436" s="16"/>
      <c r="I436" s="16"/>
      <c r="J436" s="16"/>
      <c r="K436" s="16"/>
      <c r="L436" s="16"/>
      <c r="M436" s="16"/>
      <c r="N436" s="16"/>
      <c r="O436" s="16"/>
      <c r="P436" s="16"/>
      <c r="Q436" s="16"/>
      <c r="R436" s="16"/>
      <c r="S436" s="17"/>
      <c r="U436" s="33" t="str">
        <f>IF(COUNTA(F436:S436)=0,"",_xlfn.CONCAT(,
IF(AND(NOT(ISBLANK($M436)),
    ABS($M436-(($F436+$G436+$I436+$J436+$K436+$L436)-$H436))&gt;=1),
" Error: Position at the end of the period is not equal to: position at the beginning of the period+increase in assets-decrease in assets+exchange rate changes+price changes+other changes+rectifications.",
""),
IF(AND(NOT(ISBLANK($R436)),
    ABS($R436-(($N436+$O436+$Q436)-$P436))&gt;=1),
" Error: Position of accrued interest at the end of the period is not equal to: position of accrued interest at the beginning of the period+accrued interest during the period-received interest during the period+revaluation and other changes.",
""),
IF(AND(NOT(ISBLANK($M436)),
    $M436&gt;0,
    OR(ISBLANK(#REF!),#REF!&lt;=
        0,
        ISBLANK(#REF!),#REF!&lt;=
        0)),
" Warning: If at least one of the forms T03.09,T04.13,T04.14 contains data other than zero,also the other two forms must be completed.",
""),
IF(AND(OR(ABS($G436)&gt;3000000000,ABS($H436)&gt;3000000000),
    ISBLANK($S436)),
" Warning: An explanation in &lt;c140&gt; must be completed for transactions of more than EUR 3 billion or less than EUR-3 billion.",
""),
IF(AND(NOT(ISBLANK($F436)),$F436&lt;0),
" Error: Position at the beginning of the period must be a positive amount.",
""),
IF(AND(NOT(ISBLANK($M436)),$M436&lt;0),
" Error: Position at the end of the period must be a positive amount.",
""),
IF(AND(OR($F436&gt;0,$M436&gt;0),
    ISBLANK($O436)),
" Error: No accrued interest has been reported,whereas the position at the beginning or at the end of the period is greater than zero. Report '0' in case accrued interest equals zero,do not leave the cell empty.",
"")))</f>
        <v/>
      </c>
    </row>
    <row r="437" spans="1:21">
      <c r="A437" s="21"/>
      <c r="B437" s="21"/>
      <c r="C437" s="21"/>
      <c r="D437" s="21"/>
      <c r="E437" s="21"/>
      <c r="F437" s="16"/>
      <c r="G437" s="16"/>
      <c r="H437" s="16"/>
      <c r="I437" s="16"/>
      <c r="J437" s="16"/>
      <c r="K437" s="16"/>
      <c r="L437" s="16"/>
      <c r="M437" s="16"/>
      <c r="N437" s="16"/>
      <c r="O437" s="16"/>
      <c r="P437" s="16"/>
      <c r="Q437" s="16"/>
      <c r="R437" s="16"/>
      <c r="S437" s="17"/>
      <c r="U437" s="33" t="str">
        <f>IF(COUNTA(F437:S437)=0,"",_xlfn.CONCAT(,
IF(AND(NOT(ISBLANK($M437)),
    ABS($M437-(($F437+$G437+$I437+$J437+$K437+$L437)-$H437))&gt;=1),
" Error: Position at the end of the period is not equal to: position at the beginning of the period+increase in assets-decrease in assets+exchange rate changes+price changes+other changes+rectifications.",
""),
IF(AND(NOT(ISBLANK($R437)),
    ABS($R437-(($N437+$O437+$Q437)-$P437))&gt;=1),
" Error: Position of accrued interest at the end of the period is not equal to: position of accrued interest at the beginning of the period+accrued interest during the period-received interest during the period+revaluation and other changes.",
""),
IF(AND(NOT(ISBLANK($M437)),
    $M437&gt;0,
    OR(ISBLANK(#REF!),#REF!&lt;=
        0,
        ISBLANK(#REF!),#REF!&lt;=
        0)),
" Warning: If at least one of the forms T03.09,T04.13,T04.14 contains data other than zero,also the other two forms must be completed.",
""),
IF(AND(OR(ABS($G437)&gt;3000000000,ABS($H437)&gt;3000000000),
    ISBLANK($S437)),
" Warning: An explanation in &lt;c140&gt; must be completed for transactions of more than EUR 3 billion or less than EUR-3 billion.",
""),
IF(AND(NOT(ISBLANK($F437)),$F437&lt;0),
" Error: Position at the beginning of the period must be a positive amount.",
""),
IF(AND(NOT(ISBLANK($M437)),$M437&lt;0),
" Error: Position at the end of the period must be a positive amount.",
""),
IF(AND(OR($F437&gt;0,$M437&gt;0),
    ISBLANK($O437)),
" Error: No accrued interest has been reported,whereas the position at the beginning or at the end of the period is greater than zero. Report '0' in case accrued interest equals zero,do not leave the cell empty.",
"")))</f>
        <v/>
      </c>
    </row>
    <row r="438" spans="1:21">
      <c r="A438" s="21"/>
      <c r="B438" s="21"/>
      <c r="C438" s="21"/>
      <c r="D438" s="21"/>
      <c r="E438" s="21"/>
      <c r="F438" s="16"/>
      <c r="G438" s="16"/>
      <c r="H438" s="16"/>
      <c r="I438" s="16"/>
      <c r="J438" s="16"/>
      <c r="K438" s="16"/>
      <c r="L438" s="16"/>
      <c r="M438" s="16"/>
      <c r="N438" s="16"/>
      <c r="O438" s="16"/>
      <c r="P438" s="16"/>
      <c r="Q438" s="16"/>
      <c r="R438" s="16"/>
      <c r="S438" s="17"/>
      <c r="U438" s="33" t="str">
        <f>IF(COUNTA(F438:S438)=0,"",_xlfn.CONCAT(,
IF(AND(NOT(ISBLANK($M438)),
    ABS($M438-(($F438+$G438+$I438+$J438+$K438+$L438)-$H438))&gt;=1),
" Error: Position at the end of the period is not equal to: position at the beginning of the period+increase in assets-decrease in assets+exchange rate changes+price changes+other changes+rectifications.",
""),
IF(AND(NOT(ISBLANK($R438)),
    ABS($R438-(($N438+$O438+$Q438)-$P438))&gt;=1),
" Error: Position of accrued interest at the end of the period is not equal to: position of accrued interest at the beginning of the period+accrued interest during the period-received interest during the period+revaluation and other changes.",
""),
IF(AND(NOT(ISBLANK($M438)),
    $M438&gt;0,
    OR(ISBLANK(#REF!),#REF!&lt;=
        0,
        ISBLANK(#REF!),#REF!&lt;=
        0)),
" Warning: If at least one of the forms T03.09,T04.13,T04.14 contains data other than zero,also the other two forms must be completed.",
""),
IF(AND(OR(ABS($G438)&gt;3000000000,ABS($H438)&gt;3000000000),
    ISBLANK($S438)),
" Warning: An explanation in &lt;c140&gt; must be completed for transactions of more than EUR 3 billion or less than EUR-3 billion.",
""),
IF(AND(NOT(ISBLANK($F438)),$F438&lt;0),
" Error: Position at the beginning of the period must be a positive amount.",
""),
IF(AND(NOT(ISBLANK($M438)),$M438&lt;0),
" Error: Position at the end of the period must be a positive amount.",
""),
IF(AND(OR($F438&gt;0,$M438&gt;0),
    ISBLANK($O438)),
" Error: No accrued interest has been reported,whereas the position at the beginning or at the end of the period is greater than zero. Report '0' in case accrued interest equals zero,do not leave the cell empty.",
"")))</f>
        <v/>
      </c>
    </row>
    <row r="439" spans="1:21">
      <c r="A439" s="21"/>
      <c r="B439" s="21"/>
      <c r="C439" s="21"/>
      <c r="D439" s="21"/>
      <c r="E439" s="21"/>
      <c r="F439" s="16"/>
      <c r="G439" s="16"/>
      <c r="H439" s="16"/>
      <c r="I439" s="16"/>
      <c r="J439" s="16"/>
      <c r="K439" s="16"/>
      <c r="L439" s="16"/>
      <c r="M439" s="16"/>
      <c r="N439" s="16"/>
      <c r="O439" s="16"/>
      <c r="P439" s="16"/>
      <c r="Q439" s="16"/>
      <c r="R439" s="16"/>
      <c r="S439" s="17"/>
      <c r="U439" s="33" t="str">
        <f>IF(COUNTA(F439:S439)=0,"",_xlfn.CONCAT(,
IF(AND(NOT(ISBLANK($M439)),
    ABS($M439-(($F439+$G439+$I439+$J439+$K439+$L439)-$H439))&gt;=1),
" Error: Position at the end of the period is not equal to: position at the beginning of the period+increase in assets-decrease in assets+exchange rate changes+price changes+other changes+rectifications.",
""),
IF(AND(NOT(ISBLANK($R439)),
    ABS($R439-(($N439+$O439+$Q439)-$P439))&gt;=1),
" Error: Position of accrued interest at the end of the period is not equal to: position of accrued interest at the beginning of the period+accrued interest during the period-received interest during the period+revaluation and other changes.",
""),
IF(AND(NOT(ISBLANK($M439)),
    $M439&gt;0,
    OR(ISBLANK(#REF!),#REF!&lt;=
        0,
        ISBLANK(#REF!),#REF!&lt;=
        0)),
" Warning: If at least one of the forms T03.09,T04.13,T04.14 contains data other than zero,also the other two forms must be completed.",
""),
IF(AND(OR(ABS($G439)&gt;3000000000,ABS($H439)&gt;3000000000),
    ISBLANK($S439)),
" Warning: An explanation in &lt;c140&gt; must be completed for transactions of more than EUR 3 billion or less than EUR-3 billion.",
""),
IF(AND(NOT(ISBLANK($F439)),$F439&lt;0),
" Error: Position at the beginning of the period must be a positive amount.",
""),
IF(AND(NOT(ISBLANK($M439)),$M439&lt;0),
" Error: Position at the end of the period must be a positive amount.",
""),
IF(AND(OR($F439&gt;0,$M439&gt;0),
    ISBLANK($O439)),
" Error: No accrued interest has been reported,whereas the position at the beginning or at the end of the period is greater than zero. Report '0' in case accrued interest equals zero,do not leave the cell empty.",
"")))</f>
        <v/>
      </c>
    </row>
    <row r="440" spans="1:21">
      <c r="A440" s="21"/>
      <c r="B440" s="21"/>
      <c r="C440" s="21"/>
      <c r="D440" s="21"/>
      <c r="E440" s="21"/>
      <c r="F440" s="16"/>
      <c r="G440" s="16"/>
      <c r="H440" s="16"/>
      <c r="I440" s="16"/>
      <c r="J440" s="16"/>
      <c r="K440" s="16"/>
      <c r="L440" s="16"/>
      <c r="M440" s="16"/>
      <c r="N440" s="16"/>
      <c r="O440" s="16"/>
      <c r="P440" s="16"/>
      <c r="Q440" s="16"/>
      <c r="R440" s="16"/>
      <c r="S440" s="17"/>
      <c r="U440" s="33" t="str">
        <f>IF(COUNTA(F440:S440)=0,"",_xlfn.CONCAT(,
IF(AND(NOT(ISBLANK($M440)),
    ABS($M440-(($F440+$G440+$I440+$J440+$K440+$L440)-$H440))&gt;=1),
" Error: Position at the end of the period is not equal to: position at the beginning of the period+increase in assets-decrease in assets+exchange rate changes+price changes+other changes+rectifications.",
""),
IF(AND(NOT(ISBLANK($R440)),
    ABS($R440-(($N440+$O440+$Q440)-$P440))&gt;=1),
" Error: Position of accrued interest at the end of the period is not equal to: position of accrued interest at the beginning of the period+accrued interest during the period-received interest during the period+revaluation and other changes.",
""),
IF(AND(NOT(ISBLANK($M440)),
    $M440&gt;0,
    OR(ISBLANK(#REF!),#REF!&lt;=
        0,
        ISBLANK(#REF!),#REF!&lt;=
        0)),
" Warning: If at least one of the forms T03.09,T04.13,T04.14 contains data other than zero,also the other two forms must be completed.",
""),
IF(AND(OR(ABS($G440)&gt;3000000000,ABS($H440)&gt;3000000000),
    ISBLANK($S440)),
" Warning: An explanation in &lt;c140&gt; must be completed for transactions of more than EUR 3 billion or less than EUR-3 billion.",
""),
IF(AND(NOT(ISBLANK($F440)),$F440&lt;0),
" Error: Position at the beginning of the period must be a positive amount.",
""),
IF(AND(NOT(ISBLANK($M440)),$M440&lt;0),
" Error: Position at the end of the period must be a positive amount.",
""),
IF(AND(OR($F440&gt;0,$M440&gt;0),
    ISBLANK($O440)),
" Error: No accrued interest has been reported,whereas the position at the beginning or at the end of the period is greater than zero. Report '0' in case accrued interest equals zero,do not leave the cell empty.",
"")))</f>
        <v/>
      </c>
    </row>
    <row r="441" spans="1:21">
      <c r="A441" s="21"/>
      <c r="B441" s="21"/>
      <c r="C441" s="21"/>
      <c r="D441" s="21"/>
      <c r="E441" s="21"/>
      <c r="F441" s="16"/>
      <c r="G441" s="16"/>
      <c r="H441" s="16"/>
      <c r="I441" s="16"/>
      <c r="J441" s="16"/>
      <c r="K441" s="16"/>
      <c r="L441" s="16"/>
      <c r="M441" s="16"/>
      <c r="N441" s="16"/>
      <c r="O441" s="16"/>
      <c r="P441" s="16"/>
      <c r="Q441" s="16"/>
      <c r="R441" s="16"/>
      <c r="S441" s="17"/>
      <c r="U441" s="33" t="str">
        <f>IF(COUNTA(F441:S441)=0,"",_xlfn.CONCAT(,
IF(AND(NOT(ISBLANK($M441)),
    ABS($M441-(($F441+$G441+$I441+$J441+$K441+$L441)-$H441))&gt;=1),
" Error: Position at the end of the period is not equal to: position at the beginning of the period+increase in assets-decrease in assets+exchange rate changes+price changes+other changes+rectifications.",
""),
IF(AND(NOT(ISBLANK($R441)),
    ABS($R441-(($N441+$O441+$Q441)-$P441))&gt;=1),
" Error: Position of accrued interest at the end of the period is not equal to: position of accrued interest at the beginning of the period+accrued interest during the period-received interest during the period+revaluation and other changes.",
""),
IF(AND(NOT(ISBLANK($M441)),
    $M441&gt;0,
    OR(ISBLANK(#REF!),#REF!&lt;=
        0,
        ISBLANK(#REF!),#REF!&lt;=
        0)),
" Warning: If at least one of the forms T03.09,T04.13,T04.14 contains data other than zero,also the other two forms must be completed.",
""),
IF(AND(OR(ABS($G441)&gt;3000000000,ABS($H441)&gt;3000000000),
    ISBLANK($S441)),
" Warning: An explanation in &lt;c140&gt; must be completed for transactions of more than EUR 3 billion or less than EUR-3 billion.",
""),
IF(AND(NOT(ISBLANK($F441)),$F441&lt;0),
" Error: Position at the beginning of the period must be a positive amount.",
""),
IF(AND(NOT(ISBLANK($M441)),$M441&lt;0),
" Error: Position at the end of the period must be a positive amount.",
""),
IF(AND(OR($F441&gt;0,$M441&gt;0),
    ISBLANK($O441)),
" Error: No accrued interest has been reported,whereas the position at the beginning or at the end of the period is greater than zero. Report '0' in case accrued interest equals zero,do not leave the cell empty.",
"")))</f>
        <v/>
      </c>
    </row>
    <row r="442" spans="1:21">
      <c r="A442" s="21"/>
      <c r="B442" s="21"/>
      <c r="C442" s="21"/>
      <c r="D442" s="21"/>
      <c r="E442" s="21"/>
      <c r="F442" s="16"/>
      <c r="G442" s="16"/>
      <c r="H442" s="16"/>
      <c r="I442" s="16"/>
      <c r="J442" s="16"/>
      <c r="K442" s="16"/>
      <c r="L442" s="16"/>
      <c r="M442" s="16"/>
      <c r="N442" s="16"/>
      <c r="O442" s="16"/>
      <c r="P442" s="16"/>
      <c r="Q442" s="16"/>
      <c r="R442" s="16"/>
      <c r="S442" s="17"/>
      <c r="U442" s="33" t="str">
        <f>IF(COUNTA(F442:S442)=0,"",_xlfn.CONCAT(,
IF(AND(NOT(ISBLANK($M442)),
    ABS($M442-(($F442+$G442+$I442+$J442+$K442+$L442)-$H442))&gt;=1),
" Error: Position at the end of the period is not equal to: position at the beginning of the period+increase in assets-decrease in assets+exchange rate changes+price changes+other changes+rectifications.",
""),
IF(AND(NOT(ISBLANK($R442)),
    ABS($R442-(($N442+$O442+$Q442)-$P442))&gt;=1),
" Error: Position of accrued interest at the end of the period is not equal to: position of accrued interest at the beginning of the period+accrued interest during the period-received interest during the period+revaluation and other changes.",
""),
IF(AND(NOT(ISBLANK($M442)),
    $M442&gt;0,
    OR(ISBLANK(#REF!),#REF!&lt;=
        0,
        ISBLANK(#REF!),#REF!&lt;=
        0)),
" Warning: If at least one of the forms T03.09,T04.13,T04.14 contains data other than zero,also the other two forms must be completed.",
""),
IF(AND(OR(ABS($G442)&gt;3000000000,ABS($H442)&gt;3000000000),
    ISBLANK($S442)),
" Warning: An explanation in &lt;c140&gt; must be completed for transactions of more than EUR 3 billion or less than EUR-3 billion.",
""),
IF(AND(NOT(ISBLANK($F442)),$F442&lt;0),
" Error: Position at the beginning of the period must be a positive amount.",
""),
IF(AND(NOT(ISBLANK($M442)),$M442&lt;0),
" Error: Position at the end of the period must be a positive amount.",
""),
IF(AND(OR($F442&gt;0,$M442&gt;0),
    ISBLANK($O442)),
" Error: No accrued interest has been reported,whereas the position at the beginning or at the end of the period is greater than zero. Report '0' in case accrued interest equals zero,do not leave the cell empty.",
"")))</f>
        <v/>
      </c>
    </row>
    <row r="443" spans="1:21">
      <c r="A443" s="21"/>
      <c r="B443" s="21"/>
      <c r="C443" s="21"/>
      <c r="D443" s="21"/>
      <c r="E443" s="21"/>
      <c r="F443" s="16"/>
      <c r="G443" s="16"/>
      <c r="H443" s="16"/>
      <c r="I443" s="16"/>
      <c r="J443" s="16"/>
      <c r="K443" s="16"/>
      <c r="L443" s="16"/>
      <c r="M443" s="16"/>
      <c r="N443" s="16"/>
      <c r="O443" s="16"/>
      <c r="P443" s="16"/>
      <c r="Q443" s="16"/>
      <c r="R443" s="16"/>
      <c r="S443" s="17"/>
      <c r="U443" s="33" t="str">
        <f>IF(COUNTA(F443:S443)=0,"",_xlfn.CONCAT(,
IF(AND(NOT(ISBLANK($M443)),
    ABS($M443-(($F443+$G443+$I443+$J443+$K443+$L443)-$H443))&gt;=1),
" Error: Position at the end of the period is not equal to: position at the beginning of the period+increase in assets-decrease in assets+exchange rate changes+price changes+other changes+rectifications.",
""),
IF(AND(NOT(ISBLANK($R443)),
    ABS($R443-(($N443+$O443+$Q443)-$P443))&gt;=1),
" Error: Position of accrued interest at the end of the period is not equal to: position of accrued interest at the beginning of the period+accrued interest during the period-received interest during the period+revaluation and other changes.",
""),
IF(AND(NOT(ISBLANK($M443)),
    $M443&gt;0,
    OR(ISBLANK(#REF!),#REF!&lt;=
        0,
        ISBLANK(#REF!),#REF!&lt;=
        0)),
" Warning: If at least one of the forms T03.09,T04.13,T04.14 contains data other than zero,also the other two forms must be completed.",
""),
IF(AND(OR(ABS($G443)&gt;3000000000,ABS($H443)&gt;3000000000),
    ISBLANK($S443)),
" Warning: An explanation in &lt;c140&gt; must be completed for transactions of more than EUR 3 billion or less than EUR-3 billion.",
""),
IF(AND(NOT(ISBLANK($F443)),$F443&lt;0),
" Error: Position at the beginning of the period must be a positive amount.",
""),
IF(AND(NOT(ISBLANK($M443)),$M443&lt;0),
" Error: Position at the end of the period must be a positive amount.",
""),
IF(AND(OR($F443&gt;0,$M443&gt;0),
    ISBLANK($O443)),
" Error: No accrued interest has been reported,whereas the position at the beginning or at the end of the period is greater than zero. Report '0' in case accrued interest equals zero,do not leave the cell empty.",
"")))</f>
        <v/>
      </c>
    </row>
    <row r="444" spans="1:21">
      <c r="A444" s="21"/>
      <c r="B444" s="21"/>
      <c r="C444" s="21"/>
      <c r="D444" s="21"/>
      <c r="E444" s="21"/>
      <c r="F444" s="16"/>
      <c r="G444" s="16"/>
      <c r="H444" s="16"/>
      <c r="I444" s="16"/>
      <c r="J444" s="16"/>
      <c r="K444" s="16"/>
      <c r="L444" s="16"/>
      <c r="M444" s="16"/>
      <c r="N444" s="16"/>
      <c r="O444" s="16"/>
      <c r="P444" s="16"/>
      <c r="Q444" s="16"/>
      <c r="R444" s="16"/>
      <c r="S444" s="17"/>
      <c r="U444" s="33" t="str">
        <f>IF(COUNTA(F444:S444)=0,"",_xlfn.CONCAT(,
IF(AND(NOT(ISBLANK($M444)),
    ABS($M444-(($F444+$G444+$I444+$J444+$K444+$L444)-$H444))&gt;=1),
" Error: Position at the end of the period is not equal to: position at the beginning of the period+increase in assets-decrease in assets+exchange rate changes+price changes+other changes+rectifications.",
""),
IF(AND(NOT(ISBLANK($R444)),
    ABS($R444-(($N444+$O444+$Q444)-$P444))&gt;=1),
" Error: Position of accrued interest at the end of the period is not equal to: position of accrued interest at the beginning of the period+accrued interest during the period-received interest during the period+revaluation and other changes.",
""),
IF(AND(NOT(ISBLANK($M444)),
    $M444&gt;0,
    OR(ISBLANK(#REF!),#REF!&lt;=
        0,
        ISBLANK(#REF!),#REF!&lt;=
        0)),
" Warning: If at least one of the forms T03.09,T04.13,T04.14 contains data other than zero,also the other two forms must be completed.",
""),
IF(AND(OR(ABS($G444)&gt;3000000000,ABS($H444)&gt;3000000000),
    ISBLANK($S444)),
" Warning: An explanation in &lt;c140&gt; must be completed for transactions of more than EUR 3 billion or less than EUR-3 billion.",
""),
IF(AND(NOT(ISBLANK($F444)),$F444&lt;0),
" Error: Position at the beginning of the period must be a positive amount.",
""),
IF(AND(NOT(ISBLANK($M444)),$M444&lt;0),
" Error: Position at the end of the period must be a positive amount.",
""),
IF(AND(OR($F444&gt;0,$M444&gt;0),
    ISBLANK($O444)),
" Error: No accrued interest has been reported,whereas the position at the beginning or at the end of the period is greater than zero. Report '0' in case accrued interest equals zero,do not leave the cell empty.",
"")))</f>
        <v/>
      </c>
    </row>
    <row r="445" spans="1:21">
      <c r="A445" s="21"/>
      <c r="B445" s="21"/>
      <c r="C445" s="21"/>
      <c r="D445" s="21"/>
      <c r="E445" s="21"/>
      <c r="F445" s="16"/>
      <c r="G445" s="16"/>
      <c r="H445" s="16"/>
      <c r="I445" s="16"/>
      <c r="J445" s="16"/>
      <c r="K445" s="16"/>
      <c r="L445" s="16"/>
      <c r="M445" s="16"/>
      <c r="N445" s="16"/>
      <c r="O445" s="16"/>
      <c r="P445" s="16"/>
      <c r="Q445" s="16"/>
      <c r="R445" s="16"/>
      <c r="S445" s="17"/>
      <c r="U445" s="33" t="str">
        <f>IF(COUNTA(F445:S445)=0,"",_xlfn.CONCAT(,
IF(AND(NOT(ISBLANK($M445)),
    ABS($M445-(($F445+$G445+$I445+$J445+$K445+$L445)-$H445))&gt;=1),
" Error: Position at the end of the period is not equal to: position at the beginning of the period+increase in assets-decrease in assets+exchange rate changes+price changes+other changes+rectifications.",
""),
IF(AND(NOT(ISBLANK($R445)),
    ABS($R445-(($N445+$O445+$Q445)-$P445))&gt;=1),
" Error: Position of accrued interest at the end of the period is not equal to: position of accrued interest at the beginning of the period+accrued interest during the period-received interest during the period+revaluation and other changes.",
""),
IF(AND(NOT(ISBLANK($M445)),
    $M445&gt;0,
    OR(ISBLANK(#REF!),#REF!&lt;=
        0,
        ISBLANK(#REF!),#REF!&lt;=
        0)),
" Warning: If at least one of the forms T03.09,T04.13,T04.14 contains data other than zero,also the other two forms must be completed.",
""),
IF(AND(OR(ABS($G445)&gt;3000000000,ABS($H445)&gt;3000000000),
    ISBLANK($S445)),
" Warning: An explanation in &lt;c140&gt; must be completed for transactions of more than EUR 3 billion or less than EUR-3 billion.",
""),
IF(AND(NOT(ISBLANK($F445)),$F445&lt;0),
" Error: Position at the beginning of the period must be a positive amount.",
""),
IF(AND(NOT(ISBLANK($M445)),$M445&lt;0),
" Error: Position at the end of the period must be a positive amount.",
""),
IF(AND(OR($F445&gt;0,$M445&gt;0),
    ISBLANK($O445)),
" Error: No accrued interest has been reported,whereas the position at the beginning or at the end of the period is greater than zero. Report '0' in case accrued interest equals zero,do not leave the cell empty.",
"")))</f>
        <v/>
      </c>
    </row>
    <row r="446" spans="1:21">
      <c r="A446" s="21"/>
      <c r="B446" s="21"/>
      <c r="C446" s="21"/>
      <c r="D446" s="21"/>
      <c r="E446" s="21"/>
      <c r="F446" s="16"/>
      <c r="G446" s="16"/>
      <c r="H446" s="16"/>
      <c r="I446" s="16"/>
      <c r="J446" s="16"/>
      <c r="K446" s="16"/>
      <c r="L446" s="16"/>
      <c r="M446" s="16"/>
      <c r="N446" s="16"/>
      <c r="O446" s="16"/>
      <c r="P446" s="16"/>
      <c r="Q446" s="16"/>
      <c r="R446" s="16"/>
      <c r="S446" s="17"/>
      <c r="U446" s="33" t="str">
        <f>IF(COUNTA(F446:S446)=0,"",_xlfn.CONCAT(,
IF(AND(NOT(ISBLANK($M446)),
    ABS($M446-(($F446+$G446+$I446+$J446+$K446+$L446)-$H446))&gt;=1),
" Error: Position at the end of the period is not equal to: position at the beginning of the period+increase in assets-decrease in assets+exchange rate changes+price changes+other changes+rectifications.",
""),
IF(AND(NOT(ISBLANK($R446)),
    ABS($R446-(($N446+$O446+$Q446)-$P446))&gt;=1),
" Error: Position of accrued interest at the end of the period is not equal to: position of accrued interest at the beginning of the period+accrued interest during the period-received interest during the period+revaluation and other changes.",
""),
IF(AND(NOT(ISBLANK($M446)),
    $M446&gt;0,
    OR(ISBLANK(#REF!),#REF!&lt;=
        0,
        ISBLANK(#REF!),#REF!&lt;=
        0)),
" Warning: If at least one of the forms T03.09,T04.13,T04.14 contains data other than zero,also the other two forms must be completed.",
""),
IF(AND(OR(ABS($G446)&gt;3000000000,ABS($H446)&gt;3000000000),
    ISBLANK($S446)),
" Warning: An explanation in &lt;c140&gt; must be completed for transactions of more than EUR 3 billion or less than EUR-3 billion.",
""),
IF(AND(NOT(ISBLANK($F446)),$F446&lt;0),
" Error: Position at the beginning of the period must be a positive amount.",
""),
IF(AND(NOT(ISBLANK($M446)),$M446&lt;0),
" Error: Position at the end of the period must be a positive amount.",
""),
IF(AND(OR($F446&gt;0,$M446&gt;0),
    ISBLANK($O446)),
" Error: No accrued interest has been reported,whereas the position at the beginning or at the end of the period is greater than zero. Report '0' in case accrued interest equals zero,do not leave the cell empty.",
"")))</f>
        <v/>
      </c>
    </row>
    <row r="447" spans="1:21">
      <c r="A447" s="21"/>
      <c r="B447" s="21"/>
      <c r="C447" s="21"/>
      <c r="D447" s="21"/>
      <c r="E447" s="21"/>
      <c r="F447" s="16"/>
      <c r="G447" s="16"/>
      <c r="H447" s="16"/>
      <c r="I447" s="16"/>
      <c r="J447" s="16"/>
      <c r="K447" s="16"/>
      <c r="L447" s="16"/>
      <c r="M447" s="16"/>
      <c r="N447" s="16"/>
      <c r="O447" s="16"/>
      <c r="P447" s="16"/>
      <c r="Q447" s="16"/>
      <c r="R447" s="16"/>
      <c r="S447" s="17"/>
      <c r="U447" s="33" t="str">
        <f>IF(COUNTA(F447:S447)=0,"",_xlfn.CONCAT(,
IF(AND(NOT(ISBLANK($M447)),
    ABS($M447-(($F447+$G447+$I447+$J447+$K447+$L447)-$H447))&gt;=1),
" Error: Position at the end of the period is not equal to: position at the beginning of the period+increase in assets-decrease in assets+exchange rate changes+price changes+other changes+rectifications.",
""),
IF(AND(NOT(ISBLANK($R447)),
    ABS($R447-(($N447+$O447+$Q447)-$P447))&gt;=1),
" Error: Position of accrued interest at the end of the period is not equal to: position of accrued interest at the beginning of the period+accrued interest during the period-received interest during the period+revaluation and other changes.",
""),
IF(AND(NOT(ISBLANK($M447)),
    $M447&gt;0,
    OR(ISBLANK(#REF!),#REF!&lt;=
        0,
        ISBLANK(#REF!),#REF!&lt;=
        0)),
" Warning: If at least one of the forms T03.09,T04.13,T04.14 contains data other than zero,also the other two forms must be completed.",
""),
IF(AND(OR(ABS($G447)&gt;3000000000,ABS($H447)&gt;3000000000),
    ISBLANK($S447)),
" Warning: An explanation in &lt;c140&gt; must be completed for transactions of more than EUR 3 billion or less than EUR-3 billion.",
""),
IF(AND(NOT(ISBLANK($F447)),$F447&lt;0),
" Error: Position at the beginning of the period must be a positive amount.",
""),
IF(AND(NOT(ISBLANK($M447)),$M447&lt;0),
" Error: Position at the end of the period must be a positive amount.",
""),
IF(AND(OR($F447&gt;0,$M447&gt;0),
    ISBLANK($O447)),
" Error: No accrued interest has been reported,whereas the position at the beginning or at the end of the period is greater than zero. Report '0' in case accrued interest equals zero,do not leave the cell empty.",
"")))</f>
        <v/>
      </c>
    </row>
    <row r="448" spans="1:21">
      <c r="A448" s="21"/>
      <c r="B448" s="21"/>
      <c r="C448" s="21"/>
      <c r="D448" s="21"/>
      <c r="E448" s="21"/>
      <c r="F448" s="16"/>
      <c r="G448" s="16"/>
      <c r="H448" s="16"/>
      <c r="I448" s="16"/>
      <c r="J448" s="16"/>
      <c r="K448" s="16"/>
      <c r="L448" s="16"/>
      <c r="M448" s="16"/>
      <c r="N448" s="16"/>
      <c r="O448" s="16"/>
      <c r="P448" s="16"/>
      <c r="Q448" s="16"/>
      <c r="R448" s="16"/>
      <c r="S448" s="17"/>
      <c r="U448" s="33" t="str">
        <f>IF(COUNTA(F448:S448)=0,"",_xlfn.CONCAT(,
IF(AND(NOT(ISBLANK($M448)),
    ABS($M448-(($F448+$G448+$I448+$J448+$K448+$L448)-$H448))&gt;=1),
" Error: Position at the end of the period is not equal to: position at the beginning of the period+increase in assets-decrease in assets+exchange rate changes+price changes+other changes+rectifications.",
""),
IF(AND(NOT(ISBLANK($R448)),
    ABS($R448-(($N448+$O448+$Q448)-$P448))&gt;=1),
" Error: Position of accrued interest at the end of the period is not equal to: position of accrued interest at the beginning of the period+accrued interest during the period-received interest during the period+revaluation and other changes.",
""),
IF(AND(NOT(ISBLANK($M448)),
    $M448&gt;0,
    OR(ISBLANK(#REF!),#REF!&lt;=
        0,
        ISBLANK(#REF!),#REF!&lt;=
        0)),
" Warning: If at least one of the forms T03.09,T04.13,T04.14 contains data other than zero,also the other two forms must be completed.",
""),
IF(AND(OR(ABS($G448)&gt;3000000000,ABS($H448)&gt;3000000000),
    ISBLANK($S448)),
" Warning: An explanation in &lt;c140&gt; must be completed for transactions of more than EUR 3 billion or less than EUR-3 billion.",
""),
IF(AND(NOT(ISBLANK($F448)),$F448&lt;0),
" Error: Position at the beginning of the period must be a positive amount.",
""),
IF(AND(NOT(ISBLANK($M448)),$M448&lt;0),
" Error: Position at the end of the period must be a positive amount.",
""),
IF(AND(OR($F448&gt;0,$M448&gt;0),
    ISBLANK($O448)),
" Error: No accrued interest has been reported,whereas the position at the beginning or at the end of the period is greater than zero. Report '0' in case accrued interest equals zero,do not leave the cell empty.",
"")))</f>
        <v/>
      </c>
    </row>
    <row r="449" spans="1:21">
      <c r="A449" s="21"/>
      <c r="B449" s="21"/>
      <c r="C449" s="21"/>
      <c r="D449" s="21"/>
      <c r="E449" s="21"/>
      <c r="F449" s="16"/>
      <c r="G449" s="16"/>
      <c r="H449" s="16"/>
      <c r="I449" s="16"/>
      <c r="J449" s="16"/>
      <c r="K449" s="16"/>
      <c r="L449" s="16"/>
      <c r="M449" s="16"/>
      <c r="N449" s="16"/>
      <c r="O449" s="16"/>
      <c r="P449" s="16"/>
      <c r="Q449" s="16"/>
      <c r="R449" s="16"/>
      <c r="S449" s="17"/>
      <c r="U449" s="33" t="str">
        <f>IF(COUNTA(F449:S449)=0,"",_xlfn.CONCAT(,
IF(AND(NOT(ISBLANK($M449)),
    ABS($M449-(($F449+$G449+$I449+$J449+$K449+$L449)-$H449))&gt;=1),
" Error: Position at the end of the period is not equal to: position at the beginning of the period+increase in assets-decrease in assets+exchange rate changes+price changes+other changes+rectifications.",
""),
IF(AND(NOT(ISBLANK($R449)),
    ABS($R449-(($N449+$O449+$Q449)-$P449))&gt;=1),
" Error: Position of accrued interest at the end of the period is not equal to: position of accrued interest at the beginning of the period+accrued interest during the period-received interest during the period+revaluation and other changes.",
""),
IF(AND(NOT(ISBLANK($M449)),
    $M449&gt;0,
    OR(ISBLANK(#REF!),#REF!&lt;=
        0,
        ISBLANK(#REF!),#REF!&lt;=
        0)),
" Warning: If at least one of the forms T03.09,T04.13,T04.14 contains data other than zero,also the other two forms must be completed.",
""),
IF(AND(OR(ABS($G449)&gt;3000000000,ABS($H449)&gt;3000000000),
    ISBLANK($S449)),
" Warning: An explanation in &lt;c140&gt; must be completed for transactions of more than EUR 3 billion or less than EUR-3 billion.",
""),
IF(AND(NOT(ISBLANK($F449)),$F449&lt;0),
" Error: Position at the beginning of the period must be a positive amount.",
""),
IF(AND(NOT(ISBLANK($M449)),$M449&lt;0),
" Error: Position at the end of the period must be a positive amount.",
""),
IF(AND(OR($F449&gt;0,$M449&gt;0),
    ISBLANK($O449)),
" Error: No accrued interest has been reported,whereas the position at the beginning or at the end of the period is greater than zero. Report '0' in case accrued interest equals zero,do not leave the cell empty.",
"")))</f>
        <v/>
      </c>
    </row>
    <row r="450" spans="1:21">
      <c r="A450" s="21"/>
      <c r="B450" s="21"/>
      <c r="C450" s="21"/>
      <c r="D450" s="21"/>
      <c r="E450" s="21"/>
      <c r="F450" s="16"/>
      <c r="G450" s="16"/>
      <c r="H450" s="16"/>
      <c r="I450" s="16"/>
      <c r="J450" s="16"/>
      <c r="K450" s="16"/>
      <c r="L450" s="16"/>
      <c r="M450" s="16"/>
      <c r="N450" s="16"/>
      <c r="O450" s="16"/>
      <c r="P450" s="16"/>
      <c r="Q450" s="16"/>
      <c r="R450" s="16"/>
      <c r="S450" s="17"/>
      <c r="U450" s="33" t="str">
        <f>IF(COUNTA(F450:S450)=0,"",_xlfn.CONCAT(,
IF(AND(NOT(ISBLANK($M450)),
    ABS($M450-(($F450+$G450+$I450+$J450+$K450+$L450)-$H450))&gt;=1),
" Error: Position at the end of the period is not equal to: position at the beginning of the period+increase in assets-decrease in assets+exchange rate changes+price changes+other changes+rectifications.",
""),
IF(AND(NOT(ISBLANK($R450)),
    ABS($R450-(($N450+$O450+$Q450)-$P450))&gt;=1),
" Error: Position of accrued interest at the end of the period is not equal to: position of accrued interest at the beginning of the period+accrued interest during the period-received interest during the period+revaluation and other changes.",
""),
IF(AND(NOT(ISBLANK($M450)),
    $M450&gt;0,
    OR(ISBLANK(#REF!),#REF!&lt;=
        0,
        ISBLANK(#REF!),#REF!&lt;=
        0)),
" Warning: If at least one of the forms T03.09,T04.13,T04.14 contains data other than zero,also the other two forms must be completed.",
""),
IF(AND(OR(ABS($G450)&gt;3000000000,ABS($H450)&gt;3000000000),
    ISBLANK($S450)),
" Warning: An explanation in &lt;c140&gt; must be completed for transactions of more than EUR 3 billion or less than EUR-3 billion.",
""),
IF(AND(NOT(ISBLANK($F450)),$F450&lt;0),
" Error: Position at the beginning of the period must be a positive amount.",
""),
IF(AND(NOT(ISBLANK($M450)),$M450&lt;0),
" Error: Position at the end of the period must be a positive amount.",
""),
IF(AND(OR($F450&gt;0,$M450&gt;0),
    ISBLANK($O450)),
" Error: No accrued interest has been reported,whereas the position at the beginning or at the end of the period is greater than zero. Report '0' in case accrued interest equals zero,do not leave the cell empty.",
"")))</f>
        <v/>
      </c>
    </row>
    <row r="451" spans="1:21">
      <c r="A451" s="21"/>
      <c r="B451" s="21"/>
      <c r="C451" s="21"/>
      <c r="D451" s="21"/>
      <c r="E451" s="21"/>
      <c r="F451" s="16"/>
      <c r="G451" s="16"/>
      <c r="H451" s="16"/>
      <c r="I451" s="16"/>
      <c r="J451" s="16"/>
      <c r="K451" s="16"/>
      <c r="L451" s="16"/>
      <c r="M451" s="16"/>
      <c r="N451" s="16"/>
      <c r="O451" s="16"/>
      <c r="P451" s="16"/>
      <c r="Q451" s="16"/>
      <c r="R451" s="16"/>
      <c r="S451" s="17"/>
      <c r="U451" s="33" t="str">
        <f>IF(COUNTA(F451:S451)=0,"",_xlfn.CONCAT(,
IF(AND(NOT(ISBLANK($M451)),
    ABS($M451-(($F451+$G451+$I451+$J451+$K451+$L451)-$H451))&gt;=1),
" Error: Position at the end of the period is not equal to: position at the beginning of the period+increase in assets-decrease in assets+exchange rate changes+price changes+other changes+rectifications.",
""),
IF(AND(NOT(ISBLANK($R451)),
    ABS($R451-(($N451+$O451+$Q451)-$P451))&gt;=1),
" Error: Position of accrued interest at the end of the period is not equal to: position of accrued interest at the beginning of the period+accrued interest during the period-received interest during the period+revaluation and other changes.",
""),
IF(AND(NOT(ISBLANK($M451)),
    $M451&gt;0,
    OR(ISBLANK(#REF!),#REF!&lt;=
        0,
        ISBLANK(#REF!),#REF!&lt;=
        0)),
" Warning: If at least one of the forms T03.09,T04.13,T04.14 contains data other than zero,also the other two forms must be completed.",
""),
IF(AND(OR(ABS($G451)&gt;3000000000,ABS($H451)&gt;3000000000),
    ISBLANK($S451)),
" Warning: An explanation in &lt;c140&gt; must be completed for transactions of more than EUR 3 billion or less than EUR-3 billion.",
""),
IF(AND(NOT(ISBLANK($F451)),$F451&lt;0),
" Error: Position at the beginning of the period must be a positive amount.",
""),
IF(AND(NOT(ISBLANK($M451)),$M451&lt;0),
" Error: Position at the end of the period must be a positive amount.",
""),
IF(AND(OR($F451&gt;0,$M451&gt;0),
    ISBLANK($O451)),
" Error: No accrued interest has been reported,whereas the position at the beginning or at the end of the period is greater than zero. Report '0' in case accrued interest equals zero,do not leave the cell empty.",
"")))</f>
        <v/>
      </c>
    </row>
    <row r="452" spans="1:21">
      <c r="A452" s="21"/>
      <c r="B452" s="21"/>
      <c r="C452" s="21"/>
      <c r="D452" s="21"/>
      <c r="E452" s="21"/>
      <c r="F452" s="16"/>
      <c r="G452" s="16"/>
      <c r="H452" s="16"/>
      <c r="I452" s="16"/>
      <c r="J452" s="16"/>
      <c r="K452" s="16"/>
      <c r="L452" s="16"/>
      <c r="M452" s="16"/>
      <c r="N452" s="16"/>
      <c r="O452" s="16"/>
      <c r="P452" s="16"/>
      <c r="Q452" s="16"/>
      <c r="R452" s="16"/>
      <c r="S452" s="17"/>
      <c r="U452" s="33" t="str">
        <f>IF(COUNTA(F452:S452)=0,"",_xlfn.CONCAT(,
IF(AND(NOT(ISBLANK($M452)),
    ABS($M452-(($F452+$G452+$I452+$J452+$K452+$L452)-$H452))&gt;=1),
" Error: Position at the end of the period is not equal to: position at the beginning of the period+increase in assets-decrease in assets+exchange rate changes+price changes+other changes+rectifications.",
""),
IF(AND(NOT(ISBLANK($R452)),
    ABS($R452-(($N452+$O452+$Q452)-$P452))&gt;=1),
" Error: Position of accrued interest at the end of the period is not equal to: position of accrued interest at the beginning of the period+accrued interest during the period-received interest during the period+revaluation and other changes.",
""),
IF(AND(NOT(ISBLANK($M452)),
    $M452&gt;0,
    OR(ISBLANK(#REF!),#REF!&lt;=
        0,
        ISBLANK(#REF!),#REF!&lt;=
        0)),
" Warning: If at least one of the forms T03.09,T04.13,T04.14 contains data other than zero,also the other two forms must be completed.",
""),
IF(AND(OR(ABS($G452)&gt;3000000000,ABS($H452)&gt;3000000000),
    ISBLANK($S452)),
" Warning: An explanation in &lt;c140&gt; must be completed for transactions of more than EUR 3 billion or less than EUR-3 billion.",
""),
IF(AND(NOT(ISBLANK($F452)),$F452&lt;0),
" Error: Position at the beginning of the period must be a positive amount.",
""),
IF(AND(NOT(ISBLANK($M452)),$M452&lt;0),
" Error: Position at the end of the period must be a positive amount.",
""),
IF(AND(OR($F452&gt;0,$M452&gt;0),
    ISBLANK($O452)),
" Error: No accrued interest has been reported,whereas the position at the beginning or at the end of the period is greater than zero. Report '0' in case accrued interest equals zero,do not leave the cell empty.",
"")))</f>
        <v/>
      </c>
    </row>
    <row r="453" spans="1:21">
      <c r="A453" s="21"/>
      <c r="B453" s="21"/>
      <c r="C453" s="21"/>
      <c r="D453" s="21"/>
      <c r="E453" s="21"/>
      <c r="F453" s="16"/>
      <c r="G453" s="16"/>
      <c r="H453" s="16"/>
      <c r="I453" s="16"/>
      <c r="J453" s="16"/>
      <c r="K453" s="16"/>
      <c r="L453" s="16"/>
      <c r="M453" s="16"/>
      <c r="N453" s="16"/>
      <c r="O453" s="16"/>
      <c r="P453" s="16"/>
      <c r="Q453" s="16"/>
      <c r="R453" s="16"/>
      <c r="S453" s="17"/>
      <c r="U453" s="33" t="str">
        <f>IF(COUNTA(F453:S453)=0,"",_xlfn.CONCAT(,
IF(AND(NOT(ISBLANK($M453)),
    ABS($M453-(($F453+$G453+$I453+$J453+$K453+$L453)-$H453))&gt;=1),
" Error: Position at the end of the period is not equal to: position at the beginning of the period+increase in assets-decrease in assets+exchange rate changes+price changes+other changes+rectifications.",
""),
IF(AND(NOT(ISBLANK($R453)),
    ABS($R453-(($N453+$O453+$Q453)-$P453))&gt;=1),
" Error: Position of accrued interest at the end of the period is not equal to: position of accrued interest at the beginning of the period+accrued interest during the period-received interest during the period+revaluation and other changes.",
""),
IF(AND(NOT(ISBLANK($M453)),
    $M453&gt;0,
    OR(ISBLANK(#REF!),#REF!&lt;=
        0,
        ISBLANK(#REF!),#REF!&lt;=
        0)),
" Warning: If at least one of the forms T03.09,T04.13,T04.14 contains data other than zero,also the other two forms must be completed.",
""),
IF(AND(OR(ABS($G453)&gt;3000000000,ABS($H453)&gt;3000000000),
    ISBLANK($S453)),
" Warning: An explanation in &lt;c140&gt; must be completed for transactions of more than EUR 3 billion or less than EUR-3 billion.",
""),
IF(AND(NOT(ISBLANK($F453)),$F453&lt;0),
" Error: Position at the beginning of the period must be a positive amount.",
""),
IF(AND(NOT(ISBLANK($M453)),$M453&lt;0),
" Error: Position at the end of the period must be a positive amount.",
""),
IF(AND(OR($F453&gt;0,$M453&gt;0),
    ISBLANK($O453)),
" Error: No accrued interest has been reported,whereas the position at the beginning or at the end of the period is greater than zero. Report '0' in case accrued interest equals zero,do not leave the cell empty.",
"")))</f>
        <v/>
      </c>
    </row>
    <row r="454" spans="1:21">
      <c r="A454" s="21"/>
      <c r="B454" s="21"/>
      <c r="C454" s="21"/>
      <c r="D454" s="21"/>
      <c r="E454" s="21"/>
      <c r="F454" s="16"/>
      <c r="G454" s="16"/>
      <c r="H454" s="16"/>
      <c r="I454" s="16"/>
      <c r="J454" s="16"/>
      <c r="K454" s="16"/>
      <c r="L454" s="16"/>
      <c r="M454" s="16"/>
      <c r="N454" s="16"/>
      <c r="O454" s="16"/>
      <c r="P454" s="16"/>
      <c r="Q454" s="16"/>
      <c r="R454" s="16"/>
      <c r="S454" s="17"/>
      <c r="U454" s="33" t="str">
        <f>IF(COUNTA(F454:S454)=0,"",_xlfn.CONCAT(,
IF(AND(NOT(ISBLANK($M454)),
    ABS($M454-(($F454+$G454+$I454+$J454+$K454+$L454)-$H454))&gt;=1),
" Error: Position at the end of the period is not equal to: position at the beginning of the period+increase in assets-decrease in assets+exchange rate changes+price changes+other changes+rectifications.",
""),
IF(AND(NOT(ISBLANK($R454)),
    ABS($R454-(($N454+$O454+$Q454)-$P454))&gt;=1),
" Error: Position of accrued interest at the end of the period is not equal to: position of accrued interest at the beginning of the period+accrued interest during the period-received interest during the period+revaluation and other changes.",
""),
IF(AND(NOT(ISBLANK($M454)),
    $M454&gt;0,
    OR(ISBLANK(#REF!),#REF!&lt;=
        0,
        ISBLANK(#REF!),#REF!&lt;=
        0)),
" Warning: If at least one of the forms T03.09,T04.13,T04.14 contains data other than zero,also the other two forms must be completed.",
""),
IF(AND(OR(ABS($G454)&gt;3000000000,ABS($H454)&gt;3000000000),
    ISBLANK($S454)),
" Warning: An explanation in &lt;c140&gt; must be completed for transactions of more than EUR 3 billion or less than EUR-3 billion.",
""),
IF(AND(NOT(ISBLANK($F454)),$F454&lt;0),
" Error: Position at the beginning of the period must be a positive amount.",
""),
IF(AND(NOT(ISBLANK($M454)),$M454&lt;0),
" Error: Position at the end of the period must be a positive amount.",
""),
IF(AND(OR($F454&gt;0,$M454&gt;0),
    ISBLANK($O454)),
" Error: No accrued interest has been reported,whereas the position at the beginning or at the end of the period is greater than zero. Report '0' in case accrued interest equals zero,do not leave the cell empty.",
"")))</f>
        <v/>
      </c>
    </row>
    <row r="455" spans="1:21">
      <c r="A455" s="21"/>
      <c r="B455" s="21"/>
      <c r="C455" s="21"/>
      <c r="D455" s="21"/>
      <c r="E455" s="21"/>
      <c r="F455" s="16"/>
      <c r="G455" s="16"/>
      <c r="H455" s="16"/>
      <c r="I455" s="16"/>
      <c r="J455" s="16"/>
      <c r="K455" s="16"/>
      <c r="L455" s="16"/>
      <c r="M455" s="16"/>
      <c r="N455" s="16"/>
      <c r="O455" s="16"/>
      <c r="P455" s="16"/>
      <c r="Q455" s="16"/>
      <c r="R455" s="16"/>
      <c r="S455" s="17"/>
      <c r="U455" s="33" t="str">
        <f>IF(COUNTA(F455:S455)=0,"",_xlfn.CONCAT(,
IF(AND(NOT(ISBLANK($M455)),
    ABS($M455-(($F455+$G455+$I455+$J455+$K455+$L455)-$H455))&gt;=1),
" Error: Position at the end of the period is not equal to: position at the beginning of the period+increase in assets-decrease in assets+exchange rate changes+price changes+other changes+rectifications.",
""),
IF(AND(NOT(ISBLANK($R455)),
    ABS($R455-(($N455+$O455+$Q455)-$P455))&gt;=1),
" Error: Position of accrued interest at the end of the period is not equal to: position of accrued interest at the beginning of the period+accrued interest during the period-received interest during the period+revaluation and other changes.",
""),
IF(AND(NOT(ISBLANK($M455)),
    $M455&gt;0,
    OR(ISBLANK(#REF!),#REF!&lt;=
        0,
        ISBLANK(#REF!),#REF!&lt;=
        0)),
" Warning: If at least one of the forms T03.09,T04.13,T04.14 contains data other than zero,also the other two forms must be completed.",
""),
IF(AND(OR(ABS($G455)&gt;3000000000,ABS($H455)&gt;3000000000),
    ISBLANK($S455)),
" Warning: An explanation in &lt;c140&gt; must be completed for transactions of more than EUR 3 billion or less than EUR-3 billion.",
""),
IF(AND(NOT(ISBLANK($F455)),$F455&lt;0),
" Error: Position at the beginning of the period must be a positive amount.",
""),
IF(AND(NOT(ISBLANK($M455)),$M455&lt;0),
" Error: Position at the end of the period must be a positive amount.",
""),
IF(AND(OR($F455&gt;0,$M455&gt;0),
    ISBLANK($O455)),
" Error: No accrued interest has been reported,whereas the position at the beginning or at the end of the period is greater than zero. Report '0' in case accrued interest equals zero,do not leave the cell empty.",
"")))</f>
        <v/>
      </c>
    </row>
    <row r="456" spans="1:21">
      <c r="A456" s="21"/>
      <c r="B456" s="21"/>
      <c r="C456" s="21"/>
      <c r="D456" s="21"/>
      <c r="E456" s="21"/>
      <c r="F456" s="16"/>
      <c r="G456" s="16"/>
      <c r="H456" s="16"/>
      <c r="I456" s="16"/>
      <c r="J456" s="16"/>
      <c r="K456" s="16"/>
      <c r="L456" s="16"/>
      <c r="M456" s="16"/>
      <c r="N456" s="16"/>
      <c r="O456" s="16"/>
      <c r="P456" s="16"/>
      <c r="Q456" s="16"/>
      <c r="R456" s="16"/>
      <c r="S456" s="17"/>
      <c r="U456" s="33" t="str">
        <f>IF(COUNTA(F456:S456)=0,"",_xlfn.CONCAT(,
IF(AND(NOT(ISBLANK($M456)),
    ABS($M456-(($F456+$G456+$I456+$J456+$K456+$L456)-$H456))&gt;=1),
" Error: Position at the end of the period is not equal to: position at the beginning of the period+increase in assets-decrease in assets+exchange rate changes+price changes+other changes+rectifications.",
""),
IF(AND(NOT(ISBLANK($R456)),
    ABS($R456-(($N456+$O456+$Q456)-$P456))&gt;=1),
" Error: Position of accrued interest at the end of the period is not equal to: position of accrued interest at the beginning of the period+accrued interest during the period-received interest during the period+revaluation and other changes.",
""),
IF(AND(NOT(ISBLANK($M456)),
    $M456&gt;0,
    OR(ISBLANK(#REF!),#REF!&lt;=
        0,
        ISBLANK(#REF!),#REF!&lt;=
        0)),
" Warning: If at least one of the forms T03.09,T04.13,T04.14 contains data other than zero,also the other two forms must be completed.",
""),
IF(AND(OR(ABS($G456)&gt;3000000000,ABS($H456)&gt;3000000000),
    ISBLANK($S456)),
" Warning: An explanation in &lt;c140&gt; must be completed for transactions of more than EUR 3 billion or less than EUR-3 billion.",
""),
IF(AND(NOT(ISBLANK($F456)),$F456&lt;0),
" Error: Position at the beginning of the period must be a positive amount.",
""),
IF(AND(NOT(ISBLANK($M456)),$M456&lt;0),
" Error: Position at the end of the period must be a positive amount.",
""),
IF(AND(OR($F456&gt;0,$M456&gt;0),
    ISBLANK($O456)),
" Error: No accrued interest has been reported,whereas the position at the beginning or at the end of the period is greater than zero. Report '0' in case accrued interest equals zero,do not leave the cell empty.",
"")))</f>
        <v/>
      </c>
    </row>
    <row r="457" spans="1:21">
      <c r="A457" s="21"/>
      <c r="B457" s="21"/>
      <c r="C457" s="21"/>
      <c r="D457" s="21"/>
      <c r="E457" s="21"/>
      <c r="F457" s="16"/>
      <c r="G457" s="16"/>
      <c r="H457" s="16"/>
      <c r="I457" s="16"/>
      <c r="J457" s="16"/>
      <c r="K457" s="16"/>
      <c r="L457" s="16"/>
      <c r="M457" s="16"/>
      <c r="N457" s="16"/>
      <c r="O457" s="16"/>
      <c r="P457" s="16"/>
      <c r="Q457" s="16"/>
      <c r="R457" s="16"/>
      <c r="S457" s="17"/>
      <c r="U457" s="33" t="str">
        <f>IF(COUNTA(F457:S457)=0,"",_xlfn.CONCAT(,
IF(AND(NOT(ISBLANK($M457)),
    ABS($M457-(($F457+$G457+$I457+$J457+$K457+$L457)-$H457))&gt;=1),
" Error: Position at the end of the period is not equal to: position at the beginning of the period+increase in assets-decrease in assets+exchange rate changes+price changes+other changes+rectifications.",
""),
IF(AND(NOT(ISBLANK($R457)),
    ABS($R457-(($N457+$O457+$Q457)-$P457))&gt;=1),
" Error: Position of accrued interest at the end of the period is not equal to: position of accrued interest at the beginning of the period+accrued interest during the period-received interest during the period+revaluation and other changes.",
""),
IF(AND(NOT(ISBLANK($M457)),
    $M457&gt;0,
    OR(ISBLANK(#REF!),#REF!&lt;=
        0,
        ISBLANK(#REF!),#REF!&lt;=
        0)),
" Warning: If at least one of the forms T03.09,T04.13,T04.14 contains data other than zero,also the other two forms must be completed.",
""),
IF(AND(OR(ABS($G457)&gt;3000000000,ABS($H457)&gt;3000000000),
    ISBLANK($S457)),
" Warning: An explanation in &lt;c140&gt; must be completed for transactions of more than EUR 3 billion or less than EUR-3 billion.",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f>
        <v/>
      </c>
    </row>
    <row r="458" spans="1:21">
      <c r="A458" s="21"/>
      <c r="B458" s="21"/>
      <c r="C458" s="21"/>
      <c r="D458" s="21"/>
      <c r="E458" s="21"/>
      <c r="F458" s="16"/>
      <c r="G458" s="16"/>
      <c r="H458" s="16"/>
      <c r="I458" s="16"/>
      <c r="J458" s="16"/>
      <c r="K458" s="16"/>
      <c r="L458" s="16"/>
      <c r="M458" s="16"/>
      <c r="N458" s="16"/>
      <c r="O458" s="16"/>
      <c r="P458" s="16"/>
      <c r="Q458" s="16"/>
      <c r="R458" s="16"/>
      <c r="S458" s="17"/>
      <c r="U458" s="33" t="str">
        <f>IF(COUNTA(F458:S458)=0,"",_xlfn.CONCAT(,
IF(AND(NOT(ISBLANK($M458)),
    ABS($M458-(($F458+$G458+$I458+$J458+$K458+$L458)-$H458))&gt;=1),
" Error: Position at the end of the period is not equal to: position at the beginning of the period+increase in assets-decrease in assets+exchange rate changes+price changes+other changes+rectifications.",
""),
IF(AND(NOT(ISBLANK($R458)),
    ABS($R458-(($N458+$O458+$Q458)-$P458))&gt;=1),
" Error: Position of accrued interest at the end of the period is not equal to: position of accrued interest at the beginning of the period+accrued interest during the period-received interest during the period+revaluation and other changes.",
""),
IF(AND(NOT(ISBLANK($M458)),
    $M458&gt;0,
    OR(ISBLANK(#REF!),#REF!&lt;=
        0,
        ISBLANK(#REF!),#REF!&lt;=
        0)),
" Warning: If at least one of the forms T03.09,T04.13,T04.14 contains data other than zero,also the other two forms must be completed.",
""),
IF(AND(OR(ABS($G458)&gt;3000000000,ABS($H458)&gt;3000000000),
    ISBLANK($S458)),
" Warning: An explanation in &lt;c140&gt; must be completed for transactions of more than EUR 3 billion or less than EUR-3 billion.",
""),
IF(AND(NOT(ISBLANK($F458)),$F458&lt;0),
" Error: Position at the beginning of the period must be a positive amount.",
""),
IF(AND(NOT(ISBLANK($M458)),$M458&lt;0),
" Error: Position at the end of the period must be a positive amount.",
""),
IF(AND(OR($F458&gt;0,$M458&gt;0),
    ISBLANK($O458)),
" Error: No accrued interest has been reported,whereas the position at the beginning or at the end of the period is greater than zero. Report '0' in case accrued interest equals zero,do not leave the cell empty.",
"")))</f>
        <v/>
      </c>
    </row>
    <row r="459" spans="1:21">
      <c r="A459" s="21"/>
      <c r="B459" s="21"/>
      <c r="C459" s="21"/>
      <c r="D459" s="21"/>
      <c r="E459" s="21"/>
      <c r="F459" s="16"/>
      <c r="G459" s="16"/>
      <c r="H459" s="16"/>
      <c r="I459" s="16"/>
      <c r="J459" s="16"/>
      <c r="K459" s="16"/>
      <c r="L459" s="16"/>
      <c r="M459" s="16"/>
      <c r="N459" s="16"/>
      <c r="O459" s="16"/>
      <c r="P459" s="16"/>
      <c r="Q459" s="16"/>
      <c r="R459" s="16"/>
      <c r="S459" s="17"/>
      <c r="U459" s="33" t="str">
        <f>IF(COUNTA(F459:S459)=0,"",_xlfn.CONCAT(,
IF(AND(NOT(ISBLANK($M459)),
    ABS($M459-(($F459+$G459+$I459+$J459+$K459+$L459)-$H459))&gt;=1),
" Error: Position at the end of the period is not equal to: position at the beginning of the period+increase in assets-decrease in assets+exchange rate changes+price changes+other changes+rectifications.",
""),
IF(AND(NOT(ISBLANK($R459)),
    ABS($R459-(($N459+$O459+$Q459)-$P459))&gt;=1),
" Error: Position of accrued interest at the end of the period is not equal to: position of accrued interest at the beginning of the period+accrued interest during the period-received interest during the period+revaluation and other changes.",
""),
IF(AND(NOT(ISBLANK($M459)),
    $M459&gt;0,
    OR(ISBLANK(#REF!),#REF!&lt;=
        0,
        ISBLANK(#REF!),#REF!&lt;=
        0)),
" Warning: If at least one of the forms T03.09,T04.13,T04.14 contains data other than zero,also the other two forms must be completed.",
""),
IF(AND(OR(ABS($G459)&gt;3000000000,ABS($H459)&gt;3000000000),
    ISBLANK($S459)),
" Warning: An explanation in &lt;c140&gt; must be completed for transactions of more than EUR 3 billion or less than EUR-3 billion.",
""),
IF(AND(NOT(ISBLANK($F459)),$F459&lt;0),
" Error: Position at the beginning of the period must be a positive amount.",
""),
IF(AND(NOT(ISBLANK($M459)),$M459&lt;0),
" Error: Position at the end of the period must be a positive amount.",
""),
IF(AND(OR($F459&gt;0,$M459&gt;0),
    ISBLANK($O459)),
" Error: No accrued interest has been reported,whereas the position at the beginning or at the end of the period is greater than zero. Report '0' in case accrued interest equals zero,do not leave the cell empty.",
"")))</f>
        <v/>
      </c>
    </row>
    <row r="460" spans="1:21">
      <c r="A460" s="21"/>
      <c r="B460" s="21"/>
      <c r="C460" s="21"/>
      <c r="D460" s="21"/>
      <c r="E460" s="21"/>
      <c r="F460" s="16"/>
      <c r="G460" s="16"/>
      <c r="H460" s="16"/>
      <c r="I460" s="16"/>
      <c r="J460" s="16"/>
      <c r="K460" s="16"/>
      <c r="L460" s="16"/>
      <c r="M460" s="16"/>
      <c r="N460" s="16"/>
      <c r="O460" s="16"/>
      <c r="P460" s="16"/>
      <c r="Q460" s="16"/>
      <c r="R460" s="16"/>
      <c r="S460" s="17"/>
      <c r="U460" s="33" t="str">
        <f>IF(COUNTA(F460:S460)=0,"",_xlfn.CONCAT(,
IF(AND(NOT(ISBLANK($M460)),
    ABS($M460-(($F460+$G460+$I460+$J460+$K460+$L460)-$H460))&gt;=1),
" Error: Position at the end of the period is not equal to: position at the beginning of the period+increase in assets-decrease in assets+exchange rate changes+price changes+other changes+rectifications.",
""),
IF(AND(NOT(ISBLANK($R460)),
    ABS($R460-(($N460+$O460+$Q460)-$P460))&gt;=1),
" Error: Position of accrued interest at the end of the period is not equal to: position of accrued interest at the beginning of the period+accrued interest during the period-received interest during the period+revaluation and other changes.",
""),
IF(AND(NOT(ISBLANK($M460)),
    $M460&gt;0,
    OR(ISBLANK(#REF!),#REF!&lt;=
        0,
        ISBLANK(#REF!),#REF!&lt;=
        0)),
" Warning: If at least one of the forms T03.09,T04.13,T04.14 contains data other than zero,also the other two forms must be completed.",
""),
IF(AND(OR(ABS($G460)&gt;3000000000,ABS($H460)&gt;3000000000),
    ISBLANK($S460)),
" Warning: An explanation in &lt;c140&gt; must be completed for transactions of more than EUR 3 billion or less than EUR-3 billion.",
""),
IF(AND(NOT(ISBLANK($F460)),$F460&lt;0),
" Error: Position at the beginning of the period must be a positive amount.",
""),
IF(AND(NOT(ISBLANK($M460)),$M460&lt;0),
" Error: Position at the end of the period must be a positive amount.",
""),
IF(AND(OR($F460&gt;0,$M460&gt;0),
    ISBLANK($O460)),
" Error: No accrued interest has been reported,whereas the position at the beginning or at the end of the period is greater than zero. Report '0' in case accrued interest equals zero,do not leave the cell empty.",
"")))</f>
        <v/>
      </c>
    </row>
    <row r="461" spans="1:21">
      <c r="A461" s="21"/>
      <c r="B461" s="21"/>
      <c r="C461" s="21"/>
      <c r="D461" s="21"/>
      <c r="E461" s="21"/>
      <c r="F461" s="16"/>
      <c r="G461" s="16"/>
      <c r="H461" s="16"/>
      <c r="I461" s="16"/>
      <c r="J461" s="16"/>
      <c r="K461" s="16"/>
      <c r="L461" s="16"/>
      <c r="M461" s="16"/>
      <c r="N461" s="16"/>
      <c r="O461" s="16"/>
      <c r="P461" s="16"/>
      <c r="Q461" s="16"/>
      <c r="R461" s="16"/>
      <c r="S461" s="17"/>
      <c r="U461" s="33" t="str">
        <f>IF(COUNTA(F461:S461)=0,"",_xlfn.CONCAT(,
IF(AND(NOT(ISBLANK($M461)),
    ABS($M461-(($F461+$G461+$I461+$J461+$K461+$L461)-$H461))&gt;=1),
" Error: Position at the end of the period is not equal to: position at the beginning of the period+increase in assets-decrease in assets+exchange rate changes+price changes+other changes+rectifications.",
""),
IF(AND(NOT(ISBLANK($R461)),
    ABS($R461-(($N461+$O461+$Q461)-$P461))&gt;=1),
" Error: Position of accrued interest at the end of the period is not equal to: position of accrued interest at the beginning of the period+accrued interest during the period-received interest during the period+revaluation and other changes.",
""),
IF(AND(NOT(ISBLANK($M461)),
    $M461&gt;0,
    OR(ISBLANK(#REF!),#REF!&lt;=
        0,
        ISBLANK(#REF!),#REF!&lt;=
        0)),
" Warning: If at least one of the forms T03.09,T04.13,T04.14 contains data other than zero,also the other two forms must be completed.",
""),
IF(AND(OR(ABS($G461)&gt;3000000000,ABS($H461)&gt;3000000000),
    ISBLANK($S461)),
" Warning: An explanation in &lt;c140&gt; must be completed for transactions of more than EUR 3 billion or less than EUR-3 billion.",
""),
IF(AND(NOT(ISBLANK($F461)),$F461&lt;0),
" Error: Position at the beginning of the period must be a positive amount.",
""),
IF(AND(NOT(ISBLANK($M461)),$M461&lt;0),
" Error: Position at the end of the period must be a positive amount.",
""),
IF(AND(OR($F461&gt;0,$M461&gt;0),
    ISBLANK($O461)),
" Error: No accrued interest has been reported,whereas the position at the beginning or at the end of the period is greater than zero. Report '0' in case accrued interest equals zero,do not leave the cell empty.",
"")))</f>
        <v/>
      </c>
    </row>
    <row r="462" spans="1:21">
      <c r="A462" s="21"/>
      <c r="B462" s="21"/>
      <c r="C462" s="21"/>
      <c r="D462" s="21"/>
      <c r="E462" s="21"/>
      <c r="F462" s="16"/>
      <c r="G462" s="16"/>
      <c r="H462" s="16"/>
      <c r="I462" s="16"/>
      <c r="J462" s="16"/>
      <c r="K462" s="16"/>
      <c r="L462" s="16"/>
      <c r="M462" s="16"/>
      <c r="N462" s="16"/>
      <c r="O462" s="16"/>
      <c r="P462" s="16"/>
      <c r="Q462" s="16"/>
      <c r="R462" s="16"/>
      <c r="S462" s="17"/>
      <c r="U462" s="33" t="str">
        <f>IF(COUNTA(F462:S462)=0,"",_xlfn.CONCAT(,
IF(AND(NOT(ISBLANK($M462)),
    ABS($M462-(($F462+$G462+$I462+$J462+$K462+$L462)-$H462))&gt;=1),
" Error: Position at the end of the period is not equal to: position at the beginning of the period+increase in assets-decrease in assets+exchange rate changes+price changes+other changes+rectifications.",
""),
IF(AND(NOT(ISBLANK($R462)),
    ABS($R462-(($N462+$O462+$Q462)-$P462))&gt;=1),
" Error: Position of accrued interest at the end of the period is not equal to: position of accrued interest at the beginning of the period+accrued interest during the period-received interest during the period+revaluation and other changes.",
""),
IF(AND(NOT(ISBLANK($M462)),
    $M462&gt;0,
    OR(ISBLANK(#REF!),#REF!&lt;=
        0,
        ISBLANK(#REF!),#REF!&lt;=
        0)),
" Warning: If at least one of the forms T03.09,T04.13,T04.14 contains data other than zero,also the other two forms must be completed.",
""),
IF(AND(OR(ABS($G462)&gt;3000000000,ABS($H462)&gt;3000000000),
    ISBLANK($S462)),
" Warning: An explanation in &lt;c140&gt; must be completed for transactions of more than EUR 3 billion or less than EUR-3 billion.",
""),
IF(AND(NOT(ISBLANK($F462)),$F462&lt;0),
" Error: Position at the beginning of the period must be a positive amount.",
""),
IF(AND(NOT(ISBLANK($M462)),$M462&lt;0),
" Error: Position at the end of the period must be a positive amount.",
""),
IF(AND(OR($F462&gt;0,$M462&gt;0),
    ISBLANK($O462)),
" Error: No accrued interest has been reported,whereas the position at the beginning or at the end of the period is greater than zero. Report '0' in case accrued interest equals zero,do not leave the cell empty.",
"")))</f>
        <v/>
      </c>
    </row>
    <row r="463" spans="1:21">
      <c r="A463" s="21"/>
      <c r="B463" s="21"/>
      <c r="C463" s="21"/>
      <c r="D463" s="21"/>
      <c r="E463" s="21"/>
      <c r="F463" s="16"/>
      <c r="G463" s="16"/>
      <c r="H463" s="16"/>
      <c r="I463" s="16"/>
      <c r="J463" s="16"/>
      <c r="K463" s="16"/>
      <c r="L463" s="16"/>
      <c r="M463" s="16"/>
      <c r="N463" s="16"/>
      <c r="O463" s="16"/>
      <c r="P463" s="16"/>
      <c r="Q463" s="16"/>
      <c r="R463" s="16"/>
      <c r="S463" s="17"/>
      <c r="U463" s="33" t="str">
        <f>IF(COUNTA(F463:S463)=0,"",_xlfn.CONCAT(,
IF(AND(NOT(ISBLANK($M463)),
    ABS($M463-(($F463+$G463+$I463+$J463+$K463+$L463)-$H463))&gt;=1),
" Error: Position at the end of the period is not equal to: position at the beginning of the period+increase in assets-decrease in assets+exchange rate changes+price changes+other changes+rectifications.",
""),
IF(AND(NOT(ISBLANK($R463)),
    ABS($R463-(($N463+$O463+$Q463)-$P463))&gt;=1),
" Error: Position of accrued interest at the end of the period is not equal to: position of accrued interest at the beginning of the period+accrued interest during the period-received interest during the period+revaluation and other changes.",
""),
IF(AND(NOT(ISBLANK($M463)),
    $M463&gt;0,
    OR(ISBLANK(#REF!),#REF!&lt;=
        0,
        ISBLANK(#REF!),#REF!&lt;=
        0)),
" Warning: If at least one of the forms T03.09,T04.13,T04.14 contains data other than zero,also the other two forms must be completed.",
""),
IF(AND(OR(ABS($G463)&gt;3000000000,ABS($H463)&gt;3000000000),
    ISBLANK($S463)),
" Warning: An explanation in &lt;c140&gt; must be completed for transactions of more than EUR 3 billion or less than EUR-3 billion.",
""),
IF(AND(NOT(ISBLANK($F463)),$F463&lt;0),
" Error: Position at the beginning of the period must be a positive amount.",
""),
IF(AND(NOT(ISBLANK($M463)),$M463&lt;0),
" Error: Position at the end of the period must be a positive amount.",
""),
IF(AND(OR($F463&gt;0,$M463&gt;0),
    ISBLANK($O463)),
" Error: No accrued interest has been reported,whereas the position at the beginning or at the end of the period is greater than zero. Report '0' in case accrued interest equals zero,do not leave the cell empty.",
"")))</f>
        <v/>
      </c>
    </row>
    <row r="464" spans="1:21">
      <c r="A464" s="21"/>
      <c r="B464" s="21"/>
      <c r="C464" s="21"/>
      <c r="D464" s="21"/>
      <c r="E464" s="21"/>
      <c r="F464" s="16"/>
      <c r="G464" s="16"/>
      <c r="H464" s="16"/>
      <c r="I464" s="16"/>
      <c r="J464" s="16"/>
      <c r="K464" s="16"/>
      <c r="L464" s="16"/>
      <c r="M464" s="16"/>
      <c r="N464" s="16"/>
      <c r="O464" s="16"/>
      <c r="P464" s="16"/>
      <c r="Q464" s="16"/>
      <c r="R464" s="16"/>
      <c r="S464" s="17"/>
      <c r="U464" s="33" t="str">
        <f>IF(COUNTA(F464:S464)=0,"",_xlfn.CONCAT(,
IF(AND(NOT(ISBLANK($M464)),
    ABS($M464-(($F464+$G464+$I464+$J464+$K464+$L464)-$H464))&gt;=1),
" Error: Position at the end of the period is not equal to: position at the beginning of the period+increase in assets-decrease in assets+exchange rate changes+price changes+other changes+rectifications.",
""),
IF(AND(NOT(ISBLANK($R464)),
    ABS($R464-(($N464+$O464+$Q464)-$P464))&gt;=1),
" Error: Position of accrued interest at the end of the period is not equal to: position of accrued interest at the beginning of the period+accrued interest during the period-received interest during the period+revaluation and other changes.",
""),
IF(AND(NOT(ISBLANK($M464)),
    $M464&gt;0,
    OR(ISBLANK(#REF!),#REF!&lt;=
        0,
        ISBLANK(#REF!),#REF!&lt;=
        0)),
" Warning: If at least one of the forms T03.09,T04.13,T04.14 contains data other than zero,also the other two forms must be completed.",
""),
IF(AND(OR(ABS($G464)&gt;3000000000,ABS($H464)&gt;3000000000),
    ISBLANK($S464)),
" Warning: An explanation in &lt;c140&gt; must be completed for transactions of more than EUR 3 billion or less than EUR-3 billion.",
""),
IF(AND(NOT(ISBLANK($F464)),$F464&lt;0),
" Error: Position at the beginning of the period must be a positive amount.",
""),
IF(AND(NOT(ISBLANK($M464)),$M464&lt;0),
" Error: Position at the end of the period must be a positive amount.",
""),
IF(AND(OR($F464&gt;0,$M464&gt;0),
    ISBLANK($O464)),
" Error: No accrued interest has been reported,whereas the position at the beginning or at the end of the period is greater than zero. Report '0' in case accrued interest equals zero,do not leave the cell empty.",
"")))</f>
        <v/>
      </c>
    </row>
    <row r="465" spans="1:21">
      <c r="A465" s="21"/>
      <c r="B465" s="21"/>
      <c r="C465" s="21"/>
      <c r="D465" s="21"/>
      <c r="E465" s="21"/>
      <c r="F465" s="16"/>
      <c r="G465" s="16"/>
      <c r="H465" s="16"/>
      <c r="I465" s="16"/>
      <c r="J465" s="16"/>
      <c r="K465" s="16"/>
      <c r="L465" s="16"/>
      <c r="M465" s="16"/>
      <c r="N465" s="16"/>
      <c r="O465" s="16"/>
      <c r="P465" s="16"/>
      <c r="Q465" s="16"/>
      <c r="R465" s="16"/>
      <c r="S465" s="17"/>
      <c r="U465" s="33" t="str">
        <f>IF(COUNTA(F465:S465)=0,"",_xlfn.CONCAT(,
IF(AND(NOT(ISBLANK($M465)),
    ABS($M465-(($F465+$G465+$I465+$J465+$K465+$L465)-$H465))&gt;=1),
" Error: Position at the end of the period is not equal to: position at the beginning of the period+increase in assets-decrease in assets+exchange rate changes+price changes+other changes+rectifications.",
""),
IF(AND(NOT(ISBLANK($R465)),
    ABS($R465-(($N465+$O465+$Q465)-$P465))&gt;=1),
" Error: Position of accrued interest at the end of the period is not equal to: position of accrued interest at the beginning of the period+accrued interest during the period-received interest during the period+revaluation and other changes.",
""),
IF(AND(NOT(ISBLANK($M465)),
    $M465&gt;0,
    OR(ISBLANK(#REF!),#REF!&lt;=
        0,
        ISBLANK(#REF!),#REF!&lt;=
        0)),
" Warning: If at least one of the forms T03.09,T04.13,T04.14 contains data other than zero,also the other two forms must be completed.",
""),
IF(AND(OR(ABS($G465)&gt;3000000000,ABS($H465)&gt;3000000000),
    ISBLANK($S465)),
" Warning: An explanation in &lt;c140&gt; must be completed for transactions of more than EUR 3 billion or less than EUR-3 billion.",
""),
IF(AND(NOT(ISBLANK($F465)),$F465&lt;0),
" Error: Position at the beginning of the period must be a positive amount.",
""),
IF(AND(NOT(ISBLANK($M465)),$M465&lt;0),
" Error: Position at the end of the period must be a positive amount.",
""),
IF(AND(OR($F465&gt;0,$M465&gt;0),
    ISBLANK($O465)),
" Error: No accrued interest has been reported,whereas the position at the beginning or at the end of the period is greater than zero. Report '0' in case accrued interest equals zero,do not leave the cell empty.",
"")))</f>
        <v/>
      </c>
    </row>
    <row r="466" spans="1:21">
      <c r="A466" s="21"/>
      <c r="B466" s="21"/>
      <c r="C466" s="21"/>
      <c r="D466" s="21"/>
      <c r="E466" s="21"/>
      <c r="F466" s="16"/>
      <c r="G466" s="16"/>
      <c r="H466" s="16"/>
      <c r="I466" s="16"/>
      <c r="J466" s="16"/>
      <c r="K466" s="16"/>
      <c r="L466" s="16"/>
      <c r="M466" s="16"/>
      <c r="N466" s="16"/>
      <c r="O466" s="16"/>
      <c r="P466" s="16"/>
      <c r="Q466" s="16"/>
      <c r="R466" s="16"/>
      <c r="S466" s="17"/>
      <c r="U466" s="33" t="str">
        <f>IF(COUNTA(F466:S466)=0,"",_xlfn.CONCAT(,
IF(AND(NOT(ISBLANK($M466)),
    ABS($M466-(($F466+$G466+$I466+$J466+$K466+$L466)-$H466))&gt;=1),
" Error: Position at the end of the period is not equal to: position at the beginning of the period+increase in assets-decrease in assets+exchange rate changes+price changes+other changes+rectifications.",
""),
IF(AND(NOT(ISBLANK($R466)),
    ABS($R466-(($N466+$O466+$Q466)-$P466))&gt;=1),
" Error: Position of accrued interest at the end of the period is not equal to: position of accrued interest at the beginning of the period+accrued interest during the period-received interest during the period+revaluation and other changes.",
""),
IF(AND(NOT(ISBLANK($M466)),
    $M466&gt;0,
    OR(ISBLANK(#REF!),#REF!&lt;=
        0,
        ISBLANK(#REF!),#REF!&lt;=
        0)),
" Warning: If at least one of the forms T03.09,T04.13,T04.14 contains data other than zero,also the other two forms must be completed.",
""),
IF(AND(OR(ABS($G466)&gt;3000000000,ABS($H466)&gt;3000000000),
    ISBLANK($S466)),
" Warning: An explanation in &lt;c140&gt; must be completed for transactions of more than EUR 3 billion or less than EUR-3 billion.",
""),
IF(AND(NOT(ISBLANK($F466)),$F466&lt;0),
" Error: Position at the beginning of the period must be a positive amount.",
""),
IF(AND(NOT(ISBLANK($M466)),$M466&lt;0),
" Error: Position at the end of the period must be a positive amount.",
""),
IF(AND(OR($F466&gt;0,$M466&gt;0),
    ISBLANK($O466)),
" Error: No accrued interest has been reported,whereas the position at the beginning or at the end of the period is greater than zero. Report '0' in case accrued interest equals zero,do not leave the cell empty.",
"")))</f>
        <v/>
      </c>
    </row>
    <row r="467" spans="1:21">
      <c r="A467" s="21"/>
      <c r="B467" s="21"/>
      <c r="C467" s="21"/>
      <c r="D467" s="21"/>
      <c r="E467" s="21"/>
      <c r="F467" s="16"/>
      <c r="G467" s="16"/>
      <c r="H467" s="16"/>
      <c r="I467" s="16"/>
      <c r="J467" s="16"/>
      <c r="K467" s="16"/>
      <c r="L467" s="16"/>
      <c r="M467" s="16"/>
      <c r="N467" s="16"/>
      <c r="O467" s="16"/>
      <c r="P467" s="16"/>
      <c r="Q467" s="16"/>
      <c r="R467" s="16"/>
      <c r="S467" s="17"/>
      <c r="U467" s="33" t="str">
        <f>IF(COUNTA(F467:S467)=0,"",_xlfn.CONCAT(,
IF(AND(NOT(ISBLANK($M467)),
    ABS($M467-(($F467+$G467+$I467+$J467+$K467+$L467)-$H467))&gt;=1),
" Error: Position at the end of the period is not equal to: position at the beginning of the period+increase in assets-decrease in assets+exchange rate changes+price changes+other changes+rectifications.",
""),
IF(AND(NOT(ISBLANK($R467)),
    ABS($R467-(($N467+$O467+$Q467)-$P467))&gt;=1),
" Error: Position of accrued interest at the end of the period is not equal to: position of accrued interest at the beginning of the period+accrued interest during the period-received interest during the period+revaluation and other changes.",
""),
IF(AND(NOT(ISBLANK($M467)),
    $M467&gt;0,
    OR(ISBLANK(#REF!),#REF!&lt;=
        0,
        ISBLANK(#REF!),#REF!&lt;=
        0)),
" Warning: If at least one of the forms T03.09,T04.13,T04.14 contains data other than zero,also the other two forms must be completed.",
""),
IF(AND(OR(ABS($G467)&gt;3000000000,ABS($H467)&gt;3000000000),
    ISBLANK($S467)),
" Warning: An explanation in &lt;c140&gt; must be completed for transactions of more than EUR 3 billion or less than EUR-3 billion.",
""),
IF(AND(NOT(ISBLANK($F467)),$F467&lt;0),
" Error: Position at the beginning of the period must be a positive amount.",
""),
IF(AND(NOT(ISBLANK($M467)),$M467&lt;0),
" Error: Position at the end of the period must be a positive amount.",
""),
IF(AND(OR($F467&gt;0,$M467&gt;0),
    ISBLANK($O467)),
" Error: No accrued interest has been reported,whereas the position at the beginning or at the end of the period is greater than zero. Report '0' in case accrued interest equals zero,do not leave the cell empty.",
"")))</f>
        <v/>
      </c>
    </row>
    <row r="468" spans="1:21">
      <c r="A468" s="21"/>
      <c r="B468" s="21"/>
      <c r="C468" s="21"/>
      <c r="D468" s="21"/>
      <c r="E468" s="21"/>
      <c r="F468" s="16"/>
      <c r="G468" s="16"/>
      <c r="H468" s="16"/>
      <c r="I468" s="16"/>
      <c r="J468" s="16"/>
      <c r="K468" s="16"/>
      <c r="L468" s="16"/>
      <c r="M468" s="16"/>
      <c r="N468" s="16"/>
      <c r="O468" s="16"/>
      <c r="P468" s="16"/>
      <c r="Q468" s="16"/>
      <c r="R468" s="16"/>
      <c r="S468" s="17"/>
      <c r="U468" s="33" t="str">
        <f>IF(COUNTA(F468:S468)=0,"",_xlfn.CONCAT(,
IF(AND(NOT(ISBLANK($M468)),
    ABS($M468-(($F468+$G468+$I468+$J468+$K468+$L468)-$H468))&gt;=1),
" Error: Position at the end of the period is not equal to: position at the beginning of the period+increase in assets-decrease in assets+exchange rate changes+price changes+other changes+rectifications.",
""),
IF(AND(NOT(ISBLANK($R468)),
    ABS($R468-(($N468+$O468+$Q468)-$P468))&gt;=1),
" Error: Position of accrued interest at the end of the period is not equal to: position of accrued interest at the beginning of the period+accrued interest during the period-received interest during the period+revaluation and other changes.",
""),
IF(AND(NOT(ISBLANK($M468)),
    $M468&gt;0,
    OR(ISBLANK(#REF!),#REF!&lt;=
        0,
        ISBLANK(#REF!),#REF!&lt;=
        0)),
" Warning: If at least one of the forms T03.09,T04.13,T04.14 contains data other than zero,also the other two forms must be completed.",
""),
IF(AND(OR(ABS($G468)&gt;3000000000,ABS($H468)&gt;3000000000),
    ISBLANK($S468)),
" Warning: An explanation in &lt;c140&gt; must be completed for transactions of more than EUR 3 billion or less than EUR-3 billion.",
""),
IF(AND(NOT(ISBLANK($F468)),$F468&lt;0),
" Error: Position at the beginning of the period must be a positive amount.",
""),
IF(AND(NOT(ISBLANK($M468)),$M468&lt;0),
" Error: Position at the end of the period must be a positive amount.",
""),
IF(AND(OR($F468&gt;0,$M468&gt;0),
    ISBLANK($O468)),
" Error: No accrued interest has been reported,whereas the position at the beginning or at the end of the period is greater than zero. Report '0' in case accrued interest equals zero,do not leave the cell empty.",
"")))</f>
        <v/>
      </c>
    </row>
    <row r="469" spans="1:21">
      <c r="A469" s="21"/>
      <c r="B469" s="21"/>
      <c r="C469" s="21"/>
      <c r="D469" s="21"/>
      <c r="E469" s="21"/>
      <c r="F469" s="16"/>
      <c r="G469" s="16"/>
      <c r="H469" s="16"/>
      <c r="I469" s="16"/>
      <c r="J469" s="16"/>
      <c r="K469" s="16"/>
      <c r="L469" s="16"/>
      <c r="M469" s="16"/>
      <c r="N469" s="16"/>
      <c r="O469" s="16"/>
      <c r="P469" s="16"/>
      <c r="Q469" s="16"/>
      <c r="R469" s="16"/>
      <c r="S469" s="17"/>
      <c r="U469" s="33" t="str">
        <f>IF(COUNTA(F469:S469)=0,"",_xlfn.CONCAT(,
IF(AND(NOT(ISBLANK($M469)),
    ABS($M469-(($F469+$G469+$I469+$J469+$K469+$L469)-$H469))&gt;=1),
" Error: Position at the end of the period is not equal to: position at the beginning of the period+increase in assets-decrease in assets+exchange rate changes+price changes+other changes+rectifications.",
""),
IF(AND(NOT(ISBLANK($R469)),
    ABS($R469-(($N469+$O469+$Q469)-$P469))&gt;=1),
" Error: Position of accrued interest at the end of the period is not equal to: position of accrued interest at the beginning of the period+accrued interest during the period-received interest during the period+revaluation and other changes.",
""),
IF(AND(NOT(ISBLANK($M469)),
    $M469&gt;0,
    OR(ISBLANK(#REF!),#REF!&lt;=
        0,
        ISBLANK(#REF!),#REF!&lt;=
        0)),
" Warning: If at least one of the forms T03.09,T04.13,T04.14 contains data other than zero,also the other two forms must be completed.",
""),
IF(AND(OR(ABS($G469)&gt;3000000000,ABS($H469)&gt;3000000000),
    ISBLANK($S469)),
" Warning: An explanation in &lt;c140&gt; must be completed for transactions of more than EUR 3 billion or less than EUR-3 billion.",
""),
IF(AND(NOT(ISBLANK($F469)),$F469&lt;0),
" Error: Position at the beginning of the period must be a positive amount.",
""),
IF(AND(NOT(ISBLANK($M469)),$M469&lt;0),
" Error: Position at the end of the period must be a positive amount.",
""),
IF(AND(OR($F469&gt;0,$M469&gt;0),
    ISBLANK($O469)),
" Error: No accrued interest has been reported,whereas the position at the beginning or at the end of the period is greater than zero. Report '0' in case accrued interest equals zero,do not leave the cell empty.",
"")))</f>
        <v/>
      </c>
    </row>
    <row r="470" spans="1:21">
      <c r="A470" s="21"/>
      <c r="B470" s="21"/>
      <c r="C470" s="21"/>
      <c r="D470" s="21"/>
      <c r="E470" s="21"/>
      <c r="F470" s="16"/>
      <c r="G470" s="16"/>
      <c r="H470" s="16"/>
      <c r="I470" s="16"/>
      <c r="J470" s="16"/>
      <c r="K470" s="16"/>
      <c r="L470" s="16"/>
      <c r="M470" s="16"/>
      <c r="N470" s="16"/>
      <c r="O470" s="16"/>
      <c r="P470" s="16"/>
      <c r="Q470" s="16"/>
      <c r="R470" s="16"/>
      <c r="S470" s="17"/>
      <c r="U470" s="33" t="str">
        <f>IF(COUNTA(F470:S470)=0,"",_xlfn.CONCAT(,
IF(AND(NOT(ISBLANK($M470)),
    ABS($M470-(($F470+$G470+$I470+$J470+$K470+$L470)-$H470))&gt;=1),
" Error: Position at the end of the period is not equal to: position at the beginning of the period+increase in assets-decrease in assets+exchange rate changes+price changes+other changes+rectifications.",
""),
IF(AND(NOT(ISBLANK($R470)),
    ABS($R470-(($N470+$O470+$Q470)-$P470))&gt;=1),
" Error: Position of accrued interest at the end of the period is not equal to: position of accrued interest at the beginning of the period+accrued interest during the period-received interest during the period+revaluation and other changes.",
""),
IF(AND(NOT(ISBLANK($M470)),
    $M470&gt;0,
    OR(ISBLANK(#REF!),#REF!&lt;=
        0,
        ISBLANK(#REF!),#REF!&lt;=
        0)),
" Warning: If at least one of the forms T03.09,T04.13,T04.14 contains data other than zero,also the other two forms must be completed.",
""),
IF(AND(OR(ABS($G470)&gt;3000000000,ABS($H470)&gt;3000000000),
    ISBLANK($S470)),
" Warning: An explanation in &lt;c140&gt; must be completed for transactions of more than EUR 3 billion or less than EUR-3 billion.",
""),
IF(AND(NOT(ISBLANK($F470)),$F470&lt;0),
" Error: Position at the beginning of the period must be a positive amount.",
""),
IF(AND(NOT(ISBLANK($M470)),$M470&lt;0),
" Error: Position at the end of the period must be a positive amount.",
""),
IF(AND(OR($F470&gt;0,$M470&gt;0),
    ISBLANK($O470)),
" Error: No accrued interest has been reported,whereas the position at the beginning or at the end of the period is greater than zero. Report '0' in case accrued interest equals zero,do not leave the cell empty.",
"")))</f>
        <v/>
      </c>
    </row>
    <row r="471" spans="1:21">
      <c r="A471" s="21"/>
      <c r="B471" s="21"/>
      <c r="C471" s="21"/>
      <c r="D471" s="21"/>
      <c r="E471" s="21"/>
      <c r="F471" s="16"/>
      <c r="G471" s="16"/>
      <c r="H471" s="16"/>
      <c r="I471" s="16"/>
      <c r="J471" s="16"/>
      <c r="K471" s="16"/>
      <c r="L471" s="16"/>
      <c r="M471" s="16"/>
      <c r="N471" s="16"/>
      <c r="O471" s="16"/>
      <c r="P471" s="16"/>
      <c r="Q471" s="16"/>
      <c r="R471" s="16"/>
      <c r="S471" s="17"/>
      <c r="U471" s="33" t="str">
        <f>IF(COUNTA(F471:S471)=0,"",_xlfn.CONCAT(,
IF(AND(NOT(ISBLANK($M471)),
    ABS($M471-(($F471+$G471+$I471+$J471+$K471+$L471)-$H471))&gt;=1),
" Error: Position at the end of the period is not equal to: position at the beginning of the period+increase in assets-decrease in assets+exchange rate changes+price changes+other changes+rectifications.",
""),
IF(AND(NOT(ISBLANK($R471)),
    ABS($R471-(($N471+$O471+$Q471)-$P471))&gt;=1),
" Error: Position of accrued interest at the end of the period is not equal to: position of accrued interest at the beginning of the period+accrued interest during the period-received interest during the period+revaluation and other changes.",
""),
IF(AND(NOT(ISBLANK($M471)),
    $M471&gt;0,
    OR(ISBLANK(#REF!),#REF!&lt;=
        0,
        ISBLANK(#REF!),#REF!&lt;=
        0)),
" Warning: If at least one of the forms T03.09,T04.13,T04.14 contains data other than zero,also the other two forms must be completed.",
""),
IF(AND(OR(ABS($G471)&gt;3000000000,ABS($H471)&gt;3000000000),
    ISBLANK($S471)),
" Warning: An explanation in &lt;c140&gt; must be completed for transactions of more than EUR 3 billion or less than EUR-3 billion.",
""),
IF(AND(NOT(ISBLANK($F471)),$F471&lt;0),
" Error: Position at the beginning of the period must be a positive amount.",
""),
IF(AND(NOT(ISBLANK($M471)),$M471&lt;0),
" Error: Position at the end of the period must be a positive amount.",
""),
IF(AND(OR($F471&gt;0,$M471&gt;0),
    ISBLANK($O471)),
" Error: No accrued interest has been reported,whereas the position at the beginning or at the end of the period is greater than zero. Report '0' in case accrued interest equals zero,do not leave the cell empty.",
"")))</f>
        <v/>
      </c>
    </row>
    <row r="472" spans="1:21">
      <c r="A472" s="21"/>
      <c r="B472" s="21"/>
      <c r="C472" s="21"/>
      <c r="D472" s="21"/>
      <c r="E472" s="21"/>
      <c r="F472" s="16"/>
      <c r="G472" s="16"/>
      <c r="H472" s="16"/>
      <c r="I472" s="16"/>
      <c r="J472" s="16"/>
      <c r="K472" s="16"/>
      <c r="L472" s="16"/>
      <c r="M472" s="16"/>
      <c r="N472" s="16"/>
      <c r="O472" s="16"/>
      <c r="P472" s="16"/>
      <c r="Q472" s="16"/>
      <c r="R472" s="16"/>
      <c r="S472" s="17"/>
      <c r="U472" s="33" t="str">
        <f>IF(COUNTA(F472:S472)=0,"",_xlfn.CONCAT(,
IF(AND(NOT(ISBLANK($M472)),
    ABS($M472-(($F472+$G472+$I472+$J472+$K472+$L472)-$H472))&gt;=1),
" Error: Position at the end of the period is not equal to: position at the beginning of the period+increase in assets-decrease in assets+exchange rate changes+price changes+other changes+rectifications.",
""),
IF(AND(NOT(ISBLANK($R472)),
    ABS($R472-(($N472+$O472+$Q472)-$P472))&gt;=1),
" Error: Position of accrued interest at the end of the period is not equal to: position of accrued interest at the beginning of the period+accrued interest during the period-received interest during the period+revaluation and other changes.",
""),
IF(AND(NOT(ISBLANK($M472)),
    $M472&gt;0,
    OR(ISBLANK(#REF!),#REF!&lt;=
        0,
        ISBLANK(#REF!),#REF!&lt;=
        0)),
" Warning: If at least one of the forms T03.09,T04.13,T04.14 contains data other than zero,also the other two forms must be completed.",
""),
IF(AND(OR(ABS($G472)&gt;3000000000,ABS($H472)&gt;3000000000),
    ISBLANK($S472)),
" Warning: An explanation in &lt;c140&gt; must be completed for transactions of more than EUR 3 billion or less than EUR-3 billion.",
""),
IF(AND(NOT(ISBLANK($F472)),$F472&lt;0),
" Error: Position at the beginning of the period must be a positive amount.",
""),
IF(AND(NOT(ISBLANK($M472)),$M472&lt;0),
" Error: Position at the end of the period must be a positive amount.",
""),
IF(AND(OR($F472&gt;0,$M472&gt;0),
    ISBLANK($O472)),
" Error: No accrued interest has been reported,whereas the position at the beginning or at the end of the period is greater than zero. Report '0' in case accrued interest equals zero,do not leave the cell empty.",
"")))</f>
        <v/>
      </c>
    </row>
    <row r="473" spans="1:21">
      <c r="A473" s="21"/>
      <c r="B473" s="21"/>
      <c r="C473" s="21"/>
      <c r="D473" s="21"/>
      <c r="E473" s="21"/>
      <c r="F473" s="16"/>
      <c r="G473" s="16"/>
      <c r="H473" s="16"/>
      <c r="I473" s="16"/>
      <c r="J473" s="16"/>
      <c r="K473" s="16"/>
      <c r="L473" s="16"/>
      <c r="M473" s="16"/>
      <c r="N473" s="16"/>
      <c r="O473" s="16"/>
      <c r="P473" s="16"/>
      <c r="Q473" s="16"/>
      <c r="R473" s="16"/>
      <c r="S473" s="17"/>
      <c r="U473" s="33" t="str">
        <f>IF(COUNTA(F473:S473)=0,"",_xlfn.CONCAT(,
IF(AND(NOT(ISBLANK($M473)),
    ABS($M473-(($F473+$G473+$I473+$J473+$K473+$L473)-$H473))&gt;=1),
" Error: Position at the end of the period is not equal to: position at the beginning of the period+increase in assets-decrease in assets+exchange rate changes+price changes+other changes+rectifications.",
""),
IF(AND(NOT(ISBLANK($R473)),
    ABS($R473-(($N473+$O473+$Q473)-$P473))&gt;=1),
" Error: Position of accrued interest at the end of the period is not equal to: position of accrued interest at the beginning of the period+accrued interest during the period-received interest during the period+revaluation and other changes.",
""),
IF(AND(NOT(ISBLANK($M473)),
    $M473&gt;0,
    OR(ISBLANK(#REF!),#REF!&lt;=
        0,
        ISBLANK(#REF!),#REF!&lt;=
        0)),
" Warning: If at least one of the forms T03.09,T04.13,T04.14 contains data other than zero,also the other two forms must be completed.",
""),
IF(AND(OR(ABS($G473)&gt;3000000000,ABS($H473)&gt;3000000000),
    ISBLANK($S473)),
" Warning: An explanation in &lt;c140&gt; must be completed for transactions of more than EUR 3 billion or less than EUR-3 billion.",
""),
IF(AND(NOT(ISBLANK($F473)),$F473&lt;0),
" Error: Position at the beginning of the period must be a positive amount.",
""),
IF(AND(NOT(ISBLANK($M473)),$M473&lt;0),
" Error: Position at the end of the period must be a positive amount.",
""),
IF(AND(OR($F473&gt;0,$M473&gt;0),
    ISBLANK($O473)),
" Error: No accrued interest has been reported,whereas the position at the beginning or at the end of the period is greater than zero. Report '0' in case accrued interest equals zero,do not leave the cell empty.",
"")))</f>
        <v/>
      </c>
    </row>
    <row r="474" spans="1:21">
      <c r="A474" s="21"/>
      <c r="B474" s="21"/>
      <c r="C474" s="21"/>
      <c r="D474" s="21"/>
      <c r="E474" s="21"/>
      <c r="F474" s="16"/>
      <c r="G474" s="16"/>
      <c r="H474" s="16"/>
      <c r="I474" s="16"/>
      <c r="J474" s="16"/>
      <c r="K474" s="16"/>
      <c r="L474" s="16"/>
      <c r="M474" s="16"/>
      <c r="N474" s="16"/>
      <c r="O474" s="16"/>
      <c r="P474" s="16"/>
      <c r="Q474" s="16"/>
      <c r="R474" s="16"/>
      <c r="S474" s="17"/>
      <c r="U474" s="33" t="str">
        <f>IF(COUNTA(F474:S474)=0,"",_xlfn.CONCAT(,
IF(AND(NOT(ISBLANK($M474)),
    ABS($M474-(($F474+$G474+$I474+$J474+$K474+$L474)-$H474))&gt;=1),
" Error: Position at the end of the period is not equal to: position at the beginning of the period+increase in assets-decrease in assets+exchange rate changes+price changes+other changes+rectifications.",
""),
IF(AND(NOT(ISBLANK($R474)),
    ABS($R474-(($N474+$O474+$Q474)-$P474))&gt;=1),
" Error: Position of accrued interest at the end of the period is not equal to: position of accrued interest at the beginning of the period+accrued interest during the period-received interest during the period+revaluation and other changes.",
""),
IF(AND(NOT(ISBLANK($M474)),
    $M474&gt;0,
    OR(ISBLANK(#REF!),#REF!&lt;=
        0,
        ISBLANK(#REF!),#REF!&lt;=
        0)),
" Warning: If at least one of the forms T03.09,T04.13,T04.14 contains data other than zero,also the other two forms must be completed.",
""),
IF(AND(OR(ABS($G474)&gt;3000000000,ABS($H474)&gt;3000000000),
    ISBLANK($S474)),
" Warning: An explanation in &lt;c140&gt; must be completed for transactions of more than EUR 3 billion or less than EUR-3 billion.",
""),
IF(AND(NOT(ISBLANK($F474)),$F474&lt;0),
" Error: Position at the beginning of the period must be a positive amount.",
""),
IF(AND(NOT(ISBLANK($M474)),$M474&lt;0),
" Error: Position at the end of the period must be a positive amount.",
""),
IF(AND(OR($F474&gt;0,$M474&gt;0),
    ISBLANK($O474)),
" Error: No accrued interest has been reported,whereas the position at the beginning or at the end of the period is greater than zero. Report '0' in case accrued interest equals zero,do not leave the cell empty.",
"")))</f>
        <v/>
      </c>
    </row>
    <row r="475" spans="1:21">
      <c r="A475" s="21"/>
      <c r="B475" s="21"/>
      <c r="C475" s="21"/>
      <c r="D475" s="21"/>
      <c r="E475" s="21"/>
      <c r="F475" s="16"/>
      <c r="G475" s="16"/>
      <c r="H475" s="16"/>
      <c r="I475" s="16"/>
      <c r="J475" s="16"/>
      <c r="K475" s="16"/>
      <c r="L475" s="16"/>
      <c r="M475" s="16"/>
      <c r="N475" s="16"/>
      <c r="O475" s="16"/>
      <c r="P475" s="16"/>
      <c r="Q475" s="16"/>
      <c r="R475" s="16"/>
      <c r="S475" s="17"/>
      <c r="U475" s="33" t="str">
        <f>IF(COUNTA(F475:S475)=0,"",_xlfn.CONCAT(,
IF(AND(NOT(ISBLANK($M475)),
    ABS($M475-(($F475+$G475+$I475+$J475+$K475+$L475)-$H475))&gt;=1),
" Error: Position at the end of the period is not equal to: position at the beginning of the period+increase in assets-decrease in assets+exchange rate changes+price changes+other changes+rectifications.",
""),
IF(AND(NOT(ISBLANK($R475)),
    ABS($R475-(($N475+$O475+$Q475)-$P475))&gt;=1),
" Error: Position of accrued interest at the end of the period is not equal to: position of accrued interest at the beginning of the period+accrued interest during the period-received interest during the period+revaluation and other changes.",
""),
IF(AND(NOT(ISBLANK($M475)),
    $M475&gt;0,
    OR(ISBLANK(#REF!),#REF!&lt;=
        0,
        ISBLANK(#REF!),#REF!&lt;=
        0)),
" Warning: If at least one of the forms T03.09,T04.13,T04.14 contains data other than zero,also the other two forms must be completed.",
""),
IF(AND(OR(ABS($G475)&gt;3000000000,ABS($H475)&gt;3000000000),
    ISBLANK($S475)),
" Warning: An explanation in &lt;c140&gt; must be completed for transactions of more than EUR 3 billion or less than EUR-3 billion.",
""),
IF(AND(NOT(ISBLANK($F475)),$F475&lt;0),
" Error: Position at the beginning of the period must be a positive amount.",
""),
IF(AND(NOT(ISBLANK($M475)),$M475&lt;0),
" Error: Position at the end of the period must be a positive amount.",
""),
IF(AND(OR($F475&gt;0,$M475&gt;0),
    ISBLANK($O475)),
" Error: No accrued interest has been reported,whereas the position at the beginning or at the end of the period is greater than zero. Report '0' in case accrued interest equals zero,do not leave the cell empty.",
"")))</f>
        <v/>
      </c>
    </row>
    <row r="476" spans="1:21">
      <c r="A476" s="21"/>
      <c r="B476" s="21"/>
      <c r="C476" s="21"/>
      <c r="D476" s="21"/>
      <c r="E476" s="21"/>
      <c r="F476" s="16"/>
      <c r="G476" s="16"/>
      <c r="H476" s="16"/>
      <c r="I476" s="16"/>
      <c r="J476" s="16"/>
      <c r="K476" s="16"/>
      <c r="L476" s="16"/>
      <c r="M476" s="16"/>
      <c r="N476" s="16"/>
      <c r="O476" s="16"/>
      <c r="P476" s="16"/>
      <c r="Q476" s="16"/>
      <c r="R476" s="16"/>
      <c r="S476" s="17"/>
      <c r="U476" s="33" t="str">
        <f>IF(COUNTA(F476:S476)=0,"",_xlfn.CONCAT(,
IF(AND(NOT(ISBLANK($M476)),
    ABS($M476-(($F476+$G476+$I476+$J476+$K476+$L476)-$H476))&gt;=1),
" Error: Position at the end of the period is not equal to: position at the beginning of the period+increase in assets-decrease in assets+exchange rate changes+price changes+other changes+rectifications.",
""),
IF(AND(NOT(ISBLANK($R476)),
    ABS($R476-(($N476+$O476+$Q476)-$P476))&gt;=1),
" Error: Position of accrued interest at the end of the period is not equal to: position of accrued interest at the beginning of the period+accrued interest during the period-received interest during the period+revaluation and other changes.",
""),
IF(AND(NOT(ISBLANK($M476)),
    $M476&gt;0,
    OR(ISBLANK(#REF!),#REF!&lt;=
        0,
        ISBLANK(#REF!),#REF!&lt;=
        0)),
" Warning: If at least one of the forms T03.09,T04.13,T04.14 contains data other than zero,also the other two forms must be completed.",
""),
IF(AND(OR(ABS($G476)&gt;3000000000,ABS($H476)&gt;3000000000),
    ISBLANK($S476)),
" Warning: An explanation in &lt;c140&gt; must be completed for transactions of more than EUR 3 billion or less than EUR-3 billion.",
""),
IF(AND(NOT(ISBLANK($F476)),$F476&lt;0),
" Error: Position at the beginning of the period must be a positive amount.",
""),
IF(AND(NOT(ISBLANK($M476)),$M476&lt;0),
" Error: Position at the end of the period must be a positive amount.",
""),
IF(AND(OR($F476&gt;0,$M476&gt;0),
    ISBLANK($O476)),
" Error: No accrued interest has been reported,whereas the position at the beginning or at the end of the period is greater than zero. Report '0' in case accrued interest equals zero,do not leave the cell empty.",
"")))</f>
        <v/>
      </c>
    </row>
    <row r="477" spans="1:21">
      <c r="A477" s="21"/>
      <c r="B477" s="21"/>
      <c r="C477" s="21"/>
      <c r="D477" s="21"/>
      <c r="E477" s="21"/>
      <c r="F477" s="16"/>
      <c r="G477" s="16"/>
      <c r="H477" s="16"/>
      <c r="I477" s="16"/>
      <c r="J477" s="16"/>
      <c r="K477" s="16"/>
      <c r="L477" s="16"/>
      <c r="M477" s="16"/>
      <c r="N477" s="16"/>
      <c r="O477" s="16"/>
      <c r="P477" s="16"/>
      <c r="Q477" s="16"/>
      <c r="R477" s="16"/>
      <c r="S477" s="17"/>
      <c r="U477" s="33" t="str">
        <f>IF(COUNTA(F477:S477)=0,"",_xlfn.CONCAT(,
IF(AND(NOT(ISBLANK($M477)),
    ABS($M477-(($F477+$G477+$I477+$J477+$K477+$L477)-$H477))&gt;=1),
" Error: Position at the end of the period is not equal to: position at the beginning of the period+increase in assets-decrease in assets+exchange rate changes+price changes+other changes+rectifications.",
""),
IF(AND(NOT(ISBLANK($R477)),
    ABS($R477-(($N477+$O477+$Q477)-$P477))&gt;=1),
" Error: Position of accrued interest at the end of the period is not equal to: position of accrued interest at the beginning of the period+accrued interest during the period-received interest during the period+revaluation and other changes.",
""),
IF(AND(NOT(ISBLANK($M477)),
    $M477&gt;0,
    OR(ISBLANK(#REF!),#REF!&lt;=
        0,
        ISBLANK(#REF!),#REF!&lt;=
        0)),
" Warning: If at least one of the forms T03.09,T04.13,T04.14 contains data other than zero,also the other two forms must be completed.",
""),
IF(AND(OR(ABS($G477)&gt;3000000000,ABS($H477)&gt;3000000000),
    ISBLANK($S477)),
" Warning: An explanation in &lt;c140&gt; must be completed for transactions of more than EUR 3 billion or less than EUR-3 billion.",
""),
IF(AND(NOT(ISBLANK($F477)),$F477&lt;0),
" Error: Position at the beginning of the period must be a positive amount.",
""),
IF(AND(NOT(ISBLANK($M477)),$M477&lt;0),
" Error: Position at the end of the period must be a positive amount.",
""),
IF(AND(OR($F477&gt;0,$M477&gt;0),
    ISBLANK($O477)),
" Error: No accrued interest has been reported,whereas the position at the beginning or at the end of the period is greater than zero. Report '0' in case accrued interest equals zero,do not leave the cell empty.",
"")))</f>
        <v/>
      </c>
    </row>
    <row r="478" spans="1:21">
      <c r="A478" s="21"/>
      <c r="B478" s="21"/>
      <c r="C478" s="21"/>
      <c r="D478" s="21"/>
      <c r="E478" s="21"/>
      <c r="F478" s="16"/>
      <c r="G478" s="16"/>
      <c r="H478" s="16"/>
      <c r="I478" s="16"/>
      <c r="J478" s="16"/>
      <c r="K478" s="16"/>
      <c r="L478" s="16"/>
      <c r="M478" s="16"/>
      <c r="N478" s="16"/>
      <c r="O478" s="16"/>
      <c r="P478" s="16"/>
      <c r="Q478" s="16"/>
      <c r="R478" s="16"/>
      <c r="S478" s="17"/>
      <c r="U478" s="33" t="str">
        <f>IF(COUNTA(F478:S478)=0,"",_xlfn.CONCAT(,
IF(AND(NOT(ISBLANK($M478)),
    ABS($M478-(($F478+$G478+$I478+$J478+$K478+$L478)-$H478))&gt;=1),
" Error: Position at the end of the period is not equal to: position at the beginning of the period+increase in assets-decrease in assets+exchange rate changes+price changes+other changes+rectifications.",
""),
IF(AND(NOT(ISBLANK($R478)),
    ABS($R478-(($N478+$O478+$Q478)-$P478))&gt;=1),
" Error: Position of accrued interest at the end of the period is not equal to: position of accrued interest at the beginning of the period+accrued interest during the period-received interest during the period+revaluation and other changes.",
""),
IF(AND(NOT(ISBLANK($M478)),
    $M478&gt;0,
    OR(ISBLANK(#REF!),#REF!&lt;=
        0,
        ISBLANK(#REF!),#REF!&lt;=
        0)),
" Warning: If at least one of the forms T03.09,T04.13,T04.14 contains data other than zero,also the other two forms must be completed.",
""),
IF(AND(OR(ABS($G478)&gt;3000000000,ABS($H478)&gt;3000000000),
    ISBLANK($S478)),
" Warning: An explanation in &lt;c140&gt; must be completed for transactions of more than EUR 3 billion or less than EUR-3 billion.",
""),
IF(AND(NOT(ISBLANK($F478)),$F478&lt;0),
" Error: Position at the beginning of the period must be a positive amount.",
""),
IF(AND(NOT(ISBLANK($M478)),$M478&lt;0),
" Error: Position at the end of the period must be a positive amount.",
""),
IF(AND(OR($F478&gt;0,$M478&gt;0),
    ISBLANK($O478)),
" Error: No accrued interest has been reported,whereas the position at the beginning or at the end of the period is greater than zero. Report '0' in case accrued interest equals zero,do not leave the cell empty.",
"")))</f>
        <v/>
      </c>
    </row>
    <row r="479" spans="1:21">
      <c r="A479" s="21"/>
      <c r="B479" s="21"/>
      <c r="C479" s="21"/>
      <c r="D479" s="21"/>
      <c r="E479" s="21"/>
      <c r="F479" s="16"/>
      <c r="G479" s="16"/>
      <c r="H479" s="16"/>
      <c r="I479" s="16"/>
      <c r="J479" s="16"/>
      <c r="K479" s="16"/>
      <c r="L479" s="16"/>
      <c r="M479" s="16"/>
      <c r="N479" s="16"/>
      <c r="O479" s="16"/>
      <c r="P479" s="16"/>
      <c r="Q479" s="16"/>
      <c r="R479" s="16"/>
      <c r="S479" s="17"/>
      <c r="U479" s="33" t="str">
        <f>IF(COUNTA(F479:S479)=0,"",_xlfn.CONCAT(,
IF(AND(NOT(ISBLANK($M479)),
    ABS($M479-(($F479+$G479+$I479+$J479+$K479+$L479)-$H479))&gt;=1),
" Error: Position at the end of the period is not equal to: position at the beginning of the period+increase in assets-decrease in assets+exchange rate changes+price changes+other changes+rectifications.",
""),
IF(AND(NOT(ISBLANK($R479)),
    ABS($R479-(($N479+$O479+$Q479)-$P479))&gt;=1),
" Error: Position of accrued interest at the end of the period is not equal to: position of accrued interest at the beginning of the period+accrued interest during the period-received interest during the period+revaluation and other changes.",
""),
IF(AND(NOT(ISBLANK($M479)),
    $M479&gt;0,
    OR(ISBLANK(#REF!),#REF!&lt;=
        0,
        ISBLANK(#REF!),#REF!&lt;=
        0)),
" Warning: If at least one of the forms T03.09,T04.13,T04.14 contains data other than zero,also the other two forms must be completed.",
""),
IF(AND(OR(ABS($G479)&gt;3000000000,ABS($H479)&gt;3000000000),
    ISBLANK($S479)),
" Warning: An explanation in &lt;c140&gt; must be completed for transactions of more than EUR 3 billion or less than EUR-3 billion.",
""),
IF(AND(NOT(ISBLANK($F479)),$F479&lt;0),
" Error: Position at the beginning of the period must be a positive amount.",
""),
IF(AND(NOT(ISBLANK($M479)),$M479&lt;0),
" Error: Position at the end of the period must be a positive amount.",
""),
IF(AND(OR($F479&gt;0,$M479&gt;0),
    ISBLANK($O479)),
" Error: No accrued interest has been reported,whereas the position at the beginning or at the end of the period is greater than zero. Report '0' in case accrued interest equals zero,do not leave the cell empty.",
"")))</f>
        <v/>
      </c>
    </row>
    <row r="480" spans="1:21">
      <c r="A480" s="21"/>
      <c r="B480" s="21"/>
      <c r="C480" s="21"/>
      <c r="D480" s="21"/>
      <c r="E480" s="21"/>
      <c r="F480" s="16"/>
      <c r="G480" s="16"/>
      <c r="H480" s="16"/>
      <c r="I480" s="16"/>
      <c r="J480" s="16"/>
      <c r="K480" s="16"/>
      <c r="L480" s="16"/>
      <c r="M480" s="16"/>
      <c r="N480" s="16"/>
      <c r="O480" s="16"/>
      <c r="P480" s="16"/>
      <c r="Q480" s="16"/>
      <c r="R480" s="16"/>
      <c r="S480" s="17"/>
      <c r="U480" s="33" t="str">
        <f>IF(COUNTA(F480:S480)=0,"",_xlfn.CONCAT(,
IF(AND(NOT(ISBLANK($M480)),
    ABS($M480-(($F480+$G480+$I480+$J480+$K480+$L480)-$H480))&gt;=1),
" Error: Position at the end of the period is not equal to: position at the beginning of the period+increase in assets-decrease in assets+exchange rate changes+price changes+other changes+rectifications.",
""),
IF(AND(NOT(ISBLANK($R480)),
    ABS($R480-(($N480+$O480+$Q480)-$P480))&gt;=1),
" Error: Position of accrued interest at the end of the period is not equal to: position of accrued interest at the beginning of the period+accrued interest during the period-received interest during the period+revaluation and other changes.",
""),
IF(AND(NOT(ISBLANK($M480)),
    $M480&gt;0,
    OR(ISBLANK(#REF!),#REF!&lt;=
        0,
        ISBLANK(#REF!),#REF!&lt;=
        0)),
" Warning: If at least one of the forms T03.09,T04.13,T04.14 contains data other than zero,also the other two forms must be completed.",
""),
IF(AND(OR(ABS($G480)&gt;3000000000,ABS($H480)&gt;3000000000),
    ISBLANK($S480)),
" Warning: An explanation in &lt;c140&gt; must be completed for transactions of more than EUR 3 billion or less than EUR-3 billion.",
""),
IF(AND(NOT(ISBLANK($F480)),$F480&lt;0),
" Error: Position at the beginning of the period must be a positive amount.",
""),
IF(AND(NOT(ISBLANK($M480)),$M480&lt;0),
" Error: Position at the end of the period must be a positive amount.",
""),
IF(AND(OR($F480&gt;0,$M480&gt;0),
    ISBLANK($O480)),
" Error: No accrued interest has been reported,whereas the position at the beginning or at the end of the period is greater than zero. Report '0' in case accrued interest equals zero,do not leave the cell empty.",
"")))</f>
        <v/>
      </c>
    </row>
    <row r="481" spans="1:21">
      <c r="A481" s="21"/>
      <c r="B481" s="21"/>
      <c r="C481" s="21"/>
      <c r="D481" s="21"/>
      <c r="E481" s="21"/>
      <c r="F481" s="16"/>
      <c r="G481" s="16"/>
      <c r="H481" s="16"/>
      <c r="I481" s="16"/>
      <c r="J481" s="16"/>
      <c r="K481" s="16"/>
      <c r="L481" s="16"/>
      <c r="M481" s="16"/>
      <c r="N481" s="16"/>
      <c r="O481" s="16"/>
      <c r="P481" s="16"/>
      <c r="Q481" s="16"/>
      <c r="R481" s="16"/>
      <c r="S481" s="17"/>
      <c r="U481" s="33" t="str">
        <f>IF(COUNTA(F481:S481)=0,"",_xlfn.CONCAT(,
IF(AND(NOT(ISBLANK($M481)),
    ABS($M481-(($F481+$G481+$I481+$J481+$K481+$L481)-$H481))&gt;=1),
" Error: Position at the end of the period is not equal to: position at the beginning of the period+increase in assets-decrease in assets+exchange rate changes+price changes+other changes+rectifications.",
""),
IF(AND(NOT(ISBLANK($R481)),
    ABS($R481-(($N481+$O481+$Q481)-$P481))&gt;=1),
" Error: Position of accrued interest at the end of the period is not equal to: position of accrued interest at the beginning of the period+accrued interest during the period-received interest during the period+revaluation and other changes.",
""),
IF(AND(NOT(ISBLANK($M481)),
    $M481&gt;0,
    OR(ISBLANK(#REF!),#REF!&lt;=
        0,
        ISBLANK(#REF!),#REF!&lt;=
        0)),
" Warning: If at least one of the forms T03.09,T04.13,T04.14 contains data other than zero,also the other two forms must be completed.",
""),
IF(AND(OR(ABS($G481)&gt;3000000000,ABS($H481)&gt;3000000000),
    ISBLANK($S481)),
" Warning: An explanation in &lt;c140&gt; must be completed for transactions of more than EUR 3 billion or less than EUR-3 billion.",
""),
IF(AND(NOT(ISBLANK($F481)),$F481&lt;0),
" Error: Position at the beginning of the period must be a positive amount.",
""),
IF(AND(NOT(ISBLANK($M481)),$M481&lt;0),
" Error: Position at the end of the period must be a positive amount.",
""),
IF(AND(OR($F481&gt;0,$M481&gt;0),
    ISBLANK($O481)),
" Error: No accrued interest has been reported,whereas the position at the beginning or at the end of the period is greater than zero. Report '0' in case accrued interest equals zero,do not leave the cell empty.",
"")))</f>
        <v/>
      </c>
    </row>
    <row r="482" spans="1:21">
      <c r="A482" s="21"/>
      <c r="B482" s="21"/>
      <c r="C482" s="21"/>
      <c r="D482" s="21"/>
      <c r="E482" s="21"/>
      <c r="F482" s="16"/>
      <c r="G482" s="16"/>
      <c r="H482" s="16"/>
      <c r="I482" s="16"/>
      <c r="J482" s="16"/>
      <c r="K482" s="16"/>
      <c r="L482" s="16"/>
      <c r="M482" s="16"/>
      <c r="N482" s="16"/>
      <c r="O482" s="16"/>
      <c r="P482" s="16"/>
      <c r="Q482" s="16"/>
      <c r="R482" s="16"/>
      <c r="S482" s="17"/>
      <c r="U482" s="33" t="str">
        <f>IF(COUNTA(F482:S482)=0,"",_xlfn.CONCAT(,
IF(AND(NOT(ISBLANK($M482)),
    ABS($M482-(($F482+$G482+$I482+$J482+$K482+$L482)-$H482))&gt;=1),
" Error: Position at the end of the period is not equal to: position at the beginning of the period+increase in assets-decrease in assets+exchange rate changes+price changes+other changes+rectifications.",
""),
IF(AND(NOT(ISBLANK($R482)),
    ABS($R482-(($N482+$O482+$Q482)-$P482))&gt;=1),
" Error: Position of accrued interest at the end of the period is not equal to: position of accrued interest at the beginning of the period+accrued interest during the period-received interest during the period+revaluation and other changes.",
""),
IF(AND(NOT(ISBLANK($M482)),
    $M482&gt;0,
    OR(ISBLANK(#REF!),#REF!&lt;=
        0,
        ISBLANK(#REF!),#REF!&lt;=
        0)),
" Warning: If at least one of the forms T03.09,T04.13,T04.14 contains data other than zero,also the other two forms must be completed.",
""),
IF(AND(OR(ABS($G482)&gt;3000000000,ABS($H482)&gt;3000000000),
    ISBLANK($S482)),
" Warning: An explanation in &lt;c140&gt; must be completed for transactions of more than EUR 3 billion or less than EUR-3 billion.",
""),
IF(AND(NOT(ISBLANK($F482)),$F482&lt;0),
" Error: Position at the beginning of the period must be a positive amount.",
""),
IF(AND(NOT(ISBLANK($M482)),$M482&lt;0),
" Error: Position at the end of the period must be a positive amount.",
""),
IF(AND(OR($F482&gt;0,$M482&gt;0),
    ISBLANK($O482)),
" Error: No accrued interest has been reported,whereas the position at the beginning or at the end of the period is greater than zero. Report '0' in case accrued interest equals zero,do not leave the cell empty.",
"")))</f>
        <v/>
      </c>
    </row>
    <row r="483" spans="1:21">
      <c r="A483" s="21"/>
      <c r="B483" s="21"/>
      <c r="C483" s="21"/>
      <c r="D483" s="21"/>
      <c r="E483" s="21"/>
      <c r="F483" s="16"/>
      <c r="G483" s="16"/>
      <c r="H483" s="16"/>
      <c r="I483" s="16"/>
      <c r="J483" s="16"/>
      <c r="K483" s="16"/>
      <c r="L483" s="16"/>
      <c r="M483" s="16"/>
      <c r="N483" s="16"/>
      <c r="O483" s="16"/>
      <c r="P483" s="16"/>
      <c r="Q483" s="16"/>
      <c r="R483" s="16"/>
      <c r="S483" s="17"/>
      <c r="U483" s="33" t="str">
        <f>IF(COUNTA(F483:S483)=0,"",_xlfn.CONCAT(,
IF(AND(NOT(ISBLANK($M483)),
    ABS($M483-(($F483+$G483+$I483+$J483+$K483+$L483)-$H483))&gt;=1),
" Error: Position at the end of the period is not equal to: position at the beginning of the period+increase in assets-decrease in assets+exchange rate changes+price changes+other changes+rectifications.",
""),
IF(AND(NOT(ISBLANK($R483)),
    ABS($R483-(($N483+$O483+$Q483)-$P483))&gt;=1),
" Error: Position of accrued interest at the end of the period is not equal to: position of accrued interest at the beginning of the period+accrued interest during the period-received interest during the period+revaluation and other changes.",
""),
IF(AND(NOT(ISBLANK($M483)),
    $M483&gt;0,
    OR(ISBLANK(#REF!),#REF!&lt;=
        0,
        ISBLANK(#REF!),#REF!&lt;=
        0)),
" Warning: If at least one of the forms T03.09,T04.13,T04.14 contains data other than zero,also the other two forms must be completed.",
""),
IF(AND(OR(ABS($G483)&gt;3000000000,ABS($H483)&gt;3000000000),
    ISBLANK($S483)),
" Warning: An explanation in &lt;c140&gt; must be completed for transactions of more than EUR 3 billion or less than EUR-3 billion.",
""),
IF(AND(NOT(ISBLANK($F483)),$F483&lt;0),
" Error: Position at the beginning of the period must be a positive amount.",
""),
IF(AND(NOT(ISBLANK($M483)),$M483&lt;0),
" Error: Position at the end of the period must be a positive amount.",
""),
IF(AND(OR($F483&gt;0,$M483&gt;0),
    ISBLANK($O483)),
" Error: No accrued interest has been reported,whereas the position at the beginning or at the end of the period is greater than zero. Report '0' in case accrued interest equals zero,do not leave the cell empty.",
"")))</f>
        <v/>
      </c>
    </row>
    <row r="484" spans="1:21">
      <c r="A484" s="21"/>
      <c r="B484" s="21"/>
      <c r="C484" s="21"/>
      <c r="D484" s="21"/>
      <c r="E484" s="21"/>
      <c r="F484" s="16"/>
      <c r="G484" s="16"/>
      <c r="H484" s="16"/>
      <c r="I484" s="16"/>
      <c r="J484" s="16"/>
      <c r="K484" s="16"/>
      <c r="L484" s="16"/>
      <c r="M484" s="16"/>
      <c r="N484" s="16"/>
      <c r="O484" s="16"/>
      <c r="P484" s="16"/>
      <c r="Q484" s="16"/>
      <c r="R484" s="16"/>
      <c r="S484" s="17"/>
      <c r="U484" s="33" t="str">
        <f>IF(COUNTA(F484:S484)=0,"",_xlfn.CONCAT(,
IF(AND(NOT(ISBLANK($M484)),
    ABS($M484-(($F484+$G484+$I484+$J484+$K484+$L484)-$H484))&gt;=1),
" Error: Position at the end of the period is not equal to: position at the beginning of the period+increase in assets-decrease in assets+exchange rate changes+price changes+other changes+rectifications.",
""),
IF(AND(NOT(ISBLANK($R484)),
    ABS($R484-(($N484+$O484+$Q484)-$P484))&gt;=1),
" Error: Position of accrued interest at the end of the period is not equal to: position of accrued interest at the beginning of the period+accrued interest during the period-received interest during the period+revaluation and other changes.",
""),
IF(AND(NOT(ISBLANK($M484)),
    $M484&gt;0,
    OR(ISBLANK(#REF!),#REF!&lt;=
        0,
        ISBLANK(#REF!),#REF!&lt;=
        0)),
" Warning: If at least one of the forms T03.09,T04.13,T04.14 contains data other than zero,also the other two forms must be completed.",
""),
IF(AND(OR(ABS($G484)&gt;3000000000,ABS($H484)&gt;3000000000),
    ISBLANK($S484)),
" Warning: An explanation in &lt;c140&gt; must be completed for transactions of more than EUR 3 billion or less than EUR-3 billion.",
""),
IF(AND(NOT(ISBLANK($F484)),$F484&lt;0),
" Error: Position at the beginning of the period must be a positive amount.",
""),
IF(AND(NOT(ISBLANK($M484)),$M484&lt;0),
" Error: Position at the end of the period must be a positive amount.",
""),
IF(AND(OR($F484&gt;0,$M484&gt;0),
    ISBLANK($O484)),
" Error: No accrued interest has been reported,whereas the position at the beginning or at the end of the period is greater than zero. Report '0' in case accrued interest equals zero,do not leave the cell empty.",
"")))</f>
        <v/>
      </c>
    </row>
    <row r="485" spans="1:21">
      <c r="A485" s="21"/>
      <c r="B485" s="21"/>
      <c r="C485" s="21"/>
      <c r="D485" s="21"/>
      <c r="E485" s="21"/>
      <c r="F485" s="16"/>
      <c r="G485" s="16"/>
      <c r="H485" s="16"/>
      <c r="I485" s="16"/>
      <c r="J485" s="16"/>
      <c r="K485" s="16"/>
      <c r="L485" s="16"/>
      <c r="M485" s="16"/>
      <c r="N485" s="16"/>
      <c r="O485" s="16"/>
      <c r="P485" s="16"/>
      <c r="Q485" s="16"/>
      <c r="R485" s="16"/>
      <c r="S485" s="17"/>
      <c r="U485" s="33" t="str">
        <f>IF(COUNTA(F485:S485)=0,"",_xlfn.CONCAT(,
IF(AND(NOT(ISBLANK($M485)),
    ABS($M485-(($F485+$G485+$I485+$J485+$K485+$L485)-$H485))&gt;=1),
" Error: Position at the end of the period is not equal to: position at the beginning of the period+increase in assets-decrease in assets+exchange rate changes+price changes+other changes+rectifications.",
""),
IF(AND(NOT(ISBLANK($R485)),
    ABS($R485-(($N485+$O485+$Q485)-$P485))&gt;=1),
" Error: Position of accrued interest at the end of the period is not equal to: position of accrued interest at the beginning of the period+accrued interest during the period-received interest during the period+revaluation and other changes.",
""),
IF(AND(NOT(ISBLANK($M485)),
    $M485&gt;0,
    OR(ISBLANK(#REF!),#REF!&lt;=
        0,
        ISBLANK(#REF!),#REF!&lt;=
        0)),
" Warning: If at least one of the forms T03.09,T04.13,T04.14 contains data other than zero,also the other two forms must be completed.",
""),
IF(AND(OR(ABS($G485)&gt;3000000000,ABS($H485)&gt;3000000000),
    ISBLANK($S485)),
" Warning: An explanation in &lt;c140&gt; must be completed for transactions of more than EUR 3 billion or less than EUR-3 billion.",
""),
IF(AND(NOT(ISBLANK($F485)),$F485&lt;0),
" Error: Position at the beginning of the period must be a positive amount.",
""),
IF(AND(NOT(ISBLANK($M485)),$M485&lt;0),
" Error: Position at the end of the period must be a positive amount.",
""),
IF(AND(OR($F485&gt;0,$M485&gt;0),
    ISBLANK($O485)),
" Error: No accrued interest has been reported,whereas the position at the beginning or at the end of the period is greater than zero. Report '0' in case accrued interest equals zero,do not leave the cell empty.",
"")))</f>
        <v/>
      </c>
    </row>
    <row r="486" spans="1:21">
      <c r="A486" s="21"/>
      <c r="B486" s="21"/>
      <c r="C486" s="21"/>
      <c r="D486" s="21"/>
      <c r="E486" s="21"/>
      <c r="F486" s="16"/>
      <c r="G486" s="16"/>
      <c r="H486" s="16"/>
      <c r="I486" s="16"/>
      <c r="J486" s="16"/>
      <c r="K486" s="16"/>
      <c r="L486" s="16"/>
      <c r="M486" s="16"/>
      <c r="N486" s="16"/>
      <c r="O486" s="16"/>
      <c r="P486" s="16"/>
      <c r="Q486" s="16"/>
      <c r="R486" s="16"/>
      <c r="S486" s="17"/>
      <c r="U486" s="33" t="str">
        <f>IF(COUNTA(F486:S486)=0,"",_xlfn.CONCAT(,
IF(AND(NOT(ISBLANK($M486)),
    ABS($M486-(($F486+$G486+$I486+$J486+$K486+$L486)-$H486))&gt;=1),
" Error: Position at the end of the period is not equal to: position at the beginning of the period+increase in assets-decrease in assets+exchange rate changes+price changes+other changes+rectifications.",
""),
IF(AND(NOT(ISBLANK($R486)),
    ABS($R486-(($N486+$O486+$Q486)-$P486))&gt;=1),
" Error: Position of accrued interest at the end of the period is not equal to: position of accrued interest at the beginning of the period+accrued interest during the period-received interest during the period+revaluation and other changes.",
""),
IF(AND(NOT(ISBLANK($M486)),
    $M486&gt;0,
    OR(ISBLANK(#REF!),#REF!&lt;=
        0,
        ISBLANK(#REF!),#REF!&lt;=
        0)),
" Warning: If at least one of the forms T03.09,T04.13,T04.14 contains data other than zero,also the other two forms must be completed.",
""),
IF(AND(OR(ABS($G486)&gt;3000000000,ABS($H486)&gt;3000000000),
    ISBLANK($S486)),
" Warning: An explanation in &lt;c140&gt; must be completed for transactions of more than EUR 3 billion or less than EUR-3 billion.",
""),
IF(AND(NOT(ISBLANK($F486)),$F486&lt;0),
" Error: Position at the beginning of the period must be a positive amount.",
""),
IF(AND(NOT(ISBLANK($M486)),$M486&lt;0),
" Error: Position at the end of the period must be a positive amount.",
""),
IF(AND(OR($F486&gt;0,$M486&gt;0),
    ISBLANK($O486)),
" Error: No accrued interest has been reported,whereas the position at the beginning or at the end of the period is greater than zero. Report '0' in case accrued interest equals zero,do not leave the cell empty.",
"")))</f>
        <v/>
      </c>
    </row>
    <row r="487" spans="1:21">
      <c r="A487" s="21"/>
      <c r="B487" s="21"/>
      <c r="C487" s="21"/>
      <c r="D487" s="21"/>
      <c r="E487" s="21"/>
      <c r="F487" s="16"/>
      <c r="G487" s="16"/>
      <c r="H487" s="16"/>
      <c r="I487" s="16"/>
      <c r="J487" s="16"/>
      <c r="K487" s="16"/>
      <c r="L487" s="16"/>
      <c r="M487" s="16"/>
      <c r="N487" s="16"/>
      <c r="O487" s="16"/>
      <c r="P487" s="16"/>
      <c r="Q487" s="16"/>
      <c r="R487" s="16"/>
      <c r="S487" s="17"/>
      <c r="U487" s="33" t="str">
        <f>IF(COUNTA(F487:S487)=0,"",_xlfn.CONCAT(,
IF(AND(NOT(ISBLANK($M487)),
    ABS($M487-(($F487+$G487+$I487+$J487+$K487+$L487)-$H487))&gt;=1),
" Error: Position at the end of the period is not equal to: position at the beginning of the period+increase in assets-decrease in assets+exchange rate changes+price changes+other changes+rectifications.",
""),
IF(AND(NOT(ISBLANK($R487)),
    ABS($R487-(($N487+$O487+$Q487)-$P487))&gt;=1),
" Error: Position of accrued interest at the end of the period is not equal to: position of accrued interest at the beginning of the period+accrued interest during the period-received interest during the period+revaluation and other changes.",
""),
IF(AND(NOT(ISBLANK($M487)),
    $M487&gt;0,
    OR(ISBLANK(#REF!),#REF!&lt;=
        0,
        ISBLANK(#REF!),#REF!&lt;=
        0)),
" Warning: If at least one of the forms T03.09,T04.13,T04.14 contains data other than zero,also the other two forms must be completed.",
""),
IF(AND(OR(ABS($G487)&gt;3000000000,ABS($H487)&gt;3000000000),
    ISBLANK($S487)),
" Warning: An explanation in &lt;c140&gt; must be completed for transactions of more than EUR 3 billion or less than EUR-3 billion.",
""),
IF(AND(NOT(ISBLANK($F487)),$F487&lt;0),
" Error: Position at the beginning of the period must be a positive amount.",
""),
IF(AND(NOT(ISBLANK($M487)),$M487&lt;0),
" Error: Position at the end of the period must be a positive amount.",
""),
IF(AND(OR($F487&gt;0,$M487&gt;0),
    ISBLANK($O487)),
" Error: No accrued interest has been reported,whereas the position at the beginning or at the end of the period is greater than zero. Report '0' in case accrued interest equals zero,do not leave the cell empty.",
"")))</f>
        <v/>
      </c>
    </row>
    <row r="488" spans="1:21">
      <c r="A488" s="21"/>
      <c r="B488" s="21"/>
      <c r="C488" s="21"/>
      <c r="D488" s="21"/>
      <c r="E488" s="21"/>
      <c r="F488" s="16"/>
      <c r="G488" s="16"/>
      <c r="H488" s="16"/>
      <c r="I488" s="16"/>
      <c r="J488" s="16"/>
      <c r="K488" s="16"/>
      <c r="L488" s="16"/>
      <c r="M488" s="16"/>
      <c r="N488" s="16"/>
      <c r="O488" s="16"/>
      <c r="P488" s="16"/>
      <c r="Q488" s="16"/>
      <c r="R488" s="16"/>
      <c r="S488" s="17"/>
      <c r="U488" s="33" t="str">
        <f>IF(COUNTA(F488:S488)=0,"",_xlfn.CONCAT(,
IF(AND(NOT(ISBLANK($M488)),
    ABS($M488-(($F488+$G488+$I488+$J488+$K488+$L488)-$H488))&gt;=1),
" Error: Position at the end of the period is not equal to: position at the beginning of the period+increase in assets-decrease in assets+exchange rate changes+price changes+other changes+rectifications.",
""),
IF(AND(NOT(ISBLANK($R488)),
    ABS($R488-(($N488+$O488+$Q488)-$P488))&gt;=1),
" Error: Position of accrued interest at the end of the period is not equal to: position of accrued interest at the beginning of the period+accrued interest during the period-received interest during the period+revaluation and other changes.",
""),
IF(AND(NOT(ISBLANK($M488)),
    $M488&gt;0,
    OR(ISBLANK(#REF!),#REF!&lt;=
        0,
        ISBLANK(#REF!),#REF!&lt;=
        0)),
" Warning: If at least one of the forms T03.09,T04.13,T04.14 contains data other than zero,also the other two forms must be completed.",
""),
IF(AND(OR(ABS($G488)&gt;3000000000,ABS($H488)&gt;3000000000),
    ISBLANK($S488)),
" Warning: An explanation in &lt;c140&gt; must be completed for transactions of more than EUR 3 billion or less than EUR-3 billion.",
""),
IF(AND(NOT(ISBLANK($F488)),$F488&lt;0),
" Error: Position at the beginning of the period must be a positive amount.",
""),
IF(AND(NOT(ISBLANK($M488)),$M488&lt;0),
" Error: Position at the end of the period must be a positive amount.",
""),
IF(AND(OR($F488&gt;0,$M488&gt;0),
    ISBLANK($O488)),
" Error: No accrued interest has been reported,whereas the position at the beginning or at the end of the period is greater than zero. Report '0' in case accrued interest equals zero,do not leave the cell empty.",
"")))</f>
        <v/>
      </c>
    </row>
    <row r="489" spans="1:21">
      <c r="A489" s="21"/>
      <c r="B489" s="21"/>
      <c r="C489" s="21"/>
      <c r="D489" s="21"/>
      <c r="E489" s="21"/>
      <c r="F489" s="16"/>
      <c r="G489" s="16"/>
      <c r="H489" s="16"/>
      <c r="I489" s="16"/>
      <c r="J489" s="16"/>
      <c r="K489" s="16"/>
      <c r="L489" s="16"/>
      <c r="M489" s="16"/>
      <c r="N489" s="16"/>
      <c r="O489" s="16"/>
      <c r="P489" s="16"/>
      <c r="Q489" s="16"/>
      <c r="R489" s="16"/>
      <c r="S489" s="17"/>
      <c r="U489" s="33" t="str">
        <f>IF(COUNTA(F489:S489)=0,"",_xlfn.CONCAT(,
IF(AND(NOT(ISBLANK($M489)),
    ABS($M489-(($F489+$G489+$I489+$J489+$K489+$L489)-$H489))&gt;=1),
" Error: Position at the end of the period is not equal to: position at the beginning of the period+increase in assets-decrease in assets+exchange rate changes+price changes+other changes+rectifications.",
""),
IF(AND(NOT(ISBLANK($R489)),
    ABS($R489-(($N489+$O489+$Q489)-$P489))&gt;=1),
" Error: Position of accrued interest at the end of the period is not equal to: position of accrued interest at the beginning of the period+accrued interest during the period-received interest during the period+revaluation and other changes.",
""),
IF(AND(NOT(ISBLANK($M489)),
    $M489&gt;0,
    OR(ISBLANK(#REF!),#REF!&lt;=
        0,
        ISBLANK(#REF!),#REF!&lt;=
        0)),
" Warning: If at least one of the forms T03.09,T04.13,T04.14 contains data other than zero,also the other two forms must be completed.",
""),
IF(AND(OR(ABS($G489)&gt;3000000000,ABS($H489)&gt;3000000000),
    ISBLANK($S489)),
" Warning: An explanation in &lt;c140&gt; must be completed for transactions of more than EUR 3 billion or less than EUR-3 billion.",
""),
IF(AND(NOT(ISBLANK($F489)),$F489&lt;0),
" Error: Position at the beginning of the period must be a positive amount.",
""),
IF(AND(NOT(ISBLANK($M489)),$M489&lt;0),
" Error: Position at the end of the period must be a positive amount.",
""),
IF(AND(OR($F489&gt;0,$M489&gt;0),
    ISBLANK($O489)),
" Error: No accrued interest has been reported,whereas the position at the beginning or at the end of the period is greater than zero. Report '0' in case accrued interest equals zero,do not leave the cell empty.",
"")))</f>
        <v/>
      </c>
    </row>
    <row r="490" spans="1:21">
      <c r="A490" s="21"/>
      <c r="B490" s="21"/>
      <c r="C490" s="21"/>
      <c r="D490" s="21"/>
      <c r="E490" s="21"/>
      <c r="F490" s="16"/>
      <c r="G490" s="16"/>
      <c r="H490" s="16"/>
      <c r="I490" s="16"/>
      <c r="J490" s="16"/>
      <c r="K490" s="16"/>
      <c r="L490" s="16"/>
      <c r="M490" s="16"/>
      <c r="N490" s="16"/>
      <c r="O490" s="16"/>
      <c r="P490" s="16"/>
      <c r="Q490" s="16"/>
      <c r="R490" s="16"/>
      <c r="S490" s="17"/>
      <c r="U490" s="33" t="str">
        <f>IF(COUNTA(F490:S490)=0,"",_xlfn.CONCAT(,
IF(AND(NOT(ISBLANK($M490)),
    ABS($M490-(($F490+$G490+$I490+$J490+$K490+$L490)-$H490))&gt;=1),
" Error: Position at the end of the period is not equal to: position at the beginning of the period+increase in assets-decrease in assets+exchange rate changes+price changes+other changes+rectifications.",
""),
IF(AND(NOT(ISBLANK($R490)),
    ABS($R490-(($N490+$O490+$Q490)-$P490))&gt;=1),
" Error: Position of accrued interest at the end of the period is not equal to: position of accrued interest at the beginning of the period+accrued interest during the period-received interest during the period+revaluation and other changes.",
""),
IF(AND(NOT(ISBLANK($M490)),
    $M490&gt;0,
    OR(ISBLANK(#REF!),#REF!&lt;=
        0,
        ISBLANK(#REF!),#REF!&lt;=
        0)),
" Warning: If at least one of the forms T03.09,T04.13,T04.14 contains data other than zero,also the other two forms must be completed.",
""),
IF(AND(OR(ABS($G490)&gt;3000000000,ABS($H490)&gt;3000000000),
    ISBLANK($S490)),
" Warning: An explanation in &lt;c140&gt; must be completed for transactions of more than EUR 3 billion or less than EUR-3 billion.",
""),
IF(AND(NOT(ISBLANK($F490)),$F490&lt;0),
" Error: Position at the beginning of the period must be a positive amount.",
""),
IF(AND(NOT(ISBLANK($M490)),$M490&lt;0),
" Error: Position at the end of the period must be a positive amount.",
""),
IF(AND(OR($F490&gt;0,$M490&gt;0),
    ISBLANK($O490)),
" Error: No accrued interest has been reported,whereas the position at the beginning or at the end of the period is greater than zero. Report '0' in case accrued interest equals zero,do not leave the cell empty.",
"")))</f>
        <v/>
      </c>
    </row>
    <row r="491" spans="1:21">
      <c r="A491" s="21"/>
      <c r="B491" s="21"/>
      <c r="C491" s="21"/>
      <c r="D491" s="21"/>
      <c r="E491" s="21"/>
      <c r="F491" s="16"/>
      <c r="G491" s="16"/>
      <c r="H491" s="16"/>
      <c r="I491" s="16"/>
      <c r="J491" s="16"/>
      <c r="K491" s="16"/>
      <c r="L491" s="16"/>
      <c r="M491" s="16"/>
      <c r="N491" s="16"/>
      <c r="O491" s="16"/>
      <c r="P491" s="16"/>
      <c r="Q491" s="16"/>
      <c r="R491" s="16"/>
      <c r="S491" s="17"/>
      <c r="U491" s="33" t="str">
        <f>IF(COUNTA(F491:S491)=0,"",_xlfn.CONCAT(,
IF(AND(NOT(ISBLANK($M491)),
    ABS($M491-(($F491+$G491+$I491+$J491+$K491+$L491)-$H491))&gt;=1),
" Error: Position at the end of the period is not equal to: position at the beginning of the period+increase in assets-decrease in assets+exchange rate changes+price changes+other changes+rectifications.",
""),
IF(AND(NOT(ISBLANK($R491)),
    ABS($R491-(($N491+$O491+$Q491)-$P491))&gt;=1),
" Error: Position of accrued interest at the end of the period is not equal to: position of accrued interest at the beginning of the period+accrued interest during the period-received interest during the period+revaluation and other changes.",
""),
IF(AND(NOT(ISBLANK($M491)),
    $M491&gt;0,
    OR(ISBLANK(#REF!),#REF!&lt;=
        0,
        ISBLANK(#REF!),#REF!&lt;=
        0)),
" Warning: If at least one of the forms T03.09,T04.13,T04.14 contains data other than zero,also the other two forms must be completed.",
""),
IF(AND(OR(ABS($G491)&gt;3000000000,ABS($H491)&gt;3000000000),
    ISBLANK($S491)),
" Warning: An explanation in &lt;c140&gt; must be completed for transactions of more than EUR 3 billion or less than EUR-3 billion.",
""),
IF(AND(NOT(ISBLANK($F491)),$F491&lt;0),
" Error: Position at the beginning of the period must be a positive amount.",
""),
IF(AND(NOT(ISBLANK($M491)),$M491&lt;0),
" Error: Position at the end of the period must be a positive amount.",
""),
IF(AND(OR($F491&gt;0,$M491&gt;0),
    ISBLANK($O491)),
" Error: No accrued interest has been reported,whereas the position at the beginning or at the end of the period is greater than zero. Report '0' in case accrued interest equals zero,do not leave the cell empty.",
"")))</f>
        <v/>
      </c>
    </row>
    <row r="492" spans="1:21">
      <c r="A492" s="21"/>
      <c r="B492" s="21"/>
      <c r="C492" s="21"/>
      <c r="D492" s="21"/>
      <c r="E492" s="21"/>
      <c r="F492" s="16"/>
      <c r="G492" s="16"/>
      <c r="H492" s="16"/>
      <c r="I492" s="16"/>
      <c r="J492" s="16"/>
      <c r="K492" s="16"/>
      <c r="L492" s="16"/>
      <c r="M492" s="16"/>
      <c r="N492" s="16"/>
      <c r="O492" s="16"/>
      <c r="P492" s="16"/>
      <c r="Q492" s="16"/>
      <c r="R492" s="16"/>
      <c r="S492" s="17"/>
      <c r="U492" s="33" t="str">
        <f>IF(COUNTA(F492:S492)=0,"",_xlfn.CONCAT(,
IF(AND(NOT(ISBLANK($M492)),
    ABS($M492-(($F492+$G492+$I492+$J492+$K492+$L492)-$H492))&gt;=1),
" Error: Position at the end of the period is not equal to: position at the beginning of the period+increase in assets-decrease in assets+exchange rate changes+price changes+other changes+rectifications.",
""),
IF(AND(NOT(ISBLANK($R492)),
    ABS($R492-(($N492+$O492+$Q492)-$P492))&gt;=1),
" Error: Position of accrued interest at the end of the period is not equal to: position of accrued interest at the beginning of the period+accrued interest during the period-received interest during the period+revaluation and other changes.",
""),
IF(AND(NOT(ISBLANK($M492)),
    $M492&gt;0,
    OR(ISBLANK(#REF!),#REF!&lt;=
        0,
        ISBLANK(#REF!),#REF!&lt;=
        0)),
" Warning: If at least one of the forms T03.09,T04.13,T04.14 contains data other than zero,also the other two forms must be completed.",
""),
IF(AND(OR(ABS($G492)&gt;3000000000,ABS($H492)&gt;3000000000),
    ISBLANK($S492)),
" Warning: An explanation in &lt;c140&gt; must be completed for transactions of more than EUR 3 billion or less than EUR-3 billion.",
""),
IF(AND(NOT(ISBLANK($F492)),$F492&lt;0),
" Error: Position at the beginning of the period must be a positive amount.",
""),
IF(AND(NOT(ISBLANK($M492)),$M492&lt;0),
" Error: Position at the end of the period must be a positive amount.",
""),
IF(AND(OR($F492&gt;0,$M492&gt;0),
    ISBLANK($O492)),
" Error: No accrued interest has been reported,whereas the position at the beginning or at the end of the period is greater than zero. Report '0' in case accrued interest equals zero,do not leave the cell empty.",
"")))</f>
        <v/>
      </c>
    </row>
    <row r="493" spans="1:21">
      <c r="A493" s="21"/>
      <c r="B493" s="21"/>
      <c r="C493" s="21"/>
      <c r="D493" s="21"/>
      <c r="E493" s="21"/>
      <c r="F493" s="16"/>
      <c r="G493" s="16"/>
      <c r="H493" s="16"/>
      <c r="I493" s="16"/>
      <c r="J493" s="16"/>
      <c r="K493" s="16"/>
      <c r="L493" s="16"/>
      <c r="M493" s="16"/>
      <c r="N493" s="16"/>
      <c r="O493" s="16"/>
      <c r="P493" s="16"/>
      <c r="Q493" s="16"/>
      <c r="R493" s="16"/>
      <c r="S493" s="17"/>
      <c r="U493" s="33" t="str">
        <f>IF(COUNTA(F493:S493)=0,"",_xlfn.CONCAT(,
IF(AND(NOT(ISBLANK($M493)),
    ABS($M493-(($F493+$G493+$I493+$J493+$K493+$L493)-$H493))&gt;=1),
" Error: Position at the end of the period is not equal to: position at the beginning of the period+increase in assets-decrease in assets+exchange rate changes+price changes+other changes+rectifications.",
""),
IF(AND(NOT(ISBLANK($R493)),
    ABS($R493-(($N493+$O493+$Q493)-$P493))&gt;=1),
" Error: Position of accrued interest at the end of the period is not equal to: position of accrued interest at the beginning of the period+accrued interest during the period-received interest during the period+revaluation and other changes.",
""),
IF(AND(NOT(ISBLANK($M493)),
    $M493&gt;0,
    OR(ISBLANK(#REF!),#REF!&lt;=
        0,
        ISBLANK(#REF!),#REF!&lt;=
        0)),
" Warning: If at least one of the forms T03.09,T04.13,T04.14 contains data other than zero,also the other two forms must be completed.",
""),
IF(AND(OR(ABS($G493)&gt;3000000000,ABS($H493)&gt;3000000000),
    ISBLANK($S493)),
" Warning: An explanation in &lt;c140&gt; must be completed for transactions of more than EUR 3 billion or less than EUR-3 billion.",
""),
IF(AND(NOT(ISBLANK($F493)),$F493&lt;0),
" Error: Position at the beginning of the period must be a positive amount.",
""),
IF(AND(NOT(ISBLANK($M493)),$M493&lt;0),
" Error: Position at the end of the period must be a positive amount.",
""),
IF(AND(OR($F493&gt;0,$M493&gt;0),
    ISBLANK($O493)),
" Error: No accrued interest has been reported,whereas the position at the beginning or at the end of the period is greater than zero. Report '0' in case accrued interest equals zero,do not leave the cell empty.",
"")))</f>
        <v/>
      </c>
    </row>
    <row r="494" spans="1:21">
      <c r="A494" s="21"/>
      <c r="B494" s="21"/>
      <c r="C494" s="21"/>
      <c r="D494" s="21"/>
      <c r="E494" s="21"/>
      <c r="F494" s="16"/>
      <c r="G494" s="16"/>
      <c r="H494" s="16"/>
      <c r="I494" s="16"/>
      <c r="J494" s="16"/>
      <c r="K494" s="16"/>
      <c r="L494" s="16"/>
      <c r="M494" s="16"/>
      <c r="N494" s="16"/>
      <c r="O494" s="16"/>
      <c r="P494" s="16"/>
      <c r="Q494" s="16"/>
      <c r="R494" s="16"/>
      <c r="S494" s="17"/>
      <c r="U494" s="33" t="str">
        <f>IF(COUNTA(F494:S494)=0,"",_xlfn.CONCAT(,
IF(AND(NOT(ISBLANK($M494)),
    ABS($M494-(($F494+$G494+$I494+$J494+$K494+$L494)-$H494))&gt;=1),
" Error: Position at the end of the period is not equal to: position at the beginning of the period+increase in assets-decrease in assets+exchange rate changes+price changes+other changes+rectifications.",
""),
IF(AND(NOT(ISBLANK($R494)),
    ABS($R494-(($N494+$O494+$Q494)-$P494))&gt;=1),
" Error: Position of accrued interest at the end of the period is not equal to: position of accrued interest at the beginning of the period+accrued interest during the period-received interest during the period+revaluation and other changes.",
""),
IF(AND(NOT(ISBLANK($M494)),
    $M494&gt;0,
    OR(ISBLANK(#REF!),#REF!&lt;=
        0,
        ISBLANK(#REF!),#REF!&lt;=
        0)),
" Warning: If at least one of the forms T03.09,T04.13,T04.14 contains data other than zero,also the other two forms must be completed.",
""),
IF(AND(OR(ABS($G494)&gt;3000000000,ABS($H494)&gt;3000000000),
    ISBLANK($S494)),
" Warning: An explanation in &lt;c140&gt; must be completed for transactions of more than EUR 3 billion or less than EUR-3 billion.",
""),
IF(AND(NOT(ISBLANK($F494)),$F494&lt;0),
" Error: Position at the beginning of the period must be a positive amount.",
""),
IF(AND(NOT(ISBLANK($M494)),$M494&lt;0),
" Error: Position at the end of the period must be a positive amount.",
""),
IF(AND(OR($F494&gt;0,$M494&gt;0),
    ISBLANK($O494)),
" Error: No accrued interest has been reported,whereas the position at the beginning or at the end of the period is greater than zero. Report '0' in case accrued interest equals zero,do not leave the cell empty.",
"")))</f>
        <v/>
      </c>
    </row>
    <row r="495" spans="1:21">
      <c r="A495" s="21"/>
      <c r="B495" s="21"/>
      <c r="C495" s="21"/>
      <c r="D495" s="21"/>
      <c r="E495" s="21"/>
      <c r="F495" s="16"/>
      <c r="G495" s="16"/>
      <c r="H495" s="16"/>
      <c r="I495" s="16"/>
      <c r="J495" s="16"/>
      <c r="K495" s="16"/>
      <c r="L495" s="16"/>
      <c r="M495" s="16"/>
      <c r="N495" s="16"/>
      <c r="O495" s="16"/>
      <c r="P495" s="16"/>
      <c r="Q495" s="16"/>
      <c r="R495" s="16"/>
      <c r="S495" s="17"/>
      <c r="U495" s="33" t="str">
        <f>IF(COUNTA(F495:S495)=0,"",_xlfn.CONCAT(,
IF(AND(NOT(ISBLANK($M495)),
    ABS($M495-(($F495+$G495+$I495+$J495+$K495+$L495)-$H495))&gt;=1),
" Error: Position at the end of the period is not equal to: position at the beginning of the period+increase in assets-decrease in assets+exchange rate changes+price changes+other changes+rectifications.",
""),
IF(AND(NOT(ISBLANK($R495)),
    ABS($R495-(($N495+$O495+$Q495)-$P495))&gt;=1),
" Error: Position of accrued interest at the end of the period is not equal to: position of accrued interest at the beginning of the period+accrued interest during the period-received interest during the period+revaluation and other changes.",
""),
IF(AND(NOT(ISBLANK($M495)),
    $M495&gt;0,
    OR(ISBLANK(#REF!),#REF!&lt;=
        0,
        ISBLANK(#REF!),#REF!&lt;=
        0)),
" Warning: If at least one of the forms T03.09,T04.13,T04.14 contains data other than zero,also the other two forms must be completed.",
""),
IF(AND(OR(ABS($G495)&gt;3000000000,ABS($H495)&gt;3000000000),
    ISBLANK($S495)),
" Warning: An explanation in &lt;c140&gt; must be completed for transactions of more than EUR 3 billion or less than EUR-3 billion.",
""),
IF(AND(NOT(ISBLANK($F495)),$F495&lt;0),
" Error: Position at the beginning of the period must be a positive amount.",
""),
IF(AND(NOT(ISBLANK($M495)),$M495&lt;0),
" Error: Position at the end of the period must be a positive amount.",
""),
IF(AND(OR($F495&gt;0,$M495&gt;0),
    ISBLANK($O495)),
" Error: No accrued interest has been reported,whereas the position at the beginning or at the end of the period is greater than zero. Report '0' in case accrued interest equals zero,do not leave the cell empty.",
"")))</f>
        <v/>
      </c>
    </row>
    <row r="496" spans="1:21">
      <c r="A496" s="21"/>
      <c r="B496" s="21"/>
      <c r="C496" s="21"/>
      <c r="D496" s="21"/>
      <c r="E496" s="21"/>
      <c r="F496" s="16"/>
      <c r="G496" s="16"/>
      <c r="H496" s="16"/>
      <c r="I496" s="16"/>
      <c r="J496" s="16"/>
      <c r="K496" s="16"/>
      <c r="L496" s="16"/>
      <c r="M496" s="16"/>
      <c r="N496" s="16"/>
      <c r="O496" s="16"/>
      <c r="P496" s="16"/>
      <c r="Q496" s="16"/>
      <c r="R496" s="16"/>
      <c r="S496" s="17"/>
      <c r="U496" s="33" t="str">
        <f>IF(COUNTA(F496:S496)=0,"",_xlfn.CONCAT(,
IF(AND(NOT(ISBLANK($M496)),
    ABS($M496-(($F496+$G496+$I496+$J496+$K496+$L496)-$H496))&gt;=1),
" Error: Position at the end of the period is not equal to: position at the beginning of the period+increase in assets-decrease in assets+exchange rate changes+price changes+other changes+rectifications.",
""),
IF(AND(NOT(ISBLANK($R496)),
    ABS($R496-(($N496+$O496+$Q496)-$P496))&gt;=1),
" Error: Position of accrued interest at the end of the period is not equal to: position of accrued interest at the beginning of the period+accrued interest during the period-received interest during the period+revaluation and other changes.",
""),
IF(AND(NOT(ISBLANK($M496)),
    $M496&gt;0,
    OR(ISBLANK(#REF!),#REF!&lt;=
        0,
        ISBLANK(#REF!),#REF!&lt;=
        0)),
" Warning: If at least one of the forms T03.09,T04.13,T04.14 contains data other than zero,also the other two forms must be completed.",
""),
IF(AND(OR(ABS($G496)&gt;3000000000,ABS($H496)&gt;3000000000),
    ISBLANK($S496)),
" Warning: An explanation in &lt;c140&gt; must be completed for transactions of more than EUR 3 billion or less than EUR-3 billion.",
""),
IF(AND(NOT(ISBLANK($F496)),$F496&lt;0),
" Error: Position at the beginning of the period must be a positive amount.",
""),
IF(AND(NOT(ISBLANK($M496)),$M496&lt;0),
" Error: Position at the end of the period must be a positive amount.",
""),
IF(AND(OR($F496&gt;0,$M496&gt;0),
    ISBLANK($O496)),
" Error: No accrued interest has been reported,whereas the position at the beginning or at the end of the period is greater than zero. Report '0' in case accrued interest equals zero,do not leave the cell empty.",
"")))</f>
        <v/>
      </c>
    </row>
    <row r="497" spans="1:21">
      <c r="A497" s="21"/>
      <c r="B497" s="21"/>
      <c r="C497" s="21"/>
      <c r="D497" s="21"/>
      <c r="E497" s="21"/>
      <c r="F497" s="16"/>
      <c r="G497" s="16"/>
      <c r="H497" s="16"/>
      <c r="I497" s="16"/>
      <c r="J497" s="16"/>
      <c r="K497" s="16"/>
      <c r="L497" s="16"/>
      <c r="M497" s="16"/>
      <c r="N497" s="16"/>
      <c r="O497" s="16"/>
      <c r="P497" s="16"/>
      <c r="Q497" s="16"/>
      <c r="R497" s="16"/>
      <c r="S497" s="17"/>
      <c r="U497" s="33" t="str">
        <f>IF(COUNTA(F497:S497)=0,"",_xlfn.CONCAT(,
IF(AND(NOT(ISBLANK($M497)),
    ABS($M497-(($F497+$G497+$I497+$J497+$K497+$L497)-$H497))&gt;=1),
" Error: Position at the end of the period is not equal to: position at the beginning of the period+increase in assets-decrease in assets+exchange rate changes+price changes+other changes+rectifications.",
""),
IF(AND(NOT(ISBLANK($R497)),
    ABS($R497-(($N497+$O497+$Q497)-$P497))&gt;=1),
" Error: Position of accrued interest at the end of the period is not equal to: position of accrued interest at the beginning of the period+accrued interest during the period-received interest during the period+revaluation and other changes.",
""),
IF(AND(NOT(ISBLANK($M497)),
    $M497&gt;0,
    OR(ISBLANK(#REF!),#REF!&lt;=
        0,
        ISBLANK(#REF!),#REF!&lt;=
        0)),
" Warning: If at least one of the forms T03.09,T04.13,T04.14 contains data other than zero,also the other two forms must be completed.",
""),
IF(AND(OR(ABS($G497)&gt;3000000000,ABS($H497)&gt;3000000000),
    ISBLANK($S497)),
" Warning: An explanation in &lt;c140&gt; must be completed for transactions of more than EUR 3 billion or less than EUR-3 billion.",
""),
IF(AND(NOT(ISBLANK($F497)),$F497&lt;0),
" Error: Position at the beginning of the period must be a positive amount.",
""),
IF(AND(NOT(ISBLANK($M497)),$M497&lt;0),
" Error: Position at the end of the period must be a positive amount.",
""),
IF(AND(OR($F497&gt;0,$M497&gt;0),
    ISBLANK($O497)),
" Error: No accrued interest has been reported,whereas the position at the beginning or at the end of the period is greater than zero. Report '0' in case accrued interest equals zero,do not leave the cell empty.",
"")))</f>
        <v/>
      </c>
    </row>
    <row r="498" spans="1:21">
      <c r="A498" s="21"/>
      <c r="B498" s="21"/>
      <c r="C498" s="21"/>
      <c r="D498" s="21"/>
      <c r="E498" s="21"/>
      <c r="F498" s="16"/>
      <c r="G498" s="16"/>
      <c r="H498" s="16"/>
      <c r="I498" s="16"/>
      <c r="J498" s="16"/>
      <c r="K498" s="16"/>
      <c r="L498" s="16"/>
      <c r="M498" s="16"/>
      <c r="N498" s="16"/>
      <c r="O498" s="16"/>
      <c r="P498" s="16"/>
      <c r="Q498" s="16"/>
      <c r="R498" s="16"/>
      <c r="S498" s="17"/>
      <c r="U498" s="33" t="str">
        <f>IF(COUNTA(F498:S498)=0,"",_xlfn.CONCAT(,
IF(AND(NOT(ISBLANK($M498)),
    ABS($M498-(($F498+$G498+$I498+$J498+$K498+$L498)-$H498))&gt;=1),
" Error: Position at the end of the period is not equal to: position at the beginning of the period+increase in assets-decrease in assets+exchange rate changes+price changes+other changes+rectifications.",
""),
IF(AND(NOT(ISBLANK($R498)),
    ABS($R498-(($N498+$O498+$Q498)-$P498))&gt;=1),
" Error: Position of accrued interest at the end of the period is not equal to: position of accrued interest at the beginning of the period+accrued interest during the period-received interest during the period+revaluation and other changes.",
""),
IF(AND(NOT(ISBLANK($M498)),
    $M498&gt;0,
    OR(ISBLANK(#REF!),#REF!&lt;=
        0,
        ISBLANK(#REF!),#REF!&lt;=
        0)),
" Warning: If at least one of the forms T03.09,T04.13,T04.14 contains data other than zero,also the other two forms must be completed.",
""),
IF(AND(OR(ABS($G498)&gt;3000000000,ABS($H498)&gt;3000000000),
    ISBLANK($S498)),
" Warning: An explanation in &lt;c140&gt; must be completed for transactions of more than EUR 3 billion or less than EUR-3 billion.",
""),
IF(AND(NOT(ISBLANK($F498)),$F498&lt;0),
" Error: Position at the beginning of the period must be a positive amount.",
""),
IF(AND(NOT(ISBLANK($M498)),$M498&lt;0),
" Error: Position at the end of the period must be a positive amount.",
""),
IF(AND(OR($F498&gt;0,$M498&gt;0),
    ISBLANK($O498)),
" Error: No accrued interest has been reported,whereas the position at the beginning or at the end of the period is greater than zero. Report '0' in case accrued interest equals zero,do not leave the cell empty.",
"")))</f>
        <v/>
      </c>
    </row>
    <row r="499" spans="1:21">
      <c r="A499" s="21"/>
      <c r="B499" s="21"/>
      <c r="C499" s="21"/>
      <c r="D499" s="21"/>
      <c r="E499" s="21"/>
      <c r="F499" s="16"/>
      <c r="G499" s="16"/>
      <c r="H499" s="16"/>
      <c r="I499" s="16"/>
      <c r="J499" s="16"/>
      <c r="K499" s="16"/>
      <c r="L499" s="16"/>
      <c r="M499" s="16"/>
      <c r="N499" s="16"/>
      <c r="O499" s="16"/>
      <c r="P499" s="16"/>
      <c r="Q499" s="16"/>
      <c r="R499" s="16"/>
      <c r="S499" s="17"/>
      <c r="U499" s="33" t="str">
        <f>IF(COUNTA(F499:S499)=0,"",_xlfn.CONCAT(,
IF(AND(NOT(ISBLANK($M499)),
    ABS($M499-(($F499+$G499+$I499+$J499+$K499+$L499)-$H499))&gt;=1),
" Error: Position at the end of the period is not equal to: position at the beginning of the period+increase in assets-decrease in assets+exchange rate changes+price changes+other changes+rectifications.",
""),
IF(AND(NOT(ISBLANK($R499)),
    ABS($R499-(($N499+$O499+$Q499)-$P499))&gt;=1),
" Error: Position of accrued interest at the end of the period is not equal to: position of accrued interest at the beginning of the period+accrued interest during the period-received interest during the period+revaluation and other changes.",
""),
IF(AND(NOT(ISBLANK($M499)),
    $M499&gt;0,
    OR(ISBLANK(#REF!),#REF!&lt;=
        0,
        ISBLANK(#REF!),#REF!&lt;=
        0)),
" Warning: If at least one of the forms T03.09,T04.13,T04.14 contains data other than zero,also the other two forms must be completed.",
""),
IF(AND(OR(ABS($G499)&gt;3000000000,ABS($H499)&gt;3000000000),
    ISBLANK($S499)),
" Warning: An explanation in &lt;c140&gt; must be completed for transactions of more than EUR 3 billion or less than EUR-3 billion.",
""),
IF(AND(NOT(ISBLANK($F499)),$F499&lt;0),
" Error: Position at the beginning of the period must be a positive amount.",
""),
IF(AND(NOT(ISBLANK($M499)),$M499&lt;0),
" Error: Position at the end of the period must be a positive amount.",
""),
IF(AND(OR($F499&gt;0,$M499&gt;0),
    ISBLANK($O499)),
" Error: No accrued interest has been reported,whereas the position at the beginning or at the end of the period is greater than zero. Report '0' in case accrued interest equals zero,do not leave the cell empty.",
"")))</f>
        <v/>
      </c>
    </row>
    <row r="500" spans="1:21">
      <c r="A500" s="21"/>
      <c r="B500" s="21"/>
      <c r="C500" s="21"/>
      <c r="D500" s="21"/>
      <c r="E500" s="21"/>
      <c r="F500" s="16"/>
      <c r="G500" s="16"/>
      <c r="H500" s="16"/>
      <c r="I500" s="16"/>
      <c r="J500" s="16"/>
      <c r="K500" s="16"/>
      <c r="L500" s="16"/>
      <c r="M500" s="16"/>
      <c r="N500" s="16"/>
      <c r="O500" s="16"/>
      <c r="P500" s="16"/>
      <c r="Q500" s="16"/>
      <c r="R500" s="16"/>
      <c r="S500" s="17"/>
      <c r="U500" s="33" t="str">
        <f>IF(COUNTA(F500:S500)=0,"",_xlfn.CONCAT(,
IF(AND(NOT(ISBLANK($M500)),
    ABS($M500-(($F500+$G500+$I500+$J500+$K500+$L500)-$H500))&gt;=1),
" Error: Position at the end of the period is not equal to: position at the beginning of the period+increase in assets-decrease in assets+exchange rate changes+price changes+other changes+rectifications.",
""),
IF(AND(NOT(ISBLANK($R500)),
    ABS($R500-(($N500+$O500+$Q500)-$P500))&gt;=1),
" Error: Position of accrued interest at the end of the period is not equal to: position of accrued interest at the beginning of the period+accrued interest during the period-received interest during the period+revaluation and other changes.",
""),
IF(AND(NOT(ISBLANK($M500)),
    $M500&gt;0,
    OR(ISBLANK(#REF!),#REF!&lt;=
        0,
        ISBLANK(#REF!),#REF!&lt;=
        0)),
" Warning: If at least one of the forms T03.09,T04.13,T04.14 contains data other than zero,also the other two forms must be completed.",
""),
IF(AND(OR(ABS($G500)&gt;3000000000,ABS($H500)&gt;3000000000),
    ISBLANK($S500)),
" Warning: An explanation in &lt;c140&gt; must be completed for transactions of more than EUR 3 billion or less than EUR-3 billion.",
""),
IF(AND(NOT(ISBLANK($F500)),$F500&lt;0),
" Error: Position at the beginning of the period must be a positive amount.",
""),
IF(AND(NOT(ISBLANK($M500)),$M500&lt;0),
" Error: Position at the end of the period must be a positive amount.",
""),
IF(AND(OR($F500&gt;0,$M500&gt;0),
    ISBLANK($O500)),
" Error: No accrued interest has been reported,whereas the position at the beginning or at the end of the period is greater than zero. Report '0' in case accrued interest equals zero,do not leave the cell empty.",
"")))</f>
        <v/>
      </c>
    </row>
  </sheetData>
  <mergeCells count="17">
    <mergeCell ref="K5:K6"/>
    <mergeCell ref="L5:L6"/>
    <mergeCell ref="O5:O6"/>
    <mergeCell ref="P5:P6"/>
    <mergeCell ref="Q5:Q6"/>
    <mergeCell ref="U3:U6"/>
    <mergeCell ref="F3:M3"/>
    <mergeCell ref="N3:R3"/>
    <mergeCell ref="S3:S6"/>
    <mergeCell ref="F4:F6"/>
    <mergeCell ref="G4:L4"/>
    <mergeCell ref="M4:M6"/>
    <mergeCell ref="N4:N6"/>
    <mergeCell ref="O4:Q4"/>
    <mergeCell ref="R4:R6"/>
    <mergeCell ref="G5:H5"/>
    <mergeCell ref="I5:J5"/>
  </mergeCells>
  <conditionalFormatting sqref="F8:F500">
    <cfRule type="expression" dxfId="206" priority="3">
      <formula>AND(NOT(ISBLANK($F8)),$F8&lt;0)</formula>
    </cfRule>
  </conditionalFormatting>
  <conditionalFormatting sqref="M8:M500">
    <cfRule type="expression" dxfId="205" priority="2">
      <formula>AND(NOT(ISBLANK($M8)),ABS($M8-(($F8+$G8+$I8+$J8+$K8+$L8)-$H8))&gt;=1)</formula>
    </cfRule>
    <cfRule type="expression" dxfId="204" priority="5">
      <formula>AND(NOT(ISBLANK($M8)),$M8&lt;0)</formula>
    </cfRule>
    <cfRule type="expression" dxfId="203" priority="7">
      <formula>AND(NOT(ISBLANK($M8)),     $M8&gt;0,     OR(ISBLANK(#REF!),#REF!&lt;=         0,         ISBLANK(#REF!),#REF!&lt;=         0))</formula>
    </cfRule>
  </conditionalFormatting>
  <conditionalFormatting sqref="O8:O500">
    <cfRule type="expression" dxfId="202" priority="1">
      <formula>AND(OR($F8&gt;0,$M8&gt;0),     ISBLANK($O8))</formula>
    </cfRule>
  </conditionalFormatting>
  <conditionalFormatting sqref="R8:R500">
    <cfRule type="expression" dxfId="201" priority="6">
      <formula>AND(NOT(ISBLANK($R8)),ABS($R8-(($N8+$O8+$Q8)-$P8))&gt;=1)</formula>
    </cfRule>
  </conditionalFormatting>
  <conditionalFormatting sqref="S8:S500">
    <cfRule type="expression" dxfId="200" priority="4">
      <formula>AND(OR(ABS($G8)&gt;3000000000,ABS($H8)&gt;3000000000),     ISBLANK($S8))</formula>
    </cfRule>
  </conditionalFormatting>
  <hyperlinks>
    <hyperlink ref="A1" location="'TOC'!B34" display="TOC" xr:uid="{00000000-0004-0000-1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500-000000000000}">
          <x14:formula1>
            <xm:f>_dropDownSheet!$A$22</xm:f>
          </x14:formula1>
          <xm:sqref>A8:A500</xm:sqref>
        </x14:dataValidation>
        <x14:dataValidation type="list" allowBlank="1" showInputMessage="1" showErrorMessage="1" xr:uid="{00000000-0002-0000-1500-000001000000}">
          <x14:formula1>
            <xm:f>_dropDownSheet!$A$9:$JB$9</xm:f>
          </x14:formula1>
          <xm:sqref>B8:B500</xm:sqref>
        </x14:dataValidation>
        <x14:dataValidation type="list" allowBlank="1" showInputMessage="1" showErrorMessage="1" xr:uid="{00000000-0002-0000-1500-000002000000}">
          <x14:formula1>
            <xm:f>_dropDownSheet!$A$11:$N$11</xm:f>
          </x14:formula1>
          <xm:sqref>C8:C500</xm:sqref>
        </x14:dataValidation>
        <x14:dataValidation type="list" allowBlank="1" showInputMessage="1" showErrorMessage="1" xr:uid="{00000000-0002-0000-1500-000003000000}">
          <x14:formula1>
            <xm:f>_dropDownSheet!$A$18:$C$18</xm:f>
          </x14:formula1>
          <xm:sqref>D8:D500</xm:sqref>
        </x14:dataValidation>
        <x14:dataValidation type="list" allowBlank="1" showInputMessage="1" showErrorMessage="1" xr:uid="{00000000-0002-0000-1500-000004000000}">
          <x14:formula1>
            <xm:f>_dropDownSheet!$A$16:$D$16</xm:f>
          </x14:formula1>
          <xm:sqref>E8:E500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Blad23">
    <outlinePr summaryBelow="0"/>
  </sheetPr>
  <dimension ref="A1:R500"/>
  <sheetViews>
    <sheetView workbookViewId="0">
      <pane ySplit="1" topLeftCell="A2" activePane="bottomLeft" state="frozen"/>
      <selection pane="bottomLeft" activeCell="R7" sqref="R7"/>
    </sheetView>
  </sheetViews>
  <sheetFormatPr defaultRowHeight="14.5"/>
  <cols>
    <col min="1" max="16" width="15" customWidth="1"/>
    <col min="18" max="18" width="138.453125" bestFit="1" customWidth="1"/>
  </cols>
  <sheetData>
    <row r="1" spans="1:18" ht="15" customHeight="1">
      <c r="A1" s="11" t="s">
        <v>246</v>
      </c>
      <c r="B1" s="12" t="s">
        <v>75</v>
      </c>
    </row>
    <row r="2" spans="1:18" ht="15" customHeight="1"/>
    <row r="3" spans="1:18">
      <c r="A3" s="12"/>
      <c r="D3" s="53" t="s">
        <v>247</v>
      </c>
      <c r="E3" s="53"/>
      <c r="F3" s="53"/>
      <c r="G3" s="53"/>
      <c r="H3" s="53"/>
      <c r="I3" s="53"/>
      <c r="J3" s="53"/>
      <c r="K3" s="53"/>
      <c r="L3" s="53" t="s">
        <v>284</v>
      </c>
      <c r="M3" s="53"/>
      <c r="N3" s="53"/>
      <c r="O3" s="53"/>
      <c r="P3" s="53"/>
      <c r="R3" s="54" t="s">
        <v>250</v>
      </c>
    </row>
    <row r="4" spans="1:18">
      <c r="D4" s="53" t="s">
        <v>295</v>
      </c>
      <c r="E4" s="53" t="s">
        <v>252</v>
      </c>
      <c r="F4" s="53"/>
      <c r="G4" s="53"/>
      <c r="H4" s="53"/>
      <c r="I4" s="53"/>
      <c r="J4" s="53"/>
      <c r="K4" s="53" t="s">
        <v>296</v>
      </c>
      <c r="L4" s="53" t="s">
        <v>285</v>
      </c>
      <c r="M4" s="53" t="s">
        <v>252</v>
      </c>
      <c r="N4" s="53"/>
      <c r="O4" s="53"/>
      <c r="P4" s="53" t="s">
        <v>286</v>
      </c>
      <c r="R4" s="55"/>
    </row>
    <row r="5" spans="1:18">
      <c r="D5" s="53"/>
      <c r="E5" s="53" t="s">
        <v>254</v>
      </c>
      <c r="F5" s="53"/>
      <c r="G5" s="53" t="s">
        <v>255</v>
      </c>
      <c r="H5" s="53"/>
      <c r="I5" s="53" t="s">
        <v>297</v>
      </c>
      <c r="J5" s="53" t="s">
        <v>257</v>
      </c>
      <c r="K5" s="53"/>
      <c r="L5" s="53"/>
      <c r="M5" s="53" t="s">
        <v>287</v>
      </c>
      <c r="N5" s="53" t="s">
        <v>315</v>
      </c>
      <c r="O5" s="53" t="s">
        <v>291</v>
      </c>
      <c r="P5" s="53"/>
      <c r="R5" s="55"/>
    </row>
    <row r="6" spans="1:18" ht="20">
      <c r="D6" s="53"/>
      <c r="E6" s="13" t="s">
        <v>298</v>
      </c>
      <c r="F6" s="13" t="s">
        <v>299</v>
      </c>
      <c r="G6" s="13" t="s">
        <v>260</v>
      </c>
      <c r="H6" s="13" t="s">
        <v>261</v>
      </c>
      <c r="I6" s="53"/>
      <c r="J6" s="53"/>
      <c r="K6" s="53"/>
      <c r="L6" s="53"/>
      <c r="M6" s="53"/>
      <c r="N6" s="53"/>
      <c r="O6" s="53"/>
      <c r="P6" s="53"/>
      <c r="R6" s="56"/>
    </row>
    <row r="7" spans="1:18" ht="24.5" customHeight="1">
      <c r="A7" s="20" t="s">
        <v>275</v>
      </c>
      <c r="B7" s="20" t="s">
        <v>276</v>
      </c>
      <c r="C7" s="20" t="s">
        <v>278</v>
      </c>
      <c r="D7" s="14" t="s">
        <v>262</v>
      </c>
      <c r="E7" s="14" t="s">
        <v>263</v>
      </c>
      <c r="F7" s="14" t="s">
        <v>264</v>
      </c>
      <c r="G7" s="14" t="s">
        <v>265</v>
      </c>
      <c r="H7" s="14" t="s">
        <v>266</v>
      </c>
      <c r="I7" s="14" t="s">
        <v>267</v>
      </c>
      <c r="J7" s="14" t="s">
        <v>268</v>
      </c>
      <c r="K7" s="14" t="s">
        <v>269</v>
      </c>
      <c r="L7" s="14" t="s">
        <v>270</v>
      </c>
      <c r="M7" s="14" t="s">
        <v>209</v>
      </c>
      <c r="N7" s="14" t="s">
        <v>212</v>
      </c>
      <c r="O7" s="14" t="s">
        <v>217</v>
      </c>
      <c r="P7" s="14" t="s">
        <v>239</v>
      </c>
      <c r="R7" s="32" t="s">
        <v>1019</v>
      </c>
    </row>
    <row r="8" spans="1:18" ht="20">
      <c r="A8" s="21" t="s">
        <v>325</v>
      </c>
      <c r="B8" s="21" t="s">
        <v>279</v>
      </c>
      <c r="C8" s="21" t="s">
        <v>281</v>
      </c>
      <c r="D8" s="16"/>
      <c r="E8" s="16"/>
      <c r="F8" s="16"/>
      <c r="G8" s="16"/>
      <c r="H8" s="16"/>
      <c r="I8" s="16"/>
      <c r="J8" s="16"/>
      <c r="K8" s="16"/>
      <c r="L8" s="16"/>
      <c r="M8" s="16"/>
      <c r="N8" s="16"/>
      <c r="O8" s="16"/>
      <c r="P8" s="16"/>
      <c r="R8" s="33" t="str">
        <f>IF(COUNTA(D8:P8)=0,"",_xlfn.CONCAT(,
IF(AND(NOT(ISBLANK($K8)),
    ABS($K8-(($D8+$E8+$G8+$H8+$I8+$J8)-$F8))&gt;=1),
" Error: Position at the end of the period is not equal to: position at the beginning of the period+increase in assets-decrease in assets+exchange rate changes+price changes+other changes+rectifications.",
""),
IF(AND(NOT(ISBLANK($P8)),
    ABS($P8-(($L8+$M8+$O8)-$N8))&gt;=1),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f>
        <v/>
      </c>
    </row>
    <row r="9" spans="1:18" ht="15" customHeight="1">
      <c r="A9" s="21"/>
      <c r="B9" s="21"/>
      <c r="C9" s="21"/>
      <c r="D9" s="16"/>
      <c r="E9" s="16"/>
      <c r="F9" s="16"/>
      <c r="G9" s="16"/>
      <c r="H9" s="16"/>
      <c r="I9" s="16"/>
      <c r="J9" s="16"/>
      <c r="K9" s="16"/>
      <c r="L9" s="16"/>
      <c r="M9" s="16"/>
      <c r="N9" s="16"/>
      <c r="O9" s="16"/>
      <c r="P9" s="16"/>
      <c r="R9" s="33" t="str">
        <f t="shared" ref="R9:R72" si="0">IF(COUNTA(D9:P9)=0,"",_xlfn.CONCAT(,
IF(AND(NOT(ISBLANK($K9)),
    ABS($K9-(($D9+$E9+$G9+$H9+$I9+$J9)-$F9))&gt;=1),
" Error: Position at the end of the period is not equal to: position at the beginning of the period+increase in assets-decrease in assets+exchange rate changes+price changes+other changes+rectifications.",
""),
IF(AND(NOT(ISBLANK($P9)),
    ABS($P9-(($L9+$M9+$O9)-$N9))&gt;=1),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f>
        <v/>
      </c>
    </row>
    <row r="10" spans="1:18">
      <c r="A10" s="21"/>
      <c r="B10" s="21"/>
      <c r="C10" s="21"/>
      <c r="D10" s="16"/>
      <c r="E10" s="16"/>
      <c r="F10" s="16"/>
      <c r="G10" s="16"/>
      <c r="H10" s="16"/>
      <c r="I10" s="16"/>
      <c r="J10" s="16"/>
      <c r="K10" s="16"/>
      <c r="L10" s="16"/>
      <c r="M10" s="16"/>
      <c r="N10" s="16"/>
      <c r="O10" s="16"/>
      <c r="P10" s="16"/>
      <c r="R10" s="33" t="str">
        <f t="shared" si="0"/>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ref="R73:R136" si="1">IF(COUNTA(D73:P73)=0,"",_xlfn.CONCAT(,
IF(AND(NOT(ISBLANK($K73)),
    ABS($K73-(($D73+$E73+$G73+$H73+$I73+$J73)-$F73))&gt;=1),
" Error: Position at the end of the period is not equal to: position at the beginning of the period+increase in assets-decrease in assets+exchange rate changes+price changes+other changes+rectifications.",
""),
IF(AND(NOT(ISBLANK($P73)),
    ABS($P73-(($L73+$M73+$O73)-$N73))&gt;=1),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f>
        <v/>
      </c>
    </row>
    <row r="74" spans="1:18">
      <c r="A74" s="21"/>
      <c r="B74" s="21"/>
      <c r="C74" s="21"/>
      <c r="D74" s="16"/>
      <c r="E74" s="16"/>
      <c r="F74" s="16"/>
      <c r="G74" s="16"/>
      <c r="H74" s="16"/>
      <c r="I74" s="16"/>
      <c r="J74" s="16"/>
      <c r="K74" s="16"/>
      <c r="L74" s="16"/>
      <c r="M74" s="16"/>
      <c r="N74" s="16"/>
      <c r="O74" s="16"/>
      <c r="P74" s="16"/>
      <c r="R74" s="33" t="str">
        <f t="shared" si="1"/>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ref="R137:R200" si="2">IF(COUNTA(D137:P137)=0,"",_xlfn.CONCAT(,
IF(AND(NOT(ISBLANK($K137)),
    ABS($K137-(($D137+$E137+$G137+$H137+$I137+$J137)-$F137))&gt;=1),
" Error: Position at the end of the period is not equal to: position at the beginning of the period+increase in assets-decrease in assets+exchange rate changes+price changes+other changes+rectifications.",
""),
IF(AND(NOT(ISBLANK($P137)),
    ABS($P137-(($L137+$M137+$O137)-$N137))&gt;=1),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f>
        <v/>
      </c>
    </row>
    <row r="138" spans="1:18">
      <c r="A138" s="21"/>
      <c r="B138" s="21"/>
      <c r="C138" s="21"/>
      <c r="D138" s="16"/>
      <c r="E138" s="16"/>
      <c r="F138" s="16"/>
      <c r="G138" s="16"/>
      <c r="H138" s="16"/>
      <c r="I138" s="16"/>
      <c r="J138" s="16"/>
      <c r="K138" s="16"/>
      <c r="L138" s="16"/>
      <c r="M138" s="16"/>
      <c r="N138" s="16"/>
      <c r="O138" s="16"/>
      <c r="P138" s="16"/>
      <c r="R138" s="33" t="str">
        <f t="shared" si="2"/>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ref="R201:R264" si="3">IF(COUNTA(D201:P201)=0,"",_xlfn.CONCAT(,
IF(AND(NOT(ISBLANK($K201)),
    ABS($K201-(($D201+$E201+$G201+$H201+$I201+$J201)-$F201))&gt;=1),
" Error: Position at the end of the period is not equal to: position at the beginning of the period+increase in assets-decrease in assets+exchange rate changes+price changes+other changes+rectifications.",
""),
IF(AND(NOT(ISBLANK($P201)),
    ABS($P201-(($L201+$M201+$O201)-$N201))&gt;=1),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f>
        <v/>
      </c>
    </row>
    <row r="202" spans="1:18">
      <c r="A202" s="21"/>
      <c r="B202" s="21"/>
      <c r="C202" s="21"/>
      <c r="D202" s="16"/>
      <c r="E202" s="16"/>
      <c r="F202" s="16"/>
      <c r="G202" s="16"/>
      <c r="H202" s="16"/>
      <c r="I202" s="16"/>
      <c r="J202" s="16"/>
      <c r="K202" s="16"/>
      <c r="L202" s="16"/>
      <c r="M202" s="16"/>
      <c r="N202" s="16"/>
      <c r="O202" s="16"/>
      <c r="P202" s="16"/>
      <c r="R202" s="33" t="str">
        <f t="shared" si="3"/>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ref="R265:R328" si="4">IF(COUNTA(D265:P265)=0,"",_xlfn.CONCAT(,
IF(AND(NOT(ISBLANK($K265)),
    ABS($K265-(($D265+$E265+$G265+$H265+$I265+$J265)-$F265))&gt;=1),
" Error: Position at the end of the period is not equal to: position at the beginning of the period+increase in assets-decrease in assets+exchange rate changes+price changes+other changes+rectifications.",
""),
IF(AND(NOT(ISBLANK($P265)),
    ABS($P265-(($L265+$M265+$O265)-$N265))&gt;=1),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f>
        <v/>
      </c>
    </row>
    <row r="266" spans="1:18">
      <c r="A266" s="21"/>
      <c r="B266" s="21"/>
      <c r="C266" s="21"/>
      <c r="D266" s="16"/>
      <c r="E266" s="16"/>
      <c r="F266" s="16"/>
      <c r="G266" s="16"/>
      <c r="H266" s="16"/>
      <c r="I266" s="16"/>
      <c r="J266" s="16"/>
      <c r="K266" s="16"/>
      <c r="L266" s="16"/>
      <c r="M266" s="16"/>
      <c r="N266" s="16"/>
      <c r="O266" s="16"/>
      <c r="P266" s="16"/>
      <c r="R266" s="33" t="str">
        <f t="shared" si="4"/>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ref="R329:R392" si="5">IF(COUNTA(D329:P329)=0,"",_xlfn.CONCAT(,
IF(AND(NOT(ISBLANK($K329)),
    ABS($K329-(($D329+$E329+$G329+$H329+$I329+$J329)-$F329))&gt;=1),
" Error: Position at the end of the period is not equal to: position at the beginning of the period+increase in assets-decrease in assets+exchange rate changes+price changes+other changes+rectifications.",
""),
IF(AND(NOT(ISBLANK($P329)),
    ABS($P329-(($L329+$M329+$O329)-$N329))&gt;=1),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f>
        <v/>
      </c>
    </row>
    <row r="330" spans="1:18">
      <c r="A330" s="21"/>
      <c r="B330" s="21"/>
      <c r="C330" s="21"/>
      <c r="D330" s="16"/>
      <c r="E330" s="16"/>
      <c r="F330" s="16"/>
      <c r="G330" s="16"/>
      <c r="H330" s="16"/>
      <c r="I330" s="16"/>
      <c r="J330" s="16"/>
      <c r="K330" s="16"/>
      <c r="L330" s="16"/>
      <c r="M330" s="16"/>
      <c r="N330" s="16"/>
      <c r="O330" s="16"/>
      <c r="P330" s="16"/>
      <c r="R330" s="33" t="str">
        <f t="shared" si="5"/>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ref="R393:R456" si="6">IF(COUNTA(D393:P393)=0,"",_xlfn.CONCAT(,
IF(AND(NOT(ISBLANK($K393)),
    ABS($K393-(($D393+$E393+$G393+$H393+$I393+$J393)-$F393))&gt;=1),
" Error: Position at the end of the period is not equal to: position at the beginning of the period+increase in assets-decrease in assets+exchange rate changes+price changes+other changes+rectifications.",
""),
IF(AND(NOT(ISBLANK($P393)),
    ABS($P393-(($L393+$M393+$O393)-$N393))&gt;=1),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f>
        <v/>
      </c>
    </row>
    <row r="394" spans="1:18">
      <c r="A394" s="21"/>
      <c r="B394" s="21"/>
      <c r="C394" s="21"/>
      <c r="D394" s="16"/>
      <c r="E394" s="16"/>
      <c r="F394" s="16"/>
      <c r="G394" s="16"/>
      <c r="H394" s="16"/>
      <c r="I394" s="16"/>
      <c r="J394" s="16"/>
      <c r="K394" s="16"/>
      <c r="L394" s="16"/>
      <c r="M394" s="16"/>
      <c r="N394" s="16"/>
      <c r="O394" s="16"/>
      <c r="P394" s="16"/>
      <c r="R394" s="33" t="str">
        <f t="shared" si="6"/>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ref="R457:R500" si="7">IF(COUNTA(D457:P457)=0,"",_xlfn.CONCAT(,
IF(AND(NOT(ISBLANK($K457)),
    ABS($K457-(($D457+$E457+$G457+$H457+$I457+$J457)-$F457))&gt;=1),
" Error: Position at the end of the period is not equal to: position at the beginning of the period+increase in assets-decrease in assets+exchange rate changes+price changes+other changes+rectifications.",
""),
IF(AND(NOT(ISBLANK($P457)),
    ABS($P457-(($L457+$M457+$O457)-$N457))&gt;=1),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f>
        <v/>
      </c>
    </row>
    <row r="458" spans="1:18">
      <c r="A458" s="21"/>
      <c r="B458" s="21"/>
      <c r="C458" s="21"/>
      <c r="D458" s="16"/>
      <c r="E458" s="16"/>
      <c r="F458" s="16"/>
      <c r="G458" s="16"/>
      <c r="H458" s="16"/>
      <c r="I458" s="16"/>
      <c r="J458" s="16"/>
      <c r="K458" s="16"/>
      <c r="L458" s="16"/>
      <c r="M458" s="16"/>
      <c r="N458" s="16"/>
      <c r="O458" s="16"/>
      <c r="P458" s="16"/>
      <c r="R458" s="33" t="str">
        <f t="shared" si="7"/>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99" priority="2">
      <formula>AND(NOT(ISBLANK($D8)),$D8&lt;0)</formula>
    </cfRule>
  </conditionalFormatting>
  <conditionalFormatting sqref="K8:K500">
    <cfRule type="expression" dxfId="198" priority="1">
      <formula>AND(NOT(ISBLANK($K8)),ABS($K8-(($D8+$E8+$G8+$H8+$I8+$J8)-$F8))&gt;=1)</formula>
    </cfRule>
    <cfRule type="expression" dxfId="197" priority="4">
      <formula>AND(NOT(ISBLANK($K8)),$K8&lt;0)</formula>
    </cfRule>
  </conditionalFormatting>
  <conditionalFormatting sqref="P8:P500">
    <cfRule type="expression" dxfId="196" priority="3">
      <formula>AND(NOT(ISBLANK($P8)),ABS($P8-(($L8+$M8+$O8)-$N8))&gt;=1)</formula>
    </cfRule>
  </conditionalFormatting>
  <hyperlinks>
    <hyperlink ref="A1" location="'TOC'!B35" display="TOC" xr:uid="{00000000-0004-0000-1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600-000000000000}">
          <x14:formula1>
            <xm:f>_dropDownSheet!$A$23</xm:f>
          </x14:formula1>
          <xm:sqref>A8:A500</xm:sqref>
        </x14:dataValidation>
        <x14:dataValidation type="list" allowBlank="1" showInputMessage="1" showErrorMessage="1" xr:uid="{00000000-0002-0000-1600-000001000000}">
          <x14:formula1>
            <xm:f>_dropDownSheet!$A$9:$JB$9</xm:f>
          </x14:formula1>
          <xm:sqref>B8:B500</xm:sqref>
        </x14:dataValidation>
        <x14:dataValidation type="list" allowBlank="1" showInputMessage="1" showErrorMessage="1" xr:uid="{00000000-0002-0000-1600-000002000000}">
          <x14:formula1>
            <xm:f>_dropDownSheet!$A$16:$D$16</xm:f>
          </x14:formula1>
          <xm:sqref>C8:C500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Blad24">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27.7265625" bestFit="1" customWidth="1"/>
  </cols>
  <sheetData>
    <row r="1" spans="1:12" ht="15" customHeight="1">
      <c r="A1" s="11" t="s">
        <v>246</v>
      </c>
      <c r="B1" s="12" t="s">
        <v>78</v>
      </c>
    </row>
    <row r="2" spans="1:12" ht="15" customHeight="1"/>
    <row r="3" spans="1:12">
      <c r="A3" s="12"/>
      <c r="D3" s="53" t="s">
        <v>247</v>
      </c>
      <c r="E3" s="53"/>
      <c r="F3" s="53"/>
      <c r="G3" s="53"/>
      <c r="H3" s="53"/>
      <c r="I3" s="53"/>
      <c r="J3" s="53"/>
      <c r="L3" s="54" t="s">
        <v>250</v>
      </c>
    </row>
    <row r="4" spans="1:12">
      <c r="D4" s="53" t="s">
        <v>295</v>
      </c>
      <c r="E4" s="53" t="s">
        <v>252</v>
      </c>
      <c r="F4" s="53"/>
      <c r="G4" s="53"/>
      <c r="H4" s="53"/>
      <c r="I4" s="53"/>
      <c r="J4" s="53" t="s">
        <v>296</v>
      </c>
      <c r="L4" s="55"/>
    </row>
    <row r="5" spans="1:12">
      <c r="D5" s="53"/>
      <c r="E5" s="53" t="s">
        <v>254</v>
      </c>
      <c r="F5" s="53"/>
      <c r="G5" s="53" t="s">
        <v>255</v>
      </c>
      <c r="H5" s="53"/>
      <c r="I5" s="53" t="s">
        <v>257</v>
      </c>
      <c r="J5" s="53"/>
      <c r="L5" s="55"/>
    </row>
    <row r="6" spans="1:12" ht="20">
      <c r="D6" s="53"/>
      <c r="E6" s="13" t="s">
        <v>298</v>
      </c>
      <c r="F6" s="13" t="s">
        <v>299</v>
      </c>
      <c r="G6" s="13" t="s">
        <v>260</v>
      </c>
      <c r="H6" s="13" t="s">
        <v>261</v>
      </c>
      <c r="I6" s="53"/>
      <c r="J6" s="53"/>
      <c r="L6" s="56"/>
    </row>
    <row r="7" spans="1:12" ht="23" customHeight="1">
      <c r="A7" s="20" t="s">
        <v>275</v>
      </c>
      <c r="B7" s="20" t="s">
        <v>276</v>
      </c>
      <c r="C7" s="20" t="s">
        <v>277</v>
      </c>
      <c r="D7" s="14" t="s">
        <v>262</v>
      </c>
      <c r="E7" s="14" t="s">
        <v>263</v>
      </c>
      <c r="F7" s="14" t="s">
        <v>264</v>
      </c>
      <c r="G7" s="14" t="s">
        <v>265</v>
      </c>
      <c r="H7" s="14" t="s">
        <v>266</v>
      </c>
      <c r="I7" s="14" t="s">
        <v>267</v>
      </c>
      <c r="J7" s="14" t="s">
        <v>268</v>
      </c>
      <c r="L7" s="32" t="s">
        <v>1019</v>
      </c>
    </row>
    <row r="8" spans="1:12" ht="30">
      <c r="A8" s="21" t="s">
        <v>326</v>
      </c>
      <c r="B8" s="21" t="s">
        <v>279</v>
      </c>
      <c r="C8" s="21" t="s">
        <v>280</v>
      </c>
      <c r="D8" s="16"/>
      <c r="E8" s="16"/>
      <c r="F8" s="16"/>
      <c r="G8" s="16"/>
      <c r="H8" s="16"/>
      <c r="I8" s="16"/>
      <c r="J8" s="16"/>
      <c r="L8" s="33" t="str">
        <f>IF(COUNTA(D8:J8)=0,"",_xlfn.CONCAT(,
IF(AND(NOT(ISBLANK($J8)),
    ABS($J8-(($D8+$E8+$G8+$H8+$I8)-$F8))&gt;=1),
" Error: Position at the end of the period is not equal to: position at the beginning of the period+increase in assets-decrease in assets+exchange rate changes+price changes+rectifications.",
""),
IF(AND(NOT(ISBLANK($D8)),$D8&lt;0),
" Error: Position at the beginning of the period must be a positive amount.",
""),
IF(AND(NOT(ISBLANK($J8)),$J8&lt;0),
" Error: Position at the end of the period must be a positive amount.",
"")))</f>
        <v/>
      </c>
    </row>
    <row r="9" spans="1:12" ht="15" customHeight="1">
      <c r="A9" s="21"/>
      <c r="B9" s="21"/>
      <c r="C9" s="21"/>
      <c r="D9" s="16"/>
      <c r="E9" s="16"/>
      <c r="F9" s="16"/>
      <c r="G9" s="16"/>
      <c r="H9" s="16"/>
      <c r="I9" s="16"/>
      <c r="J9" s="16"/>
      <c r="L9" s="33" t="str">
        <f t="shared" ref="L9:L72" si="0">IF(COUNTA(D9:J9)=0,"",_xlfn.CONCAT(,
IF(AND(NOT(ISBLANK($J9)),
    ABS($J9-(($D9+$E9+$G9+$H9+$I9)-$F9))&gt;=1),
" Error: Position at the end of the period is not equal to: position at the beginning of the period+increase in assets-decrease in assets+exchange rate changes+price changes+rectifications.",
""),
IF(AND(NOT(ISBLANK($D9)),$D9&lt;0),
" Error: Position at the beginning of the period must be a positive amount.",
""),
IF(AND(NOT(ISBLANK($J9)),$J9&lt;0),
" Error: Position at the end of the period must be a positive amount.",
"")))</f>
        <v/>
      </c>
    </row>
    <row r="10" spans="1:12">
      <c r="A10" s="21"/>
      <c r="B10" s="21"/>
      <c r="C10" s="21"/>
      <c r="D10" s="16"/>
      <c r="E10" s="16"/>
      <c r="F10" s="16"/>
      <c r="G10" s="16"/>
      <c r="H10" s="16"/>
      <c r="I10" s="16"/>
      <c r="J10" s="16"/>
      <c r="L10" s="33" t="str">
        <f t="shared" si="0"/>
        <v/>
      </c>
    </row>
    <row r="11" spans="1:12">
      <c r="A11" s="21"/>
      <c r="B11" s="21"/>
      <c r="C11" s="21"/>
      <c r="D11" s="16"/>
      <c r="E11" s="16"/>
      <c r="F11" s="16"/>
      <c r="G11" s="16"/>
      <c r="H11" s="16"/>
      <c r="I11" s="16"/>
      <c r="J11" s="16"/>
      <c r="L11" s="33" t="str">
        <f t="shared" si="0"/>
        <v/>
      </c>
    </row>
    <row r="12" spans="1:12">
      <c r="A12" s="21"/>
      <c r="B12" s="21"/>
      <c r="C12" s="21"/>
      <c r="D12" s="16"/>
      <c r="E12" s="16"/>
      <c r="F12" s="16"/>
      <c r="G12" s="16"/>
      <c r="H12" s="16"/>
      <c r="I12" s="16"/>
      <c r="J12" s="16"/>
      <c r="L12" s="33" t="str">
        <f t="shared" si="0"/>
        <v/>
      </c>
    </row>
    <row r="13" spans="1:12">
      <c r="A13" s="21"/>
      <c r="B13" s="21"/>
      <c r="C13" s="21"/>
      <c r="D13" s="16"/>
      <c r="E13" s="16"/>
      <c r="F13" s="16"/>
      <c r="G13" s="16"/>
      <c r="H13" s="16"/>
      <c r="I13" s="16"/>
      <c r="J13" s="16"/>
      <c r="L13" s="33" t="str">
        <f t="shared" si="0"/>
        <v/>
      </c>
    </row>
    <row r="14" spans="1:12">
      <c r="A14" s="21"/>
      <c r="B14" s="21"/>
      <c r="C14" s="21"/>
      <c r="D14" s="16"/>
      <c r="E14" s="16"/>
      <c r="F14" s="16"/>
      <c r="G14" s="16"/>
      <c r="H14" s="16"/>
      <c r="I14" s="16"/>
      <c r="J14" s="16"/>
      <c r="L14" s="33" t="str">
        <f t="shared" si="0"/>
        <v/>
      </c>
    </row>
    <row r="15" spans="1:12">
      <c r="A15" s="21"/>
      <c r="B15" s="21"/>
      <c r="C15" s="21"/>
      <c r="D15" s="16"/>
      <c r="E15" s="16"/>
      <c r="F15" s="16"/>
      <c r="G15" s="16"/>
      <c r="H15" s="16"/>
      <c r="I15" s="16"/>
      <c r="J15" s="16"/>
      <c r="L15" s="33" t="str">
        <f t="shared" si="0"/>
        <v/>
      </c>
    </row>
    <row r="16" spans="1:12">
      <c r="A16" s="21"/>
      <c r="B16" s="21"/>
      <c r="C16" s="21"/>
      <c r="D16" s="16"/>
      <c r="E16" s="16"/>
      <c r="F16" s="16"/>
      <c r="G16" s="16"/>
      <c r="H16" s="16"/>
      <c r="I16" s="16"/>
      <c r="J16" s="16"/>
      <c r="L16" s="33" t="str">
        <f t="shared" si="0"/>
        <v/>
      </c>
    </row>
    <row r="17" spans="1:12">
      <c r="A17" s="21"/>
      <c r="B17" s="21"/>
      <c r="C17" s="21"/>
      <c r="D17" s="16"/>
      <c r="E17" s="16"/>
      <c r="F17" s="16"/>
      <c r="G17" s="16"/>
      <c r="H17" s="16"/>
      <c r="I17" s="16"/>
      <c r="J17" s="16"/>
      <c r="L17" s="33" t="str">
        <f t="shared" si="0"/>
        <v/>
      </c>
    </row>
    <row r="18" spans="1:12">
      <c r="A18" s="21"/>
      <c r="B18" s="21"/>
      <c r="C18" s="21"/>
      <c r="D18" s="16"/>
      <c r="E18" s="16"/>
      <c r="F18" s="16"/>
      <c r="G18" s="16"/>
      <c r="H18" s="16"/>
      <c r="I18" s="16"/>
      <c r="J18" s="16"/>
      <c r="L18" s="33" t="str">
        <f t="shared" si="0"/>
        <v/>
      </c>
    </row>
    <row r="19" spans="1:12">
      <c r="A19" s="21"/>
      <c r="B19" s="21"/>
      <c r="C19" s="21"/>
      <c r="D19" s="16"/>
      <c r="E19" s="16"/>
      <c r="F19" s="16"/>
      <c r="G19" s="16"/>
      <c r="H19" s="16"/>
      <c r="I19" s="16"/>
      <c r="J19" s="16"/>
      <c r="L19" s="33" t="str">
        <f t="shared" si="0"/>
        <v/>
      </c>
    </row>
    <row r="20" spans="1:12">
      <c r="A20" s="21"/>
      <c r="B20" s="21"/>
      <c r="C20" s="21"/>
      <c r="D20" s="16"/>
      <c r="E20" s="16"/>
      <c r="F20" s="16"/>
      <c r="G20" s="16"/>
      <c r="H20" s="16"/>
      <c r="I20" s="16"/>
      <c r="J20" s="16"/>
      <c r="L20" s="33" t="str">
        <f t="shared" si="0"/>
        <v/>
      </c>
    </row>
    <row r="21" spans="1:12">
      <c r="A21" s="21"/>
      <c r="B21" s="21"/>
      <c r="C21" s="21"/>
      <c r="D21" s="16"/>
      <c r="E21" s="16"/>
      <c r="F21" s="16"/>
      <c r="G21" s="16"/>
      <c r="H21" s="16"/>
      <c r="I21" s="16"/>
      <c r="J21" s="16"/>
      <c r="L21" s="33" t="str">
        <f t="shared" si="0"/>
        <v/>
      </c>
    </row>
    <row r="22" spans="1:12">
      <c r="A22" s="21"/>
      <c r="B22" s="21"/>
      <c r="C22" s="21"/>
      <c r="D22" s="16"/>
      <c r="E22" s="16"/>
      <c r="F22" s="16"/>
      <c r="G22" s="16"/>
      <c r="H22" s="16"/>
      <c r="I22" s="16"/>
      <c r="J22" s="16"/>
      <c r="L22" s="33" t="str">
        <f t="shared" si="0"/>
        <v/>
      </c>
    </row>
    <row r="23" spans="1:12">
      <c r="A23" s="21"/>
      <c r="B23" s="21"/>
      <c r="C23" s="21"/>
      <c r="D23" s="16"/>
      <c r="E23" s="16"/>
      <c r="F23" s="16"/>
      <c r="G23" s="16"/>
      <c r="H23" s="16"/>
      <c r="I23" s="16"/>
      <c r="J23" s="16"/>
      <c r="L23" s="33" t="str">
        <f t="shared" si="0"/>
        <v/>
      </c>
    </row>
    <row r="24" spans="1:12">
      <c r="A24" s="21"/>
      <c r="B24" s="21"/>
      <c r="C24" s="21"/>
      <c r="D24" s="16"/>
      <c r="E24" s="16"/>
      <c r="F24" s="16"/>
      <c r="G24" s="16"/>
      <c r="H24" s="16"/>
      <c r="I24" s="16"/>
      <c r="J24" s="16"/>
      <c r="L24" s="33" t="str">
        <f t="shared" si="0"/>
        <v/>
      </c>
    </row>
    <row r="25" spans="1:12">
      <c r="A25" s="21"/>
      <c r="B25" s="21"/>
      <c r="C25" s="21"/>
      <c r="D25" s="16"/>
      <c r="E25" s="16"/>
      <c r="F25" s="16"/>
      <c r="G25" s="16"/>
      <c r="H25" s="16"/>
      <c r="I25" s="16"/>
      <c r="J25" s="16"/>
      <c r="L25" s="33" t="str">
        <f t="shared" si="0"/>
        <v/>
      </c>
    </row>
    <row r="26" spans="1:12">
      <c r="A26" s="21"/>
      <c r="B26" s="21"/>
      <c r="C26" s="21"/>
      <c r="D26" s="16"/>
      <c r="E26" s="16"/>
      <c r="F26" s="16"/>
      <c r="G26" s="16"/>
      <c r="H26" s="16"/>
      <c r="I26" s="16"/>
      <c r="J26" s="16"/>
      <c r="L26" s="33" t="str">
        <f t="shared" si="0"/>
        <v/>
      </c>
    </row>
    <row r="27" spans="1:12">
      <c r="A27" s="21"/>
      <c r="B27" s="21"/>
      <c r="C27" s="21"/>
      <c r="D27" s="16"/>
      <c r="E27" s="16"/>
      <c r="F27" s="16"/>
      <c r="G27" s="16"/>
      <c r="H27" s="16"/>
      <c r="I27" s="16"/>
      <c r="J27" s="16"/>
      <c r="L27" s="33" t="str">
        <f t="shared" si="0"/>
        <v/>
      </c>
    </row>
    <row r="28" spans="1:12">
      <c r="A28" s="21"/>
      <c r="B28" s="21"/>
      <c r="C28" s="21"/>
      <c r="D28" s="16"/>
      <c r="E28" s="16"/>
      <c r="F28" s="16"/>
      <c r="G28" s="16"/>
      <c r="H28" s="16"/>
      <c r="I28" s="16"/>
      <c r="J28" s="16"/>
      <c r="L28" s="33" t="str">
        <f t="shared" si="0"/>
        <v/>
      </c>
    </row>
    <row r="29" spans="1:12">
      <c r="A29" s="21"/>
      <c r="B29" s="21"/>
      <c r="C29" s="21"/>
      <c r="D29" s="16"/>
      <c r="E29" s="16"/>
      <c r="F29" s="16"/>
      <c r="G29" s="16"/>
      <c r="H29" s="16"/>
      <c r="I29" s="16"/>
      <c r="J29" s="16"/>
      <c r="L29" s="33" t="str">
        <f t="shared" si="0"/>
        <v/>
      </c>
    </row>
    <row r="30" spans="1:12">
      <c r="A30" s="21"/>
      <c r="B30" s="21"/>
      <c r="C30" s="21"/>
      <c r="D30" s="16"/>
      <c r="E30" s="16"/>
      <c r="F30" s="16"/>
      <c r="G30" s="16"/>
      <c r="H30" s="16"/>
      <c r="I30" s="16"/>
      <c r="J30" s="16"/>
      <c r="L30" s="33" t="str">
        <f t="shared" si="0"/>
        <v/>
      </c>
    </row>
    <row r="31" spans="1:12">
      <c r="A31" s="21"/>
      <c r="B31" s="21"/>
      <c r="C31" s="21"/>
      <c r="D31" s="16"/>
      <c r="E31" s="16"/>
      <c r="F31" s="16"/>
      <c r="G31" s="16"/>
      <c r="H31" s="16"/>
      <c r="I31" s="16"/>
      <c r="J31" s="16"/>
      <c r="L31" s="33" t="str">
        <f t="shared" si="0"/>
        <v/>
      </c>
    </row>
    <row r="32" spans="1:12">
      <c r="A32" s="21"/>
      <c r="B32" s="21"/>
      <c r="C32" s="21"/>
      <c r="D32" s="16"/>
      <c r="E32" s="16"/>
      <c r="F32" s="16"/>
      <c r="G32" s="16"/>
      <c r="H32" s="16"/>
      <c r="I32" s="16"/>
      <c r="J32" s="16"/>
      <c r="L32" s="33" t="str">
        <f t="shared" si="0"/>
        <v/>
      </c>
    </row>
    <row r="33" spans="1:12">
      <c r="A33" s="21"/>
      <c r="B33" s="21"/>
      <c r="C33" s="21"/>
      <c r="D33" s="16"/>
      <c r="E33" s="16"/>
      <c r="F33" s="16"/>
      <c r="G33" s="16"/>
      <c r="H33" s="16"/>
      <c r="I33" s="16"/>
      <c r="J33" s="16"/>
      <c r="L33" s="33" t="str">
        <f t="shared" si="0"/>
        <v/>
      </c>
    </row>
    <row r="34" spans="1:12">
      <c r="A34" s="21"/>
      <c r="B34" s="21"/>
      <c r="C34" s="21"/>
      <c r="D34" s="16"/>
      <c r="E34" s="16"/>
      <c r="F34" s="16"/>
      <c r="G34" s="16"/>
      <c r="H34" s="16"/>
      <c r="I34" s="16"/>
      <c r="J34" s="16"/>
      <c r="L34" s="33" t="str">
        <f t="shared" si="0"/>
        <v/>
      </c>
    </row>
    <row r="35" spans="1:12">
      <c r="A35" s="21"/>
      <c r="B35" s="21"/>
      <c r="C35" s="21"/>
      <c r="D35" s="16"/>
      <c r="E35" s="16"/>
      <c r="F35" s="16"/>
      <c r="G35" s="16"/>
      <c r="H35" s="16"/>
      <c r="I35" s="16"/>
      <c r="J35" s="16"/>
      <c r="L35" s="33" t="str">
        <f t="shared" si="0"/>
        <v/>
      </c>
    </row>
    <row r="36" spans="1:12">
      <c r="A36" s="21"/>
      <c r="B36" s="21"/>
      <c r="C36" s="21"/>
      <c r="D36" s="16"/>
      <c r="E36" s="16"/>
      <c r="F36" s="16"/>
      <c r="G36" s="16"/>
      <c r="H36" s="16"/>
      <c r="I36" s="16"/>
      <c r="J36" s="16"/>
      <c r="L36" s="33" t="str">
        <f t="shared" si="0"/>
        <v/>
      </c>
    </row>
    <row r="37" spans="1:12">
      <c r="A37" s="21"/>
      <c r="B37" s="21"/>
      <c r="C37" s="21"/>
      <c r="D37" s="16"/>
      <c r="E37" s="16"/>
      <c r="F37" s="16"/>
      <c r="G37" s="16"/>
      <c r="H37" s="16"/>
      <c r="I37" s="16"/>
      <c r="J37" s="16"/>
      <c r="L37" s="33" t="str">
        <f t="shared" si="0"/>
        <v/>
      </c>
    </row>
    <row r="38" spans="1:12">
      <c r="A38" s="21"/>
      <c r="B38" s="21"/>
      <c r="C38" s="21"/>
      <c r="D38" s="16"/>
      <c r="E38" s="16"/>
      <c r="F38" s="16"/>
      <c r="G38" s="16"/>
      <c r="H38" s="16"/>
      <c r="I38" s="16"/>
      <c r="J38" s="16"/>
      <c r="L38" s="33" t="str">
        <f t="shared" si="0"/>
        <v/>
      </c>
    </row>
    <row r="39" spans="1:12">
      <c r="A39" s="21"/>
      <c r="B39" s="21"/>
      <c r="C39" s="21"/>
      <c r="D39" s="16"/>
      <c r="E39" s="16"/>
      <c r="F39" s="16"/>
      <c r="G39" s="16"/>
      <c r="H39" s="16"/>
      <c r="I39" s="16"/>
      <c r="J39" s="16"/>
      <c r="L39" s="33" t="str">
        <f t="shared" si="0"/>
        <v/>
      </c>
    </row>
    <row r="40" spans="1:12">
      <c r="A40" s="21"/>
      <c r="B40" s="21"/>
      <c r="C40" s="21"/>
      <c r="D40" s="16"/>
      <c r="E40" s="16"/>
      <c r="F40" s="16"/>
      <c r="G40" s="16"/>
      <c r="H40" s="16"/>
      <c r="I40" s="16"/>
      <c r="J40" s="16"/>
      <c r="L40" s="33" t="str">
        <f t="shared" si="0"/>
        <v/>
      </c>
    </row>
    <row r="41" spans="1:12">
      <c r="A41" s="21"/>
      <c r="B41" s="21"/>
      <c r="C41" s="21"/>
      <c r="D41" s="16"/>
      <c r="E41" s="16"/>
      <c r="F41" s="16"/>
      <c r="G41" s="16"/>
      <c r="H41" s="16"/>
      <c r="I41" s="16"/>
      <c r="J41" s="16"/>
      <c r="L41" s="33" t="str">
        <f t="shared" si="0"/>
        <v/>
      </c>
    </row>
    <row r="42" spans="1:12">
      <c r="A42" s="21"/>
      <c r="B42" s="21"/>
      <c r="C42" s="21"/>
      <c r="D42" s="16"/>
      <c r="E42" s="16"/>
      <c r="F42" s="16"/>
      <c r="G42" s="16"/>
      <c r="H42" s="16"/>
      <c r="I42" s="16"/>
      <c r="J42" s="16"/>
      <c r="L42" s="33" t="str">
        <f t="shared" si="0"/>
        <v/>
      </c>
    </row>
    <row r="43" spans="1:12">
      <c r="A43" s="21"/>
      <c r="B43" s="21"/>
      <c r="C43" s="21"/>
      <c r="D43" s="16"/>
      <c r="E43" s="16"/>
      <c r="F43" s="16"/>
      <c r="G43" s="16"/>
      <c r="H43" s="16"/>
      <c r="I43" s="16"/>
      <c r="J43" s="16"/>
      <c r="L43" s="33" t="str">
        <f t="shared" si="0"/>
        <v/>
      </c>
    </row>
    <row r="44" spans="1:12">
      <c r="A44" s="21"/>
      <c r="B44" s="21"/>
      <c r="C44" s="21"/>
      <c r="D44" s="16"/>
      <c r="E44" s="16"/>
      <c r="F44" s="16"/>
      <c r="G44" s="16"/>
      <c r="H44" s="16"/>
      <c r="I44" s="16"/>
      <c r="J44" s="16"/>
      <c r="L44" s="33" t="str">
        <f t="shared" si="0"/>
        <v/>
      </c>
    </row>
    <row r="45" spans="1:12">
      <c r="A45" s="21"/>
      <c r="B45" s="21"/>
      <c r="C45" s="21"/>
      <c r="D45" s="16"/>
      <c r="E45" s="16"/>
      <c r="F45" s="16"/>
      <c r="G45" s="16"/>
      <c r="H45" s="16"/>
      <c r="I45" s="16"/>
      <c r="J45" s="16"/>
      <c r="L45" s="33" t="str">
        <f t="shared" si="0"/>
        <v/>
      </c>
    </row>
    <row r="46" spans="1:12">
      <c r="A46" s="21"/>
      <c r="B46" s="21"/>
      <c r="C46" s="21"/>
      <c r="D46" s="16"/>
      <c r="E46" s="16"/>
      <c r="F46" s="16"/>
      <c r="G46" s="16"/>
      <c r="H46" s="16"/>
      <c r="I46" s="16"/>
      <c r="J46" s="16"/>
      <c r="L46" s="33" t="str">
        <f t="shared" si="0"/>
        <v/>
      </c>
    </row>
    <row r="47" spans="1:12">
      <c r="A47" s="21"/>
      <c r="B47" s="21"/>
      <c r="C47" s="21"/>
      <c r="D47" s="16"/>
      <c r="E47" s="16"/>
      <c r="F47" s="16"/>
      <c r="G47" s="16"/>
      <c r="H47" s="16"/>
      <c r="I47" s="16"/>
      <c r="J47" s="16"/>
      <c r="L47" s="33" t="str">
        <f t="shared" si="0"/>
        <v/>
      </c>
    </row>
    <row r="48" spans="1:12">
      <c r="A48" s="21"/>
      <c r="B48" s="21"/>
      <c r="C48" s="21"/>
      <c r="D48" s="16"/>
      <c r="E48" s="16"/>
      <c r="F48" s="16"/>
      <c r="G48" s="16"/>
      <c r="H48" s="16"/>
      <c r="I48" s="16"/>
      <c r="J48" s="16"/>
      <c r="L48" s="33" t="str">
        <f t="shared" si="0"/>
        <v/>
      </c>
    </row>
    <row r="49" spans="1:12">
      <c r="A49" s="21"/>
      <c r="B49" s="21"/>
      <c r="C49" s="21"/>
      <c r="D49" s="16"/>
      <c r="E49" s="16"/>
      <c r="F49" s="16"/>
      <c r="G49" s="16"/>
      <c r="H49" s="16"/>
      <c r="I49" s="16"/>
      <c r="J49" s="16"/>
      <c r="L49" s="33" t="str">
        <f t="shared" si="0"/>
        <v/>
      </c>
    </row>
    <row r="50" spans="1:12">
      <c r="A50" s="21"/>
      <c r="B50" s="21"/>
      <c r="C50" s="21"/>
      <c r="D50" s="16"/>
      <c r="E50" s="16"/>
      <c r="F50" s="16"/>
      <c r="G50" s="16"/>
      <c r="H50" s="16"/>
      <c r="I50" s="16"/>
      <c r="J50" s="16"/>
      <c r="L50" s="33" t="str">
        <f t="shared" si="0"/>
        <v/>
      </c>
    </row>
    <row r="51" spans="1:12">
      <c r="A51" s="21"/>
      <c r="B51" s="21"/>
      <c r="C51" s="21"/>
      <c r="D51" s="16"/>
      <c r="E51" s="16"/>
      <c r="F51" s="16"/>
      <c r="G51" s="16"/>
      <c r="H51" s="16"/>
      <c r="I51" s="16"/>
      <c r="J51" s="16"/>
      <c r="L51" s="33" t="str">
        <f t="shared" si="0"/>
        <v/>
      </c>
    </row>
    <row r="52" spans="1:12">
      <c r="A52" s="21"/>
      <c r="B52" s="21"/>
      <c r="C52" s="21"/>
      <c r="D52" s="16"/>
      <c r="E52" s="16"/>
      <c r="F52" s="16"/>
      <c r="G52" s="16"/>
      <c r="H52" s="16"/>
      <c r="I52" s="16"/>
      <c r="J52" s="16"/>
      <c r="L52" s="33" t="str">
        <f t="shared" si="0"/>
        <v/>
      </c>
    </row>
    <row r="53" spans="1:12">
      <c r="A53" s="21"/>
      <c r="B53" s="21"/>
      <c r="C53" s="21"/>
      <c r="D53" s="16"/>
      <c r="E53" s="16"/>
      <c r="F53" s="16"/>
      <c r="G53" s="16"/>
      <c r="H53" s="16"/>
      <c r="I53" s="16"/>
      <c r="J53" s="16"/>
      <c r="L53" s="33" t="str">
        <f t="shared" si="0"/>
        <v/>
      </c>
    </row>
    <row r="54" spans="1:12">
      <c r="A54" s="21"/>
      <c r="B54" s="21"/>
      <c r="C54" s="21"/>
      <c r="D54" s="16"/>
      <c r="E54" s="16"/>
      <c r="F54" s="16"/>
      <c r="G54" s="16"/>
      <c r="H54" s="16"/>
      <c r="I54" s="16"/>
      <c r="J54" s="16"/>
      <c r="L54" s="33" t="str">
        <f t="shared" si="0"/>
        <v/>
      </c>
    </row>
    <row r="55" spans="1:12">
      <c r="A55" s="21"/>
      <c r="B55" s="21"/>
      <c r="C55" s="21"/>
      <c r="D55" s="16"/>
      <c r="E55" s="16"/>
      <c r="F55" s="16"/>
      <c r="G55" s="16"/>
      <c r="H55" s="16"/>
      <c r="I55" s="16"/>
      <c r="J55" s="16"/>
      <c r="L55" s="33" t="str">
        <f t="shared" si="0"/>
        <v/>
      </c>
    </row>
    <row r="56" spans="1:12">
      <c r="A56" s="21"/>
      <c r="B56" s="21"/>
      <c r="C56" s="21"/>
      <c r="D56" s="16"/>
      <c r="E56" s="16"/>
      <c r="F56" s="16"/>
      <c r="G56" s="16"/>
      <c r="H56" s="16"/>
      <c r="I56" s="16"/>
      <c r="J56" s="16"/>
      <c r="L56" s="33" t="str">
        <f t="shared" si="0"/>
        <v/>
      </c>
    </row>
    <row r="57" spans="1:12">
      <c r="A57" s="21"/>
      <c r="B57" s="21"/>
      <c r="C57" s="21"/>
      <c r="D57" s="16"/>
      <c r="E57" s="16"/>
      <c r="F57" s="16"/>
      <c r="G57" s="16"/>
      <c r="H57" s="16"/>
      <c r="I57" s="16"/>
      <c r="J57" s="16"/>
      <c r="L57" s="33" t="str">
        <f t="shared" si="0"/>
        <v/>
      </c>
    </row>
    <row r="58" spans="1:12">
      <c r="A58" s="21"/>
      <c r="B58" s="21"/>
      <c r="C58" s="21"/>
      <c r="D58" s="16"/>
      <c r="E58" s="16"/>
      <c r="F58" s="16"/>
      <c r="G58" s="16"/>
      <c r="H58" s="16"/>
      <c r="I58" s="16"/>
      <c r="J58" s="16"/>
      <c r="L58" s="33" t="str">
        <f t="shared" si="0"/>
        <v/>
      </c>
    </row>
    <row r="59" spans="1:12">
      <c r="A59" s="21"/>
      <c r="B59" s="21"/>
      <c r="C59" s="21"/>
      <c r="D59" s="16"/>
      <c r="E59" s="16"/>
      <c r="F59" s="16"/>
      <c r="G59" s="16"/>
      <c r="H59" s="16"/>
      <c r="I59" s="16"/>
      <c r="J59" s="16"/>
      <c r="L59" s="33" t="str">
        <f t="shared" si="0"/>
        <v/>
      </c>
    </row>
    <row r="60" spans="1:12">
      <c r="A60" s="21"/>
      <c r="B60" s="21"/>
      <c r="C60" s="21"/>
      <c r="D60" s="16"/>
      <c r="E60" s="16"/>
      <c r="F60" s="16"/>
      <c r="G60" s="16"/>
      <c r="H60" s="16"/>
      <c r="I60" s="16"/>
      <c r="J60" s="16"/>
      <c r="L60" s="33" t="str">
        <f t="shared" si="0"/>
        <v/>
      </c>
    </row>
    <row r="61" spans="1:12">
      <c r="A61" s="21"/>
      <c r="B61" s="21"/>
      <c r="C61" s="21"/>
      <c r="D61" s="16"/>
      <c r="E61" s="16"/>
      <c r="F61" s="16"/>
      <c r="G61" s="16"/>
      <c r="H61" s="16"/>
      <c r="I61" s="16"/>
      <c r="J61" s="16"/>
      <c r="L61" s="33" t="str">
        <f t="shared" si="0"/>
        <v/>
      </c>
    </row>
    <row r="62" spans="1:12">
      <c r="A62" s="21"/>
      <c r="B62" s="21"/>
      <c r="C62" s="21"/>
      <c r="D62" s="16"/>
      <c r="E62" s="16"/>
      <c r="F62" s="16"/>
      <c r="G62" s="16"/>
      <c r="H62" s="16"/>
      <c r="I62" s="16"/>
      <c r="J62" s="16"/>
      <c r="L62" s="33" t="str">
        <f t="shared" si="0"/>
        <v/>
      </c>
    </row>
    <row r="63" spans="1:12">
      <c r="A63" s="21"/>
      <c r="B63" s="21"/>
      <c r="C63" s="21"/>
      <c r="D63" s="16"/>
      <c r="E63" s="16"/>
      <c r="F63" s="16"/>
      <c r="G63" s="16"/>
      <c r="H63" s="16"/>
      <c r="I63" s="16"/>
      <c r="J63" s="16"/>
      <c r="L63" s="33" t="str">
        <f t="shared" si="0"/>
        <v/>
      </c>
    </row>
    <row r="64" spans="1:12">
      <c r="A64" s="21"/>
      <c r="B64" s="21"/>
      <c r="C64" s="21"/>
      <c r="D64" s="16"/>
      <c r="E64" s="16"/>
      <c r="F64" s="16"/>
      <c r="G64" s="16"/>
      <c r="H64" s="16"/>
      <c r="I64" s="16"/>
      <c r="J64" s="16"/>
      <c r="L64" s="33" t="str">
        <f t="shared" si="0"/>
        <v/>
      </c>
    </row>
    <row r="65" spans="1:12">
      <c r="A65" s="21"/>
      <c r="B65" s="21"/>
      <c r="C65" s="21"/>
      <c r="D65" s="16"/>
      <c r="E65" s="16"/>
      <c r="F65" s="16"/>
      <c r="G65" s="16"/>
      <c r="H65" s="16"/>
      <c r="I65" s="16"/>
      <c r="J65" s="16"/>
      <c r="L65" s="33" t="str">
        <f t="shared" si="0"/>
        <v/>
      </c>
    </row>
    <row r="66" spans="1:12">
      <c r="A66" s="21"/>
      <c r="B66" s="21"/>
      <c r="C66" s="21"/>
      <c r="D66" s="16"/>
      <c r="E66" s="16"/>
      <c r="F66" s="16"/>
      <c r="G66" s="16"/>
      <c r="H66" s="16"/>
      <c r="I66" s="16"/>
      <c r="J66" s="16"/>
      <c r="L66" s="33" t="str">
        <f t="shared" si="0"/>
        <v/>
      </c>
    </row>
    <row r="67" spans="1:12">
      <c r="A67" s="21"/>
      <c r="B67" s="21"/>
      <c r="C67" s="21"/>
      <c r="D67" s="16"/>
      <c r="E67" s="16"/>
      <c r="F67" s="16"/>
      <c r="G67" s="16"/>
      <c r="H67" s="16"/>
      <c r="I67" s="16"/>
      <c r="J67" s="16"/>
      <c r="L67" s="33" t="str">
        <f t="shared" si="0"/>
        <v/>
      </c>
    </row>
    <row r="68" spans="1:12">
      <c r="A68" s="21"/>
      <c r="B68" s="21"/>
      <c r="C68" s="21"/>
      <c r="D68" s="16"/>
      <c r="E68" s="16"/>
      <c r="F68" s="16"/>
      <c r="G68" s="16"/>
      <c r="H68" s="16"/>
      <c r="I68" s="16"/>
      <c r="J68" s="16"/>
      <c r="L68" s="33" t="str">
        <f t="shared" si="0"/>
        <v/>
      </c>
    </row>
    <row r="69" spans="1:12">
      <c r="A69" s="21"/>
      <c r="B69" s="21"/>
      <c r="C69" s="21"/>
      <c r="D69" s="16"/>
      <c r="E69" s="16"/>
      <c r="F69" s="16"/>
      <c r="G69" s="16"/>
      <c r="H69" s="16"/>
      <c r="I69" s="16"/>
      <c r="J69" s="16"/>
      <c r="L69" s="33" t="str">
        <f t="shared" si="0"/>
        <v/>
      </c>
    </row>
    <row r="70" spans="1:12">
      <c r="A70" s="21"/>
      <c r="B70" s="21"/>
      <c r="C70" s="21"/>
      <c r="D70" s="16"/>
      <c r="E70" s="16"/>
      <c r="F70" s="16"/>
      <c r="G70" s="16"/>
      <c r="H70" s="16"/>
      <c r="I70" s="16"/>
      <c r="J70" s="16"/>
      <c r="L70" s="33" t="str">
        <f t="shared" si="0"/>
        <v/>
      </c>
    </row>
    <row r="71" spans="1:12">
      <c r="A71" s="21"/>
      <c r="B71" s="21"/>
      <c r="C71" s="21"/>
      <c r="D71" s="16"/>
      <c r="E71" s="16"/>
      <c r="F71" s="16"/>
      <c r="G71" s="16"/>
      <c r="H71" s="16"/>
      <c r="I71" s="16"/>
      <c r="J71" s="16"/>
      <c r="L71" s="33" t="str">
        <f t="shared" si="0"/>
        <v/>
      </c>
    </row>
    <row r="72" spans="1:12">
      <c r="A72" s="21"/>
      <c r="B72" s="21"/>
      <c r="C72" s="21"/>
      <c r="D72" s="16"/>
      <c r="E72" s="16"/>
      <c r="F72" s="16"/>
      <c r="G72" s="16"/>
      <c r="H72" s="16"/>
      <c r="I72" s="16"/>
      <c r="J72" s="16"/>
      <c r="L72" s="33" t="str">
        <f t="shared" si="0"/>
        <v/>
      </c>
    </row>
    <row r="73" spans="1:12">
      <c r="A73" s="21"/>
      <c r="B73" s="21"/>
      <c r="C73" s="21"/>
      <c r="D73" s="16"/>
      <c r="E73" s="16"/>
      <c r="F73" s="16"/>
      <c r="G73" s="16"/>
      <c r="H73" s="16"/>
      <c r="I73" s="16"/>
      <c r="J73" s="16"/>
      <c r="L73" s="33" t="str">
        <f t="shared" ref="L73:L136" si="1">IF(COUNTA(D73:J73)=0,"",_xlfn.CONCAT(,
IF(AND(NOT(ISBLANK($J73)),
    ABS($J73-(($D73+$E73+$G73+$H73+$I73)-$F73))&gt;=1),
" Error: Position at the end of the period is not equal to: position at the beginning of the period+increase in assets-decrease in assets+exchange rate changes+price changes+rectifications.",
""),
IF(AND(NOT(ISBLANK($D73)),$D73&lt;0),
" Error: Position at the beginning of the period must be a positive amount.",
""),
IF(AND(NOT(ISBLANK($J73)),$J73&lt;0),
" Error: Position at the end of the period must be a positive amount.",
"")))</f>
        <v/>
      </c>
    </row>
    <row r="74" spans="1:12">
      <c r="A74" s="21"/>
      <c r="B74" s="21"/>
      <c r="C74" s="21"/>
      <c r="D74" s="16"/>
      <c r="E74" s="16"/>
      <c r="F74" s="16"/>
      <c r="G74" s="16"/>
      <c r="H74" s="16"/>
      <c r="I74" s="16"/>
      <c r="J74" s="16"/>
      <c r="L74" s="33" t="str">
        <f t="shared" si="1"/>
        <v/>
      </c>
    </row>
    <row r="75" spans="1:12">
      <c r="A75" s="21"/>
      <c r="B75" s="21"/>
      <c r="C75" s="21"/>
      <c r="D75" s="16"/>
      <c r="E75" s="16"/>
      <c r="F75" s="16"/>
      <c r="G75" s="16"/>
      <c r="H75" s="16"/>
      <c r="I75" s="16"/>
      <c r="J75" s="16"/>
      <c r="L75" s="33" t="str">
        <f t="shared" si="1"/>
        <v/>
      </c>
    </row>
    <row r="76" spans="1:12">
      <c r="A76" s="21"/>
      <c r="B76" s="21"/>
      <c r="C76" s="21"/>
      <c r="D76" s="16"/>
      <c r="E76" s="16"/>
      <c r="F76" s="16"/>
      <c r="G76" s="16"/>
      <c r="H76" s="16"/>
      <c r="I76" s="16"/>
      <c r="J76" s="16"/>
      <c r="L76" s="33" t="str">
        <f t="shared" si="1"/>
        <v/>
      </c>
    </row>
    <row r="77" spans="1:12">
      <c r="A77" s="21"/>
      <c r="B77" s="21"/>
      <c r="C77" s="21"/>
      <c r="D77" s="16"/>
      <c r="E77" s="16"/>
      <c r="F77" s="16"/>
      <c r="G77" s="16"/>
      <c r="H77" s="16"/>
      <c r="I77" s="16"/>
      <c r="J77" s="16"/>
      <c r="L77" s="33" t="str">
        <f t="shared" si="1"/>
        <v/>
      </c>
    </row>
    <row r="78" spans="1:12">
      <c r="A78" s="21"/>
      <c r="B78" s="21"/>
      <c r="C78" s="21"/>
      <c r="D78" s="16"/>
      <c r="E78" s="16"/>
      <c r="F78" s="16"/>
      <c r="G78" s="16"/>
      <c r="H78" s="16"/>
      <c r="I78" s="16"/>
      <c r="J78" s="16"/>
      <c r="L78" s="33" t="str">
        <f t="shared" si="1"/>
        <v/>
      </c>
    </row>
    <row r="79" spans="1:12">
      <c r="A79" s="21"/>
      <c r="B79" s="21"/>
      <c r="C79" s="21"/>
      <c r="D79" s="16"/>
      <c r="E79" s="16"/>
      <c r="F79" s="16"/>
      <c r="G79" s="16"/>
      <c r="H79" s="16"/>
      <c r="I79" s="16"/>
      <c r="J79" s="16"/>
      <c r="L79" s="33" t="str">
        <f t="shared" si="1"/>
        <v/>
      </c>
    </row>
    <row r="80" spans="1:12">
      <c r="A80" s="21"/>
      <c r="B80" s="21"/>
      <c r="C80" s="21"/>
      <c r="D80" s="16"/>
      <c r="E80" s="16"/>
      <c r="F80" s="16"/>
      <c r="G80" s="16"/>
      <c r="H80" s="16"/>
      <c r="I80" s="16"/>
      <c r="J80" s="16"/>
      <c r="L80" s="33" t="str">
        <f t="shared" si="1"/>
        <v/>
      </c>
    </row>
    <row r="81" spans="1:12">
      <c r="A81" s="21"/>
      <c r="B81" s="21"/>
      <c r="C81" s="21"/>
      <c r="D81" s="16"/>
      <c r="E81" s="16"/>
      <c r="F81" s="16"/>
      <c r="G81" s="16"/>
      <c r="H81" s="16"/>
      <c r="I81" s="16"/>
      <c r="J81" s="16"/>
      <c r="L81" s="33" t="str">
        <f t="shared" si="1"/>
        <v/>
      </c>
    </row>
    <row r="82" spans="1:12">
      <c r="A82" s="21"/>
      <c r="B82" s="21"/>
      <c r="C82" s="21"/>
      <c r="D82" s="16"/>
      <c r="E82" s="16"/>
      <c r="F82" s="16"/>
      <c r="G82" s="16"/>
      <c r="H82" s="16"/>
      <c r="I82" s="16"/>
      <c r="J82" s="16"/>
      <c r="L82" s="33" t="str">
        <f t="shared" si="1"/>
        <v/>
      </c>
    </row>
    <row r="83" spans="1:12">
      <c r="A83" s="21"/>
      <c r="B83" s="21"/>
      <c r="C83" s="21"/>
      <c r="D83" s="16"/>
      <c r="E83" s="16"/>
      <c r="F83" s="16"/>
      <c r="G83" s="16"/>
      <c r="H83" s="16"/>
      <c r="I83" s="16"/>
      <c r="J83" s="16"/>
      <c r="L83" s="33" t="str">
        <f t="shared" si="1"/>
        <v/>
      </c>
    </row>
    <row r="84" spans="1:12">
      <c r="A84" s="21"/>
      <c r="B84" s="21"/>
      <c r="C84" s="21"/>
      <c r="D84" s="16"/>
      <c r="E84" s="16"/>
      <c r="F84" s="16"/>
      <c r="G84" s="16"/>
      <c r="H84" s="16"/>
      <c r="I84" s="16"/>
      <c r="J84" s="16"/>
      <c r="L84" s="33" t="str">
        <f t="shared" si="1"/>
        <v/>
      </c>
    </row>
    <row r="85" spans="1:12">
      <c r="A85" s="21"/>
      <c r="B85" s="21"/>
      <c r="C85" s="21"/>
      <c r="D85" s="16"/>
      <c r="E85" s="16"/>
      <c r="F85" s="16"/>
      <c r="G85" s="16"/>
      <c r="H85" s="16"/>
      <c r="I85" s="16"/>
      <c r="J85" s="16"/>
      <c r="L85" s="33" t="str">
        <f t="shared" si="1"/>
        <v/>
      </c>
    </row>
    <row r="86" spans="1:12">
      <c r="A86" s="21"/>
      <c r="B86" s="21"/>
      <c r="C86" s="21"/>
      <c r="D86" s="16"/>
      <c r="E86" s="16"/>
      <c r="F86" s="16"/>
      <c r="G86" s="16"/>
      <c r="H86" s="16"/>
      <c r="I86" s="16"/>
      <c r="J86" s="16"/>
      <c r="L86" s="33" t="str">
        <f t="shared" si="1"/>
        <v/>
      </c>
    </row>
    <row r="87" spans="1:12">
      <c r="A87" s="21"/>
      <c r="B87" s="21"/>
      <c r="C87" s="21"/>
      <c r="D87" s="16"/>
      <c r="E87" s="16"/>
      <c r="F87" s="16"/>
      <c r="G87" s="16"/>
      <c r="H87" s="16"/>
      <c r="I87" s="16"/>
      <c r="J87" s="16"/>
      <c r="L87" s="33" t="str">
        <f t="shared" si="1"/>
        <v/>
      </c>
    </row>
    <row r="88" spans="1:12">
      <c r="A88" s="21"/>
      <c r="B88" s="21"/>
      <c r="C88" s="21"/>
      <c r="D88" s="16"/>
      <c r="E88" s="16"/>
      <c r="F88" s="16"/>
      <c r="G88" s="16"/>
      <c r="H88" s="16"/>
      <c r="I88" s="16"/>
      <c r="J88" s="16"/>
      <c r="L88" s="33" t="str">
        <f t="shared" si="1"/>
        <v/>
      </c>
    </row>
    <row r="89" spans="1:12">
      <c r="A89" s="21"/>
      <c r="B89" s="21"/>
      <c r="C89" s="21"/>
      <c r="D89" s="16"/>
      <c r="E89" s="16"/>
      <c r="F89" s="16"/>
      <c r="G89" s="16"/>
      <c r="H89" s="16"/>
      <c r="I89" s="16"/>
      <c r="J89" s="16"/>
      <c r="L89" s="33" t="str">
        <f t="shared" si="1"/>
        <v/>
      </c>
    </row>
    <row r="90" spans="1:12">
      <c r="A90" s="21"/>
      <c r="B90" s="21"/>
      <c r="C90" s="21"/>
      <c r="D90" s="16"/>
      <c r="E90" s="16"/>
      <c r="F90" s="16"/>
      <c r="G90" s="16"/>
      <c r="H90" s="16"/>
      <c r="I90" s="16"/>
      <c r="J90" s="16"/>
      <c r="L90" s="33" t="str">
        <f t="shared" si="1"/>
        <v/>
      </c>
    </row>
    <row r="91" spans="1:12">
      <c r="A91" s="21"/>
      <c r="B91" s="21"/>
      <c r="C91" s="21"/>
      <c r="D91" s="16"/>
      <c r="E91" s="16"/>
      <c r="F91" s="16"/>
      <c r="G91" s="16"/>
      <c r="H91" s="16"/>
      <c r="I91" s="16"/>
      <c r="J91" s="16"/>
      <c r="L91" s="33" t="str">
        <f t="shared" si="1"/>
        <v/>
      </c>
    </row>
    <row r="92" spans="1:12">
      <c r="A92" s="21"/>
      <c r="B92" s="21"/>
      <c r="C92" s="21"/>
      <c r="D92" s="16"/>
      <c r="E92" s="16"/>
      <c r="F92" s="16"/>
      <c r="G92" s="16"/>
      <c r="H92" s="16"/>
      <c r="I92" s="16"/>
      <c r="J92" s="16"/>
      <c r="L92" s="33" t="str">
        <f t="shared" si="1"/>
        <v/>
      </c>
    </row>
    <row r="93" spans="1:12">
      <c r="A93" s="21"/>
      <c r="B93" s="21"/>
      <c r="C93" s="21"/>
      <c r="D93" s="16"/>
      <c r="E93" s="16"/>
      <c r="F93" s="16"/>
      <c r="G93" s="16"/>
      <c r="H93" s="16"/>
      <c r="I93" s="16"/>
      <c r="J93" s="16"/>
      <c r="L93" s="33" t="str">
        <f t="shared" si="1"/>
        <v/>
      </c>
    </row>
    <row r="94" spans="1:12">
      <c r="A94" s="21"/>
      <c r="B94" s="21"/>
      <c r="C94" s="21"/>
      <c r="D94" s="16"/>
      <c r="E94" s="16"/>
      <c r="F94" s="16"/>
      <c r="G94" s="16"/>
      <c r="H94" s="16"/>
      <c r="I94" s="16"/>
      <c r="J94" s="16"/>
      <c r="L94" s="33" t="str">
        <f t="shared" si="1"/>
        <v/>
      </c>
    </row>
    <row r="95" spans="1:12">
      <c r="A95" s="21"/>
      <c r="B95" s="21"/>
      <c r="C95" s="21"/>
      <c r="D95" s="16"/>
      <c r="E95" s="16"/>
      <c r="F95" s="16"/>
      <c r="G95" s="16"/>
      <c r="H95" s="16"/>
      <c r="I95" s="16"/>
      <c r="J95" s="16"/>
      <c r="L95" s="33" t="str">
        <f t="shared" si="1"/>
        <v/>
      </c>
    </row>
    <row r="96" spans="1:12">
      <c r="A96" s="21"/>
      <c r="B96" s="21"/>
      <c r="C96" s="21"/>
      <c r="D96" s="16"/>
      <c r="E96" s="16"/>
      <c r="F96" s="16"/>
      <c r="G96" s="16"/>
      <c r="H96" s="16"/>
      <c r="I96" s="16"/>
      <c r="J96" s="16"/>
      <c r="L96" s="33" t="str">
        <f t="shared" si="1"/>
        <v/>
      </c>
    </row>
    <row r="97" spans="1:12">
      <c r="A97" s="21"/>
      <c r="B97" s="21"/>
      <c r="C97" s="21"/>
      <c r="D97" s="16"/>
      <c r="E97" s="16"/>
      <c r="F97" s="16"/>
      <c r="G97" s="16"/>
      <c r="H97" s="16"/>
      <c r="I97" s="16"/>
      <c r="J97" s="16"/>
      <c r="L97" s="33" t="str">
        <f t="shared" si="1"/>
        <v/>
      </c>
    </row>
    <row r="98" spans="1:12">
      <c r="A98" s="21"/>
      <c r="B98" s="21"/>
      <c r="C98" s="21"/>
      <c r="D98" s="16"/>
      <c r="E98" s="16"/>
      <c r="F98" s="16"/>
      <c r="G98" s="16"/>
      <c r="H98" s="16"/>
      <c r="I98" s="16"/>
      <c r="J98" s="16"/>
      <c r="L98" s="33" t="str">
        <f t="shared" si="1"/>
        <v/>
      </c>
    </row>
    <row r="99" spans="1:12">
      <c r="A99" s="21"/>
      <c r="B99" s="21"/>
      <c r="C99" s="21"/>
      <c r="D99" s="16"/>
      <c r="E99" s="16"/>
      <c r="F99" s="16"/>
      <c r="G99" s="16"/>
      <c r="H99" s="16"/>
      <c r="I99" s="16"/>
      <c r="J99" s="16"/>
      <c r="L99" s="33" t="str">
        <f t="shared" si="1"/>
        <v/>
      </c>
    </row>
    <row r="100" spans="1:12">
      <c r="A100" s="21"/>
      <c r="B100" s="21"/>
      <c r="C100" s="21"/>
      <c r="D100" s="16"/>
      <c r="E100" s="16"/>
      <c r="F100" s="16"/>
      <c r="G100" s="16"/>
      <c r="H100" s="16"/>
      <c r="I100" s="16"/>
      <c r="J100" s="16"/>
      <c r="L100" s="33" t="str">
        <f t="shared" si="1"/>
        <v/>
      </c>
    </row>
    <row r="101" spans="1:12">
      <c r="A101" s="21"/>
      <c r="B101" s="21"/>
      <c r="C101" s="21"/>
      <c r="D101" s="16"/>
      <c r="E101" s="16"/>
      <c r="F101" s="16"/>
      <c r="G101" s="16"/>
      <c r="H101" s="16"/>
      <c r="I101" s="16"/>
      <c r="J101" s="16"/>
      <c r="L101" s="33" t="str">
        <f t="shared" si="1"/>
        <v/>
      </c>
    </row>
    <row r="102" spans="1:12">
      <c r="A102" s="21"/>
      <c r="B102" s="21"/>
      <c r="C102" s="21"/>
      <c r="D102" s="16"/>
      <c r="E102" s="16"/>
      <c r="F102" s="16"/>
      <c r="G102" s="16"/>
      <c r="H102" s="16"/>
      <c r="I102" s="16"/>
      <c r="J102" s="16"/>
      <c r="L102" s="33" t="str">
        <f t="shared" si="1"/>
        <v/>
      </c>
    </row>
    <row r="103" spans="1:12">
      <c r="A103" s="21"/>
      <c r="B103" s="21"/>
      <c r="C103" s="21"/>
      <c r="D103" s="16"/>
      <c r="E103" s="16"/>
      <c r="F103" s="16"/>
      <c r="G103" s="16"/>
      <c r="H103" s="16"/>
      <c r="I103" s="16"/>
      <c r="J103" s="16"/>
      <c r="L103" s="33" t="str">
        <f t="shared" si="1"/>
        <v/>
      </c>
    </row>
    <row r="104" spans="1:12">
      <c r="A104" s="21"/>
      <c r="B104" s="21"/>
      <c r="C104" s="21"/>
      <c r="D104" s="16"/>
      <c r="E104" s="16"/>
      <c r="F104" s="16"/>
      <c r="G104" s="16"/>
      <c r="H104" s="16"/>
      <c r="I104" s="16"/>
      <c r="J104" s="16"/>
      <c r="L104" s="33" t="str">
        <f t="shared" si="1"/>
        <v/>
      </c>
    </row>
    <row r="105" spans="1:12">
      <c r="A105" s="21"/>
      <c r="B105" s="21"/>
      <c r="C105" s="21"/>
      <c r="D105" s="16"/>
      <c r="E105" s="16"/>
      <c r="F105" s="16"/>
      <c r="G105" s="16"/>
      <c r="H105" s="16"/>
      <c r="I105" s="16"/>
      <c r="J105" s="16"/>
      <c r="L105" s="33" t="str">
        <f t="shared" si="1"/>
        <v/>
      </c>
    </row>
    <row r="106" spans="1:12">
      <c r="A106" s="21"/>
      <c r="B106" s="21"/>
      <c r="C106" s="21"/>
      <c r="D106" s="16"/>
      <c r="E106" s="16"/>
      <c r="F106" s="16"/>
      <c r="G106" s="16"/>
      <c r="H106" s="16"/>
      <c r="I106" s="16"/>
      <c r="J106" s="16"/>
      <c r="L106" s="33" t="str">
        <f t="shared" si="1"/>
        <v/>
      </c>
    </row>
    <row r="107" spans="1:12">
      <c r="A107" s="21"/>
      <c r="B107" s="21"/>
      <c r="C107" s="21"/>
      <c r="D107" s="16"/>
      <c r="E107" s="16"/>
      <c r="F107" s="16"/>
      <c r="G107" s="16"/>
      <c r="H107" s="16"/>
      <c r="I107" s="16"/>
      <c r="J107" s="16"/>
      <c r="L107" s="33" t="str">
        <f t="shared" si="1"/>
        <v/>
      </c>
    </row>
    <row r="108" spans="1:12">
      <c r="A108" s="21"/>
      <c r="B108" s="21"/>
      <c r="C108" s="21"/>
      <c r="D108" s="16"/>
      <c r="E108" s="16"/>
      <c r="F108" s="16"/>
      <c r="G108" s="16"/>
      <c r="H108" s="16"/>
      <c r="I108" s="16"/>
      <c r="J108" s="16"/>
      <c r="L108" s="33" t="str">
        <f t="shared" si="1"/>
        <v/>
      </c>
    </row>
    <row r="109" spans="1:12">
      <c r="A109" s="21"/>
      <c r="B109" s="21"/>
      <c r="C109" s="21"/>
      <c r="D109" s="16"/>
      <c r="E109" s="16"/>
      <c r="F109" s="16"/>
      <c r="G109" s="16"/>
      <c r="H109" s="16"/>
      <c r="I109" s="16"/>
      <c r="J109" s="16"/>
      <c r="L109" s="33" t="str">
        <f t="shared" si="1"/>
        <v/>
      </c>
    </row>
    <row r="110" spans="1:12">
      <c r="A110" s="21"/>
      <c r="B110" s="21"/>
      <c r="C110" s="21"/>
      <c r="D110" s="16"/>
      <c r="E110" s="16"/>
      <c r="F110" s="16"/>
      <c r="G110" s="16"/>
      <c r="H110" s="16"/>
      <c r="I110" s="16"/>
      <c r="J110" s="16"/>
      <c r="L110" s="33" t="str">
        <f t="shared" si="1"/>
        <v/>
      </c>
    </row>
    <row r="111" spans="1:12">
      <c r="A111" s="21"/>
      <c r="B111" s="21"/>
      <c r="C111" s="21"/>
      <c r="D111" s="16"/>
      <c r="E111" s="16"/>
      <c r="F111" s="16"/>
      <c r="G111" s="16"/>
      <c r="H111" s="16"/>
      <c r="I111" s="16"/>
      <c r="J111" s="16"/>
      <c r="L111" s="33" t="str">
        <f t="shared" si="1"/>
        <v/>
      </c>
    </row>
    <row r="112" spans="1:12">
      <c r="A112" s="21"/>
      <c r="B112" s="21"/>
      <c r="C112" s="21"/>
      <c r="D112" s="16"/>
      <c r="E112" s="16"/>
      <c r="F112" s="16"/>
      <c r="G112" s="16"/>
      <c r="H112" s="16"/>
      <c r="I112" s="16"/>
      <c r="J112" s="16"/>
      <c r="L112" s="33" t="str">
        <f t="shared" si="1"/>
        <v/>
      </c>
    </row>
    <row r="113" spans="1:12">
      <c r="A113" s="21"/>
      <c r="B113" s="21"/>
      <c r="C113" s="21"/>
      <c r="D113" s="16"/>
      <c r="E113" s="16"/>
      <c r="F113" s="16"/>
      <c r="G113" s="16"/>
      <c r="H113" s="16"/>
      <c r="I113" s="16"/>
      <c r="J113" s="16"/>
      <c r="L113" s="33" t="str">
        <f t="shared" si="1"/>
        <v/>
      </c>
    </row>
    <row r="114" spans="1:12">
      <c r="A114" s="21"/>
      <c r="B114" s="21"/>
      <c r="C114" s="21"/>
      <c r="D114" s="16"/>
      <c r="E114" s="16"/>
      <c r="F114" s="16"/>
      <c r="G114" s="16"/>
      <c r="H114" s="16"/>
      <c r="I114" s="16"/>
      <c r="J114" s="16"/>
      <c r="L114" s="33" t="str">
        <f t="shared" si="1"/>
        <v/>
      </c>
    </row>
    <row r="115" spans="1:12">
      <c r="A115" s="21"/>
      <c r="B115" s="21"/>
      <c r="C115" s="21"/>
      <c r="D115" s="16"/>
      <c r="E115" s="16"/>
      <c r="F115" s="16"/>
      <c r="G115" s="16"/>
      <c r="H115" s="16"/>
      <c r="I115" s="16"/>
      <c r="J115" s="16"/>
      <c r="L115" s="33" t="str">
        <f t="shared" si="1"/>
        <v/>
      </c>
    </row>
    <row r="116" spans="1:12">
      <c r="A116" s="21"/>
      <c r="B116" s="21"/>
      <c r="C116" s="21"/>
      <c r="D116" s="16"/>
      <c r="E116" s="16"/>
      <c r="F116" s="16"/>
      <c r="G116" s="16"/>
      <c r="H116" s="16"/>
      <c r="I116" s="16"/>
      <c r="J116" s="16"/>
      <c r="L116" s="33" t="str">
        <f t="shared" si="1"/>
        <v/>
      </c>
    </row>
    <row r="117" spans="1:12">
      <c r="A117" s="21"/>
      <c r="B117" s="21"/>
      <c r="C117" s="21"/>
      <c r="D117" s="16"/>
      <c r="E117" s="16"/>
      <c r="F117" s="16"/>
      <c r="G117" s="16"/>
      <c r="H117" s="16"/>
      <c r="I117" s="16"/>
      <c r="J117" s="16"/>
      <c r="L117" s="33" t="str">
        <f t="shared" si="1"/>
        <v/>
      </c>
    </row>
    <row r="118" spans="1:12">
      <c r="A118" s="21"/>
      <c r="B118" s="21"/>
      <c r="C118" s="21"/>
      <c r="D118" s="16"/>
      <c r="E118" s="16"/>
      <c r="F118" s="16"/>
      <c r="G118" s="16"/>
      <c r="H118" s="16"/>
      <c r="I118" s="16"/>
      <c r="J118" s="16"/>
      <c r="L118" s="33" t="str">
        <f t="shared" si="1"/>
        <v/>
      </c>
    </row>
    <row r="119" spans="1:12">
      <c r="A119" s="21"/>
      <c r="B119" s="21"/>
      <c r="C119" s="21"/>
      <c r="D119" s="16"/>
      <c r="E119" s="16"/>
      <c r="F119" s="16"/>
      <c r="G119" s="16"/>
      <c r="H119" s="16"/>
      <c r="I119" s="16"/>
      <c r="J119" s="16"/>
      <c r="L119" s="33" t="str">
        <f t="shared" si="1"/>
        <v/>
      </c>
    </row>
    <row r="120" spans="1:12">
      <c r="A120" s="21"/>
      <c r="B120" s="21"/>
      <c r="C120" s="21"/>
      <c r="D120" s="16"/>
      <c r="E120" s="16"/>
      <c r="F120" s="16"/>
      <c r="G120" s="16"/>
      <c r="H120" s="16"/>
      <c r="I120" s="16"/>
      <c r="J120" s="16"/>
      <c r="L120" s="33" t="str">
        <f t="shared" si="1"/>
        <v/>
      </c>
    </row>
    <row r="121" spans="1:12">
      <c r="A121" s="21"/>
      <c r="B121" s="21"/>
      <c r="C121" s="21"/>
      <c r="D121" s="16"/>
      <c r="E121" s="16"/>
      <c r="F121" s="16"/>
      <c r="G121" s="16"/>
      <c r="H121" s="16"/>
      <c r="I121" s="16"/>
      <c r="J121" s="16"/>
      <c r="L121" s="33" t="str">
        <f t="shared" si="1"/>
        <v/>
      </c>
    </row>
    <row r="122" spans="1:12">
      <c r="A122" s="21"/>
      <c r="B122" s="21"/>
      <c r="C122" s="21"/>
      <c r="D122" s="16"/>
      <c r="E122" s="16"/>
      <c r="F122" s="16"/>
      <c r="G122" s="16"/>
      <c r="H122" s="16"/>
      <c r="I122" s="16"/>
      <c r="J122" s="16"/>
      <c r="L122" s="33" t="str">
        <f t="shared" si="1"/>
        <v/>
      </c>
    </row>
    <row r="123" spans="1:12">
      <c r="A123" s="21"/>
      <c r="B123" s="21"/>
      <c r="C123" s="21"/>
      <c r="D123" s="16"/>
      <c r="E123" s="16"/>
      <c r="F123" s="16"/>
      <c r="G123" s="16"/>
      <c r="H123" s="16"/>
      <c r="I123" s="16"/>
      <c r="J123" s="16"/>
      <c r="L123" s="33" t="str">
        <f t="shared" si="1"/>
        <v/>
      </c>
    </row>
    <row r="124" spans="1:12">
      <c r="A124" s="21"/>
      <c r="B124" s="21"/>
      <c r="C124" s="21"/>
      <c r="D124" s="16"/>
      <c r="E124" s="16"/>
      <c r="F124" s="16"/>
      <c r="G124" s="16"/>
      <c r="H124" s="16"/>
      <c r="I124" s="16"/>
      <c r="J124" s="16"/>
      <c r="L124" s="33" t="str">
        <f t="shared" si="1"/>
        <v/>
      </c>
    </row>
    <row r="125" spans="1:12">
      <c r="A125" s="21"/>
      <c r="B125" s="21"/>
      <c r="C125" s="21"/>
      <c r="D125" s="16"/>
      <c r="E125" s="16"/>
      <c r="F125" s="16"/>
      <c r="G125" s="16"/>
      <c r="H125" s="16"/>
      <c r="I125" s="16"/>
      <c r="J125" s="16"/>
      <c r="L125" s="33" t="str">
        <f t="shared" si="1"/>
        <v/>
      </c>
    </row>
    <row r="126" spans="1:12">
      <c r="A126" s="21"/>
      <c r="B126" s="21"/>
      <c r="C126" s="21"/>
      <c r="D126" s="16"/>
      <c r="E126" s="16"/>
      <c r="F126" s="16"/>
      <c r="G126" s="16"/>
      <c r="H126" s="16"/>
      <c r="I126" s="16"/>
      <c r="J126" s="16"/>
      <c r="L126" s="33" t="str">
        <f t="shared" si="1"/>
        <v/>
      </c>
    </row>
    <row r="127" spans="1:12">
      <c r="A127" s="21"/>
      <c r="B127" s="21"/>
      <c r="C127" s="21"/>
      <c r="D127" s="16"/>
      <c r="E127" s="16"/>
      <c r="F127" s="16"/>
      <c r="G127" s="16"/>
      <c r="H127" s="16"/>
      <c r="I127" s="16"/>
      <c r="J127" s="16"/>
      <c r="L127" s="33" t="str">
        <f t="shared" si="1"/>
        <v/>
      </c>
    </row>
    <row r="128" spans="1:12">
      <c r="A128" s="21"/>
      <c r="B128" s="21"/>
      <c r="C128" s="21"/>
      <c r="D128" s="16"/>
      <c r="E128" s="16"/>
      <c r="F128" s="16"/>
      <c r="G128" s="16"/>
      <c r="H128" s="16"/>
      <c r="I128" s="16"/>
      <c r="J128" s="16"/>
      <c r="L128" s="33" t="str">
        <f t="shared" si="1"/>
        <v/>
      </c>
    </row>
    <row r="129" spans="1:12">
      <c r="A129" s="21"/>
      <c r="B129" s="21"/>
      <c r="C129" s="21"/>
      <c r="D129" s="16"/>
      <c r="E129" s="16"/>
      <c r="F129" s="16"/>
      <c r="G129" s="16"/>
      <c r="H129" s="16"/>
      <c r="I129" s="16"/>
      <c r="J129" s="16"/>
      <c r="L129" s="33" t="str">
        <f t="shared" si="1"/>
        <v/>
      </c>
    </row>
    <row r="130" spans="1:12">
      <c r="A130" s="21"/>
      <c r="B130" s="21"/>
      <c r="C130" s="21"/>
      <c r="D130" s="16"/>
      <c r="E130" s="16"/>
      <c r="F130" s="16"/>
      <c r="G130" s="16"/>
      <c r="H130" s="16"/>
      <c r="I130" s="16"/>
      <c r="J130" s="16"/>
      <c r="L130" s="33" t="str">
        <f t="shared" si="1"/>
        <v/>
      </c>
    </row>
    <row r="131" spans="1:12">
      <c r="A131" s="21"/>
      <c r="B131" s="21"/>
      <c r="C131" s="21"/>
      <c r="D131" s="16"/>
      <c r="E131" s="16"/>
      <c r="F131" s="16"/>
      <c r="G131" s="16"/>
      <c r="H131" s="16"/>
      <c r="I131" s="16"/>
      <c r="J131" s="16"/>
      <c r="L131" s="33" t="str">
        <f t="shared" si="1"/>
        <v/>
      </c>
    </row>
    <row r="132" spans="1:12">
      <c r="A132" s="21"/>
      <c r="B132" s="21"/>
      <c r="C132" s="21"/>
      <c r="D132" s="16"/>
      <c r="E132" s="16"/>
      <c r="F132" s="16"/>
      <c r="G132" s="16"/>
      <c r="H132" s="16"/>
      <c r="I132" s="16"/>
      <c r="J132" s="16"/>
      <c r="L132" s="33" t="str">
        <f t="shared" si="1"/>
        <v/>
      </c>
    </row>
    <row r="133" spans="1:12">
      <c r="A133" s="21"/>
      <c r="B133" s="21"/>
      <c r="C133" s="21"/>
      <c r="D133" s="16"/>
      <c r="E133" s="16"/>
      <c r="F133" s="16"/>
      <c r="G133" s="16"/>
      <c r="H133" s="16"/>
      <c r="I133" s="16"/>
      <c r="J133" s="16"/>
      <c r="L133" s="33" t="str">
        <f t="shared" si="1"/>
        <v/>
      </c>
    </row>
    <row r="134" spans="1:12">
      <c r="A134" s="21"/>
      <c r="B134" s="21"/>
      <c r="C134" s="21"/>
      <c r="D134" s="16"/>
      <c r="E134" s="16"/>
      <c r="F134" s="16"/>
      <c r="G134" s="16"/>
      <c r="H134" s="16"/>
      <c r="I134" s="16"/>
      <c r="J134" s="16"/>
      <c r="L134" s="33" t="str">
        <f t="shared" si="1"/>
        <v/>
      </c>
    </row>
    <row r="135" spans="1:12">
      <c r="A135" s="21"/>
      <c r="B135" s="21"/>
      <c r="C135" s="21"/>
      <c r="D135" s="16"/>
      <c r="E135" s="16"/>
      <c r="F135" s="16"/>
      <c r="G135" s="16"/>
      <c r="H135" s="16"/>
      <c r="I135" s="16"/>
      <c r="J135" s="16"/>
      <c r="L135" s="33" t="str">
        <f t="shared" si="1"/>
        <v/>
      </c>
    </row>
    <row r="136" spans="1:12">
      <c r="A136" s="21"/>
      <c r="B136" s="21"/>
      <c r="C136" s="21"/>
      <c r="D136" s="16"/>
      <c r="E136" s="16"/>
      <c r="F136" s="16"/>
      <c r="G136" s="16"/>
      <c r="H136" s="16"/>
      <c r="I136" s="16"/>
      <c r="J136" s="16"/>
      <c r="L136" s="33" t="str">
        <f t="shared" si="1"/>
        <v/>
      </c>
    </row>
    <row r="137" spans="1:12">
      <c r="A137" s="21"/>
      <c r="B137" s="21"/>
      <c r="C137" s="21"/>
      <c r="D137" s="16"/>
      <c r="E137" s="16"/>
      <c r="F137" s="16"/>
      <c r="G137" s="16"/>
      <c r="H137" s="16"/>
      <c r="I137" s="16"/>
      <c r="J137" s="16"/>
      <c r="L137" s="33" t="str">
        <f t="shared" ref="L137:L200" si="2">IF(COUNTA(D137:J137)=0,"",_xlfn.CONCAT(,
IF(AND(NOT(ISBLANK($J137)),
    ABS($J137-(($D137+$E137+$G137+$H137+$I137)-$F137))&gt;=1),
" Error: Position at the end of the period is not equal to: position at the beginning of the period+increase in assets-decrease in assets+exchange rate changes+price changes+rectifications.",
""),
IF(AND(NOT(ISBLANK($D137)),$D137&lt;0),
" Error: Position at the beginning of the period must be a positive amount.",
""),
IF(AND(NOT(ISBLANK($J137)),$J137&lt;0),
" Error: Position at the end of the period must be a positive amount.",
"")))</f>
        <v/>
      </c>
    </row>
    <row r="138" spans="1:12">
      <c r="A138" s="21"/>
      <c r="B138" s="21"/>
      <c r="C138" s="21"/>
      <c r="D138" s="16"/>
      <c r="E138" s="16"/>
      <c r="F138" s="16"/>
      <c r="G138" s="16"/>
      <c r="H138" s="16"/>
      <c r="I138" s="16"/>
      <c r="J138" s="16"/>
      <c r="L138" s="33" t="str">
        <f t="shared" si="2"/>
        <v/>
      </c>
    </row>
    <row r="139" spans="1:12">
      <c r="A139" s="21"/>
      <c r="B139" s="21"/>
      <c r="C139" s="21"/>
      <c r="D139" s="16"/>
      <c r="E139" s="16"/>
      <c r="F139" s="16"/>
      <c r="G139" s="16"/>
      <c r="H139" s="16"/>
      <c r="I139" s="16"/>
      <c r="J139" s="16"/>
      <c r="L139" s="33" t="str">
        <f t="shared" si="2"/>
        <v/>
      </c>
    </row>
    <row r="140" spans="1:12">
      <c r="A140" s="21"/>
      <c r="B140" s="21"/>
      <c r="C140" s="21"/>
      <c r="D140" s="16"/>
      <c r="E140" s="16"/>
      <c r="F140" s="16"/>
      <c r="G140" s="16"/>
      <c r="H140" s="16"/>
      <c r="I140" s="16"/>
      <c r="J140" s="16"/>
      <c r="L140" s="33" t="str">
        <f t="shared" si="2"/>
        <v/>
      </c>
    </row>
    <row r="141" spans="1:12">
      <c r="A141" s="21"/>
      <c r="B141" s="21"/>
      <c r="C141" s="21"/>
      <c r="D141" s="16"/>
      <c r="E141" s="16"/>
      <c r="F141" s="16"/>
      <c r="G141" s="16"/>
      <c r="H141" s="16"/>
      <c r="I141" s="16"/>
      <c r="J141" s="16"/>
      <c r="L141" s="33" t="str">
        <f t="shared" si="2"/>
        <v/>
      </c>
    </row>
    <row r="142" spans="1:12">
      <c r="A142" s="21"/>
      <c r="B142" s="21"/>
      <c r="C142" s="21"/>
      <c r="D142" s="16"/>
      <c r="E142" s="16"/>
      <c r="F142" s="16"/>
      <c r="G142" s="16"/>
      <c r="H142" s="16"/>
      <c r="I142" s="16"/>
      <c r="J142" s="16"/>
      <c r="L142" s="33" t="str">
        <f t="shared" si="2"/>
        <v/>
      </c>
    </row>
    <row r="143" spans="1:12">
      <c r="A143" s="21"/>
      <c r="B143" s="21"/>
      <c r="C143" s="21"/>
      <c r="D143" s="16"/>
      <c r="E143" s="16"/>
      <c r="F143" s="16"/>
      <c r="G143" s="16"/>
      <c r="H143" s="16"/>
      <c r="I143" s="16"/>
      <c r="J143" s="16"/>
      <c r="L143" s="33" t="str">
        <f t="shared" si="2"/>
        <v/>
      </c>
    </row>
    <row r="144" spans="1:12">
      <c r="A144" s="21"/>
      <c r="B144" s="21"/>
      <c r="C144" s="21"/>
      <c r="D144" s="16"/>
      <c r="E144" s="16"/>
      <c r="F144" s="16"/>
      <c r="G144" s="16"/>
      <c r="H144" s="16"/>
      <c r="I144" s="16"/>
      <c r="J144" s="16"/>
      <c r="L144" s="33" t="str">
        <f t="shared" si="2"/>
        <v/>
      </c>
    </row>
    <row r="145" spans="1:12">
      <c r="A145" s="21"/>
      <c r="B145" s="21"/>
      <c r="C145" s="21"/>
      <c r="D145" s="16"/>
      <c r="E145" s="16"/>
      <c r="F145" s="16"/>
      <c r="G145" s="16"/>
      <c r="H145" s="16"/>
      <c r="I145" s="16"/>
      <c r="J145" s="16"/>
      <c r="L145" s="33" t="str">
        <f t="shared" si="2"/>
        <v/>
      </c>
    </row>
    <row r="146" spans="1:12">
      <c r="A146" s="21"/>
      <c r="B146" s="21"/>
      <c r="C146" s="21"/>
      <c r="D146" s="16"/>
      <c r="E146" s="16"/>
      <c r="F146" s="16"/>
      <c r="G146" s="16"/>
      <c r="H146" s="16"/>
      <c r="I146" s="16"/>
      <c r="J146" s="16"/>
      <c r="L146" s="33" t="str">
        <f t="shared" si="2"/>
        <v/>
      </c>
    </row>
    <row r="147" spans="1:12">
      <c r="A147" s="21"/>
      <c r="B147" s="21"/>
      <c r="C147" s="21"/>
      <c r="D147" s="16"/>
      <c r="E147" s="16"/>
      <c r="F147" s="16"/>
      <c r="G147" s="16"/>
      <c r="H147" s="16"/>
      <c r="I147" s="16"/>
      <c r="J147" s="16"/>
      <c r="L147" s="33" t="str">
        <f t="shared" si="2"/>
        <v/>
      </c>
    </row>
    <row r="148" spans="1:12">
      <c r="A148" s="21"/>
      <c r="B148" s="21"/>
      <c r="C148" s="21"/>
      <c r="D148" s="16"/>
      <c r="E148" s="16"/>
      <c r="F148" s="16"/>
      <c r="G148" s="16"/>
      <c r="H148" s="16"/>
      <c r="I148" s="16"/>
      <c r="J148" s="16"/>
      <c r="L148" s="33" t="str">
        <f t="shared" si="2"/>
        <v/>
      </c>
    </row>
    <row r="149" spans="1:12">
      <c r="A149" s="21"/>
      <c r="B149" s="21"/>
      <c r="C149" s="21"/>
      <c r="D149" s="16"/>
      <c r="E149" s="16"/>
      <c r="F149" s="16"/>
      <c r="G149" s="16"/>
      <c r="H149" s="16"/>
      <c r="I149" s="16"/>
      <c r="J149" s="16"/>
      <c r="L149" s="33" t="str">
        <f t="shared" si="2"/>
        <v/>
      </c>
    </row>
    <row r="150" spans="1:12">
      <c r="A150" s="21"/>
      <c r="B150" s="21"/>
      <c r="C150" s="21"/>
      <c r="D150" s="16"/>
      <c r="E150" s="16"/>
      <c r="F150" s="16"/>
      <c r="G150" s="16"/>
      <c r="H150" s="16"/>
      <c r="I150" s="16"/>
      <c r="J150" s="16"/>
      <c r="L150" s="33" t="str">
        <f t="shared" si="2"/>
        <v/>
      </c>
    </row>
    <row r="151" spans="1:12">
      <c r="A151" s="21"/>
      <c r="B151" s="21"/>
      <c r="C151" s="21"/>
      <c r="D151" s="16"/>
      <c r="E151" s="16"/>
      <c r="F151" s="16"/>
      <c r="G151" s="16"/>
      <c r="H151" s="16"/>
      <c r="I151" s="16"/>
      <c r="J151" s="16"/>
      <c r="L151" s="33" t="str">
        <f t="shared" si="2"/>
        <v/>
      </c>
    </row>
    <row r="152" spans="1:12">
      <c r="A152" s="21"/>
      <c r="B152" s="21"/>
      <c r="C152" s="21"/>
      <c r="D152" s="16"/>
      <c r="E152" s="16"/>
      <c r="F152" s="16"/>
      <c r="G152" s="16"/>
      <c r="H152" s="16"/>
      <c r="I152" s="16"/>
      <c r="J152" s="16"/>
      <c r="L152" s="33" t="str">
        <f t="shared" si="2"/>
        <v/>
      </c>
    </row>
    <row r="153" spans="1:12">
      <c r="A153" s="21"/>
      <c r="B153" s="21"/>
      <c r="C153" s="21"/>
      <c r="D153" s="16"/>
      <c r="E153" s="16"/>
      <c r="F153" s="16"/>
      <c r="G153" s="16"/>
      <c r="H153" s="16"/>
      <c r="I153" s="16"/>
      <c r="J153" s="16"/>
      <c r="L153" s="33" t="str">
        <f t="shared" si="2"/>
        <v/>
      </c>
    </row>
    <row r="154" spans="1:12">
      <c r="A154" s="21"/>
      <c r="B154" s="21"/>
      <c r="C154" s="21"/>
      <c r="D154" s="16"/>
      <c r="E154" s="16"/>
      <c r="F154" s="16"/>
      <c r="G154" s="16"/>
      <c r="H154" s="16"/>
      <c r="I154" s="16"/>
      <c r="J154" s="16"/>
      <c r="L154" s="33" t="str">
        <f t="shared" si="2"/>
        <v/>
      </c>
    </row>
    <row r="155" spans="1:12">
      <c r="A155" s="21"/>
      <c r="B155" s="21"/>
      <c r="C155" s="21"/>
      <c r="D155" s="16"/>
      <c r="E155" s="16"/>
      <c r="F155" s="16"/>
      <c r="G155" s="16"/>
      <c r="H155" s="16"/>
      <c r="I155" s="16"/>
      <c r="J155" s="16"/>
      <c r="L155" s="33" t="str">
        <f t="shared" si="2"/>
        <v/>
      </c>
    </row>
    <row r="156" spans="1:12">
      <c r="A156" s="21"/>
      <c r="B156" s="21"/>
      <c r="C156" s="21"/>
      <c r="D156" s="16"/>
      <c r="E156" s="16"/>
      <c r="F156" s="16"/>
      <c r="G156" s="16"/>
      <c r="H156" s="16"/>
      <c r="I156" s="16"/>
      <c r="J156" s="16"/>
      <c r="L156" s="33" t="str">
        <f t="shared" si="2"/>
        <v/>
      </c>
    </row>
    <row r="157" spans="1:12">
      <c r="A157" s="21"/>
      <c r="B157" s="21"/>
      <c r="C157" s="21"/>
      <c r="D157" s="16"/>
      <c r="E157" s="16"/>
      <c r="F157" s="16"/>
      <c r="G157" s="16"/>
      <c r="H157" s="16"/>
      <c r="I157" s="16"/>
      <c r="J157" s="16"/>
      <c r="L157" s="33" t="str">
        <f t="shared" si="2"/>
        <v/>
      </c>
    </row>
    <row r="158" spans="1:12">
      <c r="A158" s="21"/>
      <c r="B158" s="21"/>
      <c r="C158" s="21"/>
      <c r="D158" s="16"/>
      <c r="E158" s="16"/>
      <c r="F158" s="16"/>
      <c r="G158" s="16"/>
      <c r="H158" s="16"/>
      <c r="I158" s="16"/>
      <c r="J158" s="16"/>
      <c r="L158" s="33" t="str">
        <f t="shared" si="2"/>
        <v/>
      </c>
    </row>
    <row r="159" spans="1:12">
      <c r="A159" s="21"/>
      <c r="B159" s="21"/>
      <c r="C159" s="21"/>
      <c r="D159" s="16"/>
      <c r="E159" s="16"/>
      <c r="F159" s="16"/>
      <c r="G159" s="16"/>
      <c r="H159" s="16"/>
      <c r="I159" s="16"/>
      <c r="J159" s="16"/>
      <c r="L159" s="33" t="str">
        <f t="shared" si="2"/>
        <v/>
      </c>
    </row>
    <row r="160" spans="1:12">
      <c r="A160" s="21"/>
      <c r="B160" s="21"/>
      <c r="C160" s="21"/>
      <c r="D160" s="16"/>
      <c r="E160" s="16"/>
      <c r="F160" s="16"/>
      <c r="G160" s="16"/>
      <c r="H160" s="16"/>
      <c r="I160" s="16"/>
      <c r="J160" s="16"/>
      <c r="L160" s="33" t="str">
        <f t="shared" si="2"/>
        <v/>
      </c>
    </row>
    <row r="161" spans="1:12">
      <c r="A161" s="21"/>
      <c r="B161" s="21"/>
      <c r="C161" s="21"/>
      <c r="D161" s="16"/>
      <c r="E161" s="16"/>
      <c r="F161" s="16"/>
      <c r="G161" s="16"/>
      <c r="H161" s="16"/>
      <c r="I161" s="16"/>
      <c r="J161" s="16"/>
      <c r="L161" s="33" t="str">
        <f t="shared" si="2"/>
        <v/>
      </c>
    </row>
    <row r="162" spans="1:12">
      <c r="A162" s="21"/>
      <c r="B162" s="21"/>
      <c r="C162" s="21"/>
      <c r="D162" s="16"/>
      <c r="E162" s="16"/>
      <c r="F162" s="16"/>
      <c r="G162" s="16"/>
      <c r="H162" s="16"/>
      <c r="I162" s="16"/>
      <c r="J162" s="16"/>
      <c r="L162" s="33" t="str">
        <f t="shared" si="2"/>
        <v/>
      </c>
    </row>
    <row r="163" spans="1:12">
      <c r="A163" s="21"/>
      <c r="B163" s="21"/>
      <c r="C163" s="21"/>
      <c r="D163" s="16"/>
      <c r="E163" s="16"/>
      <c r="F163" s="16"/>
      <c r="G163" s="16"/>
      <c r="H163" s="16"/>
      <c r="I163" s="16"/>
      <c r="J163" s="16"/>
      <c r="L163" s="33" t="str">
        <f t="shared" si="2"/>
        <v/>
      </c>
    </row>
    <row r="164" spans="1:12">
      <c r="A164" s="21"/>
      <c r="B164" s="21"/>
      <c r="C164" s="21"/>
      <c r="D164" s="16"/>
      <c r="E164" s="16"/>
      <c r="F164" s="16"/>
      <c r="G164" s="16"/>
      <c r="H164" s="16"/>
      <c r="I164" s="16"/>
      <c r="J164" s="16"/>
      <c r="L164" s="33" t="str">
        <f t="shared" si="2"/>
        <v/>
      </c>
    </row>
    <row r="165" spans="1:12">
      <c r="A165" s="21"/>
      <c r="B165" s="21"/>
      <c r="C165" s="21"/>
      <c r="D165" s="16"/>
      <c r="E165" s="16"/>
      <c r="F165" s="16"/>
      <c r="G165" s="16"/>
      <c r="H165" s="16"/>
      <c r="I165" s="16"/>
      <c r="J165" s="16"/>
      <c r="L165" s="33" t="str">
        <f t="shared" si="2"/>
        <v/>
      </c>
    </row>
    <row r="166" spans="1:12">
      <c r="A166" s="21"/>
      <c r="B166" s="21"/>
      <c r="C166" s="21"/>
      <c r="D166" s="16"/>
      <c r="E166" s="16"/>
      <c r="F166" s="16"/>
      <c r="G166" s="16"/>
      <c r="H166" s="16"/>
      <c r="I166" s="16"/>
      <c r="J166" s="16"/>
      <c r="L166" s="33" t="str">
        <f t="shared" si="2"/>
        <v/>
      </c>
    </row>
    <row r="167" spans="1:12">
      <c r="A167" s="21"/>
      <c r="B167" s="21"/>
      <c r="C167" s="21"/>
      <c r="D167" s="16"/>
      <c r="E167" s="16"/>
      <c r="F167" s="16"/>
      <c r="G167" s="16"/>
      <c r="H167" s="16"/>
      <c r="I167" s="16"/>
      <c r="J167" s="16"/>
      <c r="L167" s="33" t="str">
        <f t="shared" si="2"/>
        <v/>
      </c>
    </row>
    <row r="168" spans="1:12">
      <c r="A168" s="21"/>
      <c r="B168" s="21"/>
      <c r="C168" s="21"/>
      <c r="D168" s="16"/>
      <c r="E168" s="16"/>
      <c r="F168" s="16"/>
      <c r="G168" s="16"/>
      <c r="H168" s="16"/>
      <c r="I168" s="16"/>
      <c r="J168" s="16"/>
      <c r="L168" s="33" t="str">
        <f t="shared" si="2"/>
        <v/>
      </c>
    </row>
    <row r="169" spans="1:12">
      <c r="A169" s="21"/>
      <c r="B169" s="21"/>
      <c r="C169" s="21"/>
      <c r="D169" s="16"/>
      <c r="E169" s="16"/>
      <c r="F169" s="16"/>
      <c r="G169" s="16"/>
      <c r="H169" s="16"/>
      <c r="I169" s="16"/>
      <c r="J169" s="16"/>
      <c r="L169" s="33" t="str">
        <f t="shared" si="2"/>
        <v/>
      </c>
    </row>
    <row r="170" spans="1:12">
      <c r="A170" s="21"/>
      <c r="B170" s="21"/>
      <c r="C170" s="21"/>
      <c r="D170" s="16"/>
      <c r="E170" s="16"/>
      <c r="F170" s="16"/>
      <c r="G170" s="16"/>
      <c r="H170" s="16"/>
      <c r="I170" s="16"/>
      <c r="J170" s="16"/>
      <c r="L170" s="33" t="str">
        <f t="shared" si="2"/>
        <v/>
      </c>
    </row>
    <row r="171" spans="1:12">
      <c r="A171" s="21"/>
      <c r="B171" s="21"/>
      <c r="C171" s="21"/>
      <c r="D171" s="16"/>
      <c r="E171" s="16"/>
      <c r="F171" s="16"/>
      <c r="G171" s="16"/>
      <c r="H171" s="16"/>
      <c r="I171" s="16"/>
      <c r="J171" s="16"/>
      <c r="L171" s="33" t="str">
        <f t="shared" si="2"/>
        <v/>
      </c>
    </row>
    <row r="172" spans="1:12">
      <c r="A172" s="21"/>
      <c r="B172" s="21"/>
      <c r="C172" s="21"/>
      <c r="D172" s="16"/>
      <c r="E172" s="16"/>
      <c r="F172" s="16"/>
      <c r="G172" s="16"/>
      <c r="H172" s="16"/>
      <c r="I172" s="16"/>
      <c r="J172" s="16"/>
      <c r="L172" s="33" t="str">
        <f t="shared" si="2"/>
        <v/>
      </c>
    </row>
    <row r="173" spans="1:12">
      <c r="A173" s="21"/>
      <c r="B173" s="21"/>
      <c r="C173" s="21"/>
      <c r="D173" s="16"/>
      <c r="E173" s="16"/>
      <c r="F173" s="16"/>
      <c r="G173" s="16"/>
      <c r="H173" s="16"/>
      <c r="I173" s="16"/>
      <c r="J173" s="16"/>
      <c r="L173" s="33" t="str">
        <f t="shared" si="2"/>
        <v/>
      </c>
    </row>
    <row r="174" spans="1:12">
      <c r="A174" s="21"/>
      <c r="B174" s="21"/>
      <c r="C174" s="21"/>
      <c r="D174" s="16"/>
      <c r="E174" s="16"/>
      <c r="F174" s="16"/>
      <c r="G174" s="16"/>
      <c r="H174" s="16"/>
      <c r="I174" s="16"/>
      <c r="J174" s="16"/>
      <c r="L174" s="33" t="str">
        <f t="shared" si="2"/>
        <v/>
      </c>
    </row>
    <row r="175" spans="1:12">
      <c r="A175" s="21"/>
      <c r="B175" s="21"/>
      <c r="C175" s="21"/>
      <c r="D175" s="16"/>
      <c r="E175" s="16"/>
      <c r="F175" s="16"/>
      <c r="G175" s="16"/>
      <c r="H175" s="16"/>
      <c r="I175" s="16"/>
      <c r="J175" s="16"/>
      <c r="L175" s="33" t="str">
        <f t="shared" si="2"/>
        <v/>
      </c>
    </row>
    <row r="176" spans="1:12">
      <c r="A176" s="21"/>
      <c r="B176" s="21"/>
      <c r="C176" s="21"/>
      <c r="D176" s="16"/>
      <c r="E176" s="16"/>
      <c r="F176" s="16"/>
      <c r="G176" s="16"/>
      <c r="H176" s="16"/>
      <c r="I176" s="16"/>
      <c r="J176" s="16"/>
      <c r="L176" s="33" t="str">
        <f t="shared" si="2"/>
        <v/>
      </c>
    </row>
    <row r="177" spans="1:12">
      <c r="A177" s="21"/>
      <c r="B177" s="21"/>
      <c r="C177" s="21"/>
      <c r="D177" s="16"/>
      <c r="E177" s="16"/>
      <c r="F177" s="16"/>
      <c r="G177" s="16"/>
      <c r="H177" s="16"/>
      <c r="I177" s="16"/>
      <c r="J177" s="16"/>
      <c r="L177" s="33" t="str">
        <f t="shared" si="2"/>
        <v/>
      </c>
    </row>
    <row r="178" spans="1:12">
      <c r="A178" s="21"/>
      <c r="B178" s="21"/>
      <c r="C178" s="21"/>
      <c r="D178" s="16"/>
      <c r="E178" s="16"/>
      <c r="F178" s="16"/>
      <c r="G178" s="16"/>
      <c r="H178" s="16"/>
      <c r="I178" s="16"/>
      <c r="J178" s="16"/>
      <c r="L178" s="33" t="str">
        <f t="shared" si="2"/>
        <v/>
      </c>
    </row>
    <row r="179" spans="1:12">
      <c r="A179" s="21"/>
      <c r="B179" s="21"/>
      <c r="C179" s="21"/>
      <c r="D179" s="16"/>
      <c r="E179" s="16"/>
      <c r="F179" s="16"/>
      <c r="G179" s="16"/>
      <c r="H179" s="16"/>
      <c r="I179" s="16"/>
      <c r="J179" s="16"/>
      <c r="L179" s="33" t="str">
        <f t="shared" si="2"/>
        <v/>
      </c>
    </row>
    <row r="180" spans="1:12">
      <c r="A180" s="21"/>
      <c r="B180" s="21"/>
      <c r="C180" s="21"/>
      <c r="D180" s="16"/>
      <c r="E180" s="16"/>
      <c r="F180" s="16"/>
      <c r="G180" s="16"/>
      <c r="H180" s="16"/>
      <c r="I180" s="16"/>
      <c r="J180" s="16"/>
      <c r="L180" s="33" t="str">
        <f t="shared" si="2"/>
        <v/>
      </c>
    </row>
    <row r="181" spans="1:12">
      <c r="A181" s="21"/>
      <c r="B181" s="21"/>
      <c r="C181" s="21"/>
      <c r="D181" s="16"/>
      <c r="E181" s="16"/>
      <c r="F181" s="16"/>
      <c r="G181" s="16"/>
      <c r="H181" s="16"/>
      <c r="I181" s="16"/>
      <c r="J181" s="16"/>
      <c r="L181" s="33" t="str">
        <f t="shared" si="2"/>
        <v/>
      </c>
    </row>
    <row r="182" spans="1:12">
      <c r="A182" s="21"/>
      <c r="B182" s="21"/>
      <c r="C182" s="21"/>
      <c r="D182" s="16"/>
      <c r="E182" s="16"/>
      <c r="F182" s="16"/>
      <c r="G182" s="16"/>
      <c r="H182" s="16"/>
      <c r="I182" s="16"/>
      <c r="J182" s="16"/>
      <c r="L182" s="33" t="str">
        <f t="shared" si="2"/>
        <v/>
      </c>
    </row>
    <row r="183" spans="1:12">
      <c r="A183" s="21"/>
      <c r="B183" s="21"/>
      <c r="C183" s="21"/>
      <c r="D183" s="16"/>
      <c r="E183" s="16"/>
      <c r="F183" s="16"/>
      <c r="G183" s="16"/>
      <c r="H183" s="16"/>
      <c r="I183" s="16"/>
      <c r="J183" s="16"/>
      <c r="L183" s="33" t="str">
        <f t="shared" si="2"/>
        <v/>
      </c>
    </row>
    <row r="184" spans="1:12">
      <c r="A184" s="21"/>
      <c r="B184" s="21"/>
      <c r="C184" s="21"/>
      <c r="D184" s="16"/>
      <c r="E184" s="16"/>
      <c r="F184" s="16"/>
      <c r="G184" s="16"/>
      <c r="H184" s="16"/>
      <c r="I184" s="16"/>
      <c r="J184" s="16"/>
      <c r="L184" s="33" t="str">
        <f t="shared" si="2"/>
        <v/>
      </c>
    </row>
    <row r="185" spans="1:12">
      <c r="A185" s="21"/>
      <c r="B185" s="21"/>
      <c r="C185" s="21"/>
      <c r="D185" s="16"/>
      <c r="E185" s="16"/>
      <c r="F185" s="16"/>
      <c r="G185" s="16"/>
      <c r="H185" s="16"/>
      <c r="I185" s="16"/>
      <c r="J185" s="16"/>
      <c r="L185" s="33" t="str">
        <f t="shared" si="2"/>
        <v/>
      </c>
    </row>
    <row r="186" spans="1:12">
      <c r="A186" s="21"/>
      <c r="B186" s="21"/>
      <c r="C186" s="21"/>
      <c r="D186" s="16"/>
      <c r="E186" s="16"/>
      <c r="F186" s="16"/>
      <c r="G186" s="16"/>
      <c r="H186" s="16"/>
      <c r="I186" s="16"/>
      <c r="J186" s="16"/>
      <c r="L186" s="33" t="str">
        <f t="shared" si="2"/>
        <v/>
      </c>
    </row>
    <row r="187" spans="1:12">
      <c r="A187" s="21"/>
      <c r="B187" s="21"/>
      <c r="C187" s="21"/>
      <c r="D187" s="16"/>
      <c r="E187" s="16"/>
      <c r="F187" s="16"/>
      <c r="G187" s="16"/>
      <c r="H187" s="16"/>
      <c r="I187" s="16"/>
      <c r="J187" s="16"/>
      <c r="L187" s="33" t="str">
        <f t="shared" si="2"/>
        <v/>
      </c>
    </row>
    <row r="188" spans="1:12">
      <c r="A188" s="21"/>
      <c r="B188" s="21"/>
      <c r="C188" s="21"/>
      <c r="D188" s="16"/>
      <c r="E188" s="16"/>
      <c r="F188" s="16"/>
      <c r="G188" s="16"/>
      <c r="H188" s="16"/>
      <c r="I188" s="16"/>
      <c r="J188" s="16"/>
      <c r="L188" s="33" t="str">
        <f t="shared" si="2"/>
        <v/>
      </c>
    </row>
    <row r="189" spans="1:12">
      <c r="A189" s="21"/>
      <c r="B189" s="21"/>
      <c r="C189" s="21"/>
      <c r="D189" s="16"/>
      <c r="E189" s="16"/>
      <c r="F189" s="16"/>
      <c r="G189" s="16"/>
      <c r="H189" s="16"/>
      <c r="I189" s="16"/>
      <c r="J189" s="16"/>
      <c r="L189" s="33" t="str">
        <f t="shared" si="2"/>
        <v/>
      </c>
    </row>
    <row r="190" spans="1:12">
      <c r="A190" s="21"/>
      <c r="B190" s="21"/>
      <c r="C190" s="21"/>
      <c r="D190" s="16"/>
      <c r="E190" s="16"/>
      <c r="F190" s="16"/>
      <c r="G190" s="16"/>
      <c r="H190" s="16"/>
      <c r="I190" s="16"/>
      <c r="J190" s="16"/>
      <c r="L190" s="33" t="str">
        <f t="shared" si="2"/>
        <v/>
      </c>
    </row>
    <row r="191" spans="1:12">
      <c r="A191" s="21"/>
      <c r="B191" s="21"/>
      <c r="C191" s="21"/>
      <c r="D191" s="16"/>
      <c r="E191" s="16"/>
      <c r="F191" s="16"/>
      <c r="G191" s="16"/>
      <c r="H191" s="16"/>
      <c r="I191" s="16"/>
      <c r="J191" s="16"/>
      <c r="L191" s="33" t="str">
        <f t="shared" si="2"/>
        <v/>
      </c>
    </row>
    <row r="192" spans="1:12">
      <c r="A192" s="21"/>
      <c r="B192" s="21"/>
      <c r="C192" s="21"/>
      <c r="D192" s="16"/>
      <c r="E192" s="16"/>
      <c r="F192" s="16"/>
      <c r="G192" s="16"/>
      <c r="H192" s="16"/>
      <c r="I192" s="16"/>
      <c r="J192" s="16"/>
      <c r="L192" s="33" t="str">
        <f t="shared" si="2"/>
        <v/>
      </c>
    </row>
    <row r="193" spans="1:12">
      <c r="A193" s="21"/>
      <c r="B193" s="21"/>
      <c r="C193" s="21"/>
      <c r="D193" s="16"/>
      <c r="E193" s="16"/>
      <c r="F193" s="16"/>
      <c r="G193" s="16"/>
      <c r="H193" s="16"/>
      <c r="I193" s="16"/>
      <c r="J193" s="16"/>
      <c r="L193" s="33" t="str">
        <f t="shared" si="2"/>
        <v/>
      </c>
    </row>
    <row r="194" spans="1:12">
      <c r="A194" s="21"/>
      <c r="B194" s="21"/>
      <c r="C194" s="21"/>
      <c r="D194" s="16"/>
      <c r="E194" s="16"/>
      <c r="F194" s="16"/>
      <c r="G194" s="16"/>
      <c r="H194" s="16"/>
      <c r="I194" s="16"/>
      <c r="J194" s="16"/>
      <c r="L194" s="33" t="str">
        <f t="shared" si="2"/>
        <v/>
      </c>
    </row>
    <row r="195" spans="1:12">
      <c r="A195" s="21"/>
      <c r="B195" s="21"/>
      <c r="C195" s="21"/>
      <c r="D195" s="16"/>
      <c r="E195" s="16"/>
      <c r="F195" s="16"/>
      <c r="G195" s="16"/>
      <c r="H195" s="16"/>
      <c r="I195" s="16"/>
      <c r="J195" s="16"/>
      <c r="L195" s="33" t="str">
        <f t="shared" si="2"/>
        <v/>
      </c>
    </row>
    <row r="196" spans="1:12">
      <c r="A196" s="21"/>
      <c r="B196" s="21"/>
      <c r="C196" s="21"/>
      <c r="D196" s="16"/>
      <c r="E196" s="16"/>
      <c r="F196" s="16"/>
      <c r="G196" s="16"/>
      <c r="H196" s="16"/>
      <c r="I196" s="16"/>
      <c r="J196" s="16"/>
      <c r="L196" s="33" t="str">
        <f t="shared" si="2"/>
        <v/>
      </c>
    </row>
    <row r="197" spans="1:12">
      <c r="A197" s="21"/>
      <c r="B197" s="21"/>
      <c r="C197" s="21"/>
      <c r="D197" s="16"/>
      <c r="E197" s="16"/>
      <c r="F197" s="16"/>
      <c r="G197" s="16"/>
      <c r="H197" s="16"/>
      <c r="I197" s="16"/>
      <c r="J197" s="16"/>
      <c r="L197" s="33" t="str">
        <f t="shared" si="2"/>
        <v/>
      </c>
    </row>
    <row r="198" spans="1:12">
      <c r="A198" s="21"/>
      <c r="B198" s="21"/>
      <c r="C198" s="21"/>
      <c r="D198" s="16"/>
      <c r="E198" s="16"/>
      <c r="F198" s="16"/>
      <c r="G198" s="16"/>
      <c r="H198" s="16"/>
      <c r="I198" s="16"/>
      <c r="J198" s="16"/>
      <c r="L198" s="33" t="str">
        <f t="shared" si="2"/>
        <v/>
      </c>
    </row>
    <row r="199" spans="1:12">
      <c r="A199" s="21"/>
      <c r="B199" s="21"/>
      <c r="C199" s="21"/>
      <c r="D199" s="16"/>
      <c r="E199" s="16"/>
      <c r="F199" s="16"/>
      <c r="G199" s="16"/>
      <c r="H199" s="16"/>
      <c r="I199" s="16"/>
      <c r="J199" s="16"/>
      <c r="L199" s="33" t="str">
        <f t="shared" si="2"/>
        <v/>
      </c>
    </row>
    <row r="200" spans="1:12">
      <c r="A200" s="21"/>
      <c r="B200" s="21"/>
      <c r="C200" s="21"/>
      <c r="D200" s="16"/>
      <c r="E200" s="16"/>
      <c r="F200" s="16"/>
      <c r="G200" s="16"/>
      <c r="H200" s="16"/>
      <c r="I200" s="16"/>
      <c r="J200" s="16"/>
      <c r="L200" s="33" t="str">
        <f t="shared" si="2"/>
        <v/>
      </c>
    </row>
    <row r="201" spans="1:12">
      <c r="A201" s="21"/>
      <c r="B201" s="21"/>
      <c r="C201" s="21"/>
      <c r="D201" s="16"/>
      <c r="E201" s="16"/>
      <c r="F201" s="16"/>
      <c r="G201" s="16"/>
      <c r="H201" s="16"/>
      <c r="I201" s="16"/>
      <c r="J201" s="16"/>
      <c r="L201" s="33" t="str">
        <f t="shared" ref="L201:L264" si="3">IF(COUNTA(D201:J201)=0,"",_xlfn.CONCAT(,
IF(AND(NOT(ISBLANK($J201)),
    ABS($J201-(($D201+$E201+$G201+$H201+$I201)-$F201))&gt;=1),
" Error: Position at the end of the period is not equal to: position at the beginning of the period+increase in assets-decrease in assets+exchange rate changes+price changes+rectifications.",
""),
IF(AND(NOT(ISBLANK($D201)),$D201&lt;0),
" Error: Position at the beginning of the period must be a positive amount.",
""),
IF(AND(NOT(ISBLANK($J201)),$J201&lt;0),
" Error: Position at the end of the period must be a positive amount.",
"")))</f>
        <v/>
      </c>
    </row>
    <row r="202" spans="1:12">
      <c r="A202" s="21"/>
      <c r="B202" s="21"/>
      <c r="C202" s="21"/>
      <c r="D202" s="16"/>
      <c r="E202" s="16"/>
      <c r="F202" s="16"/>
      <c r="G202" s="16"/>
      <c r="H202" s="16"/>
      <c r="I202" s="16"/>
      <c r="J202" s="16"/>
      <c r="L202" s="33" t="str">
        <f t="shared" si="3"/>
        <v/>
      </c>
    </row>
    <row r="203" spans="1:12">
      <c r="A203" s="21"/>
      <c r="B203" s="21"/>
      <c r="C203" s="21"/>
      <c r="D203" s="16"/>
      <c r="E203" s="16"/>
      <c r="F203" s="16"/>
      <c r="G203" s="16"/>
      <c r="H203" s="16"/>
      <c r="I203" s="16"/>
      <c r="J203" s="16"/>
      <c r="L203" s="33" t="str">
        <f t="shared" si="3"/>
        <v/>
      </c>
    </row>
    <row r="204" spans="1:12">
      <c r="A204" s="21"/>
      <c r="B204" s="21"/>
      <c r="C204" s="21"/>
      <c r="D204" s="16"/>
      <c r="E204" s="16"/>
      <c r="F204" s="16"/>
      <c r="G204" s="16"/>
      <c r="H204" s="16"/>
      <c r="I204" s="16"/>
      <c r="J204" s="16"/>
      <c r="L204" s="33" t="str">
        <f t="shared" si="3"/>
        <v/>
      </c>
    </row>
    <row r="205" spans="1:12">
      <c r="A205" s="21"/>
      <c r="B205" s="21"/>
      <c r="C205" s="21"/>
      <c r="D205" s="16"/>
      <c r="E205" s="16"/>
      <c r="F205" s="16"/>
      <c r="G205" s="16"/>
      <c r="H205" s="16"/>
      <c r="I205" s="16"/>
      <c r="J205" s="16"/>
      <c r="L205" s="33" t="str">
        <f t="shared" si="3"/>
        <v/>
      </c>
    </row>
    <row r="206" spans="1:12">
      <c r="A206" s="21"/>
      <c r="B206" s="21"/>
      <c r="C206" s="21"/>
      <c r="D206" s="16"/>
      <c r="E206" s="16"/>
      <c r="F206" s="16"/>
      <c r="G206" s="16"/>
      <c r="H206" s="16"/>
      <c r="I206" s="16"/>
      <c r="J206" s="16"/>
      <c r="L206" s="33" t="str">
        <f t="shared" si="3"/>
        <v/>
      </c>
    </row>
    <row r="207" spans="1:12">
      <c r="A207" s="21"/>
      <c r="B207" s="21"/>
      <c r="C207" s="21"/>
      <c r="D207" s="16"/>
      <c r="E207" s="16"/>
      <c r="F207" s="16"/>
      <c r="G207" s="16"/>
      <c r="H207" s="16"/>
      <c r="I207" s="16"/>
      <c r="J207" s="16"/>
      <c r="L207" s="33" t="str">
        <f t="shared" si="3"/>
        <v/>
      </c>
    </row>
    <row r="208" spans="1:12">
      <c r="A208" s="21"/>
      <c r="B208" s="21"/>
      <c r="C208" s="21"/>
      <c r="D208" s="16"/>
      <c r="E208" s="16"/>
      <c r="F208" s="16"/>
      <c r="G208" s="16"/>
      <c r="H208" s="16"/>
      <c r="I208" s="16"/>
      <c r="J208" s="16"/>
      <c r="L208" s="33" t="str">
        <f t="shared" si="3"/>
        <v/>
      </c>
    </row>
    <row r="209" spans="1:12">
      <c r="A209" s="21"/>
      <c r="B209" s="21"/>
      <c r="C209" s="21"/>
      <c r="D209" s="16"/>
      <c r="E209" s="16"/>
      <c r="F209" s="16"/>
      <c r="G209" s="16"/>
      <c r="H209" s="16"/>
      <c r="I209" s="16"/>
      <c r="J209" s="16"/>
      <c r="L209" s="33" t="str">
        <f t="shared" si="3"/>
        <v/>
      </c>
    </row>
    <row r="210" spans="1:12">
      <c r="A210" s="21"/>
      <c r="B210" s="21"/>
      <c r="C210" s="21"/>
      <c r="D210" s="16"/>
      <c r="E210" s="16"/>
      <c r="F210" s="16"/>
      <c r="G210" s="16"/>
      <c r="H210" s="16"/>
      <c r="I210" s="16"/>
      <c r="J210" s="16"/>
      <c r="L210" s="33" t="str">
        <f t="shared" si="3"/>
        <v/>
      </c>
    </row>
    <row r="211" spans="1:12">
      <c r="A211" s="21"/>
      <c r="B211" s="21"/>
      <c r="C211" s="21"/>
      <c r="D211" s="16"/>
      <c r="E211" s="16"/>
      <c r="F211" s="16"/>
      <c r="G211" s="16"/>
      <c r="H211" s="16"/>
      <c r="I211" s="16"/>
      <c r="J211" s="16"/>
      <c r="L211" s="33" t="str">
        <f t="shared" si="3"/>
        <v/>
      </c>
    </row>
    <row r="212" spans="1:12">
      <c r="A212" s="21"/>
      <c r="B212" s="21"/>
      <c r="C212" s="21"/>
      <c r="D212" s="16"/>
      <c r="E212" s="16"/>
      <c r="F212" s="16"/>
      <c r="G212" s="16"/>
      <c r="H212" s="16"/>
      <c r="I212" s="16"/>
      <c r="J212" s="16"/>
      <c r="L212" s="33" t="str">
        <f t="shared" si="3"/>
        <v/>
      </c>
    </row>
    <row r="213" spans="1:12">
      <c r="A213" s="21"/>
      <c r="B213" s="21"/>
      <c r="C213" s="21"/>
      <c r="D213" s="16"/>
      <c r="E213" s="16"/>
      <c r="F213" s="16"/>
      <c r="G213" s="16"/>
      <c r="H213" s="16"/>
      <c r="I213" s="16"/>
      <c r="J213" s="16"/>
      <c r="L213" s="33" t="str">
        <f t="shared" si="3"/>
        <v/>
      </c>
    </row>
    <row r="214" spans="1:12">
      <c r="A214" s="21"/>
      <c r="B214" s="21"/>
      <c r="C214" s="21"/>
      <c r="D214" s="16"/>
      <c r="E214" s="16"/>
      <c r="F214" s="16"/>
      <c r="G214" s="16"/>
      <c r="H214" s="16"/>
      <c r="I214" s="16"/>
      <c r="J214" s="16"/>
      <c r="L214" s="33" t="str">
        <f t="shared" si="3"/>
        <v/>
      </c>
    </row>
    <row r="215" spans="1:12">
      <c r="A215" s="21"/>
      <c r="B215" s="21"/>
      <c r="C215" s="21"/>
      <c r="D215" s="16"/>
      <c r="E215" s="16"/>
      <c r="F215" s="16"/>
      <c r="G215" s="16"/>
      <c r="H215" s="16"/>
      <c r="I215" s="16"/>
      <c r="J215" s="16"/>
      <c r="L215" s="33" t="str">
        <f t="shared" si="3"/>
        <v/>
      </c>
    </row>
    <row r="216" spans="1:12">
      <c r="A216" s="21"/>
      <c r="B216" s="21"/>
      <c r="C216" s="21"/>
      <c r="D216" s="16"/>
      <c r="E216" s="16"/>
      <c r="F216" s="16"/>
      <c r="G216" s="16"/>
      <c r="H216" s="16"/>
      <c r="I216" s="16"/>
      <c r="J216" s="16"/>
      <c r="L216" s="33" t="str">
        <f t="shared" si="3"/>
        <v/>
      </c>
    </row>
    <row r="217" spans="1:12">
      <c r="A217" s="21"/>
      <c r="B217" s="21"/>
      <c r="C217" s="21"/>
      <c r="D217" s="16"/>
      <c r="E217" s="16"/>
      <c r="F217" s="16"/>
      <c r="G217" s="16"/>
      <c r="H217" s="16"/>
      <c r="I217" s="16"/>
      <c r="J217" s="16"/>
      <c r="L217" s="33" t="str">
        <f t="shared" si="3"/>
        <v/>
      </c>
    </row>
    <row r="218" spans="1:12">
      <c r="A218" s="21"/>
      <c r="B218" s="21"/>
      <c r="C218" s="21"/>
      <c r="D218" s="16"/>
      <c r="E218" s="16"/>
      <c r="F218" s="16"/>
      <c r="G218" s="16"/>
      <c r="H218" s="16"/>
      <c r="I218" s="16"/>
      <c r="J218" s="16"/>
      <c r="L218" s="33" t="str">
        <f t="shared" si="3"/>
        <v/>
      </c>
    </row>
    <row r="219" spans="1:12">
      <c r="A219" s="21"/>
      <c r="B219" s="21"/>
      <c r="C219" s="21"/>
      <c r="D219" s="16"/>
      <c r="E219" s="16"/>
      <c r="F219" s="16"/>
      <c r="G219" s="16"/>
      <c r="H219" s="16"/>
      <c r="I219" s="16"/>
      <c r="J219" s="16"/>
      <c r="L219" s="33" t="str">
        <f t="shared" si="3"/>
        <v/>
      </c>
    </row>
    <row r="220" spans="1:12">
      <c r="A220" s="21"/>
      <c r="B220" s="21"/>
      <c r="C220" s="21"/>
      <c r="D220" s="16"/>
      <c r="E220" s="16"/>
      <c r="F220" s="16"/>
      <c r="G220" s="16"/>
      <c r="H220" s="16"/>
      <c r="I220" s="16"/>
      <c r="J220" s="16"/>
      <c r="L220" s="33" t="str">
        <f t="shared" si="3"/>
        <v/>
      </c>
    </row>
    <row r="221" spans="1:12">
      <c r="A221" s="21"/>
      <c r="B221" s="21"/>
      <c r="C221" s="21"/>
      <c r="D221" s="16"/>
      <c r="E221" s="16"/>
      <c r="F221" s="16"/>
      <c r="G221" s="16"/>
      <c r="H221" s="16"/>
      <c r="I221" s="16"/>
      <c r="J221" s="16"/>
      <c r="L221" s="33" t="str">
        <f t="shared" si="3"/>
        <v/>
      </c>
    </row>
    <row r="222" spans="1:12">
      <c r="A222" s="21"/>
      <c r="B222" s="21"/>
      <c r="C222" s="21"/>
      <c r="D222" s="16"/>
      <c r="E222" s="16"/>
      <c r="F222" s="16"/>
      <c r="G222" s="16"/>
      <c r="H222" s="16"/>
      <c r="I222" s="16"/>
      <c r="J222" s="16"/>
      <c r="L222" s="33" t="str">
        <f t="shared" si="3"/>
        <v/>
      </c>
    </row>
    <row r="223" spans="1:12">
      <c r="A223" s="21"/>
      <c r="B223" s="21"/>
      <c r="C223" s="21"/>
      <c r="D223" s="16"/>
      <c r="E223" s="16"/>
      <c r="F223" s="16"/>
      <c r="G223" s="16"/>
      <c r="H223" s="16"/>
      <c r="I223" s="16"/>
      <c r="J223" s="16"/>
      <c r="L223" s="33" t="str">
        <f t="shared" si="3"/>
        <v/>
      </c>
    </row>
    <row r="224" spans="1:12">
      <c r="A224" s="21"/>
      <c r="B224" s="21"/>
      <c r="C224" s="21"/>
      <c r="D224" s="16"/>
      <c r="E224" s="16"/>
      <c r="F224" s="16"/>
      <c r="G224" s="16"/>
      <c r="H224" s="16"/>
      <c r="I224" s="16"/>
      <c r="J224" s="16"/>
      <c r="L224" s="33" t="str">
        <f t="shared" si="3"/>
        <v/>
      </c>
    </row>
    <row r="225" spans="1:12">
      <c r="A225" s="21"/>
      <c r="B225" s="21"/>
      <c r="C225" s="21"/>
      <c r="D225" s="16"/>
      <c r="E225" s="16"/>
      <c r="F225" s="16"/>
      <c r="G225" s="16"/>
      <c r="H225" s="16"/>
      <c r="I225" s="16"/>
      <c r="J225" s="16"/>
      <c r="L225" s="33" t="str">
        <f t="shared" si="3"/>
        <v/>
      </c>
    </row>
    <row r="226" spans="1:12">
      <c r="A226" s="21"/>
      <c r="B226" s="21"/>
      <c r="C226" s="21"/>
      <c r="D226" s="16"/>
      <c r="E226" s="16"/>
      <c r="F226" s="16"/>
      <c r="G226" s="16"/>
      <c r="H226" s="16"/>
      <c r="I226" s="16"/>
      <c r="J226" s="16"/>
      <c r="L226" s="33" t="str">
        <f t="shared" si="3"/>
        <v/>
      </c>
    </row>
    <row r="227" spans="1:12">
      <c r="A227" s="21"/>
      <c r="B227" s="21"/>
      <c r="C227" s="21"/>
      <c r="D227" s="16"/>
      <c r="E227" s="16"/>
      <c r="F227" s="16"/>
      <c r="G227" s="16"/>
      <c r="H227" s="16"/>
      <c r="I227" s="16"/>
      <c r="J227" s="16"/>
      <c r="L227" s="33" t="str">
        <f t="shared" si="3"/>
        <v/>
      </c>
    </row>
    <row r="228" spans="1:12">
      <c r="A228" s="21"/>
      <c r="B228" s="21"/>
      <c r="C228" s="21"/>
      <c r="D228" s="16"/>
      <c r="E228" s="16"/>
      <c r="F228" s="16"/>
      <c r="G228" s="16"/>
      <c r="H228" s="16"/>
      <c r="I228" s="16"/>
      <c r="J228" s="16"/>
      <c r="L228" s="33" t="str">
        <f t="shared" si="3"/>
        <v/>
      </c>
    </row>
    <row r="229" spans="1:12">
      <c r="A229" s="21"/>
      <c r="B229" s="21"/>
      <c r="C229" s="21"/>
      <c r="D229" s="16"/>
      <c r="E229" s="16"/>
      <c r="F229" s="16"/>
      <c r="G229" s="16"/>
      <c r="H229" s="16"/>
      <c r="I229" s="16"/>
      <c r="J229" s="16"/>
      <c r="L229" s="33" t="str">
        <f t="shared" si="3"/>
        <v/>
      </c>
    </row>
    <row r="230" spans="1:12">
      <c r="A230" s="21"/>
      <c r="B230" s="21"/>
      <c r="C230" s="21"/>
      <c r="D230" s="16"/>
      <c r="E230" s="16"/>
      <c r="F230" s="16"/>
      <c r="G230" s="16"/>
      <c r="H230" s="16"/>
      <c r="I230" s="16"/>
      <c r="J230" s="16"/>
      <c r="L230" s="33" t="str">
        <f t="shared" si="3"/>
        <v/>
      </c>
    </row>
    <row r="231" spans="1:12">
      <c r="A231" s="21"/>
      <c r="B231" s="21"/>
      <c r="C231" s="21"/>
      <c r="D231" s="16"/>
      <c r="E231" s="16"/>
      <c r="F231" s="16"/>
      <c r="G231" s="16"/>
      <c r="H231" s="16"/>
      <c r="I231" s="16"/>
      <c r="J231" s="16"/>
      <c r="L231" s="33" t="str">
        <f t="shared" si="3"/>
        <v/>
      </c>
    </row>
    <row r="232" spans="1:12">
      <c r="A232" s="21"/>
      <c r="B232" s="21"/>
      <c r="C232" s="21"/>
      <c r="D232" s="16"/>
      <c r="E232" s="16"/>
      <c r="F232" s="16"/>
      <c r="G232" s="16"/>
      <c r="H232" s="16"/>
      <c r="I232" s="16"/>
      <c r="J232" s="16"/>
      <c r="L232" s="33" t="str">
        <f t="shared" si="3"/>
        <v/>
      </c>
    </row>
    <row r="233" spans="1:12">
      <c r="A233" s="21"/>
      <c r="B233" s="21"/>
      <c r="C233" s="21"/>
      <c r="D233" s="16"/>
      <c r="E233" s="16"/>
      <c r="F233" s="16"/>
      <c r="G233" s="16"/>
      <c r="H233" s="16"/>
      <c r="I233" s="16"/>
      <c r="J233" s="16"/>
      <c r="L233" s="33" t="str">
        <f t="shared" si="3"/>
        <v/>
      </c>
    </row>
    <row r="234" spans="1:12">
      <c r="A234" s="21"/>
      <c r="B234" s="21"/>
      <c r="C234" s="21"/>
      <c r="D234" s="16"/>
      <c r="E234" s="16"/>
      <c r="F234" s="16"/>
      <c r="G234" s="16"/>
      <c r="H234" s="16"/>
      <c r="I234" s="16"/>
      <c r="J234" s="16"/>
      <c r="L234" s="33" t="str">
        <f t="shared" si="3"/>
        <v/>
      </c>
    </row>
    <row r="235" spans="1:12">
      <c r="A235" s="21"/>
      <c r="B235" s="21"/>
      <c r="C235" s="21"/>
      <c r="D235" s="16"/>
      <c r="E235" s="16"/>
      <c r="F235" s="16"/>
      <c r="G235" s="16"/>
      <c r="H235" s="16"/>
      <c r="I235" s="16"/>
      <c r="J235" s="16"/>
      <c r="L235" s="33" t="str">
        <f t="shared" si="3"/>
        <v/>
      </c>
    </row>
    <row r="236" spans="1:12">
      <c r="A236" s="21"/>
      <c r="B236" s="21"/>
      <c r="C236" s="21"/>
      <c r="D236" s="16"/>
      <c r="E236" s="16"/>
      <c r="F236" s="16"/>
      <c r="G236" s="16"/>
      <c r="H236" s="16"/>
      <c r="I236" s="16"/>
      <c r="J236" s="16"/>
      <c r="L236" s="33" t="str">
        <f t="shared" si="3"/>
        <v/>
      </c>
    </row>
    <row r="237" spans="1:12">
      <c r="A237" s="21"/>
      <c r="B237" s="21"/>
      <c r="C237" s="21"/>
      <c r="D237" s="16"/>
      <c r="E237" s="16"/>
      <c r="F237" s="16"/>
      <c r="G237" s="16"/>
      <c r="H237" s="16"/>
      <c r="I237" s="16"/>
      <c r="J237" s="16"/>
      <c r="L237" s="33" t="str">
        <f t="shared" si="3"/>
        <v/>
      </c>
    </row>
    <row r="238" spans="1:12">
      <c r="A238" s="21"/>
      <c r="B238" s="21"/>
      <c r="C238" s="21"/>
      <c r="D238" s="16"/>
      <c r="E238" s="16"/>
      <c r="F238" s="16"/>
      <c r="G238" s="16"/>
      <c r="H238" s="16"/>
      <c r="I238" s="16"/>
      <c r="J238" s="16"/>
      <c r="L238" s="33" t="str">
        <f t="shared" si="3"/>
        <v/>
      </c>
    </row>
    <row r="239" spans="1:12">
      <c r="A239" s="21"/>
      <c r="B239" s="21"/>
      <c r="C239" s="21"/>
      <c r="D239" s="16"/>
      <c r="E239" s="16"/>
      <c r="F239" s="16"/>
      <c r="G239" s="16"/>
      <c r="H239" s="16"/>
      <c r="I239" s="16"/>
      <c r="J239" s="16"/>
      <c r="L239" s="33" t="str">
        <f t="shared" si="3"/>
        <v/>
      </c>
    </row>
    <row r="240" spans="1:12">
      <c r="A240" s="21"/>
      <c r="B240" s="21"/>
      <c r="C240" s="21"/>
      <c r="D240" s="16"/>
      <c r="E240" s="16"/>
      <c r="F240" s="16"/>
      <c r="G240" s="16"/>
      <c r="H240" s="16"/>
      <c r="I240" s="16"/>
      <c r="J240" s="16"/>
      <c r="L240" s="33" t="str">
        <f t="shared" si="3"/>
        <v/>
      </c>
    </row>
    <row r="241" spans="1:12">
      <c r="A241" s="21"/>
      <c r="B241" s="21"/>
      <c r="C241" s="21"/>
      <c r="D241" s="16"/>
      <c r="E241" s="16"/>
      <c r="F241" s="16"/>
      <c r="G241" s="16"/>
      <c r="H241" s="16"/>
      <c r="I241" s="16"/>
      <c r="J241" s="16"/>
      <c r="L241" s="33" t="str">
        <f t="shared" si="3"/>
        <v/>
      </c>
    </row>
    <row r="242" spans="1:12">
      <c r="A242" s="21"/>
      <c r="B242" s="21"/>
      <c r="C242" s="21"/>
      <c r="D242" s="16"/>
      <c r="E242" s="16"/>
      <c r="F242" s="16"/>
      <c r="G242" s="16"/>
      <c r="H242" s="16"/>
      <c r="I242" s="16"/>
      <c r="J242" s="16"/>
      <c r="L242" s="33" t="str">
        <f t="shared" si="3"/>
        <v/>
      </c>
    </row>
    <row r="243" spans="1:12">
      <c r="A243" s="21"/>
      <c r="B243" s="21"/>
      <c r="C243" s="21"/>
      <c r="D243" s="16"/>
      <c r="E243" s="16"/>
      <c r="F243" s="16"/>
      <c r="G243" s="16"/>
      <c r="H243" s="16"/>
      <c r="I243" s="16"/>
      <c r="J243" s="16"/>
      <c r="L243" s="33" t="str">
        <f t="shared" si="3"/>
        <v/>
      </c>
    </row>
    <row r="244" spans="1:12">
      <c r="A244" s="21"/>
      <c r="B244" s="21"/>
      <c r="C244" s="21"/>
      <c r="D244" s="16"/>
      <c r="E244" s="16"/>
      <c r="F244" s="16"/>
      <c r="G244" s="16"/>
      <c r="H244" s="16"/>
      <c r="I244" s="16"/>
      <c r="J244" s="16"/>
      <c r="L244" s="33" t="str">
        <f t="shared" si="3"/>
        <v/>
      </c>
    </row>
    <row r="245" spans="1:12">
      <c r="A245" s="21"/>
      <c r="B245" s="21"/>
      <c r="C245" s="21"/>
      <c r="D245" s="16"/>
      <c r="E245" s="16"/>
      <c r="F245" s="16"/>
      <c r="G245" s="16"/>
      <c r="H245" s="16"/>
      <c r="I245" s="16"/>
      <c r="J245" s="16"/>
      <c r="L245" s="33" t="str">
        <f t="shared" si="3"/>
        <v/>
      </c>
    </row>
    <row r="246" spans="1:12">
      <c r="A246" s="21"/>
      <c r="B246" s="21"/>
      <c r="C246" s="21"/>
      <c r="D246" s="16"/>
      <c r="E246" s="16"/>
      <c r="F246" s="16"/>
      <c r="G246" s="16"/>
      <c r="H246" s="16"/>
      <c r="I246" s="16"/>
      <c r="J246" s="16"/>
      <c r="L246" s="33" t="str">
        <f t="shared" si="3"/>
        <v/>
      </c>
    </row>
    <row r="247" spans="1:12">
      <c r="A247" s="21"/>
      <c r="B247" s="21"/>
      <c r="C247" s="21"/>
      <c r="D247" s="16"/>
      <c r="E247" s="16"/>
      <c r="F247" s="16"/>
      <c r="G247" s="16"/>
      <c r="H247" s="16"/>
      <c r="I247" s="16"/>
      <c r="J247" s="16"/>
      <c r="L247" s="33" t="str">
        <f t="shared" si="3"/>
        <v/>
      </c>
    </row>
    <row r="248" spans="1:12">
      <c r="A248" s="21"/>
      <c r="B248" s="21"/>
      <c r="C248" s="21"/>
      <c r="D248" s="16"/>
      <c r="E248" s="16"/>
      <c r="F248" s="16"/>
      <c r="G248" s="16"/>
      <c r="H248" s="16"/>
      <c r="I248" s="16"/>
      <c r="J248" s="16"/>
      <c r="L248" s="33" t="str">
        <f t="shared" si="3"/>
        <v/>
      </c>
    </row>
    <row r="249" spans="1:12">
      <c r="A249" s="21"/>
      <c r="B249" s="21"/>
      <c r="C249" s="21"/>
      <c r="D249" s="16"/>
      <c r="E249" s="16"/>
      <c r="F249" s="16"/>
      <c r="G249" s="16"/>
      <c r="H249" s="16"/>
      <c r="I249" s="16"/>
      <c r="J249" s="16"/>
      <c r="L249" s="33" t="str">
        <f t="shared" si="3"/>
        <v/>
      </c>
    </row>
    <row r="250" spans="1:12">
      <c r="A250" s="21"/>
      <c r="B250" s="21"/>
      <c r="C250" s="21"/>
      <c r="D250" s="16"/>
      <c r="E250" s="16"/>
      <c r="F250" s="16"/>
      <c r="G250" s="16"/>
      <c r="H250" s="16"/>
      <c r="I250" s="16"/>
      <c r="J250" s="16"/>
      <c r="L250" s="33" t="str">
        <f t="shared" si="3"/>
        <v/>
      </c>
    </row>
    <row r="251" spans="1:12">
      <c r="A251" s="21"/>
      <c r="B251" s="21"/>
      <c r="C251" s="21"/>
      <c r="D251" s="16"/>
      <c r="E251" s="16"/>
      <c r="F251" s="16"/>
      <c r="G251" s="16"/>
      <c r="H251" s="16"/>
      <c r="I251" s="16"/>
      <c r="J251" s="16"/>
      <c r="L251" s="33" t="str">
        <f t="shared" si="3"/>
        <v/>
      </c>
    </row>
    <row r="252" spans="1:12">
      <c r="A252" s="21"/>
      <c r="B252" s="21"/>
      <c r="C252" s="21"/>
      <c r="D252" s="16"/>
      <c r="E252" s="16"/>
      <c r="F252" s="16"/>
      <c r="G252" s="16"/>
      <c r="H252" s="16"/>
      <c r="I252" s="16"/>
      <c r="J252" s="16"/>
      <c r="L252" s="33" t="str">
        <f t="shared" si="3"/>
        <v/>
      </c>
    </row>
    <row r="253" spans="1:12">
      <c r="A253" s="21"/>
      <c r="B253" s="21"/>
      <c r="C253" s="21"/>
      <c r="D253" s="16"/>
      <c r="E253" s="16"/>
      <c r="F253" s="16"/>
      <c r="G253" s="16"/>
      <c r="H253" s="16"/>
      <c r="I253" s="16"/>
      <c r="J253" s="16"/>
      <c r="L253" s="33" t="str">
        <f t="shared" si="3"/>
        <v/>
      </c>
    </row>
    <row r="254" spans="1:12">
      <c r="A254" s="21"/>
      <c r="B254" s="21"/>
      <c r="C254" s="21"/>
      <c r="D254" s="16"/>
      <c r="E254" s="16"/>
      <c r="F254" s="16"/>
      <c r="G254" s="16"/>
      <c r="H254" s="16"/>
      <c r="I254" s="16"/>
      <c r="J254" s="16"/>
      <c r="L254" s="33" t="str">
        <f t="shared" si="3"/>
        <v/>
      </c>
    </row>
    <row r="255" spans="1:12">
      <c r="A255" s="21"/>
      <c r="B255" s="21"/>
      <c r="C255" s="21"/>
      <c r="D255" s="16"/>
      <c r="E255" s="16"/>
      <c r="F255" s="16"/>
      <c r="G255" s="16"/>
      <c r="H255" s="16"/>
      <c r="I255" s="16"/>
      <c r="J255" s="16"/>
      <c r="L255" s="33" t="str">
        <f t="shared" si="3"/>
        <v/>
      </c>
    </row>
    <row r="256" spans="1:12">
      <c r="A256" s="21"/>
      <c r="B256" s="21"/>
      <c r="C256" s="21"/>
      <c r="D256" s="16"/>
      <c r="E256" s="16"/>
      <c r="F256" s="16"/>
      <c r="G256" s="16"/>
      <c r="H256" s="16"/>
      <c r="I256" s="16"/>
      <c r="J256" s="16"/>
      <c r="L256" s="33" t="str">
        <f t="shared" si="3"/>
        <v/>
      </c>
    </row>
    <row r="257" spans="1:12">
      <c r="A257" s="21"/>
      <c r="B257" s="21"/>
      <c r="C257" s="21"/>
      <c r="D257" s="16"/>
      <c r="E257" s="16"/>
      <c r="F257" s="16"/>
      <c r="G257" s="16"/>
      <c r="H257" s="16"/>
      <c r="I257" s="16"/>
      <c r="J257" s="16"/>
      <c r="L257" s="33" t="str">
        <f t="shared" si="3"/>
        <v/>
      </c>
    </row>
    <row r="258" spans="1:12">
      <c r="A258" s="21"/>
      <c r="B258" s="21"/>
      <c r="C258" s="21"/>
      <c r="D258" s="16"/>
      <c r="E258" s="16"/>
      <c r="F258" s="16"/>
      <c r="G258" s="16"/>
      <c r="H258" s="16"/>
      <c r="I258" s="16"/>
      <c r="J258" s="16"/>
      <c r="L258" s="33" t="str">
        <f t="shared" si="3"/>
        <v/>
      </c>
    </row>
    <row r="259" spans="1:12">
      <c r="A259" s="21"/>
      <c r="B259" s="21"/>
      <c r="C259" s="21"/>
      <c r="D259" s="16"/>
      <c r="E259" s="16"/>
      <c r="F259" s="16"/>
      <c r="G259" s="16"/>
      <c r="H259" s="16"/>
      <c r="I259" s="16"/>
      <c r="J259" s="16"/>
      <c r="L259" s="33" t="str">
        <f t="shared" si="3"/>
        <v/>
      </c>
    </row>
    <row r="260" spans="1:12">
      <c r="A260" s="21"/>
      <c r="B260" s="21"/>
      <c r="C260" s="21"/>
      <c r="D260" s="16"/>
      <c r="E260" s="16"/>
      <c r="F260" s="16"/>
      <c r="G260" s="16"/>
      <c r="H260" s="16"/>
      <c r="I260" s="16"/>
      <c r="J260" s="16"/>
      <c r="L260" s="33" t="str">
        <f t="shared" si="3"/>
        <v/>
      </c>
    </row>
    <row r="261" spans="1:12">
      <c r="A261" s="21"/>
      <c r="B261" s="21"/>
      <c r="C261" s="21"/>
      <c r="D261" s="16"/>
      <c r="E261" s="16"/>
      <c r="F261" s="16"/>
      <c r="G261" s="16"/>
      <c r="H261" s="16"/>
      <c r="I261" s="16"/>
      <c r="J261" s="16"/>
      <c r="L261" s="33" t="str">
        <f t="shared" si="3"/>
        <v/>
      </c>
    </row>
    <row r="262" spans="1:12">
      <c r="A262" s="21"/>
      <c r="B262" s="21"/>
      <c r="C262" s="21"/>
      <c r="D262" s="16"/>
      <c r="E262" s="16"/>
      <c r="F262" s="16"/>
      <c r="G262" s="16"/>
      <c r="H262" s="16"/>
      <c r="I262" s="16"/>
      <c r="J262" s="16"/>
      <c r="L262" s="33" t="str">
        <f t="shared" si="3"/>
        <v/>
      </c>
    </row>
    <row r="263" spans="1:12">
      <c r="A263" s="21"/>
      <c r="B263" s="21"/>
      <c r="C263" s="21"/>
      <c r="D263" s="16"/>
      <c r="E263" s="16"/>
      <c r="F263" s="16"/>
      <c r="G263" s="16"/>
      <c r="H263" s="16"/>
      <c r="I263" s="16"/>
      <c r="J263" s="16"/>
      <c r="L263" s="33" t="str">
        <f t="shared" si="3"/>
        <v/>
      </c>
    </row>
    <row r="264" spans="1:12">
      <c r="A264" s="21"/>
      <c r="B264" s="21"/>
      <c r="C264" s="21"/>
      <c r="D264" s="16"/>
      <c r="E264" s="16"/>
      <c r="F264" s="16"/>
      <c r="G264" s="16"/>
      <c r="H264" s="16"/>
      <c r="I264" s="16"/>
      <c r="J264" s="16"/>
      <c r="L264" s="33" t="str">
        <f t="shared" si="3"/>
        <v/>
      </c>
    </row>
    <row r="265" spans="1:12">
      <c r="A265" s="21"/>
      <c r="B265" s="21"/>
      <c r="C265" s="21"/>
      <c r="D265" s="16"/>
      <c r="E265" s="16"/>
      <c r="F265" s="16"/>
      <c r="G265" s="16"/>
      <c r="H265" s="16"/>
      <c r="I265" s="16"/>
      <c r="J265" s="16"/>
      <c r="L265" s="33" t="str">
        <f t="shared" ref="L265:L328" si="4">IF(COUNTA(D265:J265)=0,"",_xlfn.CONCAT(,
IF(AND(NOT(ISBLANK($J265)),
    ABS($J265-(($D265+$E265+$G265+$H265+$I265)-$F265))&gt;=1),
" Error: Position at the end of the period is not equal to: position at the beginning of the period+increase in assets-decrease in assets+exchange rate changes+price changes+rectifications.",
""),
IF(AND(NOT(ISBLANK($D265)),$D265&lt;0),
" Error: Position at the beginning of the period must be a positive amount.",
""),
IF(AND(NOT(ISBLANK($J265)),$J265&lt;0),
" Error: Position at the end of the period must be a positive amount.",
"")))</f>
        <v/>
      </c>
    </row>
    <row r="266" spans="1:12">
      <c r="A266" s="21"/>
      <c r="B266" s="21"/>
      <c r="C266" s="21"/>
      <c r="D266" s="16"/>
      <c r="E266" s="16"/>
      <c r="F266" s="16"/>
      <c r="G266" s="16"/>
      <c r="H266" s="16"/>
      <c r="I266" s="16"/>
      <c r="J266" s="16"/>
      <c r="L266" s="33" t="str">
        <f t="shared" si="4"/>
        <v/>
      </c>
    </row>
    <row r="267" spans="1:12">
      <c r="A267" s="21"/>
      <c r="B267" s="21"/>
      <c r="C267" s="21"/>
      <c r="D267" s="16"/>
      <c r="E267" s="16"/>
      <c r="F267" s="16"/>
      <c r="G267" s="16"/>
      <c r="H267" s="16"/>
      <c r="I267" s="16"/>
      <c r="J267" s="16"/>
      <c r="L267" s="33" t="str">
        <f t="shared" si="4"/>
        <v/>
      </c>
    </row>
    <row r="268" spans="1:12">
      <c r="A268" s="21"/>
      <c r="B268" s="21"/>
      <c r="C268" s="21"/>
      <c r="D268" s="16"/>
      <c r="E268" s="16"/>
      <c r="F268" s="16"/>
      <c r="G268" s="16"/>
      <c r="H268" s="16"/>
      <c r="I268" s="16"/>
      <c r="J268" s="16"/>
      <c r="L268" s="33" t="str">
        <f t="shared" si="4"/>
        <v/>
      </c>
    </row>
    <row r="269" spans="1:12">
      <c r="A269" s="21"/>
      <c r="B269" s="21"/>
      <c r="C269" s="21"/>
      <c r="D269" s="16"/>
      <c r="E269" s="16"/>
      <c r="F269" s="16"/>
      <c r="G269" s="16"/>
      <c r="H269" s="16"/>
      <c r="I269" s="16"/>
      <c r="J269" s="16"/>
      <c r="L269" s="33" t="str">
        <f t="shared" si="4"/>
        <v/>
      </c>
    </row>
    <row r="270" spans="1:12">
      <c r="A270" s="21"/>
      <c r="B270" s="21"/>
      <c r="C270" s="21"/>
      <c r="D270" s="16"/>
      <c r="E270" s="16"/>
      <c r="F270" s="16"/>
      <c r="G270" s="16"/>
      <c r="H270" s="16"/>
      <c r="I270" s="16"/>
      <c r="J270" s="16"/>
      <c r="L270" s="33" t="str">
        <f t="shared" si="4"/>
        <v/>
      </c>
    </row>
    <row r="271" spans="1:12">
      <c r="A271" s="21"/>
      <c r="B271" s="21"/>
      <c r="C271" s="21"/>
      <c r="D271" s="16"/>
      <c r="E271" s="16"/>
      <c r="F271" s="16"/>
      <c r="G271" s="16"/>
      <c r="H271" s="16"/>
      <c r="I271" s="16"/>
      <c r="J271" s="16"/>
      <c r="L271" s="33" t="str">
        <f t="shared" si="4"/>
        <v/>
      </c>
    </row>
    <row r="272" spans="1:12">
      <c r="A272" s="21"/>
      <c r="B272" s="21"/>
      <c r="C272" s="21"/>
      <c r="D272" s="16"/>
      <c r="E272" s="16"/>
      <c r="F272" s="16"/>
      <c r="G272" s="16"/>
      <c r="H272" s="16"/>
      <c r="I272" s="16"/>
      <c r="J272" s="16"/>
      <c r="L272" s="33" t="str">
        <f t="shared" si="4"/>
        <v/>
      </c>
    </row>
    <row r="273" spans="1:12">
      <c r="A273" s="21"/>
      <c r="B273" s="21"/>
      <c r="C273" s="21"/>
      <c r="D273" s="16"/>
      <c r="E273" s="16"/>
      <c r="F273" s="16"/>
      <c r="G273" s="16"/>
      <c r="H273" s="16"/>
      <c r="I273" s="16"/>
      <c r="J273" s="16"/>
      <c r="L273" s="33" t="str">
        <f t="shared" si="4"/>
        <v/>
      </c>
    </row>
    <row r="274" spans="1:12">
      <c r="A274" s="21"/>
      <c r="B274" s="21"/>
      <c r="C274" s="21"/>
      <c r="D274" s="16"/>
      <c r="E274" s="16"/>
      <c r="F274" s="16"/>
      <c r="G274" s="16"/>
      <c r="H274" s="16"/>
      <c r="I274" s="16"/>
      <c r="J274" s="16"/>
      <c r="L274" s="33" t="str">
        <f t="shared" si="4"/>
        <v/>
      </c>
    </row>
    <row r="275" spans="1:12">
      <c r="A275" s="21"/>
      <c r="B275" s="21"/>
      <c r="C275" s="21"/>
      <c r="D275" s="16"/>
      <c r="E275" s="16"/>
      <c r="F275" s="16"/>
      <c r="G275" s="16"/>
      <c r="H275" s="16"/>
      <c r="I275" s="16"/>
      <c r="J275" s="16"/>
      <c r="L275" s="33" t="str">
        <f t="shared" si="4"/>
        <v/>
      </c>
    </row>
    <row r="276" spans="1:12">
      <c r="A276" s="21"/>
      <c r="B276" s="21"/>
      <c r="C276" s="21"/>
      <c r="D276" s="16"/>
      <c r="E276" s="16"/>
      <c r="F276" s="16"/>
      <c r="G276" s="16"/>
      <c r="H276" s="16"/>
      <c r="I276" s="16"/>
      <c r="J276" s="16"/>
      <c r="L276" s="33" t="str">
        <f t="shared" si="4"/>
        <v/>
      </c>
    </row>
    <row r="277" spans="1:12">
      <c r="A277" s="21"/>
      <c r="B277" s="21"/>
      <c r="C277" s="21"/>
      <c r="D277" s="16"/>
      <c r="E277" s="16"/>
      <c r="F277" s="16"/>
      <c r="G277" s="16"/>
      <c r="H277" s="16"/>
      <c r="I277" s="16"/>
      <c r="J277" s="16"/>
      <c r="L277" s="33" t="str">
        <f t="shared" si="4"/>
        <v/>
      </c>
    </row>
    <row r="278" spans="1:12">
      <c r="A278" s="21"/>
      <c r="B278" s="21"/>
      <c r="C278" s="21"/>
      <c r="D278" s="16"/>
      <c r="E278" s="16"/>
      <c r="F278" s="16"/>
      <c r="G278" s="16"/>
      <c r="H278" s="16"/>
      <c r="I278" s="16"/>
      <c r="J278" s="16"/>
      <c r="L278" s="33" t="str">
        <f t="shared" si="4"/>
        <v/>
      </c>
    </row>
    <row r="279" spans="1:12">
      <c r="A279" s="21"/>
      <c r="B279" s="21"/>
      <c r="C279" s="21"/>
      <c r="D279" s="16"/>
      <c r="E279" s="16"/>
      <c r="F279" s="16"/>
      <c r="G279" s="16"/>
      <c r="H279" s="16"/>
      <c r="I279" s="16"/>
      <c r="J279" s="16"/>
      <c r="L279" s="33" t="str">
        <f t="shared" si="4"/>
        <v/>
      </c>
    </row>
    <row r="280" spans="1:12">
      <c r="A280" s="21"/>
      <c r="B280" s="21"/>
      <c r="C280" s="21"/>
      <c r="D280" s="16"/>
      <c r="E280" s="16"/>
      <c r="F280" s="16"/>
      <c r="G280" s="16"/>
      <c r="H280" s="16"/>
      <c r="I280" s="16"/>
      <c r="J280" s="16"/>
      <c r="L280" s="33" t="str">
        <f t="shared" si="4"/>
        <v/>
      </c>
    </row>
    <row r="281" spans="1:12">
      <c r="A281" s="21"/>
      <c r="B281" s="21"/>
      <c r="C281" s="21"/>
      <c r="D281" s="16"/>
      <c r="E281" s="16"/>
      <c r="F281" s="16"/>
      <c r="G281" s="16"/>
      <c r="H281" s="16"/>
      <c r="I281" s="16"/>
      <c r="J281" s="16"/>
      <c r="L281" s="33" t="str">
        <f t="shared" si="4"/>
        <v/>
      </c>
    </row>
    <row r="282" spans="1:12">
      <c r="A282" s="21"/>
      <c r="B282" s="21"/>
      <c r="C282" s="21"/>
      <c r="D282" s="16"/>
      <c r="E282" s="16"/>
      <c r="F282" s="16"/>
      <c r="G282" s="16"/>
      <c r="H282" s="16"/>
      <c r="I282" s="16"/>
      <c r="J282" s="16"/>
      <c r="L282" s="33" t="str">
        <f t="shared" si="4"/>
        <v/>
      </c>
    </row>
    <row r="283" spans="1:12">
      <c r="A283" s="21"/>
      <c r="B283" s="21"/>
      <c r="C283" s="21"/>
      <c r="D283" s="16"/>
      <c r="E283" s="16"/>
      <c r="F283" s="16"/>
      <c r="G283" s="16"/>
      <c r="H283" s="16"/>
      <c r="I283" s="16"/>
      <c r="J283" s="16"/>
      <c r="L283" s="33" t="str">
        <f t="shared" si="4"/>
        <v/>
      </c>
    </row>
    <row r="284" spans="1:12">
      <c r="A284" s="21"/>
      <c r="B284" s="21"/>
      <c r="C284" s="21"/>
      <c r="D284" s="16"/>
      <c r="E284" s="16"/>
      <c r="F284" s="16"/>
      <c r="G284" s="16"/>
      <c r="H284" s="16"/>
      <c r="I284" s="16"/>
      <c r="J284" s="16"/>
      <c r="L284" s="33" t="str">
        <f t="shared" si="4"/>
        <v/>
      </c>
    </row>
    <row r="285" spans="1:12">
      <c r="A285" s="21"/>
      <c r="B285" s="21"/>
      <c r="C285" s="21"/>
      <c r="D285" s="16"/>
      <c r="E285" s="16"/>
      <c r="F285" s="16"/>
      <c r="G285" s="16"/>
      <c r="H285" s="16"/>
      <c r="I285" s="16"/>
      <c r="J285" s="16"/>
      <c r="L285" s="33" t="str">
        <f t="shared" si="4"/>
        <v/>
      </c>
    </row>
    <row r="286" spans="1:12">
      <c r="A286" s="21"/>
      <c r="B286" s="21"/>
      <c r="C286" s="21"/>
      <c r="D286" s="16"/>
      <c r="E286" s="16"/>
      <c r="F286" s="16"/>
      <c r="G286" s="16"/>
      <c r="H286" s="16"/>
      <c r="I286" s="16"/>
      <c r="J286" s="16"/>
      <c r="L286" s="33" t="str">
        <f t="shared" si="4"/>
        <v/>
      </c>
    </row>
    <row r="287" spans="1:12">
      <c r="A287" s="21"/>
      <c r="B287" s="21"/>
      <c r="C287" s="21"/>
      <c r="D287" s="16"/>
      <c r="E287" s="16"/>
      <c r="F287" s="16"/>
      <c r="G287" s="16"/>
      <c r="H287" s="16"/>
      <c r="I287" s="16"/>
      <c r="J287" s="16"/>
      <c r="L287" s="33" t="str">
        <f t="shared" si="4"/>
        <v/>
      </c>
    </row>
    <row r="288" spans="1:12">
      <c r="A288" s="21"/>
      <c r="B288" s="21"/>
      <c r="C288" s="21"/>
      <c r="D288" s="16"/>
      <c r="E288" s="16"/>
      <c r="F288" s="16"/>
      <c r="G288" s="16"/>
      <c r="H288" s="16"/>
      <c r="I288" s="16"/>
      <c r="J288" s="16"/>
      <c r="L288" s="33" t="str">
        <f t="shared" si="4"/>
        <v/>
      </c>
    </row>
    <row r="289" spans="1:12">
      <c r="A289" s="21"/>
      <c r="B289" s="21"/>
      <c r="C289" s="21"/>
      <c r="D289" s="16"/>
      <c r="E289" s="16"/>
      <c r="F289" s="16"/>
      <c r="G289" s="16"/>
      <c r="H289" s="16"/>
      <c r="I289" s="16"/>
      <c r="J289" s="16"/>
      <c r="L289" s="33" t="str">
        <f t="shared" si="4"/>
        <v/>
      </c>
    </row>
    <row r="290" spans="1:12">
      <c r="A290" s="21"/>
      <c r="B290" s="21"/>
      <c r="C290" s="21"/>
      <c r="D290" s="16"/>
      <c r="E290" s="16"/>
      <c r="F290" s="16"/>
      <c r="G290" s="16"/>
      <c r="H290" s="16"/>
      <c r="I290" s="16"/>
      <c r="J290" s="16"/>
      <c r="L290" s="33" t="str">
        <f t="shared" si="4"/>
        <v/>
      </c>
    </row>
    <row r="291" spans="1:12">
      <c r="A291" s="21"/>
      <c r="B291" s="21"/>
      <c r="C291" s="21"/>
      <c r="D291" s="16"/>
      <c r="E291" s="16"/>
      <c r="F291" s="16"/>
      <c r="G291" s="16"/>
      <c r="H291" s="16"/>
      <c r="I291" s="16"/>
      <c r="J291" s="16"/>
      <c r="L291" s="33" t="str">
        <f t="shared" si="4"/>
        <v/>
      </c>
    </row>
    <row r="292" spans="1:12">
      <c r="A292" s="21"/>
      <c r="B292" s="21"/>
      <c r="C292" s="21"/>
      <c r="D292" s="16"/>
      <c r="E292" s="16"/>
      <c r="F292" s="16"/>
      <c r="G292" s="16"/>
      <c r="H292" s="16"/>
      <c r="I292" s="16"/>
      <c r="J292" s="16"/>
      <c r="L292" s="33" t="str">
        <f t="shared" si="4"/>
        <v/>
      </c>
    </row>
    <row r="293" spans="1:12">
      <c r="A293" s="21"/>
      <c r="B293" s="21"/>
      <c r="C293" s="21"/>
      <c r="D293" s="16"/>
      <c r="E293" s="16"/>
      <c r="F293" s="16"/>
      <c r="G293" s="16"/>
      <c r="H293" s="16"/>
      <c r="I293" s="16"/>
      <c r="J293" s="16"/>
      <c r="L293" s="33" t="str">
        <f t="shared" si="4"/>
        <v/>
      </c>
    </row>
    <row r="294" spans="1:12">
      <c r="A294" s="21"/>
      <c r="B294" s="21"/>
      <c r="C294" s="21"/>
      <c r="D294" s="16"/>
      <c r="E294" s="16"/>
      <c r="F294" s="16"/>
      <c r="G294" s="16"/>
      <c r="H294" s="16"/>
      <c r="I294" s="16"/>
      <c r="J294" s="16"/>
      <c r="L294" s="33" t="str">
        <f t="shared" si="4"/>
        <v/>
      </c>
    </row>
    <row r="295" spans="1:12">
      <c r="A295" s="21"/>
      <c r="B295" s="21"/>
      <c r="C295" s="21"/>
      <c r="D295" s="16"/>
      <c r="E295" s="16"/>
      <c r="F295" s="16"/>
      <c r="G295" s="16"/>
      <c r="H295" s="16"/>
      <c r="I295" s="16"/>
      <c r="J295" s="16"/>
      <c r="L295" s="33" t="str">
        <f t="shared" si="4"/>
        <v/>
      </c>
    </row>
    <row r="296" spans="1:12">
      <c r="A296" s="21"/>
      <c r="B296" s="21"/>
      <c r="C296" s="21"/>
      <c r="D296" s="16"/>
      <c r="E296" s="16"/>
      <c r="F296" s="16"/>
      <c r="G296" s="16"/>
      <c r="H296" s="16"/>
      <c r="I296" s="16"/>
      <c r="J296" s="16"/>
      <c r="L296" s="33" t="str">
        <f t="shared" si="4"/>
        <v/>
      </c>
    </row>
    <row r="297" spans="1:12">
      <c r="A297" s="21"/>
      <c r="B297" s="21"/>
      <c r="C297" s="21"/>
      <c r="D297" s="16"/>
      <c r="E297" s="16"/>
      <c r="F297" s="16"/>
      <c r="G297" s="16"/>
      <c r="H297" s="16"/>
      <c r="I297" s="16"/>
      <c r="J297" s="16"/>
      <c r="L297" s="33" t="str">
        <f t="shared" si="4"/>
        <v/>
      </c>
    </row>
    <row r="298" spans="1:12">
      <c r="A298" s="21"/>
      <c r="B298" s="21"/>
      <c r="C298" s="21"/>
      <c r="D298" s="16"/>
      <c r="E298" s="16"/>
      <c r="F298" s="16"/>
      <c r="G298" s="16"/>
      <c r="H298" s="16"/>
      <c r="I298" s="16"/>
      <c r="J298" s="16"/>
      <c r="L298" s="33" t="str">
        <f t="shared" si="4"/>
        <v/>
      </c>
    </row>
    <row r="299" spans="1:12">
      <c r="A299" s="21"/>
      <c r="B299" s="21"/>
      <c r="C299" s="21"/>
      <c r="D299" s="16"/>
      <c r="E299" s="16"/>
      <c r="F299" s="16"/>
      <c r="G299" s="16"/>
      <c r="H299" s="16"/>
      <c r="I299" s="16"/>
      <c r="J299" s="16"/>
      <c r="L299" s="33" t="str">
        <f t="shared" si="4"/>
        <v/>
      </c>
    </row>
    <row r="300" spans="1:12">
      <c r="A300" s="21"/>
      <c r="B300" s="21"/>
      <c r="C300" s="21"/>
      <c r="D300" s="16"/>
      <c r="E300" s="16"/>
      <c r="F300" s="16"/>
      <c r="G300" s="16"/>
      <c r="H300" s="16"/>
      <c r="I300" s="16"/>
      <c r="J300" s="16"/>
      <c r="L300" s="33" t="str">
        <f t="shared" si="4"/>
        <v/>
      </c>
    </row>
    <row r="301" spans="1:12">
      <c r="A301" s="21"/>
      <c r="B301" s="21"/>
      <c r="C301" s="21"/>
      <c r="D301" s="16"/>
      <c r="E301" s="16"/>
      <c r="F301" s="16"/>
      <c r="G301" s="16"/>
      <c r="H301" s="16"/>
      <c r="I301" s="16"/>
      <c r="J301" s="16"/>
      <c r="L301" s="33" t="str">
        <f t="shared" si="4"/>
        <v/>
      </c>
    </row>
    <row r="302" spans="1:12">
      <c r="A302" s="21"/>
      <c r="B302" s="21"/>
      <c r="C302" s="21"/>
      <c r="D302" s="16"/>
      <c r="E302" s="16"/>
      <c r="F302" s="16"/>
      <c r="G302" s="16"/>
      <c r="H302" s="16"/>
      <c r="I302" s="16"/>
      <c r="J302" s="16"/>
      <c r="L302" s="33" t="str">
        <f t="shared" si="4"/>
        <v/>
      </c>
    </row>
    <row r="303" spans="1:12">
      <c r="A303" s="21"/>
      <c r="B303" s="21"/>
      <c r="C303" s="21"/>
      <c r="D303" s="16"/>
      <c r="E303" s="16"/>
      <c r="F303" s="16"/>
      <c r="G303" s="16"/>
      <c r="H303" s="16"/>
      <c r="I303" s="16"/>
      <c r="J303" s="16"/>
      <c r="L303" s="33" t="str">
        <f t="shared" si="4"/>
        <v/>
      </c>
    </row>
    <row r="304" spans="1:12">
      <c r="A304" s="21"/>
      <c r="B304" s="21"/>
      <c r="C304" s="21"/>
      <c r="D304" s="16"/>
      <c r="E304" s="16"/>
      <c r="F304" s="16"/>
      <c r="G304" s="16"/>
      <c r="H304" s="16"/>
      <c r="I304" s="16"/>
      <c r="J304" s="16"/>
      <c r="L304" s="33" t="str">
        <f t="shared" si="4"/>
        <v/>
      </c>
    </row>
    <row r="305" spans="1:12">
      <c r="A305" s="21"/>
      <c r="B305" s="21"/>
      <c r="C305" s="21"/>
      <c r="D305" s="16"/>
      <c r="E305" s="16"/>
      <c r="F305" s="16"/>
      <c r="G305" s="16"/>
      <c r="H305" s="16"/>
      <c r="I305" s="16"/>
      <c r="J305" s="16"/>
      <c r="L305" s="33" t="str">
        <f t="shared" si="4"/>
        <v/>
      </c>
    </row>
    <row r="306" spans="1:12">
      <c r="A306" s="21"/>
      <c r="B306" s="21"/>
      <c r="C306" s="21"/>
      <c r="D306" s="16"/>
      <c r="E306" s="16"/>
      <c r="F306" s="16"/>
      <c r="G306" s="16"/>
      <c r="H306" s="16"/>
      <c r="I306" s="16"/>
      <c r="J306" s="16"/>
      <c r="L306" s="33" t="str">
        <f t="shared" si="4"/>
        <v/>
      </c>
    </row>
    <row r="307" spans="1:12">
      <c r="A307" s="21"/>
      <c r="B307" s="21"/>
      <c r="C307" s="21"/>
      <c r="D307" s="16"/>
      <c r="E307" s="16"/>
      <c r="F307" s="16"/>
      <c r="G307" s="16"/>
      <c r="H307" s="16"/>
      <c r="I307" s="16"/>
      <c r="J307" s="16"/>
      <c r="L307" s="33" t="str">
        <f t="shared" si="4"/>
        <v/>
      </c>
    </row>
    <row r="308" spans="1:12">
      <c r="A308" s="21"/>
      <c r="B308" s="21"/>
      <c r="C308" s="21"/>
      <c r="D308" s="16"/>
      <c r="E308" s="16"/>
      <c r="F308" s="16"/>
      <c r="G308" s="16"/>
      <c r="H308" s="16"/>
      <c r="I308" s="16"/>
      <c r="J308" s="16"/>
      <c r="L308" s="33" t="str">
        <f t="shared" si="4"/>
        <v/>
      </c>
    </row>
    <row r="309" spans="1:12">
      <c r="A309" s="21"/>
      <c r="B309" s="21"/>
      <c r="C309" s="21"/>
      <c r="D309" s="16"/>
      <c r="E309" s="16"/>
      <c r="F309" s="16"/>
      <c r="G309" s="16"/>
      <c r="H309" s="16"/>
      <c r="I309" s="16"/>
      <c r="J309" s="16"/>
      <c r="L309" s="33" t="str">
        <f t="shared" si="4"/>
        <v/>
      </c>
    </row>
    <row r="310" spans="1:12">
      <c r="A310" s="21"/>
      <c r="B310" s="21"/>
      <c r="C310" s="21"/>
      <c r="D310" s="16"/>
      <c r="E310" s="16"/>
      <c r="F310" s="16"/>
      <c r="G310" s="16"/>
      <c r="H310" s="16"/>
      <c r="I310" s="16"/>
      <c r="J310" s="16"/>
      <c r="L310" s="33" t="str">
        <f t="shared" si="4"/>
        <v/>
      </c>
    </row>
    <row r="311" spans="1:12">
      <c r="A311" s="21"/>
      <c r="B311" s="21"/>
      <c r="C311" s="21"/>
      <c r="D311" s="16"/>
      <c r="E311" s="16"/>
      <c r="F311" s="16"/>
      <c r="G311" s="16"/>
      <c r="H311" s="16"/>
      <c r="I311" s="16"/>
      <c r="J311" s="16"/>
      <c r="L311" s="33" t="str">
        <f t="shared" si="4"/>
        <v/>
      </c>
    </row>
    <row r="312" spans="1:12">
      <c r="A312" s="21"/>
      <c r="B312" s="21"/>
      <c r="C312" s="21"/>
      <c r="D312" s="16"/>
      <c r="E312" s="16"/>
      <c r="F312" s="16"/>
      <c r="G312" s="16"/>
      <c r="H312" s="16"/>
      <c r="I312" s="16"/>
      <c r="J312" s="16"/>
      <c r="L312" s="33" t="str">
        <f t="shared" si="4"/>
        <v/>
      </c>
    </row>
    <row r="313" spans="1:12">
      <c r="A313" s="21"/>
      <c r="B313" s="21"/>
      <c r="C313" s="21"/>
      <c r="D313" s="16"/>
      <c r="E313" s="16"/>
      <c r="F313" s="16"/>
      <c r="G313" s="16"/>
      <c r="H313" s="16"/>
      <c r="I313" s="16"/>
      <c r="J313" s="16"/>
      <c r="L313" s="33" t="str">
        <f t="shared" si="4"/>
        <v/>
      </c>
    </row>
    <row r="314" spans="1:12">
      <c r="A314" s="21"/>
      <c r="B314" s="21"/>
      <c r="C314" s="21"/>
      <c r="D314" s="16"/>
      <c r="E314" s="16"/>
      <c r="F314" s="16"/>
      <c r="G314" s="16"/>
      <c r="H314" s="16"/>
      <c r="I314" s="16"/>
      <c r="J314" s="16"/>
      <c r="L314" s="33" t="str">
        <f t="shared" si="4"/>
        <v/>
      </c>
    </row>
    <row r="315" spans="1:12">
      <c r="A315" s="21"/>
      <c r="B315" s="21"/>
      <c r="C315" s="21"/>
      <c r="D315" s="16"/>
      <c r="E315" s="16"/>
      <c r="F315" s="16"/>
      <c r="G315" s="16"/>
      <c r="H315" s="16"/>
      <c r="I315" s="16"/>
      <c r="J315" s="16"/>
      <c r="L315" s="33" t="str">
        <f t="shared" si="4"/>
        <v/>
      </c>
    </row>
    <row r="316" spans="1:12">
      <c r="A316" s="21"/>
      <c r="B316" s="21"/>
      <c r="C316" s="21"/>
      <c r="D316" s="16"/>
      <c r="E316" s="16"/>
      <c r="F316" s="16"/>
      <c r="G316" s="16"/>
      <c r="H316" s="16"/>
      <c r="I316" s="16"/>
      <c r="J316" s="16"/>
      <c r="L316" s="33" t="str">
        <f t="shared" si="4"/>
        <v/>
      </c>
    </row>
    <row r="317" spans="1:12">
      <c r="A317" s="21"/>
      <c r="B317" s="21"/>
      <c r="C317" s="21"/>
      <c r="D317" s="16"/>
      <c r="E317" s="16"/>
      <c r="F317" s="16"/>
      <c r="G317" s="16"/>
      <c r="H317" s="16"/>
      <c r="I317" s="16"/>
      <c r="J317" s="16"/>
      <c r="L317" s="33" t="str">
        <f t="shared" si="4"/>
        <v/>
      </c>
    </row>
    <row r="318" spans="1:12">
      <c r="A318" s="21"/>
      <c r="B318" s="21"/>
      <c r="C318" s="21"/>
      <c r="D318" s="16"/>
      <c r="E318" s="16"/>
      <c r="F318" s="16"/>
      <c r="G318" s="16"/>
      <c r="H318" s="16"/>
      <c r="I318" s="16"/>
      <c r="J318" s="16"/>
      <c r="L318" s="33" t="str">
        <f t="shared" si="4"/>
        <v/>
      </c>
    </row>
    <row r="319" spans="1:12">
      <c r="A319" s="21"/>
      <c r="B319" s="21"/>
      <c r="C319" s="21"/>
      <c r="D319" s="16"/>
      <c r="E319" s="16"/>
      <c r="F319" s="16"/>
      <c r="G319" s="16"/>
      <c r="H319" s="16"/>
      <c r="I319" s="16"/>
      <c r="J319" s="16"/>
      <c r="L319" s="33" t="str">
        <f t="shared" si="4"/>
        <v/>
      </c>
    </row>
    <row r="320" spans="1:12">
      <c r="A320" s="21"/>
      <c r="B320" s="21"/>
      <c r="C320" s="21"/>
      <c r="D320" s="16"/>
      <c r="E320" s="16"/>
      <c r="F320" s="16"/>
      <c r="G320" s="16"/>
      <c r="H320" s="16"/>
      <c r="I320" s="16"/>
      <c r="J320" s="16"/>
      <c r="L320" s="33" t="str">
        <f t="shared" si="4"/>
        <v/>
      </c>
    </row>
    <row r="321" spans="1:12">
      <c r="A321" s="21"/>
      <c r="B321" s="21"/>
      <c r="C321" s="21"/>
      <c r="D321" s="16"/>
      <c r="E321" s="16"/>
      <c r="F321" s="16"/>
      <c r="G321" s="16"/>
      <c r="H321" s="16"/>
      <c r="I321" s="16"/>
      <c r="J321" s="16"/>
      <c r="L321" s="33" t="str">
        <f t="shared" si="4"/>
        <v/>
      </c>
    </row>
    <row r="322" spans="1:12">
      <c r="A322" s="21"/>
      <c r="B322" s="21"/>
      <c r="C322" s="21"/>
      <c r="D322" s="16"/>
      <c r="E322" s="16"/>
      <c r="F322" s="16"/>
      <c r="G322" s="16"/>
      <c r="H322" s="16"/>
      <c r="I322" s="16"/>
      <c r="J322" s="16"/>
      <c r="L322" s="33" t="str">
        <f t="shared" si="4"/>
        <v/>
      </c>
    </row>
    <row r="323" spans="1:12">
      <c r="A323" s="21"/>
      <c r="B323" s="21"/>
      <c r="C323" s="21"/>
      <c r="D323" s="16"/>
      <c r="E323" s="16"/>
      <c r="F323" s="16"/>
      <c r="G323" s="16"/>
      <c r="H323" s="16"/>
      <c r="I323" s="16"/>
      <c r="J323" s="16"/>
      <c r="L323" s="33" t="str">
        <f t="shared" si="4"/>
        <v/>
      </c>
    </row>
    <row r="324" spans="1:12">
      <c r="A324" s="21"/>
      <c r="B324" s="21"/>
      <c r="C324" s="21"/>
      <c r="D324" s="16"/>
      <c r="E324" s="16"/>
      <c r="F324" s="16"/>
      <c r="G324" s="16"/>
      <c r="H324" s="16"/>
      <c r="I324" s="16"/>
      <c r="J324" s="16"/>
      <c r="L324" s="33" t="str">
        <f t="shared" si="4"/>
        <v/>
      </c>
    </row>
    <row r="325" spans="1:12">
      <c r="A325" s="21"/>
      <c r="B325" s="21"/>
      <c r="C325" s="21"/>
      <c r="D325" s="16"/>
      <c r="E325" s="16"/>
      <c r="F325" s="16"/>
      <c r="G325" s="16"/>
      <c r="H325" s="16"/>
      <c r="I325" s="16"/>
      <c r="J325" s="16"/>
      <c r="L325" s="33" t="str">
        <f t="shared" si="4"/>
        <v/>
      </c>
    </row>
    <row r="326" spans="1:12">
      <c r="A326" s="21"/>
      <c r="B326" s="21"/>
      <c r="C326" s="21"/>
      <c r="D326" s="16"/>
      <c r="E326" s="16"/>
      <c r="F326" s="16"/>
      <c r="G326" s="16"/>
      <c r="H326" s="16"/>
      <c r="I326" s="16"/>
      <c r="J326" s="16"/>
      <c r="L326" s="33" t="str">
        <f t="shared" si="4"/>
        <v/>
      </c>
    </row>
    <row r="327" spans="1:12">
      <c r="A327" s="21"/>
      <c r="B327" s="21"/>
      <c r="C327" s="21"/>
      <c r="D327" s="16"/>
      <c r="E327" s="16"/>
      <c r="F327" s="16"/>
      <c r="G327" s="16"/>
      <c r="H327" s="16"/>
      <c r="I327" s="16"/>
      <c r="J327" s="16"/>
      <c r="L327" s="33" t="str">
        <f t="shared" si="4"/>
        <v/>
      </c>
    </row>
    <row r="328" spans="1:12">
      <c r="A328" s="21"/>
      <c r="B328" s="21"/>
      <c r="C328" s="21"/>
      <c r="D328" s="16"/>
      <c r="E328" s="16"/>
      <c r="F328" s="16"/>
      <c r="G328" s="16"/>
      <c r="H328" s="16"/>
      <c r="I328" s="16"/>
      <c r="J328" s="16"/>
      <c r="L328" s="33" t="str">
        <f t="shared" si="4"/>
        <v/>
      </c>
    </row>
    <row r="329" spans="1:12">
      <c r="A329" s="21"/>
      <c r="B329" s="21"/>
      <c r="C329" s="21"/>
      <c r="D329" s="16"/>
      <c r="E329" s="16"/>
      <c r="F329" s="16"/>
      <c r="G329" s="16"/>
      <c r="H329" s="16"/>
      <c r="I329" s="16"/>
      <c r="J329" s="16"/>
      <c r="L329" s="33" t="str">
        <f t="shared" ref="L329:L392" si="5">IF(COUNTA(D329:J329)=0,"",_xlfn.CONCAT(,
IF(AND(NOT(ISBLANK($J329)),
    ABS($J329-(($D329+$E329+$G329+$H329+$I329)-$F329))&gt;=1),
" Error: Position at the end of the period is not equal to: position at the beginning of the period+increase in assets-decrease in assets+exchange rate changes+price changes+rectifications.",
""),
IF(AND(NOT(ISBLANK($D329)),$D329&lt;0),
" Error: Position at the beginning of the period must be a positive amount.",
""),
IF(AND(NOT(ISBLANK($J329)),$J329&lt;0),
" Error: Position at the end of the period must be a positive amount.",
"")))</f>
        <v/>
      </c>
    </row>
    <row r="330" spans="1:12">
      <c r="A330" s="21"/>
      <c r="B330" s="21"/>
      <c r="C330" s="21"/>
      <c r="D330" s="16"/>
      <c r="E330" s="16"/>
      <c r="F330" s="16"/>
      <c r="G330" s="16"/>
      <c r="H330" s="16"/>
      <c r="I330" s="16"/>
      <c r="J330" s="16"/>
      <c r="L330" s="33" t="str">
        <f t="shared" si="5"/>
        <v/>
      </c>
    </row>
    <row r="331" spans="1:12">
      <c r="A331" s="21"/>
      <c r="B331" s="21"/>
      <c r="C331" s="21"/>
      <c r="D331" s="16"/>
      <c r="E331" s="16"/>
      <c r="F331" s="16"/>
      <c r="G331" s="16"/>
      <c r="H331" s="16"/>
      <c r="I331" s="16"/>
      <c r="J331" s="16"/>
      <c r="L331" s="33" t="str">
        <f t="shared" si="5"/>
        <v/>
      </c>
    </row>
    <row r="332" spans="1:12">
      <c r="A332" s="21"/>
      <c r="B332" s="21"/>
      <c r="C332" s="21"/>
      <c r="D332" s="16"/>
      <c r="E332" s="16"/>
      <c r="F332" s="16"/>
      <c r="G332" s="16"/>
      <c r="H332" s="16"/>
      <c r="I332" s="16"/>
      <c r="J332" s="16"/>
      <c r="L332" s="33" t="str">
        <f t="shared" si="5"/>
        <v/>
      </c>
    </row>
    <row r="333" spans="1:12">
      <c r="A333" s="21"/>
      <c r="B333" s="21"/>
      <c r="C333" s="21"/>
      <c r="D333" s="16"/>
      <c r="E333" s="16"/>
      <c r="F333" s="16"/>
      <c r="G333" s="16"/>
      <c r="H333" s="16"/>
      <c r="I333" s="16"/>
      <c r="J333" s="16"/>
      <c r="L333" s="33" t="str">
        <f t="shared" si="5"/>
        <v/>
      </c>
    </row>
    <row r="334" spans="1:12">
      <c r="A334" s="21"/>
      <c r="B334" s="21"/>
      <c r="C334" s="21"/>
      <c r="D334" s="16"/>
      <c r="E334" s="16"/>
      <c r="F334" s="16"/>
      <c r="G334" s="16"/>
      <c r="H334" s="16"/>
      <c r="I334" s="16"/>
      <c r="J334" s="16"/>
      <c r="L334" s="33" t="str">
        <f t="shared" si="5"/>
        <v/>
      </c>
    </row>
    <row r="335" spans="1:12">
      <c r="A335" s="21"/>
      <c r="B335" s="21"/>
      <c r="C335" s="21"/>
      <c r="D335" s="16"/>
      <c r="E335" s="16"/>
      <c r="F335" s="16"/>
      <c r="G335" s="16"/>
      <c r="H335" s="16"/>
      <c r="I335" s="16"/>
      <c r="J335" s="16"/>
      <c r="L335" s="33" t="str">
        <f t="shared" si="5"/>
        <v/>
      </c>
    </row>
    <row r="336" spans="1:12">
      <c r="A336" s="21"/>
      <c r="B336" s="21"/>
      <c r="C336" s="21"/>
      <c r="D336" s="16"/>
      <c r="E336" s="16"/>
      <c r="F336" s="16"/>
      <c r="G336" s="16"/>
      <c r="H336" s="16"/>
      <c r="I336" s="16"/>
      <c r="J336" s="16"/>
      <c r="L336" s="33" t="str">
        <f t="shared" si="5"/>
        <v/>
      </c>
    </row>
    <row r="337" spans="1:12">
      <c r="A337" s="21"/>
      <c r="B337" s="21"/>
      <c r="C337" s="21"/>
      <c r="D337" s="16"/>
      <c r="E337" s="16"/>
      <c r="F337" s="16"/>
      <c r="G337" s="16"/>
      <c r="H337" s="16"/>
      <c r="I337" s="16"/>
      <c r="J337" s="16"/>
      <c r="L337" s="33" t="str">
        <f t="shared" si="5"/>
        <v/>
      </c>
    </row>
    <row r="338" spans="1:12">
      <c r="A338" s="21"/>
      <c r="B338" s="21"/>
      <c r="C338" s="21"/>
      <c r="D338" s="16"/>
      <c r="E338" s="16"/>
      <c r="F338" s="16"/>
      <c r="G338" s="16"/>
      <c r="H338" s="16"/>
      <c r="I338" s="16"/>
      <c r="J338" s="16"/>
      <c r="L338" s="33" t="str">
        <f t="shared" si="5"/>
        <v/>
      </c>
    </row>
    <row r="339" spans="1:12">
      <c r="A339" s="21"/>
      <c r="B339" s="21"/>
      <c r="C339" s="21"/>
      <c r="D339" s="16"/>
      <c r="E339" s="16"/>
      <c r="F339" s="16"/>
      <c r="G339" s="16"/>
      <c r="H339" s="16"/>
      <c r="I339" s="16"/>
      <c r="J339" s="16"/>
      <c r="L339" s="33" t="str">
        <f t="shared" si="5"/>
        <v/>
      </c>
    </row>
    <row r="340" spans="1:12">
      <c r="A340" s="21"/>
      <c r="B340" s="21"/>
      <c r="C340" s="21"/>
      <c r="D340" s="16"/>
      <c r="E340" s="16"/>
      <c r="F340" s="16"/>
      <c r="G340" s="16"/>
      <c r="H340" s="16"/>
      <c r="I340" s="16"/>
      <c r="J340" s="16"/>
      <c r="L340" s="33" t="str">
        <f t="shared" si="5"/>
        <v/>
      </c>
    </row>
    <row r="341" spans="1:12">
      <c r="A341" s="21"/>
      <c r="B341" s="21"/>
      <c r="C341" s="21"/>
      <c r="D341" s="16"/>
      <c r="E341" s="16"/>
      <c r="F341" s="16"/>
      <c r="G341" s="16"/>
      <c r="H341" s="16"/>
      <c r="I341" s="16"/>
      <c r="J341" s="16"/>
      <c r="L341" s="33" t="str">
        <f t="shared" si="5"/>
        <v/>
      </c>
    </row>
    <row r="342" spans="1:12">
      <c r="A342" s="21"/>
      <c r="B342" s="21"/>
      <c r="C342" s="21"/>
      <c r="D342" s="16"/>
      <c r="E342" s="16"/>
      <c r="F342" s="16"/>
      <c r="G342" s="16"/>
      <c r="H342" s="16"/>
      <c r="I342" s="16"/>
      <c r="J342" s="16"/>
      <c r="L342" s="33" t="str">
        <f t="shared" si="5"/>
        <v/>
      </c>
    </row>
    <row r="343" spans="1:12">
      <c r="A343" s="21"/>
      <c r="B343" s="21"/>
      <c r="C343" s="21"/>
      <c r="D343" s="16"/>
      <c r="E343" s="16"/>
      <c r="F343" s="16"/>
      <c r="G343" s="16"/>
      <c r="H343" s="16"/>
      <c r="I343" s="16"/>
      <c r="J343" s="16"/>
      <c r="L343" s="33" t="str">
        <f t="shared" si="5"/>
        <v/>
      </c>
    </row>
    <row r="344" spans="1:12">
      <c r="A344" s="21"/>
      <c r="B344" s="21"/>
      <c r="C344" s="21"/>
      <c r="D344" s="16"/>
      <c r="E344" s="16"/>
      <c r="F344" s="16"/>
      <c r="G344" s="16"/>
      <c r="H344" s="16"/>
      <c r="I344" s="16"/>
      <c r="J344" s="16"/>
      <c r="L344" s="33" t="str">
        <f t="shared" si="5"/>
        <v/>
      </c>
    </row>
    <row r="345" spans="1:12">
      <c r="A345" s="21"/>
      <c r="B345" s="21"/>
      <c r="C345" s="21"/>
      <c r="D345" s="16"/>
      <c r="E345" s="16"/>
      <c r="F345" s="16"/>
      <c r="G345" s="16"/>
      <c r="H345" s="16"/>
      <c r="I345" s="16"/>
      <c r="J345" s="16"/>
      <c r="L345" s="33" t="str">
        <f t="shared" si="5"/>
        <v/>
      </c>
    </row>
    <row r="346" spans="1:12">
      <c r="A346" s="21"/>
      <c r="B346" s="21"/>
      <c r="C346" s="21"/>
      <c r="D346" s="16"/>
      <c r="E346" s="16"/>
      <c r="F346" s="16"/>
      <c r="G346" s="16"/>
      <c r="H346" s="16"/>
      <c r="I346" s="16"/>
      <c r="J346" s="16"/>
      <c r="L346" s="33" t="str">
        <f t="shared" si="5"/>
        <v/>
      </c>
    </row>
    <row r="347" spans="1:12">
      <c r="A347" s="21"/>
      <c r="B347" s="21"/>
      <c r="C347" s="21"/>
      <c r="D347" s="16"/>
      <c r="E347" s="16"/>
      <c r="F347" s="16"/>
      <c r="G347" s="16"/>
      <c r="H347" s="16"/>
      <c r="I347" s="16"/>
      <c r="J347" s="16"/>
      <c r="L347" s="33" t="str">
        <f t="shared" si="5"/>
        <v/>
      </c>
    </row>
    <row r="348" spans="1:12">
      <c r="A348" s="21"/>
      <c r="B348" s="21"/>
      <c r="C348" s="21"/>
      <c r="D348" s="16"/>
      <c r="E348" s="16"/>
      <c r="F348" s="16"/>
      <c r="G348" s="16"/>
      <c r="H348" s="16"/>
      <c r="I348" s="16"/>
      <c r="J348" s="16"/>
      <c r="L348" s="33" t="str">
        <f t="shared" si="5"/>
        <v/>
      </c>
    </row>
    <row r="349" spans="1:12">
      <c r="A349" s="21"/>
      <c r="B349" s="21"/>
      <c r="C349" s="21"/>
      <c r="D349" s="16"/>
      <c r="E349" s="16"/>
      <c r="F349" s="16"/>
      <c r="G349" s="16"/>
      <c r="H349" s="16"/>
      <c r="I349" s="16"/>
      <c r="J349" s="16"/>
      <c r="L349" s="33" t="str">
        <f t="shared" si="5"/>
        <v/>
      </c>
    </row>
    <row r="350" spans="1:12">
      <c r="A350" s="21"/>
      <c r="B350" s="21"/>
      <c r="C350" s="21"/>
      <c r="D350" s="16"/>
      <c r="E350" s="16"/>
      <c r="F350" s="16"/>
      <c r="G350" s="16"/>
      <c r="H350" s="16"/>
      <c r="I350" s="16"/>
      <c r="J350" s="16"/>
      <c r="L350" s="33" t="str">
        <f t="shared" si="5"/>
        <v/>
      </c>
    </row>
    <row r="351" spans="1:12">
      <c r="A351" s="21"/>
      <c r="B351" s="21"/>
      <c r="C351" s="21"/>
      <c r="D351" s="16"/>
      <c r="E351" s="16"/>
      <c r="F351" s="16"/>
      <c r="G351" s="16"/>
      <c r="H351" s="16"/>
      <c r="I351" s="16"/>
      <c r="J351" s="16"/>
      <c r="L351" s="33" t="str">
        <f t="shared" si="5"/>
        <v/>
      </c>
    </row>
    <row r="352" spans="1:12">
      <c r="A352" s="21"/>
      <c r="B352" s="21"/>
      <c r="C352" s="21"/>
      <c r="D352" s="16"/>
      <c r="E352" s="16"/>
      <c r="F352" s="16"/>
      <c r="G352" s="16"/>
      <c r="H352" s="16"/>
      <c r="I352" s="16"/>
      <c r="J352" s="16"/>
      <c r="L352" s="33" t="str">
        <f t="shared" si="5"/>
        <v/>
      </c>
    </row>
    <row r="353" spans="1:12">
      <c r="A353" s="21"/>
      <c r="B353" s="21"/>
      <c r="C353" s="21"/>
      <c r="D353" s="16"/>
      <c r="E353" s="16"/>
      <c r="F353" s="16"/>
      <c r="G353" s="16"/>
      <c r="H353" s="16"/>
      <c r="I353" s="16"/>
      <c r="J353" s="16"/>
      <c r="L353" s="33" t="str">
        <f t="shared" si="5"/>
        <v/>
      </c>
    </row>
    <row r="354" spans="1:12">
      <c r="A354" s="21"/>
      <c r="B354" s="21"/>
      <c r="C354" s="21"/>
      <c r="D354" s="16"/>
      <c r="E354" s="16"/>
      <c r="F354" s="16"/>
      <c r="G354" s="16"/>
      <c r="H354" s="16"/>
      <c r="I354" s="16"/>
      <c r="J354" s="16"/>
      <c r="L354" s="33" t="str">
        <f t="shared" si="5"/>
        <v/>
      </c>
    </row>
    <row r="355" spans="1:12">
      <c r="A355" s="21"/>
      <c r="B355" s="21"/>
      <c r="C355" s="21"/>
      <c r="D355" s="16"/>
      <c r="E355" s="16"/>
      <c r="F355" s="16"/>
      <c r="G355" s="16"/>
      <c r="H355" s="16"/>
      <c r="I355" s="16"/>
      <c r="J355" s="16"/>
      <c r="L355" s="33" t="str">
        <f t="shared" si="5"/>
        <v/>
      </c>
    </row>
    <row r="356" spans="1:12">
      <c r="A356" s="21"/>
      <c r="B356" s="21"/>
      <c r="C356" s="21"/>
      <c r="D356" s="16"/>
      <c r="E356" s="16"/>
      <c r="F356" s="16"/>
      <c r="G356" s="16"/>
      <c r="H356" s="16"/>
      <c r="I356" s="16"/>
      <c r="J356" s="16"/>
      <c r="L356" s="33" t="str">
        <f t="shared" si="5"/>
        <v/>
      </c>
    </row>
    <row r="357" spans="1:12">
      <c r="A357" s="21"/>
      <c r="B357" s="21"/>
      <c r="C357" s="21"/>
      <c r="D357" s="16"/>
      <c r="E357" s="16"/>
      <c r="F357" s="16"/>
      <c r="G357" s="16"/>
      <c r="H357" s="16"/>
      <c r="I357" s="16"/>
      <c r="J357" s="16"/>
      <c r="L357" s="33" t="str">
        <f t="shared" si="5"/>
        <v/>
      </c>
    </row>
    <row r="358" spans="1:12">
      <c r="A358" s="21"/>
      <c r="B358" s="21"/>
      <c r="C358" s="21"/>
      <c r="D358" s="16"/>
      <c r="E358" s="16"/>
      <c r="F358" s="16"/>
      <c r="G358" s="16"/>
      <c r="H358" s="16"/>
      <c r="I358" s="16"/>
      <c r="J358" s="16"/>
      <c r="L358" s="33" t="str">
        <f t="shared" si="5"/>
        <v/>
      </c>
    </row>
    <row r="359" spans="1:12">
      <c r="A359" s="21"/>
      <c r="B359" s="21"/>
      <c r="C359" s="21"/>
      <c r="D359" s="16"/>
      <c r="E359" s="16"/>
      <c r="F359" s="16"/>
      <c r="G359" s="16"/>
      <c r="H359" s="16"/>
      <c r="I359" s="16"/>
      <c r="J359" s="16"/>
      <c r="L359" s="33" t="str">
        <f t="shared" si="5"/>
        <v/>
      </c>
    </row>
    <row r="360" spans="1:12">
      <c r="A360" s="21"/>
      <c r="B360" s="21"/>
      <c r="C360" s="21"/>
      <c r="D360" s="16"/>
      <c r="E360" s="16"/>
      <c r="F360" s="16"/>
      <c r="G360" s="16"/>
      <c r="H360" s="16"/>
      <c r="I360" s="16"/>
      <c r="J360" s="16"/>
      <c r="L360" s="33" t="str">
        <f t="shared" si="5"/>
        <v/>
      </c>
    </row>
    <row r="361" spans="1:12">
      <c r="A361" s="21"/>
      <c r="B361" s="21"/>
      <c r="C361" s="21"/>
      <c r="D361" s="16"/>
      <c r="E361" s="16"/>
      <c r="F361" s="16"/>
      <c r="G361" s="16"/>
      <c r="H361" s="16"/>
      <c r="I361" s="16"/>
      <c r="J361" s="16"/>
      <c r="L361" s="33" t="str">
        <f t="shared" si="5"/>
        <v/>
      </c>
    </row>
    <row r="362" spans="1:12">
      <c r="A362" s="21"/>
      <c r="B362" s="21"/>
      <c r="C362" s="21"/>
      <c r="D362" s="16"/>
      <c r="E362" s="16"/>
      <c r="F362" s="16"/>
      <c r="G362" s="16"/>
      <c r="H362" s="16"/>
      <c r="I362" s="16"/>
      <c r="J362" s="16"/>
      <c r="L362" s="33" t="str">
        <f t="shared" si="5"/>
        <v/>
      </c>
    </row>
    <row r="363" spans="1:12">
      <c r="A363" s="21"/>
      <c r="B363" s="21"/>
      <c r="C363" s="21"/>
      <c r="D363" s="16"/>
      <c r="E363" s="16"/>
      <c r="F363" s="16"/>
      <c r="G363" s="16"/>
      <c r="H363" s="16"/>
      <c r="I363" s="16"/>
      <c r="J363" s="16"/>
      <c r="L363" s="33" t="str">
        <f t="shared" si="5"/>
        <v/>
      </c>
    </row>
    <row r="364" spans="1:12">
      <c r="A364" s="21"/>
      <c r="B364" s="21"/>
      <c r="C364" s="21"/>
      <c r="D364" s="16"/>
      <c r="E364" s="16"/>
      <c r="F364" s="16"/>
      <c r="G364" s="16"/>
      <c r="H364" s="16"/>
      <c r="I364" s="16"/>
      <c r="J364" s="16"/>
      <c r="L364" s="33" t="str">
        <f t="shared" si="5"/>
        <v/>
      </c>
    </row>
    <row r="365" spans="1:12">
      <c r="A365" s="21"/>
      <c r="B365" s="21"/>
      <c r="C365" s="21"/>
      <c r="D365" s="16"/>
      <c r="E365" s="16"/>
      <c r="F365" s="16"/>
      <c r="G365" s="16"/>
      <c r="H365" s="16"/>
      <c r="I365" s="16"/>
      <c r="J365" s="16"/>
      <c r="L365" s="33" t="str">
        <f t="shared" si="5"/>
        <v/>
      </c>
    </row>
    <row r="366" spans="1:12">
      <c r="A366" s="21"/>
      <c r="B366" s="21"/>
      <c r="C366" s="21"/>
      <c r="D366" s="16"/>
      <c r="E366" s="16"/>
      <c r="F366" s="16"/>
      <c r="G366" s="16"/>
      <c r="H366" s="16"/>
      <c r="I366" s="16"/>
      <c r="J366" s="16"/>
      <c r="L366" s="33" t="str">
        <f t="shared" si="5"/>
        <v/>
      </c>
    </row>
    <row r="367" spans="1:12">
      <c r="A367" s="21"/>
      <c r="B367" s="21"/>
      <c r="C367" s="21"/>
      <c r="D367" s="16"/>
      <c r="E367" s="16"/>
      <c r="F367" s="16"/>
      <c r="G367" s="16"/>
      <c r="H367" s="16"/>
      <c r="I367" s="16"/>
      <c r="J367" s="16"/>
      <c r="L367" s="33" t="str">
        <f t="shared" si="5"/>
        <v/>
      </c>
    </row>
    <row r="368" spans="1:12">
      <c r="A368" s="21"/>
      <c r="B368" s="21"/>
      <c r="C368" s="21"/>
      <c r="D368" s="16"/>
      <c r="E368" s="16"/>
      <c r="F368" s="16"/>
      <c r="G368" s="16"/>
      <c r="H368" s="16"/>
      <c r="I368" s="16"/>
      <c r="J368" s="16"/>
      <c r="L368" s="33" t="str">
        <f t="shared" si="5"/>
        <v/>
      </c>
    </row>
    <row r="369" spans="1:12">
      <c r="A369" s="21"/>
      <c r="B369" s="21"/>
      <c r="C369" s="21"/>
      <c r="D369" s="16"/>
      <c r="E369" s="16"/>
      <c r="F369" s="16"/>
      <c r="G369" s="16"/>
      <c r="H369" s="16"/>
      <c r="I369" s="16"/>
      <c r="J369" s="16"/>
      <c r="L369" s="33" t="str">
        <f t="shared" si="5"/>
        <v/>
      </c>
    </row>
    <row r="370" spans="1:12">
      <c r="A370" s="21"/>
      <c r="B370" s="21"/>
      <c r="C370" s="21"/>
      <c r="D370" s="16"/>
      <c r="E370" s="16"/>
      <c r="F370" s="16"/>
      <c r="G370" s="16"/>
      <c r="H370" s="16"/>
      <c r="I370" s="16"/>
      <c r="J370" s="16"/>
      <c r="L370" s="33" t="str">
        <f t="shared" si="5"/>
        <v/>
      </c>
    </row>
    <row r="371" spans="1:12">
      <c r="A371" s="21"/>
      <c r="B371" s="21"/>
      <c r="C371" s="21"/>
      <c r="D371" s="16"/>
      <c r="E371" s="16"/>
      <c r="F371" s="16"/>
      <c r="G371" s="16"/>
      <c r="H371" s="16"/>
      <c r="I371" s="16"/>
      <c r="J371" s="16"/>
      <c r="L371" s="33" t="str">
        <f t="shared" si="5"/>
        <v/>
      </c>
    </row>
    <row r="372" spans="1:12">
      <c r="A372" s="21"/>
      <c r="B372" s="21"/>
      <c r="C372" s="21"/>
      <c r="D372" s="16"/>
      <c r="E372" s="16"/>
      <c r="F372" s="16"/>
      <c r="G372" s="16"/>
      <c r="H372" s="16"/>
      <c r="I372" s="16"/>
      <c r="J372" s="16"/>
      <c r="L372" s="33" t="str">
        <f t="shared" si="5"/>
        <v/>
      </c>
    </row>
    <row r="373" spans="1:12">
      <c r="A373" s="21"/>
      <c r="B373" s="21"/>
      <c r="C373" s="21"/>
      <c r="D373" s="16"/>
      <c r="E373" s="16"/>
      <c r="F373" s="16"/>
      <c r="G373" s="16"/>
      <c r="H373" s="16"/>
      <c r="I373" s="16"/>
      <c r="J373" s="16"/>
      <c r="L373" s="33" t="str">
        <f t="shared" si="5"/>
        <v/>
      </c>
    </row>
    <row r="374" spans="1:12">
      <c r="A374" s="21"/>
      <c r="B374" s="21"/>
      <c r="C374" s="21"/>
      <c r="D374" s="16"/>
      <c r="E374" s="16"/>
      <c r="F374" s="16"/>
      <c r="G374" s="16"/>
      <c r="H374" s="16"/>
      <c r="I374" s="16"/>
      <c r="J374" s="16"/>
      <c r="L374" s="33" t="str">
        <f t="shared" si="5"/>
        <v/>
      </c>
    </row>
    <row r="375" spans="1:12">
      <c r="A375" s="21"/>
      <c r="B375" s="21"/>
      <c r="C375" s="21"/>
      <c r="D375" s="16"/>
      <c r="E375" s="16"/>
      <c r="F375" s="16"/>
      <c r="G375" s="16"/>
      <c r="H375" s="16"/>
      <c r="I375" s="16"/>
      <c r="J375" s="16"/>
      <c r="L375" s="33" t="str">
        <f t="shared" si="5"/>
        <v/>
      </c>
    </row>
    <row r="376" spans="1:12">
      <c r="A376" s="21"/>
      <c r="B376" s="21"/>
      <c r="C376" s="21"/>
      <c r="D376" s="16"/>
      <c r="E376" s="16"/>
      <c r="F376" s="16"/>
      <c r="G376" s="16"/>
      <c r="H376" s="16"/>
      <c r="I376" s="16"/>
      <c r="J376" s="16"/>
      <c r="L376" s="33" t="str">
        <f t="shared" si="5"/>
        <v/>
      </c>
    </row>
    <row r="377" spans="1:12">
      <c r="A377" s="21"/>
      <c r="B377" s="21"/>
      <c r="C377" s="21"/>
      <c r="D377" s="16"/>
      <c r="E377" s="16"/>
      <c r="F377" s="16"/>
      <c r="G377" s="16"/>
      <c r="H377" s="16"/>
      <c r="I377" s="16"/>
      <c r="J377" s="16"/>
      <c r="L377" s="33" t="str">
        <f t="shared" si="5"/>
        <v/>
      </c>
    </row>
    <row r="378" spans="1:12">
      <c r="A378" s="21"/>
      <c r="B378" s="21"/>
      <c r="C378" s="21"/>
      <c r="D378" s="16"/>
      <c r="E378" s="16"/>
      <c r="F378" s="16"/>
      <c r="G378" s="16"/>
      <c r="H378" s="16"/>
      <c r="I378" s="16"/>
      <c r="J378" s="16"/>
      <c r="L378" s="33" t="str">
        <f t="shared" si="5"/>
        <v/>
      </c>
    </row>
    <row r="379" spans="1:12">
      <c r="A379" s="21"/>
      <c r="B379" s="21"/>
      <c r="C379" s="21"/>
      <c r="D379" s="16"/>
      <c r="E379" s="16"/>
      <c r="F379" s="16"/>
      <c r="G379" s="16"/>
      <c r="H379" s="16"/>
      <c r="I379" s="16"/>
      <c r="J379" s="16"/>
      <c r="L379" s="33" t="str">
        <f t="shared" si="5"/>
        <v/>
      </c>
    </row>
    <row r="380" spans="1:12">
      <c r="A380" s="21"/>
      <c r="B380" s="21"/>
      <c r="C380" s="21"/>
      <c r="D380" s="16"/>
      <c r="E380" s="16"/>
      <c r="F380" s="16"/>
      <c r="G380" s="16"/>
      <c r="H380" s="16"/>
      <c r="I380" s="16"/>
      <c r="J380" s="16"/>
      <c r="L380" s="33" t="str">
        <f t="shared" si="5"/>
        <v/>
      </c>
    </row>
    <row r="381" spans="1:12">
      <c r="A381" s="21"/>
      <c r="B381" s="21"/>
      <c r="C381" s="21"/>
      <c r="D381" s="16"/>
      <c r="E381" s="16"/>
      <c r="F381" s="16"/>
      <c r="G381" s="16"/>
      <c r="H381" s="16"/>
      <c r="I381" s="16"/>
      <c r="J381" s="16"/>
      <c r="L381" s="33" t="str">
        <f t="shared" si="5"/>
        <v/>
      </c>
    </row>
    <row r="382" spans="1:12">
      <c r="A382" s="21"/>
      <c r="B382" s="21"/>
      <c r="C382" s="21"/>
      <c r="D382" s="16"/>
      <c r="E382" s="16"/>
      <c r="F382" s="16"/>
      <c r="G382" s="16"/>
      <c r="H382" s="16"/>
      <c r="I382" s="16"/>
      <c r="J382" s="16"/>
      <c r="L382" s="33" t="str">
        <f t="shared" si="5"/>
        <v/>
      </c>
    </row>
    <row r="383" spans="1:12">
      <c r="A383" s="21"/>
      <c r="B383" s="21"/>
      <c r="C383" s="21"/>
      <c r="D383" s="16"/>
      <c r="E383" s="16"/>
      <c r="F383" s="16"/>
      <c r="G383" s="16"/>
      <c r="H383" s="16"/>
      <c r="I383" s="16"/>
      <c r="J383" s="16"/>
      <c r="L383" s="33" t="str">
        <f t="shared" si="5"/>
        <v/>
      </c>
    </row>
    <row r="384" spans="1:12">
      <c r="A384" s="21"/>
      <c r="B384" s="21"/>
      <c r="C384" s="21"/>
      <c r="D384" s="16"/>
      <c r="E384" s="16"/>
      <c r="F384" s="16"/>
      <c r="G384" s="16"/>
      <c r="H384" s="16"/>
      <c r="I384" s="16"/>
      <c r="J384" s="16"/>
      <c r="L384" s="33" t="str">
        <f t="shared" si="5"/>
        <v/>
      </c>
    </row>
    <row r="385" spans="1:12">
      <c r="A385" s="21"/>
      <c r="B385" s="21"/>
      <c r="C385" s="21"/>
      <c r="D385" s="16"/>
      <c r="E385" s="16"/>
      <c r="F385" s="16"/>
      <c r="G385" s="16"/>
      <c r="H385" s="16"/>
      <c r="I385" s="16"/>
      <c r="J385" s="16"/>
      <c r="L385" s="33" t="str">
        <f t="shared" si="5"/>
        <v/>
      </c>
    </row>
    <row r="386" spans="1:12">
      <c r="A386" s="21"/>
      <c r="B386" s="21"/>
      <c r="C386" s="21"/>
      <c r="D386" s="16"/>
      <c r="E386" s="16"/>
      <c r="F386" s="16"/>
      <c r="G386" s="16"/>
      <c r="H386" s="16"/>
      <c r="I386" s="16"/>
      <c r="J386" s="16"/>
      <c r="L386" s="33" t="str">
        <f t="shared" si="5"/>
        <v/>
      </c>
    </row>
    <row r="387" spans="1:12">
      <c r="A387" s="21"/>
      <c r="B387" s="21"/>
      <c r="C387" s="21"/>
      <c r="D387" s="16"/>
      <c r="E387" s="16"/>
      <c r="F387" s="16"/>
      <c r="G387" s="16"/>
      <c r="H387" s="16"/>
      <c r="I387" s="16"/>
      <c r="J387" s="16"/>
      <c r="L387" s="33" t="str">
        <f t="shared" si="5"/>
        <v/>
      </c>
    </row>
    <row r="388" spans="1:12">
      <c r="A388" s="21"/>
      <c r="B388" s="21"/>
      <c r="C388" s="21"/>
      <c r="D388" s="16"/>
      <c r="E388" s="16"/>
      <c r="F388" s="16"/>
      <c r="G388" s="16"/>
      <c r="H388" s="16"/>
      <c r="I388" s="16"/>
      <c r="J388" s="16"/>
      <c r="L388" s="33" t="str">
        <f t="shared" si="5"/>
        <v/>
      </c>
    </row>
    <row r="389" spans="1:12">
      <c r="A389" s="21"/>
      <c r="B389" s="21"/>
      <c r="C389" s="21"/>
      <c r="D389" s="16"/>
      <c r="E389" s="16"/>
      <c r="F389" s="16"/>
      <c r="G389" s="16"/>
      <c r="H389" s="16"/>
      <c r="I389" s="16"/>
      <c r="J389" s="16"/>
      <c r="L389" s="33" t="str">
        <f t="shared" si="5"/>
        <v/>
      </c>
    </row>
    <row r="390" spans="1:12">
      <c r="A390" s="21"/>
      <c r="B390" s="21"/>
      <c r="C390" s="21"/>
      <c r="D390" s="16"/>
      <c r="E390" s="16"/>
      <c r="F390" s="16"/>
      <c r="G390" s="16"/>
      <c r="H390" s="16"/>
      <c r="I390" s="16"/>
      <c r="J390" s="16"/>
      <c r="L390" s="33" t="str">
        <f t="shared" si="5"/>
        <v/>
      </c>
    </row>
    <row r="391" spans="1:12">
      <c r="A391" s="21"/>
      <c r="B391" s="21"/>
      <c r="C391" s="21"/>
      <c r="D391" s="16"/>
      <c r="E391" s="16"/>
      <c r="F391" s="16"/>
      <c r="G391" s="16"/>
      <c r="H391" s="16"/>
      <c r="I391" s="16"/>
      <c r="J391" s="16"/>
      <c r="L391" s="33" t="str">
        <f t="shared" si="5"/>
        <v/>
      </c>
    </row>
    <row r="392" spans="1:12">
      <c r="A392" s="21"/>
      <c r="B392" s="21"/>
      <c r="C392" s="21"/>
      <c r="D392" s="16"/>
      <c r="E392" s="16"/>
      <c r="F392" s="16"/>
      <c r="G392" s="16"/>
      <c r="H392" s="16"/>
      <c r="I392" s="16"/>
      <c r="J392" s="16"/>
      <c r="L392" s="33" t="str">
        <f t="shared" si="5"/>
        <v/>
      </c>
    </row>
    <row r="393" spans="1:12">
      <c r="A393" s="21"/>
      <c r="B393" s="21"/>
      <c r="C393" s="21"/>
      <c r="D393" s="16"/>
      <c r="E393" s="16"/>
      <c r="F393" s="16"/>
      <c r="G393" s="16"/>
      <c r="H393" s="16"/>
      <c r="I393" s="16"/>
      <c r="J393" s="16"/>
      <c r="L393" s="33" t="str">
        <f t="shared" ref="L393:L456" si="6">IF(COUNTA(D393:J393)=0,"",_xlfn.CONCAT(,
IF(AND(NOT(ISBLANK($J393)),
    ABS($J393-(($D393+$E393+$G393+$H393+$I393)-$F393))&gt;=1),
" Error: Position at the end of the period is not equal to: position at the beginning of the period+increase in assets-decrease in assets+exchange rate changes+price changes+rectifications.",
""),
IF(AND(NOT(ISBLANK($D393)),$D393&lt;0),
" Error: Position at the beginning of the period must be a positive amount.",
""),
IF(AND(NOT(ISBLANK($J393)),$J393&lt;0),
" Error: Position at the end of the period must be a positive amount.",
"")))</f>
        <v/>
      </c>
    </row>
    <row r="394" spans="1:12">
      <c r="A394" s="21"/>
      <c r="B394" s="21"/>
      <c r="C394" s="21"/>
      <c r="D394" s="16"/>
      <c r="E394" s="16"/>
      <c r="F394" s="16"/>
      <c r="G394" s="16"/>
      <c r="H394" s="16"/>
      <c r="I394" s="16"/>
      <c r="J394" s="16"/>
      <c r="L394" s="33" t="str">
        <f t="shared" si="6"/>
        <v/>
      </c>
    </row>
    <row r="395" spans="1:12">
      <c r="A395" s="21"/>
      <c r="B395" s="21"/>
      <c r="C395" s="21"/>
      <c r="D395" s="16"/>
      <c r="E395" s="16"/>
      <c r="F395" s="16"/>
      <c r="G395" s="16"/>
      <c r="H395" s="16"/>
      <c r="I395" s="16"/>
      <c r="J395" s="16"/>
      <c r="L395" s="33" t="str">
        <f t="shared" si="6"/>
        <v/>
      </c>
    </row>
    <row r="396" spans="1:12">
      <c r="A396" s="21"/>
      <c r="B396" s="21"/>
      <c r="C396" s="21"/>
      <c r="D396" s="16"/>
      <c r="E396" s="16"/>
      <c r="F396" s="16"/>
      <c r="G396" s="16"/>
      <c r="H396" s="16"/>
      <c r="I396" s="16"/>
      <c r="J396" s="16"/>
      <c r="L396" s="33" t="str">
        <f t="shared" si="6"/>
        <v/>
      </c>
    </row>
    <row r="397" spans="1:12">
      <c r="A397" s="21"/>
      <c r="B397" s="21"/>
      <c r="C397" s="21"/>
      <c r="D397" s="16"/>
      <c r="E397" s="16"/>
      <c r="F397" s="16"/>
      <c r="G397" s="16"/>
      <c r="H397" s="16"/>
      <c r="I397" s="16"/>
      <c r="J397" s="16"/>
      <c r="L397" s="33" t="str">
        <f t="shared" si="6"/>
        <v/>
      </c>
    </row>
    <row r="398" spans="1:12">
      <c r="A398" s="21"/>
      <c r="B398" s="21"/>
      <c r="C398" s="21"/>
      <c r="D398" s="16"/>
      <c r="E398" s="16"/>
      <c r="F398" s="16"/>
      <c r="G398" s="16"/>
      <c r="H398" s="16"/>
      <c r="I398" s="16"/>
      <c r="J398" s="16"/>
      <c r="L398" s="33" t="str">
        <f t="shared" si="6"/>
        <v/>
      </c>
    </row>
    <row r="399" spans="1:12">
      <c r="A399" s="21"/>
      <c r="B399" s="21"/>
      <c r="C399" s="21"/>
      <c r="D399" s="16"/>
      <c r="E399" s="16"/>
      <c r="F399" s="16"/>
      <c r="G399" s="16"/>
      <c r="H399" s="16"/>
      <c r="I399" s="16"/>
      <c r="J399" s="16"/>
      <c r="L399" s="33" t="str">
        <f t="shared" si="6"/>
        <v/>
      </c>
    </row>
    <row r="400" spans="1:12">
      <c r="A400" s="21"/>
      <c r="B400" s="21"/>
      <c r="C400" s="21"/>
      <c r="D400" s="16"/>
      <c r="E400" s="16"/>
      <c r="F400" s="16"/>
      <c r="G400" s="16"/>
      <c r="H400" s="16"/>
      <c r="I400" s="16"/>
      <c r="J400" s="16"/>
      <c r="L400" s="33" t="str">
        <f t="shared" si="6"/>
        <v/>
      </c>
    </row>
    <row r="401" spans="1:12">
      <c r="A401" s="21"/>
      <c r="B401" s="21"/>
      <c r="C401" s="21"/>
      <c r="D401" s="16"/>
      <c r="E401" s="16"/>
      <c r="F401" s="16"/>
      <c r="G401" s="16"/>
      <c r="H401" s="16"/>
      <c r="I401" s="16"/>
      <c r="J401" s="16"/>
      <c r="L401" s="33" t="str">
        <f t="shared" si="6"/>
        <v/>
      </c>
    </row>
    <row r="402" spans="1:12">
      <c r="A402" s="21"/>
      <c r="B402" s="21"/>
      <c r="C402" s="21"/>
      <c r="D402" s="16"/>
      <c r="E402" s="16"/>
      <c r="F402" s="16"/>
      <c r="G402" s="16"/>
      <c r="H402" s="16"/>
      <c r="I402" s="16"/>
      <c r="J402" s="16"/>
      <c r="L402" s="33" t="str">
        <f t="shared" si="6"/>
        <v/>
      </c>
    </row>
    <row r="403" spans="1:12">
      <c r="A403" s="21"/>
      <c r="B403" s="21"/>
      <c r="C403" s="21"/>
      <c r="D403" s="16"/>
      <c r="E403" s="16"/>
      <c r="F403" s="16"/>
      <c r="G403" s="16"/>
      <c r="H403" s="16"/>
      <c r="I403" s="16"/>
      <c r="J403" s="16"/>
      <c r="L403" s="33" t="str">
        <f t="shared" si="6"/>
        <v/>
      </c>
    </row>
    <row r="404" spans="1:12">
      <c r="A404" s="21"/>
      <c r="B404" s="21"/>
      <c r="C404" s="21"/>
      <c r="D404" s="16"/>
      <c r="E404" s="16"/>
      <c r="F404" s="16"/>
      <c r="G404" s="16"/>
      <c r="H404" s="16"/>
      <c r="I404" s="16"/>
      <c r="J404" s="16"/>
      <c r="L404" s="33" t="str">
        <f t="shared" si="6"/>
        <v/>
      </c>
    </row>
    <row r="405" spans="1:12">
      <c r="A405" s="21"/>
      <c r="B405" s="21"/>
      <c r="C405" s="21"/>
      <c r="D405" s="16"/>
      <c r="E405" s="16"/>
      <c r="F405" s="16"/>
      <c r="G405" s="16"/>
      <c r="H405" s="16"/>
      <c r="I405" s="16"/>
      <c r="J405" s="16"/>
      <c r="L405" s="33" t="str">
        <f t="shared" si="6"/>
        <v/>
      </c>
    </row>
    <row r="406" spans="1:12">
      <c r="A406" s="21"/>
      <c r="B406" s="21"/>
      <c r="C406" s="21"/>
      <c r="D406" s="16"/>
      <c r="E406" s="16"/>
      <c r="F406" s="16"/>
      <c r="G406" s="16"/>
      <c r="H406" s="16"/>
      <c r="I406" s="16"/>
      <c r="J406" s="16"/>
      <c r="L406" s="33" t="str">
        <f t="shared" si="6"/>
        <v/>
      </c>
    </row>
    <row r="407" spans="1:12">
      <c r="A407" s="21"/>
      <c r="B407" s="21"/>
      <c r="C407" s="21"/>
      <c r="D407" s="16"/>
      <c r="E407" s="16"/>
      <c r="F407" s="16"/>
      <c r="G407" s="16"/>
      <c r="H407" s="16"/>
      <c r="I407" s="16"/>
      <c r="J407" s="16"/>
      <c r="L407" s="33" t="str">
        <f t="shared" si="6"/>
        <v/>
      </c>
    </row>
    <row r="408" spans="1:12">
      <c r="A408" s="21"/>
      <c r="B408" s="21"/>
      <c r="C408" s="21"/>
      <c r="D408" s="16"/>
      <c r="E408" s="16"/>
      <c r="F408" s="16"/>
      <c r="G408" s="16"/>
      <c r="H408" s="16"/>
      <c r="I408" s="16"/>
      <c r="J408" s="16"/>
      <c r="L408" s="33" t="str">
        <f t="shared" si="6"/>
        <v/>
      </c>
    </row>
    <row r="409" spans="1:12">
      <c r="A409" s="21"/>
      <c r="B409" s="21"/>
      <c r="C409" s="21"/>
      <c r="D409" s="16"/>
      <c r="E409" s="16"/>
      <c r="F409" s="16"/>
      <c r="G409" s="16"/>
      <c r="H409" s="16"/>
      <c r="I409" s="16"/>
      <c r="J409" s="16"/>
      <c r="L409" s="33" t="str">
        <f t="shared" si="6"/>
        <v/>
      </c>
    </row>
    <row r="410" spans="1:12">
      <c r="A410" s="21"/>
      <c r="B410" s="21"/>
      <c r="C410" s="21"/>
      <c r="D410" s="16"/>
      <c r="E410" s="16"/>
      <c r="F410" s="16"/>
      <c r="G410" s="16"/>
      <c r="H410" s="16"/>
      <c r="I410" s="16"/>
      <c r="J410" s="16"/>
      <c r="L410" s="33" t="str">
        <f t="shared" si="6"/>
        <v/>
      </c>
    </row>
    <row r="411" spans="1:12">
      <c r="A411" s="21"/>
      <c r="B411" s="21"/>
      <c r="C411" s="21"/>
      <c r="D411" s="16"/>
      <c r="E411" s="16"/>
      <c r="F411" s="16"/>
      <c r="G411" s="16"/>
      <c r="H411" s="16"/>
      <c r="I411" s="16"/>
      <c r="J411" s="16"/>
      <c r="L411" s="33" t="str">
        <f t="shared" si="6"/>
        <v/>
      </c>
    </row>
    <row r="412" spans="1:12">
      <c r="A412" s="21"/>
      <c r="B412" s="21"/>
      <c r="C412" s="21"/>
      <c r="D412" s="16"/>
      <c r="E412" s="16"/>
      <c r="F412" s="16"/>
      <c r="G412" s="16"/>
      <c r="H412" s="16"/>
      <c r="I412" s="16"/>
      <c r="J412" s="16"/>
      <c r="L412" s="33" t="str">
        <f t="shared" si="6"/>
        <v/>
      </c>
    </row>
    <row r="413" spans="1:12">
      <c r="A413" s="21"/>
      <c r="B413" s="21"/>
      <c r="C413" s="21"/>
      <c r="D413" s="16"/>
      <c r="E413" s="16"/>
      <c r="F413" s="16"/>
      <c r="G413" s="16"/>
      <c r="H413" s="16"/>
      <c r="I413" s="16"/>
      <c r="J413" s="16"/>
      <c r="L413" s="33" t="str">
        <f t="shared" si="6"/>
        <v/>
      </c>
    </row>
    <row r="414" spans="1:12">
      <c r="A414" s="21"/>
      <c r="B414" s="21"/>
      <c r="C414" s="21"/>
      <c r="D414" s="16"/>
      <c r="E414" s="16"/>
      <c r="F414" s="16"/>
      <c r="G414" s="16"/>
      <c r="H414" s="16"/>
      <c r="I414" s="16"/>
      <c r="J414" s="16"/>
      <c r="L414" s="33" t="str">
        <f t="shared" si="6"/>
        <v/>
      </c>
    </row>
    <row r="415" spans="1:12">
      <c r="A415" s="21"/>
      <c r="B415" s="21"/>
      <c r="C415" s="21"/>
      <c r="D415" s="16"/>
      <c r="E415" s="16"/>
      <c r="F415" s="16"/>
      <c r="G415" s="16"/>
      <c r="H415" s="16"/>
      <c r="I415" s="16"/>
      <c r="J415" s="16"/>
      <c r="L415" s="33" t="str">
        <f t="shared" si="6"/>
        <v/>
      </c>
    </row>
    <row r="416" spans="1:12">
      <c r="A416" s="21"/>
      <c r="B416" s="21"/>
      <c r="C416" s="21"/>
      <c r="D416" s="16"/>
      <c r="E416" s="16"/>
      <c r="F416" s="16"/>
      <c r="G416" s="16"/>
      <c r="H416" s="16"/>
      <c r="I416" s="16"/>
      <c r="J416" s="16"/>
      <c r="L416" s="33" t="str">
        <f t="shared" si="6"/>
        <v/>
      </c>
    </row>
    <row r="417" spans="1:12">
      <c r="A417" s="21"/>
      <c r="B417" s="21"/>
      <c r="C417" s="21"/>
      <c r="D417" s="16"/>
      <c r="E417" s="16"/>
      <c r="F417" s="16"/>
      <c r="G417" s="16"/>
      <c r="H417" s="16"/>
      <c r="I417" s="16"/>
      <c r="J417" s="16"/>
      <c r="L417" s="33" t="str">
        <f t="shared" si="6"/>
        <v/>
      </c>
    </row>
    <row r="418" spans="1:12">
      <c r="A418" s="21"/>
      <c r="B418" s="21"/>
      <c r="C418" s="21"/>
      <c r="D418" s="16"/>
      <c r="E418" s="16"/>
      <c r="F418" s="16"/>
      <c r="G418" s="16"/>
      <c r="H418" s="16"/>
      <c r="I418" s="16"/>
      <c r="J418" s="16"/>
      <c r="L418" s="33" t="str">
        <f t="shared" si="6"/>
        <v/>
      </c>
    </row>
    <row r="419" spans="1:12">
      <c r="A419" s="21"/>
      <c r="B419" s="21"/>
      <c r="C419" s="21"/>
      <c r="D419" s="16"/>
      <c r="E419" s="16"/>
      <c r="F419" s="16"/>
      <c r="G419" s="16"/>
      <c r="H419" s="16"/>
      <c r="I419" s="16"/>
      <c r="J419" s="16"/>
      <c r="L419" s="33" t="str">
        <f t="shared" si="6"/>
        <v/>
      </c>
    </row>
    <row r="420" spans="1:12">
      <c r="A420" s="21"/>
      <c r="B420" s="21"/>
      <c r="C420" s="21"/>
      <c r="D420" s="16"/>
      <c r="E420" s="16"/>
      <c r="F420" s="16"/>
      <c r="G420" s="16"/>
      <c r="H420" s="16"/>
      <c r="I420" s="16"/>
      <c r="J420" s="16"/>
      <c r="L420" s="33" t="str">
        <f t="shared" si="6"/>
        <v/>
      </c>
    </row>
    <row r="421" spans="1:12">
      <c r="A421" s="21"/>
      <c r="B421" s="21"/>
      <c r="C421" s="21"/>
      <c r="D421" s="16"/>
      <c r="E421" s="16"/>
      <c r="F421" s="16"/>
      <c r="G421" s="16"/>
      <c r="H421" s="16"/>
      <c r="I421" s="16"/>
      <c r="J421" s="16"/>
      <c r="L421" s="33" t="str">
        <f t="shared" si="6"/>
        <v/>
      </c>
    </row>
    <row r="422" spans="1:12">
      <c r="A422" s="21"/>
      <c r="B422" s="21"/>
      <c r="C422" s="21"/>
      <c r="D422" s="16"/>
      <c r="E422" s="16"/>
      <c r="F422" s="16"/>
      <c r="G422" s="16"/>
      <c r="H422" s="16"/>
      <c r="I422" s="16"/>
      <c r="J422" s="16"/>
      <c r="L422" s="33" t="str">
        <f t="shared" si="6"/>
        <v/>
      </c>
    </row>
    <row r="423" spans="1:12">
      <c r="A423" s="21"/>
      <c r="B423" s="21"/>
      <c r="C423" s="21"/>
      <c r="D423" s="16"/>
      <c r="E423" s="16"/>
      <c r="F423" s="16"/>
      <c r="G423" s="16"/>
      <c r="H423" s="16"/>
      <c r="I423" s="16"/>
      <c r="J423" s="16"/>
      <c r="L423" s="33" t="str">
        <f t="shared" si="6"/>
        <v/>
      </c>
    </row>
    <row r="424" spans="1:12">
      <c r="A424" s="21"/>
      <c r="B424" s="21"/>
      <c r="C424" s="21"/>
      <c r="D424" s="16"/>
      <c r="E424" s="16"/>
      <c r="F424" s="16"/>
      <c r="G424" s="16"/>
      <c r="H424" s="16"/>
      <c r="I424" s="16"/>
      <c r="J424" s="16"/>
      <c r="L424" s="33" t="str">
        <f t="shared" si="6"/>
        <v/>
      </c>
    </row>
    <row r="425" spans="1:12">
      <c r="A425" s="21"/>
      <c r="B425" s="21"/>
      <c r="C425" s="21"/>
      <c r="D425" s="16"/>
      <c r="E425" s="16"/>
      <c r="F425" s="16"/>
      <c r="G425" s="16"/>
      <c r="H425" s="16"/>
      <c r="I425" s="16"/>
      <c r="J425" s="16"/>
      <c r="L425" s="33" t="str">
        <f t="shared" si="6"/>
        <v/>
      </c>
    </row>
    <row r="426" spans="1:12">
      <c r="A426" s="21"/>
      <c r="B426" s="21"/>
      <c r="C426" s="21"/>
      <c r="D426" s="16"/>
      <c r="E426" s="16"/>
      <c r="F426" s="16"/>
      <c r="G426" s="16"/>
      <c r="H426" s="16"/>
      <c r="I426" s="16"/>
      <c r="J426" s="16"/>
      <c r="L426" s="33" t="str">
        <f t="shared" si="6"/>
        <v/>
      </c>
    </row>
    <row r="427" spans="1:12">
      <c r="A427" s="21"/>
      <c r="B427" s="21"/>
      <c r="C427" s="21"/>
      <c r="D427" s="16"/>
      <c r="E427" s="16"/>
      <c r="F427" s="16"/>
      <c r="G427" s="16"/>
      <c r="H427" s="16"/>
      <c r="I427" s="16"/>
      <c r="J427" s="16"/>
      <c r="L427" s="33" t="str">
        <f t="shared" si="6"/>
        <v/>
      </c>
    </row>
    <row r="428" spans="1:12">
      <c r="A428" s="21"/>
      <c r="B428" s="21"/>
      <c r="C428" s="21"/>
      <c r="D428" s="16"/>
      <c r="E428" s="16"/>
      <c r="F428" s="16"/>
      <c r="G428" s="16"/>
      <c r="H428" s="16"/>
      <c r="I428" s="16"/>
      <c r="J428" s="16"/>
      <c r="L428" s="33" t="str">
        <f t="shared" si="6"/>
        <v/>
      </c>
    </row>
    <row r="429" spans="1:12">
      <c r="A429" s="21"/>
      <c r="B429" s="21"/>
      <c r="C429" s="21"/>
      <c r="D429" s="16"/>
      <c r="E429" s="16"/>
      <c r="F429" s="16"/>
      <c r="G429" s="16"/>
      <c r="H429" s="16"/>
      <c r="I429" s="16"/>
      <c r="J429" s="16"/>
      <c r="L429" s="33" t="str">
        <f t="shared" si="6"/>
        <v/>
      </c>
    </row>
    <row r="430" spans="1:12">
      <c r="A430" s="21"/>
      <c r="B430" s="21"/>
      <c r="C430" s="21"/>
      <c r="D430" s="16"/>
      <c r="E430" s="16"/>
      <c r="F430" s="16"/>
      <c r="G430" s="16"/>
      <c r="H430" s="16"/>
      <c r="I430" s="16"/>
      <c r="J430" s="16"/>
      <c r="L430" s="33" t="str">
        <f t="shared" si="6"/>
        <v/>
      </c>
    </row>
    <row r="431" spans="1:12">
      <c r="A431" s="21"/>
      <c r="B431" s="21"/>
      <c r="C431" s="21"/>
      <c r="D431" s="16"/>
      <c r="E431" s="16"/>
      <c r="F431" s="16"/>
      <c r="G431" s="16"/>
      <c r="H431" s="16"/>
      <c r="I431" s="16"/>
      <c r="J431" s="16"/>
      <c r="L431" s="33" t="str">
        <f t="shared" si="6"/>
        <v/>
      </c>
    </row>
    <row r="432" spans="1:12">
      <c r="A432" s="21"/>
      <c r="B432" s="21"/>
      <c r="C432" s="21"/>
      <c r="D432" s="16"/>
      <c r="E432" s="16"/>
      <c r="F432" s="16"/>
      <c r="G432" s="16"/>
      <c r="H432" s="16"/>
      <c r="I432" s="16"/>
      <c r="J432" s="16"/>
      <c r="L432" s="33" t="str">
        <f t="shared" si="6"/>
        <v/>
      </c>
    </row>
    <row r="433" spans="1:12">
      <c r="A433" s="21"/>
      <c r="B433" s="21"/>
      <c r="C433" s="21"/>
      <c r="D433" s="16"/>
      <c r="E433" s="16"/>
      <c r="F433" s="16"/>
      <c r="G433" s="16"/>
      <c r="H433" s="16"/>
      <c r="I433" s="16"/>
      <c r="J433" s="16"/>
      <c r="L433" s="33" t="str">
        <f t="shared" si="6"/>
        <v/>
      </c>
    </row>
    <row r="434" spans="1:12">
      <c r="A434" s="21"/>
      <c r="B434" s="21"/>
      <c r="C434" s="21"/>
      <c r="D434" s="16"/>
      <c r="E434" s="16"/>
      <c r="F434" s="16"/>
      <c r="G434" s="16"/>
      <c r="H434" s="16"/>
      <c r="I434" s="16"/>
      <c r="J434" s="16"/>
      <c r="L434" s="33" t="str">
        <f t="shared" si="6"/>
        <v/>
      </c>
    </row>
    <row r="435" spans="1:12">
      <c r="A435" s="21"/>
      <c r="B435" s="21"/>
      <c r="C435" s="21"/>
      <c r="D435" s="16"/>
      <c r="E435" s="16"/>
      <c r="F435" s="16"/>
      <c r="G435" s="16"/>
      <c r="H435" s="16"/>
      <c r="I435" s="16"/>
      <c r="J435" s="16"/>
      <c r="L435" s="33" t="str">
        <f t="shared" si="6"/>
        <v/>
      </c>
    </row>
    <row r="436" spans="1:12">
      <c r="A436" s="21"/>
      <c r="B436" s="21"/>
      <c r="C436" s="21"/>
      <c r="D436" s="16"/>
      <c r="E436" s="16"/>
      <c r="F436" s="16"/>
      <c r="G436" s="16"/>
      <c r="H436" s="16"/>
      <c r="I436" s="16"/>
      <c r="J436" s="16"/>
      <c r="L436" s="33" t="str">
        <f t="shared" si="6"/>
        <v/>
      </c>
    </row>
    <row r="437" spans="1:12">
      <c r="A437" s="21"/>
      <c r="B437" s="21"/>
      <c r="C437" s="21"/>
      <c r="D437" s="16"/>
      <c r="E437" s="16"/>
      <c r="F437" s="16"/>
      <c r="G437" s="16"/>
      <c r="H437" s="16"/>
      <c r="I437" s="16"/>
      <c r="J437" s="16"/>
      <c r="L437" s="33" t="str">
        <f t="shared" si="6"/>
        <v/>
      </c>
    </row>
    <row r="438" spans="1:12">
      <c r="A438" s="21"/>
      <c r="B438" s="21"/>
      <c r="C438" s="21"/>
      <c r="D438" s="16"/>
      <c r="E438" s="16"/>
      <c r="F438" s="16"/>
      <c r="G438" s="16"/>
      <c r="H438" s="16"/>
      <c r="I438" s="16"/>
      <c r="J438" s="16"/>
      <c r="L438" s="33" t="str">
        <f t="shared" si="6"/>
        <v/>
      </c>
    </row>
    <row r="439" spans="1:12">
      <c r="A439" s="21"/>
      <c r="B439" s="21"/>
      <c r="C439" s="21"/>
      <c r="D439" s="16"/>
      <c r="E439" s="16"/>
      <c r="F439" s="16"/>
      <c r="G439" s="16"/>
      <c r="H439" s="16"/>
      <c r="I439" s="16"/>
      <c r="J439" s="16"/>
      <c r="L439" s="33" t="str">
        <f t="shared" si="6"/>
        <v/>
      </c>
    </row>
    <row r="440" spans="1:12">
      <c r="A440" s="21"/>
      <c r="B440" s="21"/>
      <c r="C440" s="21"/>
      <c r="D440" s="16"/>
      <c r="E440" s="16"/>
      <c r="F440" s="16"/>
      <c r="G440" s="16"/>
      <c r="H440" s="16"/>
      <c r="I440" s="16"/>
      <c r="J440" s="16"/>
      <c r="L440" s="33" t="str">
        <f t="shared" si="6"/>
        <v/>
      </c>
    </row>
    <row r="441" spans="1:12">
      <c r="A441" s="21"/>
      <c r="B441" s="21"/>
      <c r="C441" s="21"/>
      <c r="D441" s="16"/>
      <c r="E441" s="16"/>
      <c r="F441" s="16"/>
      <c r="G441" s="16"/>
      <c r="H441" s="16"/>
      <c r="I441" s="16"/>
      <c r="J441" s="16"/>
      <c r="L441" s="33" t="str">
        <f t="shared" si="6"/>
        <v/>
      </c>
    </row>
    <row r="442" spans="1:12">
      <c r="A442" s="21"/>
      <c r="B442" s="21"/>
      <c r="C442" s="21"/>
      <c r="D442" s="16"/>
      <c r="E442" s="16"/>
      <c r="F442" s="16"/>
      <c r="G442" s="16"/>
      <c r="H442" s="16"/>
      <c r="I442" s="16"/>
      <c r="J442" s="16"/>
      <c r="L442" s="33" t="str">
        <f t="shared" si="6"/>
        <v/>
      </c>
    </row>
    <row r="443" spans="1:12">
      <c r="A443" s="21"/>
      <c r="B443" s="21"/>
      <c r="C443" s="21"/>
      <c r="D443" s="16"/>
      <c r="E443" s="16"/>
      <c r="F443" s="16"/>
      <c r="G443" s="16"/>
      <c r="H443" s="16"/>
      <c r="I443" s="16"/>
      <c r="J443" s="16"/>
      <c r="L443" s="33" t="str">
        <f t="shared" si="6"/>
        <v/>
      </c>
    </row>
    <row r="444" spans="1:12">
      <c r="A444" s="21"/>
      <c r="B444" s="21"/>
      <c r="C444" s="21"/>
      <c r="D444" s="16"/>
      <c r="E444" s="16"/>
      <c r="F444" s="16"/>
      <c r="G444" s="16"/>
      <c r="H444" s="16"/>
      <c r="I444" s="16"/>
      <c r="J444" s="16"/>
      <c r="L444" s="33" t="str">
        <f t="shared" si="6"/>
        <v/>
      </c>
    </row>
    <row r="445" spans="1:12">
      <c r="A445" s="21"/>
      <c r="B445" s="21"/>
      <c r="C445" s="21"/>
      <c r="D445" s="16"/>
      <c r="E445" s="16"/>
      <c r="F445" s="16"/>
      <c r="G445" s="16"/>
      <c r="H445" s="16"/>
      <c r="I445" s="16"/>
      <c r="J445" s="16"/>
      <c r="L445" s="33" t="str">
        <f t="shared" si="6"/>
        <v/>
      </c>
    </row>
    <row r="446" spans="1:12">
      <c r="A446" s="21"/>
      <c r="B446" s="21"/>
      <c r="C446" s="21"/>
      <c r="D446" s="16"/>
      <c r="E446" s="16"/>
      <c r="F446" s="16"/>
      <c r="G446" s="16"/>
      <c r="H446" s="16"/>
      <c r="I446" s="16"/>
      <c r="J446" s="16"/>
      <c r="L446" s="33" t="str">
        <f t="shared" si="6"/>
        <v/>
      </c>
    </row>
    <row r="447" spans="1:12">
      <c r="A447" s="21"/>
      <c r="B447" s="21"/>
      <c r="C447" s="21"/>
      <c r="D447" s="16"/>
      <c r="E447" s="16"/>
      <c r="F447" s="16"/>
      <c r="G447" s="16"/>
      <c r="H447" s="16"/>
      <c r="I447" s="16"/>
      <c r="J447" s="16"/>
      <c r="L447" s="33" t="str">
        <f t="shared" si="6"/>
        <v/>
      </c>
    </row>
    <row r="448" spans="1:12">
      <c r="A448" s="21"/>
      <c r="B448" s="21"/>
      <c r="C448" s="21"/>
      <c r="D448" s="16"/>
      <c r="E448" s="16"/>
      <c r="F448" s="16"/>
      <c r="G448" s="16"/>
      <c r="H448" s="16"/>
      <c r="I448" s="16"/>
      <c r="J448" s="16"/>
      <c r="L448" s="33" t="str">
        <f t="shared" si="6"/>
        <v/>
      </c>
    </row>
    <row r="449" spans="1:12">
      <c r="A449" s="21"/>
      <c r="B449" s="21"/>
      <c r="C449" s="21"/>
      <c r="D449" s="16"/>
      <c r="E449" s="16"/>
      <c r="F449" s="16"/>
      <c r="G449" s="16"/>
      <c r="H449" s="16"/>
      <c r="I449" s="16"/>
      <c r="J449" s="16"/>
      <c r="L449" s="33" t="str">
        <f t="shared" si="6"/>
        <v/>
      </c>
    </row>
    <row r="450" spans="1:12">
      <c r="A450" s="21"/>
      <c r="B450" s="21"/>
      <c r="C450" s="21"/>
      <c r="D450" s="16"/>
      <c r="E450" s="16"/>
      <c r="F450" s="16"/>
      <c r="G450" s="16"/>
      <c r="H450" s="16"/>
      <c r="I450" s="16"/>
      <c r="J450" s="16"/>
      <c r="L450" s="33" t="str">
        <f t="shared" si="6"/>
        <v/>
      </c>
    </row>
    <row r="451" spans="1:12">
      <c r="A451" s="21"/>
      <c r="B451" s="21"/>
      <c r="C451" s="21"/>
      <c r="D451" s="16"/>
      <c r="E451" s="16"/>
      <c r="F451" s="16"/>
      <c r="G451" s="16"/>
      <c r="H451" s="16"/>
      <c r="I451" s="16"/>
      <c r="J451" s="16"/>
      <c r="L451" s="33" t="str">
        <f t="shared" si="6"/>
        <v/>
      </c>
    </row>
    <row r="452" spans="1:12">
      <c r="A452" s="21"/>
      <c r="B452" s="21"/>
      <c r="C452" s="21"/>
      <c r="D452" s="16"/>
      <c r="E452" s="16"/>
      <c r="F452" s="16"/>
      <c r="G452" s="16"/>
      <c r="H452" s="16"/>
      <c r="I452" s="16"/>
      <c r="J452" s="16"/>
      <c r="L452" s="33" t="str">
        <f t="shared" si="6"/>
        <v/>
      </c>
    </row>
    <row r="453" spans="1:12">
      <c r="A453" s="21"/>
      <c r="B453" s="21"/>
      <c r="C453" s="21"/>
      <c r="D453" s="16"/>
      <c r="E453" s="16"/>
      <c r="F453" s="16"/>
      <c r="G453" s="16"/>
      <c r="H453" s="16"/>
      <c r="I453" s="16"/>
      <c r="J453" s="16"/>
      <c r="L453" s="33" t="str">
        <f t="shared" si="6"/>
        <v/>
      </c>
    </row>
    <row r="454" spans="1:12">
      <c r="A454" s="21"/>
      <c r="B454" s="21"/>
      <c r="C454" s="21"/>
      <c r="D454" s="16"/>
      <c r="E454" s="16"/>
      <c r="F454" s="16"/>
      <c r="G454" s="16"/>
      <c r="H454" s="16"/>
      <c r="I454" s="16"/>
      <c r="J454" s="16"/>
      <c r="L454" s="33" t="str">
        <f t="shared" si="6"/>
        <v/>
      </c>
    </row>
    <row r="455" spans="1:12">
      <c r="A455" s="21"/>
      <c r="B455" s="21"/>
      <c r="C455" s="21"/>
      <c r="D455" s="16"/>
      <c r="E455" s="16"/>
      <c r="F455" s="16"/>
      <c r="G455" s="16"/>
      <c r="H455" s="16"/>
      <c r="I455" s="16"/>
      <c r="J455" s="16"/>
      <c r="L455" s="33" t="str">
        <f t="shared" si="6"/>
        <v/>
      </c>
    </row>
    <row r="456" spans="1:12">
      <c r="A456" s="21"/>
      <c r="B456" s="21"/>
      <c r="C456" s="21"/>
      <c r="D456" s="16"/>
      <c r="E456" s="16"/>
      <c r="F456" s="16"/>
      <c r="G456" s="16"/>
      <c r="H456" s="16"/>
      <c r="I456" s="16"/>
      <c r="J456" s="16"/>
      <c r="L456" s="33" t="str">
        <f t="shared" si="6"/>
        <v/>
      </c>
    </row>
    <row r="457" spans="1:12">
      <c r="A457" s="21"/>
      <c r="B457" s="21"/>
      <c r="C457" s="21"/>
      <c r="D457" s="16"/>
      <c r="E457" s="16"/>
      <c r="F457" s="16"/>
      <c r="G457" s="16"/>
      <c r="H457" s="16"/>
      <c r="I457" s="16"/>
      <c r="J457" s="16"/>
      <c r="L457" s="33" t="str">
        <f t="shared" ref="L457:L500" si="7">IF(COUNTA(D457:J457)=0,"",_xlfn.CONCAT(,
IF(AND(NOT(ISBLANK($J457)),
    ABS($J457-(($D457+$E457+$G457+$H457+$I457)-$F457))&gt;=1),
" Error: Position at the end of the period is not equal to: position at the beginning of the period+increase in assets-decrease in assets+exchange rate changes+price changes+rectifications.",
""),
IF(AND(NOT(ISBLANK($D457)),$D457&lt;0),
" Error: Position at the beginning of the period must be a positive amount.",
""),
IF(AND(NOT(ISBLANK($J457)),$J457&lt;0),
" Error: Position at the end of the period must be a positive amount.",
"")))</f>
        <v/>
      </c>
    </row>
    <row r="458" spans="1:12">
      <c r="A458" s="21"/>
      <c r="B458" s="21"/>
      <c r="C458" s="21"/>
      <c r="D458" s="16"/>
      <c r="E458" s="16"/>
      <c r="F458" s="16"/>
      <c r="G458" s="16"/>
      <c r="H458" s="16"/>
      <c r="I458" s="16"/>
      <c r="J458" s="16"/>
      <c r="L458" s="33" t="str">
        <f t="shared" si="7"/>
        <v/>
      </c>
    </row>
    <row r="459" spans="1:12">
      <c r="A459" s="21"/>
      <c r="B459" s="21"/>
      <c r="C459" s="21"/>
      <c r="D459" s="16"/>
      <c r="E459" s="16"/>
      <c r="F459" s="16"/>
      <c r="G459" s="16"/>
      <c r="H459" s="16"/>
      <c r="I459" s="16"/>
      <c r="J459" s="16"/>
      <c r="L459" s="33" t="str">
        <f t="shared" si="7"/>
        <v/>
      </c>
    </row>
    <row r="460" spans="1:12">
      <c r="A460" s="21"/>
      <c r="B460" s="21"/>
      <c r="C460" s="21"/>
      <c r="D460" s="16"/>
      <c r="E460" s="16"/>
      <c r="F460" s="16"/>
      <c r="G460" s="16"/>
      <c r="H460" s="16"/>
      <c r="I460" s="16"/>
      <c r="J460" s="16"/>
      <c r="L460" s="33" t="str">
        <f t="shared" si="7"/>
        <v/>
      </c>
    </row>
    <row r="461" spans="1:12">
      <c r="A461" s="21"/>
      <c r="B461" s="21"/>
      <c r="C461" s="21"/>
      <c r="D461" s="16"/>
      <c r="E461" s="16"/>
      <c r="F461" s="16"/>
      <c r="G461" s="16"/>
      <c r="H461" s="16"/>
      <c r="I461" s="16"/>
      <c r="J461" s="16"/>
      <c r="L461" s="33" t="str">
        <f t="shared" si="7"/>
        <v/>
      </c>
    </row>
    <row r="462" spans="1:12">
      <c r="A462" s="21"/>
      <c r="B462" s="21"/>
      <c r="C462" s="21"/>
      <c r="D462" s="16"/>
      <c r="E462" s="16"/>
      <c r="F462" s="16"/>
      <c r="G462" s="16"/>
      <c r="H462" s="16"/>
      <c r="I462" s="16"/>
      <c r="J462" s="16"/>
      <c r="L462" s="33" t="str">
        <f t="shared" si="7"/>
        <v/>
      </c>
    </row>
    <row r="463" spans="1:12">
      <c r="A463" s="21"/>
      <c r="B463" s="21"/>
      <c r="C463" s="21"/>
      <c r="D463" s="16"/>
      <c r="E463" s="16"/>
      <c r="F463" s="16"/>
      <c r="G463" s="16"/>
      <c r="H463" s="16"/>
      <c r="I463" s="16"/>
      <c r="J463" s="16"/>
      <c r="L463" s="33" t="str">
        <f t="shared" si="7"/>
        <v/>
      </c>
    </row>
    <row r="464" spans="1:12">
      <c r="A464" s="21"/>
      <c r="B464" s="21"/>
      <c r="C464" s="21"/>
      <c r="D464" s="16"/>
      <c r="E464" s="16"/>
      <c r="F464" s="16"/>
      <c r="G464" s="16"/>
      <c r="H464" s="16"/>
      <c r="I464" s="16"/>
      <c r="J464" s="16"/>
      <c r="L464" s="33" t="str">
        <f t="shared" si="7"/>
        <v/>
      </c>
    </row>
    <row r="465" spans="1:12">
      <c r="A465" s="21"/>
      <c r="B465" s="21"/>
      <c r="C465" s="21"/>
      <c r="D465" s="16"/>
      <c r="E465" s="16"/>
      <c r="F465" s="16"/>
      <c r="G465" s="16"/>
      <c r="H465" s="16"/>
      <c r="I465" s="16"/>
      <c r="J465" s="16"/>
      <c r="L465" s="33" t="str">
        <f t="shared" si="7"/>
        <v/>
      </c>
    </row>
    <row r="466" spans="1:12">
      <c r="A466" s="21"/>
      <c r="B466" s="21"/>
      <c r="C466" s="21"/>
      <c r="D466" s="16"/>
      <c r="E466" s="16"/>
      <c r="F466" s="16"/>
      <c r="G466" s="16"/>
      <c r="H466" s="16"/>
      <c r="I466" s="16"/>
      <c r="J466" s="16"/>
      <c r="L466" s="33" t="str">
        <f t="shared" si="7"/>
        <v/>
      </c>
    </row>
    <row r="467" spans="1:12">
      <c r="A467" s="21"/>
      <c r="B467" s="21"/>
      <c r="C467" s="21"/>
      <c r="D467" s="16"/>
      <c r="E467" s="16"/>
      <c r="F467" s="16"/>
      <c r="G467" s="16"/>
      <c r="H467" s="16"/>
      <c r="I467" s="16"/>
      <c r="J467" s="16"/>
      <c r="L467" s="33" t="str">
        <f t="shared" si="7"/>
        <v/>
      </c>
    </row>
    <row r="468" spans="1:12">
      <c r="A468" s="21"/>
      <c r="B468" s="21"/>
      <c r="C468" s="21"/>
      <c r="D468" s="16"/>
      <c r="E468" s="16"/>
      <c r="F468" s="16"/>
      <c r="G468" s="16"/>
      <c r="H468" s="16"/>
      <c r="I468" s="16"/>
      <c r="J468" s="16"/>
      <c r="L468" s="33" t="str">
        <f t="shared" si="7"/>
        <v/>
      </c>
    </row>
    <row r="469" spans="1:12">
      <c r="A469" s="21"/>
      <c r="B469" s="21"/>
      <c r="C469" s="21"/>
      <c r="D469" s="16"/>
      <c r="E469" s="16"/>
      <c r="F469" s="16"/>
      <c r="G469" s="16"/>
      <c r="H469" s="16"/>
      <c r="I469" s="16"/>
      <c r="J469" s="16"/>
      <c r="L469" s="33" t="str">
        <f t="shared" si="7"/>
        <v/>
      </c>
    </row>
    <row r="470" spans="1:12">
      <c r="A470" s="21"/>
      <c r="B470" s="21"/>
      <c r="C470" s="21"/>
      <c r="D470" s="16"/>
      <c r="E470" s="16"/>
      <c r="F470" s="16"/>
      <c r="G470" s="16"/>
      <c r="H470" s="16"/>
      <c r="I470" s="16"/>
      <c r="J470" s="16"/>
      <c r="L470" s="33" t="str">
        <f t="shared" si="7"/>
        <v/>
      </c>
    </row>
    <row r="471" spans="1:12">
      <c r="A471" s="21"/>
      <c r="B471" s="21"/>
      <c r="C471" s="21"/>
      <c r="D471" s="16"/>
      <c r="E471" s="16"/>
      <c r="F471" s="16"/>
      <c r="G471" s="16"/>
      <c r="H471" s="16"/>
      <c r="I471" s="16"/>
      <c r="J471" s="16"/>
      <c r="L471" s="33" t="str">
        <f t="shared" si="7"/>
        <v/>
      </c>
    </row>
    <row r="472" spans="1:12">
      <c r="A472" s="21"/>
      <c r="B472" s="21"/>
      <c r="C472" s="21"/>
      <c r="D472" s="16"/>
      <c r="E472" s="16"/>
      <c r="F472" s="16"/>
      <c r="G472" s="16"/>
      <c r="H472" s="16"/>
      <c r="I472" s="16"/>
      <c r="J472" s="16"/>
      <c r="L472" s="33" t="str">
        <f t="shared" si="7"/>
        <v/>
      </c>
    </row>
    <row r="473" spans="1:12">
      <c r="A473" s="21"/>
      <c r="B473" s="21"/>
      <c r="C473" s="21"/>
      <c r="D473" s="16"/>
      <c r="E473" s="16"/>
      <c r="F473" s="16"/>
      <c r="G473" s="16"/>
      <c r="H473" s="16"/>
      <c r="I473" s="16"/>
      <c r="J473" s="16"/>
      <c r="L473" s="33" t="str">
        <f t="shared" si="7"/>
        <v/>
      </c>
    </row>
    <row r="474" spans="1:12">
      <c r="A474" s="21"/>
      <c r="B474" s="21"/>
      <c r="C474" s="21"/>
      <c r="D474" s="16"/>
      <c r="E474" s="16"/>
      <c r="F474" s="16"/>
      <c r="G474" s="16"/>
      <c r="H474" s="16"/>
      <c r="I474" s="16"/>
      <c r="J474" s="16"/>
      <c r="L474" s="33" t="str">
        <f t="shared" si="7"/>
        <v/>
      </c>
    </row>
    <row r="475" spans="1:12">
      <c r="A475" s="21"/>
      <c r="B475" s="21"/>
      <c r="C475" s="21"/>
      <c r="D475" s="16"/>
      <c r="E475" s="16"/>
      <c r="F475" s="16"/>
      <c r="G475" s="16"/>
      <c r="H475" s="16"/>
      <c r="I475" s="16"/>
      <c r="J475" s="16"/>
      <c r="L475" s="33" t="str">
        <f t="shared" si="7"/>
        <v/>
      </c>
    </row>
    <row r="476" spans="1:12">
      <c r="A476" s="21"/>
      <c r="B476" s="21"/>
      <c r="C476" s="21"/>
      <c r="D476" s="16"/>
      <c r="E476" s="16"/>
      <c r="F476" s="16"/>
      <c r="G476" s="16"/>
      <c r="H476" s="16"/>
      <c r="I476" s="16"/>
      <c r="J476" s="16"/>
      <c r="L476" s="33" t="str">
        <f t="shared" si="7"/>
        <v/>
      </c>
    </row>
    <row r="477" spans="1:12">
      <c r="A477" s="21"/>
      <c r="B477" s="21"/>
      <c r="C477" s="21"/>
      <c r="D477" s="16"/>
      <c r="E477" s="16"/>
      <c r="F477" s="16"/>
      <c r="G477" s="16"/>
      <c r="H477" s="16"/>
      <c r="I477" s="16"/>
      <c r="J477" s="16"/>
      <c r="L477" s="33" t="str">
        <f t="shared" si="7"/>
        <v/>
      </c>
    </row>
    <row r="478" spans="1:12">
      <c r="A478" s="21"/>
      <c r="B478" s="21"/>
      <c r="C478" s="21"/>
      <c r="D478" s="16"/>
      <c r="E478" s="16"/>
      <c r="F478" s="16"/>
      <c r="G478" s="16"/>
      <c r="H478" s="16"/>
      <c r="I478" s="16"/>
      <c r="J478" s="16"/>
      <c r="L478" s="33" t="str">
        <f t="shared" si="7"/>
        <v/>
      </c>
    </row>
    <row r="479" spans="1:12">
      <c r="A479" s="21"/>
      <c r="B479" s="21"/>
      <c r="C479" s="21"/>
      <c r="D479" s="16"/>
      <c r="E479" s="16"/>
      <c r="F479" s="16"/>
      <c r="G479" s="16"/>
      <c r="H479" s="16"/>
      <c r="I479" s="16"/>
      <c r="J479" s="16"/>
      <c r="L479" s="33" t="str">
        <f t="shared" si="7"/>
        <v/>
      </c>
    </row>
    <row r="480" spans="1:12">
      <c r="A480" s="21"/>
      <c r="B480" s="21"/>
      <c r="C480" s="21"/>
      <c r="D480" s="16"/>
      <c r="E480" s="16"/>
      <c r="F480" s="16"/>
      <c r="G480" s="16"/>
      <c r="H480" s="16"/>
      <c r="I480" s="16"/>
      <c r="J480" s="16"/>
      <c r="L480" s="33" t="str">
        <f t="shared" si="7"/>
        <v/>
      </c>
    </row>
    <row r="481" spans="1:12">
      <c r="A481" s="21"/>
      <c r="B481" s="21"/>
      <c r="C481" s="21"/>
      <c r="D481" s="16"/>
      <c r="E481" s="16"/>
      <c r="F481" s="16"/>
      <c r="G481" s="16"/>
      <c r="H481" s="16"/>
      <c r="I481" s="16"/>
      <c r="J481" s="16"/>
      <c r="L481" s="33" t="str">
        <f t="shared" si="7"/>
        <v/>
      </c>
    </row>
    <row r="482" spans="1:12">
      <c r="A482" s="21"/>
      <c r="B482" s="21"/>
      <c r="C482" s="21"/>
      <c r="D482" s="16"/>
      <c r="E482" s="16"/>
      <c r="F482" s="16"/>
      <c r="G482" s="16"/>
      <c r="H482" s="16"/>
      <c r="I482" s="16"/>
      <c r="J482" s="16"/>
      <c r="L482" s="33" t="str">
        <f t="shared" si="7"/>
        <v/>
      </c>
    </row>
    <row r="483" spans="1:12">
      <c r="A483" s="21"/>
      <c r="B483" s="21"/>
      <c r="C483" s="21"/>
      <c r="D483" s="16"/>
      <c r="E483" s="16"/>
      <c r="F483" s="16"/>
      <c r="G483" s="16"/>
      <c r="H483" s="16"/>
      <c r="I483" s="16"/>
      <c r="J483" s="16"/>
      <c r="L483" s="33" t="str">
        <f t="shared" si="7"/>
        <v/>
      </c>
    </row>
    <row r="484" spans="1:12">
      <c r="A484" s="21"/>
      <c r="B484" s="21"/>
      <c r="C484" s="21"/>
      <c r="D484" s="16"/>
      <c r="E484" s="16"/>
      <c r="F484" s="16"/>
      <c r="G484" s="16"/>
      <c r="H484" s="16"/>
      <c r="I484" s="16"/>
      <c r="J484" s="16"/>
      <c r="L484" s="33" t="str">
        <f t="shared" si="7"/>
        <v/>
      </c>
    </row>
    <row r="485" spans="1:12">
      <c r="A485" s="21"/>
      <c r="B485" s="21"/>
      <c r="C485" s="21"/>
      <c r="D485" s="16"/>
      <c r="E485" s="16"/>
      <c r="F485" s="16"/>
      <c r="G485" s="16"/>
      <c r="H485" s="16"/>
      <c r="I485" s="16"/>
      <c r="J485" s="16"/>
      <c r="L485" s="33" t="str">
        <f t="shared" si="7"/>
        <v/>
      </c>
    </row>
    <row r="486" spans="1:12">
      <c r="A486" s="21"/>
      <c r="B486" s="21"/>
      <c r="C486" s="21"/>
      <c r="D486" s="16"/>
      <c r="E486" s="16"/>
      <c r="F486" s="16"/>
      <c r="G486" s="16"/>
      <c r="H486" s="16"/>
      <c r="I486" s="16"/>
      <c r="J486" s="16"/>
      <c r="L486" s="33" t="str">
        <f t="shared" si="7"/>
        <v/>
      </c>
    </row>
    <row r="487" spans="1:12">
      <c r="A487" s="21"/>
      <c r="B487" s="21"/>
      <c r="C487" s="21"/>
      <c r="D487" s="16"/>
      <c r="E487" s="16"/>
      <c r="F487" s="16"/>
      <c r="G487" s="16"/>
      <c r="H487" s="16"/>
      <c r="I487" s="16"/>
      <c r="J487" s="16"/>
      <c r="L487" s="33" t="str">
        <f t="shared" si="7"/>
        <v/>
      </c>
    </row>
    <row r="488" spans="1:12">
      <c r="A488" s="21"/>
      <c r="B488" s="21"/>
      <c r="C488" s="21"/>
      <c r="D488" s="16"/>
      <c r="E488" s="16"/>
      <c r="F488" s="16"/>
      <c r="G488" s="16"/>
      <c r="H488" s="16"/>
      <c r="I488" s="16"/>
      <c r="J488" s="16"/>
      <c r="L488" s="33" t="str">
        <f t="shared" si="7"/>
        <v/>
      </c>
    </row>
    <row r="489" spans="1:12">
      <c r="A489" s="21"/>
      <c r="B489" s="21"/>
      <c r="C489" s="21"/>
      <c r="D489" s="16"/>
      <c r="E489" s="16"/>
      <c r="F489" s="16"/>
      <c r="G489" s="16"/>
      <c r="H489" s="16"/>
      <c r="I489" s="16"/>
      <c r="J489" s="16"/>
      <c r="L489" s="33" t="str">
        <f t="shared" si="7"/>
        <v/>
      </c>
    </row>
    <row r="490" spans="1:12">
      <c r="A490" s="21"/>
      <c r="B490" s="21"/>
      <c r="C490" s="21"/>
      <c r="D490" s="16"/>
      <c r="E490" s="16"/>
      <c r="F490" s="16"/>
      <c r="G490" s="16"/>
      <c r="H490" s="16"/>
      <c r="I490" s="16"/>
      <c r="J490" s="16"/>
      <c r="L490" s="33" t="str">
        <f t="shared" si="7"/>
        <v/>
      </c>
    </row>
    <row r="491" spans="1:12">
      <c r="A491" s="21"/>
      <c r="B491" s="21"/>
      <c r="C491" s="21"/>
      <c r="D491" s="16"/>
      <c r="E491" s="16"/>
      <c r="F491" s="16"/>
      <c r="G491" s="16"/>
      <c r="H491" s="16"/>
      <c r="I491" s="16"/>
      <c r="J491" s="16"/>
      <c r="L491" s="33" t="str">
        <f t="shared" si="7"/>
        <v/>
      </c>
    </row>
    <row r="492" spans="1:12">
      <c r="A492" s="21"/>
      <c r="B492" s="21"/>
      <c r="C492" s="21"/>
      <c r="D492" s="16"/>
      <c r="E492" s="16"/>
      <c r="F492" s="16"/>
      <c r="G492" s="16"/>
      <c r="H492" s="16"/>
      <c r="I492" s="16"/>
      <c r="J492" s="16"/>
      <c r="L492" s="33" t="str">
        <f t="shared" si="7"/>
        <v/>
      </c>
    </row>
    <row r="493" spans="1:12">
      <c r="A493" s="21"/>
      <c r="B493" s="21"/>
      <c r="C493" s="21"/>
      <c r="D493" s="16"/>
      <c r="E493" s="16"/>
      <c r="F493" s="16"/>
      <c r="G493" s="16"/>
      <c r="H493" s="16"/>
      <c r="I493" s="16"/>
      <c r="J493" s="16"/>
      <c r="L493" s="33" t="str">
        <f t="shared" si="7"/>
        <v/>
      </c>
    </row>
    <row r="494" spans="1:12">
      <c r="A494" s="21"/>
      <c r="B494" s="21"/>
      <c r="C494" s="21"/>
      <c r="D494" s="16"/>
      <c r="E494" s="16"/>
      <c r="F494" s="16"/>
      <c r="G494" s="16"/>
      <c r="H494" s="16"/>
      <c r="I494" s="16"/>
      <c r="J494" s="16"/>
      <c r="L494" s="33" t="str">
        <f t="shared" si="7"/>
        <v/>
      </c>
    </row>
    <row r="495" spans="1:12">
      <c r="A495" s="21"/>
      <c r="B495" s="21"/>
      <c r="C495" s="21"/>
      <c r="D495" s="16"/>
      <c r="E495" s="16"/>
      <c r="F495" s="16"/>
      <c r="G495" s="16"/>
      <c r="H495" s="16"/>
      <c r="I495" s="16"/>
      <c r="J495" s="16"/>
      <c r="L495" s="33" t="str">
        <f t="shared" si="7"/>
        <v/>
      </c>
    </row>
    <row r="496" spans="1:12">
      <c r="A496" s="21"/>
      <c r="B496" s="21"/>
      <c r="C496" s="21"/>
      <c r="D496" s="16"/>
      <c r="E496" s="16"/>
      <c r="F496" s="16"/>
      <c r="G496" s="16"/>
      <c r="H496" s="16"/>
      <c r="I496" s="16"/>
      <c r="J496" s="16"/>
      <c r="L496" s="33" t="str">
        <f t="shared" si="7"/>
        <v/>
      </c>
    </row>
    <row r="497" spans="1:12">
      <c r="A497" s="21"/>
      <c r="B497" s="21"/>
      <c r="C497" s="21"/>
      <c r="D497" s="16"/>
      <c r="E497" s="16"/>
      <c r="F497" s="16"/>
      <c r="G497" s="16"/>
      <c r="H497" s="16"/>
      <c r="I497" s="16"/>
      <c r="J497" s="16"/>
      <c r="L497" s="33" t="str">
        <f t="shared" si="7"/>
        <v/>
      </c>
    </row>
    <row r="498" spans="1:12">
      <c r="A498" s="21"/>
      <c r="B498" s="21"/>
      <c r="C498" s="21"/>
      <c r="D498" s="16"/>
      <c r="E498" s="16"/>
      <c r="F498" s="16"/>
      <c r="G498" s="16"/>
      <c r="H498" s="16"/>
      <c r="I498" s="16"/>
      <c r="J498" s="16"/>
      <c r="L498" s="33" t="str">
        <f t="shared" si="7"/>
        <v/>
      </c>
    </row>
    <row r="499" spans="1:12">
      <c r="A499" s="21"/>
      <c r="B499" s="21"/>
      <c r="C499" s="21"/>
      <c r="D499" s="16"/>
      <c r="E499" s="16"/>
      <c r="F499" s="16"/>
      <c r="G499" s="16"/>
      <c r="H499" s="16"/>
      <c r="I499" s="16"/>
      <c r="J499" s="16"/>
      <c r="L499" s="33" t="str">
        <f t="shared" si="7"/>
        <v/>
      </c>
    </row>
    <row r="500" spans="1:12">
      <c r="A500" s="21"/>
      <c r="B500" s="21"/>
      <c r="C500" s="21"/>
      <c r="D500" s="16"/>
      <c r="E500" s="16"/>
      <c r="F500" s="16"/>
      <c r="G500" s="16"/>
      <c r="H500" s="16"/>
      <c r="I500" s="16"/>
      <c r="J500" s="16"/>
      <c r="L500" s="33" t="str">
        <f t="shared" si="7"/>
        <v/>
      </c>
    </row>
  </sheetData>
  <mergeCells count="8">
    <mergeCell ref="L3:L6"/>
    <mergeCell ref="D3:J3"/>
    <mergeCell ref="D4:D6"/>
    <mergeCell ref="E4:I4"/>
    <mergeCell ref="J4:J6"/>
    <mergeCell ref="E5:F5"/>
    <mergeCell ref="G5:H5"/>
    <mergeCell ref="I5:I6"/>
  </mergeCells>
  <conditionalFormatting sqref="D8:D500">
    <cfRule type="expression" dxfId="195" priority="2">
      <formula>AND(NOT(ISBLANK($D8)),$D8&lt;0)</formula>
    </cfRule>
  </conditionalFormatting>
  <conditionalFormatting sqref="J8:J500">
    <cfRule type="expression" dxfId="194" priority="1">
      <formula>AND(NOT(ISBLANK($J8)),ABS($J8-(($D8+$E8+$G8+$H8+$I8)-$F8))&gt;=1)</formula>
    </cfRule>
    <cfRule type="expression" dxfId="193" priority="3">
      <formula>AND(NOT(ISBLANK($J8)),$J8&lt;0)</formula>
    </cfRule>
  </conditionalFormatting>
  <hyperlinks>
    <hyperlink ref="A1" location="'TOC'!B36" display="TOC" xr:uid="{00000000-0004-0000-1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700-000000000000}">
          <x14:formula1>
            <xm:f>_dropDownSheet!$A$24</xm:f>
          </x14:formula1>
          <xm:sqref>A8:A500</xm:sqref>
        </x14:dataValidation>
        <x14:dataValidation type="list" allowBlank="1" showInputMessage="1" showErrorMessage="1" xr:uid="{00000000-0002-0000-1700-000001000000}">
          <x14:formula1>
            <xm:f>_dropDownSheet!$A$9:$JB$9</xm:f>
          </x14:formula1>
          <xm:sqref>B8:B500</xm:sqref>
        </x14:dataValidation>
        <x14:dataValidation type="list" allowBlank="1" showInputMessage="1" showErrorMessage="1" xr:uid="{00000000-0002-0000-1700-000002000000}">
          <x14:formula1>
            <xm:f>_dropDownSheet!$A$11:$N$11</xm:f>
          </x14:formula1>
          <xm:sqref>C8:C500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Blad25">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50.26953125" customWidth="1"/>
  </cols>
  <sheetData>
    <row r="1" spans="1:19" ht="15" customHeight="1">
      <c r="A1" s="11" t="s">
        <v>246</v>
      </c>
      <c r="B1" s="12" t="s">
        <v>81</v>
      </c>
    </row>
    <row r="2" spans="1:19" ht="15" customHeight="1"/>
    <row r="3" spans="1:19">
      <c r="A3" s="12"/>
      <c r="E3" s="53" t="s">
        <v>247</v>
      </c>
      <c r="F3" s="53"/>
      <c r="G3" s="53"/>
      <c r="H3" s="53"/>
      <c r="I3" s="53"/>
      <c r="J3" s="53"/>
      <c r="K3" s="53"/>
      <c r="L3" s="53"/>
      <c r="M3" s="53" t="s">
        <v>284</v>
      </c>
      <c r="N3" s="53"/>
      <c r="O3" s="53"/>
      <c r="P3" s="53"/>
      <c r="Q3" s="53"/>
      <c r="S3" s="54" t="s">
        <v>250</v>
      </c>
    </row>
    <row r="4" spans="1:19">
      <c r="E4" s="53" t="s">
        <v>295</v>
      </c>
      <c r="F4" s="53" t="s">
        <v>252</v>
      </c>
      <c r="G4" s="53"/>
      <c r="H4" s="53"/>
      <c r="I4" s="53"/>
      <c r="J4" s="53"/>
      <c r="K4" s="53"/>
      <c r="L4" s="53" t="s">
        <v>296</v>
      </c>
      <c r="M4" s="53" t="s">
        <v>285</v>
      </c>
      <c r="N4" s="53" t="s">
        <v>252</v>
      </c>
      <c r="O4" s="53"/>
      <c r="P4" s="53"/>
      <c r="Q4" s="53" t="s">
        <v>286</v>
      </c>
      <c r="S4" s="55"/>
    </row>
    <row r="5" spans="1:19">
      <c r="E5" s="53"/>
      <c r="F5" s="53" t="s">
        <v>254</v>
      </c>
      <c r="G5" s="53"/>
      <c r="H5" s="53" t="s">
        <v>255</v>
      </c>
      <c r="I5" s="53"/>
      <c r="J5" s="53" t="s">
        <v>297</v>
      </c>
      <c r="K5" s="53" t="s">
        <v>257</v>
      </c>
      <c r="L5" s="53"/>
      <c r="M5" s="53"/>
      <c r="N5" s="53" t="s">
        <v>287</v>
      </c>
      <c r="O5" s="53" t="s">
        <v>315</v>
      </c>
      <c r="P5" s="53" t="s">
        <v>291</v>
      </c>
      <c r="Q5" s="53"/>
      <c r="S5" s="55"/>
    </row>
    <row r="6" spans="1:19" ht="20">
      <c r="E6" s="53"/>
      <c r="F6" s="13" t="s">
        <v>298</v>
      </c>
      <c r="G6" s="13" t="s">
        <v>299</v>
      </c>
      <c r="H6" s="13" t="s">
        <v>260</v>
      </c>
      <c r="I6" s="13" t="s">
        <v>261</v>
      </c>
      <c r="J6" s="53"/>
      <c r="K6" s="53"/>
      <c r="L6" s="53"/>
      <c r="M6" s="53"/>
      <c r="N6" s="53"/>
      <c r="O6" s="53"/>
      <c r="P6" s="53"/>
      <c r="Q6" s="53"/>
      <c r="S6" s="56"/>
    </row>
    <row r="7" spans="1:19" ht="27" customHeight="1">
      <c r="A7" s="20" t="s">
        <v>275</v>
      </c>
      <c r="B7" s="20" t="s">
        <v>276</v>
      </c>
      <c r="C7" s="20" t="s">
        <v>277</v>
      </c>
      <c r="D7" s="20" t="s">
        <v>278</v>
      </c>
      <c r="E7" s="14" t="s">
        <v>262</v>
      </c>
      <c r="F7" s="14" t="s">
        <v>263</v>
      </c>
      <c r="G7" s="14" t="s">
        <v>264</v>
      </c>
      <c r="H7" s="14" t="s">
        <v>265</v>
      </c>
      <c r="I7" s="14" t="s">
        <v>266</v>
      </c>
      <c r="J7" s="14" t="s">
        <v>267</v>
      </c>
      <c r="K7" s="14" t="s">
        <v>268</v>
      </c>
      <c r="L7" s="14" t="s">
        <v>269</v>
      </c>
      <c r="M7" s="14" t="s">
        <v>270</v>
      </c>
      <c r="N7" s="14" t="s">
        <v>209</v>
      </c>
      <c r="O7" s="14" t="s">
        <v>212</v>
      </c>
      <c r="P7" s="14" t="s">
        <v>217</v>
      </c>
      <c r="Q7" s="14" t="s">
        <v>239</v>
      </c>
      <c r="S7" s="32" t="s">
        <v>1019</v>
      </c>
    </row>
    <row r="8" spans="1:19" ht="50">
      <c r="A8" s="21" t="s">
        <v>327</v>
      </c>
      <c r="B8" s="21" t="s">
        <v>279</v>
      </c>
      <c r="C8" s="21" t="s">
        <v>280</v>
      </c>
      <c r="D8" s="21" t="s">
        <v>281</v>
      </c>
      <c r="E8" s="16"/>
      <c r="F8" s="16"/>
      <c r="G8" s="16"/>
      <c r="H8" s="16"/>
      <c r="I8" s="16"/>
      <c r="J8" s="16"/>
      <c r="K8" s="16"/>
      <c r="L8" s="16"/>
      <c r="M8" s="16"/>
      <c r="N8" s="16"/>
      <c r="O8" s="16"/>
      <c r="P8" s="16"/>
      <c r="Q8" s="16"/>
      <c r="S8" s="33" t="str">
        <f>IF(COUNTA(E8:Q8)=0,"",_xlfn.CONCAT(,
IF(AND(NOT(ISBLANK($L8)),
    ABS($L8-(($E8+$F8+$H8+$I8+$J8+$K8)-$G8))&gt;=1),
" Error: Position at the end of the period is not equal to: position at the beginning of the period+increase in assets-decrease in assets+exchange rate changes+price changes+other changes+rectifications.",
""),
IF(AND(NOT(ISBLANK($Q8)),
    ABS($Q8-(($M8+$N8+$P8)-$O8))&gt;=1),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f>
        <v/>
      </c>
    </row>
    <row r="9" spans="1:19" ht="15" customHeight="1">
      <c r="A9" s="21"/>
      <c r="B9" s="21"/>
      <c r="C9" s="21"/>
      <c r="D9" s="21"/>
      <c r="E9" s="16"/>
      <c r="F9" s="16"/>
      <c r="G9" s="16"/>
      <c r="H9" s="16"/>
      <c r="I9" s="16"/>
      <c r="J9" s="16"/>
      <c r="K9" s="16"/>
      <c r="L9" s="16"/>
      <c r="M9" s="16"/>
      <c r="N9" s="16"/>
      <c r="O9" s="16"/>
      <c r="P9" s="16"/>
      <c r="Q9" s="16"/>
      <c r="S9" s="33" t="str">
        <f t="shared" ref="S9:S72" si="0">IF(COUNTA(E9:Q9)=0,"",_xlfn.CONCAT(,
IF(AND(NOT(ISBLANK($L9)),
    ABS($L9-(($E9+$F9+$H9+$I9+$J9+$K9)-$G9))&gt;=1),
" Error: Position at the end of the period is not equal to: position at the beginning of the period+increase in assets-decrease in assets+exchange rate changes+price changes+other changes+rectifications.",
""),
IF(AND(NOT(ISBLANK($Q9)),
    ABS($Q9-(($M9+$N9+$P9)-$O9))&gt;=1),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f>
        <v/>
      </c>
    </row>
    <row r="10" spans="1:19">
      <c r="A10" s="21"/>
      <c r="B10" s="21"/>
      <c r="C10" s="21"/>
      <c r="D10" s="21"/>
      <c r="E10" s="16"/>
      <c r="F10" s="16"/>
      <c r="G10" s="16"/>
      <c r="H10" s="16"/>
      <c r="I10" s="16"/>
      <c r="J10" s="16"/>
      <c r="K10" s="16"/>
      <c r="L10" s="16"/>
      <c r="M10" s="16"/>
      <c r="N10" s="16"/>
      <c r="O10" s="16"/>
      <c r="P10" s="16"/>
      <c r="Q10" s="16"/>
      <c r="S10" s="33" t="str">
        <f t="shared" si="0"/>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ref="S73:S136" si="1">IF(COUNTA(E73:Q73)=0,"",_xlfn.CONCAT(,
IF(AND(NOT(ISBLANK($L73)),
    ABS($L73-(($E73+$F73+$H73+$I73+$J73+$K73)-$G73))&gt;=1),
" Error: Position at the end of the period is not equal to: position at the beginning of the period+increase in assets-decrease in assets+exchange rate changes+price changes+other changes+rectifications.",
""),
IF(AND(NOT(ISBLANK($Q73)),
    ABS($Q73-(($M73+$N73+$P73)-$O73))&gt;=1),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f>
        <v/>
      </c>
    </row>
    <row r="74" spans="1:19">
      <c r="A74" s="21"/>
      <c r="B74" s="21"/>
      <c r="C74" s="21"/>
      <c r="D74" s="21"/>
      <c r="E74" s="16"/>
      <c r="F74" s="16"/>
      <c r="G74" s="16"/>
      <c r="H74" s="16"/>
      <c r="I74" s="16"/>
      <c r="J74" s="16"/>
      <c r="K74" s="16"/>
      <c r="L74" s="16"/>
      <c r="M74" s="16"/>
      <c r="N74" s="16"/>
      <c r="O74" s="16"/>
      <c r="P74" s="16"/>
      <c r="Q74" s="16"/>
      <c r="S74" s="33" t="str">
        <f t="shared" si="1"/>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ref="S137:S200" si="2">IF(COUNTA(E137:Q137)=0,"",_xlfn.CONCAT(,
IF(AND(NOT(ISBLANK($L137)),
    ABS($L137-(($E137+$F137+$H137+$I137+$J137+$K137)-$G137))&gt;=1),
" Error: Position at the end of the period is not equal to: position at the beginning of the period+increase in assets-decrease in assets+exchange rate changes+price changes+other changes+rectifications.",
""),
IF(AND(NOT(ISBLANK($Q137)),
    ABS($Q137-(($M137+$N137+$P137)-$O137))&gt;=1),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f>
        <v/>
      </c>
    </row>
    <row r="138" spans="1:19">
      <c r="A138" s="21"/>
      <c r="B138" s="21"/>
      <c r="C138" s="21"/>
      <c r="D138" s="21"/>
      <c r="E138" s="16"/>
      <c r="F138" s="16"/>
      <c r="G138" s="16"/>
      <c r="H138" s="16"/>
      <c r="I138" s="16"/>
      <c r="J138" s="16"/>
      <c r="K138" s="16"/>
      <c r="L138" s="16"/>
      <c r="M138" s="16"/>
      <c r="N138" s="16"/>
      <c r="O138" s="16"/>
      <c r="P138" s="16"/>
      <c r="Q138" s="16"/>
      <c r="S138" s="33" t="str">
        <f t="shared" si="2"/>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ref="S201:S264" si="3">IF(COUNTA(E201:Q201)=0,"",_xlfn.CONCAT(,
IF(AND(NOT(ISBLANK($L201)),
    ABS($L201-(($E201+$F201+$H201+$I201+$J201+$K201)-$G201))&gt;=1),
" Error: Position at the end of the period is not equal to: position at the beginning of the period+increase in assets-decrease in assets+exchange rate changes+price changes+other changes+rectifications.",
""),
IF(AND(NOT(ISBLANK($Q201)),
    ABS($Q201-(($M201+$N201+$P201)-$O201))&gt;=1),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f>
        <v/>
      </c>
    </row>
    <row r="202" spans="1:19">
      <c r="A202" s="21"/>
      <c r="B202" s="21"/>
      <c r="C202" s="21"/>
      <c r="D202" s="21"/>
      <c r="E202" s="16"/>
      <c r="F202" s="16"/>
      <c r="G202" s="16"/>
      <c r="H202" s="16"/>
      <c r="I202" s="16"/>
      <c r="J202" s="16"/>
      <c r="K202" s="16"/>
      <c r="L202" s="16"/>
      <c r="M202" s="16"/>
      <c r="N202" s="16"/>
      <c r="O202" s="16"/>
      <c r="P202" s="16"/>
      <c r="Q202" s="16"/>
      <c r="S202" s="33" t="str">
        <f t="shared" si="3"/>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ref="S265:S328" si="4">IF(COUNTA(E265:Q265)=0,"",_xlfn.CONCAT(,
IF(AND(NOT(ISBLANK($L265)),
    ABS($L265-(($E265+$F265+$H265+$I265+$J265+$K265)-$G265))&gt;=1),
" Error: Position at the end of the period is not equal to: position at the beginning of the period+increase in assets-decrease in assets+exchange rate changes+price changes+other changes+rectifications.",
""),
IF(AND(NOT(ISBLANK($Q265)),
    ABS($Q265-(($M265+$N265+$P265)-$O265))&gt;=1),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f>
        <v/>
      </c>
    </row>
    <row r="266" spans="1:19">
      <c r="A266" s="21"/>
      <c r="B266" s="21"/>
      <c r="C266" s="21"/>
      <c r="D266" s="21"/>
      <c r="E266" s="16"/>
      <c r="F266" s="16"/>
      <c r="G266" s="16"/>
      <c r="H266" s="16"/>
      <c r="I266" s="16"/>
      <c r="J266" s="16"/>
      <c r="K266" s="16"/>
      <c r="L266" s="16"/>
      <c r="M266" s="16"/>
      <c r="N266" s="16"/>
      <c r="O266" s="16"/>
      <c r="P266" s="16"/>
      <c r="Q266" s="16"/>
      <c r="S266" s="33" t="str">
        <f t="shared" si="4"/>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ref="S329:S392" si="5">IF(COUNTA(E329:Q329)=0,"",_xlfn.CONCAT(,
IF(AND(NOT(ISBLANK($L329)),
    ABS($L329-(($E329+$F329+$H329+$I329+$J329+$K329)-$G329))&gt;=1),
" Error: Position at the end of the period is not equal to: position at the beginning of the period+increase in assets-decrease in assets+exchange rate changes+price changes+other changes+rectifications.",
""),
IF(AND(NOT(ISBLANK($Q329)),
    ABS($Q329-(($M329+$N329+$P329)-$O329))&gt;=1),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f>
        <v/>
      </c>
    </row>
    <row r="330" spans="1:19">
      <c r="A330" s="21"/>
      <c r="B330" s="21"/>
      <c r="C330" s="21"/>
      <c r="D330" s="21"/>
      <c r="E330" s="16"/>
      <c r="F330" s="16"/>
      <c r="G330" s="16"/>
      <c r="H330" s="16"/>
      <c r="I330" s="16"/>
      <c r="J330" s="16"/>
      <c r="K330" s="16"/>
      <c r="L330" s="16"/>
      <c r="M330" s="16"/>
      <c r="N330" s="16"/>
      <c r="O330" s="16"/>
      <c r="P330" s="16"/>
      <c r="Q330" s="16"/>
      <c r="S330" s="33" t="str">
        <f t="shared" si="5"/>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ref="S393:S456" si="6">IF(COUNTA(E393:Q393)=0,"",_xlfn.CONCAT(,
IF(AND(NOT(ISBLANK($L393)),
    ABS($L393-(($E393+$F393+$H393+$I393+$J393+$K393)-$G393))&gt;=1),
" Error: Position at the end of the period is not equal to: position at the beginning of the period+increase in assets-decrease in assets+exchange rate changes+price changes+other changes+rectifications.",
""),
IF(AND(NOT(ISBLANK($Q393)),
    ABS($Q393-(($M393+$N393+$P393)-$O393))&gt;=1),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f>
        <v/>
      </c>
    </row>
    <row r="394" spans="1:19">
      <c r="A394" s="21"/>
      <c r="B394" s="21"/>
      <c r="C394" s="21"/>
      <c r="D394" s="21"/>
      <c r="E394" s="16"/>
      <c r="F394" s="16"/>
      <c r="G394" s="16"/>
      <c r="H394" s="16"/>
      <c r="I394" s="16"/>
      <c r="J394" s="16"/>
      <c r="K394" s="16"/>
      <c r="L394" s="16"/>
      <c r="M394" s="16"/>
      <c r="N394" s="16"/>
      <c r="O394" s="16"/>
      <c r="P394" s="16"/>
      <c r="Q394" s="16"/>
      <c r="S394" s="33" t="str">
        <f t="shared" si="6"/>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ref="S457:S500" si="7">IF(COUNTA(E457:Q457)=0,"",_xlfn.CONCAT(,
IF(AND(NOT(ISBLANK($L457)),
    ABS($L457-(($E457+$F457+$H457+$I457+$J457+$K457)-$G457))&gt;=1),
" Error: Position at the end of the period is not equal to: position at the beginning of the period+increase in assets-decrease in assets+exchange rate changes+price changes+other changes+rectifications.",
""),
IF(AND(NOT(ISBLANK($Q457)),
    ABS($Q457-(($M457+$N457+$P457)-$O457))&gt;=1),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f>
        <v/>
      </c>
    </row>
    <row r="458" spans="1:19">
      <c r="A458" s="21"/>
      <c r="B458" s="21"/>
      <c r="C458" s="21"/>
      <c r="D458" s="21"/>
      <c r="E458" s="16"/>
      <c r="F458" s="16"/>
      <c r="G458" s="16"/>
      <c r="H458" s="16"/>
      <c r="I458" s="16"/>
      <c r="J458" s="16"/>
      <c r="K458" s="16"/>
      <c r="L458" s="16"/>
      <c r="M458" s="16"/>
      <c r="N458" s="16"/>
      <c r="O458" s="16"/>
      <c r="P458" s="16"/>
      <c r="Q458" s="16"/>
      <c r="S458" s="33" t="str">
        <f t="shared" si="7"/>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92" priority="2">
      <formula>AND(NOT(ISBLANK($E8)),$E8&lt;0)</formula>
    </cfRule>
  </conditionalFormatting>
  <conditionalFormatting sqref="L8:L500">
    <cfRule type="expression" dxfId="191" priority="1">
      <formula>AND(NOT(ISBLANK($L8)),ABS($L8-(($E8+$F8+$H8+$I8+$J8+$K8)-$G8))&gt;=1)</formula>
    </cfRule>
    <cfRule type="expression" dxfId="190" priority="4">
      <formula>AND(NOT(ISBLANK($L8)),$L8&lt;0)</formula>
    </cfRule>
  </conditionalFormatting>
  <conditionalFormatting sqref="Q8:Q500">
    <cfRule type="expression" dxfId="189" priority="3">
      <formula>AND(NOT(ISBLANK($Q8)),ABS($Q8-(($M8+$N8+$P8)-$O8))&gt;=1)</formula>
    </cfRule>
  </conditionalFormatting>
  <hyperlinks>
    <hyperlink ref="A1" location="'TOC'!B37" display="TOC" xr:uid="{00000000-0004-0000-1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800-000000000000}">
          <x14:formula1>
            <xm:f>_dropDownSheet!$A$25</xm:f>
          </x14:formula1>
          <xm:sqref>A8:A500</xm:sqref>
        </x14:dataValidation>
        <x14:dataValidation type="list" allowBlank="1" showInputMessage="1" showErrorMessage="1" xr:uid="{00000000-0002-0000-1800-000001000000}">
          <x14:formula1>
            <xm:f>_dropDownSheet!$A$9:$JB$9</xm:f>
          </x14:formula1>
          <xm:sqref>B8:B500</xm:sqref>
        </x14:dataValidation>
        <x14:dataValidation type="list" allowBlank="1" showInputMessage="1" showErrorMessage="1" xr:uid="{00000000-0002-0000-1800-000002000000}">
          <x14:formula1>
            <xm:f>_dropDownSheet!$A$11:$N$11</xm:f>
          </x14:formula1>
          <xm:sqref>C8:C500</xm:sqref>
        </x14:dataValidation>
        <x14:dataValidation type="list" allowBlank="1" showInputMessage="1" showErrorMessage="1" xr:uid="{00000000-0002-0000-1800-000003000000}">
          <x14:formula1>
            <xm:f>_dropDownSheet!$A$16:$D$16</xm:f>
          </x14:formula1>
          <xm:sqref>D8:D500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Blad43">
    <outlinePr summaryBelow="0"/>
  </sheetPr>
  <dimension ref="A1:N500"/>
  <sheetViews>
    <sheetView workbookViewId="0">
      <pane ySplit="1" topLeftCell="A2" activePane="bottomLeft" state="frozen"/>
      <selection pane="bottomLeft" activeCell="C10" sqref="C10"/>
    </sheetView>
  </sheetViews>
  <sheetFormatPr defaultRowHeight="14.5"/>
  <cols>
    <col min="1" max="12" width="15" customWidth="1"/>
    <col min="14" max="14" width="138.453125" bestFit="1" customWidth="1"/>
  </cols>
  <sheetData>
    <row r="1" spans="1:14" ht="15" customHeight="1">
      <c r="A1" s="11" t="s">
        <v>246</v>
      </c>
      <c r="B1" s="12" t="s">
        <v>101</v>
      </c>
    </row>
    <row r="2" spans="1:14" ht="15" customHeight="1"/>
    <row r="3" spans="1:14">
      <c r="A3" s="12"/>
      <c r="E3" s="53" t="s">
        <v>247</v>
      </c>
      <c r="F3" s="53"/>
      <c r="G3" s="53"/>
      <c r="H3" s="53"/>
      <c r="I3" s="53"/>
      <c r="J3" s="53"/>
      <c r="K3" s="53"/>
      <c r="L3" s="53"/>
      <c r="N3" s="54" t="s">
        <v>250</v>
      </c>
    </row>
    <row r="4" spans="1:14">
      <c r="E4" s="53" t="s">
        <v>295</v>
      </c>
      <c r="F4" s="53" t="s">
        <v>252</v>
      </c>
      <c r="G4" s="53"/>
      <c r="H4" s="53"/>
      <c r="I4" s="53"/>
      <c r="J4" s="53"/>
      <c r="K4" s="53"/>
      <c r="L4" s="53" t="s">
        <v>296</v>
      </c>
      <c r="N4" s="55"/>
    </row>
    <row r="5" spans="1:14">
      <c r="E5" s="53"/>
      <c r="F5" s="53" t="s">
        <v>254</v>
      </c>
      <c r="G5" s="53"/>
      <c r="H5" s="53" t="s">
        <v>255</v>
      </c>
      <c r="I5" s="53"/>
      <c r="J5" s="53" t="s">
        <v>297</v>
      </c>
      <c r="K5" s="53" t="s">
        <v>257</v>
      </c>
      <c r="L5" s="53"/>
      <c r="N5" s="55"/>
    </row>
    <row r="6" spans="1:14" ht="20">
      <c r="E6" s="53"/>
      <c r="F6" s="13" t="s">
        <v>298</v>
      </c>
      <c r="G6" s="13" t="s">
        <v>299</v>
      </c>
      <c r="H6" s="13" t="s">
        <v>260</v>
      </c>
      <c r="I6" s="13" t="s">
        <v>261</v>
      </c>
      <c r="J6" s="53"/>
      <c r="K6" s="53"/>
      <c r="L6" s="53"/>
      <c r="N6" s="56"/>
    </row>
    <row r="7" spans="1:14" ht="25.5" customHeight="1">
      <c r="A7" s="20" t="s">
        <v>275</v>
      </c>
      <c r="B7" s="20" t="s">
        <v>331</v>
      </c>
      <c r="C7" s="20" t="s">
        <v>332</v>
      </c>
      <c r="D7" s="20" t="s">
        <v>333</v>
      </c>
      <c r="E7" s="14" t="s">
        <v>262</v>
      </c>
      <c r="F7" s="14" t="s">
        <v>263</v>
      </c>
      <c r="G7" s="14" t="s">
        <v>264</v>
      </c>
      <c r="H7" s="14" t="s">
        <v>265</v>
      </c>
      <c r="I7" s="14" t="s">
        <v>266</v>
      </c>
      <c r="J7" s="14" t="s">
        <v>267</v>
      </c>
      <c r="K7" s="14" t="s">
        <v>268</v>
      </c>
      <c r="L7" s="14" t="s">
        <v>269</v>
      </c>
      <c r="N7" s="32" t="s">
        <v>1019</v>
      </c>
    </row>
    <row r="8" spans="1:14" ht="30">
      <c r="A8" s="21" t="s">
        <v>300</v>
      </c>
      <c r="B8" s="21" t="s">
        <v>334</v>
      </c>
      <c r="C8" s="21" t="s">
        <v>279</v>
      </c>
      <c r="D8" s="21" t="s">
        <v>280</v>
      </c>
      <c r="E8" s="16"/>
      <c r="F8" s="16"/>
      <c r="G8" s="16"/>
      <c r="H8" s="16"/>
      <c r="I8" s="16"/>
      <c r="J8" s="16"/>
      <c r="K8" s="16"/>
      <c r="L8" s="16"/>
      <c r="N8" s="33" t="str">
        <f>IF(COUNTA(E8:L8)=0,"",_xlfn.CONCAT(,
IF(AND(NOT(ISBLANK($L8)),
    ABS($L8-(($E8+$F8+$H8+$I8+$J8+$K8)-$G8))&gt;=1),
" Error: Position at the end of the period is not equal to: position at the beginning of the period+increase in assets-decrease in assets+exchange rate changes+price changes+other changes+rectifications.",
""),
IF(AND(NOT(ISBLANK($E8)),$E8&lt;0),
" Error: Position at the beginning of the period must be a positive amount.",
""),
IF(AND(NOT(ISBLANK($L8)),$L8&lt;0),
" Error: Position at the end of the period must be a positive amount.",
"")))</f>
        <v/>
      </c>
    </row>
    <row r="9" spans="1:14" ht="15" customHeight="1">
      <c r="A9" s="21"/>
      <c r="B9" s="21"/>
      <c r="C9" s="21"/>
      <c r="D9" s="21"/>
      <c r="E9" s="16"/>
      <c r="F9" s="16"/>
      <c r="G9" s="16"/>
      <c r="H9" s="16"/>
      <c r="I9" s="16"/>
      <c r="J9" s="16"/>
      <c r="K9" s="16"/>
      <c r="L9" s="16"/>
      <c r="N9" s="33" t="str">
        <f>IF(COUNTA(E9:L9)=0,"",_xlfn.CONCAT(,
IF(AND(NOT(ISBLANK($L9)),
    ABS($L9-(($E9+$F9+$H9+$I9+$J9+$K9)-$G9))&gt;=1),
" Error: Position at the end of the period is not equal to: position at the beginning of the period+increase in assets-decrease in assets+exchange rate changes+price changes+other changes+rectifications.",
""),
IF(AND(NOT(ISBLANK($E9)),$E9&lt;0),
" Error: Position at the beginning of the period must be a positive amount.",
""),
IF(AND(NOT(ISBLANK($L9)),$L9&lt;0),
" Error: Position at the end of the period must be a positive amount.",
"")))</f>
        <v/>
      </c>
    </row>
    <row r="10" spans="1:14">
      <c r="A10" s="21"/>
      <c r="B10" s="21"/>
      <c r="C10" s="21"/>
      <c r="D10" s="21"/>
      <c r="E10" s="16"/>
      <c r="F10" s="16"/>
      <c r="G10" s="16"/>
      <c r="H10" s="16"/>
      <c r="I10" s="16"/>
      <c r="J10" s="16"/>
      <c r="K10" s="16"/>
      <c r="L10" s="16"/>
      <c r="N10" s="33" t="str">
        <f t="shared" ref="N10:N73" si="0">IF(COUNTA(E10:L10)=0,"",_xlfn.CONCAT(,
IF(AND(NOT(ISBLANK($L10)),
    ABS($L10-(($E10+$F10+$H10+$I10+$J10+$K10)-$G10))&gt;=1),
" Error: Position at the end of the period is not equal to: position at the beginning of the period+increase in assets-decrease in assets+exchange rate changes+price changes+other changes+rectifications.",
""),
IF(AND(NOT(ISBLANK($E10)),$E10&lt;0),
" Error: Position at the beginning of the period must be a positive amount.",
""),
IF(AND(NOT(ISBLANK($L10)),$L10&lt;0),
" Error: Position at the end of the period must be a positive amount.",
"")))</f>
        <v/>
      </c>
    </row>
    <row r="11" spans="1:14">
      <c r="A11" s="21"/>
      <c r="B11" s="21"/>
      <c r="C11" s="21"/>
      <c r="D11" s="21"/>
      <c r="E11" s="16"/>
      <c r="F11" s="16"/>
      <c r="G11" s="16"/>
      <c r="H11" s="16"/>
      <c r="I11" s="16"/>
      <c r="J11" s="16"/>
      <c r="K11" s="16"/>
      <c r="L11" s="16"/>
      <c r="N11" s="33" t="str">
        <f t="shared" si="0"/>
        <v/>
      </c>
    </row>
    <row r="12" spans="1:14">
      <c r="A12" s="21"/>
      <c r="B12" s="21"/>
      <c r="C12" s="21"/>
      <c r="D12" s="21"/>
      <c r="E12" s="16"/>
      <c r="F12" s="16"/>
      <c r="G12" s="16"/>
      <c r="H12" s="16"/>
      <c r="I12" s="16"/>
      <c r="J12" s="16"/>
      <c r="K12" s="16"/>
      <c r="L12" s="16"/>
      <c r="N12" s="33" t="str">
        <f t="shared" si="0"/>
        <v/>
      </c>
    </row>
    <row r="13" spans="1:14">
      <c r="A13" s="21"/>
      <c r="B13" s="21"/>
      <c r="C13" s="21"/>
      <c r="D13" s="21"/>
      <c r="E13" s="16"/>
      <c r="F13" s="16"/>
      <c r="G13" s="16"/>
      <c r="H13" s="16"/>
      <c r="I13" s="16"/>
      <c r="J13" s="16"/>
      <c r="K13" s="16"/>
      <c r="L13" s="16"/>
      <c r="N13" s="33" t="str">
        <f t="shared" si="0"/>
        <v/>
      </c>
    </row>
    <row r="14" spans="1:14">
      <c r="A14" s="21"/>
      <c r="B14" s="21"/>
      <c r="C14" s="21"/>
      <c r="D14" s="21"/>
      <c r="E14" s="16"/>
      <c r="F14" s="16"/>
      <c r="G14" s="16"/>
      <c r="H14" s="16"/>
      <c r="I14" s="16"/>
      <c r="J14" s="16"/>
      <c r="K14" s="16"/>
      <c r="L14" s="16"/>
      <c r="N14" s="33" t="str">
        <f t="shared" si="0"/>
        <v/>
      </c>
    </row>
    <row r="15" spans="1:14">
      <c r="A15" s="21"/>
      <c r="B15" s="21"/>
      <c r="C15" s="21"/>
      <c r="D15" s="21"/>
      <c r="E15" s="16"/>
      <c r="F15" s="16"/>
      <c r="G15" s="16"/>
      <c r="H15" s="16"/>
      <c r="I15" s="16"/>
      <c r="J15" s="16"/>
      <c r="K15" s="16"/>
      <c r="L15" s="16"/>
      <c r="N15" s="33" t="str">
        <f t="shared" si="0"/>
        <v/>
      </c>
    </row>
    <row r="16" spans="1:14">
      <c r="A16" s="21"/>
      <c r="B16" s="21"/>
      <c r="C16" s="21"/>
      <c r="D16" s="21"/>
      <c r="E16" s="16"/>
      <c r="F16" s="16"/>
      <c r="G16" s="16"/>
      <c r="H16" s="16"/>
      <c r="I16" s="16"/>
      <c r="J16" s="16"/>
      <c r="K16" s="16"/>
      <c r="L16" s="16"/>
      <c r="N16" s="33" t="str">
        <f t="shared" si="0"/>
        <v/>
      </c>
    </row>
    <row r="17" spans="1:14">
      <c r="A17" s="21"/>
      <c r="B17" s="21"/>
      <c r="C17" s="21"/>
      <c r="D17" s="21"/>
      <c r="E17" s="16"/>
      <c r="F17" s="16"/>
      <c r="G17" s="16"/>
      <c r="H17" s="16"/>
      <c r="I17" s="16"/>
      <c r="J17" s="16"/>
      <c r="K17" s="16"/>
      <c r="L17" s="16"/>
      <c r="N17" s="33" t="str">
        <f t="shared" si="0"/>
        <v/>
      </c>
    </row>
    <row r="18" spans="1:14">
      <c r="A18" s="21"/>
      <c r="B18" s="21"/>
      <c r="C18" s="21"/>
      <c r="D18" s="21"/>
      <c r="E18" s="16"/>
      <c r="F18" s="16"/>
      <c r="G18" s="16"/>
      <c r="H18" s="16"/>
      <c r="I18" s="16"/>
      <c r="J18" s="16"/>
      <c r="K18" s="16"/>
      <c r="L18" s="16"/>
      <c r="N18" s="33" t="str">
        <f t="shared" si="0"/>
        <v/>
      </c>
    </row>
    <row r="19" spans="1:14">
      <c r="A19" s="21"/>
      <c r="B19" s="21"/>
      <c r="C19" s="21"/>
      <c r="D19" s="21"/>
      <c r="E19" s="16"/>
      <c r="F19" s="16"/>
      <c r="G19" s="16"/>
      <c r="H19" s="16"/>
      <c r="I19" s="16"/>
      <c r="J19" s="16"/>
      <c r="K19" s="16"/>
      <c r="L19" s="16"/>
      <c r="N19" s="33" t="str">
        <f t="shared" si="0"/>
        <v/>
      </c>
    </row>
    <row r="20" spans="1:14">
      <c r="A20" s="21"/>
      <c r="B20" s="21"/>
      <c r="C20" s="21"/>
      <c r="D20" s="21"/>
      <c r="E20" s="16"/>
      <c r="F20" s="16"/>
      <c r="G20" s="16"/>
      <c r="H20" s="16"/>
      <c r="I20" s="16"/>
      <c r="J20" s="16"/>
      <c r="K20" s="16"/>
      <c r="L20" s="16"/>
      <c r="N20" s="33" t="str">
        <f t="shared" si="0"/>
        <v/>
      </c>
    </row>
    <row r="21" spans="1:14">
      <c r="A21" s="21"/>
      <c r="B21" s="21"/>
      <c r="C21" s="21"/>
      <c r="D21" s="21"/>
      <c r="E21" s="16"/>
      <c r="F21" s="16"/>
      <c r="G21" s="16"/>
      <c r="H21" s="16"/>
      <c r="I21" s="16"/>
      <c r="J21" s="16"/>
      <c r="K21" s="16"/>
      <c r="L21" s="16"/>
      <c r="N21" s="33" t="str">
        <f t="shared" si="0"/>
        <v/>
      </c>
    </row>
    <row r="22" spans="1:14">
      <c r="A22" s="21"/>
      <c r="B22" s="21"/>
      <c r="C22" s="21"/>
      <c r="D22" s="21"/>
      <c r="E22" s="16"/>
      <c r="F22" s="16"/>
      <c r="G22" s="16"/>
      <c r="H22" s="16"/>
      <c r="I22" s="16"/>
      <c r="J22" s="16"/>
      <c r="K22" s="16"/>
      <c r="L22" s="16"/>
      <c r="N22" s="33" t="str">
        <f t="shared" si="0"/>
        <v/>
      </c>
    </row>
    <row r="23" spans="1:14">
      <c r="A23" s="21"/>
      <c r="B23" s="21"/>
      <c r="C23" s="21"/>
      <c r="D23" s="21"/>
      <c r="E23" s="16"/>
      <c r="F23" s="16"/>
      <c r="G23" s="16"/>
      <c r="H23" s="16"/>
      <c r="I23" s="16"/>
      <c r="J23" s="16"/>
      <c r="K23" s="16"/>
      <c r="L23" s="16"/>
      <c r="N23" s="33" t="str">
        <f t="shared" si="0"/>
        <v/>
      </c>
    </row>
    <row r="24" spans="1:14">
      <c r="A24" s="21"/>
      <c r="B24" s="21"/>
      <c r="C24" s="21"/>
      <c r="D24" s="21"/>
      <c r="E24" s="16"/>
      <c r="F24" s="16"/>
      <c r="G24" s="16"/>
      <c r="H24" s="16"/>
      <c r="I24" s="16"/>
      <c r="J24" s="16"/>
      <c r="K24" s="16"/>
      <c r="L24" s="16"/>
      <c r="N24" s="33" t="str">
        <f t="shared" si="0"/>
        <v/>
      </c>
    </row>
    <row r="25" spans="1:14">
      <c r="A25" s="21"/>
      <c r="B25" s="21"/>
      <c r="C25" s="21"/>
      <c r="D25" s="21"/>
      <c r="E25" s="16"/>
      <c r="F25" s="16"/>
      <c r="G25" s="16"/>
      <c r="H25" s="16"/>
      <c r="I25" s="16"/>
      <c r="J25" s="16"/>
      <c r="K25" s="16"/>
      <c r="L25" s="16"/>
      <c r="N25" s="33" t="str">
        <f t="shared" si="0"/>
        <v/>
      </c>
    </row>
    <row r="26" spans="1:14">
      <c r="A26" s="21"/>
      <c r="B26" s="21"/>
      <c r="C26" s="21"/>
      <c r="D26" s="21"/>
      <c r="E26" s="16"/>
      <c r="F26" s="16"/>
      <c r="G26" s="16"/>
      <c r="H26" s="16"/>
      <c r="I26" s="16"/>
      <c r="J26" s="16"/>
      <c r="K26" s="16"/>
      <c r="L26" s="16"/>
      <c r="N26" s="33" t="str">
        <f t="shared" si="0"/>
        <v/>
      </c>
    </row>
    <row r="27" spans="1:14">
      <c r="A27" s="21"/>
      <c r="B27" s="21"/>
      <c r="C27" s="21"/>
      <c r="D27" s="21"/>
      <c r="E27" s="16"/>
      <c r="F27" s="16"/>
      <c r="G27" s="16"/>
      <c r="H27" s="16"/>
      <c r="I27" s="16"/>
      <c r="J27" s="16"/>
      <c r="K27" s="16"/>
      <c r="L27" s="16"/>
      <c r="N27" s="33" t="str">
        <f t="shared" si="0"/>
        <v/>
      </c>
    </row>
    <row r="28" spans="1:14">
      <c r="A28" s="21"/>
      <c r="B28" s="21"/>
      <c r="C28" s="21"/>
      <c r="D28" s="21"/>
      <c r="E28" s="16"/>
      <c r="F28" s="16"/>
      <c r="G28" s="16"/>
      <c r="H28" s="16"/>
      <c r="I28" s="16"/>
      <c r="J28" s="16"/>
      <c r="K28" s="16"/>
      <c r="L28" s="16"/>
      <c r="N28" s="33" t="str">
        <f t="shared" si="0"/>
        <v/>
      </c>
    </row>
    <row r="29" spans="1:14">
      <c r="A29" s="21"/>
      <c r="B29" s="21"/>
      <c r="C29" s="21"/>
      <c r="D29" s="21"/>
      <c r="E29" s="16"/>
      <c r="F29" s="16"/>
      <c r="G29" s="16"/>
      <c r="H29" s="16"/>
      <c r="I29" s="16"/>
      <c r="J29" s="16"/>
      <c r="K29" s="16"/>
      <c r="L29" s="16"/>
      <c r="N29" s="33" t="str">
        <f t="shared" si="0"/>
        <v/>
      </c>
    </row>
    <row r="30" spans="1:14">
      <c r="A30" s="21"/>
      <c r="B30" s="21"/>
      <c r="C30" s="21"/>
      <c r="D30" s="21"/>
      <c r="E30" s="16"/>
      <c r="F30" s="16"/>
      <c r="G30" s="16"/>
      <c r="H30" s="16"/>
      <c r="I30" s="16"/>
      <c r="J30" s="16"/>
      <c r="K30" s="16"/>
      <c r="L30" s="16"/>
      <c r="N30" s="33" t="str">
        <f t="shared" si="0"/>
        <v/>
      </c>
    </row>
    <row r="31" spans="1:14">
      <c r="A31" s="21"/>
      <c r="B31" s="21"/>
      <c r="C31" s="21"/>
      <c r="D31" s="21"/>
      <c r="E31" s="16"/>
      <c r="F31" s="16"/>
      <c r="G31" s="16"/>
      <c r="H31" s="16"/>
      <c r="I31" s="16"/>
      <c r="J31" s="16"/>
      <c r="K31" s="16"/>
      <c r="L31" s="16"/>
      <c r="N31" s="33" t="str">
        <f t="shared" si="0"/>
        <v/>
      </c>
    </row>
    <row r="32" spans="1:14">
      <c r="A32" s="21"/>
      <c r="B32" s="21"/>
      <c r="C32" s="21"/>
      <c r="D32" s="21"/>
      <c r="E32" s="16"/>
      <c r="F32" s="16"/>
      <c r="G32" s="16"/>
      <c r="H32" s="16"/>
      <c r="I32" s="16"/>
      <c r="J32" s="16"/>
      <c r="K32" s="16"/>
      <c r="L32" s="16"/>
      <c r="N32" s="33" t="str">
        <f t="shared" si="0"/>
        <v/>
      </c>
    </row>
    <row r="33" spans="1:14">
      <c r="A33" s="21"/>
      <c r="B33" s="21"/>
      <c r="C33" s="21"/>
      <c r="D33" s="21"/>
      <c r="E33" s="16"/>
      <c r="F33" s="16"/>
      <c r="G33" s="16"/>
      <c r="H33" s="16"/>
      <c r="I33" s="16"/>
      <c r="J33" s="16"/>
      <c r="K33" s="16"/>
      <c r="L33" s="16"/>
      <c r="N33" s="33" t="str">
        <f t="shared" si="0"/>
        <v/>
      </c>
    </row>
    <row r="34" spans="1:14">
      <c r="A34" s="21"/>
      <c r="B34" s="21"/>
      <c r="C34" s="21"/>
      <c r="D34" s="21"/>
      <c r="E34" s="16"/>
      <c r="F34" s="16"/>
      <c r="G34" s="16"/>
      <c r="H34" s="16"/>
      <c r="I34" s="16"/>
      <c r="J34" s="16"/>
      <c r="K34" s="16"/>
      <c r="L34" s="16"/>
      <c r="N34" s="33" t="str">
        <f t="shared" si="0"/>
        <v/>
      </c>
    </row>
    <row r="35" spans="1:14">
      <c r="A35" s="21"/>
      <c r="B35" s="21"/>
      <c r="C35" s="21"/>
      <c r="D35" s="21"/>
      <c r="E35" s="16"/>
      <c r="F35" s="16"/>
      <c r="G35" s="16"/>
      <c r="H35" s="16"/>
      <c r="I35" s="16"/>
      <c r="J35" s="16"/>
      <c r="K35" s="16"/>
      <c r="L35" s="16"/>
      <c r="N35" s="33" t="str">
        <f t="shared" si="0"/>
        <v/>
      </c>
    </row>
    <row r="36" spans="1:14">
      <c r="A36" s="21"/>
      <c r="B36" s="21"/>
      <c r="C36" s="21"/>
      <c r="D36" s="21"/>
      <c r="E36" s="16"/>
      <c r="F36" s="16"/>
      <c r="G36" s="16"/>
      <c r="H36" s="16"/>
      <c r="I36" s="16"/>
      <c r="J36" s="16"/>
      <c r="K36" s="16"/>
      <c r="L36" s="16"/>
      <c r="N36" s="33" t="str">
        <f t="shared" si="0"/>
        <v/>
      </c>
    </row>
    <row r="37" spans="1:14">
      <c r="A37" s="21"/>
      <c r="B37" s="21"/>
      <c r="C37" s="21"/>
      <c r="D37" s="21"/>
      <c r="E37" s="16"/>
      <c r="F37" s="16"/>
      <c r="G37" s="16"/>
      <c r="H37" s="16"/>
      <c r="I37" s="16"/>
      <c r="J37" s="16"/>
      <c r="K37" s="16"/>
      <c r="L37" s="16"/>
      <c r="N37" s="33" t="str">
        <f t="shared" si="0"/>
        <v/>
      </c>
    </row>
    <row r="38" spans="1:14">
      <c r="A38" s="21"/>
      <c r="B38" s="21"/>
      <c r="C38" s="21"/>
      <c r="D38" s="21"/>
      <c r="E38" s="16"/>
      <c r="F38" s="16"/>
      <c r="G38" s="16"/>
      <c r="H38" s="16"/>
      <c r="I38" s="16"/>
      <c r="J38" s="16"/>
      <c r="K38" s="16"/>
      <c r="L38" s="16"/>
      <c r="N38" s="33" t="str">
        <f t="shared" si="0"/>
        <v/>
      </c>
    </row>
    <row r="39" spans="1:14">
      <c r="A39" s="21"/>
      <c r="B39" s="21"/>
      <c r="C39" s="21"/>
      <c r="D39" s="21"/>
      <c r="E39" s="16"/>
      <c r="F39" s="16"/>
      <c r="G39" s="16"/>
      <c r="H39" s="16"/>
      <c r="I39" s="16"/>
      <c r="J39" s="16"/>
      <c r="K39" s="16"/>
      <c r="L39" s="16"/>
      <c r="N39" s="33" t="str">
        <f t="shared" si="0"/>
        <v/>
      </c>
    </row>
    <row r="40" spans="1:14">
      <c r="A40" s="21"/>
      <c r="B40" s="21"/>
      <c r="C40" s="21"/>
      <c r="D40" s="21"/>
      <c r="E40" s="16"/>
      <c r="F40" s="16"/>
      <c r="G40" s="16"/>
      <c r="H40" s="16"/>
      <c r="I40" s="16"/>
      <c r="J40" s="16"/>
      <c r="K40" s="16"/>
      <c r="L40" s="16"/>
      <c r="N40" s="33" t="str">
        <f t="shared" si="0"/>
        <v/>
      </c>
    </row>
    <row r="41" spans="1:14">
      <c r="A41" s="21"/>
      <c r="B41" s="21"/>
      <c r="C41" s="21"/>
      <c r="D41" s="21"/>
      <c r="E41" s="16"/>
      <c r="F41" s="16"/>
      <c r="G41" s="16"/>
      <c r="H41" s="16"/>
      <c r="I41" s="16"/>
      <c r="J41" s="16"/>
      <c r="K41" s="16"/>
      <c r="L41" s="16"/>
      <c r="N41" s="33" t="str">
        <f t="shared" si="0"/>
        <v/>
      </c>
    </row>
    <row r="42" spans="1:14">
      <c r="A42" s="21"/>
      <c r="B42" s="21"/>
      <c r="C42" s="21"/>
      <c r="D42" s="21"/>
      <c r="E42" s="16"/>
      <c r="F42" s="16"/>
      <c r="G42" s="16"/>
      <c r="H42" s="16"/>
      <c r="I42" s="16"/>
      <c r="J42" s="16"/>
      <c r="K42" s="16"/>
      <c r="L42" s="16"/>
      <c r="N42" s="33" t="str">
        <f t="shared" si="0"/>
        <v/>
      </c>
    </row>
    <row r="43" spans="1:14">
      <c r="A43" s="21"/>
      <c r="B43" s="21"/>
      <c r="C43" s="21"/>
      <c r="D43" s="21"/>
      <c r="E43" s="16"/>
      <c r="F43" s="16"/>
      <c r="G43" s="16"/>
      <c r="H43" s="16"/>
      <c r="I43" s="16"/>
      <c r="J43" s="16"/>
      <c r="K43" s="16"/>
      <c r="L43" s="16"/>
      <c r="N43" s="33" t="str">
        <f t="shared" si="0"/>
        <v/>
      </c>
    </row>
    <row r="44" spans="1:14">
      <c r="A44" s="21"/>
      <c r="B44" s="21"/>
      <c r="C44" s="21"/>
      <c r="D44" s="21"/>
      <c r="E44" s="16"/>
      <c r="F44" s="16"/>
      <c r="G44" s="16"/>
      <c r="H44" s="16"/>
      <c r="I44" s="16"/>
      <c r="J44" s="16"/>
      <c r="K44" s="16"/>
      <c r="L44" s="16"/>
      <c r="N44" s="33" t="str">
        <f t="shared" si="0"/>
        <v/>
      </c>
    </row>
    <row r="45" spans="1:14">
      <c r="A45" s="21"/>
      <c r="B45" s="21"/>
      <c r="C45" s="21"/>
      <c r="D45" s="21"/>
      <c r="E45" s="16"/>
      <c r="F45" s="16"/>
      <c r="G45" s="16"/>
      <c r="H45" s="16"/>
      <c r="I45" s="16"/>
      <c r="J45" s="16"/>
      <c r="K45" s="16"/>
      <c r="L45" s="16"/>
      <c r="N45" s="33" t="str">
        <f t="shared" si="0"/>
        <v/>
      </c>
    </row>
    <row r="46" spans="1:14">
      <c r="A46" s="21"/>
      <c r="B46" s="21"/>
      <c r="C46" s="21"/>
      <c r="D46" s="21"/>
      <c r="E46" s="16"/>
      <c r="F46" s="16"/>
      <c r="G46" s="16"/>
      <c r="H46" s="16"/>
      <c r="I46" s="16"/>
      <c r="J46" s="16"/>
      <c r="K46" s="16"/>
      <c r="L46" s="16"/>
      <c r="N46" s="33" t="str">
        <f t="shared" si="0"/>
        <v/>
      </c>
    </row>
    <row r="47" spans="1:14">
      <c r="A47" s="21"/>
      <c r="B47" s="21"/>
      <c r="C47" s="21"/>
      <c r="D47" s="21"/>
      <c r="E47" s="16"/>
      <c r="F47" s="16"/>
      <c r="G47" s="16"/>
      <c r="H47" s="16"/>
      <c r="I47" s="16"/>
      <c r="J47" s="16"/>
      <c r="K47" s="16"/>
      <c r="L47" s="16"/>
      <c r="N47" s="33" t="str">
        <f t="shared" si="0"/>
        <v/>
      </c>
    </row>
    <row r="48" spans="1:14">
      <c r="A48" s="21"/>
      <c r="B48" s="21"/>
      <c r="C48" s="21"/>
      <c r="D48" s="21"/>
      <c r="E48" s="16"/>
      <c r="F48" s="16"/>
      <c r="G48" s="16"/>
      <c r="H48" s="16"/>
      <c r="I48" s="16"/>
      <c r="J48" s="16"/>
      <c r="K48" s="16"/>
      <c r="L48" s="16"/>
      <c r="N48" s="33" t="str">
        <f t="shared" si="0"/>
        <v/>
      </c>
    </row>
    <row r="49" spans="1:14">
      <c r="A49" s="21"/>
      <c r="B49" s="21"/>
      <c r="C49" s="21"/>
      <c r="D49" s="21"/>
      <c r="E49" s="16"/>
      <c r="F49" s="16"/>
      <c r="G49" s="16"/>
      <c r="H49" s="16"/>
      <c r="I49" s="16"/>
      <c r="J49" s="16"/>
      <c r="K49" s="16"/>
      <c r="L49" s="16"/>
      <c r="N49" s="33" t="str">
        <f t="shared" si="0"/>
        <v/>
      </c>
    </row>
    <row r="50" spans="1:14">
      <c r="A50" s="21"/>
      <c r="B50" s="21"/>
      <c r="C50" s="21"/>
      <c r="D50" s="21"/>
      <c r="E50" s="16"/>
      <c r="F50" s="16"/>
      <c r="G50" s="16"/>
      <c r="H50" s="16"/>
      <c r="I50" s="16"/>
      <c r="J50" s="16"/>
      <c r="K50" s="16"/>
      <c r="L50" s="16"/>
      <c r="N50" s="33" t="str">
        <f t="shared" si="0"/>
        <v/>
      </c>
    </row>
    <row r="51" spans="1:14">
      <c r="A51" s="21"/>
      <c r="B51" s="21"/>
      <c r="C51" s="21"/>
      <c r="D51" s="21"/>
      <c r="E51" s="16"/>
      <c r="F51" s="16"/>
      <c r="G51" s="16"/>
      <c r="H51" s="16"/>
      <c r="I51" s="16"/>
      <c r="J51" s="16"/>
      <c r="K51" s="16"/>
      <c r="L51" s="16"/>
      <c r="N51" s="33" t="str">
        <f t="shared" si="0"/>
        <v/>
      </c>
    </row>
    <row r="52" spans="1:14">
      <c r="A52" s="21"/>
      <c r="B52" s="21"/>
      <c r="C52" s="21"/>
      <c r="D52" s="21"/>
      <c r="E52" s="16"/>
      <c r="F52" s="16"/>
      <c r="G52" s="16"/>
      <c r="H52" s="16"/>
      <c r="I52" s="16"/>
      <c r="J52" s="16"/>
      <c r="K52" s="16"/>
      <c r="L52" s="16"/>
      <c r="N52" s="33" t="str">
        <f t="shared" si="0"/>
        <v/>
      </c>
    </row>
    <row r="53" spans="1:14">
      <c r="A53" s="21"/>
      <c r="B53" s="21"/>
      <c r="C53" s="21"/>
      <c r="D53" s="21"/>
      <c r="E53" s="16"/>
      <c r="F53" s="16"/>
      <c r="G53" s="16"/>
      <c r="H53" s="16"/>
      <c r="I53" s="16"/>
      <c r="J53" s="16"/>
      <c r="K53" s="16"/>
      <c r="L53" s="16"/>
      <c r="N53" s="33" t="str">
        <f t="shared" si="0"/>
        <v/>
      </c>
    </row>
    <row r="54" spans="1:14">
      <c r="A54" s="21"/>
      <c r="B54" s="21"/>
      <c r="C54" s="21"/>
      <c r="D54" s="21"/>
      <c r="E54" s="16"/>
      <c r="F54" s="16"/>
      <c r="G54" s="16"/>
      <c r="H54" s="16"/>
      <c r="I54" s="16"/>
      <c r="J54" s="16"/>
      <c r="K54" s="16"/>
      <c r="L54" s="16"/>
      <c r="N54" s="33" t="str">
        <f t="shared" si="0"/>
        <v/>
      </c>
    </row>
    <row r="55" spans="1:14">
      <c r="A55" s="21"/>
      <c r="B55" s="21"/>
      <c r="C55" s="21"/>
      <c r="D55" s="21"/>
      <c r="E55" s="16"/>
      <c r="F55" s="16"/>
      <c r="G55" s="16"/>
      <c r="H55" s="16"/>
      <c r="I55" s="16"/>
      <c r="J55" s="16"/>
      <c r="K55" s="16"/>
      <c r="L55" s="16"/>
      <c r="N55" s="33" t="str">
        <f t="shared" si="0"/>
        <v/>
      </c>
    </row>
    <row r="56" spans="1:14">
      <c r="A56" s="21"/>
      <c r="B56" s="21"/>
      <c r="C56" s="21"/>
      <c r="D56" s="21"/>
      <c r="E56" s="16"/>
      <c r="F56" s="16"/>
      <c r="G56" s="16"/>
      <c r="H56" s="16"/>
      <c r="I56" s="16"/>
      <c r="J56" s="16"/>
      <c r="K56" s="16"/>
      <c r="L56" s="16"/>
      <c r="N56" s="33" t="str">
        <f t="shared" si="0"/>
        <v/>
      </c>
    </row>
    <row r="57" spans="1:14">
      <c r="A57" s="21"/>
      <c r="B57" s="21"/>
      <c r="C57" s="21"/>
      <c r="D57" s="21"/>
      <c r="E57" s="16"/>
      <c r="F57" s="16"/>
      <c r="G57" s="16"/>
      <c r="H57" s="16"/>
      <c r="I57" s="16"/>
      <c r="J57" s="16"/>
      <c r="K57" s="16"/>
      <c r="L57" s="16"/>
      <c r="N57" s="33" t="str">
        <f t="shared" si="0"/>
        <v/>
      </c>
    </row>
    <row r="58" spans="1:14">
      <c r="A58" s="21"/>
      <c r="B58" s="21"/>
      <c r="C58" s="21"/>
      <c r="D58" s="21"/>
      <c r="E58" s="16"/>
      <c r="F58" s="16"/>
      <c r="G58" s="16"/>
      <c r="H58" s="16"/>
      <c r="I58" s="16"/>
      <c r="J58" s="16"/>
      <c r="K58" s="16"/>
      <c r="L58" s="16"/>
      <c r="N58" s="33" t="str">
        <f t="shared" si="0"/>
        <v/>
      </c>
    </row>
    <row r="59" spans="1:14">
      <c r="A59" s="21"/>
      <c r="B59" s="21"/>
      <c r="C59" s="21"/>
      <c r="D59" s="21"/>
      <c r="E59" s="16"/>
      <c r="F59" s="16"/>
      <c r="G59" s="16"/>
      <c r="H59" s="16"/>
      <c r="I59" s="16"/>
      <c r="J59" s="16"/>
      <c r="K59" s="16"/>
      <c r="L59" s="16"/>
      <c r="N59" s="33" t="str">
        <f t="shared" si="0"/>
        <v/>
      </c>
    </row>
    <row r="60" spans="1:14">
      <c r="A60" s="21"/>
      <c r="B60" s="21"/>
      <c r="C60" s="21"/>
      <c r="D60" s="21"/>
      <c r="E60" s="16"/>
      <c r="F60" s="16"/>
      <c r="G60" s="16"/>
      <c r="H60" s="16"/>
      <c r="I60" s="16"/>
      <c r="J60" s="16"/>
      <c r="K60" s="16"/>
      <c r="L60" s="16"/>
      <c r="N60" s="33" t="str">
        <f t="shared" si="0"/>
        <v/>
      </c>
    </row>
    <row r="61" spans="1:14">
      <c r="A61" s="21"/>
      <c r="B61" s="21"/>
      <c r="C61" s="21"/>
      <c r="D61" s="21"/>
      <c r="E61" s="16"/>
      <c r="F61" s="16"/>
      <c r="G61" s="16"/>
      <c r="H61" s="16"/>
      <c r="I61" s="16"/>
      <c r="J61" s="16"/>
      <c r="K61" s="16"/>
      <c r="L61" s="16"/>
      <c r="N61" s="33" t="str">
        <f t="shared" si="0"/>
        <v/>
      </c>
    </row>
    <row r="62" spans="1:14">
      <c r="A62" s="21"/>
      <c r="B62" s="21"/>
      <c r="C62" s="21"/>
      <c r="D62" s="21"/>
      <c r="E62" s="16"/>
      <c r="F62" s="16"/>
      <c r="G62" s="16"/>
      <c r="H62" s="16"/>
      <c r="I62" s="16"/>
      <c r="J62" s="16"/>
      <c r="K62" s="16"/>
      <c r="L62" s="16"/>
      <c r="N62" s="33" t="str">
        <f t="shared" si="0"/>
        <v/>
      </c>
    </row>
    <row r="63" spans="1:14">
      <c r="A63" s="21"/>
      <c r="B63" s="21"/>
      <c r="C63" s="21"/>
      <c r="D63" s="21"/>
      <c r="E63" s="16"/>
      <c r="F63" s="16"/>
      <c r="G63" s="16"/>
      <c r="H63" s="16"/>
      <c r="I63" s="16"/>
      <c r="J63" s="16"/>
      <c r="K63" s="16"/>
      <c r="L63" s="16"/>
      <c r="N63" s="33" t="str">
        <f t="shared" si="0"/>
        <v/>
      </c>
    </row>
    <row r="64" spans="1:14">
      <c r="A64" s="21"/>
      <c r="B64" s="21"/>
      <c r="C64" s="21"/>
      <c r="D64" s="21"/>
      <c r="E64" s="16"/>
      <c r="F64" s="16"/>
      <c r="G64" s="16"/>
      <c r="H64" s="16"/>
      <c r="I64" s="16"/>
      <c r="J64" s="16"/>
      <c r="K64" s="16"/>
      <c r="L64" s="16"/>
      <c r="N64" s="33" t="str">
        <f t="shared" si="0"/>
        <v/>
      </c>
    </row>
    <row r="65" spans="1:14">
      <c r="A65" s="21"/>
      <c r="B65" s="21"/>
      <c r="C65" s="21"/>
      <c r="D65" s="21"/>
      <c r="E65" s="16"/>
      <c r="F65" s="16"/>
      <c r="G65" s="16"/>
      <c r="H65" s="16"/>
      <c r="I65" s="16"/>
      <c r="J65" s="16"/>
      <c r="K65" s="16"/>
      <c r="L65" s="16"/>
      <c r="N65" s="33" t="str">
        <f t="shared" si="0"/>
        <v/>
      </c>
    </row>
    <row r="66" spans="1:14">
      <c r="A66" s="21"/>
      <c r="B66" s="21"/>
      <c r="C66" s="21"/>
      <c r="D66" s="21"/>
      <c r="E66" s="16"/>
      <c r="F66" s="16"/>
      <c r="G66" s="16"/>
      <c r="H66" s="16"/>
      <c r="I66" s="16"/>
      <c r="J66" s="16"/>
      <c r="K66" s="16"/>
      <c r="L66" s="16"/>
      <c r="N66" s="33" t="str">
        <f t="shared" si="0"/>
        <v/>
      </c>
    </row>
    <row r="67" spans="1:14">
      <c r="A67" s="21"/>
      <c r="B67" s="21"/>
      <c r="C67" s="21"/>
      <c r="D67" s="21"/>
      <c r="E67" s="16"/>
      <c r="F67" s="16"/>
      <c r="G67" s="16"/>
      <c r="H67" s="16"/>
      <c r="I67" s="16"/>
      <c r="J67" s="16"/>
      <c r="K67" s="16"/>
      <c r="L67" s="16"/>
      <c r="N67" s="33" t="str">
        <f t="shared" si="0"/>
        <v/>
      </c>
    </row>
    <row r="68" spans="1:14">
      <c r="A68" s="21"/>
      <c r="B68" s="21"/>
      <c r="C68" s="21"/>
      <c r="D68" s="21"/>
      <c r="E68" s="16"/>
      <c r="F68" s="16"/>
      <c r="G68" s="16"/>
      <c r="H68" s="16"/>
      <c r="I68" s="16"/>
      <c r="J68" s="16"/>
      <c r="K68" s="16"/>
      <c r="L68" s="16"/>
      <c r="N68" s="33" t="str">
        <f t="shared" si="0"/>
        <v/>
      </c>
    </row>
    <row r="69" spans="1:14">
      <c r="A69" s="21"/>
      <c r="B69" s="21"/>
      <c r="C69" s="21"/>
      <c r="D69" s="21"/>
      <c r="E69" s="16"/>
      <c r="F69" s="16"/>
      <c r="G69" s="16"/>
      <c r="H69" s="16"/>
      <c r="I69" s="16"/>
      <c r="J69" s="16"/>
      <c r="K69" s="16"/>
      <c r="L69" s="16"/>
      <c r="N69" s="33" t="str">
        <f t="shared" si="0"/>
        <v/>
      </c>
    </row>
    <row r="70" spans="1:14">
      <c r="A70" s="21"/>
      <c r="B70" s="21"/>
      <c r="C70" s="21"/>
      <c r="D70" s="21"/>
      <c r="E70" s="16"/>
      <c r="F70" s="16"/>
      <c r="G70" s="16"/>
      <c r="H70" s="16"/>
      <c r="I70" s="16"/>
      <c r="J70" s="16"/>
      <c r="K70" s="16"/>
      <c r="L70" s="16"/>
      <c r="N70" s="33" t="str">
        <f t="shared" si="0"/>
        <v/>
      </c>
    </row>
    <row r="71" spans="1:14">
      <c r="A71" s="21"/>
      <c r="B71" s="21"/>
      <c r="C71" s="21"/>
      <c r="D71" s="21"/>
      <c r="E71" s="16"/>
      <c r="F71" s="16"/>
      <c r="G71" s="16"/>
      <c r="H71" s="16"/>
      <c r="I71" s="16"/>
      <c r="J71" s="16"/>
      <c r="K71" s="16"/>
      <c r="L71" s="16"/>
      <c r="N71" s="33" t="str">
        <f t="shared" si="0"/>
        <v/>
      </c>
    </row>
    <row r="72" spans="1:14">
      <c r="A72" s="21"/>
      <c r="B72" s="21"/>
      <c r="C72" s="21"/>
      <c r="D72" s="21"/>
      <c r="E72" s="16"/>
      <c r="F72" s="16"/>
      <c r="G72" s="16"/>
      <c r="H72" s="16"/>
      <c r="I72" s="16"/>
      <c r="J72" s="16"/>
      <c r="K72" s="16"/>
      <c r="L72" s="16"/>
      <c r="N72" s="33" t="str">
        <f t="shared" si="0"/>
        <v/>
      </c>
    </row>
    <row r="73" spans="1:14">
      <c r="A73" s="21"/>
      <c r="B73" s="21"/>
      <c r="C73" s="21"/>
      <c r="D73" s="21"/>
      <c r="E73" s="16"/>
      <c r="F73" s="16"/>
      <c r="G73" s="16"/>
      <c r="H73" s="16"/>
      <c r="I73" s="16"/>
      <c r="J73" s="16"/>
      <c r="K73" s="16"/>
      <c r="L73" s="16"/>
      <c r="N73" s="33" t="str">
        <f t="shared" si="0"/>
        <v/>
      </c>
    </row>
    <row r="74" spans="1:14">
      <c r="A74" s="21"/>
      <c r="B74" s="21"/>
      <c r="C74" s="21"/>
      <c r="D74" s="21"/>
      <c r="E74" s="16"/>
      <c r="F74" s="16"/>
      <c r="G74" s="16"/>
      <c r="H74" s="16"/>
      <c r="I74" s="16"/>
      <c r="J74" s="16"/>
      <c r="K74" s="16"/>
      <c r="L74" s="16"/>
      <c r="N74" s="33" t="str">
        <f t="shared" ref="N74:N137" si="1">IF(COUNTA(E74:L74)=0,"",_xlfn.CONCAT(,
IF(AND(NOT(ISBLANK($L74)),
    ABS($L74-(($E74+$F74+$H74+$I74+$J74+$K74)-$G74))&gt;=1),
" Error: Position at the end of the period is not equal to: position at the beginning of the period+increase in assets-decrease in assets+exchange rate changes+price changes+other changes+rectifications.",
""),
IF(AND(NOT(ISBLANK($E74)),$E74&lt;0),
" Error: Position at the beginning of the period must be a positive amount.",
""),
IF(AND(NOT(ISBLANK($L74)),$L74&lt;0),
" Error: Position at the end of the period must be a positive amount.",
"")))</f>
        <v/>
      </c>
    </row>
    <row r="75" spans="1:14">
      <c r="A75" s="21"/>
      <c r="B75" s="21"/>
      <c r="C75" s="21"/>
      <c r="D75" s="21"/>
      <c r="E75" s="16"/>
      <c r="F75" s="16"/>
      <c r="G75" s="16"/>
      <c r="H75" s="16"/>
      <c r="I75" s="16"/>
      <c r="J75" s="16"/>
      <c r="K75" s="16"/>
      <c r="L75" s="16"/>
      <c r="N75" s="33" t="str">
        <f t="shared" si="1"/>
        <v/>
      </c>
    </row>
    <row r="76" spans="1:14">
      <c r="A76" s="21"/>
      <c r="B76" s="21"/>
      <c r="C76" s="21"/>
      <c r="D76" s="21"/>
      <c r="E76" s="16"/>
      <c r="F76" s="16"/>
      <c r="G76" s="16"/>
      <c r="H76" s="16"/>
      <c r="I76" s="16"/>
      <c r="J76" s="16"/>
      <c r="K76" s="16"/>
      <c r="L76" s="16"/>
      <c r="N76" s="33" t="str">
        <f t="shared" si="1"/>
        <v/>
      </c>
    </row>
    <row r="77" spans="1:14">
      <c r="A77" s="21"/>
      <c r="B77" s="21"/>
      <c r="C77" s="21"/>
      <c r="D77" s="21"/>
      <c r="E77" s="16"/>
      <c r="F77" s="16"/>
      <c r="G77" s="16"/>
      <c r="H77" s="16"/>
      <c r="I77" s="16"/>
      <c r="J77" s="16"/>
      <c r="K77" s="16"/>
      <c r="L77" s="16"/>
      <c r="N77" s="33" t="str">
        <f t="shared" si="1"/>
        <v/>
      </c>
    </row>
    <row r="78" spans="1:14">
      <c r="A78" s="21"/>
      <c r="B78" s="21"/>
      <c r="C78" s="21"/>
      <c r="D78" s="21"/>
      <c r="E78" s="16"/>
      <c r="F78" s="16"/>
      <c r="G78" s="16"/>
      <c r="H78" s="16"/>
      <c r="I78" s="16"/>
      <c r="J78" s="16"/>
      <c r="K78" s="16"/>
      <c r="L78" s="16"/>
      <c r="N78" s="33" t="str">
        <f t="shared" si="1"/>
        <v/>
      </c>
    </row>
    <row r="79" spans="1:14">
      <c r="A79" s="21"/>
      <c r="B79" s="21"/>
      <c r="C79" s="21"/>
      <c r="D79" s="21"/>
      <c r="E79" s="16"/>
      <c r="F79" s="16"/>
      <c r="G79" s="16"/>
      <c r="H79" s="16"/>
      <c r="I79" s="16"/>
      <c r="J79" s="16"/>
      <c r="K79" s="16"/>
      <c r="L79" s="16"/>
      <c r="N79" s="33" t="str">
        <f t="shared" si="1"/>
        <v/>
      </c>
    </row>
    <row r="80" spans="1:14">
      <c r="A80" s="21"/>
      <c r="B80" s="21"/>
      <c r="C80" s="21"/>
      <c r="D80" s="21"/>
      <c r="E80" s="16"/>
      <c r="F80" s="16"/>
      <c r="G80" s="16"/>
      <c r="H80" s="16"/>
      <c r="I80" s="16"/>
      <c r="J80" s="16"/>
      <c r="K80" s="16"/>
      <c r="L80" s="16"/>
      <c r="N80" s="33" t="str">
        <f t="shared" si="1"/>
        <v/>
      </c>
    </row>
    <row r="81" spans="1:14">
      <c r="A81" s="21"/>
      <c r="B81" s="21"/>
      <c r="C81" s="21"/>
      <c r="D81" s="21"/>
      <c r="E81" s="16"/>
      <c r="F81" s="16"/>
      <c r="G81" s="16"/>
      <c r="H81" s="16"/>
      <c r="I81" s="16"/>
      <c r="J81" s="16"/>
      <c r="K81" s="16"/>
      <c r="L81" s="16"/>
      <c r="N81" s="33" t="str">
        <f t="shared" si="1"/>
        <v/>
      </c>
    </row>
    <row r="82" spans="1:14">
      <c r="A82" s="21"/>
      <c r="B82" s="21"/>
      <c r="C82" s="21"/>
      <c r="D82" s="21"/>
      <c r="E82" s="16"/>
      <c r="F82" s="16"/>
      <c r="G82" s="16"/>
      <c r="H82" s="16"/>
      <c r="I82" s="16"/>
      <c r="J82" s="16"/>
      <c r="K82" s="16"/>
      <c r="L82" s="16"/>
      <c r="N82" s="33" t="str">
        <f t="shared" si="1"/>
        <v/>
      </c>
    </row>
    <row r="83" spans="1:14">
      <c r="A83" s="21"/>
      <c r="B83" s="21"/>
      <c r="C83" s="21"/>
      <c r="D83" s="21"/>
      <c r="E83" s="16"/>
      <c r="F83" s="16"/>
      <c r="G83" s="16"/>
      <c r="H83" s="16"/>
      <c r="I83" s="16"/>
      <c r="J83" s="16"/>
      <c r="K83" s="16"/>
      <c r="L83" s="16"/>
      <c r="N83" s="33" t="str">
        <f t="shared" si="1"/>
        <v/>
      </c>
    </row>
    <row r="84" spans="1:14">
      <c r="A84" s="21"/>
      <c r="B84" s="21"/>
      <c r="C84" s="21"/>
      <c r="D84" s="21"/>
      <c r="E84" s="16"/>
      <c r="F84" s="16"/>
      <c r="G84" s="16"/>
      <c r="H84" s="16"/>
      <c r="I84" s="16"/>
      <c r="J84" s="16"/>
      <c r="K84" s="16"/>
      <c r="L84" s="16"/>
      <c r="N84" s="33" t="str">
        <f t="shared" si="1"/>
        <v/>
      </c>
    </row>
    <row r="85" spans="1:14">
      <c r="A85" s="21"/>
      <c r="B85" s="21"/>
      <c r="C85" s="21"/>
      <c r="D85" s="21"/>
      <c r="E85" s="16"/>
      <c r="F85" s="16"/>
      <c r="G85" s="16"/>
      <c r="H85" s="16"/>
      <c r="I85" s="16"/>
      <c r="J85" s="16"/>
      <c r="K85" s="16"/>
      <c r="L85" s="16"/>
      <c r="N85" s="33" t="str">
        <f t="shared" si="1"/>
        <v/>
      </c>
    </row>
    <row r="86" spans="1:14">
      <c r="A86" s="21"/>
      <c r="B86" s="21"/>
      <c r="C86" s="21"/>
      <c r="D86" s="21"/>
      <c r="E86" s="16"/>
      <c r="F86" s="16"/>
      <c r="G86" s="16"/>
      <c r="H86" s="16"/>
      <c r="I86" s="16"/>
      <c r="J86" s="16"/>
      <c r="K86" s="16"/>
      <c r="L86" s="16"/>
      <c r="N86" s="33" t="str">
        <f t="shared" si="1"/>
        <v/>
      </c>
    </row>
    <row r="87" spans="1:14">
      <c r="A87" s="21"/>
      <c r="B87" s="21"/>
      <c r="C87" s="21"/>
      <c r="D87" s="21"/>
      <c r="E87" s="16"/>
      <c r="F87" s="16"/>
      <c r="G87" s="16"/>
      <c r="H87" s="16"/>
      <c r="I87" s="16"/>
      <c r="J87" s="16"/>
      <c r="K87" s="16"/>
      <c r="L87" s="16"/>
      <c r="N87" s="33" t="str">
        <f t="shared" si="1"/>
        <v/>
      </c>
    </row>
    <row r="88" spans="1:14">
      <c r="A88" s="21"/>
      <c r="B88" s="21"/>
      <c r="C88" s="21"/>
      <c r="D88" s="21"/>
      <c r="E88" s="16"/>
      <c r="F88" s="16"/>
      <c r="G88" s="16"/>
      <c r="H88" s="16"/>
      <c r="I88" s="16"/>
      <c r="J88" s="16"/>
      <c r="K88" s="16"/>
      <c r="L88" s="16"/>
      <c r="N88" s="33" t="str">
        <f t="shared" si="1"/>
        <v/>
      </c>
    </row>
    <row r="89" spans="1:14">
      <c r="A89" s="21"/>
      <c r="B89" s="21"/>
      <c r="C89" s="21"/>
      <c r="D89" s="21"/>
      <c r="E89" s="16"/>
      <c r="F89" s="16"/>
      <c r="G89" s="16"/>
      <c r="H89" s="16"/>
      <c r="I89" s="16"/>
      <c r="J89" s="16"/>
      <c r="K89" s="16"/>
      <c r="L89" s="16"/>
      <c r="N89" s="33" t="str">
        <f t="shared" si="1"/>
        <v/>
      </c>
    </row>
    <row r="90" spans="1:14">
      <c r="A90" s="21"/>
      <c r="B90" s="21"/>
      <c r="C90" s="21"/>
      <c r="D90" s="21"/>
      <c r="E90" s="16"/>
      <c r="F90" s="16"/>
      <c r="G90" s="16"/>
      <c r="H90" s="16"/>
      <c r="I90" s="16"/>
      <c r="J90" s="16"/>
      <c r="K90" s="16"/>
      <c r="L90" s="16"/>
      <c r="N90" s="33" t="str">
        <f t="shared" si="1"/>
        <v/>
      </c>
    </row>
    <row r="91" spans="1:14">
      <c r="A91" s="21"/>
      <c r="B91" s="21"/>
      <c r="C91" s="21"/>
      <c r="D91" s="21"/>
      <c r="E91" s="16"/>
      <c r="F91" s="16"/>
      <c r="G91" s="16"/>
      <c r="H91" s="16"/>
      <c r="I91" s="16"/>
      <c r="J91" s="16"/>
      <c r="K91" s="16"/>
      <c r="L91" s="16"/>
      <c r="N91" s="33" t="str">
        <f t="shared" si="1"/>
        <v/>
      </c>
    </row>
    <row r="92" spans="1:14">
      <c r="A92" s="21"/>
      <c r="B92" s="21"/>
      <c r="C92" s="21"/>
      <c r="D92" s="21"/>
      <c r="E92" s="16"/>
      <c r="F92" s="16"/>
      <c r="G92" s="16"/>
      <c r="H92" s="16"/>
      <c r="I92" s="16"/>
      <c r="J92" s="16"/>
      <c r="K92" s="16"/>
      <c r="L92" s="16"/>
      <c r="N92" s="33" t="str">
        <f t="shared" si="1"/>
        <v/>
      </c>
    </row>
    <row r="93" spans="1:14">
      <c r="A93" s="21"/>
      <c r="B93" s="21"/>
      <c r="C93" s="21"/>
      <c r="D93" s="21"/>
      <c r="E93" s="16"/>
      <c r="F93" s="16"/>
      <c r="G93" s="16"/>
      <c r="H93" s="16"/>
      <c r="I93" s="16"/>
      <c r="J93" s="16"/>
      <c r="K93" s="16"/>
      <c r="L93" s="16"/>
      <c r="N93" s="33" t="str">
        <f t="shared" si="1"/>
        <v/>
      </c>
    </row>
    <row r="94" spans="1:14">
      <c r="A94" s="21"/>
      <c r="B94" s="21"/>
      <c r="C94" s="21"/>
      <c r="D94" s="21"/>
      <c r="E94" s="16"/>
      <c r="F94" s="16"/>
      <c r="G94" s="16"/>
      <c r="H94" s="16"/>
      <c r="I94" s="16"/>
      <c r="J94" s="16"/>
      <c r="K94" s="16"/>
      <c r="L94" s="16"/>
      <c r="N94" s="33" t="str">
        <f t="shared" si="1"/>
        <v/>
      </c>
    </row>
    <row r="95" spans="1:14">
      <c r="A95" s="21"/>
      <c r="B95" s="21"/>
      <c r="C95" s="21"/>
      <c r="D95" s="21"/>
      <c r="E95" s="16"/>
      <c r="F95" s="16"/>
      <c r="G95" s="16"/>
      <c r="H95" s="16"/>
      <c r="I95" s="16"/>
      <c r="J95" s="16"/>
      <c r="K95" s="16"/>
      <c r="L95" s="16"/>
      <c r="N95" s="33" t="str">
        <f t="shared" si="1"/>
        <v/>
      </c>
    </row>
    <row r="96" spans="1:14">
      <c r="A96" s="21"/>
      <c r="B96" s="21"/>
      <c r="C96" s="21"/>
      <c r="D96" s="21"/>
      <c r="E96" s="16"/>
      <c r="F96" s="16"/>
      <c r="G96" s="16"/>
      <c r="H96" s="16"/>
      <c r="I96" s="16"/>
      <c r="J96" s="16"/>
      <c r="K96" s="16"/>
      <c r="L96" s="16"/>
      <c r="N96" s="33" t="str">
        <f t="shared" si="1"/>
        <v/>
      </c>
    </row>
    <row r="97" spans="1:14">
      <c r="A97" s="21"/>
      <c r="B97" s="21"/>
      <c r="C97" s="21"/>
      <c r="D97" s="21"/>
      <c r="E97" s="16"/>
      <c r="F97" s="16"/>
      <c r="G97" s="16"/>
      <c r="H97" s="16"/>
      <c r="I97" s="16"/>
      <c r="J97" s="16"/>
      <c r="K97" s="16"/>
      <c r="L97" s="16"/>
      <c r="N97" s="33" t="str">
        <f t="shared" si="1"/>
        <v/>
      </c>
    </row>
    <row r="98" spans="1:14">
      <c r="A98" s="21"/>
      <c r="B98" s="21"/>
      <c r="C98" s="21"/>
      <c r="D98" s="21"/>
      <c r="E98" s="16"/>
      <c r="F98" s="16"/>
      <c r="G98" s="16"/>
      <c r="H98" s="16"/>
      <c r="I98" s="16"/>
      <c r="J98" s="16"/>
      <c r="K98" s="16"/>
      <c r="L98" s="16"/>
      <c r="N98" s="33" t="str">
        <f t="shared" si="1"/>
        <v/>
      </c>
    </row>
    <row r="99" spans="1:14">
      <c r="A99" s="21"/>
      <c r="B99" s="21"/>
      <c r="C99" s="21"/>
      <c r="D99" s="21"/>
      <c r="E99" s="16"/>
      <c r="F99" s="16"/>
      <c r="G99" s="16"/>
      <c r="H99" s="16"/>
      <c r="I99" s="16"/>
      <c r="J99" s="16"/>
      <c r="K99" s="16"/>
      <c r="L99" s="16"/>
      <c r="N99" s="33" t="str">
        <f t="shared" si="1"/>
        <v/>
      </c>
    </row>
    <row r="100" spans="1:14">
      <c r="A100" s="21"/>
      <c r="B100" s="21"/>
      <c r="C100" s="21"/>
      <c r="D100" s="21"/>
      <c r="E100" s="16"/>
      <c r="F100" s="16"/>
      <c r="G100" s="16"/>
      <c r="H100" s="16"/>
      <c r="I100" s="16"/>
      <c r="J100" s="16"/>
      <c r="K100" s="16"/>
      <c r="L100" s="16"/>
      <c r="N100" s="33" t="str">
        <f t="shared" si="1"/>
        <v/>
      </c>
    </row>
    <row r="101" spans="1:14">
      <c r="A101" s="21"/>
      <c r="B101" s="21"/>
      <c r="C101" s="21"/>
      <c r="D101" s="21"/>
      <c r="E101" s="16"/>
      <c r="F101" s="16"/>
      <c r="G101" s="16"/>
      <c r="H101" s="16"/>
      <c r="I101" s="16"/>
      <c r="J101" s="16"/>
      <c r="K101" s="16"/>
      <c r="L101" s="16"/>
      <c r="N101" s="33" t="str">
        <f t="shared" si="1"/>
        <v/>
      </c>
    </row>
    <row r="102" spans="1:14">
      <c r="A102" s="21"/>
      <c r="B102" s="21"/>
      <c r="C102" s="21"/>
      <c r="D102" s="21"/>
      <c r="E102" s="16"/>
      <c r="F102" s="16"/>
      <c r="G102" s="16"/>
      <c r="H102" s="16"/>
      <c r="I102" s="16"/>
      <c r="J102" s="16"/>
      <c r="K102" s="16"/>
      <c r="L102" s="16"/>
      <c r="N102" s="33" t="str">
        <f t="shared" si="1"/>
        <v/>
      </c>
    </row>
    <row r="103" spans="1:14">
      <c r="A103" s="21"/>
      <c r="B103" s="21"/>
      <c r="C103" s="21"/>
      <c r="D103" s="21"/>
      <c r="E103" s="16"/>
      <c r="F103" s="16"/>
      <c r="G103" s="16"/>
      <c r="H103" s="16"/>
      <c r="I103" s="16"/>
      <c r="J103" s="16"/>
      <c r="K103" s="16"/>
      <c r="L103" s="16"/>
      <c r="N103" s="33" t="str">
        <f t="shared" si="1"/>
        <v/>
      </c>
    </row>
    <row r="104" spans="1:14">
      <c r="A104" s="21"/>
      <c r="B104" s="21"/>
      <c r="C104" s="21"/>
      <c r="D104" s="21"/>
      <c r="E104" s="16"/>
      <c r="F104" s="16"/>
      <c r="G104" s="16"/>
      <c r="H104" s="16"/>
      <c r="I104" s="16"/>
      <c r="J104" s="16"/>
      <c r="K104" s="16"/>
      <c r="L104" s="16"/>
      <c r="N104" s="33" t="str">
        <f t="shared" si="1"/>
        <v/>
      </c>
    </row>
    <row r="105" spans="1:14">
      <c r="A105" s="21"/>
      <c r="B105" s="21"/>
      <c r="C105" s="21"/>
      <c r="D105" s="21"/>
      <c r="E105" s="16"/>
      <c r="F105" s="16"/>
      <c r="G105" s="16"/>
      <c r="H105" s="16"/>
      <c r="I105" s="16"/>
      <c r="J105" s="16"/>
      <c r="K105" s="16"/>
      <c r="L105" s="16"/>
      <c r="N105" s="33" t="str">
        <f t="shared" si="1"/>
        <v/>
      </c>
    </row>
    <row r="106" spans="1:14">
      <c r="A106" s="21"/>
      <c r="B106" s="21"/>
      <c r="C106" s="21"/>
      <c r="D106" s="21"/>
      <c r="E106" s="16"/>
      <c r="F106" s="16"/>
      <c r="G106" s="16"/>
      <c r="H106" s="16"/>
      <c r="I106" s="16"/>
      <c r="J106" s="16"/>
      <c r="K106" s="16"/>
      <c r="L106" s="16"/>
      <c r="N106" s="33" t="str">
        <f t="shared" si="1"/>
        <v/>
      </c>
    </row>
    <row r="107" spans="1:14">
      <c r="A107" s="21"/>
      <c r="B107" s="21"/>
      <c r="C107" s="21"/>
      <c r="D107" s="21"/>
      <c r="E107" s="16"/>
      <c r="F107" s="16"/>
      <c r="G107" s="16"/>
      <c r="H107" s="16"/>
      <c r="I107" s="16"/>
      <c r="J107" s="16"/>
      <c r="K107" s="16"/>
      <c r="L107" s="16"/>
      <c r="N107" s="33" t="str">
        <f t="shared" si="1"/>
        <v/>
      </c>
    </row>
    <row r="108" spans="1:14">
      <c r="A108" s="21"/>
      <c r="B108" s="21"/>
      <c r="C108" s="21"/>
      <c r="D108" s="21"/>
      <c r="E108" s="16"/>
      <c r="F108" s="16"/>
      <c r="G108" s="16"/>
      <c r="H108" s="16"/>
      <c r="I108" s="16"/>
      <c r="J108" s="16"/>
      <c r="K108" s="16"/>
      <c r="L108" s="16"/>
      <c r="N108" s="33" t="str">
        <f t="shared" si="1"/>
        <v/>
      </c>
    </row>
    <row r="109" spans="1:14">
      <c r="A109" s="21"/>
      <c r="B109" s="21"/>
      <c r="C109" s="21"/>
      <c r="D109" s="21"/>
      <c r="E109" s="16"/>
      <c r="F109" s="16"/>
      <c r="G109" s="16"/>
      <c r="H109" s="16"/>
      <c r="I109" s="16"/>
      <c r="J109" s="16"/>
      <c r="K109" s="16"/>
      <c r="L109" s="16"/>
      <c r="N109" s="33" t="str">
        <f t="shared" si="1"/>
        <v/>
      </c>
    </row>
    <row r="110" spans="1:14">
      <c r="A110" s="21"/>
      <c r="B110" s="21"/>
      <c r="C110" s="21"/>
      <c r="D110" s="21"/>
      <c r="E110" s="16"/>
      <c r="F110" s="16"/>
      <c r="G110" s="16"/>
      <c r="H110" s="16"/>
      <c r="I110" s="16"/>
      <c r="J110" s="16"/>
      <c r="K110" s="16"/>
      <c r="L110" s="16"/>
      <c r="N110" s="33" t="str">
        <f t="shared" si="1"/>
        <v/>
      </c>
    </row>
    <row r="111" spans="1:14">
      <c r="A111" s="21"/>
      <c r="B111" s="21"/>
      <c r="C111" s="21"/>
      <c r="D111" s="21"/>
      <c r="E111" s="16"/>
      <c r="F111" s="16"/>
      <c r="G111" s="16"/>
      <c r="H111" s="16"/>
      <c r="I111" s="16"/>
      <c r="J111" s="16"/>
      <c r="K111" s="16"/>
      <c r="L111" s="16"/>
      <c r="N111" s="33" t="str">
        <f t="shared" si="1"/>
        <v/>
      </c>
    </row>
    <row r="112" spans="1:14">
      <c r="A112" s="21"/>
      <c r="B112" s="21"/>
      <c r="C112" s="21"/>
      <c r="D112" s="21"/>
      <c r="E112" s="16"/>
      <c r="F112" s="16"/>
      <c r="G112" s="16"/>
      <c r="H112" s="16"/>
      <c r="I112" s="16"/>
      <c r="J112" s="16"/>
      <c r="K112" s="16"/>
      <c r="L112" s="16"/>
      <c r="N112" s="33" t="str">
        <f t="shared" si="1"/>
        <v/>
      </c>
    </row>
    <row r="113" spans="1:14">
      <c r="A113" s="21"/>
      <c r="B113" s="21"/>
      <c r="C113" s="21"/>
      <c r="D113" s="21"/>
      <c r="E113" s="16"/>
      <c r="F113" s="16"/>
      <c r="G113" s="16"/>
      <c r="H113" s="16"/>
      <c r="I113" s="16"/>
      <c r="J113" s="16"/>
      <c r="K113" s="16"/>
      <c r="L113" s="16"/>
      <c r="N113" s="33" t="str">
        <f t="shared" si="1"/>
        <v/>
      </c>
    </row>
    <row r="114" spans="1:14">
      <c r="A114" s="21"/>
      <c r="B114" s="21"/>
      <c r="C114" s="21"/>
      <c r="D114" s="21"/>
      <c r="E114" s="16"/>
      <c r="F114" s="16"/>
      <c r="G114" s="16"/>
      <c r="H114" s="16"/>
      <c r="I114" s="16"/>
      <c r="J114" s="16"/>
      <c r="K114" s="16"/>
      <c r="L114" s="16"/>
      <c r="N114" s="33" t="str">
        <f t="shared" si="1"/>
        <v/>
      </c>
    </row>
    <row r="115" spans="1:14">
      <c r="A115" s="21"/>
      <c r="B115" s="21"/>
      <c r="C115" s="21"/>
      <c r="D115" s="21"/>
      <c r="E115" s="16"/>
      <c r="F115" s="16"/>
      <c r="G115" s="16"/>
      <c r="H115" s="16"/>
      <c r="I115" s="16"/>
      <c r="J115" s="16"/>
      <c r="K115" s="16"/>
      <c r="L115" s="16"/>
      <c r="N115" s="33" t="str">
        <f t="shared" si="1"/>
        <v/>
      </c>
    </row>
    <row r="116" spans="1:14">
      <c r="A116" s="21"/>
      <c r="B116" s="21"/>
      <c r="C116" s="21"/>
      <c r="D116" s="21"/>
      <c r="E116" s="16"/>
      <c r="F116" s="16"/>
      <c r="G116" s="16"/>
      <c r="H116" s="16"/>
      <c r="I116" s="16"/>
      <c r="J116" s="16"/>
      <c r="K116" s="16"/>
      <c r="L116" s="16"/>
      <c r="N116" s="33" t="str">
        <f t="shared" si="1"/>
        <v/>
      </c>
    </row>
    <row r="117" spans="1:14">
      <c r="A117" s="21"/>
      <c r="B117" s="21"/>
      <c r="C117" s="21"/>
      <c r="D117" s="21"/>
      <c r="E117" s="16"/>
      <c r="F117" s="16"/>
      <c r="G117" s="16"/>
      <c r="H117" s="16"/>
      <c r="I117" s="16"/>
      <c r="J117" s="16"/>
      <c r="K117" s="16"/>
      <c r="L117" s="16"/>
      <c r="N117" s="33" t="str">
        <f t="shared" si="1"/>
        <v/>
      </c>
    </row>
    <row r="118" spans="1:14">
      <c r="A118" s="21"/>
      <c r="B118" s="21"/>
      <c r="C118" s="21"/>
      <c r="D118" s="21"/>
      <c r="E118" s="16"/>
      <c r="F118" s="16"/>
      <c r="G118" s="16"/>
      <c r="H118" s="16"/>
      <c r="I118" s="16"/>
      <c r="J118" s="16"/>
      <c r="K118" s="16"/>
      <c r="L118" s="16"/>
      <c r="N118" s="33" t="str">
        <f t="shared" si="1"/>
        <v/>
      </c>
    </row>
    <row r="119" spans="1:14">
      <c r="A119" s="21"/>
      <c r="B119" s="21"/>
      <c r="C119" s="21"/>
      <c r="D119" s="21"/>
      <c r="E119" s="16"/>
      <c r="F119" s="16"/>
      <c r="G119" s="16"/>
      <c r="H119" s="16"/>
      <c r="I119" s="16"/>
      <c r="J119" s="16"/>
      <c r="K119" s="16"/>
      <c r="L119" s="16"/>
      <c r="N119" s="33" t="str">
        <f t="shared" si="1"/>
        <v/>
      </c>
    </row>
    <row r="120" spans="1:14">
      <c r="A120" s="21"/>
      <c r="B120" s="21"/>
      <c r="C120" s="21"/>
      <c r="D120" s="21"/>
      <c r="E120" s="16"/>
      <c r="F120" s="16"/>
      <c r="G120" s="16"/>
      <c r="H120" s="16"/>
      <c r="I120" s="16"/>
      <c r="J120" s="16"/>
      <c r="K120" s="16"/>
      <c r="L120" s="16"/>
      <c r="N120" s="33" t="str">
        <f t="shared" si="1"/>
        <v/>
      </c>
    </row>
    <row r="121" spans="1:14">
      <c r="A121" s="21"/>
      <c r="B121" s="21"/>
      <c r="C121" s="21"/>
      <c r="D121" s="21"/>
      <c r="E121" s="16"/>
      <c r="F121" s="16"/>
      <c r="G121" s="16"/>
      <c r="H121" s="16"/>
      <c r="I121" s="16"/>
      <c r="J121" s="16"/>
      <c r="K121" s="16"/>
      <c r="L121" s="16"/>
      <c r="N121" s="33" t="str">
        <f t="shared" si="1"/>
        <v/>
      </c>
    </row>
    <row r="122" spans="1:14">
      <c r="A122" s="21"/>
      <c r="B122" s="21"/>
      <c r="C122" s="21"/>
      <c r="D122" s="21"/>
      <c r="E122" s="16"/>
      <c r="F122" s="16"/>
      <c r="G122" s="16"/>
      <c r="H122" s="16"/>
      <c r="I122" s="16"/>
      <c r="J122" s="16"/>
      <c r="K122" s="16"/>
      <c r="L122" s="16"/>
      <c r="N122" s="33" t="str">
        <f t="shared" si="1"/>
        <v/>
      </c>
    </row>
    <row r="123" spans="1:14">
      <c r="A123" s="21"/>
      <c r="B123" s="21"/>
      <c r="C123" s="21"/>
      <c r="D123" s="21"/>
      <c r="E123" s="16"/>
      <c r="F123" s="16"/>
      <c r="G123" s="16"/>
      <c r="H123" s="16"/>
      <c r="I123" s="16"/>
      <c r="J123" s="16"/>
      <c r="K123" s="16"/>
      <c r="L123" s="16"/>
      <c r="N123" s="33" t="str">
        <f t="shared" si="1"/>
        <v/>
      </c>
    </row>
    <row r="124" spans="1:14">
      <c r="A124" s="21"/>
      <c r="B124" s="21"/>
      <c r="C124" s="21"/>
      <c r="D124" s="21"/>
      <c r="E124" s="16"/>
      <c r="F124" s="16"/>
      <c r="G124" s="16"/>
      <c r="H124" s="16"/>
      <c r="I124" s="16"/>
      <c r="J124" s="16"/>
      <c r="K124" s="16"/>
      <c r="L124" s="16"/>
      <c r="N124" s="33" t="str">
        <f t="shared" si="1"/>
        <v/>
      </c>
    </row>
    <row r="125" spans="1:14">
      <c r="A125" s="21"/>
      <c r="B125" s="21"/>
      <c r="C125" s="21"/>
      <c r="D125" s="21"/>
      <c r="E125" s="16"/>
      <c r="F125" s="16"/>
      <c r="G125" s="16"/>
      <c r="H125" s="16"/>
      <c r="I125" s="16"/>
      <c r="J125" s="16"/>
      <c r="K125" s="16"/>
      <c r="L125" s="16"/>
      <c r="N125" s="33" t="str">
        <f t="shared" si="1"/>
        <v/>
      </c>
    </row>
    <row r="126" spans="1:14">
      <c r="A126" s="21"/>
      <c r="B126" s="21"/>
      <c r="C126" s="21"/>
      <c r="D126" s="21"/>
      <c r="E126" s="16"/>
      <c r="F126" s="16"/>
      <c r="G126" s="16"/>
      <c r="H126" s="16"/>
      <c r="I126" s="16"/>
      <c r="J126" s="16"/>
      <c r="K126" s="16"/>
      <c r="L126" s="16"/>
      <c r="N126" s="33" t="str">
        <f t="shared" si="1"/>
        <v/>
      </c>
    </row>
    <row r="127" spans="1:14">
      <c r="A127" s="21"/>
      <c r="B127" s="21"/>
      <c r="C127" s="21"/>
      <c r="D127" s="21"/>
      <c r="E127" s="16"/>
      <c r="F127" s="16"/>
      <c r="G127" s="16"/>
      <c r="H127" s="16"/>
      <c r="I127" s="16"/>
      <c r="J127" s="16"/>
      <c r="K127" s="16"/>
      <c r="L127" s="16"/>
      <c r="N127" s="33" t="str">
        <f t="shared" si="1"/>
        <v/>
      </c>
    </row>
    <row r="128" spans="1:14">
      <c r="A128" s="21"/>
      <c r="B128" s="21"/>
      <c r="C128" s="21"/>
      <c r="D128" s="21"/>
      <c r="E128" s="16"/>
      <c r="F128" s="16"/>
      <c r="G128" s="16"/>
      <c r="H128" s="16"/>
      <c r="I128" s="16"/>
      <c r="J128" s="16"/>
      <c r="K128" s="16"/>
      <c r="L128" s="16"/>
      <c r="N128" s="33" t="str">
        <f t="shared" si="1"/>
        <v/>
      </c>
    </row>
    <row r="129" spans="1:14">
      <c r="A129" s="21"/>
      <c r="B129" s="21"/>
      <c r="C129" s="21"/>
      <c r="D129" s="21"/>
      <c r="E129" s="16"/>
      <c r="F129" s="16"/>
      <c r="G129" s="16"/>
      <c r="H129" s="16"/>
      <c r="I129" s="16"/>
      <c r="J129" s="16"/>
      <c r="K129" s="16"/>
      <c r="L129" s="16"/>
      <c r="N129" s="33" t="str">
        <f t="shared" si="1"/>
        <v/>
      </c>
    </row>
    <row r="130" spans="1:14">
      <c r="A130" s="21"/>
      <c r="B130" s="21"/>
      <c r="C130" s="21"/>
      <c r="D130" s="21"/>
      <c r="E130" s="16"/>
      <c r="F130" s="16"/>
      <c r="G130" s="16"/>
      <c r="H130" s="16"/>
      <c r="I130" s="16"/>
      <c r="J130" s="16"/>
      <c r="K130" s="16"/>
      <c r="L130" s="16"/>
      <c r="N130" s="33" t="str">
        <f t="shared" si="1"/>
        <v/>
      </c>
    </row>
    <row r="131" spans="1:14">
      <c r="A131" s="21"/>
      <c r="B131" s="21"/>
      <c r="C131" s="21"/>
      <c r="D131" s="21"/>
      <c r="E131" s="16"/>
      <c r="F131" s="16"/>
      <c r="G131" s="16"/>
      <c r="H131" s="16"/>
      <c r="I131" s="16"/>
      <c r="J131" s="16"/>
      <c r="K131" s="16"/>
      <c r="L131" s="16"/>
      <c r="N131" s="33" t="str">
        <f t="shared" si="1"/>
        <v/>
      </c>
    </row>
    <row r="132" spans="1:14">
      <c r="A132" s="21"/>
      <c r="B132" s="21"/>
      <c r="C132" s="21"/>
      <c r="D132" s="21"/>
      <c r="E132" s="16"/>
      <c r="F132" s="16"/>
      <c r="G132" s="16"/>
      <c r="H132" s="16"/>
      <c r="I132" s="16"/>
      <c r="J132" s="16"/>
      <c r="K132" s="16"/>
      <c r="L132" s="16"/>
      <c r="N132" s="33" t="str">
        <f t="shared" si="1"/>
        <v/>
      </c>
    </row>
    <row r="133" spans="1:14">
      <c r="A133" s="21"/>
      <c r="B133" s="21"/>
      <c r="C133" s="21"/>
      <c r="D133" s="21"/>
      <c r="E133" s="16"/>
      <c r="F133" s="16"/>
      <c r="G133" s="16"/>
      <c r="H133" s="16"/>
      <c r="I133" s="16"/>
      <c r="J133" s="16"/>
      <c r="K133" s="16"/>
      <c r="L133" s="16"/>
      <c r="N133" s="33" t="str">
        <f t="shared" si="1"/>
        <v/>
      </c>
    </row>
    <row r="134" spans="1:14">
      <c r="A134" s="21"/>
      <c r="B134" s="21"/>
      <c r="C134" s="21"/>
      <c r="D134" s="21"/>
      <c r="E134" s="16"/>
      <c r="F134" s="16"/>
      <c r="G134" s="16"/>
      <c r="H134" s="16"/>
      <c r="I134" s="16"/>
      <c r="J134" s="16"/>
      <c r="K134" s="16"/>
      <c r="L134" s="16"/>
      <c r="N134" s="33" t="str">
        <f t="shared" si="1"/>
        <v/>
      </c>
    </row>
    <row r="135" spans="1:14">
      <c r="A135" s="21"/>
      <c r="B135" s="21"/>
      <c r="C135" s="21"/>
      <c r="D135" s="21"/>
      <c r="E135" s="16"/>
      <c r="F135" s="16"/>
      <c r="G135" s="16"/>
      <c r="H135" s="16"/>
      <c r="I135" s="16"/>
      <c r="J135" s="16"/>
      <c r="K135" s="16"/>
      <c r="L135" s="16"/>
      <c r="N135" s="33" t="str">
        <f t="shared" si="1"/>
        <v/>
      </c>
    </row>
    <row r="136" spans="1:14">
      <c r="A136" s="21"/>
      <c r="B136" s="21"/>
      <c r="C136" s="21"/>
      <c r="D136" s="21"/>
      <c r="E136" s="16"/>
      <c r="F136" s="16"/>
      <c r="G136" s="16"/>
      <c r="H136" s="16"/>
      <c r="I136" s="16"/>
      <c r="J136" s="16"/>
      <c r="K136" s="16"/>
      <c r="L136" s="16"/>
      <c r="N136" s="33" t="str">
        <f t="shared" si="1"/>
        <v/>
      </c>
    </row>
    <row r="137" spans="1:14">
      <c r="A137" s="21"/>
      <c r="B137" s="21"/>
      <c r="C137" s="21"/>
      <c r="D137" s="21"/>
      <c r="E137" s="16"/>
      <c r="F137" s="16"/>
      <c r="G137" s="16"/>
      <c r="H137" s="16"/>
      <c r="I137" s="16"/>
      <c r="J137" s="16"/>
      <c r="K137" s="16"/>
      <c r="L137" s="16"/>
      <c r="N137" s="33" t="str">
        <f t="shared" si="1"/>
        <v/>
      </c>
    </row>
    <row r="138" spans="1:14">
      <c r="A138" s="21"/>
      <c r="B138" s="21"/>
      <c r="C138" s="21"/>
      <c r="D138" s="21"/>
      <c r="E138" s="16"/>
      <c r="F138" s="16"/>
      <c r="G138" s="16"/>
      <c r="H138" s="16"/>
      <c r="I138" s="16"/>
      <c r="J138" s="16"/>
      <c r="K138" s="16"/>
      <c r="L138" s="16"/>
      <c r="N138" s="33" t="str">
        <f t="shared" ref="N138:N201" si="2">IF(COUNTA(E138:L138)=0,"",_xlfn.CONCAT(,
IF(AND(NOT(ISBLANK($L138)),
    ABS($L138-(($E138+$F138+$H138+$I138+$J138+$K138)-$G138))&gt;=1),
" Error: Position at the end of the period is not equal to: position at the beginning of the period+increase in assets-decrease in assets+exchange rate changes+price changes+other changes+rectifications.",
""),
IF(AND(NOT(ISBLANK($E138)),$E138&lt;0),
" Error: Position at the beginning of the period must be a positive amount.",
""),
IF(AND(NOT(ISBLANK($L138)),$L138&lt;0),
" Error: Position at the end of the period must be a positive amount.",
"")))</f>
        <v/>
      </c>
    </row>
    <row r="139" spans="1:14">
      <c r="A139" s="21"/>
      <c r="B139" s="21"/>
      <c r="C139" s="21"/>
      <c r="D139" s="21"/>
      <c r="E139" s="16"/>
      <c r="F139" s="16"/>
      <c r="G139" s="16"/>
      <c r="H139" s="16"/>
      <c r="I139" s="16"/>
      <c r="J139" s="16"/>
      <c r="K139" s="16"/>
      <c r="L139" s="16"/>
      <c r="N139" s="33" t="str">
        <f t="shared" si="2"/>
        <v/>
      </c>
    </row>
    <row r="140" spans="1:14">
      <c r="A140" s="21"/>
      <c r="B140" s="21"/>
      <c r="C140" s="21"/>
      <c r="D140" s="21"/>
      <c r="E140" s="16"/>
      <c r="F140" s="16"/>
      <c r="G140" s="16"/>
      <c r="H140" s="16"/>
      <c r="I140" s="16"/>
      <c r="J140" s="16"/>
      <c r="K140" s="16"/>
      <c r="L140" s="16"/>
      <c r="N140" s="33" t="str">
        <f t="shared" si="2"/>
        <v/>
      </c>
    </row>
    <row r="141" spans="1:14">
      <c r="A141" s="21"/>
      <c r="B141" s="21"/>
      <c r="C141" s="21"/>
      <c r="D141" s="21"/>
      <c r="E141" s="16"/>
      <c r="F141" s="16"/>
      <c r="G141" s="16"/>
      <c r="H141" s="16"/>
      <c r="I141" s="16"/>
      <c r="J141" s="16"/>
      <c r="K141" s="16"/>
      <c r="L141" s="16"/>
      <c r="N141" s="33" t="str">
        <f t="shared" si="2"/>
        <v/>
      </c>
    </row>
    <row r="142" spans="1:14">
      <c r="A142" s="21"/>
      <c r="B142" s="21"/>
      <c r="C142" s="21"/>
      <c r="D142" s="21"/>
      <c r="E142" s="16"/>
      <c r="F142" s="16"/>
      <c r="G142" s="16"/>
      <c r="H142" s="16"/>
      <c r="I142" s="16"/>
      <c r="J142" s="16"/>
      <c r="K142" s="16"/>
      <c r="L142" s="16"/>
      <c r="N142" s="33" t="str">
        <f t="shared" si="2"/>
        <v/>
      </c>
    </row>
    <row r="143" spans="1:14">
      <c r="A143" s="21"/>
      <c r="B143" s="21"/>
      <c r="C143" s="21"/>
      <c r="D143" s="21"/>
      <c r="E143" s="16"/>
      <c r="F143" s="16"/>
      <c r="G143" s="16"/>
      <c r="H143" s="16"/>
      <c r="I143" s="16"/>
      <c r="J143" s="16"/>
      <c r="K143" s="16"/>
      <c r="L143" s="16"/>
      <c r="N143" s="33" t="str">
        <f t="shared" si="2"/>
        <v/>
      </c>
    </row>
    <row r="144" spans="1:14">
      <c r="A144" s="21"/>
      <c r="B144" s="21"/>
      <c r="C144" s="21"/>
      <c r="D144" s="21"/>
      <c r="E144" s="16"/>
      <c r="F144" s="16"/>
      <c r="G144" s="16"/>
      <c r="H144" s="16"/>
      <c r="I144" s="16"/>
      <c r="J144" s="16"/>
      <c r="K144" s="16"/>
      <c r="L144" s="16"/>
      <c r="N144" s="33" t="str">
        <f t="shared" si="2"/>
        <v/>
      </c>
    </row>
    <row r="145" spans="1:14">
      <c r="A145" s="21"/>
      <c r="B145" s="21"/>
      <c r="C145" s="21"/>
      <c r="D145" s="21"/>
      <c r="E145" s="16"/>
      <c r="F145" s="16"/>
      <c r="G145" s="16"/>
      <c r="H145" s="16"/>
      <c r="I145" s="16"/>
      <c r="J145" s="16"/>
      <c r="K145" s="16"/>
      <c r="L145" s="16"/>
      <c r="N145" s="33" t="str">
        <f t="shared" si="2"/>
        <v/>
      </c>
    </row>
    <row r="146" spans="1:14">
      <c r="A146" s="21"/>
      <c r="B146" s="21"/>
      <c r="C146" s="21"/>
      <c r="D146" s="21"/>
      <c r="E146" s="16"/>
      <c r="F146" s="16"/>
      <c r="G146" s="16"/>
      <c r="H146" s="16"/>
      <c r="I146" s="16"/>
      <c r="J146" s="16"/>
      <c r="K146" s="16"/>
      <c r="L146" s="16"/>
      <c r="N146" s="33" t="str">
        <f t="shared" si="2"/>
        <v/>
      </c>
    </row>
    <row r="147" spans="1:14">
      <c r="A147" s="21"/>
      <c r="B147" s="21"/>
      <c r="C147" s="21"/>
      <c r="D147" s="21"/>
      <c r="E147" s="16"/>
      <c r="F147" s="16"/>
      <c r="G147" s="16"/>
      <c r="H147" s="16"/>
      <c r="I147" s="16"/>
      <c r="J147" s="16"/>
      <c r="K147" s="16"/>
      <c r="L147" s="16"/>
      <c r="N147" s="33" t="str">
        <f t="shared" si="2"/>
        <v/>
      </c>
    </row>
    <row r="148" spans="1:14">
      <c r="A148" s="21"/>
      <c r="B148" s="21"/>
      <c r="C148" s="21"/>
      <c r="D148" s="21"/>
      <c r="E148" s="16"/>
      <c r="F148" s="16"/>
      <c r="G148" s="16"/>
      <c r="H148" s="16"/>
      <c r="I148" s="16"/>
      <c r="J148" s="16"/>
      <c r="K148" s="16"/>
      <c r="L148" s="16"/>
      <c r="N148" s="33" t="str">
        <f t="shared" si="2"/>
        <v/>
      </c>
    </row>
    <row r="149" spans="1:14">
      <c r="A149" s="21"/>
      <c r="B149" s="21"/>
      <c r="C149" s="21"/>
      <c r="D149" s="21"/>
      <c r="E149" s="16"/>
      <c r="F149" s="16"/>
      <c r="G149" s="16"/>
      <c r="H149" s="16"/>
      <c r="I149" s="16"/>
      <c r="J149" s="16"/>
      <c r="K149" s="16"/>
      <c r="L149" s="16"/>
      <c r="N149" s="33" t="str">
        <f t="shared" si="2"/>
        <v/>
      </c>
    </row>
    <row r="150" spans="1:14">
      <c r="A150" s="21"/>
      <c r="B150" s="21"/>
      <c r="C150" s="21"/>
      <c r="D150" s="21"/>
      <c r="E150" s="16"/>
      <c r="F150" s="16"/>
      <c r="G150" s="16"/>
      <c r="H150" s="16"/>
      <c r="I150" s="16"/>
      <c r="J150" s="16"/>
      <c r="K150" s="16"/>
      <c r="L150" s="16"/>
      <c r="N150" s="33" t="str">
        <f t="shared" si="2"/>
        <v/>
      </c>
    </row>
    <row r="151" spans="1:14">
      <c r="A151" s="21"/>
      <c r="B151" s="21"/>
      <c r="C151" s="21"/>
      <c r="D151" s="21"/>
      <c r="E151" s="16"/>
      <c r="F151" s="16"/>
      <c r="G151" s="16"/>
      <c r="H151" s="16"/>
      <c r="I151" s="16"/>
      <c r="J151" s="16"/>
      <c r="K151" s="16"/>
      <c r="L151" s="16"/>
      <c r="N151" s="33" t="str">
        <f t="shared" si="2"/>
        <v/>
      </c>
    </row>
    <row r="152" spans="1:14">
      <c r="A152" s="21"/>
      <c r="B152" s="21"/>
      <c r="C152" s="21"/>
      <c r="D152" s="21"/>
      <c r="E152" s="16"/>
      <c r="F152" s="16"/>
      <c r="G152" s="16"/>
      <c r="H152" s="16"/>
      <c r="I152" s="16"/>
      <c r="J152" s="16"/>
      <c r="K152" s="16"/>
      <c r="L152" s="16"/>
      <c r="N152" s="33" t="str">
        <f t="shared" si="2"/>
        <v/>
      </c>
    </row>
    <row r="153" spans="1:14">
      <c r="A153" s="21"/>
      <c r="B153" s="21"/>
      <c r="C153" s="21"/>
      <c r="D153" s="21"/>
      <c r="E153" s="16"/>
      <c r="F153" s="16"/>
      <c r="G153" s="16"/>
      <c r="H153" s="16"/>
      <c r="I153" s="16"/>
      <c r="J153" s="16"/>
      <c r="K153" s="16"/>
      <c r="L153" s="16"/>
      <c r="N153" s="33" t="str">
        <f t="shared" si="2"/>
        <v/>
      </c>
    </row>
    <row r="154" spans="1:14">
      <c r="A154" s="21"/>
      <c r="B154" s="21"/>
      <c r="C154" s="21"/>
      <c r="D154" s="21"/>
      <c r="E154" s="16"/>
      <c r="F154" s="16"/>
      <c r="G154" s="16"/>
      <c r="H154" s="16"/>
      <c r="I154" s="16"/>
      <c r="J154" s="16"/>
      <c r="K154" s="16"/>
      <c r="L154" s="16"/>
      <c r="N154" s="33" t="str">
        <f t="shared" si="2"/>
        <v/>
      </c>
    </row>
    <row r="155" spans="1:14">
      <c r="A155" s="21"/>
      <c r="B155" s="21"/>
      <c r="C155" s="21"/>
      <c r="D155" s="21"/>
      <c r="E155" s="16"/>
      <c r="F155" s="16"/>
      <c r="G155" s="16"/>
      <c r="H155" s="16"/>
      <c r="I155" s="16"/>
      <c r="J155" s="16"/>
      <c r="K155" s="16"/>
      <c r="L155" s="16"/>
      <c r="N155" s="33" t="str">
        <f t="shared" si="2"/>
        <v/>
      </c>
    </row>
    <row r="156" spans="1:14">
      <c r="A156" s="21"/>
      <c r="B156" s="21"/>
      <c r="C156" s="21"/>
      <c r="D156" s="21"/>
      <c r="E156" s="16"/>
      <c r="F156" s="16"/>
      <c r="G156" s="16"/>
      <c r="H156" s="16"/>
      <c r="I156" s="16"/>
      <c r="J156" s="16"/>
      <c r="K156" s="16"/>
      <c r="L156" s="16"/>
      <c r="N156" s="33" t="str">
        <f t="shared" si="2"/>
        <v/>
      </c>
    </row>
    <row r="157" spans="1:14">
      <c r="A157" s="21"/>
      <c r="B157" s="21"/>
      <c r="C157" s="21"/>
      <c r="D157" s="21"/>
      <c r="E157" s="16"/>
      <c r="F157" s="16"/>
      <c r="G157" s="16"/>
      <c r="H157" s="16"/>
      <c r="I157" s="16"/>
      <c r="J157" s="16"/>
      <c r="K157" s="16"/>
      <c r="L157" s="16"/>
      <c r="N157" s="33" t="str">
        <f t="shared" si="2"/>
        <v/>
      </c>
    </row>
    <row r="158" spans="1:14">
      <c r="A158" s="21"/>
      <c r="B158" s="21"/>
      <c r="C158" s="21"/>
      <c r="D158" s="21"/>
      <c r="E158" s="16"/>
      <c r="F158" s="16"/>
      <c r="G158" s="16"/>
      <c r="H158" s="16"/>
      <c r="I158" s="16"/>
      <c r="J158" s="16"/>
      <c r="K158" s="16"/>
      <c r="L158" s="16"/>
      <c r="N158" s="33" t="str">
        <f t="shared" si="2"/>
        <v/>
      </c>
    </row>
    <row r="159" spans="1:14">
      <c r="A159" s="21"/>
      <c r="B159" s="21"/>
      <c r="C159" s="21"/>
      <c r="D159" s="21"/>
      <c r="E159" s="16"/>
      <c r="F159" s="16"/>
      <c r="G159" s="16"/>
      <c r="H159" s="16"/>
      <c r="I159" s="16"/>
      <c r="J159" s="16"/>
      <c r="K159" s="16"/>
      <c r="L159" s="16"/>
      <c r="N159" s="33" t="str">
        <f t="shared" si="2"/>
        <v/>
      </c>
    </row>
    <row r="160" spans="1:14">
      <c r="A160" s="21"/>
      <c r="B160" s="21"/>
      <c r="C160" s="21"/>
      <c r="D160" s="21"/>
      <c r="E160" s="16"/>
      <c r="F160" s="16"/>
      <c r="G160" s="16"/>
      <c r="H160" s="16"/>
      <c r="I160" s="16"/>
      <c r="J160" s="16"/>
      <c r="K160" s="16"/>
      <c r="L160" s="16"/>
      <c r="N160" s="33" t="str">
        <f t="shared" si="2"/>
        <v/>
      </c>
    </row>
    <row r="161" spans="1:14">
      <c r="A161" s="21"/>
      <c r="B161" s="21"/>
      <c r="C161" s="21"/>
      <c r="D161" s="21"/>
      <c r="E161" s="16"/>
      <c r="F161" s="16"/>
      <c r="G161" s="16"/>
      <c r="H161" s="16"/>
      <c r="I161" s="16"/>
      <c r="J161" s="16"/>
      <c r="K161" s="16"/>
      <c r="L161" s="16"/>
      <c r="N161" s="33" t="str">
        <f t="shared" si="2"/>
        <v/>
      </c>
    </row>
    <row r="162" spans="1:14">
      <c r="A162" s="21"/>
      <c r="B162" s="21"/>
      <c r="C162" s="21"/>
      <c r="D162" s="21"/>
      <c r="E162" s="16"/>
      <c r="F162" s="16"/>
      <c r="G162" s="16"/>
      <c r="H162" s="16"/>
      <c r="I162" s="16"/>
      <c r="J162" s="16"/>
      <c r="K162" s="16"/>
      <c r="L162" s="16"/>
      <c r="N162" s="33" t="str">
        <f t="shared" si="2"/>
        <v/>
      </c>
    </row>
    <row r="163" spans="1:14">
      <c r="A163" s="21"/>
      <c r="B163" s="21"/>
      <c r="C163" s="21"/>
      <c r="D163" s="21"/>
      <c r="E163" s="16"/>
      <c r="F163" s="16"/>
      <c r="G163" s="16"/>
      <c r="H163" s="16"/>
      <c r="I163" s="16"/>
      <c r="J163" s="16"/>
      <c r="K163" s="16"/>
      <c r="L163" s="16"/>
      <c r="N163" s="33" t="str">
        <f t="shared" si="2"/>
        <v/>
      </c>
    </row>
    <row r="164" spans="1:14">
      <c r="A164" s="21"/>
      <c r="B164" s="21"/>
      <c r="C164" s="21"/>
      <c r="D164" s="21"/>
      <c r="E164" s="16"/>
      <c r="F164" s="16"/>
      <c r="G164" s="16"/>
      <c r="H164" s="16"/>
      <c r="I164" s="16"/>
      <c r="J164" s="16"/>
      <c r="K164" s="16"/>
      <c r="L164" s="16"/>
      <c r="N164" s="33" t="str">
        <f t="shared" si="2"/>
        <v/>
      </c>
    </row>
    <row r="165" spans="1:14">
      <c r="A165" s="21"/>
      <c r="B165" s="21"/>
      <c r="C165" s="21"/>
      <c r="D165" s="21"/>
      <c r="E165" s="16"/>
      <c r="F165" s="16"/>
      <c r="G165" s="16"/>
      <c r="H165" s="16"/>
      <c r="I165" s="16"/>
      <c r="J165" s="16"/>
      <c r="K165" s="16"/>
      <c r="L165" s="16"/>
      <c r="N165" s="33" t="str">
        <f t="shared" si="2"/>
        <v/>
      </c>
    </row>
    <row r="166" spans="1:14">
      <c r="A166" s="21"/>
      <c r="B166" s="21"/>
      <c r="C166" s="21"/>
      <c r="D166" s="21"/>
      <c r="E166" s="16"/>
      <c r="F166" s="16"/>
      <c r="G166" s="16"/>
      <c r="H166" s="16"/>
      <c r="I166" s="16"/>
      <c r="J166" s="16"/>
      <c r="K166" s="16"/>
      <c r="L166" s="16"/>
      <c r="N166" s="33" t="str">
        <f t="shared" si="2"/>
        <v/>
      </c>
    </row>
    <row r="167" spans="1:14">
      <c r="A167" s="21"/>
      <c r="B167" s="21"/>
      <c r="C167" s="21"/>
      <c r="D167" s="21"/>
      <c r="E167" s="16"/>
      <c r="F167" s="16"/>
      <c r="G167" s="16"/>
      <c r="H167" s="16"/>
      <c r="I167" s="16"/>
      <c r="J167" s="16"/>
      <c r="K167" s="16"/>
      <c r="L167" s="16"/>
      <c r="N167" s="33" t="str">
        <f t="shared" si="2"/>
        <v/>
      </c>
    </row>
    <row r="168" spans="1:14">
      <c r="A168" s="21"/>
      <c r="B168" s="21"/>
      <c r="C168" s="21"/>
      <c r="D168" s="21"/>
      <c r="E168" s="16"/>
      <c r="F168" s="16"/>
      <c r="G168" s="16"/>
      <c r="H168" s="16"/>
      <c r="I168" s="16"/>
      <c r="J168" s="16"/>
      <c r="K168" s="16"/>
      <c r="L168" s="16"/>
      <c r="N168" s="33" t="str">
        <f t="shared" si="2"/>
        <v/>
      </c>
    </row>
    <row r="169" spans="1:14">
      <c r="A169" s="21"/>
      <c r="B169" s="21"/>
      <c r="C169" s="21"/>
      <c r="D169" s="21"/>
      <c r="E169" s="16"/>
      <c r="F169" s="16"/>
      <c r="G169" s="16"/>
      <c r="H169" s="16"/>
      <c r="I169" s="16"/>
      <c r="J169" s="16"/>
      <c r="K169" s="16"/>
      <c r="L169" s="16"/>
      <c r="N169" s="33" t="str">
        <f t="shared" si="2"/>
        <v/>
      </c>
    </row>
    <row r="170" spans="1:14">
      <c r="A170" s="21"/>
      <c r="B170" s="21"/>
      <c r="C170" s="21"/>
      <c r="D170" s="21"/>
      <c r="E170" s="16"/>
      <c r="F170" s="16"/>
      <c r="G170" s="16"/>
      <c r="H170" s="16"/>
      <c r="I170" s="16"/>
      <c r="J170" s="16"/>
      <c r="K170" s="16"/>
      <c r="L170" s="16"/>
      <c r="N170" s="33" t="str">
        <f t="shared" si="2"/>
        <v/>
      </c>
    </row>
    <row r="171" spans="1:14">
      <c r="A171" s="21"/>
      <c r="B171" s="21"/>
      <c r="C171" s="21"/>
      <c r="D171" s="21"/>
      <c r="E171" s="16"/>
      <c r="F171" s="16"/>
      <c r="G171" s="16"/>
      <c r="H171" s="16"/>
      <c r="I171" s="16"/>
      <c r="J171" s="16"/>
      <c r="K171" s="16"/>
      <c r="L171" s="16"/>
      <c r="N171" s="33" t="str">
        <f t="shared" si="2"/>
        <v/>
      </c>
    </row>
    <row r="172" spans="1:14">
      <c r="A172" s="21"/>
      <c r="B172" s="21"/>
      <c r="C172" s="21"/>
      <c r="D172" s="21"/>
      <c r="E172" s="16"/>
      <c r="F172" s="16"/>
      <c r="G172" s="16"/>
      <c r="H172" s="16"/>
      <c r="I172" s="16"/>
      <c r="J172" s="16"/>
      <c r="K172" s="16"/>
      <c r="L172" s="16"/>
      <c r="N172" s="33" t="str">
        <f t="shared" si="2"/>
        <v/>
      </c>
    </row>
    <row r="173" spans="1:14">
      <c r="A173" s="21"/>
      <c r="B173" s="21"/>
      <c r="C173" s="21"/>
      <c r="D173" s="21"/>
      <c r="E173" s="16"/>
      <c r="F173" s="16"/>
      <c r="G173" s="16"/>
      <c r="H173" s="16"/>
      <c r="I173" s="16"/>
      <c r="J173" s="16"/>
      <c r="K173" s="16"/>
      <c r="L173" s="16"/>
      <c r="N173" s="33" t="str">
        <f t="shared" si="2"/>
        <v/>
      </c>
    </row>
    <row r="174" spans="1:14">
      <c r="A174" s="21"/>
      <c r="B174" s="21"/>
      <c r="C174" s="21"/>
      <c r="D174" s="21"/>
      <c r="E174" s="16"/>
      <c r="F174" s="16"/>
      <c r="G174" s="16"/>
      <c r="H174" s="16"/>
      <c r="I174" s="16"/>
      <c r="J174" s="16"/>
      <c r="K174" s="16"/>
      <c r="L174" s="16"/>
      <c r="N174" s="33" t="str">
        <f t="shared" si="2"/>
        <v/>
      </c>
    </row>
    <row r="175" spans="1:14">
      <c r="A175" s="21"/>
      <c r="B175" s="21"/>
      <c r="C175" s="21"/>
      <c r="D175" s="21"/>
      <c r="E175" s="16"/>
      <c r="F175" s="16"/>
      <c r="G175" s="16"/>
      <c r="H175" s="16"/>
      <c r="I175" s="16"/>
      <c r="J175" s="16"/>
      <c r="K175" s="16"/>
      <c r="L175" s="16"/>
      <c r="N175" s="33" t="str">
        <f t="shared" si="2"/>
        <v/>
      </c>
    </row>
    <row r="176" spans="1:14">
      <c r="A176" s="21"/>
      <c r="B176" s="21"/>
      <c r="C176" s="21"/>
      <c r="D176" s="21"/>
      <c r="E176" s="16"/>
      <c r="F176" s="16"/>
      <c r="G176" s="16"/>
      <c r="H176" s="16"/>
      <c r="I176" s="16"/>
      <c r="J176" s="16"/>
      <c r="K176" s="16"/>
      <c r="L176" s="16"/>
      <c r="N176" s="33" t="str">
        <f t="shared" si="2"/>
        <v/>
      </c>
    </row>
    <row r="177" spans="1:14">
      <c r="A177" s="21"/>
      <c r="B177" s="21"/>
      <c r="C177" s="21"/>
      <c r="D177" s="21"/>
      <c r="E177" s="16"/>
      <c r="F177" s="16"/>
      <c r="G177" s="16"/>
      <c r="H177" s="16"/>
      <c r="I177" s="16"/>
      <c r="J177" s="16"/>
      <c r="K177" s="16"/>
      <c r="L177" s="16"/>
      <c r="N177" s="33" t="str">
        <f t="shared" si="2"/>
        <v/>
      </c>
    </row>
    <row r="178" spans="1:14">
      <c r="A178" s="21"/>
      <c r="B178" s="21"/>
      <c r="C178" s="21"/>
      <c r="D178" s="21"/>
      <c r="E178" s="16"/>
      <c r="F178" s="16"/>
      <c r="G178" s="16"/>
      <c r="H178" s="16"/>
      <c r="I178" s="16"/>
      <c r="J178" s="16"/>
      <c r="K178" s="16"/>
      <c r="L178" s="16"/>
      <c r="N178" s="33" t="str">
        <f t="shared" si="2"/>
        <v/>
      </c>
    </row>
    <row r="179" spans="1:14">
      <c r="A179" s="21"/>
      <c r="B179" s="21"/>
      <c r="C179" s="21"/>
      <c r="D179" s="21"/>
      <c r="E179" s="16"/>
      <c r="F179" s="16"/>
      <c r="G179" s="16"/>
      <c r="H179" s="16"/>
      <c r="I179" s="16"/>
      <c r="J179" s="16"/>
      <c r="K179" s="16"/>
      <c r="L179" s="16"/>
      <c r="N179" s="33" t="str">
        <f t="shared" si="2"/>
        <v/>
      </c>
    </row>
    <row r="180" spans="1:14">
      <c r="A180" s="21"/>
      <c r="B180" s="21"/>
      <c r="C180" s="21"/>
      <c r="D180" s="21"/>
      <c r="E180" s="16"/>
      <c r="F180" s="16"/>
      <c r="G180" s="16"/>
      <c r="H180" s="16"/>
      <c r="I180" s="16"/>
      <c r="J180" s="16"/>
      <c r="K180" s="16"/>
      <c r="L180" s="16"/>
      <c r="N180" s="33" t="str">
        <f t="shared" si="2"/>
        <v/>
      </c>
    </row>
    <row r="181" spans="1:14">
      <c r="A181" s="21"/>
      <c r="B181" s="21"/>
      <c r="C181" s="21"/>
      <c r="D181" s="21"/>
      <c r="E181" s="16"/>
      <c r="F181" s="16"/>
      <c r="G181" s="16"/>
      <c r="H181" s="16"/>
      <c r="I181" s="16"/>
      <c r="J181" s="16"/>
      <c r="K181" s="16"/>
      <c r="L181" s="16"/>
      <c r="N181" s="33" t="str">
        <f t="shared" si="2"/>
        <v/>
      </c>
    </row>
    <row r="182" spans="1:14">
      <c r="A182" s="21"/>
      <c r="B182" s="21"/>
      <c r="C182" s="21"/>
      <c r="D182" s="21"/>
      <c r="E182" s="16"/>
      <c r="F182" s="16"/>
      <c r="G182" s="16"/>
      <c r="H182" s="16"/>
      <c r="I182" s="16"/>
      <c r="J182" s="16"/>
      <c r="K182" s="16"/>
      <c r="L182" s="16"/>
      <c r="N182" s="33" t="str">
        <f t="shared" si="2"/>
        <v/>
      </c>
    </row>
    <row r="183" spans="1:14">
      <c r="A183" s="21"/>
      <c r="B183" s="21"/>
      <c r="C183" s="21"/>
      <c r="D183" s="21"/>
      <c r="E183" s="16"/>
      <c r="F183" s="16"/>
      <c r="G183" s="16"/>
      <c r="H183" s="16"/>
      <c r="I183" s="16"/>
      <c r="J183" s="16"/>
      <c r="K183" s="16"/>
      <c r="L183" s="16"/>
      <c r="N183" s="33" t="str">
        <f t="shared" si="2"/>
        <v/>
      </c>
    </row>
    <row r="184" spans="1:14">
      <c r="A184" s="21"/>
      <c r="B184" s="21"/>
      <c r="C184" s="21"/>
      <c r="D184" s="21"/>
      <c r="E184" s="16"/>
      <c r="F184" s="16"/>
      <c r="G184" s="16"/>
      <c r="H184" s="16"/>
      <c r="I184" s="16"/>
      <c r="J184" s="16"/>
      <c r="K184" s="16"/>
      <c r="L184" s="16"/>
      <c r="N184" s="33" t="str">
        <f t="shared" si="2"/>
        <v/>
      </c>
    </row>
    <row r="185" spans="1:14">
      <c r="A185" s="21"/>
      <c r="B185" s="21"/>
      <c r="C185" s="21"/>
      <c r="D185" s="21"/>
      <c r="E185" s="16"/>
      <c r="F185" s="16"/>
      <c r="G185" s="16"/>
      <c r="H185" s="16"/>
      <c r="I185" s="16"/>
      <c r="J185" s="16"/>
      <c r="K185" s="16"/>
      <c r="L185" s="16"/>
      <c r="N185" s="33" t="str">
        <f t="shared" si="2"/>
        <v/>
      </c>
    </row>
    <row r="186" spans="1:14">
      <c r="A186" s="21"/>
      <c r="B186" s="21"/>
      <c r="C186" s="21"/>
      <c r="D186" s="21"/>
      <c r="E186" s="16"/>
      <c r="F186" s="16"/>
      <c r="G186" s="16"/>
      <c r="H186" s="16"/>
      <c r="I186" s="16"/>
      <c r="J186" s="16"/>
      <c r="K186" s="16"/>
      <c r="L186" s="16"/>
      <c r="N186" s="33" t="str">
        <f t="shared" si="2"/>
        <v/>
      </c>
    </row>
    <row r="187" spans="1:14">
      <c r="A187" s="21"/>
      <c r="B187" s="21"/>
      <c r="C187" s="21"/>
      <c r="D187" s="21"/>
      <c r="E187" s="16"/>
      <c r="F187" s="16"/>
      <c r="G187" s="16"/>
      <c r="H187" s="16"/>
      <c r="I187" s="16"/>
      <c r="J187" s="16"/>
      <c r="K187" s="16"/>
      <c r="L187" s="16"/>
      <c r="N187" s="33" t="str">
        <f t="shared" si="2"/>
        <v/>
      </c>
    </row>
    <row r="188" spans="1:14">
      <c r="A188" s="21"/>
      <c r="B188" s="21"/>
      <c r="C188" s="21"/>
      <c r="D188" s="21"/>
      <c r="E188" s="16"/>
      <c r="F188" s="16"/>
      <c r="G188" s="16"/>
      <c r="H188" s="16"/>
      <c r="I188" s="16"/>
      <c r="J188" s="16"/>
      <c r="K188" s="16"/>
      <c r="L188" s="16"/>
      <c r="N188" s="33" t="str">
        <f t="shared" si="2"/>
        <v/>
      </c>
    </row>
    <row r="189" spans="1:14">
      <c r="A189" s="21"/>
      <c r="B189" s="21"/>
      <c r="C189" s="21"/>
      <c r="D189" s="21"/>
      <c r="E189" s="16"/>
      <c r="F189" s="16"/>
      <c r="G189" s="16"/>
      <c r="H189" s="16"/>
      <c r="I189" s="16"/>
      <c r="J189" s="16"/>
      <c r="K189" s="16"/>
      <c r="L189" s="16"/>
      <c r="N189" s="33" t="str">
        <f t="shared" si="2"/>
        <v/>
      </c>
    </row>
    <row r="190" spans="1:14">
      <c r="A190" s="21"/>
      <c r="B190" s="21"/>
      <c r="C190" s="21"/>
      <c r="D190" s="21"/>
      <c r="E190" s="16"/>
      <c r="F190" s="16"/>
      <c r="G190" s="16"/>
      <c r="H190" s="16"/>
      <c r="I190" s="16"/>
      <c r="J190" s="16"/>
      <c r="K190" s="16"/>
      <c r="L190" s="16"/>
      <c r="N190" s="33" t="str">
        <f t="shared" si="2"/>
        <v/>
      </c>
    </row>
    <row r="191" spans="1:14">
      <c r="A191" s="21"/>
      <c r="B191" s="21"/>
      <c r="C191" s="21"/>
      <c r="D191" s="21"/>
      <c r="E191" s="16"/>
      <c r="F191" s="16"/>
      <c r="G191" s="16"/>
      <c r="H191" s="16"/>
      <c r="I191" s="16"/>
      <c r="J191" s="16"/>
      <c r="K191" s="16"/>
      <c r="L191" s="16"/>
      <c r="N191" s="33" t="str">
        <f t="shared" si="2"/>
        <v/>
      </c>
    </row>
    <row r="192" spans="1:14">
      <c r="A192" s="21"/>
      <c r="B192" s="21"/>
      <c r="C192" s="21"/>
      <c r="D192" s="21"/>
      <c r="E192" s="16"/>
      <c r="F192" s="16"/>
      <c r="G192" s="16"/>
      <c r="H192" s="16"/>
      <c r="I192" s="16"/>
      <c r="J192" s="16"/>
      <c r="K192" s="16"/>
      <c r="L192" s="16"/>
      <c r="N192" s="33" t="str">
        <f t="shared" si="2"/>
        <v/>
      </c>
    </row>
    <row r="193" spans="1:14">
      <c r="A193" s="21"/>
      <c r="B193" s="21"/>
      <c r="C193" s="21"/>
      <c r="D193" s="21"/>
      <c r="E193" s="16"/>
      <c r="F193" s="16"/>
      <c r="G193" s="16"/>
      <c r="H193" s="16"/>
      <c r="I193" s="16"/>
      <c r="J193" s="16"/>
      <c r="K193" s="16"/>
      <c r="L193" s="16"/>
      <c r="N193" s="33" t="str">
        <f t="shared" si="2"/>
        <v/>
      </c>
    </row>
    <row r="194" spans="1:14">
      <c r="A194" s="21"/>
      <c r="B194" s="21"/>
      <c r="C194" s="21"/>
      <c r="D194" s="21"/>
      <c r="E194" s="16"/>
      <c r="F194" s="16"/>
      <c r="G194" s="16"/>
      <c r="H194" s="16"/>
      <c r="I194" s="16"/>
      <c r="J194" s="16"/>
      <c r="K194" s="16"/>
      <c r="L194" s="16"/>
      <c r="N194" s="33" t="str">
        <f t="shared" si="2"/>
        <v/>
      </c>
    </row>
    <row r="195" spans="1:14">
      <c r="A195" s="21"/>
      <c r="B195" s="21"/>
      <c r="C195" s="21"/>
      <c r="D195" s="21"/>
      <c r="E195" s="16"/>
      <c r="F195" s="16"/>
      <c r="G195" s="16"/>
      <c r="H195" s="16"/>
      <c r="I195" s="16"/>
      <c r="J195" s="16"/>
      <c r="K195" s="16"/>
      <c r="L195" s="16"/>
      <c r="N195" s="33" t="str">
        <f t="shared" si="2"/>
        <v/>
      </c>
    </row>
    <row r="196" spans="1:14">
      <c r="A196" s="21"/>
      <c r="B196" s="21"/>
      <c r="C196" s="21"/>
      <c r="D196" s="21"/>
      <c r="E196" s="16"/>
      <c r="F196" s="16"/>
      <c r="G196" s="16"/>
      <c r="H196" s="16"/>
      <c r="I196" s="16"/>
      <c r="J196" s="16"/>
      <c r="K196" s="16"/>
      <c r="L196" s="16"/>
      <c r="N196" s="33" t="str">
        <f t="shared" si="2"/>
        <v/>
      </c>
    </row>
    <row r="197" spans="1:14">
      <c r="A197" s="21"/>
      <c r="B197" s="21"/>
      <c r="C197" s="21"/>
      <c r="D197" s="21"/>
      <c r="E197" s="16"/>
      <c r="F197" s="16"/>
      <c r="G197" s="16"/>
      <c r="H197" s="16"/>
      <c r="I197" s="16"/>
      <c r="J197" s="16"/>
      <c r="K197" s="16"/>
      <c r="L197" s="16"/>
      <c r="N197" s="33" t="str">
        <f t="shared" si="2"/>
        <v/>
      </c>
    </row>
    <row r="198" spans="1:14">
      <c r="A198" s="21"/>
      <c r="B198" s="21"/>
      <c r="C198" s="21"/>
      <c r="D198" s="21"/>
      <c r="E198" s="16"/>
      <c r="F198" s="16"/>
      <c r="G198" s="16"/>
      <c r="H198" s="16"/>
      <c r="I198" s="16"/>
      <c r="J198" s="16"/>
      <c r="K198" s="16"/>
      <c r="L198" s="16"/>
      <c r="N198" s="33" t="str">
        <f t="shared" si="2"/>
        <v/>
      </c>
    </row>
    <row r="199" spans="1:14">
      <c r="A199" s="21"/>
      <c r="B199" s="21"/>
      <c r="C199" s="21"/>
      <c r="D199" s="21"/>
      <c r="E199" s="16"/>
      <c r="F199" s="16"/>
      <c r="G199" s="16"/>
      <c r="H199" s="16"/>
      <c r="I199" s="16"/>
      <c r="J199" s="16"/>
      <c r="K199" s="16"/>
      <c r="L199" s="16"/>
      <c r="N199" s="33" t="str">
        <f t="shared" si="2"/>
        <v/>
      </c>
    </row>
    <row r="200" spans="1:14">
      <c r="A200" s="21"/>
      <c r="B200" s="21"/>
      <c r="C200" s="21"/>
      <c r="D200" s="21"/>
      <c r="E200" s="16"/>
      <c r="F200" s="16"/>
      <c r="G200" s="16"/>
      <c r="H200" s="16"/>
      <c r="I200" s="16"/>
      <c r="J200" s="16"/>
      <c r="K200" s="16"/>
      <c r="L200" s="16"/>
      <c r="N200" s="33" t="str">
        <f t="shared" si="2"/>
        <v/>
      </c>
    </row>
    <row r="201" spans="1:14">
      <c r="A201" s="21"/>
      <c r="B201" s="21"/>
      <c r="C201" s="21"/>
      <c r="D201" s="21"/>
      <c r="E201" s="16"/>
      <c r="F201" s="16"/>
      <c r="G201" s="16"/>
      <c r="H201" s="16"/>
      <c r="I201" s="16"/>
      <c r="J201" s="16"/>
      <c r="K201" s="16"/>
      <c r="L201" s="16"/>
      <c r="N201" s="33" t="str">
        <f t="shared" si="2"/>
        <v/>
      </c>
    </row>
    <row r="202" spans="1:14">
      <c r="A202" s="21"/>
      <c r="B202" s="21"/>
      <c r="C202" s="21"/>
      <c r="D202" s="21"/>
      <c r="E202" s="16"/>
      <c r="F202" s="16"/>
      <c r="G202" s="16"/>
      <c r="H202" s="16"/>
      <c r="I202" s="16"/>
      <c r="J202" s="16"/>
      <c r="K202" s="16"/>
      <c r="L202" s="16"/>
      <c r="N202" s="33" t="str">
        <f t="shared" ref="N202:N265" si="3">IF(COUNTA(E202:L202)=0,"",_xlfn.CONCAT(,
IF(AND(NOT(ISBLANK($L202)),
    ABS($L202-(($E202+$F202+$H202+$I202+$J202+$K202)-$G202))&gt;=1),
" Error: Position at the end of the period is not equal to: position at the beginning of the period+increase in assets-decrease in assets+exchange rate changes+price changes+other changes+rectifications.",
""),
IF(AND(NOT(ISBLANK($E202)),$E202&lt;0),
" Error: Position at the beginning of the period must be a positive amount.",
""),
IF(AND(NOT(ISBLANK($L202)),$L202&lt;0),
" Error: Position at the end of the period must be a positive amount.",
"")))</f>
        <v/>
      </c>
    </row>
    <row r="203" spans="1:14">
      <c r="A203" s="21"/>
      <c r="B203" s="21"/>
      <c r="C203" s="21"/>
      <c r="D203" s="21"/>
      <c r="E203" s="16"/>
      <c r="F203" s="16"/>
      <c r="G203" s="16"/>
      <c r="H203" s="16"/>
      <c r="I203" s="16"/>
      <c r="J203" s="16"/>
      <c r="K203" s="16"/>
      <c r="L203" s="16"/>
      <c r="N203" s="33" t="str">
        <f t="shared" si="3"/>
        <v/>
      </c>
    </row>
    <row r="204" spans="1:14">
      <c r="A204" s="21"/>
      <c r="B204" s="21"/>
      <c r="C204" s="21"/>
      <c r="D204" s="21"/>
      <c r="E204" s="16"/>
      <c r="F204" s="16"/>
      <c r="G204" s="16"/>
      <c r="H204" s="16"/>
      <c r="I204" s="16"/>
      <c r="J204" s="16"/>
      <c r="K204" s="16"/>
      <c r="L204" s="16"/>
      <c r="N204" s="33" t="str">
        <f t="shared" si="3"/>
        <v/>
      </c>
    </row>
    <row r="205" spans="1:14">
      <c r="A205" s="21"/>
      <c r="B205" s="21"/>
      <c r="C205" s="21"/>
      <c r="D205" s="21"/>
      <c r="E205" s="16"/>
      <c r="F205" s="16"/>
      <c r="G205" s="16"/>
      <c r="H205" s="16"/>
      <c r="I205" s="16"/>
      <c r="J205" s="16"/>
      <c r="K205" s="16"/>
      <c r="L205" s="16"/>
      <c r="N205" s="33" t="str">
        <f t="shared" si="3"/>
        <v/>
      </c>
    </row>
    <row r="206" spans="1:14">
      <c r="A206" s="21"/>
      <c r="B206" s="21"/>
      <c r="C206" s="21"/>
      <c r="D206" s="21"/>
      <c r="E206" s="16"/>
      <c r="F206" s="16"/>
      <c r="G206" s="16"/>
      <c r="H206" s="16"/>
      <c r="I206" s="16"/>
      <c r="J206" s="16"/>
      <c r="K206" s="16"/>
      <c r="L206" s="16"/>
      <c r="N206" s="33" t="str">
        <f t="shared" si="3"/>
        <v/>
      </c>
    </row>
    <row r="207" spans="1:14">
      <c r="A207" s="21"/>
      <c r="B207" s="21"/>
      <c r="C207" s="21"/>
      <c r="D207" s="21"/>
      <c r="E207" s="16"/>
      <c r="F207" s="16"/>
      <c r="G207" s="16"/>
      <c r="H207" s="16"/>
      <c r="I207" s="16"/>
      <c r="J207" s="16"/>
      <c r="K207" s="16"/>
      <c r="L207" s="16"/>
      <c r="N207" s="33" t="str">
        <f t="shared" si="3"/>
        <v/>
      </c>
    </row>
    <row r="208" spans="1:14">
      <c r="A208" s="21"/>
      <c r="B208" s="21"/>
      <c r="C208" s="21"/>
      <c r="D208" s="21"/>
      <c r="E208" s="16"/>
      <c r="F208" s="16"/>
      <c r="G208" s="16"/>
      <c r="H208" s="16"/>
      <c r="I208" s="16"/>
      <c r="J208" s="16"/>
      <c r="K208" s="16"/>
      <c r="L208" s="16"/>
      <c r="N208" s="33" t="str">
        <f t="shared" si="3"/>
        <v/>
      </c>
    </row>
    <row r="209" spans="1:14">
      <c r="A209" s="21"/>
      <c r="B209" s="21"/>
      <c r="C209" s="21"/>
      <c r="D209" s="21"/>
      <c r="E209" s="16"/>
      <c r="F209" s="16"/>
      <c r="G209" s="16"/>
      <c r="H209" s="16"/>
      <c r="I209" s="16"/>
      <c r="J209" s="16"/>
      <c r="K209" s="16"/>
      <c r="L209" s="16"/>
      <c r="N209" s="33" t="str">
        <f t="shared" si="3"/>
        <v/>
      </c>
    </row>
    <row r="210" spans="1:14">
      <c r="A210" s="21"/>
      <c r="B210" s="21"/>
      <c r="C210" s="21"/>
      <c r="D210" s="21"/>
      <c r="E210" s="16"/>
      <c r="F210" s="16"/>
      <c r="G210" s="16"/>
      <c r="H210" s="16"/>
      <c r="I210" s="16"/>
      <c r="J210" s="16"/>
      <c r="K210" s="16"/>
      <c r="L210" s="16"/>
      <c r="N210" s="33" t="str">
        <f t="shared" si="3"/>
        <v/>
      </c>
    </row>
    <row r="211" spans="1:14">
      <c r="A211" s="21"/>
      <c r="B211" s="21"/>
      <c r="C211" s="21"/>
      <c r="D211" s="21"/>
      <c r="E211" s="16"/>
      <c r="F211" s="16"/>
      <c r="G211" s="16"/>
      <c r="H211" s="16"/>
      <c r="I211" s="16"/>
      <c r="J211" s="16"/>
      <c r="K211" s="16"/>
      <c r="L211" s="16"/>
      <c r="N211" s="33" t="str">
        <f t="shared" si="3"/>
        <v/>
      </c>
    </row>
    <row r="212" spans="1:14">
      <c r="A212" s="21"/>
      <c r="B212" s="21"/>
      <c r="C212" s="21"/>
      <c r="D212" s="21"/>
      <c r="E212" s="16"/>
      <c r="F212" s="16"/>
      <c r="G212" s="16"/>
      <c r="H212" s="16"/>
      <c r="I212" s="16"/>
      <c r="J212" s="16"/>
      <c r="K212" s="16"/>
      <c r="L212" s="16"/>
      <c r="N212" s="33" t="str">
        <f t="shared" si="3"/>
        <v/>
      </c>
    </row>
    <row r="213" spans="1:14">
      <c r="A213" s="21"/>
      <c r="B213" s="21"/>
      <c r="C213" s="21"/>
      <c r="D213" s="21"/>
      <c r="E213" s="16"/>
      <c r="F213" s="16"/>
      <c r="G213" s="16"/>
      <c r="H213" s="16"/>
      <c r="I213" s="16"/>
      <c r="J213" s="16"/>
      <c r="K213" s="16"/>
      <c r="L213" s="16"/>
      <c r="N213" s="33" t="str">
        <f t="shared" si="3"/>
        <v/>
      </c>
    </row>
    <row r="214" spans="1:14">
      <c r="A214" s="21"/>
      <c r="B214" s="21"/>
      <c r="C214" s="21"/>
      <c r="D214" s="21"/>
      <c r="E214" s="16"/>
      <c r="F214" s="16"/>
      <c r="G214" s="16"/>
      <c r="H214" s="16"/>
      <c r="I214" s="16"/>
      <c r="J214" s="16"/>
      <c r="K214" s="16"/>
      <c r="L214" s="16"/>
      <c r="N214" s="33" t="str">
        <f t="shared" si="3"/>
        <v/>
      </c>
    </row>
    <row r="215" spans="1:14">
      <c r="A215" s="21"/>
      <c r="B215" s="21"/>
      <c r="C215" s="21"/>
      <c r="D215" s="21"/>
      <c r="E215" s="16"/>
      <c r="F215" s="16"/>
      <c r="G215" s="16"/>
      <c r="H215" s="16"/>
      <c r="I215" s="16"/>
      <c r="J215" s="16"/>
      <c r="K215" s="16"/>
      <c r="L215" s="16"/>
      <c r="N215" s="33" t="str">
        <f t="shared" si="3"/>
        <v/>
      </c>
    </row>
    <row r="216" spans="1:14">
      <c r="A216" s="21"/>
      <c r="B216" s="21"/>
      <c r="C216" s="21"/>
      <c r="D216" s="21"/>
      <c r="E216" s="16"/>
      <c r="F216" s="16"/>
      <c r="G216" s="16"/>
      <c r="H216" s="16"/>
      <c r="I216" s="16"/>
      <c r="J216" s="16"/>
      <c r="K216" s="16"/>
      <c r="L216" s="16"/>
      <c r="N216" s="33" t="str">
        <f t="shared" si="3"/>
        <v/>
      </c>
    </row>
    <row r="217" spans="1:14">
      <c r="A217" s="21"/>
      <c r="B217" s="21"/>
      <c r="C217" s="21"/>
      <c r="D217" s="21"/>
      <c r="E217" s="16"/>
      <c r="F217" s="16"/>
      <c r="G217" s="16"/>
      <c r="H217" s="16"/>
      <c r="I217" s="16"/>
      <c r="J217" s="16"/>
      <c r="K217" s="16"/>
      <c r="L217" s="16"/>
      <c r="N217" s="33" t="str">
        <f t="shared" si="3"/>
        <v/>
      </c>
    </row>
    <row r="218" spans="1:14">
      <c r="A218" s="21"/>
      <c r="B218" s="21"/>
      <c r="C218" s="21"/>
      <c r="D218" s="21"/>
      <c r="E218" s="16"/>
      <c r="F218" s="16"/>
      <c r="G218" s="16"/>
      <c r="H218" s="16"/>
      <c r="I218" s="16"/>
      <c r="J218" s="16"/>
      <c r="K218" s="16"/>
      <c r="L218" s="16"/>
      <c r="N218" s="33" t="str">
        <f t="shared" si="3"/>
        <v/>
      </c>
    </row>
    <row r="219" spans="1:14">
      <c r="A219" s="21"/>
      <c r="B219" s="21"/>
      <c r="C219" s="21"/>
      <c r="D219" s="21"/>
      <c r="E219" s="16"/>
      <c r="F219" s="16"/>
      <c r="G219" s="16"/>
      <c r="H219" s="16"/>
      <c r="I219" s="16"/>
      <c r="J219" s="16"/>
      <c r="K219" s="16"/>
      <c r="L219" s="16"/>
      <c r="N219" s="33" t="str">
        <f t="shared" si="3"/>
        <v/>
      </c>
    </row>
    <row r="220" spans="1:14">
      <c r="A220" s="21"/>
      <c r="B220" s="21"/>
      <c r="C220" s="21"/>
      <c r="D220" s="21"/>
      <c r="E220" s="16"/>
      <c r="F220" s="16"/>
      <c r="G220" s="16"/>
      <c r="H220" s="16"/>
      <c r="I220" s="16"/>
      <c r="J220" s="16"/>
      <c r="K220" s="16"/>
      <c r="L220" s="16"/>
      <c r="N220" s="33" t="str">
        <f t="shared" si="3"/>
        <v/>
      </c>
    </row>
    <row r="221" spans="1:14">
      <c r="A221" s="21"/>
      <c r="B221" s="21"/>
      <c r="C221" s="21"/>
      <c r="D221" s="21"/>
      <c r="E221" s="16"/>
      <c r="F221" s="16"/>
      <c r="G221" s="16"/>
      <c r="H221" s="16"/>
      <c r="I221" s="16"/>
      <c r="J221" s="16"/>
      <c r="K221" s="16"/>
      <c r="L221" s="16"/>
      <c r="N221" s="33" t="str">
        <f t="shared" si="3"/>
        <v/>
      </c>
    </row>
    <row r="222" spans="1:14">
      <c r="A222" s="21"/>
      <c r="B222" s="21"/>
      <c r="C222" s="21"/>
      <c r="D222" s="21"/>
      <c r="E222" s="16"/>
      <c r="F222" s="16"/>
      <c r="G222" s="16"/>
      <c r="H222" s="16"/>
      <c r="I222" s="16"/>
      <c r="J222" s="16"/>
      <c r="K222" s="16"/>
      <c r="L222" s="16"/>
      <c r="N222" s="33" t="str">
        <f t="shared" si="3"/>
        <v/>
      </c>
    </row>
    <row r="223" spans="1:14">
      <c r="A223" s="21"/>
      <c r="B223" s="21"/>
      <c r="C223" s="21"/>
      <c r="D223" s="21"/>
      <c r="E223" s="16"/>
      <c r="F223" s="16"/>
      <c r="G223" s="16"/>
      <c r="H223" s="16"/>
      <c r="I223" s="16"/>
      <c r="J223" s="16"/>
      <c r="K223" s="16"/>
      <c r="L223" s="16"/>
      <c r="N223" s="33" t="str">
        <f t="shared" si="3"/>
        <v/>
      </c>
    </row>
    <row r="224" spans="1:14">
      <c r="A224" s="21"/>
      <c r="B224" s="21"/>
      <c r="C224" s="21"/>
      <c r="D224" s="21"/>
      <c r="E224" s="16"/>
      <c r="F224" s="16"/>
      <c r="G224" s="16"/>
      <c r="H224" s="16"/>
      <c r="I224" s="16"/>
      <c r="J224" s="16"/>
      <c r="K224" s="16"/>
      <c r="L224" s="16"/>
      <c r="N224" s="33" t="str">
        <f t="shared" si="3"/>
        <v/>
      </c>
    </row>
    <row r="225" spans="1:14">
      <c r="A225" s="21"/>
      <c r="B225" s="21"/>
      <c r="C225" s="21"/>
      <c r="D225" s="21"/>
      <c r="E225" s="16"/>
      <c r="F225" s="16"/>
      <c r="G225" s="16"/>
      <c r="H225" s="16"/>
      <c r="I225" s="16"/>
      <c r="J225" s="16"/>
      <c r="K225" s="16"/>
      <c r="L225" s="16"/>
      <c r="N225" s="33" t="str">
        <f t="shared" si="3"/>
        <v/>
      </c>
    </row>
    <row r="226" spans="1:14">
      <c r="A226" s="21"/>
      <c r="B226" s="21"/>
      <c r="C226" s="21"/>
      <c r="D226" s="21"/>
      <c r="E226" s="16"/>
      <c r="F226" s="16"/>
      <c r="G226" s="16"/>
      <c r="H226" s="16"/>
      <c r="I226" s="16"/>
      <c r="J226" s="16"/>
      <c r="K226" s="16"/>
      <c r="L226" s="16"/>
      <c r="N226" s="33" t="str">
        <f t="shared" si="3"/>
        <v/>
      </c>
    </row>
    <row r="227" spans="1:14">
      <c r="A227" s="21"/>
      <c r="B227" s="21"/>
      <c r="C227" s="21"/>
      <c r="D227" s="21"/>
      <c r="E227" s="16"/>
      <c r="F227" s="16"/>
      <c r="G227" s="16"/>
      <c r="H227" s="16"/>
      <c r="I227" s="16"/>
      <c r="J227" s="16"/>
      <c r="K227" s="16"/>
      <c r="L227" s="16"/>
      <c r="N227" s="33" t="str">
        <f t="shared" si="3"/>
        <v/>
      </c>
    </row>
    <row r="228" spans="1:14">
      <c r="A228" s="21"/>
      <c r="B228" s="21"/>
      <c r="C228" s="21"/>
      <c r="D228" s="21"/>
      <c r="E228" s="16"/>
      <c r="F228" s="16"/>
      <c r="G228" s="16"/>
      <c r="H228" s="16"/>
      <c r="I228" s="16"/>
      <c r="J228" s="16"/>
      <c r="K228" s="16"/>
      <c r="L228" s="16"/>
      <c r="N228" s="33" t="str">
        <f t="shared" si="3"/>
        <v/>
      </c>
    </row>
    <row r="229" spans="1:14">
      <c r="A229" s="21"/>
      <c r="B229" s="21"/>
      <c r="C229" s="21"/>
      <c r="D229" s="21"/>
      <c r="E229" s="16"/>
      <c r="F229" s="16"/>
      <c r="G229" s="16"/>
      <c r="H229" s="16"/>
      <c r="I229" s="16"/>
      <c r="J229" s="16"/>
      <c r="K229" s="16"/>
      <c r="L229" s="16"/>
      <c r="N229" s="33" t="str">
        <f t="shared" si="3"/>
        <v/>
      </c>
    </row>
    <row r="230" spans="1:14">
      <c r="A230" s="21"/>
      <c r="B230" s="21"/>
      <c r="C230" s="21"/>
      <c r="D230" s="21"/>
      <c r="E230" s="16"/>
      <c r="F230" s="16"/>
      <c r="G230" s="16"/>
      <c r="H230" s="16"/>
      <c r="I230" s="16"/>
      <c r="J230" s="16"/>
      <c r="K230" s="16"/>
      <c r="L230" s="16"/>
      <c r="N230" s="33" t="str">
        <f t="shared" si="3"/>
        <v/>
      </c>
    </row>
    <row r="231" spans="1:14">
      <c r="A231" s="21"/>
      <c r="B231" s="21"/>
      <c r="C231" s="21"/>
      <c r="D231" s="21"/>
      <c r="E231" s="16"/>
      <c r="F231" s="16"/>
      <c r="G231" s="16"/>
      <c r="H231" s="16"/>
      <c r="I231" s="16"/>
      <c r="J231" s="16"/>
      <c r="K231" s="16"/>
      <c r="L231" s="16"/>
      <c r="N231" s="33" t="str">
        <f t="shared" si="3"/>
        <v/>
      </c>
    </row>
    <row r="232" spans="1:14">
      <c r="A232" s="21"/>
      <c r="B232" s="21"/>
      <c r="C232" s="21"/>
      <c r="D232" s="21"/>
      <c r="E232" s="16"/>
      <c r="F232" s="16"/>
      <c r="G232" s="16"/>
      <c r="H232" s="16"/>
      <c r="I232" s="16"/>
      <c r="J232" s="16"/>
      <c r="K232" s="16"/>
      <c r="L232" s="16"/>
      <c r="N232" s="33" t="str">
        <f t="shared" si="3"/>
        <v/>
      </c>
    </row>
    <row r="233" spans="1:14">
      <c r="A233" s="21"/>
      <c r="B233" s="21"/>
      <c r="C233" s="21"/>
      <c r="D233" s="21"/>
      <c r="E233" s="16"/>
      <c r="F233" s="16"/>
      <c r="G233" s="16"/>
      <c r="H233" s="16"/>
      <c r="I233" s="16"/>
      <c r="J233" s="16"/>
      <c r="K233" s="16"/>
      <c r="L233" s="16"/>
      <c r="N233" s="33" t="str">
        <f t="shared" si="3"/>
        <v/>
      </c>
    </row>
    <row r="234" spans="1:14">
      <c r="A234" s="21"/>
      <c r="B234" s="21"/>
      <c r="C234" s="21"/>
      <c r="D234" s="21"/>
      <c r="E234" s="16"/>
      <c r="F234" s="16"/>
      <c r="G234" s="16"/>
      <c r="H234" s="16"/>
      <c r="I234" s="16"/>
      <c r="J234" s="16"/>
      <c r="K234" s="16"/>
      <c r="L234" s="16"/>
      <c r="N234" s="33" t="str">
        <f t="shared" si="3"/>
        <v/>
      </c>
    </row>
    <row r="235" spans="1:14">
      <c r="A235" s="21"/>
      <c r="B235" s="21"/>
      <c r="C235" s="21"/>
      <c r="D235" s="21"/>
      <c r="E235" s="16"/>
      <c r="F235" s="16"/>
      <c r="G235" s="16"/>
      <c r="H235" s="16"/>
      <c r="I235" s="16"/>
      <c r="J235" s="16"/>
      <c r="K235" s="16"/>
      <c r="L235" s="16"/>
      <c r="N235" s="33" t="str">
        <f t="shared" si="3"/>
        <v/>
      </c>
    </row>
    <row r="236" spans="1:14">
      <c r="A236" s="21"/>
      <c r="B236" s="21"/>
      <c r="C236" s="21"/>
      <c r="D236" s="21"/>
      <c r="E236" s="16"/>
      <c r="F236" s="16"/>
      <c r="G236" s="16"/>
      <c r="H236" s="16"/>
      <c r="I236" s="16"/>
      <c r="J236" s="16"/>
      <c r="K236" s="16"/>
      <c r="L236" s="16"/>
      <c r="N236" s="33" t="str">
        <f t="shared" si="3"/>
        <v/>
      </c>
    </row>
    <row r="237" spans="1:14">
      <c r="A237" s="21"/>
      <c r="B237" s="21"/>
      <c r="C237" s="21"/>
      <c r="D237" s="21"/>
      <c r="E237" s="16"/>
      <c r="F237" s="16"/>
      <c r="G237" s="16"/>
      <c r="H237" s="16"/>
      <c r="I237" s="16"/>
      <c r="J237" s="16"/>
      <c r="K237" s="16"/>
      <c r="L237" s="16"/>
      <c r="N237" s="33" t="str">
        <f t="shared" si="3"/>
        <v/>
      </c>
    </row>
    <row r="238" spans="1:14">
      <c r="A238" s="21"/>
      <c r="B238" s="21"/>
      <c r="C238" s="21"/>
      <c r="D238" s="21"/>
      <c r="E238" s="16"/>
      <c r="F238" s="16"/>
      <c r="G238" s="16"/>
      <c r="H238" s="16"/>
      <c r="I238" s="16"/>
      <c r="J238" s="16"/>
      <c r="K238" s="16"/>
      <c r="L238" s="16"/>
      <c r="N238" s="33" t="str">
        <f t="shared" si="3"/>
        <v/>
      </c>
    </row>
    <row r="239" spans="1:14">
      <c r="A239" s="21"/>
      <c r="B239" s="21"/>
      <c r="C239" s="21"/>
      <c r="D239" s="21"/>
      <c r="E239" s="16"/>
      <c r="F239" s="16"/>
      <c r="G239" s="16"/>
      <c r="H239" s="16"/>
      <c r="I239" s="16"/>
      <c r="J239" s="16"/>
      <c r="K239" s="16"/>
      <c r="L239" s="16"/>
      <c r="N239" s="33" t="str">
        <f t="shared" si="3"/>
        <v/>
      </c>
    </row>
    <row r="240" spans="1:14">
      <c r="A240" s="21"/>
      <c r="B240" s="21"/>
      <c r="C240" s="21"/>
      <c r="D240" s="21"/>
      <c r="E240" s="16"/>
      <c r="F240" s="16"/>
      <c r="G240" s="16"/>
      <c r="H240" s="16"/>
      <c r="I240" s="16"/>
      <c r="J240" s="16"/>
      <c r="K240" s="16"/>
      <c r="L240" s="16"/>
      <c r="N240" s="33" t="str">
        <f t="shared" si="3"/>
        <v/>
      </c>
    </row>
    <row r="241" spans="1:14">
      <c r="A241" s="21"/>
      <c r="B241" s="21"/>
      <c r="C241" s="21"/>
      <c r="D241" s="21"/>
      <c r="E241" s="16"/>
      <c r="F241" s="16"/>
      <c r="G241" s="16"/>
      <c r="H241" s="16"/>
      <c r="I241" s="16"/>
      <c r="J241" s="16"/>
      <c r="K241" s="16"/>
      <c r="L241" s="16"/>
      <c r="N241" s="33" t="str">
        <f t="shared" si="3"/>
        <v/>
      </c>
    </row>
    <row r="242" spans="1:14">
      <c r="A242" s="21"/>
      <c r="B242" s="21"/>
      <c r="C242" s="21"/>
      <c r="D242" s="21"/>
      <c r="E242" s="16"/>
      <c r="F242" s="16"/>
      <c r="G242" s="16"/>
      <c r="H242" s="16"/>
      <c r="I242" s="16"/>
      <c r="J242" s="16"/>
      <c r="K242" s="16"/>
      <c r="L242" s="16"/>
      <c r="N242" s="33" t="str">
        <f t="shared" si="3"/>
        <v/>
      </c>
    </row>
    <row r="243" spans="1:14">
      <c r="A243" s="21"/>
      <c r="B243" s="21"/>
      <c r="C243" s="21"/>
      <c r="D243" s="21"/>
      <c r="E243" s="16"/>
      <c r="F243" s="16"/>
      <c r="G243" s="16"/>
      <c r="H243" s="16"/>
      <c r="I243" s="16"/>
      <c r="J243" s="16"/>
      <c r="K243" s="16"/>
      <c r="L243" s="16"/>
      <c r="N243" s="33" t="str">
        <f t="shared" si="3"/>
        <v/>
      </c>
    </row>
    <row r="244" spans="1:14">
      <c r="A244" s="21"/>
      <c r="B244" s="21"/>
      <c r="C244" s="21"/>
      <c r="D244" s="21"/>
      <c r="E244" s="16"/>
      <c r="F244" s="16"/>
      <c r="G244" s="16"/>
      <c r="H244" s="16"/>
      <c r="I244" s="16"/>
      <c r="J244" s="16"/>
      <c r="K244" s="16"/>
      <c r="L244" s="16"/>
      <c r="N244" s="33" t="str">
        <f t="shared" si="3"/>
        <v/>
      </c>
    </row>
    <row r="245" spans="1:14">
      <c r="A245" s="21"/>
      <c r="B245" s="21"/>
      <c r="C245" s="21"/>
      <c r="D245" s="21"/>
      <c r="E245" s="16"/>
      <c r="F245" s="16"/>
      <c r="G245" s="16"/>
      <c r="H245" s="16"/>
      <c r="I245" s="16"/>
      <c r="J245" s="16"/>
      <c r="K245" s="16"/>
      <c r="L245" s="16"/>
      <c r="N245" s="33" t="str">
        <f t="shared" si="3"/>
        <v/>
      </c>
    </row>
    <row r="246" spans="1:14">
      <c r="A246" s="21"/>
      <c r="B246" s="21"/>
      <c r="C246" s="21"/>
      <c r="D246" s="21"/>
      <c r="E246" s="16"/>
      <c r="F246" s="16"/>
      <c r="G246" s="16"/>
      <c r="H246" s="16"/>
      <c r="I246" s="16"/>
      <c r="J246" s="16"/>
      <c r="K246" s="16"/>
      <c r="L246" s="16"/>
      <c r="N246" s="33" t="str">
        <f t="shared" si="3"/>
        <v/>
      </c>
    </row>
    <row r="247" spans="1:14">
      <c r="A247" s="21"/>
      <c r="B247" s="21"/>
      <c r="C247" s="21"/>
      <c r="D247" s="21"/>
      <c r="E247" s="16"/>
      <c r="F247" s="16"/>
      <c r="G247" s="16"/>
      <c r="H247" s="16"/>
      <c r="I247" s="16"/>
      <c r="J247" s="16"/>
      <c r="K247" s="16"/>
      <c r="L247" s="16"/>
      <c r="N247" s="33" t="str">
        <f t="shared" si="3"/>
        <v/>
      </c>
    </row>
    <row r="248" spans="1:14">
      <c r="A248" s="21"/>
      <c r="B248" s="21"/>
      <c r="C248" s="21"/>
      <c r="D248" s="21"/>
      <c r="E248" s="16"/>
      <c r="F248" s="16"/>
      <c r="G248" s="16"/>
      <c r="H248" s="16"/>
      <c r="I248" s="16"/>
      <c r="J248" s="16"/>
      <c r="K248" s="16"/>
      <c r="L248" s="16"/>
      <c r="N248" s="33" t="str">
        <f t="shared" si="3"/>
        <v/>
      </c>
    </row>
    <row r="249" spans="1:14">
      <c r="A249" s="21"/>
      <c r="B249" s="21"/>
      <c r="C249" s="21"/>
      <c r="D249" s="21"/>
      <c r="E249" s="16"/>
      <c r="F249" s="16"/>
      <c r="G249" s="16"/>
      <c r="H249" s="16"/>
      <c r="I249" s="16"/>
      <c r="J249" s="16"/>
      <c r="K249" s="16"/>
      <c r="L249" s="16"/>
      <c r="N249" s="33" t="str">
        <f t="shared" si="3"/>
        <v/>
      </c>
    </row>
    <row r="250" spans="1:14">
      <c r="A250" s="21"/>
      <c r="B250" s="21"/>
      <c r="C250" s="21"/>
      <c r="D250" s="21"/>
      <c r="E250" s="16"/>
      <c r="F250" s="16"/>
      <c r="G250" s="16"/>
      <c r="H250" s="16"/>
      <c r="I250" s="16"/>
      <c r="J250" s="16"/>
      <c r="K250" s="16"/>
      <c r="L250" s="16"/>
      <c r="N250" s="33" t="str">
        <f t="shared" si="3"/>
        <v/>
      </c>
    </row>
    <row r="251" spans="1:14">
      <c r="A251" s="21"/>
      <c r="B251" s="21"/>
      <c r="C251" s="21"/>
      <c r="D251" s="21"/>
      <c r="E251" s="16"/>
      <c r="F251" s="16"/>
      <c r="G251" s="16"/>
      <c r="H251" s="16"/>
      <c r="I251" s="16"/>
      <c r="J251" s="16"/>
      <c r="K251" s="16"/>
      <c r="L251" s="16"/>
      <c r="N251" s="33" t="str">
        <f t="shared" si="3"/>
        <v/>
      </c>
    </row>
    <row r="252" spans="1:14">
      <c r="A252" s="21"/>
      <c r="B252" s="21"/>
      <c r="C252" s="21"/>
      <c r="D252" s="21"/>
      <c r="E252" s="16"/>
      <c r="F252" s="16"/>
      <c r="G252" s="16"/>
      <c r="H252" s="16"/>
      <c r="I252" s="16"/>
      <c r="J252" s="16"/>
      <c r="K252" s="16"/>
      <c r="L252" s="16"/>
      <c r="N252" s="33" t="str">
        <f t="shared" si="3"/>
        <v/>
      </c>
    </row>
    <row r="253" spans="1:14">
      <c r="A253" s="21"/>
      <c r="B253" s="21"/>
      <c r="C253" s="21"/>
      <c r="D253" s="21"/>
      <c r="E253" s="16"/>
      <c r="F253" s="16"/>
      <c r="G253" s="16"/>
      <c r="H253" s="16"/>
      <c r="I253" s="16"/>
      <c r="J253" s="16"/>
      <c r="K253" s="16"/>
      <c r="L253" s="16"/>
      <c r="N253" s="33" t="str">
        <f t="shared" si="3"/>
        <v/>
      </c>
    </row>
    <row r="254" spans="1:14">
      <c r="A254" s="21"/>
      <c r="B254" s="21"/>
      <c r="C254" s="21"/>
      <c r="D254" s="21"/>
      <c r="E254" s="16"/>
      <c r="F254" s="16"/>
      <c r="G254" s="16"/>
      <c r="H254" s="16"/>
      <c r="I254" s="16"/>
      <c r="J254" s="16"/>
      <c r="K254" s="16"/>
      <c r="L254" s="16"/>
      <c r="N254" s="33" t="str">
        <f t="shared" si="3"/>
        <v/>
      </c>
    </row>
    <row r="255" spans="1:14">
      <c r="A255" s="21"/>
      <c r="B255" s="21"/>
      <c r="C255" s="21"/>
      <c r="D255" s="21"/>
      <c r="E255" s="16"/>
      <c r="F255" s="16"/>
      <c r="G255" s="16"/>
      <c r="H255" s="16"/>
      <c r="I255" s="16"/>
      <c r="J255" s="16"/>
      <c r="K255" s="16"/>
      <c r="L255" s="16"/>
      <c r="N255" s="33" t="str">
        <f t="shared" si="3"/>
        <v/>
      </c>
    </row>
    <row r="256" spans="1:14">
      <c r="A256" s="21"/>
      <c r="B256" s="21"/>
      <c r="C256" s="21"/>
      <c r="D256" s="21"/>
      <c r="E256" s="16"/>
      <c r="F256" s="16"/>
      <c r="G256" s="16"/>
      <c r="H256" s="16"/>
      <c r="I256" s="16"/>
      <c r="J256" s="16"/>
      <c r="K256" s="16"/>
      <c r="L256" s="16"/>
      <c r="N256" s="33" t="str">
        <f t="shared" si="3"/>
        <v/>
      </c>
    </row>
    <row r="257" spans="1:14">
      <c r="A257" s="21"/>
      <c r="B257" s="21"/>
      <c r="C257" s="21"/>
      <c r="D257" s="21"/>
      <c r="E257" s="16"/>
      <c r="F257" s="16"/>
      <c r="G257" s="16"/>
      <c r="H257" s="16"/>
      <c r="I257" s="16"/>
      <c r="J257" s="16"/>
      <c r="K257" s="16"/>
      <c r="L257" s="16"/>
      <c r="N257" s="33" t="str">
        <f t="shared" si="3"/>
        <v/>
      </c>
    </row>
    <row r="258" spans="1:14">
      <c r="A258" s="21"/>
      <c r="B258" s="21"/>
      <c r="C258" s="21"/>
      <c r="D258" s="21"/>
      <c r="E258" s="16"/>
      <c r="F258" s="16"/>
      <c r="G258" s="16"/>
      <c r="H258" s="16"/>
      <c r="I258" s="16"/>
      <c r="J258" s="16"/>
      <c r="K258" s="16"/>
      <c r="L258" s="16"/>
      <c r="N258" s="33" t="str">
        <f t="shared" si="3"/>
        <v/>
      </c>
    </row>
    <row r="259" spans="1:14">
      <c r="A259" s="21"/>
      <c r="B259" s="21"/>
      <c r="C259" s="21"/>
      <c r="D259" s="21"/>
      <c r="E259" s="16"/>
      <c r="F259" s="16"/>
      <c r="G259" s="16"/>
      <c r="H259" s="16"/>
      <c r="I259" s="16"/>
      <c r="J259" s="16"/>
      <c r="K259" s="16"/>
      <c r="L259" s="16"/>
      <c r="N259" s="33" t="str">
        <f t="shared" si="3"/>
        <v/>
      </c>
    </row>
    <row r="260" spans="1:14">
      <c r="A260" s="21"/>
      <c r="B260" s="21"/>
      <c r="C260" s="21"/>
      <c r="D260" s="21"/>
      <c r="E260" s="16"/>
      <c r="F260" s="16"/>
      <c r="G260" s="16"/>
      <c r="H260" s="16"/>
      <c r="I260" s="16"/>
      <c r="J260" s="16"/>
      <c r="K260" s="16"/>
      <c r="L260" s="16"/>
      <c r="N260" s="33" t="str">
        <f t="shared" si="3"/>
        <v/>
      </c>
    </row>
    <row r="261" spans="1:14">
      <c r="A261" s="21"/>
      <c r="B261" s="21"/>
      <c r="C261" s="21"/>
      <c r="D261" s="21"/>
      <c r="E261" s="16"/>
      <c r="F261" s="16"/>
      <c r="G261" s="16"/>
      <c r="H261" s="16"/>
      <c r="I261" s="16"/>
      <c r="J261" s="16"/>
      <c r="K261" s="16"/>
      <c r="L261" s="16"/>
      <c r="N261" s="33" t="str">
        <f t="shared" si="3"/>
        <v/>
      </c>
    </row>
    <row r="262" spans="1:14">
      <c r="A262" s="21"/>
      <c r="B262" s="21"/>
      <c r="C262" s="21"/>
      <c r="D262" s="21"/>
      <c r="E262" s="16"/>
      <c r="F262" s="16"/>
      <c r="G262" s="16"/>
      <c r="H262" s="16"/>
      <c r="I262" s="16"/>
      <c r="J262" s="16"/>
      <c r="K262" s="16"/>
      <c r="L262" s="16"/>
      <c r="N262" s="33" t="str">
        <f t="shared" si="3"/>
        <v/>
      </c>
    </row>
    <row r="263" spans="1:14">
      <c r="A263" s="21"/>
      <c r="B263" s="21"/>
      <c r="C263" s="21"/>
      <c r="D263" s="21"/>
      <c r="E263" s="16"/>
      <c r="F263" s="16"/>
      <c r="G263" s="16"/>
      <c r="H263" s="16"/>
      <c r="I263" s="16"/>
      <c r="J263" s="16"/>
      <c r="K263" s="16"/>
      <c r="L263" s="16"/>
      <c r="N263" s="33" t="str">
        <f t="shared" si="3"/>
        <v/>
      </c>
    </row>
    <row r="264" spans="1:14">
      <c r="A264" s="21"/>
      <c r="B264" s="21"/>
      <c r="C264" s="21"/>
      <c r="D264" s="21"/>
      <c r="E264" s="16"/>
      <c r="F264" s="16"/>
      <c r="G264" s="16"/>
      <c r="H264" s="16"/>
      <c r="I264" s="16"/>
      <c r="J264" s="16"/>
      <c r="K264" s="16"/>
      <c r="L264" s="16"/>
      <c r="N264" s="33" t="str">
        <f t="shared" si="3"/>
        <v/>
      </c>
    </row>
    <row r="265" spans="1:14">
      <c r="A265" s="21"/>
      <c r="B265" s="21"/>
      <c r="C265" s="21"/>
      <c r="D265" s="21"/>
      <c r="E265" s="16"/>
      <c r="F265" s="16"/>
      <c r="G265" s="16"/>
      <c r="H265" s="16"/>
      <c r="I265" s="16"/>
      <c r="J265" s="16"/>
      <c r="K265" s="16"/>
      <c r="L265" s="16"/>
      <c r="N265" s="33" t="str">
        <f t="shared" si="3"/>
        <v/>
      </c>
    </row>
    <row r="266" spans="1:14">
      <c r="A266" s="21"/>
      <c r="B266" s="21"/>
      <c r="C266" s="21"/>
      <c r="D266" s="21"/>
      <c r="E266" s="16"/>
      <c r="F266" s="16"/>
      <c r="G266" s="16"/>
      <c r="H266" s="16"/>
      <c r="I266" s="16"/>
      <c r="J266" s="16"/>
      <c r="K266" s="16"/>
      <c r="L266" s="16"/>
      <c r="N266" s="33" t="str">
        <f t="shared" ref="N266:N329" si="4">IF(COUNTA(E266:L266)=0,"",_xlfn.CONCAT(,
IF(AND(NOT(ISBLANK($L266)),
    ABS($L266-(($E266+$F266+$H266+$I266+$J266+$K266)-$G266))&gt;=1),
" Error: Position at the end of the period is not equal to: position at the beginning of the period+increase in assets-decrease in assets+exchange rate changes+price changes+other changes+rectifications.",
""),
IF(AND(NOT(ISBLANK($E266)),$E266&lt;0),
" Error: Position at the beginning of the period must be a positive amount.",
""),
IF(AND(NOT(ISBLANK($L266)),$L266&lt;0),
" Error: Position at the end of the period must be a positive amount.",
"")))</f>
        <v/>
      </c>
    </row>
    <row r="267" spans="1:14">
      <c r="A267" s="21"/>
      <c r="B267" s="21"/>
      <c r="C267" s="21"/>
      <c r="D267" s="21"/>
      <c r="E267" s="16"/>
      <c r="F267" s="16"/>
      <c r="G267" s="16"/>
      <c r="H267" s="16"/>
      <c r="I267" s="16"/>
      <c r="J267" s="16"/>
      <c r="K267" s="16"/>
      <c r="L267" s="16"/>
      <c r="N267" s="33" t="str">
        <f t="shared" si="4"/>
        <v/>
      </c>
    </row>
    <row r="268" spans="1:14">
      <c r="A268" s="21"/>
      <c r="B268" s="21"/>
      <c r="C268" s="21"/>
      <c r="D268" s="21"/>
      <c r="E268" s="16"/>
      <c r="F268" s="16"/>
      <c r="G268" s="16"/>
      <c r="H268" s="16"/>
      <c r="I268" s="16"/>
      <c r="J268" s="16"/>
      <c r="K268" s="16"/>
      <c r="L268" s="16"/>
      <c r="N268" s="33" t="str">
        <f t="shared" si="4"/>
        <v/>
      </c>
    </row>
    <row r="269" spans="1:14">
      <c r="A269" s="21"/>
      <c r="B269" s="21"/>
      <c r="C269" s="21"/>
      <c r="D269" s="21"/>
      <c r="E269" s="16"/>
      <c r="F269" s="16"/>
      <c r="G269" s="16"/>
      <c r="H269" s="16"/>
      <c r="I269" s="16"/>
      <c r="J269" s="16"/>
      <c r="K269" s="16"/>
      <c r="L269" s="16"/>
      <c r="N269" s="33" t="str">
        <f t="shared" si="4"/>
        <v/>
      </c>
    </row>
    <row r="270" spans="1:14">
      <c r="A270" s="21"/>
      <c r="B270" s="21"/>
      <c r="C270" s="21"/>
      <c r="D270" s="21"/>
      <c r="E270" s="16"/>
      <c r="F270" s="16"/>
      <c r="G270" s="16"/>
      <c r="H270" s="16"/>
      <c r="I270" s="16"/>
      <c r="J270" s="16"/>
      <c r="K270" s="16"/>
      <c r="L270" s="16"/>
      <c r="N270" s="33" t="str">
        <f t="shared" si="4"/>
        <v/>
      </c>
    </row>
    <row r="271" spans="1:14">
      <c r="A271" s="21"/>
      <c r="B271" s="21"/>
      <c r="C271" s="21"/>
      <c r="D271" s="21"/>
      <c r="E271" s="16"/>
      <c r="F271" s="16"/>
      <c r="G271" s="16"/>
      <c r="H271" s="16"/>
      <c r="I271" s="16"/>
      <c r="J271" s="16"/>
      <c r="K271" s="16"/>
      <c r="L271" s="16"/>
      <c r="N271" s="33" t="str">
        <f t="shared" si="4"/>
        <v/>
      </c>
    </row>
    <row r="272" spans="1:14">
      <c r="A272" s="21"/>
      <c r="B272" s="21"/>
      <c r="C272" s="21"/>
      <c r="D272" s="21"/>
      <c r="E272" s="16"/>
      <c r="F272" s="16"/>
      <c r="G272" s="16"/>
      <c r="H272" s="16"/>
      <c r="I272" s="16"/>
      <c r="J272" s="16"/>
      <c r="K272" s="16"/>
      <c r="L272" s="16"/>
      <c r="N272" s="33" t="str">
        <f t="shared" si="4"/>
        <v/>
      </c>
    </row>
    <row r="273" spans="1:14">
      <c r="A273" s="21"/>
      <c r="B273" s="21"/>
      <c r="C273" s="21"/>
      <c r="D273" s="21"/>
      <c r="E273" s="16"/>
      <c r="F273" s="16"/>
      <c r="G273" s="16"/>
      <c r="H273" s="16"/>
      <c r="I273" s="16"/>
      <c r="J273" s="16"/>
      <c r="K273" s="16"/>
      <c r="L273" s="16"/>
      <c r="N273" s="33" t="str">
        <f t="shared" si="4"/>
        <v/>
      </c>
    </row>
    <row r="274" spans="1:14">
      <c r="A274" s="21"/>
      <c r="B274" s="21"/>
      <c r="C274" s="21"/>
      <c r="D274" s="21"/>
      <c r="E274" s="16"/>
      <c r="F274" s="16"/>
      <c r="G274" s="16"/>
      <c r="H274" s="16"/>
      <c r="I274" s="16"/>
      <c r="J274" s="16"/>
      <c r="K274" s="16"/>
      <c r="L274" s="16"/>
      <c r="N274" s="33" t="str">
        <f t="shared" si="4"/>
        <v/>
      </c>
    </row>
    <row r="275" spans="1:14">
      <c r="A275" s="21"/>
      <c r="B275" s="21"/>
      <c r="C275" s="21"/>
      <c r="D275" s="21"/>
      <c r="E275" s="16"/>
      <c r="F275" s="16"/>
      <c r="G275" s="16"/>
      <c r="H275" s="16"/>
      <c r="I275" s="16"/>
      <c r="J275" s="16"/>
      <c r="K275" s="16"/>
      <c r="L275" s="16"/>
      <c r="N275" s="33" t="str">
        <f t="shared" si="4"/>
        <v/>
      </c>
    </row>
    <row r="276" spans="1:14">
      <c r="A276" s="21"/>
      <c r="B276" s="21"/>
      <c r="C276" s="21"/>
      <c r="D276" s="21"/>
      <c r="E276" s="16"/>
      <c r="F276" s="16"/>
      <c r="G276" s="16"/>
      <c r="H276" s="16"/>
      <c r="I276" s="16"/>
      <c r="J276" s="16"/>
      <c r="K276" s="16"/>
      <c r="L276" s="16"/>
      <c r="N276" s="33" t="str">
        <f t="shared" si="4"/>
        <v/>
      </c>
    </row>
    <row r="277" spans="1:14">
      <c r="A277" s="21"/>
      <c r="B277" s="21"/>
      <c r="C277" s="21"/>
      <c r="D277" s="21"/>
      <c r="E277" s="16"/>
      <c r="F277" s="16"/>
      <c r="G277" s="16"/>
      <c r="H277" s="16"/>
      <c r="I277" s="16"/>
      <c r="J277" s="16"/>
      <c r="K277" s="16"/>
      <c r="L277" s="16"/>
      <c r="N277" s="33" t="str">
        <f t="shared" si="4"/>
        <v/>
      </c>
    </row>
    <row r="278" spans="1:14">
      <c r="A278" s="21"/>
      <c r="B278" s="21"/>
      <c r="C278" s="21"/>
      <c r="D278" s="21"/>
      <c r="E278" s="16"/>
      <c r="F278" s="16"/>
      <c r="G278" s="16"/>
      <c r="H278" s="16"/>
      <c r="I278" s="16"/>
      <c r="J278" s="16"/>
      <c r="K278" s="16"/>
      <c r="L278" s="16"/>
      <c r="N278" s="33" t="str">
        <f t="shared" si="4"/>
        <v/>
      </c>
    </row>
    <row r="279" spans="1:14">
      <c r="A279" s="21"/>
      <c r="B279" s="21"/>
      <c r="C279" s="21"/>
      <c r="D279" s="21"/>
      <c r="E279" s="16"/>
      <c r="F279" s="16"/>
      <c r="G279" s="16"/>
      <c r="H279" s="16"/>
      <c r="I279" s="16"/>
      <c r="J279" s="16"/>
      <c r="K279" s="16"/>
      <c r="L279" s="16"/>
      <c r="N279" s="33" t="str">
        <f t="shared" si="4"/>
        <v/>
      </c>
    </row>
    <row r="280" spans="1:14">
      <c r="A280" s="21"/>
      <c r="B280" s="21"/>
      <c r="C280" s="21"/>
      <c r="D280" s="21"/>
      <c r="E280" s="16"/>
      <c r="F280" s="16"/>
      <c r="G280" s="16"/>
      <c r="H280" s="16"/>
      <c r="I280" s="16"/>
      <c r="J280" s="16"/>
      <c r="K280" s="16"/>
      <c r="L280" s="16"/>
      <c r="N280" s="33" t="str">
        <f t="shared" si="4"/>
        <v/>
      </c>
    </row>
    <row r="281" spans="1:14">
      <c r="A281" s="21"/>
      <c r="B281" s="21"/>
      <c r="C281" s="21"/>
      <c r="D281" s="21"/>
      <c r="E281" s="16"/>
      <c r="F281" s="16"/>
      <c r="G281" s="16"/>
      <c r="H281" s="16"/>
      <c r="I281" s="16"/>
      <c r="J281" s="16"/>
      <c r="K281" s="16"/>
      <c r="L281" s="16"/>
      <c r="N281" s="33" t="str">
        <f t="shared" si="4"/>
        <v/>
      </c>
    </row>
    <row r="282" spans="1:14">
      <c r="A282" s="21"/>
      <c r="B282" s="21"/>
      <c r="C282" s="21"/>
      <c r="D282" s="21"/>
      <c r="E282" s="16"/>
      <c r="F282" s="16"/>
      <c r="G282" s="16"/>
      <c r="H282" s="16"/>
      <c r="I282" s="16"/>
      <c r="J282" s="16"/>
      <c r="K282" s="16"/>
      <c r="L282" s="16"/>
      <c r="N282" s="33" t="str">
        <f t="shared" si="4"/>
        <v/>
      </c>
    </row>
    <row r="283" spans="1:14">
      <c r="A283" s="21"/>
      <c r="B283" s="21"/>
      <c r="C283" s="21"/>
      <c r="D283" s="21"/>
      <c r="E283" s="16"/>
      <c r="F283" s="16"/>
      <c r="G283" s="16"/>
      <c r="H283" s="16"/>
      <c r="I283" s="16"/>
      <c r="J283" s="16"/>
      <c r="K283" s="16"/>
      <c r="L283" s="16"/>
      <c r="N283" s="33" t="str">
        <f t="shared" si="4"/>
        <v/>
      </c>
    </row>
    <row r="284" spans="1:14">
      <c r="A284" s="21"/>
      <c r="B284" s="21"/>
      <c r="C284" s="21"/>
      <c r="D284" s="21"/>
      <c r="E284" s="16"/>
      <c r="F284" s="16"/>
      <c r="G284" s="16"/>
      <c r="H284" s="16"/>
      <c r="I284" s="16"/>
      <c r="J284" s="16"/>
      <c r="K284" s="16"/>
      <c r="L284" s="16"/>
      <c r="N284" s="33" t="str">
        <f t="shared" si="4"/>
        <v/>
      </c>
    </row>
    <row r="285" spans="1:14">
      <c r="A285" s="21"/>
      <c r="B285" s="21"/>
      <c r="C285" s="21"/>
      <c r="D285" s="21"/>
      <c r="E285" s="16"/>
      <c r="F285" s="16"/>
      <c r="G285" s="16"/>
      <c r="H285" s="16"/>
      <c r="I285" s="16"/>
      <c r="J285" s="16"/>
      <c r="K285" s="16"/>
      <c r="L285" s="16"/>
      <c r="N285" s="33" t="str">
        <f t="shared" si="4"/>
        <v/>
      </c>
    </row>
    <row r="286" spans="1:14">
      <c r="A286" s="21"/>
      <c r="B286" s="21"/>
      <c r="C286" s="21"/>
      <c r="D286" s="21"/>
      <c r="E286" s="16"/>
      <c r="F286" s="16"/>
      <c r="G286" s="16"/>
      <c r="H286" s="16"/>
      <c r="I286" s="16"/>
      <c r="J286" s="16"/>
      <c r="K286" s="16"/>
      <c r="L286" s="16"/>
      <c r="N286" s="33" t="str">
        <f t="shared" si="4"/>
        <v/>
      </c>
    </row>
    <row r="287" spans="1:14">
      <c r="A287" s="21"/>
      <c r="B287" s="21"/>
      <c r="C287" s="21"/>
      <c r="D287" s="21"/>
      <c r="E287" s="16"/>
      <c r="F287" s="16"/>
      <c r="G287" s="16"/>
      <c r="H287" s="16"/>
      <c r="I287" s="16"/>
      <c r="J287" s="16"/>
      <c r="K287" s="16"/>
      <c r="L287" s="16"/>
      <c r="N287" s="33" t="str">
        <f t="shared" si="4"/>
        <v/>
      </c>
    </row>
    <row r="288" spans="1:14">
      <c r="A288" s="21"/>
      <c r="B288" s="21"/>
      <c r="C288" s="21"/>
      <c r="D288" s="21"/>
      <c r="E288" s="16"/>
      <c r="F288" s="16"/>
      <c r="G288" s="16"/>
      <c r="H288" s="16"/>
      <c r="I288" s="16"/>
      <c r="J288" s="16"/>
      <c r="K288" s="16"/>
      <c r="L288" s="16"/>
      <c r="N288" s="33" t="str">
        <f t="shared" si="4"/>
        <v/>
      </c>
    </row>
    <row r="289" spans="1:14">
      <c r="A289" s="21"/>
      <c r="B289" s="21"/>
      <c r="C289" s="21"/>
      <c r="D289" s="21"/>
      <c r="E289" s="16"/>
      <c r="F289" s="16"/>
      <c r="G289" s="16"/>
      <c r="H289" s="16"/>
      <c r="I289" s="16"/>
      <c r="J289" s="16"/>
      <c r="K289" s="16"/>
      <c r="L289" s="16"/>
      <c r="N289" s="33" t="str">
        <f t="shared" si="4"/>
        <v/>
      </c>
    </row>
    <row r="290" spans="1:14">
      <c r="A290" s="21"/>
      <c r="B290" s="21"/>
      <c r="C290" s="21"/>
      <c r="D290" s="21"/>
      <c r="E290" s="16"/>
      <c r="F290" s="16"/>
      <c r="G290" s="16"/>
      <c r="H290" s="16"/>
      <c r="I290" s="16"/>
      <c r="J290" s="16"/>
      <c r="K290" s="16"/>
      <c r="L290" s="16"/>
      <c r="N290" s="33" t="str">
        <f t="shared" si="4"/>
        <v/>
      </c>
    </row>
    <row r="291" spans="1:14">
      <c r="A291" s="21"/>
      <c r="B291" s="21"/>
      <c r="C291" s="21"/>
      <c r="D291" s="21"/>
      <c r="E291" s="16"/>
      <c r="F291" s="16"/>
      <c r="G291" s="16"/>
      <c r="H291" s="16"/>
      <c r="I291" s="16"/>
      <c r="J291" s="16"/>
      <c r="K291" s="16"/>
      <c r="L291" s="16"/>
      <c r="N291" s="33" t="str">
        <f t="shared" si="4"/>
        <v/>
      </c>
    </row>
    <row r="292" spans="1:14">
      <c r="A292" s="21"/>
      <c r="B292" s="21"/>
      <c r="C292" s="21"/>
      <c r="D292" s="21"/>
      <c r="E292" s="16"/>
      <c r="F292" s="16"/>
      <c r="G292" s="16"/>
      <c r="H292" s="16"/>
      <c r="I292" s="16"/>
      <c r="J292" s="16"/>
      <c r="K292" s="16"/>
      <c r="L292" s="16"/>
      <c r="N292" s="33" t="str">
        <f t="shared" si="4"/>
        <v/>
      </c>
    </row>
    <row r="293" spans="1:14">
      <c r="A293" s="21"/>
      <c r="B293" s="21"/>
      <c r="C293" s="21"/>
      <c r="D293" s="21"/>
      <c r="E293" s="16"/>
      <c r="F293" s="16"/>
      <c r="G293" s="16"/>
      <c r="H293" s="16"/>
      <c r="I293" s="16"/>
      <c r="J293" s="16"/>
      <c r="K293" s="16"/>
      <c r="L293" s="16"/>
      <c r="N293" s="33" t="str">
        <f t="shared" si="4"/>
        <v/>
      </c>
    </row>
    <row r="294" spans="1:14">
      <c r="A294" s="21"/>
      <c r="B294" s="21"/>
      <c r="C294" s="21"/>
      <c r="D294" s="21"/>
      <c r="E294" s="16"/>
      <c r="F294" s="16"/>
      <c r="G294" s="16"/>
      <c r="H294" s="16"/>
      <c r="I294" s="16"/>
      <c r="J294" s="16"/>
      <c r="K294" s="16"/>
      <c r="L294" s="16"/>
      <c r="N294" s="33" t="str">
        <f t="shared" si="4"/>
        <v/>
      </c>
    </row>
    <row r="295" spans="1:14">
      <c r="A295" s="21"/>
      <c r="B295" s="21"/>
      <c r="C295" s="21"/>
      <c r="D295" s="21"/>
      <c r="E295" s="16"/>
      <c r="F295" s="16"/>
      <c r="G295" s="16"/>
      <c r="H295" s="16"/>
      <c r="I295" s="16"/>
      <c r="J295" s="16"/>
      <c r="K295" s="16"/>
      <c r="L295" s="16"/>
      <c r="N295" s="33" t="str">
        <f t="shared" si="4"/>
        <v/>
      </c>
    </row>
    <row r="296" spans="1:14">
      <c r="A296" s="21"/>
      <c r="B296" s="21"/>
      <c r="C296" s="21"/>
      <c r="D296" s="21"/>
      <c r="E296" s="16"/>
      <c r="F296" s="16"/>
      <c r="G296" s="16"/>
      <c r="H296" s="16"/>
      <c r="I296" s="16"/>
      <c r="J296" s="16"/>
      <c r="K296" s="16"/>
      <c r="L296" s="16"/>
      <c r="N296" s="33" t="str">
        <f t="shared" si="4"/>
        <v/>
      </c>
    </row>
    <row r="297" spans="1:14">
      <c r="A297" s="21"/>
      <c r="B297" s="21"/>
      <c r="C297" s="21"/>
      <c r="D297" s="21"/>
      <c r="E297" s="16"/>
      <c r="F297" s="16"/>
      <c r="G297" s="16"/>
      <c r="H297" s="16"/>
      <c r="I297" s="16"/>
      <c r="J297" s="16"/>
      <c r="K297" s="16"/>
      <c r="L297" s="16"/>
      <c r="N297" s="33" t="str">
        <f t="shared" si="4"/>
        <v/>
      </c>
    </row>
    <row r="298" spans="1:14">
      <c r="A298" s="21"/>
      <c r="B298" s="21"/>
      <c r="C298" s="21"/>
      <c r="D298" s="21"/>
      <c r="E298" s="16"/>
      <c r="F298" s="16"/>
      <c r="G298" s="16"/>
      <c r="H298" s="16"/>
      <c r="I298" s="16"/>
      <c r="J298" s="16"/>
      <c r="K298" s="16"/>
      <c r="L298" s="16"/>
      <c r="N298" s="33" t="str">
        <f t="shared" si="4"/>
        <v/>
      </c>
    </row>
    <row r="299" spans="1:14">
      <c r="A299" s="21"/>
      <c r="B299" s="21"/>
      <c r="C299" s="21"/>
      <c r="D299" s="21"/>
      <c r="E299" s="16"/>
      <c r="F299" s="16"/>
      <c r="G299" s="16"/>
      <c r="H299" s="16"/>
      <c r="I299" s="16"/>
      <c r="J299" s="16"/>
      <c r="K299" s="16"/>
      <c r="L299" s="16"/>
      <c r="N299" s="33" t="str">
        <f t="shared" si="4"/>
        <v/>
      </c>
    </row>
    <row r="300" spans="1:14">
      <c r="A300" s="21"/>
      <c r="B300" s="21"/>
      <c r="C300" s="21"/>
      <c r="D300" s="21"/>
      <c r="E300" s="16"/>
      <c r="F300" s="16"/>
      <c r="G300" s="16"/>
      <c r="H300" s="16"/>
      <c r="I300" s="16"/>
      <c r="J300" s="16"/>
      <c r="K300" s="16"/>
      <c r="L300" s="16"/>
      <c r="N300" s="33" t="str">
        <f t="shared" si="4"/>
        <v/>
      </c>
    </row>
    <row r="301" spans="1:14">
      <c r="A301" s="21"/>
      <c r="B301" s="21"/>
      <c r="C301" s="21"/>
      <c r="D301" s="21"/>
      <c r="E301" s="16"/>
      <c r="F301" s="16"/>
      <c r="G301" s="16"/>
      <c r="H301" s="16"/>
      <c r="I301" s="16"/>
      <c r="J301" s="16"/>
      <c r="K301" s="16"/>
      <c r="L301" s="16"/>
      <c r="N301" s="33" t="str">
        <f t="shared" si="4"/>
        <v/>
      </c>
    </row>
    <row r="302" spans="1:14">
      <c r="A302" s="21"/>
      <c r="B302" s="21"/>
      <c r="C302" s="21"/>
      <c r="D302" s="21"/>
      <c r="E302" s="16"/>
      <c r="F302" s="16"/>
      <c r="G302" s="16"/>
      <c r="H302" s="16"/>
      <c r="I302" s="16"/>
      <c r="J302" s="16"/>
      <c r="K302" s="16"/>
      <c r="L302" s="16"/>
      <c r="N302" s="33" t="str">
        <f t="shared" si="4"/>
        <v/>
      </c>
    </row>
    <row r="303" spans="1:14">
      <c r="A303" s="21"/>
      <c r="B303" s="21"/>
      <c r="C303" s="21"/>
      <c r="D303" s="21"/>
      <c r="E303" s="16"/>
      <c r="F303" s="16"/>
      <c r="G303" s="16"/>
      <c r="H303" s="16"/>
      <c r="I303" s="16"/>
      <c r="J303" s="16"/>
      <c r="K303" s="16"/>
      <c r="L303" s="16"/>
      <c r="N303" s="33" t="str">
        <f t="shared" si="4"/>
        <v/>
      </c>
    </row>
    <row r="304" spans="1:14">
      <c r="A304" s="21"/>
      <c r="B304" s="21"/>
      <c r="C304" s="21"/>
      <c r="D304" s="21"/>
      <c r="E304" s="16"/>
      <c r="F304" s="16"/>
      <c r="G304" s="16"/>
      <c r="H304" s="16"/>
      <c r="I304" s="16"/>
      <c r="J304" s="16"/>
      <c r="K304" s="16"/>
      <c r="L304" s="16"/>
      <c r="N304" s="33" t="str">
        <f t="shared" si="4"/>
        <v/>
      </c>
    </row>
    <row r="305" spans="1:14">
      <c r="A305" s="21"/>
      <c r="B305" s="21"/>
      <c r="C305" s="21"/>
      <c r="D305" s="21"/>
      <c r="E305" s="16"/>
      <c r="F305" s="16"/>
      <c r="G305" s="16"/>
      <c r="H305" s="16"/>
      <c r="I305" s="16"/>
      <c r="J305" s="16"/>
      <c r="K305" s="16"/>
      <c r="L305" s="16"/>
      <c r="N305" s="33" t="str">
        <f t="shared" si="4"/>
        <v/>
      </c>
    </row>
    <row r="306" spans="1:14">
      <c r="A306" s="21"/>
      <c r="B306" s="21"/>
      <c r="C306" s="21"/>
      <c r="D306" s="21"/>
      <c r="E306" s="16"/>
      <c r="F306" s="16"/>
      <c r="G306" s="16"/>
      <c r="H306" s="16"/>
      <c r="I306" s="16"/>
      <c r="J306" s="16"/>
      <c r="K306" s="16"/>
      <c r="L306" s="16"/>
      <c r="N306" s="33" t="str">
        <f t="shared" si="4"/>
        <v/>
      </c>
    </row>
    <row r="307" spans="1:14">
      <c r="A307" s="21"/>
      <c r="B307" s="21"/>
      <c r="C307" s="21"/>
      <c r="D307" s="21"/>
      <c r="E307" s="16"/>
      <c r="F307" s="16"/>
      <c r="G307" s="16"/>
      <c r="H307" s="16"/>
      <c r="I307" s="16"/>
      <c r="J307" s="16"/>
      <c r="K307" s="16"/>
      <c r="L307" s="16"/>
      <c r="N307" s="33" t="str">
        <f t="shared" si="4"/>
        <v/>
      </c>
    </row>
    <row r="308" spans="1:14">
      <c r="A308" s="21"/>
      <c r="B308" s="21"/>
      <c r="C308" s="21"/>
      <c r="D308" s="21"/>
      <c r="E308" s="16"/>
      <c r="F308" s="16"/>
      <c r="G308" s="16"/>
      <c r="H308" s="16"/>
      <c r="I308" s="16"/>
      <c r="J308" s="16"/>
      <c r="K308" s="16"/>
      <c r="L308" s="16"/>
      <c r="N308" s="33" t="str">
        <f t="shared" si="4"/>
        <v/>
      </c>
    </row>
    <row r="309" spans="1:14">
      <c r="A309" s="21"/>
      <c r="B309" s="21"/>
      <c r="C309" s="21"/>
      <c r="D309" s="21"/>
      <c r="E309" s="16"/>
      <c r="F309" s="16"/>
      <c r="G309" s="16"/>
      <c r="H309" s="16"/>
      <c r="I309" s="16"/>
      <c r="J309" s="16"/>
      <c r="K309" s="16"/>
      <c r="L309" s="16"/>
      <c r="N309" s="33" t="str">
        <f t="shared" si="4"/>
        <v/>
      </c>
    </row>
    <row r="310" spans="1:14">
      <c r="A310" s="21"/>
      <c r="B310" s="21"/>
      <c r="C310" s="21"/>
      <c r="D310" s="21"/>
      <c r="E310" s="16"/>
      <c r="F310" s="16"/>
      <c r="G310" s="16"/>
      <c r="H310" s="16"/>
      <c r="I310" s="16"/>
      <c r="J310" s="16"/>
      <c r="K310" s="16"/>
      <c r="L310" s="16"/>
      <c r="N310" s="33" t="str">
        <f t="shared" si="4"/>
        <v/>
      </c>
    </row>
    <row r="311" spans="1:14">
      <c r="A311" s="21"/>
      <c r="B311" s="21"/>
      <c r="C311" s="21"/>
      <c r="D311" s="21"/>
      <c r="E311" s="16"/>
      <c r="F311" s="16"/>
      <c r="G311" s="16"/>
      <c r="H311" s="16"/>
      <c r="I311" s="16"/>
      <c r="J311" s="16"/>
      <c r="K311" s="16"/>
      <c r="L311" s="16"/>
      <c r="N311" s="33" t="str">
        <f t="shared" si="4"/>
        <v/>
      </c>
    </row>
    <row r="312" spans="1:14">
      <c r="A312" s="21"/>
      <c r="B312" s="21"/>
      <c r="C312" s="21"/>
      <c r="D312" s="21"/>
      <c r="E312" s="16"/>
      <c r="F312" s="16"/>
      <c r="G312" s="16"/>
      <c r="H312" s="16"/>
      <c r="I312" s="16"/>
      <c r="J312" s="16"/>
      <c r="K312" s="16"/>
      <c r="L312" s="16"/>
      <c r="N312" s="33" t="str">
        <f t="shared" si="4"/>
        <v/>
      </c>
    </row>
    <row r="313" spans="1:14">
      <c r="A313" s="21"/>
      <c r="B313" s="21"/>
      <c r="C313" s="21"/>
      <c r="D313" s="21"/>
      <c r="E313" s="16"/>
      <c r="F313" s="16"/>
      <c r="G313" s="16"/>
      <c r="H313" s="16"/>
      <c r="I313" s="16"/>
      <c r="J313" s="16"/>
      <c r="K313" s="16"/>
      <c r="L313" s="16"/>
      <c r="N313" s="33" t="str">
        <f t="shared" si="4"/>
        <v/>
      </c>
    </row>
    <row r="314" spans="1:14">
      <c r="A314" s="21"/>
      <c r="B314" s="21"/>
      <c r="C314" s="21"/>
      <c r="D314" s="21"/>
      <c r="E314" s="16"/>
      <c r="F314" s="16"/>
      <c r="G314" s="16"/>
      <c r="H314" s="16"/>
      <c r="I314" s="16"/>
      <c r="J314" s="16"/>
      <c r="K314" s="16"/>
      <c r="L314" s="16"/>
      <c r="N314" s="33" t="str">
        <f t="shared" si="4"/>
        <v/>
      </c>
    </row>
    <row r="315" spans="1:14">
      <c r="A315" s="21"/>
      <c r="B315" s="21"/>
      <c r="C315" s="21"/>
      <c r="D315" s="21"/>
      <c r="E315" s="16"/>
      <c r="F315" s="16"/>
      <c r="G315" s="16"/>
      <c r="H315" s="16"/>
      <c r="I315" s="16"/>
      <c r="J315" s="16"/>
      <c r="K315" s="16"/>
      <c r="L315" s="16"/>
      <c r="N315" s="33" t="str">
        <f t="shared" si="4"/>
        <v/>
      </c>
    </row>
    <row r="316" spans="1:14">
      <c r="A316" s="21"/>
      <c r="B316" s="21"/>
      <c r="C316" s="21"/>
      <c r="D316" s="21"/>
      <c r="E316" s="16"/>
      <c r="F316" s="16"/>
      <c r="G316" s="16"/>
      <c r="H316" s="16"/>
      <c r="I316" s="16"/>
      <c r="J316" s="16"/>
      <c r="K316" s="16"/>
      <c r="L316" s="16"/>
      <c r="N316" s="33" t="str">
        <f t="shared" si="4"/>
        <v/>
      </c>
    </row>
    <row r="317" spans="1:14">
      <c r="A317" s="21"/>
      <c r="B317" s="21"/>
      <c r="C317" s="21"/>
      <c r="D317" s="21"/>
      <c r="E317" s="16"/>
      <c r="F317" s="16"/>
      <c r="G317" s="16"/>
      <c r="H317" s="16"/>
      <c r="I317" s="16"/>
      <c r="J317" s="16"/>
      <c r="K317" s="16"/>
      <c r="L317" s="16"/>
      <c r="N317" s="33" t="str">
        <f t="shared" si="4"/>
        <v/>
      </c>
    </row>
    <row r="318" spans="1:14">
      <c r="A318" s="21"/>
      <c r="B318" s="21"/>
      <c r="C318" s="21"/>
      <c r="D318" s="21"/>
      <c r="E318" s="16"/>
      <c r="F318" s="16"/>
      <c r="G318" s="16"/>
      <c r="H318" s="16"/>
      <c r="I318" s="16"/>
      <c r="J318" s="16"/>
      <c r="K318" s="16"/>
      <c r="L318" s="16"/>
      <c r="N318" s="33" t="str">
        <f t="shared" si="4"/>
        <v/>
      </c>
    </row>
    <row r="319" spans="1:14">
      <c r="A319" s="21"/>
      <c r="B319" s="21"/>
      <c r="C319" s="21"/>
      <c r="D319" s="21"/>
      <c r="E319" s="16"/>
      <c r="F319" s="16"/>
      <c r="G319" s="16"/>
      <c r="H319" s="16"/>
      <c r="I319" s="16"/>
      <c r="J319" s="16"/>
      <c r="K319" s="16"/>
      <c r="L319" s="16"/>
      <c r="N319" s="33" t="str">
        <f t="shared" si="4"/>
        <v/>
      </c>
    </row>
    <row r="320" spans="1:14">
      <c r="A320" s="21"/>
      <c r="B320" s="21"/>
      <c r="C320" s="21"/>
      <c r="D320" s="21"/>
      <c r="E320" s="16"/>
      <c r="F320" s="16"/>
      <c r="G320" s="16"/>
      <c r="H320" s="16"/>
      <c r="I320" s="16"/>
      <c r="J320" s="16"/>
      <c r="K320" s="16"/>
      <c r="L320" s="16"/>
      <c r="N320" s="33" t="str">
        <f t="shared" si="4"/>
        <v/>
      </c>
    </row>
    <row r="321" spans="1:14">
      <c r="A321" s="21"/>
      <c r="B321" s="21"/>
      <c r="C321" s="21"/>
      <c r="D321" s="21"/>
      <c r="E321" s="16"/>
      <c r="F321" s="16"/>
      <c r="G321" s="16"/>
      <c r="H321" s="16"/>
      <c r="I321" s="16"/>
      <c r="J321" s="16"/>
      <c r="K321" s="16"/>
      <c r="L321" s="16"/>
      <c r="N321" s="33" t="str">
        <f t="shared" si="4"/>
        <v/>
      </c>
    </row>
    <row r="322" spans="1:14">
      <c r="A322" s="21"/>
      <c r="B322" s="21"/>
      <c r="C322" s="21"/>
      <c r="D322" s="21"/>
      <c r="E322" s="16"/>
      <c r="F322" s="16"/>
      <c r="G322" s="16"/>
      <c r="H322" s="16"/>
      <c r="I322" s="16"/>
      <c r="J322" s="16"/>
      <c r="K322" s="16"/>
      <c r="L322" s="16"/>
      <c r="N322" s="33" t="str">
        <f t="shared" si="4"/>
        <v/>
      </c>
    </row>
    <row r="323" spans="1:14">
      <c r="A323" s="21"/>
      <c r="B323" s="21"/>
      <c r="C323" s="21"/>
      <c r="D323" s="21"/>
      <c r="E323" s="16"/>
      <c r="F323" s="16"/>
      <c r="G323" s="16"/>
      <c r="H323" s="16"/>
      <c r="I323" s="16"/>
      <c r="J323" s="16"/>
      <c r="K323" s="16"/>
      <c r="L323" s="16"/>
      <c r="N323" s="33" t="str">
        <f t="shared" si="4"/>
        <v/>
      </c>
    </row>
    <row r="324" spans="1:14">
      <c r="A324" s="21"/>
      <c r="B324" s="21"/>
      <c r="C324" s="21"/>
      <c r="D324" s="21"/>
      <c r="E324" s="16"/>
      <c r="F324" s="16"/>
      <c r="G324" s="16"/>
      <c r="H324" s="16"/>
      <c r="I324" s="16"/>
      <c r="J324" s="16"/>
      <c r="K324" s="16"/>
      <c r="L324" s="16"/>
      <c r="N324" s="33" t="str">
        <f t="shared" si="4"/>
        <v/>
      </c>
    </row>
    <row r="325" spans="1:14">
      <c r="A325" s="21"/>
      <c r="B325" s="21"/>
      <c r="C325" s="21"/>
      <c r="D325" s="21"/>
      <c r="E325" s="16"/>
      <c r="F325" s="16"/>
      <c r="G325" s="16"/>
      <c r="H325" s="16"/>
      <c r="I325" s="16"/>
      <c r="J325" s="16"/>
      <c r="K325" s="16"/>
      <c r="L325" s="16"/>
      <c r="N325" s="33" t="str">
        <f t="shared" si="4"/>
        <v/>
      </c>
    </row>
    <row r="326" spans="1:14">
      <c r="A326" s="21"/>
      <c r="B326" s="21"/>
      <c r="C326" s="21"/>
      <c r="D326" s="21"/>
      <c r="E326" s="16"/>
      <c r="F326" s="16"/>
      <c r="G326" s="16"/>
      <c r="H326" s="16"/>
      <c r="I326" s="16"/>
      <c r="J326" s="16"/>
      <c r="K326" s="16"/>
      <c r="L326" s="16"/>
      <c r="N326" s="33" t="str">
        <f t="shared" si="4"/>
        <v/>
      </c>
    </row>
    <row r="327" spans="1:14">
      <c r="A327" s="21"/>
      <c r="B327" s="21"/>
      <c r="C327" s="21"/>
      <c r="D327" s="21"/>
      <c r="E327" s="16"/>
      <c r="F327" s="16"/>
      <c r="G327" s="16"/>
      <c r="H327" s="16"/>
      <c r="I327" s="16"/>
      <c r="J327" s="16"/>
      <c r="K327" s="16"/>
      <c r="L327" s="16"/>
      <c r="N327" s="33" t="str">
        <f t="shared" si="4"/>
        <v/>
      </c>
    </row>
    <row r="328" spans="1:14">
      <c r="A328" s="21"/>
      <c r="B328" s="21"/>
      <c r="C328" s="21"/>
      <c r="D328" s="21"/>
      <c r="E328" s="16"/>
      <c r="F328" s="16"/>
      <c r="G328" s="16"/>
      <c r="H328" s="16"/>
      <c r="I328" s="16"/>
      <c r="J328" s="16"/>
      <c r="K328" s="16"/>
      <c r="L328" s="16"/>
      <c r="N328" s="33" t="str">
        <f t="shared" si="4"/>
        <v/>
      </c>
    </row>
    <row r="329" spans="1:14">
      <c r="A329" s="21"/>
      <c r="B329" s="21"/>
      <c r="C329" s="21"/>
      <c r="D329" s="21"/>
      <c r="E329" s="16"/>
      <c r="F329" s="16"/>
      <c r="G329" s="16"/>
      <c r="H329" s="16"/>
      <c r="I329" s="16"/>
      <c r="J329" s="16"/>
      <c r="K329" s="16"/>
      <c r="L329" s="16"/>
      <c r="N329" s="33" t="str">
        <f t="shared" si="4"/>
        <v/>
      </c>
    </row>
    <row r="330" spans="1:14">
      <c r="A330" s="21"/>
      <c r="B330" s="21"/>
      <c r="C330" s="21"/>
      <c r="D330" s="21"/>
      <c r="E330" s="16"/>
      <c r="F330" s="16"/>
      <c r="G330" s="16"/>
      <c r="H330" s="16"/>
      <c r="I330" s="16"/>
      <c r="J330" s="16"/>
      <c r="K330" s="16"/>
      <c r="L330" s="16"/>
      <c r="N330" s="33" t="str">
        <f t="shared" ref="N330:N393" si="5">IF(COUNTA(E330:L330)=0,"",_xlfn.CONCAT(,
IF(AND(NOT(ISBLANK($L330)),
    ABS($L330-(($E330+$F330+$H330+$I330+$J330+$K330)-$G330))&gt;=1),
" Error: Position at the end of the period is not equal to: position at the beginning of the period+increase in assets-decrease in assets+exchange rate changes+price changes+other changes+rectifications.",
""),
IF(AND(NOT(ISBLANK($E330)),$E330&lt;0),
" Error: Position at the beginning of the period must be a positive amount.",
""),
IF(AND(NOT(ISBLANK($L330)),$L330&lt;0),
" Error: Position at the end of the period must be a positive amount.",
"")))</f>
        <v/>
      </c>
    </row>
    <row r="331" spans="1:14">
      <c r="A331" s="21"/>
      <c r="B331" s="21"/>
      <c r="C331" s="21"/>
      <c r="D331" s="21"/>
      <c r="E331" s="16"/>
      <c r="F331" s="16"/>
      <c r="G331" s="16"/>
      <c r="H331" s="16"/>
      <c r="I331" s="16"/>
      <c r="J331" s="16"/>
      <c r="K331" s="16"/>
      <c r="L331" s="16"/>
      <c r="N331" s="33" t="str">
        <f t="shared" si="5"/>
        <v/>
      </c>
    </row>
    <row r="332" spans="1:14">
      <c r="A332" s="21"/>
      <c r="B332" s="21"/>
      <c r="C332" s="21"/>
      <c r="D332" s="21"/>
      <c r="E332" s="16"/>
      <c r="F332" s="16"/>
      <c r="G332" s="16"/>
      <c r="H332" s="16"/>
      <c r="I332" s="16"/>
      <c r="J332" s="16"/>
      <c r="K332" s="16"/>
      <c r="L332" s="16"/>
      <c r="N332" s="33" t="str">
        <f t="shared" si="5"/>
        <v/>
      </c>
    </row>
    <row r="333" spans="1:14">
      <c r="A333" s="21"/>
      <c r="B333" s="21"/>
      <c r="C333" s="21"/>
      <c r="D333" s="21"/>
      <c r="E333" s="16"/>
      <c r="F333" s="16"/>
      <c r="G333" s="16"/>
      <c r="H333" s="16"/>
      <c r="I333" s="16"/>
      <c r="J333" s="16"/>
      <c r="K333" s="16"/>
      <c r="L333" s="16"/>
      <c r="N333" s="33" t="str">
        <f t="shared" si="5"/>
        <v/>
      </c>
    </row>
    <row r="334" spans="1:14">
      <c r="A334" s="21"/>
      <c r="B334" s="21"/>
      <c r="C334" s="21"/>
      <c r="D334" s="21"/>
      <c r="E334" s="16"/>
      <c r="F334" s="16"/>
      <c r="G334" s="16"/>
      <c r="H334" s="16"/>
      <c r="I334" s="16"/>
      <c r="J334" s="16"/>
      <c r="K334" s="16"/>
      <c r="L334" s="16"/>
      <c r="N334" s="33" t="str">
        <f t="shared" si="5"/>
        <v/>
      </c>
    </row>
    <row r="335" spans="1:14">
      <c r="A335" s="21"/>
      <c r="B335" s="21"/>
      <c r="C335" s="21"/>
      <c r="D335" s="21"/>
      <c r="E335" s="16"/>
      <c r="F335" s="16"/>
      <c r="G335" s="16"/>
      <c r="H335" s="16"/>
      <c r="I335" s="16"/>
      <c r="J335" s="16"/>
      <c r="K335" s="16"/>
      <c r="L335" s="16"/>
      <c r="N335" s="33" t="str">
        <f t="shared" si="5"/>
        <v/>
      </c>
    </row>
    <row r="336" spans="1:14">
      <c r="A336" s="21"/>
      <c r="B336" s="21"/>
      <c r="C336" s="21"/>
      <c r="D336" s="21"/>
      <c r="E336" s="16"/>
      <c r="F336" s="16"/>
      <c r="G336" s="16"/>
      <c r="H336" s="16"/>
      <c r="I336" s="16"/>
      <c r="J336" s="16"/>
      <c r="K336" s="16"/>
      <c r="L336" s="16"/>
      <c r="N336" s="33" t="str">
        <f t="shared" si="5"/>
        <v/>
      </c>
    </row>
    <row r="337" spans="1:14">
      <c r="A337" s="21"/>
      <c r="B337" s="21"/>
      <c r="C337" s="21"/>
      <c r="D337" s="21"/>
      <c r="E337" s="16"/>
      <c r="F337" s="16"/>
      <c r="G337" s="16"/>
      <c r="H337" s="16"/>
      <c r="I337" s="16"/>
      <c r="J337" s="16"/>
      <c r="K337" s="16"/>
      <c r="L337" s="16"/>
      <c r="N337" s="33" t="str">
        <f t="shared" si="5"/>
        <v/>
      </c>
    </row>
    <row r="338" spans="1:14">
      <c r="A338" s="21"/>
      <c r="B338" s="21"/>
      <c r="C338" s="21"/>
      <c r="D338" s="21"/>
      <c r="E338" s="16"/>
      <c r="F338" s="16"/>
      <c r="G338" s="16"/>
      <c r="H338" s="16"/>
      <c r="I338" s="16"/>
      <c r="J338" s="16"/>
      <c r="K338" s="16"/>
      <c r="L338" s="16"/>
      <c r="N338" s="33" t="str">
        <f t="shared" si="5"/>
        <v/>
      </c>
    </row>
    <row r="339" spans="1:14">
      <c r="A339" s="21"/>
      <c r="B339" s="21"/>
      <c r="C339" s="21"/>
      <c r="D339" s="21"/>
      <c r="E339" s="16"/>
      <c r="F339" s="16"/>
      <c r="G339" s="16"/>
      <c r="H339" s="16"/>
      <c r="I339" s="16"/>
      <c r="J339" s="16"/>
      <c r="K339" s="16"/>
      <c r="L339" s="16"/>
      <c r="N339" s="33" t="str">
        <f t="shared" si="5"/>
        <v/>
      </c>
    </row>
    <row r="340" spans="1:14">
      <c r="A340" s="21"/>
      <c r="B340" s="21"/>
      <c r="C340" s="21"/>
      <c r="D340" s="21"/>
      <c r="E340" s="16"/>
      <c r="F340" s="16"/>
      <c r="G340" s="16"/>
      <c r="H340" s="16"/>
      <c r="I340" s="16"/>
      <c r="J340" s="16"/>
      <c r="K340" s="16"/>
      <c r="L340" s="16"/>
      <c r="N340" s="33" t="str">
        <f t="shared" si="5"/>
        <v/>
      </c>
    </row>
    <row r="341" spans="1:14">
      <c r="A341" s="21"/>
      <c r="B341" s="21"/>
      <c r="C341" s="21"/>
      <c r="D341" s="21"/>
      <c r="E341" s="16"/>
      <c r="F341" s="16"/>
      <c r="G341" s="16"/>
      <c r="H341" s="16"/>
      <c r="I341" s="16"/>
      <c r="J341" s="16"/>
      <c r="K341" s="16"/>
      <c r="L341" s="16"/>
      <c r="N341" s="33" t="str">
        <f t="shared" si="5"/>
        <v/>
      </c>
    </row>
    <row r="342" spans="1:14">
      <c r="A342" s="21"/>
      <c r="B342" s="21"/>
      <c r="C342" s="21"/>
      <c r="D342" s="21"/>
      <c r="E342" s="16"/>
      <c r="F342" s="16"/>
      <c r="G342" s="16"/>
      <c r="H342" s="16"/>
      <c r="I342" s="16"/>
      <c r="J342" s="16"/>
      <c r="K342" s="16"/>
      <c r="L342" s="16"/>
      <c r="N342" s="33" t="str">
        <f t="shared" si="5"/>
        <v/>
      </c>
    </row>
    <row r="343" spans="1:14">
      <c r="A343" s="21"/>
      <c r="B343" s="21"/>
      <c r="C343" s="21"/>
      <c r="D343" s="21"/>
      <c r="E343" s="16"/>
      <c r="F343" s="16"/>
      <c r="G343" s="16"/>
      <c r="H343" s="16"/>
      <c r="I343" s="16"/>
      <c r="J343" s="16"/>
      <c r="K343" s="16"/>
      <c r="L343" s="16"/>
      <c r="N343" s="33" t="str">
        <f t="shared" si="5"/>
        <v/>
      </c>
    </row>
    <row r="344" spans="1:14">
      <c r="A344" s="21"/>
      <c r="B344" s="21"/>
      <c r="C344" s="21"/>
      <c r="D344" s="21"/>
      <c r="E344" s="16"/>
      <c r="F344" s="16"/>
      <c r="G344" s="16"/>
      <c r="H344" s="16"/>
      <c r="I344" s="16"/>
      <c r="J344" s="16"/>
      <c r="K344" s="16"/>
      <c r="L344" s="16"/>
      <c r="N344" s="33" t="str">
        <f t="shared" si="5"/>
        <v/>
      </c>
    </row>
    <row r="345" spans="1:14">
      <c r="A345" s="21"/>
      <c r="B345" s="21"/>
      <c r="C345" s="21"/>
      <c r="D345" s="21"/>
      <c r="E345" s="16"/>
      <c r="F345" s="16"/>
      <c r="G345" s="16"/>
      <c r="H345" s="16"/>
      <c r="I345" s="16"/>
      <c r="J345" s="16"/>
      <c r="K345" s="16"/>
      <c r="L345" s="16"/>
      <c r="N345" s="33" t="str">
        <f t="shared" si="5"/>
        <v/>
      </c>
    </row>
    <row r="346" spans="1:14">
      <c r="A346" s="21"/>
      <c r="B346" s="21"/>
      <c r="C346" s="21"/>
      <c r="D346" s="21"/>
      <c r="E346" s="16"/>
      <c r="F346" s="16"/>
      <c r="G346" s="16"/>
      <c r="H346" s="16"/>
      <c r="I346" s="16"/>
      <c r="J346" s="16"/>
      <c r="K346" s="16"/>
      <c r="L346" s="16"/>
      <c r="N346" s="33" t="str">
        <f t="shared" si="5"/>
        <v/>
      </c>
    </row>
    <row r="347" spans="1:14">
      <c r="A347" s="21"/>
      <c r="B347" s="21"/>
      <c r="C347" s="21"/>
      <c r="D347" s="21"/>
      <c r="E347" s="16"/>
      <c r="F347" s="16"/>
      <c r="G347" s="16"/>
      <c r="H347" s="16"/>
      <c r="I347" s="16"/>
      <c r="J347" s="16"/>
      <c r="K347" s="16"/>
      <c r="L347" s="16"/>
      <c r="N347" s="33" t="str">
        <f t="shared" si="5"/>
        <v/>
      </c>
    </row>
    <row r="348" spans="1:14">
      <c r="A348" s="21"/>
      <c r="B348" s="21"/>
      <c r="C348" s="21"/>
      <c r="D348" s="21"/>
      <c r="E348" s="16"/>
      <c r="F348" s="16"/>
      <c r="G348" s="16"/>
      <c r="H348" s="16"/>
      <c r="I348" s="16"/>
      <c r="J348" s="16"/>
      <c r="K348" s="16"/>
      <c r="L348" s="16"/>
      <c r="N348" s="33" t="str">
        <f t="shared" si="5"/>
        <v/>
      </c>
    </row>
    <row r="349" spans="1:14">
      <c r="A349" s="21"/>
      <c r="B349" s="21"/>
      <c r="C349" s="21"/>
      <c r="D349" s="21"/>
      <c r="E349" s="16"/>
      <c r="F349" s="16"/>
      <c r="G349" s="16"/>
      <c r="H349" s="16"/>
      <c r="I349" s="16"/>
      <c r="J349" s="16"/>
      <c r="K349" s="16"/>
      <c r="L349" s="16"/>
      <c r="N349" s="33" t="str">
        <f t="shared" si="5"/>
        <v/>
      </c>
    </row>
    <row r="350" spans="1:14">
      <c r="A350" s="21"/>
      <c r="B350" s="21"/>
      <c r="C350" s="21"/>
      <c r="D350" s="21"/>
      <c r="E350" s="16"/>
      <c r="F350" s="16"/>
      <c r="G350" s="16"/>
      <c r="H350" s="16"/>
      <c r="I350" s="16"/>
      <c r="J350" s="16"/>
      <c r="K350" s="16"/>
      <c r="L350" s="16"/>
      <c r="N350" s="33" t="str">
        <f t="shared" si="5"/>
        <v/>
      </c>
    </row>
    <row r="351" spans="1:14">
      <c r="A351" s="21"/>
      <c r="B351" s="21"/>
      <c r="C351" s="21"/>
      <c r="D351" s="21"/>
      <c r="E351" s="16"/>
      <c r="F351" s="16"/>
      <c r="G351" s="16"/>
      <c r="H351" s="16"/>
      <c r="I351" s="16"/>
      <c r="J351" s="16"/>
      <c r="K351" s="16"/>
      <c r="L351" s="16"/>
      <c r="N351" s="33" t="str">
        <f t="shared" si="5"/>
        <v/>
      </c>
    </row>
    <row r="352" spans="1:14">
      <c r="A352" s="21"/>
      <c r="B352" s="21"/>
      <c r="C352" s="21"/>
      <c r="D352" s="21"/>
      <c r="E352" s="16"/>
      <c r="F352" s="16"/>
      <c r="G352" s="16"/>
      <c r="H352" s="16"/>
      <c r="I352" s="16"/>
      <c r="J352" s="16"/>
      <c r="K352" s="16"/>
      <c r="L352" s="16"/>
      <c r="N352" s="33" t="str">
        <f t="shared" si="5"/>
        <v/>
      </c>
    </row>
    <row r="353" spans="1:14">
      <c r="A353" s="21"/>
      <c r="B353" s="21"/>
      <c r="C353" s="21"/>
      <c r="D353" s="21"/>
      <c r="E353" s="16"/>
      <c r="F353" s="16"/>
      <c r="G353" s="16"/>
      <c r="H353" s="16"/>
      <c r="I353" s="16"/>
      <c r="J353" s="16"/>
      <c r="K353" s="16"/>
      <c r="L353" s="16"/>
      <c r="N353" s="33" t="str">
        <f t="shared" si="5"/>
        <v/>
      </c>
    </row>
    <row r="354" spans="1:14">
      <c r="A354" s="21"/>
      <c r="B354" s="21"/>
      <c r="C354" s="21"/>
      <c r="D354" s="21"/>
      <c r="E354" s="16"/>
      <c r="F354" s="16"/>
      <c r="G354" s="16"/>
      <c r="H354" s="16"/>
      <c r="I354" s="16"/>
      <c r="J354" s="16"/>
      <c r="K354" s="16"/>
      <c r="L354" s="16"/>
      <c r="N354" s="33" t="str">
        <f t="shared" si="5"/>
        <v/>
      </c>
    </row>
    <row r="355" spans="1:14">
      <c r="A355" s="21"/>
      <c r="B355" s="21"/>
      <c r="C355" s="21"/>
      <c r="D355" s="21"/>
      <c r="E355" s="16"/>
      <c r="F355" s="16"/>
      <c r="G355" s="16"/>
      <c r="H355" s="16"/>
      <c r="I355" s="16"/>
      <c r="J355" s="16"/>
      <c r="K355" s="16"/>
      <c r="L355" s="16"/>
      <c r="N355" s="33" t="str">
        <f t="shared" si="5"/>
        <v/>
      </c>
    </row>
    <row r="356" spans="1:14">
      <c r="A356" s="21"/>
      <c r="B356" s="21"/>
      <c r="C356" s="21"/>
      <c r="D356" s="21"/>
      <c r="E356" s="16"/>
      <c r="F356" s="16"/>
      <c r="G356" s="16"/>
      <c r="H356" s="16"/>
      <c r="I356" s="16"/>
      <c r="J356" s="16"/>
      <c r="K356" s="16"/>
      <c r="L356" s="16"/>
      <c r="N356" s="33" t="str">
        <f t="shared" si="5"/>
        <v/>
      </c>
    </row>
    <row r="357" spans="1:14">
      <c r="A357" s="21"/>
      <c r="B357" s="21"/>
      <c r="C357" s="21"/>
      <c r="D357" s="21"/>
      <c r="E357" s="16"/>
      <c r="F357" s="16"/>
      <c r="G357" s="16"/>
      <c r="H357" s="16"/>
      <c r="I357" s="16"/>
      <c r="J357" s="16"/>
      <c r="K357" s="16"/>
      <c r="L357" s="16"/>
      <c r="N357" s="33" t="str">
        <f t="shared" si="5"/>
        <v/>
      </c>
    </row>
    <row r="358" spans="1:14">
      <c r="A358" s="21"/>
      <c r="B358" s="21"/>
      <c r="C358" s="21"/>
      <c r="D358" s="21"/>
      <c r="E358" s="16"/>
      <c r="F358" s="16"/>
      <c r="G358" s="16"/>
      <c r="H358" s="16"/>
      <c r="I358" s="16"/>
      <c r="J358" s="16"/>
      <c r="K358" s="16"/>
      <c r="L358" s="16"/>
      <c r="N358" s="33" t="str">
        <f t="shared" si="5"/>
        <v/>
      </c>
    </row>
    <row r="359" spans="1:14">
      <c r="A359" s="21"/>
      <c r="B359" s="21"/>
      <c r="C359" s="21"/>
      <c r="D359" s="21"/>
      <c r="E359" s="16"/>
      <c r="F359" s="16"/>
      <c r="G359" s="16"/>
      <c r="H359" s="16"/>
      <c r="I359" s="16"/>
      <c r="J359" s="16"/>
      <c r="K359" s="16"/>
      <c r="L359" s="16"/>
      <c r="N359" s="33" t="str">
        <f t="shared" si="5"/>
        <v/>
      </c>
    </row>
    <row r="360" spans="1:14">
      <c r="A360" s="21"/>
      <c r="B360" s="21"/>
      <c r="C360" s="21"/>
      <c r="D360" s="21"/>
      <c r="E360" s="16"/>
      <c r="F360" s="16"/>
      <c r="G360" s="16"/>
      <c r="H360" s="16"/>
      <c r="I360" s="16"/>
      <c r="J360" s="16"/>
      <c r="K360" s="16"/>
      <c r="L360" s="16"/>
      <c r="N360" s="33" t="str">
        <f t="shared" si="5"/>
        <v/>
      </c>
    </row>
    <row r="361" spans="1:14">
      <c r="A361" s="21"/>
      <c r="B361" s="21"/>
      <c r="C361" s="21"/>
      <c r="D361" s="21"/>
      <c r="E361" s="16"/>
      <c r="F361" s="16"/>
      <c r="G361" s="16"/>
      <c r="H361" s="16"/>
      <c r="I361" s="16"/>
      <c r="J361" s="16"/>
      <c r="K361" s="16"/>
      <c r="L361" s="16"/>
      <c r="N361" s="33" t="str">
        <f t="shared" si="5"/>
        <v/>
      </c>
    </row>
    <row r="362" spans="1:14">
      <c r="A362" s="21"/>
      <c r="B362" s="21"/>
      <c r="C362" s="21"/>
      <c r="D362" s="21"/>
      <c r="E362" s="16"/>
      <c r="F362" s="16"/>
      <c r="G362" s="16"/>
      <c r="H362" s="16"/>
      <c r="I362" s="16"/>
      <c r="J362" s="16"/>
      <c r="K362" s="16"/>
      <c r="L362" s="16"/>
      <c r="N362" s="33" t="str">
        <f t="shared" si="5"/>
        <v/>
      </c>
    </row>
    <row r="363" spans="1:14">
      <c r="A363" s="21"/>
      <c r="B363" s="21"/>
      <c r="C363" s="21"/>
      <c r="D363" s="21"/>
      <c r="E363" s="16"/>
      <c r="F363" s="16"/>
      <c r="G363" s="16"/>
      <c r="H363" s="16"/>
      <c r="I363" s="16"/>
      <c r="J363" s="16"/>
      <c r="K363" s="16"/>
      <c r="L363" s="16"/>
      <c r="N363" s="33" t="str">
        <f t="shared" si="5"/>
        <v/>
      </c>
    </row>
    <row r="364" spans="1:14">
      <c r="A364" s="21"/>
      <c r="B364" s="21"/>
      <c r="C364" s="21"/>
      <c r="D364" s="21"/>
      <c r="E364" s="16"/>
      <c r="F364" s="16"/>
      <c r="G364" s="16"/>
      <c r="H364" s="16"/>
      <c r="I364" s="16"/>
      <c r="J364" s="16"/>
      <c r="K364" s="16"/>
      <c r="L364" s="16"/>
      <c r="N364" s="33" t="str">
        <f t="shared" si="5"/>
        <v/>
      </c>
    </row>
    <row r="365" spans="1:14">
      <c r="A365" s="21"/>
      <c r="B365" s="21"/>
      <c r="C365" s="21"/>
      <c r="D365" s="21"/>
      <c r="E365" s="16"/>
      <c r="F365" s="16"/>
      <c r="G365" s="16"/>
      <c r="H365" s="16"/>
      <c r="I365" s="16"/>
      <c r="J365" s="16"/>
      <c r="K365" s="16"/>
      <c r="L365" s="16"/>
      <c r="N365" s="33" t="str">
        <f t="shared" si="5"/>
        <v/>
      </c>
    </row>
    <row r="366" spans="1:14">
      <c r="A366" s="21"/>
      <c r="B366" s="21"/>
      <c r="C366" s="21"/>
      <c r="D366" s="21"/>
      <c r="E366" s="16"/>
      <c r="F366" s="16"/>
      <c r="G366" s="16"/>
      <c r="H366" s="16"/>
      <c r="I366" s="16"/>
      <c r="J366" s="16"/>
      <c r="K366" s="16"/>
      <c r="L366" s="16"/>
      <c r="N366" s="33" t="str">
        <f t="shared" si="5"/>
        <v/>
      </c>
    </row>
    <row r="367" spans="1:14">
      <c r="A367" s="21"/>
      <c r="B367" s="21"/>
      <c r="C367" s="21"/>
      <c r="D367" s="21"/>
      <c r="E367" s="16"/>
      <c r="F367" s="16"/>
      <c r="G367" s="16"/>
      <c r="H367" s="16"/>
      <c r="I367" s="16"/>
      <c r="J367" s="16"/>
      <c r="K367" s="16"/>
      <c r="L367" s="16"/>
      <c r="N367" s="33" t="str">
        <f t="shared" si="5"/>
        <v/>
      </c>
    </row>
    <row r="368" spans="1:14">
      <c r="A368" s="21"/>
      <c r="B368" s="21"/>
      <c r="C368" s="21"/>
      <c r="D368" s="21"/>
      <c r="E368" s="16"/>
      <c r="F368" s="16"/>
      <c r="G368" s="16"/>
      <c r="H368" s="16"/>
      <c r="I368" s="16"/>
      <c r="J368" s="16"/>
      <c r="K368" s="16"/>
      <c r="L368" s="16"/>
      <c r="N368" s="33" t="str">
        <f t="shared" si="5"/>
        <v/>
      </c>
    </row>
    <row r="369" spans="1:14">
      <c r="A369" s="21"/>
      <c r="B369" s="21"/>
      <c r="C369" s="21"/>
      <c r="D369" s="21"/>
      <c r="E369" s="16"/>
      <c r="F369" s="16"/>
      <c r="G369" s="16"/>
      <c r="H369" s="16"/>
      <c r="I369" s="16"/>
      <c r="J369" s="16"/>
      <c r="K369" s="16"/>
      <c r="L369" s="16"/>
      <c r="N369" s="33" t="str">
        <f t="shared" si="5"/>
        <v/>
      </c>
    </row>
    <row r="370" spans="1:14">
      <c r="A370" s="21"/>
      <c r="B370" s="21"/>
      <c r="C370" s="21"/>
      <c r="D370" s="21"/>
      <c r="E370" s="16"/>
      <c r="F370" s="16"/>
      <c r="G370" s="16"/>
      <c r="H370" s="16"/>
      <c r="I370" s="16"/>
      <c r="J370" s="16"/>
      <c r="K370" s="16"/>
      <c r="L370" s="16"/>
      <c r="N370" s="33" t="str">
        <f t="shared" si="5"/>
        <v/>
      </c>
    </row>
    <row r="371" spans="1:14">
      <c r="A371" s="21"/>
      <c r="B371" s="21"/>
      <c r="C371" s="21"/>
      <c r="D371" s="21"/>
      <c r="E371" s="16"/>
      <c r="F371" s="16"/>
      <c r="G371" s="16"/>
      <c r="H371" s="16"/>
      <c r="I371" s="16"/>
      <c r="J371" s="16"/>
      <c r="K371" s="16"/>
      <c r="L371" s="16"/>
      <c r="N371" s="33" t="str">
        <f t="shared" si="5"/>
        <v/>
      </c>
    </row>
    <row r="372" spans="1:14">
      <c r="A372" s="21"/>
      <c r="B372" s="21"/>
      <c r="C372" s="21"/>
      <c r="D372" s="21"/>
      <c r="E372" s="16"/>
      <c r="F372" s="16"/>
      <c r="G372" s="16"/>
      <c r="H372" s="16"/>
      <c r="I372" s="16"/>
      <c r="J372" s="16"/>
      <c r="K372" s="16"/>
      <c r="L372" s="16"/>
      <c r="N372" s="33" t="str">
        <f t="shared" si="5"/>
        <v/>
      </c>
    </row>
    <row r="373" spans="1:14">
      <c r="A373" s="21"/>
      <c r="B373" s="21"/>
      <c r="C373" s="21"/>
      <c r="D373" s="21"/>
      <c r="E373" s="16"/>
      <c r="F373" s="16"/>
      <c r="G373" s="16"/>
      <c r="H373" s="16"/>
      <c r="I373" s="16"/>
      <c r="J373" s="16"/>
      <c r="K373" s="16"/>
      <c r="L373" s="16"/>
      <c r="N373" s="33" t="str">
        <f t="shared" si="5"/>
        <v/>
      </c>
    </row>
    <row r="374" spans="1:14">
      <c r="A374" s="21"/>
      <c r="B374" s="21"/>
      <c r="C374" s="21"/>
      <c r="D374" s="21"/>
      <c r="E374" s="16"/>
      <c r="F374" s="16"/>
      <c r="G374" s="16"/>
      <c r="H374" s="16"/>
      <c r="I374" s="16"/>
      <c r="J374" s="16"/>
      <c r="K374" s="16"/>
      <c r="L374" s="16"/>
      <c r="N374" s="33" t="str">
        <f t="shared" si="5"/>
        <v/>
      </c>
    </row>
    <row r="375" spans="1:14">
      <c r="A375" s="21"/>
      <c r="B375" s="21"/>
      <c r="C375" s="21"/>
      <c r="D375" s="21"/>
      <c r="E375" s="16"/>
      <c r="F375" s="16"/>
      <c r="G375" s="16"/>
      <c r="H375" s="16"/>
      <c r="I375" s="16"/>
      <c r="J375" s="16"/>
      <c r="K375" s="16"/>
      <c r="L375" s="16"/>
      <c r="N375" s="33" t="str">
        <f t="shared" si="5"/>
        <v/>
      </c>
    </row>
    <row r="376" spans="1:14">
      <c r="A376" s="21"/>
      <c r="B376" s="21"/>
      <c r="C376" s="21"/>
      <c r="D376" s="21"/>
      <c r="E376" s="16"/>
      <c r="F376" s="16"/>
      <c r="G376" s="16"/>
      <c r="H376" s="16"/>
      <c r="I376" s="16"/>
      <c r="J376" s="16"/>
      <c r="K376" s="16"/>
      <c r="L376" s="16"/>
      <c r="N376" s="33" t="str">
        <f t="shared" si="5"/>
        <v/>
      </c>
    </row>
    <row r="377" spans="1:14">
      <c r="A377" s="21"/>
      <c r="B377" s="21"/>
      <c r="C377" s="21"/>
      <c r="D377" s="21"/>
      <c r="E377" s="16"/>
      <c r="F377" s="16"/>
      <c r="G377" s="16"/>
      <c r="H377" s="16"/>
      <c r="I377" s="16"/>
      <c r="J377" s="16"/>
      <c r="K377" s="16"/>
      <c r="L377" s="16"/>
      <c r="N377" s="33" t="str">
        <f t="shared" si="5"/>
        <v/>
      </c>
    </row>
    <row r="378" spans="1:14">
      <c r="A378" s="21"/>
      <c r="B378" s="21"/>
      <c r="C378" s="21"/>
      <c r="D378" s="21"/>
      <c r="E378" s="16"/>
      <c r="F378" s="16"/>
      <c r="G378" s="16"/>
      <c r="H378" s="16"/>
      <c r="I378" s="16"/>
      <c r="J378" s="16"/>
      <c r="K378" s="16"/>
      <c r="L378" s="16"/>
      <c r="N378" s="33" t="str">
        <f t="shared" si="5"/>
        <v/>
      </c>
    </row>
    <row r="379" spans="1:14">
      <c r="A379" s="21"/>
      <c r="B379" s="21"/>
      <c r="C379" s="21"/>
      <c r="D379" s="21"/>
      <c r="E379" s="16"/>
      <c r="F379" s="16"/>
      <c r="G379" s="16"/>
      <c r="H379" s="16"/>
      <c r="I379" s="16"/>
      <c r="J379" s="16"/>
      <c r="K379" s="16"/>
      <c r="L379" s="16"/>
      <c r="N379" s="33" t="str">
        <f t="shared" si="5"/>
        <v/>
      </c>
    </row>
    <row r="380" spans="1:14">
      <c r="A380" s="21"/>
      <c r="B380" s="21"/>
      <c r="C380" s="21"/>
      <c r="D380" s="21"/>
      <c r="E380" s="16"/>
      <c r="F380" s="16"/>
      <c r="G380" s="16"/>
      <c r="H380" s="16"/>
      <c r="I380" s="16"/>
      <c r="J380" s="16"/>
      <c r="K380" s="16"/>
      <c r="L380" s="16"/>
      <c r="N380" s="33" t="str">
        <f t="shared" si="5"/>
        <v/>
      </c>
    </row>
    <row r="381" spans="1:14">
      <c r="A381" s="21"/>
      <c r="B381" s="21"/>
      <c r="C381" s="21"/>
      <c r="D381" s="21"/>
      <c r="E381" s="16"/>
      <c r="F381" s="16"/>
      <c r="G381" s="16"/>
      <c r="H381" s="16"/>
      <c r="I381" s="16"/>
      <c r="J381" s="16"/>
      <c r="K381" s="16"/>
      <c r="L381" s="16"/>
      <c r="N381" s="33" t="str">
        <f t="shared" si="5"/>
        <v/>
      </c>
    </row>
    <row r="382" spans="1:14">
      <c r="A382" s="21"/>
      <c r="B382" s="21"/>
      <c r="C382" s="21"/>
      <c r="D382" s="21"/>
      <c r="E382" s="16"/>
      <c r="F382" s="16"/>
      <c r="G382" s="16"/>
      <c r="H382" s="16"/>
      <c r="I382" s="16"/>
      <c r="J382" s="16"/>
      <c r="K382" s="16"/>
      <c r="L382" s="16"/>
      <c r="N382" s="33" t="str">
        <f t="shared" si="5"/>
        <v/>
      </c>
    </row>
    <row r="383" spans="1:14">
      <c r="A383" s="21"/>
      <c r="B383" s="21"/>
      <c r="C383" s="21"/>
      <c r="D383" s="21"/>
      <c r="E383" s="16"/>
      <c r="F383" s="16"/>
      <c r="G383" s="16"/>
      <c r="H383" s="16"/>
      <c r="I383" s="16"/>
      <c r="J383" s="16"/>
      <c r="K383" s="16"/>
      <c r="L383" s="16"/>
      <c r="N383" s="33" t="str">
        <f t="shared" si="5"/>
        <v/>
      </c>
    </row>
    <row r="384" spans="1:14">
      <c r="A384" s="21"/>
      <c r="B384" s="21"/>
      <c r="C384" s="21"/>
      <c r="D384" s="21"/>
      <c r="E384" s="16"/>
      <c r="F384" s="16"/>
      <c r="G384" s="16"/>
      <c r="H384" s="16"/>
      <c r="I384" s="16"/>
      <c r="J384" s="16"/>
      <c r="K384" s="16"/>
      <c r="L384" s="16"/>
      <c r="N384" s="33" t="str">
        <f t="shared" si="5"/>
        <v/>
      </c>
    </row>
    <row r="385" spans="1:14">
      <c r="A385" s="21"/>
      <c r="B385" s="21"/>
      <c r="C385" s="21"/>
      <c r="D385" s="21"/>
      <c r="E385" s="16"/>
      <c r="F385" s="16"/>
      <c r="G385" s="16"/>
      <c r="H385" s="16"/>
      <c r="I385" s="16"/>
      <c r="J385" s="16"/>
      <c r="K385" s="16"/>
      <c r="L385" s="16"/>
      <c r="N385" s="33" t="str">
        <f t="shared" si="5"/>
        <v/>
      </c>
    </row>
    <row r="386" spans="1:14">
      <c r="A386" s="21"/>
      <c r="B386" s="21"/>
      <c r="C386" s="21"/>
      <c r="D386" s="21"/>
      <c r="E386" s="16"/>
      <c r="F386" s="16"/>
      <c r="G386" s="16"/>
      <c r="H386" s="16"/>
      <c r="I386" s="16"/>
      <c r="J386" s="16"/>
      <c r="K386" s="16"/>
      <c r="L386" s="16"/>
      <c r="N386" s="33" t="str">
        <f t="shared" si="5"/>
        <v/>
      </c>
    </row>
    <row r="387" spans="1:14">
      <c r="A387" s="21"/>
      <c r="B387" s="21"/>
      <c r="C387" s="21"/>
      <c r="D387" s="21"/>
      <c r="E387" s="16"/>
      <c r="F387" s="16"/>
      <c r="G387" s="16"/>
      <c r="H387" s="16"/>
      <c r="I387" s="16"/>
      <c r="J387" s="16"/>
      <c r="K387" s="16"/>
      <c r="L387" s="16"/>
      <c r="N387" s="33" t="str">
        <f t="shared" si="5"/>
        <v/>
      </c>
    </row>
    <row r="388" spans="1:14">
      <c r="A388" s="21"/>
      <c r="B388" s="21"/>
      <c r="C388" s="21"/>
      <c r="D388" s="21"/>
      <c r="E388" s="16"/>
      <c r="F388" s="16"/>
      <c r="G388" s="16"/>
      <c r="H388" s="16"/>
      <c r="I388" s="16"/>
      <c r="J388" s="16"/>
      <c r="K388" s="16"/>
      <c r="L388" s="16"/>
      <c r="N388" s="33" t="str">
        <f t="shared" si="5"/>
        <v/>
      </c>
    </row>
    <row r="389" spans="1:14">
      <c r="A389" s="21"/>
      <c r="B389" s="21"/>
      <c r="C389" s="21"/>
      <c r="D389" s="21"/>
      <c r="E389" s="16"/>
      <c r="F389" s="16"/>
      <c r="G389" s="16"/>
      <c r="H389" s="16"/>
      <c r="I389" s="16"/>
      <c r="J389" s="16"/>
      <c r="K389" s="16"/>
      <c r="L389" s="16"/>
      <c r="N389" s="33" t="str">
        <f t="shared" si="5"/>
        <v/>
      </c>
    </row>
    <row r="390" spans="1:14">
      <c r="A390" s="21"/>
      <c r="B390" s="21"/>
      <c r="C390" s="21"/>
      <c r="D390" s="21"/>
      <c r="E390" s="16"/>
      <c r="F390" s="16"/>
      <c r="G390" s="16"/>
      <c r="H390" s="16"/>
      <c r="I390" s="16"/>
      <c r="J390" s="16"/>
      <c r="K390" s="16"/>
      <c r="L390" s="16"/>
      <c r="N390" s="33" t="str">
        <f t="shared" si="5"/>
        <v/>
      </c>
    </row>
    <row r="391" spans="1:14">
      <c r="A391" s="21"/>
      <c r="B391" s="21"/>
      <c r="C391" s="21"/>
      <c r="D391" s="21"/>
      <c r="E391" s="16"/>
      <c r="F391" s="16"/>
      <c r="G391" s="16"/>
      <c r="H391" s="16"/>
      <c r="I391" s="16"/>
      <c r="J391" s="16"/>
      <c r="K391" s="16"/>
      <c r="L391" s="16"/>
      <c r="N391" s="33" t="str">
        <f t="shared" si="5"/>
        <v/>
      </c>
    </row>
    <row r="392" spans="1:14">
      <c r="A392" s="21"/>
      <c r="B392" s="21"/>
      <c r="C392" s="21"/>
      <c r="D392" s="21"/>
      <c r="E392" s="16"/>
      <c r="F392" s="16"/>
      <c r="G392" s="16"/>
      <c r="H392" s="16"/>
      <c r="I392" s="16"/>
      <c r="J392" s="16"/>
      <c r="K392" s="16"/>
      <c r="L392" s="16"/>
      <c r="N392" s="33" t="str">
        <f t="shared" si="5"/>
        <v/>
      </c>
    </row>
    <row r="393" spans="1:14">
      <c r="A393" s="21"/>
      <c r="B393" s="21"/>
      <c r="C393" s="21"/>
      <c r="D393" s="21"/>
      <c r="E393" s="16"/>
      <c r="F393" s="16"/>
      <c r="G393" s="16"/>
      <c r="H393" s="16"/>
      <c r="I393" s="16"/>
      <c r="J393" s="16"/>
      <c r="K393" s="16"/>
      <c r="L393" s="16"/>
      <c r="N393" s="33" t="str">
        <f t="shared" si="5"/>
        <v/>
      </c>
    </row>
    <row r="394" spans="1:14">
      <c r="A394" s="21"/>
      <c r="B394" s="21"/>
      <c r="C394" s="21"/>
      <c r="D394" s="21"/>
      <c r="E394" s="16"/>
      <c r="F394" s="16"/>
      <c r="G394" s="16"/>
      <c r="H394" s="16"/>
      <c r="I394" s="16"/>
      <c r="J394" s="16"/>
      <c r="K394" s="16"/>
      <c r="L394" s="16"/>
      <c r="N394" s="33" t="str">
        <f t="shared" ref="N394:N457" si="6">IF(COUNTA(E394:L394)=0,"",_xlfn.CONCAT(,
IF(AND(NOT(ISBLANK($L394)),
    ABS($L394-(($E394+$F394+$H394+$I394+$J394+$K394)-$G394))&gt;=1),
" Error: Position at the end of the period is not equal to: position at the beginning of the period+increase in assets-decrease in assets+exchange rate changes+price changes+other changes+rectifications.",
""),
IF(AND(NOT(ISBLANK($E394)),$E394&lt;0),
" Error: Position at the beginning of the period must be a positive amount.",
""),
IF(AND(NOT(ISBLANK($L394)),$L394&lt;0),
" Error: Position at the end of the period must be a positive amount.",
"")))</f>
        <v/>
      </c>
    </row>
    <row r="395" spans="1:14">
      <c r="A395" s="21"/>
      <c r="B395" s="21"/>
      <c r="C395" s="21"/>
      <c r="D395" s="21"/>
      <c r="E395" s="16"/>
      <c r="F395" s="16"/>
      <c r="G395" s="16"/>
      <c r="H395" s="16"/>
      <c r="I395" s="16"/>
      <c r="J395" s="16"/>
      <c r="K395" s="16"/>
      <c r="L395" s="16"/>
      <c r="N395" s="33" t="str">
        <f t="shared" si="6"/>
        <v/>
      </c>
    </row>
    <row r="396" spans="1:14">
      <c r="A396" s="21"/>
      <c r="B396" s="21"/>
      <c r="C396" s="21"/>
      <c r="D396" s="21"/>
      <c r="E396" s="16"/>
      <c r="F396" s="16"/>
      <c r="G396" s="16"/>
      <c r="H396" s="16"/>
      <c r="I396" s="16"/>
      <c r="J396" s="16"/>
      <c r="K396" s="16"/>
      <c r="L396" s="16"/>
      <c r="N396" s="33" t="str">
        <f t="shared" si="6"/>
        <v/>
      </c>
    </row>
    <row r="397" spans="1:14">
      <c r="A397" s="21"/>
      <c r="B397" s="21"/>
      <c r="C397" s="21"/>
      <c r="D397" s="21"/>
      <c r="E397" s="16"/>
      <c r="F397" s="16"/>
      <c r="G397" s="16"/>
      <c r="H397" s="16"/>
      <c r="I397" s="16"/>
      <c r="J397" s="16"/>
      <c r="K397" s="16"/>
      <c r="L397" s="16"/>
      <c r="N397" s="33" t="str">
        <f t="shared" si="6"/>
        <v/>
      </c>
    </row>
    <row r="398" spans="1:14">
      <c r="A398" s="21"/>
      <c r="B398" s="21"/>
      <c r="C398" s="21"/>
      <c r="D398" s="21"/>
      <c r="E398" s="16"/>
      <c r="F398" s="16"/>
      <c r="G398" s="16"/>
      <c r="H398" s="16"/>
      <c r="I398" s="16"/>
      <c r="J398" s="16"/>
      <c r="K398" s="16"/>
      <c r="L398" s="16"/>
      <c r="N398" s="33" t="str">
        <f t="shared" si="6"/>
        <v/>
      </c>
    </row>
    <row r="399" spans="1:14">
      <c r="A399" s="21"/>
      <c r="B399" s="21"/>
      <c r="C399" s="21"/>
      <c r="D399" s="21"/>
      <c r="E399" s="16"/>
      <c r="F399" s="16"/>
      <c r="G399" s="16"/>
      <c r="H399" s="16"/>
      <c r="I399" s="16"/>
      <c r="J399" s="16"/>
      <c r="K399" s="16"/>
      <c r="L399" s="16"/>
      <c r="N399" s="33" t="str">
        <f t="shared" si="6"/>
        <v/>
      </c>
    </row>
    <row r="400" spans="1:14">
      <c r="A400" s="21"/>
      <c r="B400" s="21"/>
      <c r="C400" s="21"/>
      <c r="D400" s="21"/>
      <c r="E400" s="16"/>
      <c r="F400" s="16"/>
      <c r="G400" s="16"/>
      <c r="H400" s="16"/>
      <c r="I400" s="16"/>
      <c r="J400" s="16"/>
      <c r="K400" s="16"/>
      <c r="L400" s="16"/>
      <c r="N400" s="33" t="str">
        <f t="shared" si="6"/>
        <v/>
      </c>
    </row>
    <row r="401" spans="1:14">
      <c r="A401" s="21"/>
      <c r="B401" s="21"/>
      <c r="C401" s="21"/>
      <c r="D401" s="21"/>
      <c r="E401" s="16"/>
      <c r="F401" s="16"/>
      <c r="G401" s="16"/>
      <c r="H401" s="16"/>
      <c r="I401" s="16"/>
      <c r="J401" s="16"/>
      <c r="K401" s="16"/>
      <c r="L401" s="16"/>
      <c r="N401" s="33" t="str">
        <f t="shared" si="6"/>
        <v/>
      </c>
    </row>
    <row r="402" spans="1:14">
      <c r="A402" s="21"/>
      <c r="B402" s="21"/>
      <c r="C402" s="21"/>
      <c r="D402" s="21"/>
      <c r="E402" s="16"/>
      <c r="F402" s="16"/>
      <c r="G402" s="16"/>
      <c r="H402" s="16"/>
      <c r="I402" s="16"/>
      <c r="J402" s="16"/>
      <c r="K402" s="16"/>
      <c r="L402" s="16"/>
      <c r="N402" s="33" t="str">
        <f t="shared" si="6"/>
        <v/>
      </c>
    </row>
    <row r="403" spans="1:14">
      <c r="A403" s="21"/>
      <c r="B403" s="21"/>
      <c r="C403" s="21"/>
      <c r="D403" s="21"/>
      <c r="E403" s="16"/>
      <c r="F403" s="16"/>
      <c r="G403" s="16"/>
      <c r="H403" s="16"/>
      <c r="I403" s="16"/>
      <c r="J403" s="16"/>
      <c r="K403" s="16"/>
      <c r="L403" s="16"/>
      <c r="N403" s="33" t="str">
        <f t="shared" si="6"/>
        <v/>
      </c>
    </row>
    <row r="404" spans="1:14">
      <c r="A404" s="21"/>
      <c r="B404" s="21"/>
      <c r="C404" s="21"/>
      <c r="D404" s="21"/>
      <c r="E404" s="16"/>
      <c r="F404" s="16"/>
      <c r="G404" s="16"/>
      <c r="H404" s="16"/>
      <c r="I404" s="16"/>
      <c r="J404" s="16"/>
      <c r="K404" s="16"/>
      <c r="L404" s="16"/>
      <c r="N404" s="33" t="str">
        <f t="shared" si="6"/>
        <v/>
      </c>
    </row>
    <row r="405" spans="1:14">
      <c r="A405" s="21"/>
      <c r="B405" s="21"/>
      <c r="C405" s="21"/>
      <c r="D405" s="21"/>
      <c r="E405" s="16"/>
      <c r="F405" s="16"/>
      <c r="G405" s="16"/>
      <c r="H405" s="16"/>
      <c r="I405" s="16"/>
      <c r="J405" s="16"/>
      <c r="K405" s="16"/>
      <c r="L405" s="16"/>
      <c r="N405" s="33" t="str">
        <f t="shared" si="6"/>
        <v/>
      </c>
    </row>
    <row r="406" spans="1:14">
      <c r="A406" s="21"/>
      <c r="B406" s="21"/>
      <c r="C406" s="21"/>
      <c r="D406" s="21"/>
      <c r="E406" s="16"/>
      <c r="F406" s="16"/>
      <c r="G406" s="16"/>
      <c r="H406" s="16"/>
      <c r="I406" s="16"/>
      <c r="J406" s="16"/>
      <c r="K406" s="16"/>
      <c r="L406" s="16"/>
      <c r="N406" s="33" t="str">
        <f t="shared" si="6"/>
        <v/>
      </c>
    </row>
    <row r="407" spans="1:14">
      <c r="A407" s="21"/>
      <c r="B407" s="21"/>
      <c r="C407" s="21"/>
      <c r="D407" s="21"/>
      <c r="E407" s="16"/>
      <c r="F407" s="16"/>
      <c r="G407" s="16"/>
      <c r="H407" s="16"/>
      <c r="I407" s="16"/>
      <c r="J407" s="16"/>
      <c r="K407" s="16"/>
      <c r="L407" s="16"/>
      <c r="N407" s="33" t="str">
        <f t="shared" si="6"/>
        <v/>
      </c>
    </row>
    <row r="408" spans="1:14">
      <c r="A408" s="21"/>
      <c r="B408" s="21"/>
      <c r="C408" s="21"/>
      <c r="D408" s="21"/>
      <c r="E408" s="16"/>
      <c r="F408" s="16"/>
      <c r="G408" s="16"/>
      <c r="H408" s="16"/>
      <c r="I408" s="16"/>
      <c r="J408" s="16"/>
      <c r="K408" s="16"/>
      <c r="L408" s="16"/>
      <c r="N408" s="33" t="str">
        <f t="shared" si="6"/>
        <v/>
      </c>
    </row>
    <row r="409" spans="1:14">
      <c r="A409" s="21"/>
      <c r="B409" s="21"/>
      <c r="C409" s="21"/>
      <c r="D409" s="21"/>
      <c r="E409" s="16"/>
      <c r="F409" s="16"/>
      <c r="G409" s="16"/>
      <c r="H409" s="16"/>
      <c r="I409" s="16"/>
      <c r="J409" s="16"/>
      <c r="K409" s="16"/>
      <c r="L409" s="16"/>
      <c r="N409" s="33" t="str">
        <f t="shared" si="6"/>
        <v/>
      </c>
    </row>
    <row r="410" spans="1:14">
      <c r="A410" s="21"/>
      <c r="B410" s="21"/>
      <c r="C410" s="21"/>
      <c r="D410" s="21"/>
      <c r="E410" s="16"/>
      <c r="F410" s="16"/>
      <c r="G410" s="16"/>
      <c r="H410" s="16"/>
      <c r="I410" s="16"/>
      <c r="J410" s="16"/>
      <c r="K410" s="16"/>
      <c r="L410" s="16"/>
      <c r="N410" s="33" t="str">
        <f t="shared" si="6"/>
        <v/>
      </c>
    </row>
    <row r="411" spans="1:14">
      <c r="A411" s="21"/>
      <c r="B411" s="21"/>
      <c r="C411" s="21"/>
      <c r="D411" s="21"/>
      <c r="E411" s="16"/>
      <c r="F411" s="16"/>
      <c r="G411" s="16"/>
      <c r="H411" s="16"/>
      <c r="I411" s="16"/>
      <c r="J411" s="16"/>
      <c r="K411" s="16"/>
      <c r="L411" s="16"/>
      <c r="N411" s="33" t="str">
        <f t="shared" si="6"/>
        <v/>
      </c>
    </row>
    <row r="412" spans="1:14">
      <c r="A412" s="21"/>
      <c r="B412" s="21"/>
      <c r="C412" s="21"/>
      <c r="D412" s="21"/>
      <c r="E412" s="16"/>
      <c r="F412" s="16"/>
      <c r="G412" s="16"/>
      <c r="H412" s="16"/>
      <c r="I412" s="16"/>
      <c r="J412" s="16"/>
      <c r="K412" s="16"/>
      <c r="L412" s="16"/>
      <c r="N412" s="33" t="str">
        <f t="shared" si="6"/>
        <v/>
      </c>
    </row>
    <row r="413" spans="1:14">
      <c r="A413" s="21"/>
      <c r="B413" s="21"/>
      <c r="C413" s="21"/>
      <c r="D413" s="21"/>
      <c r="E413" s="16"/>
      <c r="F413" s="16"/>
      <c r="G413" s="16"/>
      <c r="H413" s="16"/>
      <c r="I413" s="16"/>
      <c r="J413" s="16"/>
      <c r="K413" s="16"/>
      <c r="L413" s="16"/>
      <c r="N413" s="33" t="str">
        <f t="shared" si="6"/>
        <v/>
      </c>
    </row>
    <row r="414" spans="1:14">
      <c r="A414" s="21"/>
      <c r="B414" s="21"/>
      <c r="C414" s="21"/>
      <c r="D414" s="21"/>
      <c r="E414" s="16"/>
      <c r="F414" s="16"/>
      <c r="G414" s="16"/>
      <c r="H414" s="16"/>
      <c r="I414" s="16"/>
      <c r="J414" s="16"/>
      <c r="K414" s="16"/>
      <c r="L414" s="16"/>
      <c r="N414" s="33" t="str">
        <f t="shared" si="6"/>
        <v/>
      </c>
    </row>
    <row r="415" spans="1:14">
      <c r="A415" s="21"/>
      <c r="B415" s="21"/>
      <c r="C415" s="21"/>
      <c r="D415" s="21"/>
      <c r="E415" s="16"/>
      <c r="F415" s="16"/>
      <c r="G415" s="16"/>
      <c r="H415" s="16"/>
      <c r="I415" s="16"/>
      <c r="J415" s="16"/>
      <c r="K415" s="16"/>
      <c r="L415" s="16"/>
      <c r="N415" s="33" t="str">
        <f t="shared" si="6"/>
        <v/>
      </c>
    </row>
    <row r="416" spans="1:14">
      <c r="A416" s="21"/>
      <c r="B416" s="21"/>
      <c r="C416" s="21"/>
      <c r="D416" s="21"/>
      <c r="E416" s="16"/>
      <c r="F416" s="16"/>
      <c r="G416" s="16"/>
      <c r="H416" s="16"/>
      <c r="I416" s="16"/>
      <c r="J416" s="16"/>
      <c r="K416" s="16"/>
      <c r="L416" s="16"/>
      <c r="N416" s="33" t="str">
        <f t="shared" si="6"/>
        <v/>
      </c>
    </row>
    <row r="417" spans="1:14">
      <c r="A417" s="21"/>
      <c r="B417" s="21"/>
      <c r="C417" s="21"/>
      <c r="D417" s="21"/>
      <c r="E417" s="16"/>
      <c r="F417" s="16"/>
      <c r="G417" s="16"/>
      <c r="H417" s="16"/>
      <c r="I417" s="16"/>
      <c r="J417" s="16"/>
      <c r="K417" s="16"/>
      <c r="L417" s="16"/>
      <c r="N417" s="33" t="str">
        <f t="shared" si="6"/>
        <v/>
      </c>
    </row>
    <row r="418" spans="1:14">
      <c r="A418" s="21"/>
      <c r="B418" s="21"/>
      <c r="C418" s="21"/>
      <c r="D418" s="21"/>
      <c r="E418" s="16"/>
      <c r="F418" s="16"/>
      <c r="G418" s="16"/>
      <c r="H418" s="16"/>
      <c r="I418" s="16"/>
      <c r="J418" s="16"/>
      <c r="K418" s="16"/>
      <c r="L418" s="16"/>
      <c r="N418" s="33" t="str">
        <f t="shared" si="6"/>
        <v/>
      </c>
    </row>
    <row r="419" spans="1:14">
      <c r="A419" s="21"/>
      <c r="B419" s="21"/>
      <c r="C419" s="21"/>
      <c r="D419" s="21"/>
      <c r="E419" s="16"/>
      <c r="F419" s="16"/>
      <c r="G419" s="16"/>
      <c r="H419" s="16"/>
      <c r="I419" s="16"/>
      <c r="J419" s="16"/>
      <c r="K419" s="16"/>
      <c r="L419" s="16"/>
      <c r="N419" s="33" t="str">
        <f t="shared" si="6"/>
        <v/>
      </c>
    </row>
    <row r="420" spans="1:14">
      <c r="A420" s="21"/>
      <c r="B420" s="21"/>
      <c r="C420" s="21"/>
      <c r="D420" s="21"/>
      <c r="E420" s="16"/>
      <c r="F420" s="16"/>
      <c r="G420" s="16"/>
      <c r="H420" s="16"/>
      <c r="I420" s="16"/>
      <c r="J420" s="16"/>
      <c r="K420" s="16"/>
      <c r="L420" s="16"/>
      <c r="N420" s="33" t="str">
        <f t="shared" si="6"/>
        <v/>
      </c>
    </row>
    <row r="421" spans="1:14">
      <c r="A421" s="21"/>
      <c r="B421" s="21"/>
      <c r="C421" s="21"/>
      <c r="D421" s="21"/>
      <c r="E421" s="16"/>
      <c r="F421" s="16"/>
      <c r="G421" s="16"/>
      <c r="H421" s="16"/>
      <c r="I421" s="16"/>
      <c r="J421" s="16"/>
      <c r="K421" s="16"/>
      <c r="L421" s="16"/>
      <c r="N421" s="33" t="str">
        <f t="shared" si="6"/>
        <v/>
      </c>
    </row>
    <row r="422" spans="1:14">
      <c r="A422" s="21"/>
      <c r="B422" s="21"/>
      <c r="C422" s="21"/>
      <c r="D422" s="21"/>
      <c r="E422" s="16"/>
      <c r="F422" s="16"/>
      <c r="G422" s="16"/>
      <c r="H422" s="16"/>
      <c r="I422" s="16"/>
      <c r="J422" s="16"/>
      <c r="K422" s="16"/>
      <c r="L422" s="16"/>
      <c r="N422" s="33" t="str">
        <f t="shared" si="6"/>
        <v/>
      </c>
    </row>
    <row r="423" spans="1:14">
      <c r="A423" s="21"/>
      <c r="B423" s="21"/>
      <c r="C423" s="21"/>
      <c r="D423" s="21"/>
      <c r="E423" s="16"/>
      <c r="F423" s="16"/>
      <c r="G423" s="16"/>
      <c r="H423" s="16"/>
      <c r="I423" s="16"/>
      <c r="J423" s="16"/>
      <c r="K423" s="16"/>
      <c r="L423" s="16"/>
      <c r="N423" s="33" t="str">
        <f t="shared" si="6"/>
        <v/>
      </c>
    </row>
    <row r="424" spans="1:14">
      <c r="A424" s="21"/>
      <c r="B424" s="21"/>
      <c r="C424" s="21"/>
      <c r="D424" s="21"/>
      <c r="E424" s="16"/>
      <c r="F424" s="16"/>
      <c r="G424" s="16"/>
      <c r="H424" s="16"/>
      <c r="I424" s="16"/>
      <c r="J424" s="16"/>
      <c r="K424" s="16"/>
      <c r="L424" s="16"/>
      <c r="N424" s="33" t="str">
        <f t="shared" si="6"/>
        <v/>
      </c>
    </row>
    <row r="425" spans="1:14">
      <c r="A425" s="21"/>
      <c r="B425" s="21"/>
      <c r="C425" s="21"/>
      <c r="D425" s="21"/>
      <c r="E425" s="16"/>
      <c r="F425" s="16"/>
      <c r="G425" s="16"/>
      <c r="H425" s="16"/>
      <c r="I425" s="16"/>
      <c r="J425" s="16"/>
      <c r="K425" s="16"/>
      <c r="L425" s="16"/>
      <c r="N425" s="33" t="str">
        <f t="shared" si="6"/>
        <v/>
      </c>
    </row>
    <row r="426" spans="1:14">
      <c r="A426" s="21"/>
      <c r="B426" s="21"/>
      <c r="C426" s="21"/>
      <c r="D426" s="21"/>
      <c r="E426" s="16"/>
      <c r="F426" s="16"/>
      <c r="G426" s="16"/>
      <c r="H426" s="16"/>
      <c r="I426" s="16"/>
      <c r="J426" s="16"/>
      <c r="K426" s="16"/>
      <c r="L426" s="16"/>
      <c r="N426" s="33" t="str">
        <f t="shared" si="6"/>
        <v/>
      </c>
    </row>
    <row r="427" spans="1:14">
      <c r="A427" s="21"/>
      <c r="B427" s="21"/>
      <c r="C427" s="21"/>
      <c r="D427" s="21"/>
      <c r="E427" s="16"/>
      <c r="F427" s="16"/>
      <c r="G427" s="16"/>
      <c r="H427" s="16"/>
      <c r="I427" s="16"/>
      <c r="J427" s="16"/>
      <c r="K427" s="16"/>
      <c r="L427" s="16"/>
      <c r="N427" s="33" t="str">
        <f t="shared" si="6"/>
        <v/>
      </c>
    </row>
    <row r="428" spans="1:14">
      <c r="A428" s="21"/>
      <c r="B428" s="21"/>
      <c r="C428" s="21"/>
      <c r="D428" s="21"/>
      <c r="E428" s="16"/>
      <c r="F428" s="16"/>
      <c r="G428" s="16"/>
      <c r="H428" s="16"/>
      <c r="I428" s="16"/>
      <c r="J428" s="16"/>
      <c r="K428" s="16"/>
      <c r="L428" s="16"/>
      <c r="N428" s="33" t="str">
        <f t="shared" si="6"/>
        <v/>
      </c>
    </row>
    <row r="429" spans="1:14">
      <c r="A429" s="21"/>
      <c r="B429" s="21"/>
      <c r="C429" s="21"/>
      <c r="D429" s="21"/>
      <c r="E429" s="16"/>
      <c r="F429" s="16"/>
      <c r="G429" s="16"/>
      <c r="H429" s="16"/>
      <c r="I429" s="16"/>
      <c r="J429" s="16"/>
      <c r="K429" s="16"/>
      <c r="L429" s="16"/>
      <c r="N429" s="33" t="str">
        <f t="shared" si="6"/>
        <v/>
      </c>
    </row>
    <row r="430" spans="1:14">
      <c r="A430" s="21"/>
      <c r="B430" s="21"/>
      <c r="C430" s="21"/>
      <c r="D430" s="21"/>
      <c r="E430" s="16"/>
      <c r="F430" s="16"/>
      <c r="G430" s="16"/>
      <c r="H430" s="16"/>
      <c r="I430" s="16"/>
      <c r="J430" s="16"/>
      <c r="K430" s="16"/>
      <c r="L430" s="16"/>
      <c r="N430" s="33" t="str">
        <f t="shared" si="6"/>
        <v/>
      </c>
    </row>
    <row r="431" spans="1:14">
      <c r="A431" s="21"/>
      <c r="B431" s="21"/>
      <c r="C431" s="21"/>
      <c r="D431" s="21"/>
      <c r="E431" s="16"/>
      <c r="F431" s="16"/>
      <c r="G431" s="16"/>
      <c r="H431" s="16"/>
      <c r="I431" s="16"/>
      <c r="J431" s="16"/>
      <c r="K431" s="16"/>
      <c r="L431" s="16"/>
      <c r="N431" s="33" t="str">
        <f t="shared" si="6"/>
        <v/>
      </c>
    </row>
    <row r="432" spans="1:14">
      <c r="A432" s="21"/>
      <c r="B432" s="21"/>
      <c r="C432" s="21"/>
      <c r="D432" s="21"/>
      <c r="E432" s="16"/>
      <c r="F432" s="16"/>
      <c r="G432" s="16"/>
      <c r="H432" s="16"/>
      <c r="I432" s="16"/>
      <c r="J432" s="16"/>
      <c r="K432" s="16"/>
      <c r="L432" s="16"/>
      <c r="N432" s="33" t="str">
        <f t="shared" si="6"/>
        <v/>
      </c>
    </row>
    <row r="433" spans="1:14">
      <c r="A433" s="21"/>
      <c r="B433" s="21"/>
      <c r="C433" s="21"/>
      <c r="D433" s="21"/>
      <c r="E433" s="16"/>
      <c r="F433" s="16"/>
      <c r="G433" s="16"/>
      <c r="H433" s="16"/>
      <c r="I433" s="16"/>
      <c r="J433" s="16"/>
      <c r="K433" s="16"/>
      <c r="L433" s="16"/>
      <c r="N433" s="33" t="str">
        <f t="shared" si="6"/>
        <v/>
      </c>
    </row>
    <row r="434" spans="1:14">
      <c r="A434" s="21"/>
      <c r="B434" s="21"/>
      <c r="C434" s="21"/>
      <c r="D434" s="21"/>
      <c r="E434" s="16"/>
      <c r="F434" s="16"/>
      <c r="G434" s="16"/>
      <c r="H434" s="16"/>
      <c r="I434" s="16"/>
      <c r="J434" s="16"/>
      <c r="K434" s="16"/>
      <c r="L434" s="16"/>
      <c r="N434" s="33" t="str">
        <f t="shared" si="6"/>
        <v/>
      </c>
    </row>
    <row r="435" spans="1:14">
      <c r="A435" s="21"/>
      <c r="B435" s="21"/>
      <c r="C435" s="21"/>
      <c r="D435" s="21"/>
      <c r="E435" s="16"/>
      <c r="F435" s="16"/>
      <c r="G435" s="16"/>
      <c r="H435" s="16"/>
      <c r="I435" s="16"/>
      <c r="J435" s="16"/>
      <c r="K435" s="16"/>
      <c r="L435" s="16"/>
      <c r="N435" s="33" t="str">
        <f t="shared" si="6"/>
        <v/>
      </c>
    </row>
    <row r="436" spans="1:14">
      <c r="A436" s="21"/>
      <c r="B436" s="21"/>
      <c r="C436" s="21"/>
      <c r="D436" s="21"/>
      <c r="E436" s="16"/>
      <c r="F436" s="16"/>
      <c r="G436" s="16"/>
      <c r="H436" s="16"/>
      <c r="I436" s="16"/>
      <c r="J436" s="16"/>
      <c r="K436" s="16"/>
      <c r="L436" s="16"/>
      <c r="N436" s="33" t="str">
        <f t="shared" si="6"/>
        <v/>
      </c>
    </row>
    <row r="437" spans="1:14">
      <c r="A437" s="21"/>
      <c r="B437" s="21"/>
      <c r="C437" s="21"/>
      <c r="D437" s="21"/>
      <c r="E437" s="16"/>
      <c r="F437" s="16"/>
      <c r="G437" s="16"/>
      <c r="H437" s="16"/>
      <c r="I437" s="16"/>
      <c r="J437" s="16"/>
      <c r="K437" s="16"/>
      <c r="L437" s="16"/>
      <c r="N437" s="33" t="str">
        <f t="shared" si="6"/>
        <v/>
      </c>
    </row>
    <row r="438" spans="1:14">
      <c r="A438" s="21"/>
      <c r="B438" s="21"/>
      <c r="C438" s="21"/>
      <c r="D438" s="21"/>
      <c r="E438" s="16"/>
      <c r="F438" s="16"/>
      <c r="G438" s="16"/>
      <c r="H438" s="16"/>
      <c r="I438" s="16"/>
      <c r="J438" s="16"/>
      <c r="K438" s="16"/>
      <c r="L438" s="16"/>
      <c r="N438" s="33" t="str">
        <f t="shared" si="6"/>
        <v/>
      </c>
    </row>
    <row r="439" spans="1:14">
      <c r="A439" s="21"/>
      <c r="B439" s="21"/>
      <c r="C439" s="21"/>
      <c r="D439" s="21"/>
      <c r="E439" s="16"/>
      <c r="F439" s="16"/>
      <c r="G439" s="16"/>
      <c r="H439" s="16"/>
      <c r="I439" s="16"/>
      <c r="J439" s="16"/>
      <c r="K439" s="16"/>
      <c r="L439" s="16"/>
      <c r="N439" s="33" t="str">
        <f t="shared" si="6"/>
        <v/>
      </c>
    </row>
    <row r="440" spans="1:14">
      <c r="A440" s="21"/>
      <c r="B440" s="21"/>
      <c r="C440" s="21"/>
      <c r="D440" s="21"/>
      <c r="E440" s="16"/>
      <c r="F440" s="16"/>
      <c r="G440" s="16"/>
      <c r="H440" s="16"/>
      <c r="I440" s="16"/>
      <c r="J440" s="16"/>
      <c r="K440" s="16"/>
      <c r="L440" s="16"/>
      <c r="N440" s="33" t="str">
        <f t="shared" si="6"/>
        <v/>
      </c>
    </row>
    <row r="441" spans="1:14">
      <c r="A441" s="21"/>
      <c r="B441" s="21"/>
      <c r="C441" s="21"/>
      <c r="D441" s="21"/>
      <c r="E441" s="16"/>
      <c r="F441" s="16"/>
      <c r="G441" s="16"/>
      <c r="H441" s="16"/>
      <c r="I441" s="16"/>
      <c r="J441" s="16"/>
      <c r="K441" s="16"/>
      <c r="L441" s="16"/>
      <c r="N441" s="33" t="str">
        <f t="shared" si="6"/>
        <v/>
      </c>
    </row>
    <row r="442" spans="1:14">
      <c r="A442" s="21"/>
      <c r="B442" s="21"/>
      <c r="C442" s="21"/>
      <c r="D442" s="21"/>
      <c r="E442" s="16"/>
      <c r="F442" s="16"/>
      <c r="G442" s="16"/>
      <c r="H442" s="16"/>
      <c r="I442" s="16"/>
      <c r="J442" s="16"/>
      <c r="K442" s="16"/>
      <c r="L442" s="16"/>
      <c r="N442" s="33" t="str">
        <f t="shared" si="6"/>
        <v/>
      </c>
    </row>
    <row r="443" spans="1:14">
      <c r="A443" s="21"/>
      <c r="B443" s="21"/>
      <c r="C443" s="21"/>
      <c r="D443" s="21"/>
      <c r="E443" s="16"/>
      <c r="F443" s="16"/>
      <c r="G443" s="16"/>
      <c r="H443" s="16"/>
      <c r="I443" s="16"/>
      <c r="J443" s="16"/>
      <c r="K443" s="16"/>
      <c r="L443" s="16"/>
      <c r="N443" s="33" t="str">
        <f t="shared" si="6"/>
        <v/>
      </c>
    </row>
    <row r="444" spans="1:14">
      <c r="A444" s="21"/>
      <c r="B444" s="21"/>
      <c r="C444" s="21"/>
      <c r="D444" s="21"/>
      <c r="E444" s="16"/>
      <c r="F444" s="16"/>
      <c r="G444" s="16"/>
      <c r="H444" s="16"/>
      <c r="I444" s="16"/>
      <c r="J444" s="16"/>
      <c r="K444" s="16"/>
      <c r="L444" s="16"/>
      <c r="N444" s="33" t="str">
        <f t="shared" si="6"/>
        <v/>
      </c>
    </row>
    <row r="445" spans="1:14">
      <c r="A445" s="21"/>
      <c r="B445" s="21"/>
      <c r="C445" s="21"/>
      <c r="D445" s="21"/>
      <c r="E445" s="16"/>
      <c r="F445" s="16"/>
      <c r="G445" s="16"/>
      <c r="H445" s="16"/>
      <c r="I445" s="16"/>
      <c r="J445" s="16"/>
      <c r="K445" s="16"/>
      <c r="L445" s="16"/>
      <c r="N445" s="33" t="str">
        <f t="shared" si="6"/>
        <v/>
      </c>
    </row>
    <row r="446" spans="1:14">
      <c r="A446" s="21"/>
      <c r="B446" s="21"/>
      <c r="C446" s="21"/>
      <c r="D446" s="21"/>
      <c r="E446" s="16"/>
      <c r="F446" s="16"/>
      <c r="G446" s="16"/>
      <c r="H446" s="16"/>
      <c r="I446" s="16"/>
      <c r="J446" s="16"/>
      <c r="K446" s="16"/>
      <c r="L446" s="16"/>
      <c r="N446" s="33" t="str">
        <f t="shared" si="6"/>
        <v/>
      </c>
    </row>
    <row r="447" spans="1:14">
      <c r="A447" s="21"/>
      <c r="B447" s="21"/>
      <c r="C447" s="21"/>
      <c r="D447" s="21"/>
      <c r="E447" s="16"/>
      <c r="F447" s="16"/>
      <c r="G447" s="16"/>
      <c r="H447" s="16"/>
      <c r="I447" s="16"/>
      <c r="J447" s="16"/>
      <c r="K447" s="16"/>
      <c r="L447" s="16"/>
      <c r="N447" s="33" t="str">
        <f t="shared" si="6"/>
        <v/>
      </c>
    </row>
    <row r="448" spans="1:14">
      <c r="A448" s="21"/>
      <c r="B448" s="21"/>
      <c r="C448" s="21"/>
      <c r="D448" s="21"/>
      <c r="E448" s="16"/>
      <c r="F448" s="16"/>
      <c r="G448" s="16"/>
      <c r="H448" s="16"/>
      <c r="I448" s="16"/>
      <c r="J448" s="16"/>
      <c r="K448" s="16"/>
      <c r="L448" s="16"/>
      <c r="N448" s="33" t="str">
        <f t="shared" si="6"/>
        <v/>
      </c>
    </row>
    <row r="449" spans="1:14">
      <c r="A449" s="21"/>
      <c r="B449" s="21"/>
      <c r="C449" s="21"/>
      <c r="D449" s="21"/>
      <c r="E449" s="16"/>
      <c r="F449" s="16"/>
      <c r="G449" s="16"/>
      <c r="H449" s="16"/>
      <c r="I449" s="16"/>
      <c r="J449" s="16"/>
      <c r="K449" s="16"/>
      <c r="L449" s="16"/>
      <c r="N449" s="33" t="str">
        <f t="shared" si="6"/>
        <v/>
      </c>
    </row>
    <row r="450" spans="1:14">
      <c r="A450" s="21"/>
      <c r="B450" s="21"/>
      <c r="C450" s="21"/>
      <c r="D450" s="21"/>
      <c r="E450" s="16"/>
      <c r="F450" s="16"/>
      <c r="G450" s="16"/>
      <c r="H450" s="16"/>
      <c r="I450" s="16"/>
      <c r="J450" s="16"/>
      <c r="K450" s="16"/>
      <c r="L450" s="16"/>
      <c r="N450" s="33" t="str">
        <f t="shared" si="6"/>
        <v/>
      </c>
    </row>
    <row r="451" spans="1:14">
      <c r="A451" s="21"/>
      <c r="B451" s="21"/>
      <c r="C451" s="21"/>
      <c r="D451" s="21"/>
      <c r="E451" s="16"/>
      <c r="F451" s="16"/>
      <c r="G451" s="16"/>
      <c r="H451" s="16"/>
      <c r="I451" s="16"/>
      <c r="J451" s="16"/>
      <c r="K451" s="16"/>
      <c r="L451" s="16"/>
      <c r="N451" s="33" t="str">
        <f t="shared" si="6"/>
        <v/>
      </c>
    </row>
    <row r="452" spans="1:14">
      <c r="A452" s="21"/>
      <c r="B452" s="21"/>
      <c r="C452" s="21"/>
      <c r="D452" s="21"/>
      <c r="E452" s="16"/>
      <c r="F452" s="16"/>
      <c r="G452" s="16"/>
      <c r="H452" s="16"/>
      <c r="I452" s="16"/>
      <c r="J452" s="16"/>
      <c r="K452" s="16"/>
      <c r="L452" s="16"/>
      <c r="N452" s="33" t="str">
        <f t="shared" si="6"/>
        <v/>
      </c>
    </row>
    <row r="453" spans="1:14">
      <c r="A453" s="21"/>
      <c r="B453" s="21"/>
      <c r="C453" s="21"/>
      <c r="D453" s="21"/>
      <c r="E453" s="16"/>
      <c r="F453" s="16"/>
      <c r="G453" s="16"/>
      <c r="H453" s="16"/>
      <c r="I453" s="16"/>
      <c r="J453" s="16"/>
      <c r="K453" s="16"/>
      <c r="L453" s="16"/>
      <c r="N453" s="33" t="str">
        <f t="shared" si="6"/>
        <v/>
      </c>
    </row>
    <row r="454" spans="1:14">
      <c r="A454" s="21"/>
      <c r="B454" s="21"/>
      <c r="C454" s="21"/>
      <c r="D454" s="21"/>
      <c r="E454" s="16"/>
      <c r="F454" s="16"/>
      <c r="G454" s="16"/>
      <c r="H454" s="16"/>
      <c r="I454" s="16"/>
      <c r="J454" s="16"/>
      <c r="K454" s="16"/>
      <c r="L454" s="16"/>
      <c r="N454" s="33" t="str">
        <f t="shared" si="6"/>
        <v/>
      </c>
    </row>
    <row r="455" spans="1:14">
      <c r="A455" s="21"/>
      <c r="B455" s="21"/>
      <c r="C455" s="21"/>
      <c r="D455" s="21"/>
      <c r="E455" s="16"/>
      <c r="F455" s="16"/>
      <c r="G455" s="16"/>
      <c r="H455" s="16"/>
      <c r="I455" s="16"/>
      <c r="J455" s="16"/>
      <c r="K455" s="16"/>
      <c r="L455" s="16"/>
      <c r="N455" s="33" t="str">
        <f t="shared" si="6"/>
        <v/>
      </c>
    </row>
    <row r="456" spans="1:14">
      <c r="A456" s="21"/>
      <c r="B456" s="21"/>
      <c r="C456" s="21"/>
      <c r="D456" s="21"/>
      <c r="E456" s="16"/>
      <c r="F456" s="16"/>
      <c r="G456" s="16"/>
      <c r="H456" s="16"/>
      <c r="I456" s="16"/>
      <c r="J456" s="16"/>
      <c r="K456" s="16"/>
      <c r="L456" s="16"/>
      <c r="N456" s="33" t="str">
        <f t="shared" si="6"/>
        <v/>
      </c>
    </row>
    <row r="457" spans="1:14">
      <c r="A457" s="21"/>
      <c r="B457" s="21"/>
      <c r="C457" s="21"/>
      <c r="D457" s="21"/>
      <c r="E457" s="16"/>
      <c r="F457" s="16"/>
      <c r="G457" s="16"/>
      <c r="H457" s="16"/>
      <c r="I457" s="16"/>
      <c r="J457" s="16"/>
      <c r="K457" s="16"/>
      <c r="L457" s="16"/>
      <c r="N457" s="33" t="str">
        <f t="shared" si="6"/>
        <v/>
      </c>
    </row>
    <row r="458" spans="1:14">
      <c r="A458" s="21"/>
      <c r="B458" s="21"/>
      <c r="C458" s="21"/>
      <c r="D458" s="21"/>
      <c r="E458" s="16"/>
      <c r="F458" s="16"/>
      <c r="G458" s="16"/>
      <c r="H458" s="16"/>
      <c r="I458" s="16"/>
      <c r="J458" s="16"/>
      <c r="K458" s="16"/>
      <c r="L458" s="16"/>
      <c r="N458" s="33" t="str">
        <f t="shared" ref="N458:N500" si="7">IF(COUNTA(E458:L458)=0,"",_xlfn.CONCAT(,
IF(AND(NOT(ISBLANK($L458)),
    ABS($L458-(($E458+$F458+$H458+$I458+$J458+$K458)-$G458))&gt;=1),
" Error: Position at the end of the period is not equal to: position at the beginning of the period+increase in assets-decrease in assets+exchange rate changes+price changes+other changes+rectifications.",
""),
IF(AND(NOT(ISBLANK($E458)),$E458&lt;0),
" Error: Position at the beginning of the period must be a positive amount.",
""),
IF(AND(NOT(ISBLANK($L458)),$L458&lt;0),
" Error: Position at the end of the period must be a positive amount.",
"")))</f>
        <v/>
      </c>
    </row>
    <row r="459" spans="1:14">
      <c r="A459" s="21"/>
      <c r="B459" s="21"/>
      <c r="C459" s="21"/>
      <c r="D459" s="21"/>
      <c r="E459" s="16"/>
      <c r="F459" s="16"/>
      <c r="G459" s="16"/>
      <c r="H459" s="16"/>
      <c r="I459" s="16"/>
      <c r="J459" s="16"/>
      <c r="K459" s="16"/>
      <c r="L459" s="16"/>
      <c r="N459" s="33" t="str">
        <f t="shared" si="7"/>
        <v/>
      </c>
    </row>
    <row r="460" spans="1:14">
      <c r="A460" s="21"/>
      <c r="B460" s="21"/>
      <c r="C460" s="21"/>
      <c r="D460" s="21"/>
      <c r="E460" s="16"/>
      <c r="F460" s="16"/>
      <c r="G460" s="16"/>
      <c r="H460" s="16"/>
      <c r="I460" s="16"/>
      <c r="J460" s="16"/>
      <c r="K460" s="16"/>
      <c r="L460" s="16"/>
      <c r="N460" s="33" t="str">
        <f t="shared" si="7"/>
        <v/>
      </c>
    </row>
    <row r="461" spans="1:14">
      <c r="A461" s="21"/>
      <c r="B461" s="21"/>
      <c r="C461" s="21"/>
      <c r="D461" s="21"/>
      <c r="E461" s="16"/>
      <c r="F461" s="16"/>
      <c r="G461" s="16"/>
      <c r="H461" s="16"/>
      <c r="I461" s="16"/>
      <c r="J461" s="16"/>
      <c r="K461" s="16"/>
      <c r="L461" s="16"/>
      <c r="N461" s="33" t="str">
        <f t="shared" si="7"/>
        <v/>
      </c>
    </row>
    <row r="462" spans="1:14">
      <c r="A462" s="21"/>
      <c r="B462" s="21"/>
      <c r="C462" s="21"/>
      <c r="D462" s="21"/>
      <c r="E462" s="16"/>
      <c r="F462" s="16"/>
      <c r="G462" s="16"/>
      <c r="H462" s="16"/>
      <c r="I462" s="16"/>
      <c r="J462" s="16"/>
      <c r="K462" s="16"/>
      <c r="L462" s="16"/>
      <c r="N462" s="33" t="str">
        <f t="shared" si="7"/>
        <v/>
      </c>
    </row>
    <row r="463" spans="1:14">
      <c r="A463" s="21"/>
      <c r="B463" s="21"/>
      <c r="C463" s="21"/>
      <c r="D463" s="21"/>
      <c r="E463" s="16"/>
      <c r="F463" s="16"/>
      <c r="G463" s="16"/>
      <c r="H463" s="16"/>
      <c r="I463" s="16"/>
      <c r="J463" s="16"/>
      <c r="K463" s="16"/>
      <c r="L463" s="16"/>
      <c r="N463" s="33" t="str">
        <f t="shared" si="7"/>
        <v/>
      </c>
    </row>
    <row r="464" spans="1:14">
      <c r="A464" s="21"/>
      <c r="B464" s="21"/>
      <c r="C464" s="21"/>
      <c r="D464" s="21"/>
      <c r="E464" s="16"/>
      <c r="F464" s="16"/>
      <c r="G464" s="16"/>
      <c r="H464" s="16"/>
      <c r="I464" s="16"/>
      <c r="J464" s="16"/>
      <c r="K464" s="16"/>
      <c r="L464" s="16"/>
      <c r="N464" s="33" t="str">
        <f t="shared" si="7"/>
        <v/>
      </c>
    </row>
    <row r="465" spans="1:14">
      <c r="A465" s="21"/>
      <c r="B465" s="21"/>
      <c r="C465" s="21"/>
      <c r="D465" s="21"/>
      <c r="E465" s="16"/>
      <c r="F465" s="16"/>
      <c r="G465" s="16"/>
      <c r="H465" s="16"/>
      <c r="I465" s="16"/>
      <c r="J465" s="16"/>
      <c r="K465" s="16"/>
      <c r="L465" s="16"/>
      <c r="N465" s="33" t="str">
        <f t="shared" si="7"/>
        <v/>
      </c>
    </row>
    <row r="466" spans="1:14">
      <c r="A466" s="21"/>
      <c r="B466" s="21"/>
      <c r="C466" s="21"/>
      <c r="D466" s="21"/>
      <c r="E466" s="16"/>
      <c r="F466" s="16"/>
      <c r="G466" s="16"/>
      <c r="H466" s="16"/>
      <c r="I466" s="16"/>
      <c r="J466" s="16"/>
      <c r="K466" s="16"/>
      <c r="L466" s="16"/>
      <c r="N466" s="33" t="str">
        <f t="shared" si="7"/>
        <v/>
      </c>
    </row>
    <row r="467" spans="1:14">
      <c r="A467" s="21"/>
      <c r="B467" s="21"/>
      <c r="C467" s="21"/>
      <c r="D467" s="21"/>
      <c r="E467" s="16"/>
      <c r="F467" s="16"/>
      <c r="G467" s="16"/>
      <c r="H467" s="16"/>
      <c r="I467" s="16"/>
      <c r="J467" s="16"/>
      <c r="K467" s="16"/>
      <c r="L467" s="16"/>
      <c r="N467" s="33" t="str">
        <f t="shared" si="7"/>
        <v/>
      </c>
    </row>
    <row r="468" spans="1:14">
      <c r="A468" s="21"/>
      <c r="B468" s="21"/>
      <c r="C468" s="21"/>
      <c r="D468" s="21"/>
      <c r="E468" s="16"/>
      <c r="F468" s="16"/>
      <c r="G468" s="16"/>
      <c r="H468" s="16"/>
      <c r="I468" s="16"/>
      <c r="J468" s="16"/>
      <c r="K468" s="16"/>
      <c r="L468" s="16"/>
      <c r="N468" s="33" t="str">
        <f t="shared" si="7"/>
        <v/>
      </c>
    </row>
    <row r="469" spans="1:14">
      <c r="A469" s="21"/>
      <c r="B469" s="21"/>
      <c r="C469" s="21"/>
      <c r="D469" s="21"/>
      <c r="E469" s="16"/>
      <c r="F469" s="16"/>
      <c r="G469" s="16"/>
      <c r="H469" s="16"/>
      <c r="I469" s="16"/>
      <c r="J469" s="16"/>
      <c r="K469" s="16"/>
      <c r="L469" s="16"/>
      <c r="N469" s="33" t="str">
        <f t="shared" si="7"/>
        <v/>
      </c>
    </row>
    <row r="470" spans="1:14">
      <c r="A470" s="21"/>
      <c r="B470" s="21"/>
      <c r="C470" s="21"/>
      <c r="D470" s="21"/>
      <c r="E470" s="16"/>
      <c r="F470" s="16"/>
      <c r="G470" s="16"/>
      <c r="H470" s="16"/>
      <c r="I470" s="16"/>
      <c r="J470" s="16"/>
      <c r="K470" s="16"/>
      <c r="L470" s="16"/>
      <c r="N470" s="33" t="str">
        <f t="shared" si="7"/>
        <v/>
      </c>
    </row>
    <row r="471" spans="1:14">
      <c r="A471" s="21"/>
      <c r="B471" s="21"/>
      <c r="C471" s="21"/>
      <c r="D471" s="21"/>
      <c r="E471" s="16"/>
      <c r="F471" s="16"/>
      <c r="G471" s="16"/>
      <c r="H471" s="16"/>
      <c r="I471" s="16"/>
      <c r="J471" s="16"/>
      <c r="K471" s="16"/>
      <c r="L471" s="16"/>
      <c r="N471" s="33" t="str">
        <f t="shared" si="7"/>
        <v/>
      </c>
    </row>
    <row r="472" spans="1:14">
      <c r="A472" s="21"/>
      <c r="B472" s="21"/>
      <c r="C472" s="21"/>
      <c r="D472" s="21"/>
      <c r="E472" s="16"/>
      <c r="F472" s="16"/>
      <c r="G472" s="16"/>
      <c r="H472" s="16"/>
      <c r="I472" s="16"/>
      <c r="J472" s="16"/>
      <c r="K472" s="16"/>
      <c r="L472" s="16"/>
      <c r="N472" s="33" t="str">
        <f t="shared" si="7"/>
        <v/>
      </c>
    </row>
    <row r="473" spans="1:14">
      <c r="A473" s="21"/>
      <c r="B473" s="21"/>
      <c r="C473" s="21"/>
      <c r="D473" s="21"/>
      <c r="E473" s="16"/>
      <c r="F473" s="16"/>
      <c r="G473" s="16"/>
      <c r="H473" s="16"/>
      <c r="I473" s="16"/>
      <c r="J473" s="16"/>
      <c r="K473" s="16"/>
      <c r="L473" s="16"/>
      <c r="N473" s="33" t="str">
        <f t="shared" si="7"/>
        <v/>
      </c>
    </row>
    <row r="474" spans="1:14">
      <c r="A474" s="21"/>
      <c r="B474" s="21"/>
      <c r="C474" s="21"/>
      <c r="D474" s="21"/>
      <c r="E474" s="16"/>
      <c r="F474" s="16"/>
      <c r="G474" s="16"/>
      <c r="H474" s="16"/>
      <c r="I474" s="16"/>
      <c r="J474" s="16"/>
      <c r="K474" s="16"/>
      <c r="L474" s="16"/>
      <c r="N474" s="33" t="str">
        <f t="shared" si="7"/>
        <v/>
      </c>
    </row>
    <row r="475" spans="1:14">
      <c r="A475" s="21"/>
      <c r="B475" s="21"/>
      <c r="C475" s="21"/>
      <c r="D475" s="21"/>
      <c r="E475" s="16"/>
      <c r="F475" s="16"/>
      <c r="G475" s="16"/>
      <c r="H475" s="16"/>
      <c r="I475" s="16"/>
      <c r="J475" s="16"/>
      <c r="K475" s="16"/>
      <c r="L475" s="16"/>
      <c r="N475" s="33" t="str">
        <f t="shared" si="7"/>
        <v/>
      </c>
    </row>
    <row r="476" spans="1:14">
      <c r="A476" s="21"/>
      <c r="B476" s="21"/>
      <c r="C476" s="21"/>
      <c r="D476" s="21"/>
      <c r="E476" s="16"/>
      <c r="F476" s="16"/>
      <c r="G476" s="16"/>
      <c r="H476" s="16"/>
      <c r="I476" s="16"/>
      <c r="J476" s="16"/>
      <c r="K476" s="16"/>
      <c r="L476" s="16"/>
      <c r="N476" s="33" t="str">
        <f t="shared" si="7"/>
        <v/>
      </c>
    </row>
    <row r="477" spans="1:14">
      <c r="A477" s="21"/>
      <c r="B477" s="21"/>
      <c r="C477" s="21"/>
      <c r="D477" s="21"/>
      <c r="E477" s="16"/>
      <c r="F477" s="16"/>
      <c r="G477" s="16"/>
      <c r="H477" s="16"/>
      <c r="I477" s="16"/>
      <c r="J477" s="16"/>
      <c r="K477" s="16"/>
      <c r="L477" s="16"/>
      <c r="N477" s="33" t="str">
        <f t="shared" si="7"/>
        <v/>
      </c>
    </row>
    <row r="478" spans="1:14">
      <c r="A478" s="21"/>
      <c r="B478" s="21"/>
      <c r="C478" s="21"/>
      <c r="D478" s="21"/>
      <c r="E478" s="16"/>
      <c r="F478" s="16"/>
      <c r="G478" s="16"/>
      <c r="H478" s="16"/>
      <c r="I478" s="16"/>
      <c r="J478" s="16"/>
      <c r="K478" s="16"/>
      <c r="L478" s="16"/>
      <c r="N478" s="33" t="str">
        <f t="shared" si="7"/>
        <v/>
      </c>
    </row>
    <row r="479" spans="1:14">
      <c r="A479" s="21"/>
      <c r="B479" s="21"/>
      <c r="C479" s="21"/>
      <c r="D479" s="21"/>
      <c r="E479" s="16"/>
      <c r="F479" s="16"/>
      <c r="G479" s="16"/>
      <c r="H479" s="16"/>
      <c r="I479" s="16"/>
      <c r="J479" s="16"/>
      <c r="K479" s="16"/>
      <c r="L479" s="16"/>
      <c r="N479" s="33" t="str">
        <f t="shared" si="7"/>
        <v/>
      </c>
    </row>
    <row r="480" spans="1:14">
      <c r="A480" s="21"/>
      <c r="B480" s="21"/>
      <c r="C480" s="21"/>
      <c r="D480" s="21"/>
      <c r="E480" s="16"/>
      <c r="F480" s="16"/>
      <c r="G480" s="16"/>
      <c r="H480" s="16"/>
      <c r="I480" s="16"/>
      <c r="J480" s="16"/>
      <c r="K480" s="16"/>
      <c r="L480" s="16"/>
      <c r="N480" s="33" t="str">
        <f t="shared" si="7"/>
        <v/>
      </c>
    </row>
    <row r="481" spans="1:14">
      <c r="A481" s="21"/>
      <c r="B481" s="21"/>
      <c r="C481" s="21"/>
      <c r="D481" s="21"/>
      <c r="E481" s="16"/>
      <c r="F481" s="16"/>
      <c r="G481" s="16"/>
      <c r="H481" s="16"/>
      <c r="I481" s="16"/>
      <c r="J481" s="16"/>
      <c r="K481" s="16"/>
      <c r="L481" s="16"/>
      <c r="N481" s="33" t="str">
        <f t="shared" si="7"/>
        <v/>
      </c>
    </row>
    <row r="482" spans="1:14">
      <c r="A482" s="21"/>
      <c r="B482" s="21"/>
      <c r="C482" s="21"/>
      <c r="D482" s="21"/>
      <c r="E482" s="16"/>
      <c r="F482" s="16"/>
      <c r="G482" s="16"/>
      <c r="H482" s="16"/>
      <c r="I482" s="16"/>
      <c r="J482" s="16"/>
      <c r="K482" s="16"/>
      <c r="L482" s="16"/>
      <c r="N482" s="33" t="str">
        <f t="shared" si="7"/>
        <v/>
      </c>
    </row>
    <row r="483" spans="1:14">
      <c r="A483" s="21"/>
      <c r="B483" s="21"/>
      <c r="C483" s="21"/>
      <c r="D483" s="21"/>
      <c r="E483" s="16"/>
      <c r="F483" s="16"/>
      <c r="G483" s="16"/>
      <c r="H483" s="16"/>
      <c r="I483" s="16"/>
      <c r="J483" s="16"/>
      <c r="K483" s="16"/>
      <c r="L483" s="16"/>
      <c r="N483" s="33" t="str">
        <f t="shared" si="7"/>
        <v/>
      </c>
    </row>
    <row r="484" spans="1:14">
      <c r="A484" s="21"/>
      <c r="B484" s="21"/>
      <c r="C484" s="21"/>
      <c r="D484" s="21"/>
      <c r="E484" s="16"/>
      <c r="F484" s="16"/>
      <c r="G484" s="16"/>
      <c r="H484" s="16"/>
      <c r="I484" s="16"/>
      <c r="J484" s="16"/>
      <c r="K484" s="16"/>
      <c r="L484" s="16"/>
      <c r="N484" s="33" t="str">
        <f t="shared" si="7"/>
        <v/>
      </c>
    </row>
    <row r="485" spans="1:14">
      <c r="A485" s="21"/>
      <c r="B485" s="21"/>
      <c r="C485" s="21"/>
      <c r="D485" s="21"/>
      <c r="E485" s="16"/>
      <c r="F485" s="16"/>
      <c r="G485" s="16"/>
      <c r="H485" s="16"/>
      <c r="I485" s="16"/>
      <c r="J485" s="16"/>
      <c r="K485" s="16"/>
      <c r="L485" s="16"/>
      <c r="N485" s="33" t="str">
        <f t="shared" si="7"/>
        <v/>
      </c>
    </row>
    <row r="486" spans="1:14">
      <c r="A486" s="21"/>
      <c r="B486" s="21"/>
      <c r="C486" s="21"/>
      <c r="D486" s="21"/>
      <c r="E486" s="16"/>
      <c r="F486" s="16"/>
      <c r="G486" s="16"/>
      <c r="H486" s="16"/>
      <c r="I486" s="16"/>
      <c r="J486" s="16"/>
      <c r="K486" s="16"/>
      <c r="L486" s="16"/>
      <c r="N486" s="33" t="str">
        <f t="shared" si="7"/>
        <v/>
      </c>
    </row>
    <row r="487" spans="1:14">
      <c r="A487" s="21"/>
      <c r="B487" s="21"/>
      <c r="C487" s="21"/>
      <c r="D487" s="21"/>
      <c r="E487" s="16"/>
      <c r="F487" s="16"/>
      <c r="G487" s="16"/>
      <c r="H487" s="16"/>
      <c r="I487" s="16"/>
      <c r="J487" s="16"/>
      <c r="K487" s="16"/>
      <c r="L487" s="16"/>
      <c r="N487" s="33" t="str">
        <f t="shared" si="7"/>
        <v/>
      </c>
    </row>
    <row r="488" spans="1:14">
      <c r="A488" s="21"/>
      <c r="B488" s="21"/>
      <c r="C488" s="21"/>
      <c r="D488" s="21"/>
      <c r="E488" s="16"/>
      <c r="F488" s="16"/>
      <c r="G488" s="16"/>
      <c r="H488" s="16"/>
      <c r="I488" s="16"/>
      <c r="J488" s="16"/>
      <c r="K488" s="16"/>
      <c r="L488" s="16"/>
      <c r="N488" s="33" t="str">
        <f t="shared" si="7"/>
        <v/>
      </c>
    </row>
    <row r="489" spans="1:14">
      <c r="A489" s="21"/>
      <c r="B489" s="21"/>
      <c r="C489" s="21"/>
      <c r="D489" s="21"/>
      <c r="E489" s="16"/>
      <c r="F489" s="16"/>
      <c r="G489" s="16"/>
      <c r="H489" s="16"/>
      <c r="I489" s="16"/>
      <c r="J489" s="16"/>
      <c r="K489" s="16"/>
      <c r="L489" s="16"/>
      <c r="N489" s="33" t="str">
        <f t="shared" si="7"/>
        <v/>
      </c>
    </row>
    <row r="490" spans="1:14">
      <c r="A490" s="21"/>
      <c r="B490" s="21"/>
      <c r="C490" s="21"/>
      <c r="D490" s="21"/>
      <c r="E490" s="16"/>
      <c r="F490" s="16"/>
      <c r="G490" s="16"/>
      <c r="H490" s="16"/>
      <c r="I490" s="16"/>
      <c r="J490" s="16"/>
      <c r="K490" s="16"/>
      <c r="L490" s="16"/>
      <c r="N490" s="33" t="str">
        <f t="shared" si="7"/>
        <v/>
      </c>
    </row>
    <row r="491" spans="1:14">
      <c r="A491" s="21"/>
      <c r="B491" s="21"/>
      <c r="C491" s="21"/>
      <c r="D491" s="21"/>
      <c r="E491" s="16"/>
      <c r="F491" s="16"/>
      <c r="G491" s="16"/>
      <c r="H491" s="16"/>
      <c r="I491" s="16"/>
      <c r="J491" s="16"/>
      <c r="K491" s="16"/>
      <c r="L491" s="16"/>
      <c r="N491" s="33" t="str">
        <f t="shared" si="7"/>
        <v/>
      </c>
    </row>
    <row r="492" spans="1:14">
      <c r="A492" s="21"/>
      <c r="B492" s="21"/>
      <c r="C492" s="21"/>
      <c r="D492" s="21"/>
      <c r="E492" s="16"/>
      <c r="F492" s="16"/>
      <c r="G492" s="16"/>
      <c r="H492" s="16"/>
      <c r="I492" s="16"/>
      <c r="J492" s="16"/>
      <c r="K492" s="16"/>
      <c r="L492" s="16"/>
      <c r="N492" s="33" t="str">
        <f t="shared" si="7"/>
        <v/>
      </c>
    </row>
    <row r="493" spans="1:14">
      <c r="A493" s="21"/>
      <c r="B493" s="21"/>
      <c r="C493" s="21"/>
      <c r="D493" s="21"/>
      <c r="E493" s="16"/>
      <c r="F493" s="16"/>
      <c r="G493" s="16"/>
      <c r="H493" s="16"/>
      <c r="I493" s="16"/>
      <c r="J493" s="16"/>
      <c r="K493" s="16"/>
      <c r="L493" s="16"/>
      <c r="N493" s="33" t="str">
        <f t="shared" si="7"/>
        <v/>
      </c>
    </row>
    <row r="494" spans="1:14">
      <c r="A494" s="21"/>
      <c r="B494" s="21"/>
      <c r="C494" s="21"/>
      <c r="D494" s="21"/>
      <c r="E494" s="16"/>
      <c r="F494" s="16"/>
      <c r="G494" s="16"/>
      <c r="H494" s="16"/>
      <c r="I494" s="16"/>
      <c r="J494" s="16"/>
      <c r="K494" s="16"/>
      <c r="L494" s="16"/>
      <c r="N494" s="33" t="str">
        <f t="shared" si="7"/>
        <v/>
      </c>
    </row>
    <row r="495" spans="1:14">
      <c r="A495" s="21"/>
      <c r="B495" s="21"/>
      <c r="C495" s="21"/>
      <c r="D495" s="21"/>
      <c r="E495" s="16"/>
      <c r="F495" s="16"/>
      <c r="G495" s="16"/>
      <c r="H495" s="16"/>
      <c r="I495" s="16"/>
      <c r="J495" s="16"/>
      <c r="K495" s="16"/>
      <c r="L495" s="16"/>
      <c r="N495" s="33" t="str">
        <f t="shared" si="7"/>
        <v/>
      </c>
    </row>
    <row r="496" spans="1:14">
      <c r="A496" s="21"/>
      <c r="B496" s="21"/>
      <c r="C496" s="21"/>
      <c r="D496" s="21"/>
      <c r="E496" s="16"/>
      <c r="F496" s="16"/>
      <c r="G496" s="16"/>
      <c r="H496" s="16"/>
      <c r="I496" s="16"/>
      <c r="J496" s="16"/>
      <c r="K496" s="16"/>
      <c r="L496" s="16"/>
      <c r="N496" s="33" t="str">
        <f t="shared" si="7"/>
        <v/>
      </c>
    </row>
    <row r="497" spans="1:14">
      <c r="A497" s="21"/>
      <c r="B497" s="21"/>
      <c r="C497" s="21"/>
      <c r="D497" s="21"/>
      <c r="E497" s="16"/>
      <c r="F497" s="16"/>
      <c r="G497" s="16"/>
      <c r="H497" s="16"/>
      <c r="I497" s="16"/>
      <c r="J497" s="16"/>
      <c r="K497" s="16"/>
      <c r="L497" s="16"/>
      <c r="N497" s="33" t="str">
        <f t="shared" si="7"/>
        <v/>
      </c>
    </row>
    <row r="498" spans="1:14">
      <c r="A498" s="21"/>
      <c r="B498" s="21"/>
      <c r="C498" s="21"/>
      <c r="D498" s="21"/>
      <c r="E498" s="16"/>
      <c r="F498" s="16"/>
      <c r="G498" s="16"/>
      <c r="H498" s="16"/>
      <c r="I498" s="16"/>
      <c r="J498" s="16"/>
      <c r="K498" s="16"/>
      <c r="L498" s="16"/>
      <c r="N498" s="33" t="str">
        <f t="shared" si="7"/>
        <v/>
      </c>
    </row>
    <row r="499" spans="1:14">
      <c r="A499" s="21"/>
      <c r="B499" s="21"/>
      <c r="C499" s="21"/>
      <c r="D499" s="21"/>
      <c r="E499" s="16"/>
      <c r="F499" s="16"/>
      <c r="G499" s="16"/>
      <c r="H499" s="16"/>
      <c r="I499" s="16"/>
      <c r="J499" s="16"/>
      <c r="K499" s="16"/>
      <c r="L499" s="16"/>
      <c r="N499" s="33" t="str">
        <f t="shared" si="7"/>
        <v/>
      </c>
    </row>
    <row r="500" spans="1:14">
      <c r="A500" s="21"/>
      <c r="B500" s="21"/>
      <c r="C500" s="21"/>
      <c r="D500" s="21"/>
      <c r="E500" s="16"/>
      <c r="F500" s="16"/>
      <c r="G500" s="16"/>
      <c r="H500" s="16"/>
      <c r="I500" s="16"/>
      <c r="J500" s="16"/>
      <c r="K500" s="16"/>
      <c r="L500" s="16"/>
      <c r="N500" s="33" t="str">
        <f t="shared" si="7"/>
        <v/>
      </c>
    </row>
  </sheetData>
  <mergeCells count="9">
    <mergeCell ref="N3:N6"/>
    <mergeCell ref="E3:L3"/>
    <mergeCell ref="E4:E6"/>
    <mergeCell ref="F4:K4"/>
    <mergeCell ref="L4:L6"/>
    <mergeCell ref="F5:G5"/>
    <mergeCell ref="H5:I5"/>
    <mergeCell ref="J5:J6"/>
    <mergeCell ref="K5:K6"/>
  </mergeCells>
  <conditionalFormatting sqref="E8:E500">
    <cfRule type="expression" dxfId="188" priority="2">
      <formula>AND(NOT(ISBLANK($E8)),$E8&lt;0)</formula>
    </cfRule>
  </conditionalFormatting>
  <conditionalFormatting sqref="L8:L500">
    <cfRule type="expression" dxfId="187" priority="1">
      <formula>AND(NOT(ISBLANK($L8)),ABS($L8-(($E8+$F8+$H8+$I8+$J8+$K8)-$G8))&gt;=1)</formula>
    </cfRule>
    <cfRule type="expression" dxfId="186" priority="3">
      <formula>AND(NOT(ISBLANK($L8)),$L8&lt;0)</formula>
    </cfRule>
  </conditionalFormatting>
  <hyperlinks>
    <hyperlink ref="A1" location="'TOC'!B55" display="TOC" xr:uid="{00000000-0004-0000-2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2A00-000000000000}">
          <x14:formula1>
            <xm:f>_dropDownSheet!$A$31</xm:f>
          </x14:formula1>
          <xm:sqref>A8:A500</xm:sqref>
        </x14:dataValidation>
        <x14:dataValidation type="list" allowBlank="1" showInputMessage="1" showErrorMessage="1" xr:uid="{00000000-0002-0000-2A00-000001000000}">
          <x14:formula1>
            <xm:f>_dropDownSheet!$A$32:$B$32</xm:f>
          </x14:formula1>
          <xm:sqref>B8:B500</xm:sqref>
        </x14:dataValidation>
        <x14:dataValidation type="list" allowBlank="1" showInputMessage="1" showErrorMessage="1" xr:uid="{00000000-0002-0000-2A00-000002000000}">
          <x14:formula1>
            <xm:f>_dropDownSheet!$A$9:$JB$9</xm:f>
          </x14:formula1>
          <xm:sqref>C8:C500</xm:sqref>
        </x14:dataValidation>
        <x14:dataValidation type="list" allowBlank="1" showInputMessage="1" showErrorMessage="1" xr:uid="{00000000-0002-0000-2A00-000003000000}">
          <x14:formula1>
            <xm:f>_dropDownSheet!$A$11:$N$11</xm:f>
          </x14:formula1>
          <xm:sqref>D8:D500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Blad44">
    <outlinePr summaryBelow="0"/>
  </sheetPr>
  <dimension ref="A1:N500"/>
  <sheetViews>
    <sheetView workbookViewId="0">
      <pane ySplit="1" topLeftCell="A2" activePane="bottomLeft" state="frozen"/>
      <selection pane="bottomLeft" activeCell="E18" sqref="E18"/>
    </sheetView>
  </sheetViews>
  <sheetFormatPr defaultRowHeight="14.5"/>
  <cols>
    <col min="1" max="12" width="15" customWidth="1"/>
    <col min="14" max="14" width="138.453125" bestFit="1" customWidth="1"/>
  </cols>
  <sheetData>
    <row r="1" spans="1:14" ht="15" customHeight="1">
      <c r="A1" s="11" t="s">
        <v>246</v>
      </c>
      <c r="B1" s="12" t="s">
        <v>104</v>
      </c>
    </row>
    <row r="2" spans="1:14" ht="15" customHeight="1"/>
    <row r="3" spans="1:14">
      <c r="A3" s="12"/>
      <c r="E3" s="53" t="s">
        <v>247</v>
      </c>
      <c r="F3" s="53"/>
      <c r="G3" s="53"/>
      <c r="H3" s="53"/>
      <c r="I3" s="53"/>
      <c r="J3" s="53"/>
      <c r="K3" s="53"/>
      <c r="L3" s="53"/>
      <c r="N3" s="54" t="s">
        <v>250</v>
      </c>
    </row>
    <row r="4" spans="1:14">
      <c r="E4" s="53" t="s">
        <v>295</v>
      </c>
      <c r="F4" s="53" t="s">
        <v>252</v>
      </c>
      <c r="G4" s="53"/>
      <c r="H4" s="53"/>
      <c r="I4" s="53"/>
      <c r="J4" s="53"/>
      <c r="K4" s="53"/>
      <c r="L4" s="53" t="s">
        <v>296</v>
      </c>
      <c r="N4" s="55"/>
    </row>
    <row r="5" spans="1:14">
      <c r="E5" s="53"/>
      <c r="F5" s="53" t="s">
        <v>254</v>
      </c>
      <c r="G5" s="53"/>
      <c r="H5" s="53" t="s">
        <v>255</v>
      </c>
      <c r="I5" s="53"/>
      <c r="J5" s="53" t="s">
        <v>297</v>
      </c>
      <c r="K5" s="53" t="s">
        <v>257</v>
      </c>
      <c r="L5" s="53"/>
      <c r="N5" s="55"/>
    </row>
    <row r="6" spans="1:14" ht="20">
      <c r="E6" s="53"/>
      <c r="F6" s="13" t="s">
        <v>298</v>
      </c>
      <c r="G6" s="13" t="s">
        <v>299</v>
      </c>
      <c r="H6" s="13" t="s">
        <v>260</v>
      </c>
      <c r="I6" s="13" t="s">
        <v>261</v>
      </c>
      <c r="J6" s="53"/>
      <c r="K6" s="53"/>
      <c r="L6" s="53"/>
      <c r="N6" s="56"/>
    </row>
    <row r="7" spans="1:14" ht="24.5" customHeight="1">
      <c r="A7" s="20" t="s">
        <v>275</v>
      </c>
      <c r="B7" s="20" t="s">
        <v>331</v>
      </c>
      <c r="C7" s="20" t="s">
        <v>332</v>
      </c>
      <c r="D7" s="20" t="s">
        <v>333</v>
      </c>
      <c r="E7" s="14" t="s">
        <v>262</v>
      </c>
      <c r="F7" s="14" t="s">
        <v>263</v>
      </c>
      <c r="G7" s="14" t="s">
        <v>264</v>
      </c>
      <c r="H7" s="14" t="s">
        <v>265</v>
      </c>
      <c r="I7" s="14" t="s">
        <v>266</v>
      </c>
      <c r="J7" s="14" t="s">
        <v>267</v>
      </c>
      <c r="K7" s="14" t="s">
        <v>268</v>
      </c>
      <c r="L7" s="14" t="s">
        <v>269</v>
      </c>
      <c r="N7" s="32" t="s">
        <v>1019</v>
      </c>
    </row>
    <row r="8" spans="1:14" ht="30">
      <c r="A8" s="21" t="s">
        <v>308</v>
      </c>
      <c r="B8" s="21" t="s">
        <v>334</v>
      </c>
      <c r="C8" s="21" t="s">
        <v>279</v>
      </c>
      <c r="D8" s="21" t="s">
        <v>280</v>
      </c>
      <c r="E8" s="16"/>
      <c r="F8" s="16"/>
      <c r="G8" s="16"/>
      <c r="H8" s="16"/>
      <c r="I8" s="16"/>
      <c r="J8" s="16"/>
      <c r="K8" s="16"/>
      <c r="L8" s="16"/>
      <c r="N8" s="33" t="str">
        <f>IF(COUNTA(E8:L8)=0,"",_xlfn.CONCAT(,
IF(AND(NOT(ISBLANK($L8)),
    ABS($L8-(($E8+$F8+$H8+$I8+$J8+$K8)-$G8))&gt;=1),
" Error: Position at the end of the period is not equal to: position at the beginning of the period+increase in assets-decrease in assets+exchange rate changes+price changes+other changes+rectifications.",
""),
IF(AND(NOT(ISBLANK($E8)),$E8&lt;0),
" Error: Position at the beginning of the period must be a positive amount.",
""),
IF(AND(NOT(ISBLANK($L8)),$L8&lt;0),
" Error: Position at the end of the period must be a positive amount.",
"")))</f>
        <v/>
      </c>
    </row>
    <row r="9" spans="1:14" ht="15" customHeight="1">
      <c r="A9" s="21"/>
      <c r="B9" s="21"/>
      <c r="C9" s="21"/>
      <c r="D9" s="21"/>
      <c r="E9" s="16"/>
      <c r="F9" s="16"/>
      <c r="G9" s="16"/>
      <c r="H9" s="16"/>
      <c r="I9" s="16"/>
      <c r="J9" s="16"/>
      <c r="K9" s="16"/>
      <c r="L9" s="16"/>
      <c r="N9" s="33" t="str">
        <f>IF(COUNTA(E9:L9)=0,"",_xlfn.CONCAT(,
IF(AND(NOT(ISBLANK($L9)),
    ABS($L9-(($E9+$F9+$H9+$I9+$J9+$K9)-$G9))&gt;=1),
" Error: Position at the end of the period is not equal to: position at the beginning of the period+increase in assets-decrease in assets+exchange rate changes+price changes+other changes+rectifications.",
""),
IF(AND(NOT(ISBLANK($E9)),$E9&lt;0),
" Error: Position at the beginning of the period must be a positive amount.",
""),
IF(AND(NOT(ISBLANK($L9)),$L9&lt;0),
" Error: Position at the end of the period must be a positive amount.",
"")))</f>
        <v/>
      </c>
    </row>
    <row r="10" spans="1:14">
      <c r="A10" s="21"/>
      <c r="B10" s="21"/>
      <c r="C10" s="21"/>
      <c r="D10" s="21"/>
      <c r="E10" s="16"/>
      <c r="F10" s="16"/>
      <c r="G10" s="16"/>
      <c r="H10" s="16"/>
      <c r="I10" s="16"/>
      <c r="J10" s="16"/>
      <c r="K10" s="16"/>
      <c r="L10" s="16"/>
      <c r="N10" s="33" t="str">
        <f t="shared" ref="N10:N73" si="0">IF(COUNTA(E10:L10)=0,"",_xlfn.CONCAT(,
IF(AND(NOT(ISBLANK($L10)),
    ABS($L10-(($E10+$F10+$H10+$I10+$J10+$K10)-$G10))&gt;=1),
" Error: Position at the end of the period is not equal to: position at the beginning of the period+increase in assets-decrease in assets+exchange rate changes+price changes+other changes+rectifications.",
""),
IF(AND(NOT(ISBLANK($E10)),$E10&lt;0),
" Error: Position at the beginning of the period must be a positive amount.",
""),
IF(AND(NOT(ISBLANK($L10)),$L10&lt;0),
" Error: Position at the end of the period must be a positive amount.",
"")))</f>
        <v/>
      </c>
    </row>
    <row r="11" spans="1:14">
      <c r="A11" s="21"/>
      <c r="B11" s="21"/>
      <c r="C11" s="21"/>
      <c r="D11" s="21"/>
      <c r="E11" s="16"/>
      <c r="F11" s="16"/>
      <c r="G11" s="16"/>
      <c r="H11" s="16"/>
      <c r="I11" s="16"/>
      <c r="J11" s="16"/>
      <c r="K11" s="16"/>
      <c r="L11" s="16"/>
      <c r="N11" s="33" t="str">
        <f t="shared" si="0"/>
        <v/>
      </c>
    </row>
    <row r="12" spans="1:14">
      <c r="A12" s="21"/>
      <c r="B12" s="21"/>
      <c r="C12" s="21"/>
      <c r="D12" s="21"/>
      <c r="E12" s="16"/>
      <c r="F12" s="16"/>
      <c r="G12" s="16"/>
      <c r="H12" s="16"/>
      <c r="I12" s="16"/>
      <c r="J12" s="16"/>
      <c r="K12" s="16"/>
      <c r="L12" s="16"/>
      <c r="N12" s="33" t="str">
        <f t="shared" si="0"/>
        <v/>
      </c>
    </row>
    <row r="13" spans="1:14">
      <c r="A13" s="21"/>
      <c r="B13" s="21"/>
      <c r="C13" s="21"/>
      <c r="D13" s="21"/>
      <c r="E13" s="16"/>
      <c r="F13" s="16"/>
      <c r="G13" s="16"/>
      <c r="H13" s="16"/>
      <c r="I13" s="16"/>
      <c r="J13" s="16"/>
      <c r="K13" s="16"/>
      <c r="L13" s="16"/>
      <c r="N13" s="33" t="str">
        <f t="shared" si="0"/>
        <v/>
      </c>
    </row>
    <row r="14" spans="1:14">
      <c r="A14" s="21"/>
      <c r="B14" s="21"/>
      <c r="C14" s="21"/>
      <c r="D14" s="21"/>
      <c r="E14" s="16"/>
      <c r="F14" s="16"/>
      <c r="G14" s="16"/>
      <c r="H14" s="16"/>
      <c r="I14" s="16"/>
      <c r="J14" s="16"/>
      <c r="K14" s="16"/>
      <c r="L14" s="16"/>
      <c r="N14" s="33" t="str">
        <f t="shared" si="0"/>
        <v/>
      </c>
    </row>
    <row r="15" spans="1:14">
      <c r="A15" s="21"/>
      <c r="B15" s="21"/>
      <c r="C15" s="21"/>
      <c r="D15" s="21"/>
      <c r="E15" s="16"/>
      <c r="F15" s="16"/>
      <c r="G15" s="16"/>
      <c r="H15" s="16"/>
      <c r="I15" s="16"/>
      <c r="J15" s="16"/>
      <c r="K15" s="16"/>
      <c r="L15" s="16"/>
      <c r="N15" s="33" t="str">
        <f t="shared" si="0"/>
        <v/>
      </c>
    </row>
    <row r="16" spans="1:14">
      <c r="A16" s="21"/>
      <c r="B16" s="21"/>
      <c r="C16" s="21"/>
      <c r="D16" s="21"/>
      <c r="E16" s="16"/>
      <c r="F16" s="16"/>
      <c r="G16" s="16"/>
      <c r="H16" s="16"/>
      <c r="I16" s="16"/>
      <c r="J16" s="16"/>
      <c r="K16" s="16"/>
      <c r="L16" s="16"/>
      <c r="N16" s="33" t="str">
        <f t="shared" si="0"/>
        <v/>
      </c>
    </row>
    <row r="17" spans="1:14">
      <c r="A17" s="21"/>
      <c r="B17" s="21"/>
      <c r="C17" s="21"/>
      <c r="D17" s="21"/>
      <c r="E17" s="16"/>
      <c r="F17" s="16"/>
      <c r="G17" s="16"/>
      <c r="H17" s="16"/>
      <c r="I17" s="16"/>
      <c r="J17" s="16"/>
      <c r="K17" s="16"/>
      <c r="L17" s="16"/>
      <c r="N17" s="33" t="str">
        <f t="shared" si="0"/>
        <v/>
      </c>
    </row>
    <row r="18" spans="1:14">
      <c r="A18" s="21"/>
      <c r="B18" s="21"/>
      <c r="C18" s="21"/>
      <c r="D18" s="21"/>
      <c r="E18" s="16"/>
      <c r="F18" s="16"/>
      <c r="G18" s="16"/>
      <c r="H18" s="16"/>
      <c r="I18" s="16"/>
      <c r="J18" s="16"/>
      <c r="K18" s="16"/>
      <c r="L18" s="16"/>
      <c r="N18" s="33" t="str">
        <f t="shared" si="0"/>
        <v/>
      </c>
    </row>
    <row r="19" spans="1:14">
      <c r="A19" s="21"/>
      <c r="B19" s="21"/>
      <c r="C19" s="21"/>
      <c r="D19" s="21"/>
      <c r="E19" s="16"/>
      <c r="F19" s="16"/>
      <c r="G19" s="16"/>
      <c r="H19" s="16"/>
      <c r="I19" s="16"/>
      <c r="J19" s="16"/>
      <c r="K19" s="16"/>
      <c r="L19" s="16"/>
      <c r="N19" s="33" t="str">
        <f t="shared" si="0"/>
        <v/>
      </c>
    </row>
    <row r="20" spans="1:14">
      <c r="A20" s="21"/>
      <c r="B20" s="21"/>
      <c r="C20" s="21"/>
      <c r="D20" s="21"/>
      <c r="E20" s="16"/>
      <c r="F20" s="16"/>
      <c r="G20" s="16"/>
      <c r="H20" s="16"/>
      <c r="I20" s="16"/>
      <c r="J20" s="16"/>
      <c r="K20" s="16"/>
      <c r="L20" s="16"/>
      <c r="N20" s="33" t="str">
        <f t="shared" si="0"/>
        <v/>
      </c>
    </row>
    <row r="21" spans="1:14">
      <c r="A21" s="21"/>
      <c r="B21" s="21"/>
      <c r="C21" s="21"/>
      <c r="D21" s="21"/>
      <c r="E21" s="16"/>
      <c r="F21" s="16"/>
      <c r="G21" s="16"/>
      <c r="H21" s="16"/>
      <c r="I21" s="16"/>
      <c r="J21" s="16"/>
      <c r="K21" s="16"/>
      <c r="L21" s="16"/>
      <c r="N21" s="33" t="str">
        <f t="shared" si="0"/>
        <v/>
      </c>
    </row>
    <row r="22" spans="1:14">
      <c r="A22" s="21"/>
      <c r="B22" s="21"/>
      <c r="C22" s="21"/>
      <c r="D22" s="21"/>
      <c r="E22" s="16"/>
      <c r="F22" s="16"/>
      <c r="G22" s="16"/>
      <c r="H22" s="16"/>
      <c r="I22" s="16"/>
      <c r="J22" s="16"/>
      <c r="K22" s="16"/>
      <c r="L22" s="16"/>
      <c r="N22" s="33" t="str">
        <f t="shared" si="0"/>
        <v/>
      </c>
    </row>
    <row r="23" spans="1:14">
      <c r="A23" s="21"/>
      <c r="B23" s="21"/>
      <c r="C23" s="21"/>
      <c r="D23" s="21"/>
      <c r="E23" s="16"/>
      <c r="F23" s="16"/>
      <c r="G23" s="16"/>
      <c r="H23" s="16"/>
      <c r="I23" s="16"/>
      <c r="J23" s="16"/>
      <c r="K23" s="16"/>
      <c r="L23" s="16"/>
      <c r="N23" s="33" t="str">
        <f t="shared" si="0"/>
        <v/>
      </c>
    </row>
    <row r="24" spans="1:14">
      <c r="A24" s="21"/>
      <c r="B24" s="21"/>
      <c r="C24" s="21"/>
      <c r="D24" s="21"/>
      <c r="E24" s="16"/>
      <c r="F24" s="16"/>
      <c r="G24" s="16"/>
      <c r="H24" s="16"/>
      <c r="I24" s="16"/>
      <c r="J24" s="16"/>
      <c r="K24" s="16"/>
      <c r="L24" s="16"/>
      <c r="N24" s="33" t="str">
        <f t="shared" si="0"/>
        <v/>
      </c>
    </row>
    <row r="25" spans="1:14">
      <c r="A25" s="21"/>
      <c r="B25" s="21"/>
      <c r="C25" s="21"/>
      <c r="D25" s="21"/>
      <c r="E25" s="16"/>
      <c r="F25" s="16"/>
      <c r="G25" s="16"/>
      <c r="H25" s="16"/>
      <c r="I25" s="16"/>
      <c r="J25" s="16"/>
      <c r="K25" s="16"/>
      <c r="L25" s="16"/>
      <c r="N25" s="33" t="str">
        <f t="shared" si="0"/>
        <v/>
      </c>
    </row>
    <row r="26" spans="1:14">
      <c r="A26" s="21"/>
      <c r="B26" s="21"/>
      <c r="C26" s="21"/>
      <c r="D26" s="21"/>
      <c r="E26" s="16"/>
      <c r="F26" s="16"/>
      <c r="G26" s="16"/>
      <c r="H26" s="16"/>
      <c r="I26" s="16"/>
      <c r="J26" s="16"/>
      <c r="K26" s="16"/>
      <c r="L26" s="16"/>
      <c r="N26" s="33" t="str">
        <f t="shared" si="0"/>
        <v/>
      </c>
    </row>
    <row r="27" spans="1:14">
      <c r="A27" s="21"/>
      <c r="B27" s="21"/>
      <c r="C27" s="21"/>
      <c r="D27" s="21"/>
      <c r="E27" s="16"/>
      <c r="F27" s="16"/>
      <c r="G27" s="16"/>
      <c r="H27" s="16"/>
      <c r="I27" s="16"/>
      <c r="J27" s="16"/>
      <c r="K27" s="16"/>
      <c r="L27" s="16"/>
      <c r="N27" s="33" t="str">
        <f t="shared" si="0"/>
        <v/>
      </c>
    </row>
    <row r="28" spans="1:14">
      <c r="A28" s="21"/>
      <c r="B28" s="21"/>
      <c r="C28" s="21"/>
      <c r="D28" s="21"/>
      <c r="E28" s="16"/>
      <c r="F28" s="16"/>
      <c r="G28" s="16"/>
      <c r="H28" s="16"/>
      <c r="I28" s="16"/>
      <c r="J28" s="16"/>
      <c r="K28" s="16"/>
      <c r="L28" s="16"/>
      <c r="N28" s="33" t="str">
        <f t="shared" si="0"/>
        <v/>
      </c>
    </row>
    <row r="29" spans="1:14">
      <c r="A29" s="21"/>
      <c r="B29" s="21"/>
      <c r="C29" s="21"/>
      <c r="D29" s="21"/>
      <c r="E29" s="16"/>
      <c r="F29" s="16"/>
      <c r="G29" s="16"/>
      <c r="H29" s="16"/>
      <c r="I29" s="16"/>
      <c r="J29" s="16"/>
      <c r="K29" s="16"/>
      <c r="L29" s="16"/>
      <c r="N29" s="33" t="str">
        <f t="shared" si="0"/>
        <v/>
      </c>
    </row>
    <row r="30" spans="1:14">
      <c r="A30" s="21"/>
      <c r="B30" s="21"/>
      <c r="C30" s="21"/>
      <c r="D30" s="21"/>
      <c r="E30" s="16"/>
      <c r="F30" s="16"/>
      <c r="G30" s="16"/>
      <c r="H30" s="16"/>
      <c r="I30" s="16"/>
      <c r="J30" s="16"/>
      <c r="K30" s="16"/>
      <c r="L30" s="16"/>
      <c r="N30" s="33" t="str">
        <f t="shared" si="0"/>
        <v/>
      </c>
    </row>
    <row r="31" spans="1:14">
      <c r="A31" s="21"/>
      <c r="B31" s="21"/>
      <c r="C31" s="21"/>
      <c r="D31" s="21"/>
      <c r="E31" s="16"/>
      <c r="F31" s="16"/>
      <c r="G31" s="16"/>
      <c r="H31" s="16"/>
      <c r="I31" s="16"/>
      <c r="J31" s="16"/>
      <c r="K31" s="16"/>
      <c r="L31" s="16"/>
      <c r="N31" s="33" t="str">
        <f t="shared" si="0"/>
        <v/>
      </c>
    </row>
    <row r="32" spans="1:14">
      <c r="A32" s="21"/>
      <c r="B32" s="21"/>
      <c r="C32" s="21"/>
      <c r="D32" s="21"/>
      <c r="E32" s="16"/>
      <c r="F32" s="16"/>
      <c r="G32" s="16"/>
      <c r="H32" s="16"/>
      <c r="I32" s="16"/>
      <c r="J32" s="16"/>
      <c r="K32" s="16"/>
      <c r="L32" s="16"/>
      <c r="N32" s="33" t="str">
        <f t="shared" si="0"/>
        <v/>
      </c>
    </row>
    <row r="33" spans="1:14">
      <c r="A33" s="21"/>
      <c r="B33" s="21"/>
      <c r="C33" s="21"/>
      <c r="D33" s="21"/>
      <c r="E33" s="16"/>
      <c r="F33" s="16"/>
      <c r="G33" s="16"/>
      <c r="H33" s="16"/>
      <c r="I33" s="16"/>
      <c r="J33" s="16"/>
      <c r="K33" s="16"/>
      <c r="L33" s="16"/>
      <c r="N33" s="33" t="str">
        <f t="shared" si="0"/>
        <v/>
      </c>
    </row>
    <row r="34" spans="1:14">
      <c r="A34" s="21"/>
      <c r="B34" s="21"/>
      <c r="C34" s="21"/>
      <c r="D34" s="21"/>
      <c r="E34" s="16"/>
      <c r="F34" s="16"/>
      <c r="G34" s="16"/>
      <c r="H34" s="16"/>
      <c r="I34" s="16"/>
      <c r="J34" s="16"/>
      <c r="K34" s="16"/>
      <c r="L34" s="16"/>
      <c r="N34" s="33" t="str">
        <f t="shared" si="0"/>
        <v/>
      </c>
    </row>
    <row r="35" spans="1:14">
      <c r="A35" s="21"/>
      <c r="B35" s="21"/>
      <c r="C35" s="21"/>
      <c r="D35" s="21"/>
      <c r="E35" s="16"/>
      <c r="F35" s="16"/>
      <c r="G35" s="16"/>
      <c r="H35" s="16"/>
      <c r="I35" s="16"/>
      <c r="J35" s="16"/>
      <c r="K35" s="16"/>
      <c r="L35" s="16"/>
      <c r="N35" s="33" t="str">
        <f t="shared" si="0"/>
        <v/>
      </c>
    </row>
    <row r="36" spans="1:14">
      <c r="A36" s="21"/>
      <c r="B36" s="21"/>
      <c r="C36" s="21"/>
      <c r="D36" s="21"/>
      <c r="E36" s="16"/>
      <c r="F36" s="16"/>
      <c r="G36" s="16"/>
      <c r="H36" s="16"/>
      <c r="I36" s="16"/>
      <c r="J36" s="16"/>
      <c r="K36" s="16"/>
      <c r="L36" s="16"/>
      <c r="N36" s="33" t="str">
        <f t="shared" si="0"/>
        <v/>
      </c>
    </row>
    <row r="37" spans="1:14">
      <c r="A37" s="21"/>
      <c r="B37" s="21"/>
      <c r="C37" s="21"/>
      <c r="D37" s="21"/>
      <c r="E37" s="16"/>
      <c r="F37" s="16"/>
      <c r="G37" s="16"/>
      <c r="H37" s="16"/>
      <c r="I37" s="16"/>
      <c r="J37" s="16"/>
      <c r="K37" s="16"/>
      <c r="L37" s="16"/>
      <c r="N37" s="33" t="str">
        <f t="shared" si="0"/>
        <v/>
      </c>
    </row>
    <row r="38" spans="1:14">
      <c r="A38" s="21"/>
      <c r="B38" s="21"/>
      <c r="C38" s="21"/>
      <c r="D38" s="21"/>
      <c r="E38" s="16"/>
      <c r="F38" s="16"/>
      <c r="G38" s="16"/>
      <c r="H38" s="16"/>
      <c r="I38" s="16"/>
      <c r="J38" s="16"/>
      <c r="K38" s="16"/>
      <c r="L38" s="16"/>
      <c r="N38" s="33" t="str">
        <f t="shared" si="0"/>
        <v/>
      </c>
    </row>
    <row r="39" spans="1:14">
      <c r="A39" s="21"/>
      <c r="B39" s="21"/>
      <c r="C39" s="21"/>
      <c r="D39" s="21"/>
      <c r="E39" s="16"/>
      <c r="F39" s="16"/>
      <c r="G39" s="16"/>
      <c r="H39" s="16"/>
      <c r="I39" s="16"/>
      <c r="J39" s="16"/>
      <c r="K39" s="16"/>
      <c r="L39" s="16"/>
      <c r="N39" s="33" t="str">
        <f t="shared" si="0"/>
        <v/>
      </c>
    </row>
    <row r="40" spans="1:14">
      <c r="A40" s="21"/>
      <c r="B40" s="21"/>
      <c r="C40" s="21"/>
      <c r="D40" s="21"/>
      <c r="E40" s="16"/>
      <c r="F40" s="16"/>
      <c r="G40" s="16"/>
      <c r="H40" s="16"/>
      <c r="I40" s="16"/>
      <c r="J40" s="16"/>
      <c r="K40" s="16"/>
      <c r="L40" s="16"/>
      <c r="N40" s="33" t="str">
        <f t="shared" si="0"/>
        <v/>
      </c>
    </row>
    <row r="41" spans="1:14">
      <c r="A41" s="21"/>
      <c r="B41" s="21"/>
      <c r="C41" s="21"/>
      <c r="D41" s="21"/>
      <c r="E41" s="16"/>
      <c r="F41" s="16"/>
      <c r="G41" s="16"/>
      <c r="H41" s="16"/>
      <c r="I41" s="16"/>
      <c r="J41" s="16"/>
      <c r="K41" s="16"/>
      <c r="L41" s="16"/>
      <c r="N41" s="33" t="str">
        <f t="shared" si="0"/>
        <v/>
      </c>
    </row>
    <row r="42" spans="1:14">
      <c r="A42" s="21"/>
      <c r="B42" s="21"/>
      <c r="C42" s="21"/>
      <c r="D42" s="21"/>
      <c r="E42" s="16"/>
      <c r="F42" s="16"/>
      <c r="G42" s="16"/>
      <c r="H42" s="16"/>
      <c r="I42" s="16"/>
      <c r="J42" s="16"/>
      <c r="K42" s="16"/>
      <c r="L42" s="16"/>
      <c r="N42" s="33" t="str">
        <f t="shared" si="0"/>
        <v/>
      </c>
    </row>
    <row r="43" spans="1:14">
      <c r="A43" s="21"/>
      <c r="B43" s="21"/>
      <c r="C43" s="21"/>
      <c r="D43" s="21"/>
      <c r="E43" s="16"/>
      <c r="F43" s="16"/>
      <c r="G43" s="16"/>
      <c r="H43" s="16"/>
      <c r="I43" s="16"/>
      <c r="J43" s="16"/>
      <c r="K43" s="16"/>
      <c r="L43" s="16"/>
      <c r="N43" s="33" t="str">
        <f t="shared" si="0"/>
        <v/>
      </c>
    </row>
    <row r="44" spans="1:14">
      <c r="A44" s="21"/>
      <c r="B44" s="21"/>
      <c r="C44" s="21"/>
      <c r="D44" s="21"/>
      <c r="E44" s="16"/>
      <c r="F44" s="16"/>
      <c r="G44" s="16"/>
      <c r="H44" s="16"/>
      <c r="I44" s="16"/>
      <c r="J44" s="16"/>
      <c r="K44" s="16"/>
      <c r="L44" s="16"/>
      <c r="N44" s="33" t="str">
        <f t="shared" si="0"/>
        <v/>
      </c>
    </row>
    <row r="45" spans="1:14">
      <c r="A45" s="21"/>
      <c r="B45" s="21"/>
      <c r="C45" s="21"/>
      <c r="D45" s="21"/>
      <c r="E45" s="16"/>
      <c r="F45" s="16"/>
      <c r="G45" s="16"/>
      <c r="H45" s="16"/>
      <c r="I45" s="16"/>
      <c r="J45" s="16"/>
      <c r="K45" s="16"/>
      <c r="L45" s="16"/>
      <c r="N45" s="33" t="str">
        <f t="shared" si="0"/>
        <v/>
      </c>
    </row>
    <row r="46" spans="1:14">
      <c r="A46" s="21"/>
      <c r="B46" s="21"/>
      <c r="C46" s="21"/>
      <c r="D46" s="21"/>
      <c r="E46" s="16"/>
      <c r="F46" s="16"/>
      <c r="G46" s="16"/>
      <c r="H46" s="16"/>
      <c r="I46" s="16"/>
      <c r="J46" s="16"/>
      <c r="K46" s="16"/>
      <c r="L46" s="16"/>
      <c r="N46" s="33" t="str">
        <f t="shared" si="0"/>
        <v/>
      </c>
    </row>
    <row r="47" spans="1:14">
      <c r="A47" s="21"/>
      <c r="B47" s="21"/>
      <c r="C47" s="21"/>
      <c r="D47" s="21"/>
      <c r="E47" s="16"/>
      <c r="F47" s="16"/>
      <c r="G47" s="16"/>
      <c r="H47" s="16"/>
      <c r="I47" s="16"/>
      <c r="J47" s="16"/>
      <c r="K47" s="16"/>
      <c r="L47" s="16"/>
      <c r="N47" s="33" t="str">
        <f t="shared" si="0"/>
        <v/>
      </c>
    </row>
    <row r="48" spans="1:14">
      <c r="A48" s="21"/>
      <c r="B48" s="21"/>
      <c r="C48" s="21"/>
      <c r="D48" s="21"/>
      <c r="E48" s="16"/>
      <c r="F48" s="16"/>
      <c r="G48" s="16"/>
      <c r="H48" s="16"/>
      <c r="I48" s="16"/>
      <c r="J48" s="16"/>
      <c r="K48" s="16"/>
      <c r="L48" s="16"/>
      <c r="N48" s="33" t="str">
        <f t="shared" si="0"/>
        <v/>
      </c>
    </row>
    <row r="49" spans="1:14">
      <c r="A49" s="21"/>
      <c r="B49" s="21"/>
      <c r="C49" s="21"/>
      <c r="D49" s="21"/>
      <c r="E49" s="16"/>
      <c r="F49" s="16"/>
      <c r="G49" s="16"/>
      <c r="H49" s="16"/>
      <c r="I49" s="16"/>
      <c r="J49" s="16"/>
      <c r="K49" s="16"/>
      <c r="L49" s="16"/>
      <c r="N49" s="33" t="str">
        <f t="shared" si="0"/>
        <v/>
      </c>
    </row>
    <row r="50" spans="1:14">
      <c r="A50" s="21"/>
      <c r="B50" s="21"/>
      <c r="C50" s="21"/>
      <c r="D50" s="21"/>
      <c r="E50" s="16"/>
      <c r="F50" s="16"/>
      <c r="G50" s="16"/>
      <c r="H50" s="16"/>
      <c r="I50" s="16"/>
      <c r="J50" s="16"/>
      <c r="K50" s="16"/>
      <c r="L50" s="16"/>
      <c r="N50" s="33" t="str">
        <f t="shared" si="0"/>
        <v/>
      </c>
    </row>
    <row r="51" spans="1:14">
      <c r="A51" s="21"/>
      <c r="B51" s="21"/>
      <c r="C51" s="21"/>
      <c r="D51" s="21"/>
      <c r="E51" s="16"/>
      <c r="F51" s="16"/>
      <c r="G51" s="16"/>
      <c r="H51" s="16"/>
      <c r="I51" s="16"/>
      <c r="J51" s="16"/>
      <c r="K51" s="16"/>
      <c r="L51" s="16"/>
      <c r="N51" s="33" t="str">
        <f t="shared" si="0"/>
        <v/>
      </c>
    </row>
    <row r="52" spans="1:14">
      <c r="A52" s="21"/>
      <c r="B52" s="21"/>
      <c r="C52" s="21"/>
      <c r="D52" s="21"/>
      <c r="E52" s="16"/>
      <c r="F52" s="16"/>
      <c r="G52" s="16"/>
      <c r="H52" s="16"/>
      <c r="I52" s="16"/>
      <c r="J52" s="16"/>
      <c r="K52" s="16"/>
      <c r="L52" s="16"/>
      <c r="N52" s="33" t="str">
        <f t="shared" si="0"/>
        <v/>
      </c>
    </row>
    <row r="53" spans="1:14">
      <c r="A53" s="21"/>
      <c r="B53" s="21"/>
      <c r="C53" s="21"/>
      <c r="D53" s="21"/>
      <c r="E53" s="16"/>
      <c r="F53" s="16"/>
      <c r="G53" s="16"/>
      <c r="H53" s="16"/>
      <c r="I53" s="16"/>
      <c r="J53" s="16"/>
      <c r="K53" s="16"/>
      <c r="L53" s="16"/>
      <c r="N53" s="33" t="str">
        <f t="shared" si="0"/>
        <v/>
      </c>
    </row>
    <row r="54" spans="1:14">
      <c r="A54" s="21"/>
      <c r="B54" s="21"/>
      <c r="C54" s="21"/>
      <c r="D54" s="21"/>
      <c r="E54" s="16"/>
      <c r="F54" s="16"/>
      <c r="G54" s="16"/>
      <c r="H54" s="16"/>
      <c r="I54" s="16"/>
      <c r="J54" s="16"/>
      <c r="K54" s="16"/>
      <c r="L54" s="16"/>
      <c r="N54" s="33" t="str">
        <f t="shared" si="0"/>
        <v/>
      </c>
    </row>
    <row r="55" spans="1:14">
      <c r="A55" s="21"/>
      <c r="B55" s="21"/>
      <c r="C55" s="21"/>
      <c r="D55" s="21"/>
      <c r="E55" s="16"/>
      <c r="F55" s="16"/>
      <c r="G55" s="16"/>
      <c r="H55" s="16"/>
      <c r="I55" s="16"/>
      <c r="J55" s="16"/>
      <c r="K55" s="16"/>
      <c r="L55" s="16"/>
      <c r="N55" s="33" t="str">
        <f t="shared" si="0"/>
        <v/>
      </c>
    </row>
    <row r="56" spans="1:14">
      <c r="A56" s="21"/>
      <c r="B56" s="21"/>
      <c r="C56" s="21"/>
      <c r="D56" s="21"/>
      <c r="E56" s="16"/>
      <c r="F56" s="16"/>
      <c r="G56" s="16"/>
      <c r="H56" s="16"/>
      <c r="I56" s="16"/>
      <c r="J56" s="16"/>
      <c r="K56" s="16"/>
      <c r="L56" s="16"/>
      <c r="N56" s="33" t="str">
        <f t="shared" si="0"/>
        <v/>
      </c>
    </row>
    <row r="57" spans="1:14">
      <c r="A57" s="21"/>
      <c r="B57" s="21"/>
      <c r="C57" s="21"/>
      <c r="D57" s="21"/>
      <c r="E57" s="16"/>
      <c r="F57" s="16"/>
      <c r="G57" s="16"/>
      <c r="H57" s="16"/>
      <c r="I57" s="16"/>
      <c r="J57" s="16"/>
      <c r="K57" s="16"/>
      <c r="L57" s="16"/>
      <c r="N57" s="33" t="str">
        <f t="shared" si="0"/>
        <v/>
      </c>
    </row>
    <row r="58" spans="1:14">
      <c r="A58" s="21"/>
      <c r="B58" s="21"/>
      <c r="C58" s="21"/>
      <c r="D58" s="21"/>
      <c r="E58" s="16"/>
      <c r="F58" s="16"/>
      <c r="G58" s="16"/>
      <c r="H58" s="16"/>
      <c r="I58" s="16"/>
      <c r="J58" s="16"/>
      <c r="K58" s="16"/>
      <c r="L58" s="16"/>
      <c r="N58" s="33" t="str">
        <f t="shared" si="0"/>
        <v/>
      </c>
    </row>
    <row r="59" spans="1:14">
      <c r="A59" s="21"/>
      <c r="B59" s="21"/>
      <c r="C59" s="21"/>
      <c r="D59" s="21"/>
      <c r="E59" s="16"/>
      <c r="F59" s="16"/>
      <c r="G59" s="16"/>
      <c r="H59" s="16"/>
      <c r="I59" s="16"/>
      <c r="J59" s="16"/>
      <c r="K59" s="16"/>
      <c r="L59" s="16"/>
      <c r="N59" s="33" t="str">
        <f t="shared" si="0"/>
        <v/>
      </c>
    </row>
    <row r="60" spans="1:14">
      <c r="A60" s="21"/>
      <c r="B60" s="21"/>
      <c r="C60" s="21"/>
      <c r="D60" s="21"/>
      <c r="E60" s="16"/>
      <c r="F60" s="16"/>
      <c r="G60" s="16"/>
      <c r="H60" s="16"/>
      <c r="I60" s="16"/>
      <c r="J60" s="16"/>
      <c r="K60" s="16"/>
      <c r="L60" s="16"/>
      <c r="N60" s="33" t="str">
        <f t="shared" si="0"/>
        <v/>
      </c>
    </row>
    <row r="61" spans="1:14">
      <c r="A61" s="21"/>
      <c r="B61" s="21"/>
      <c r="C61" s="21"/>
      <c r="D61" s="21"/>
      <c r="E61" s="16"/>
      <c r="F61" s="16"/>
      <c r="G61" s="16"/>
      <c r="H61" s="16"/>
      <c r="I61" s="16"/>
      <c r="J61" s="16"/>
      <c r="K61" s="16"/>
      <c r="L61" s="16"/>
      <c r="N61" s="33" t="str">
        <f t="shared" si="0"/>
        <v/>
      </c>
    </row>
    <row r="62" spans="1:14">
      <c r="A62" s="21"/>
      <c r="B62" s="21"/>
      <c r="C62" s="21"/>
      <c r="D62" s="21"/>
      <c r="E62" s="16"/>
      <c r="F62" s="16"/>
      <c r="G62" s="16"/>
      <c r="H62" s="16"/>
      <c r="I62" s="16"/>
      <c r="J62" s="16"/>
      <c r="K62" s="16"/>
      <c r="L62" s="16"/>
      <c r="N62" s="33" t="str">
        <f t="shared" si="0"/>
        <v/>
      </c>
    </row>
    <row r="63" spans="1:14">
      <c r="A63" s="21"/>
      <c r="B63" s="21"/>
      <c r="C63" s="21"/>
      <c r="D63" s="21"/>
      <c r="E63" s="16"/>
      <c r="F63" s="16"/>
      <c r="G63" s="16"/>
      <c r="H63" s="16"/>
      <c r="I63" s="16"/>
      <c r="J63" s="16"/>
      <c r="K63" s="16"/>
      <c r="L63" s="16"/>
      <c r="N63" s="33" t="str">
        <f t="shared" si="0"/>
        <v/>
      </c>
    </row>
    <row r="64" spans="1:14">
      <c r="A64" s="21"/>
      <c r="B64" s="21"/>
      <c r="C64" s="21"/>
      <c r="D64" s="21"/>
      <c r="E64" s="16"/>
      <c r="F64" s="16"/>
      <c r="G64" s="16"/>
      <c r="H64" s="16"/>
      <c r="I64" s="16"/>
      <c r="J64" s="16"/>
      <c r="K64" s="16"/>
      <c r="L64" s="16"/>
      <c r="N64" s="33" t="str">
        <f t="shared" si="0"/>
        <v/>
      </c>
    </row>
    <row r="65" spans="1:14">
      <c r="A65" s="21"/>
      <c r="B65" s="21"/>
      <c r="C65" s="21"/>
      <c r="D65" s="21"/>
      <c r="E65" s="16"/>
      <c r="F65" s="16"/>
      <c r="G65" s="16"/>
      <c r="H65" s="16"/>
      <c r="I65" s="16"/>
      <c r="J65" s="16"/>
      <c r="K65" s="16"/>
      <c r="L65" s="16"/>
      <c r="N65" s="33" t="str">
        <f t="shared" si="0"/>
        <v/>
      </c>
    </row>
    <row r="66" spans="1:14">
      <c r="A66" s="21"/>
      <c r="B66" s="21"/>
      <c r="C66" s="21"/>
      <c r="D66" s="21"/>
      <c r="E66" s="16"/>
      <c r="F66" s="16"/>
      <c r="G66" s="16"/>
      <c r="H66" s="16"/>
      <c r="I66" s="16"/>
      <c r="J66" s="16"/>
      <c r="K66" s="16"/>
      <c r="L66" s="16"/>
      <c r="N66" s="33" t="str">
        <f t="shared" si="0"/>
        <v/>
      </c>
    </row>
    <row r="67" spans="1:14">
      <c r="A67" s="21"/>
      <c r="B67" s="21"/>
      <c r="C67" s="21"/>
      <c r="D67" s="21"/>
      <c r="E67" s="16"/>
      <c r="F67" s="16"/>
      <c r="G67" s="16"/>
      <c r="H67" s="16"/>
      <c r="I67" s="16"/>
      <c r="J67" s="16"/>
      <c r="K67" s="16"/>
      <c r="L67" s="16"/>
      <c r="N67" s="33" t="str">
        <f t="shared" si="0"/>
        <v/>
      </c>
    </row>
    <row r="68" spans="1:14">
      <c r="A68" s="21"/>
      <c r="B68" s="21"/>
      <c r="C68" s="21"/>
      <c r="D68" s="21"/>
      <c r="E68" s="16"/>
      <c r="F68" s="16"/>
      <c r="G68" s="16"/>
      <c r="H68" s="16"/>
      <c r="I68" s="16"/>
      <c r="J68" s="16"/>
      <c r="K68" s="16"/>
      <c r="L68" s="16"/>
      <c r="N68" s="33" t="str">
        <f t="shared" si="0"/>
        <v/>
      </c>
    </row>
    <row r="69" spans="1:14">
      <c r="A69" s="21"/>
      <c r="B69" s="21"/>
      <c r="C69" s="21"/>
      <c r="D69" s="21"/>
      <c r="E69" s="16"/>
      <c r="F69" s="16"/>
      <c r="G69" s="16"/>
      <c r="H69" s="16"/>
      <c r="I69" s="16"/>
      <c r="J69" s="16"/>
      <c r="K69" s="16"/>
      <c r="L69" s="16"/>
      <c r="N69" s="33" t="str">
        <f t="shared" si="0"/>
        <v/>
      </c>
    </row>
    <row r="70" spans="1:14">
      <c r="A70" s="21"/>
      <c r="B70" s="21"/>
      <c r="C70" s="21"/>
      <c r="D70" s="21"/>
      <c r="E70" s="16"/>
      <c r="F70" s="16"/>
      <c r="G70" s="16"/>
      <c r="H70" s="16"/>
      <c r="I70" s="16"/>
      <c r="J70" s="16"/>
      <c r="K70" s="16"/>
      <c r="L70" s="16"/>
      <c r="N70" s="33" t="str">
        <f t="shared" si="0"/>
        <v/>
      </c>
    </row>
    <row r="71" spans="1:14">
      <c r="A71" s="21"/>
      <c r="B71" s="21"/>
      <c r="C71" s="21"/>
      <c r="D71" s="21"/>
      <c r="E71" s="16"/>
      <c r="F71" s="16"/>
      <c r="G71" s="16"/>
      <c r="H71" s="16"/>
      <c r="I71" s="16"/>
      <c r="J71" s="16"/>
      <c r="K71" s="16"/>
      <c r="L71" s="16"/>
      <c r="N71" s="33" t="str">
        <f t="shared" si="0"/>
        <v/>
      </c>
    </row>
    <row r="72" spans="1:14">
      <c r="A72" s="21"/>
      <c r="B72" s="21"/>
      <c r="C72" s="21"/>
      <c r="D72" s="21"/>
      <c r="E72" s="16"/>
      <c r="F72" s="16"/>
      <c r="G72" s="16"/>
      <c r="H72" s="16"/>
      <c r="I72" s="16"/>
      <c r="J72" s="16"/>
      <c r="K72" s="16"/>
      <c r="L72" s="16"/>
      <c r="N72" s="33" t="str">
        <f t="shared" si="0"/>
        <v/>
      </c>
    </row>
    <row r="73" spans="1:14">
      <c r="A73" s="21"/>
      <c r="B73" s="21"/>
      <c r="C73" s="21"/>
      <c r="D73" s="21"/>
      <c r="E73" s="16"/>
      <c r="F73" s="16"/>
      <c r="G73" s="16"/>
      <c r="H73" s="16"/>
      <c r="I73" s="16"/>
      <c r="J73" s="16"/>
      <c r="K73" s="16"/>
      <c r="L73" s="16"/>
      <c r="N73" s="33" t="str">
        <f t="shared" si="0"/>
        <v/>
      </c>
    </row>
    <row r="74" spans="1:14">
      <c r="A74" s="21"/>
      <c r="B74" s="21"/>
      <c r="C74" s="21"/>
      <c r="D74" s="21"/>
      <c r="E74" s="16"/>
      <c r="F74" s="16"/>
      <c r="G74" s="16"/>
      <c r="H74" s="16"/>
      <c r="I74" s="16"/>
      <c r="J74" s="16"/>
      <c r="K74" s="16"/>
      <c r="L74" s="16"/>
      <c r="N74" s="33" t="str">
        <f t="shared" ref="N74:N137" si="1">IF(COUNTA(E74:L74)=0,"",_xlfn.CONCAT(,
IF(AND(NOT(ISBLANK($L74)),
    ABS($L74-(($E74+$F74+$H74+$I74+$J74+$K74)-$G74))&gt;=1),
" Error: Position at the end of the period is not equal to: position at the beginning of the period+increase in assets-decrease in assets+exchange rate changes+price changes+other changes+rectifications.",
""),
IF(AND(NOT(ISBLANK($E74)),$E74&lt;0),
" Error: Position at the beginning of the period must be a positive amount.",
""),
IF(AND(NOT(ISBLANK($L74)),$L74&lt;0),
" Error: Position at the end of the period must be a positive amount.",
"")))</f>
        <v/>
      </c>
    </row>
    <row r="75" spans="1:14">
      <c r="A75" s="21"/>
      <c r="B75" s="21"/>
      <c r="C75" s="21"/>
      <c r="D75" s="21"/>
      <c r="E75" s="16"/>
      <c r="F75" s="16"/>
      <c r="G75" s="16"/>
      <c r="H75" s="16"/>
      <c r="I75" s="16"/>
      <c r="J75" s="16"/>
      <c r="K75" s="16"/>
      <c r="L75" s="16"/>
      <c r="N75" s="33" t="str">
        <f t="shared" si="1"/>
        <v/>
      </c>
    </row>
    <row r="76" spans="1:14">
      <c r="A76" s="21"/>
      <c r="B76" s="21"/>
      <c r="C76" s="21"/>
      <c r="D76" s="21"/>
      <c r="E76" s="16"/>
      <c r="F76" s="16"/>
      <c r="G76" s="16"/>
      <c r="H76" s="16"/>
      <c r="I76" s="16"/>
      <c r="J76" s="16"/>
      <c r="K76" s="16"/>
      <c r="L76" s="16"/>
      <c r="N76" s="33" t="str">
        <f t="shared" si="1"/>
        <v/>
      </c>
    </row>
    <row r="77" spans="1:14">
      <c r="A77" s="21"/>
      <c r="B77" s="21"/>
      <c r="C77" s="21"/>
      <c r="D77" s="21"/>
      <c r="E77" s="16"/>
      <c r="F77" s="16"/>
      <c r="G77" s="16"/>
      <c r="H77" s="16"/>
      <c r="I77" s="16"/>
      <c r="J77" s="16"/>
      <c r="K77" s="16"/>
      <c r="L77" s="16"/>
      <c r="N77" s="33" t="str">
        <f t="shared" si="1"/>
        <v/>
      </c>
    </row>
    <row r="78" spans="1:14">
      <c r="A78" s="21"/>
      <c r="B78" s="21"/>
      <c r="C78" s="21"/>
      <c r="D78" s="21"/>
      <c r="E78" s="16"/>
      <c r="F78" s="16"/>
      <c r="G78" s="16"/>
      <c r="H78" s="16"/>
      <c r="I78" s="16"/>
      <c r="J78" s="16"/>
      <c r="K78" s="16"/>
      <c r="L78" s="16"/>
      <c r="N78" s="33" t="str">
        <f t="shared" si="1"/>
        <v/>
      </c>
    </row>
    <row r="79" spans="1:14">
      <c r="A79" s="21"/>
      <c r="B79" s="21"/>
      <c r="C79" s="21"/>
      <c r="D79" s="21"/>
      <c r="E79" s="16"/>
      <c r="F79" s="16"/>
      <c r="G79" s="16"/>
      <c r="H79" s="16"/>
      <c r="I79" s="16"/>
      <c r="J79" s="16"/>
      <c r="K79" s="16"/>
      <c r="L79" s="16"/>
      <c r="N79" s="33" t="str">
        <f t="shared" si="1"/>
        <v/>
      </c>
    </row>
    <row r="80" spans="1:14">
      <c r="A80" s="21"/>
      <c r="B80" s="21"/>
      <c r="C80" s="21"/>
      <c r="D80" s="21"/>
      <c r="E80" s="16"/>
      <c r="F80" s="16"/>
      <c r="G80" s="16"/>
      <c r="H80" s="16"/>
      <c r="I80" s="16"/>
      <c r="J80" s="16"/>
      <c r="K80" s="16"/>
      <c r="L80" s="16"/>
      <c r="N80" s="33" t="str">
        <f t="shared" si="1"/>
        <v/>
      </c>
    </row>
    <row r="81" spans="1:14">
      <c r="A81" s="21"/>
      <c r="B81" s="21"/>
      <c r="C81" s="21"/>
      <c r="D81" s="21"/>
      <c r="E81" s="16"/>
      <c r="F81" s="16"/>
      <c r="G81" s="16"/>
      <c r="H81" s="16"/>
      <c r="I81" s="16"/>
      <c r="J81" s="16"/>
      <c r="K81" s="16"/>
      <c r="L81" s="16"/>
      <c r="N81" s="33" t="str">
        <f t="shared" si="1"/>
        <v/>
      </c>
    </row>
    <row r="82" spans="1:14">
      <c r="A82" s="21"/>
      <c r="B82" s="21"/>
      <c r="C82" s="21"/>
      <c r="D82" s="21"/>
      <c r="E82" s="16"/>
      <c r="F82" s="16"/>
      <c r="G82" s="16"/>
      <c r="H82" s="16"/>
      <c r="I82" s="16"/>
      <c r="J82" s="16"/>
      <c r="K82" s="16"/>
      <c r="L82" s="16"/>
      <c r="N82" s="33" t="str">
        <f t="shared" si="1"/>
        <v/>
      </c>
    </row>
    <row r="83" spans="1:14">
      <c r="A83" s="21"/>
      <c r="B83" s="21"/>
      <c r="C83" s="21"/>
      <c r="D83" s="21"/>
      <c r="E83" s="16"/>
      <c r="F83" s="16"/>
      <c r="G83" s="16"/>
      <c r="H83" s="16"/>
      <c r="I83" s="16"/>
      <c r="J83" s="16"/>
      <c r="K83" s="16"/>
      <c r="L83" s="16"/>
      <c r="N83" s="33" t="str">
        <f t="shared" si="1"/>
        <v/>
      </c>
    </row>
    <row r="84" spans="1:14">
      <c r="A84" s="21"/>
      <c r="B84" s="21"/>
      <c r="C84" s="21"/>
      <c r="D84" s="21"/>
      <c r="E84" s="16"/>
      <c r="F84" s="16"/>
      <c r="G84" s="16"/>
      <c r="H84" s="16"/>
      <c r="I84" s="16"/>
      <c r="J84" s="16"/>
      <c r="K84" s="16"/>
      <c r="L84" s="16"/>
      <c r="N84" s="33" t="str">
        <f t="shared" si="1"/>
        <v/>
      </c>
    </row>
    <row r="85" spans="1:14">
      <c r="A85" s="21"/>
      <c r="B85" s="21"/>
      <c r="C85" s="21"/>
      <c r="D85" s="21"/>
      <c r="E85" s="16"/>
      <c r="F85" s="16"/>
      <c r="G85" s="16"/>
      <c r="H85" s="16"/>
      <c r="I85" s="16"/>
      <c r="J85" s="16"/>
      <c r="K85" s="16"/>
      <c r="L85" s="16"/>
      <c r="N85" s="33" t="str">
        <f t="shared" si="1"/>
        <v/>
      </c>
    </row>
    <row r="86" spans="1:14">
      <c r="A86" s="21"/>
      <c r="B86" s="21"/>
      <c r="C86" s="21"/>
      <c r="D86" s="21"/>
      <c r="E86" s="16"/>
      <c r="F86" s="16"/>
      <c r="G86" s="16"/>
      <c r="H86" s="16"/>
      <c r="I86" s="16"/>
      <c r="J86" s="16"/>
      <c r="K86" s="16"/>
      <c r="L86" s="16"/>
      <c r="N86" s="33" t="str">
        <f t="shared" si="1"/>
        <v/>
      </c>
    </row>
    <row r="87" spans="1:14">
      <c r="A87" s="21"/>
      <c r="B87" s="21"/>
      <c r="C87" s="21"/>
      <c r="D87" s="21"/>
      <c r="E87" s="16"/>
      <c r="F87" s="16"/>
      <c r="G87" s="16"/>
      <c r="H87" s="16"/>
      <c r="I87" s="16"/>
      <c r="J87" s="16"/>
      <c r="K87" s="16"/>
      <c r="L87" s="16"/>
      <c r="N87" s="33" t="str">
        <f t="shared" si="1"/>
        <v/>
      </c>
    </row>
    <row r="88" spans="1:14">
      <c r="A88" s="21"/>
      <c r="B88" s="21"/>
      <c r="C88" s="21"/>
      <c r="D88" s="21"/>
      <c r="E88" s="16"/>
      <c r="F88" s="16"/>
      <c r="G88" s="16"/>
      <c r="H88" s="16"/>
      <c r="I88" s="16"/>
      <c r="J88" s="16"/>
      <c r="K88" s="16"/>
      <c r="L88" s="16"/>
      <c r="N88" s="33" t="str">
        <f t="shared" si="1"/>
        <v/>
      </c>
    </row>
    <row r="89" spans="1:14">
      <c r="A89" s="21"/>
      <c r="B89" s="21"/>
      <c r="C89" s="21"/>
      <c r="D89" s="21"/>
      <c r="E89" s="16"/>
      <c r="F89" s="16"/>
      <c r="G89" s="16"/>
      <c r="H89" s="16"/>
      <c r="I89" s="16"/>
      <c r="J89" s="16"/>
      <c r="K89" s="16"/>
      <c r="L89" s="16"/>
      <c r="N89" s="33" t="str">
        <f t="shared" si="1"/>
        <v/>
      </c>
    </row>
    <row r="90" spans="1:14">
      <c r="A90" s="21"/>
      <c r="B90" s="21"/>
      <c r="C90" s="21"/>
      <c r="D90" s="21"/>
      <c r="E90" s="16"/>
      <c r="F90" s="16"/>
      <c r="G90" s="16"/>
      <c r="H90" s="16"/>
      <c r="I90" s="16"/>
      <c r="J90" s="16"/>
      <c r="K90" s="16"/>
      <c r="L90" s="16"/>
      <c r="N90" s="33" t="str">
        <f t="shared" si="1"/>
        <v/>
      </c>
    </row>
    <row r="91" spans="1:14">
      <c r="A91" s="21"/>
      <c r="B91" s="21"/>
      <c r="C91" s="21"/>
      <c r="D91" s="21"/>
      <c r="E91" s="16"/>
      <c r="F91" s="16"/>
      <c r="G91" s="16"/>
      <c r="H91" s="16"/>
      <c r="I91" s="16"/>
      <c r="J91" s="16"/>
      <c r="K91" s="16"/>
      <c r="L91" s="16"/>
      <c r="N91" s="33" t="str">
        <f t="shared" si="1"/>
        <v/>
      </c>
    </row>
    <row r="92" spans="1:14">
      <c r="A92" s="21"/>
      <c r="B92" s="21"/>
      <c r="C92" s="21"/>
      <c r="D92" s="21"/>
      <c r="E92" s="16"/>
      <c r="F92" s="16"/>
      <c r="G92" s="16"/>
      <c r="H92" s="16"/>
      <c r="I92" s="16"/>
      <c r="J92" s="16"/>
      <c r="K92" s="16"/>
      <c r="L92" s="16"/>
      <c r="N92" s="33" t="str">
        <f t="shared" si="1"/>
        <v/>
      </c>
    </row>
    <row r="93" spans="1:14">
      <c r="A93" s="21"/>
      <c r="B93" s="21"/>
      <c r="C93" s="21"/>
      <c r="D93" s="21"/>
      <c r="E93" s="16"/>
      <c r="F93" s="16"/>
      <c r="G93" s="16"/>
      <c r="H93" s="16"/>
      <c r="I93" s="16"/>
      <c r="J93" s="16"/>
      <c r="K93" s="16"/>
      <c r="L93" s="16"/>
      <c r="N93" s="33" t="str">
        <f t="shared" si="1"/>
        <v/>
      </c>
    </row>
    <row r="94" spans="1:14">
      <c r="A94" s="21"/>
      <c r="B94" s="21"/>
      <c r="C94" s="21"/>
      <c r="D94" s="21"/>
      <c r="E94" s="16"/>
      <c r="F94" s="16"/>
      <c r="G94" s="16"/>
      <c r="H94" s="16"/>
      <c r="I94" s="16"/>
      <c r="J94" s="16"/>
      <c r="K94" s="16"/>
      <c r="L94" s="16"/>
      <c r="N94" s="33" t="str">
        <f t="shared" si="1"/>
        <v/>
      </c>
    </row>
    <row r="95" spans="1:14">
      <c r="A95" s="21"/>
      <c r="B95" s="21"/>
      <c r="C95" s="21"/>
      <c r="D95" s="21"/>
      <c r="E95" s="16"/>
      <c r="F95" s="16"/>
      <c r="G95" s="16"/>
      <c r="H95" s="16"/>
      <c r="I95" s="16"/>
      <c r="J95" s="16"/>
      <c r="K95" s="16"/>
      <c r="L95" s="16"/>
      <c r="N95" s="33" t="str">
        <f t="shared" si="1"/>
        <v/>
      </c>
    </row>
    <row r="96" spans="1:14">
      <c r="A96" s="21"/>
      <c r="B96" s="21"/>
      <c r="C96" s="21"/>
      <c r="D96" s="21"/>
      <c r="E96" s="16"/>
      <c r="F96" s="16"/>
      <c r="G96" s="16"/>
      <c r="H96" s="16"/>
      <c r="I96" s="16"/>
      <c r="J96" s="16"/>
      <c r="K96" s="16"/>
      <c r="L96" s="16"/>
      <c r="N96" s="33" t="str">
        <f t="shared" si="1"/>
        <v/>
      </c>
    </row>
    <row r="97" spans="1:14">
      <c r="A97" s="21"/>
      <c r="B97" s="21"/>
      <c r="C97" s="21"/>
      <c r="D97" s="21"/>
      <c r="E97" s="16"/>
      <c r="F97" s="16"/>
      <c r="G97" s="16"/>
      <c r="H97" s="16"/>
      <c r="I97" s="16"/>
      <c r="J97" s="16"/>
      <c r="K97" s="16"/>
      <c r="L97" s="16"/>
      <c r="N97" s="33" t="str">
        <f t="shared" si="1"/>
        <v/>
      </c>
    </row>
    <row r="98" spans="1:14">
      <c r="A98" s="21"/>
      <c r="B98" s="21"/>
      <c r="C98" s="21"/>
      <c r="D98" s="21"/>
      <c r="E98" s="16"/>
      <c r="F98" s="16"/>
      <c r="G98" s="16"/>
      <c r="H98" s="16"/>
      <c r="I98" s="16"/>
      <c r="J98" s="16"/>
      <c r="K98" s="16"/>
      <c r="L98" s="16"/>
      <c r="N98" s="33" t="str">
        <f t="shared" si="1"/>
        <v/>
      </c>
    </row>
    <row r="99" spans="1:14">
      <c r="A99" s="21"/>
      <c r="B99" s="21"/>
      <c r="C99" s="21"/>
      <c r="D99" s="21"/>
      <c r="E99" s="16"/>
      <c r="F99" s="16"/>
      <c r="G99" s="16"/>
      <c r="H99" s="16"/>
      <c r="I99" s="16"/>
      <c r="J99" s="16"/>
      <c r="K99" s="16"/>
      <c r="L99" s="16"/>
      <c r="N99" s="33" t="str">
        <f t="shared" si="1"/>
        <v/>
      </c>
    </row>
    <row r="100" spans="1:14">
      <c r="A100" s="21"/>
      <c r="B100" s="21"/>
      <c r="C100" s="21"/>
      <c r="D100" s="21"/>
      <c r="E100" s="16"/>
      <c r="F100" s="16"/>
      <c r="G100" s="16"/>
      <c r="H100" s="16"/>
      <c r="I100" s="16"/>
      <c r="J100" s="16"/>
      <c r="K100" s="16"/>
      <c r="L100" s="16"/>
      <c r="N100" s="33" t="str">
        <f t="shared" si="1"/>
        <v/>
      </c>
    </row>
    <row r="101" spans="1:14">
      <c r="A101" s="21"/>
      <c r="B101" s="21"/>
      <c r="C101" s="21"/>
      <c r="D101" s="21"/>
      <c r="E101" s="16"/>
      <c r="F101" s="16"/>
      <c r="G101" s="16"/>
      <c r="H101" s="16"/>
      <c r="I101" s="16"/>
      <c r="J101" s="16"/>
      <c r="K101" s="16"/>
      <c r="L101" s="16"/>
      <c r="N101" s="33" t="str">
        <f t="shared" si="1"/>
        <v/>
      </c>
    </row>
    <row r="102" spans="1:14">
      <c r="A102" s="21"/>
      <c r="B102" s="21"/>
      <c r="C102" s="21"/>
      <c r="D102" s="21"/>
      <c r="E102" s="16"/>
      <c r="F102" s="16"/>
      <c r="G102" s="16"/>
      <c r="H102" s="16"/>
      <c r="I102" s="16"/>
      <c r="J102" s="16"/>
      <c r="K102" s="16"/>
      <c r="L102" s="16"/>
      <c r="N102" s="33" t="str">
        <f t="shared" si="1"/>
        <v/>
      </c>
    </row>
    <row r="103" spans="1:14">
      <c r="A103" s="21"/>
      <c r="B103" s="21"/>
      <c r="C103" s="21"/>
      <c r="D103" s="21"/>
      <c r="E103" s="16"/>
      <c r="F103" s="16"/>
      <c r="G103" s="16"/>
      <c r="H103" s="16"/>
      <c r="I103" s="16"/>
      <c r="J103" s="16"/>
      <c r="K103" s="16"/>
      <c r="L103" s="16"/>
      <c r="N103" s="33" t="str">
        <f t="shared" si="1"/>
        <v/>
      </c>
    </row>
    <row r="104" spans="1:14">
      <c r="A104" s="21"/>
      <c r="B104" s="21"/>
      <c r="C104" s="21"/>
      <c r="D104" s="21"/>
      <c r="E104" s="16"/>
      <c r="F104" s="16"/>
      <c r="G104" s="16"/>
      <c r="H104" s="16"/>
      <c r="I104" s="16"/>
      <c r="J104" s="16"/>
      <c r="K104" s="16"/>
      <c r="L104" s="16"/>
      <c r="N104" s="33" t="str">
        <f t="shared" si="1"/>
        <v/>
      </c>
    </row>
    <row r="105" spans="1:14">
      <c r="A105" s="21"/>
      <c r="B105" s="21"/>
      <c r="C105" s="21"/>
      <c r="D105" s="21"/>
      <c r="E105" s="16"/>
      <c r="F105" s="16"/>
      <c r="G105" s="16"/>
      <c r="H105" s="16"/>
      <c r="I105" s="16"/>
      <c r="J105" s="16"/>
      <c r="K105" s="16"/>
      <c r="L105" s="16"/>
      <c r="N105" s="33" t="str">
        <f t="shared" si="1"/>
        <v/>
      </c>
    </row>
    <row r="106" spans="1:14">
      <c r="A106" s="21"/>
      <c r="B106" s="21"/>
      <c r="C106" s="21"/>
      <c r="D106" s="21"/>
      <c r="E106" s="16"/>
      <c r="F106" s="16"/>
      <c r="G106" s="16"/>
      <c r="H106" s="16"/>
      <c r="I106" s="16"/>
      <c r="J106" s="16"/>
      <c r="K106" s="16"/>
      <c r="L106" s="16"/>
      <c r="N106" s="33" t="str">
        <f t="shared" si="1"/>
        <v/>
      </c>
    </row>
    <row r="107" spans="1:14">
      <c r="A107" s="21"/>
      <c r="B107" s="21"/>
      <c r="C107" s="21"/>
      <c r="D107" s="21"/>
      <c r="E107" s="16"/>
      <c r="F107" s="16"/>
      <c r="G107" s="16"/>
      <c r="H107" s="16"/>
      <c r="I107" s="16"/>
      <c r="J107" s="16"/>
      <c r="K107" s="16"/>
      <c r="L107" s="16"/>
      <c r="N107" s="33" t="str">
        <f t="shared" si="1"/>
        <v/>
      </c>
    </row>
    <row r="108" spans="1:14">
      <c r="A108" s="21"/>
      <c r="B108" s="21"/>
      <c r="C108" s="21"/>
      <c r="D108" s="21"/>
      <c r="E108" s="16"/>
      <c r="F108" s="16"/>
      <c r="G108" s="16"/>
      <c r="H108" s="16"/>
      <c r="I108" s="16"/>
      <c r="J108" s="16"/>
      <c r="K108" s="16"/>
      <c r="L108" s="16"/>
      <c r="N108" s="33" t="str">
        <f t="shared" si="1"/>
        <v/>
      </c>
    </row>
    <row r="109" spans="1:14">
      <c r="A109" s="21"/>
      <c r="B109" s="21"/>
      <c r="C109" s="21"/>
      <c r="D109" s="21"/>
      <c r="E109" s="16"/>
      <c r="F109" s="16"/>
      <c r="G109" s="16"/>
      <c r="H109" s="16"/>
      <c r="I109" s="16"/>
      <c r="J109" s="16"/>
      <c r="K109" s="16"/>
      <c r="L109" s="16"/>
      <c r="N109" s="33" t="str">
        <f t="shared" si="1"/>
        <v/>
      </c>
    </row>
    <row r="110" spans="1:14">
      <c r="A110" s="21"/>
      <c r="B110" s="21"/>
      <c r="C110" s="21"/>
      <c r="D110" s="21"/>
      <c r="E110" s="16"/>
      <c r="F110" s="16"/>
      <c r="G110" s="16"/>
      <c r="H110" s="16"/>
      <c r="I110" s="16"/>
      <c r="J110" s="16"/>
      <c r="K110" s="16"/>
      <c r="L110" s="16"/>
      <c r="N110" s="33" t="str">
        <f t="shared" si="1"/>
        <v/>
      </c>
    </row>
    <row r="111" spans="1:14">
      <c r="A111" s="21"/>
      <c r="B111" s="21"/>
      <c r="C111" s="21"/>
      <c r="D111" s="21"/>
      <c r="E111" s="16"/>
      <c r="F111" s="16"/>
      <c r="G111" s="16"/>
      <c r="H111" s="16"/>
      <c r="I111" s="16"/>
      <c r="J111" s="16"/>
      <c r="K111" s="16"/>
      <c r="L111" s="16"/>
      <c r="N111" s="33" t="str">
        <f t="shared" si="1"/>
        <v/>
      </c>
    </row>
    <row r="112" spans="1:14">
      <c r="A112" s="21"/>
      <c r="B112" s="21"/>
      <c r="C112" s="21"/>
      <c r="D112" s="21"/>
      <c r="E112" s="16"/>
      <c r="F112" s="16"/>
      <c r="G112" s="16"/>
      <c r="H112" s="16"/>
      <c r="I112" s="16"/>
      <c r="J112" s="16"/>
      <c r="K112" s="16"/>
      <c r="L112" s="16"/>
      <c r="N112" s="33" t="str">
        <f t="shared" si="1"/>
        <v/>
      </c>
    </row>
    <row r="113" spans="1:14">
      <c r="A113" s="21"/>
      <c r="B113" s="21"/>
      <c r="C113" s="21"/>
      <c r="D113" s="21"/>
      <c r="E113" s="16"/>
      <c r="F113" s="16"/>
      <c r="G113" s="16"/>
      <c r="H113" s="16"/>
      <c r="I113" s="16"/>
      <c r="J113" s="16"/>
      <c r="K113" s="16"/>
      <c r="L113" s="16"/>
      <c r="N113" s="33" t="str">
        <f t="shared" si="1"/>
        <v/>
      </c>
    </row>
    <row r="114" spans="1:14">
      <c r="A114" s="21"/>
      <c r="B114" s="21"/>
      <c r="C114" s="21"/>
      <c r="D114" s="21"/>
      <c r="E114" s="16"/>
      <c r="F114" s="16"/>
      <c r="G114" s="16"/>
      <c r="H114" s="16"/>
      <c r="I114" s="16"/>
      <c r="J114" s="16"/>
      <c r="K114" s="16"/>
      <c r="L114" s="16"/>
      <c r="N114" s="33" t="str">
        <f t="shared" si="1"/>
        <v/>
      </c>
    </row>
    <row r="115" spans="1:14">
      <c r="A115" s="21"/>
      <c r="B115" s="21"/>
      <c r="C115" s="21"/>
      <c r="D115" s="21"/>
      <c r="E115" s="16"/>
      <c r="F115" s="16"/>
      <c r="G115" s="16"/>
      <c r="H115" s="16"/>
      <c r="I115" s="16"/>
      <c r="J115" s="16"/>
      <c r="K115" s="16"/>
      <c r="L115" s="16"/>
      <c r="N115" s="33" t="str">
        <f t="shared" si="1"/>
        <v/>
      </c>
    </row>
    <row r="116" spans="1:14">
      <c r="A116" s="21"/>
      <c r="B116" s="21"/>
      <c r="C116" s="21"/>
      <c r="D116" s="21"/>
      <c r="E116" s="16"/>
      <c r="F116" s="16"/>
      <c r="G116" s="16"/>
      <c r="H116" s="16"/>
      <c r="I116" s="16"/>
      <c r="J116" s="16"/>
      <c r="K116" s="16"/>
      <c r="L116" s="16"/>
      <c r="N116" s="33" t="str">
        <f t="shared" si="1"/>
        <v/>
      </c>
    </row>
    <row r="117" spans="1:14">
      <c r="A117" s="21"/>
      <c r="B117" s="21"/>
      <c r="C117" s="21"/>
      <c r="D117" s="21"/>
      <c r="E117" s="16"/>
      <c r="F117" s="16"/>
      <c r="G117" s="16"/>
      <c r="H117" s="16"/>
      <c r="I117" s="16"/>
      <c r="J117" s="16"/>
      <c r="K117" s="16"/>
      <c r="L117" s="16"/>
      <c r="N117" s="33" t="str">
        <f t="shared" si="1"/>
        <v/>
      </c>
    </row>
    <row r="118" spans="1:14">
      <c r="A118" s="21"/>
      <c r="B118" s="21"/>
      <c r="C118" s="21"/>
      <c r="D118" s="21"/>
      <c r="E118" s="16"/>
      <c r="F118" s="16"/>
      <c r="G118" s="16"/>
      <c r="H118" s="16"/>
      <c r="I118" s="16"/>
      <c r="J118" s="16"/>
      <c r="K118" s="16"/>
      <c r="L118" s="16"/>
      <c r="N118" s="33" t="str">
        <f t="shared" si="1"/>
        <v/>
      </c>
    </row>
    <row r="119" spans="1:14">
      <c r="A119" s="21"/>
      <c r="B119" s="21"/>
      <c r="C119" s="21"/>
      <c r="D119" s="21"/>
      <c r="E119" s="16"/>
      <c r="F119" s="16"/>
      <c r="G119" s="16"/>
      <c r="H119" s="16"/>
      <c r="I119" s="16"/>
      <c r="J119" s="16"/>
      <c r="K119" s="16"/>
      <c r="L119" s="16"/>
      <c r="N119" s="33" t="str">
        <f t="shared" si="1"/>
        <v/>
      </c>
    </row>
    <row r="120" spans="1:14">
      <c r="A120" s="21"/>
      <c r="B120" s="21"/>
      <c r="C120" s="21"/>
      <c r="D120" s="21"/>
      <c r="E120" s="16"/>
      <c r="F120" s="16"/>
      <c r="G120" s="16"/>
      <c r="H120" s="16"/>
      <c r="I120" s="16"/>
      <c r="J120" s="16"/>
      <c r="K120" s="16"/>
      <c r="L120" s="16"/>
      <c r="N120" s="33" t="str">
        <f t="shared" si="1"/>
        <v/>
      </c>
    </row>
    <row r="121" spans="1:14">
      <c r="A121" s="21"/>
      <c r="B121" s="21"/>
      <c r="C121" s="21"/>
      <c r="D121" s="21"/>
      <c r="E121" s="16"/>
      <c r="F121" s="16"/>
      <c r="G121" s="16"/>
      <c r="H121" s="16"/>
      <c r="I121" s="16"/>
      <c r="J121" s="16"/>
      <c r="K121" s="16"/>
      <c r="L121" s="16"/>
      <c r="N121" s="33" t="str">
        <f t="shared" si="1"/>
        <v/>
      </c>
    </row>
    <row r="122" spans="1:14">
      <c r="A122" s="21"/>
      <c r="B122" s="21"/>
      <c r="C122" s="21"/>
      <c r="D122" s="21"/>
      <c r="E122" s="16"/>
      <c r="F122" s="16"/>
      <c r="G122" s="16"/>
      <c r="H122" s="16"/>
      <c r="I122" s="16"/>
      <c r="J122" s="16"/>
      <c r="K122" s="16"/>
      <c r="L122" s="16"/>
      <c r="N122" s="33" t="str">
        <f t="shared" si="1"/>
        <v/>
      </c>
    </row>
    <row r="123" spans="1:14">
      <c r="A123" s="21"/>
      <c r="B123" s="21"/>
      <c r="C123" s="21"/>
      <c r="D123" s="21"/>
      <c r="E123" s="16"/>
      <c r="F123" s="16"/>
      <c r="G123" s="16"/>
      <c r="H123" s="16"/>
      <c r="I123" s="16"/>
      <c r="J123" s="16"/>
      <c r="K123" s="16"/>
      <c r="L123" s="16"/>
      <c r="N123" s="33" t="str">
        <f t="shared" si="1"/>
        <v/>
      </c>
    </row>
    <row r="124" spans="1:14">
      <c r="A124" s="21"/>
      <c r="B124" s="21"/>
      <c r="C124" s="21"/>
      <c r="D124" s="21"/>
      <c r="E124" s="16"/>
      <c r="F124" s="16"/>
      <c r="G124" s="16"/>
      <c r="H124" s="16"/>
      <c r="I124" s="16"/>
      <c r="J124" s="16"/>
      <c r="K124" s="16"/>
      <c r="L124" s="16"/>
      <c r="N124" s="33" t="str">
        <f t="shared" si="1"/>
        <v/>
      </c>
    </row>
    <row r="125" spans="1:14">
      <c r="A125" s="21"/>
      <c r="B125" s="21"/>
      <c r="C125" s="21"/>
      <c r="D125" s="21"/>
      <c r="E125" s="16"/>
      <c r="F125" s="16"/>
      <c r="G125" s="16"/>
      <c r="H125" s="16"/>
      <c r="I125" s="16"/>
      <c r="J125" s="16"/>
      <c r="K125" s="16"/>
      <c r="L125" s="16"/>
      <c r="N125" s="33" t="str">
        <f t="shared" si="1"/>
        <v/>
      </c>
    </row>
    <row r="126" spans="1:14">
      <c r="A126" s="21"/>
      <c r="B126" s="21"/>
      <c r="C126" s="21"/>
      <c r="D126" s="21"/>
      <c r="E126" s="16"/>
      <c r="F126" s="16"/>
      <c r="G126" s="16"/>
      <c r="H126" s="16"/>
      <c r="I126" s="16"/>
      <c r="J126" s="16"/>
      <c r="K126" s="16"/>
      <c r="L126" s="16"/>
      <c r="N126" s="33" t="str">
        <f t="shared" si="1"/>
        <v/>
      </c>
    </row>
    <row r="127" spans="1:14">
      <c r="A127" s="21"/>
      <c r="B127" s="21"/>
      <c r="C127" s="21"/>
      <c r="D127" s="21"/>
      <c r="E127" s="16"/>
      <c r="F127" s="16"/>
      <c r="G127" s="16"/>
      <c r="H127" s="16"/>
      <c r="I127" s="16"/>
      <c r="J127" s="16"/>
      <c r="K127" s="16"/>
      <c r="L127" s="16"/>
      <c r="N127" s="33" t="str">
        <f t="shared" si="1"/>
        <v/>
      </c>
    </row>
    <row r="128" spans="1:14">
      <c r="A128" s="21"/>
      <c r="B128" s="21"/>
      <c r="C128" s="21"/>
      <c r="D128" s="21"/>
      <c r="E128" s="16"/>
      <c r="F128" s="16"/>
      <c r="G128" s="16"/>
      <c r="H128" s="16"/>
      <c r="I128" s="16"/>
      <c r="J128" s="16"/>
      <c r="K128" s="16"/>
      <c r="L128" s="16"/>
      <c r="N128" s="33" t="str">
        <f t="shared" si="1"/>
        <v/>
      </c>
    </row>
    <row r="129" spans="1:14">
      <c r="A129" s="21"/>
      <c r="B129" s="21"/>
      <c r="C129" s="21"/>
      <c r="D129" s="21"/>
      <c r="E129" s="16"/>
      <c r="F129" s="16"/>
      <c r="G129" s="16"/>
      <c r="H129" s="16"/>
      <c r="I129" s="16"/>
      <c r="J129" s="16"/>
      <c r="K129" s="16"/>
      <c r="L129" s="16"/>
      <c r="N129" s="33" t="str">
        <f t="shared" si="1"/>
        <v/>
      </c>
    </row>
    <row r="130" spans="1:14">
      <c r="A130" s="21"/>
      <c r="B130" s="21"/>
      <c r="C130" s="21"/>
      <c r="D130" s="21"/>
      <c r="E130" s="16"/>
      <c r="F130" s="16"/>
      <c r="G130" s="16"/>
      <c r="H130" s="16"/>
      <c r="I130" s="16"/>
      <c r="J130" s="16"/>
      <c r="K130" s="16"/>
      <c r="L130" s="16"/>
      <c r="N130" s="33" t="str">
        <f t="shared" si="1"/>
        <v/>
      </c>
    </row>
    <row r="131" spans="1:14">
      <c r="A131" s="21"/>
      <c r="B131" s="21"/>
      <c r="C131" s="21"/>
      <c r="D131" s="21"/>
      <c r="E131" s="16"/>
      <c r="F131" s="16"/>
      <c r="G131" s="16"/>
      <c r="H131" s="16"/>
      <c r="I131" s="16"/>
      <c r="J131" s="16"/>
      <c r="K131" s="16"/>
      <c r="L131" s="16"/>
      <c r="N131" s="33" t="str">
        <f t="shared" si="1"/>
        <v/>
      </c>
    </row>
    <row r="132" spans="1:14">
      <c r="A132" s="21"/>
      <c r="B132" s="21"/>
      <c r="C132" s="21"/>
      <c r="D132" s="21"/>
      <c r="E132" s="16"/>
      <c r="F132" s="16"/>
      <c r="G132" s="16"/>
      <c r="H132" s="16"/>
      <c r="I132" s="16"/>
      <c r="J132" s="16"/>
      <c r="K132" s="16"/>
      <c r="L132" s="16"/>
      <c r="N132" s="33" t="str">
        <f t="shared" si="1"/>
        <v/>
      </c>
    </row>
    <row r="133" spans="1:14">
      <c r="A133" s="21"/>
      <c r="B133" s="21"/>
      <c r="C133" s="21"/>
      <c r="D133" s="21"/>
      <c r="E133" s="16"/>
      <c r="F133" s="16"/>
      <c r="G133" s="16"/>
      <c r="H133" s="16"/>
      <c r="I133" s="16"/>
      <c r="J133" s="16"/>
      <c r="K133" s="16"/>
      <c r="L133" s="16"/>
      <c r="N133" s="33" t="str">
        <f t="shared" si="1"/>
        <v/>
      </c>
    </row>
    <row r="134" spans="1:14">
      <c r="A134" s="21"/>
      <c r="B134" s="21"/>
      <c r="C134" s="21"/>
      <c r="D134" s="21"/>
      <c r="E134" s="16"/>
      <c r="F134" s="16"/>
      <c r="G134" s="16"/>
      <c r="H134" s="16"/>
      <c r="I134" s="16"/>
      <c r="J134" s="16"/>
      <c r="K134" s="16"/>
      <c r="L134" s="16"/>
      <c r="N134" s="33" t="str">
        <f t="shared" si="1"/>
        <v/>
      </c>
    </row>
    <row r="135" spans="1:14">
      <c r="A135" s="21"/>
      <c r="B135" s="21"/>
      <c r="C135" s="21"/>
      <c r="D135" s="21"/>
      <c r="E135" s="16"/>
      <c r="F135" s="16"/>
      <c r="G135" s="16"/>
      <c r="H135" s="16"/>
      <c r="I135" s="16"/>
      <c r="J135" s="16"/>
      <c r="K135" s="16"/>
      <c r="L135" s="16"/>
      <c r="N135" s="33" t="str">
        <f t="shared" si="1"/>
        <v/>
      </c>
    </row>
    <row r="136" spans="1:14">
      <c r="A136" s="21"/>
      <c r="B136" s="21"/>
      <c r="C136" s="21"/>
      <c r="D136" s="21"/>
      <c r="E136" s="16"/>
      <c r="F136" s="16"/>
      <c r="G136" s="16"/>
      <c r="H136" s="16"/>
      <c r="I136" s="16"/>
      <c r="J136" s="16"/>
      <c r="K136" s="16"/>
      <c r="L136" s="16"/>
      <c r="N136" s="33" t="str">
        <f t="shared" si="1"/>
        <v/>
      </c>
    </row>
    <row r="137" spans="1:14">
      <c r="A137" s="21"/>
      <c r="B137" s="21"/>
      <c r="C137" s="21"/>
      <c r="D137" s="21"/>
      <c r="E137" s="16"/>
      <c r="F137" s="16"/>
      <c r="G137" s="16"/>
      <c r="H137" s="16"/>
      <c r="I137" s="16"/>
      <c r="J137" s="16"/>
      <c r="K137" s="16"/>
      <c r="L137" s="16"/>
      <c r="N137" s="33" t="str">
        <f t="shared" si="1"/>
        <v/>
      </c>
    </row>
    <row r="138" spans="1:14">
      <c r="A138" s="21"/>
      <c r="B138" s="21"/>
      <c r="C138" s="21"/>
      <c r="D138" s="21"/>
      <c r="E138" s="16"/>
      <c r="F138" s="16"/>
      <c r="G138" s="16"/>
      <c r="H138" s="16"/>
      <c r="I138" s="16"/>
      <c r="J138" s="16"/>
      <c r="K138" s="16"/>
      <c r="L138" s="16"/>
      <c r="N138" s="33" t="str">
        <f t="shared" ref="N138:N201" si="2">IF(COUNTA(E138:L138)=0,"",_xlfn.CONCAT(,
IF(AND(NOT(ISBLANK($L138)),
    ABS($L138-(($E138+$F138+$H138+$I138+$J138+$K138)-$G138))&gt;=1),
" Error: Position at the end of the period is not equal to: position at the beginning of the period+increase in assets-decrease in assets+exchange rate changes+price changes+other changes+rectifications.",
""),
IF(AND(NOT(ISBLANK($E138)),$E138&lt;0),
" Error: Position at the beginning of the period must be a positive amount.",
""),
IF(AND(NOT(ISBLANK($L138)),$L138&lt;0),
" Error: Position at the end of the period must be a positive amount.",
"")))</f>
        <v/>
      </c>
    </row>
    <row r="139" spans="1:14">
      <c r="A139" s="21"/>
      <c r="B139" s="21"/>
      <c r="C139" s="21"/>
      <c r="D139" s="21"/>
      <c r="E139" s="16"/>
      <c r="F139" s="16"/>
      <c r="G139" s="16"/>
      <c r="H139" s="16"/>
      <c r="I139" s="16"/>
      <c r="J139" s="16"/>
      <c r="K139" s="16"/>
      <c r="L139" s="16"/>
      <c r="N139" s="33" t="str">
        <f t="shared" si="2"/>
        <v/>
      </c>
    </row>
    <row r="140" spans="1:14">
      <c r="A140" s="21"/>
      <c r="B140" s="21"/>
      <c r="C140" s="21"/>
      <c r="D140" s="21"/>
      <c r="E140" s="16"/>
      <c r="F140" s="16"/>
      <c r="G140" s="16"/>
      <c r="H140" s="16"/>
      <c r="I140" s="16"/>
      <c r="J140" s="16"/>
      <c r="K140" s="16"/>
      <c r="L140" s="16"/>
      <c r="N140" s="33" t="str">
        <f t="shared" si="2"/>
        <v/>
      </c>
    </row>
    <row r="141" spans="1:14">
      <c r="A141" s="21"/>
      <c r="B141" s="21"/>
      <c r="C141" s="21"/>
      <c r="D141" s="21"/>
      <c r="E141" s="16"/>
      <c r="F141" s="16"/>
      <c r="G141" s="16"/>
      <c r="H141" s="16"/>
      <c r="I141" s="16"/>
      <c r="J141" s="16"/>
      <c r="K141" s="16"/>
      <c r="L141" s="16"/>
      <c r="N141" s="33" t="str">
        <f t="shared" si="2"/>
        <v/>
      </c>
    </row>
    <row r="142" spans="1:14">
      <c r="A142" s="21"/>
      <c r="B142" s="21"/>
      <c r="C142" s="21"/>
      <c r="D142" s="21"/>
      <c r="E142" s="16"/>
      <c r="F142" s="16"/>
      <c r="G142" s="16"/>
      <c r="H142" s="16"/>
      <c r="I142" s="16"/>
      <c r="J142" s="16"/>
      <c r="K142" s="16"/>
      <c r="L142" s="16"/>
      <c r="N142" s="33" t="str">
        <f t="shared" si="2"/>
        <v/>
      </c>
    </row>
    <row r="143" spans="1:14">
      <c r="A143" s="21"/>
      <c r="B143" s="21"/>
      <c r="C143" s="21"/>
      <c r="D143" s="21"/>
      <c r="E143" s="16"/>
      <c r="F143" s="16"/>
      <c r="G143" s="16"/>
      <c r="H143" s="16"/>
      <c r="I143" s="16"/>
      <c r="J143" s="16"/>
      <c r="K143" s="16"/>
      <c r="L143" s="16"/>
      <c r="N143" s="33" t="str">
        <f t="shared" si="2"/>
        <v/>
      </c>
    </row>
    <row r="144" spans="1:14">
      <c r="A144" s="21"/>
      <c r="B144" s="21"/>
      <c r="C144" s="21"/>
      <c r="D144" s="21"/>
      <c r="E144" s="16"/>
      <c r="F144" s="16"/>
      <c r="G144" s="16"/>
      <c r="H144" s="16"/>
      <c r="I144" s="16"/>
      <c r="J144" s="16"/>
      <c r="K144" s="16"/>
      <c r="L144" s="16"/>
      <c r="N144" s="33" t="str">
        <f t="shared" si="2"/>
        <v/>
      </c>
    </row>
    <row r="145" spans="1:14">
      <c r="A145" s="21"/>
      <c r="B145" s="21"/>
      <c r="C145" s="21"/>
      <c r="D145" s="21"/>
      <c r="E145" s="16"/>
      <c r="F145" s="16"/>
      <c r="G145" s="16"/>
      <c r="H145" s="16"/>
      <c r="I145" s="16"/>
      <c r="J145" s="16"/>
      <c r="K145" s="16"/>
      <c r="L145" s="16"/>
      <c r="N145" s="33" t="str">
        <f t="shared" si="2"/>
        <v/>
      </c>
    </row>
    <row r="146" spans="1:14">
      <c r="A146" s="21"/>
      <c r="B146" s="21"/>
      <c r="C146" s="21"/>
      <c r="D146" s="21"/>
      <c r="E146" s="16"/>
      <c r="F146" s="16"/>
      <c r="G146" s="16"/>
      <c r="H146" s="16"/>
      <c r="I146" s="16"/>
      <c r="J146" s="16"/>
      <c r="K146" s="16"/>
      <c r="L146" s="16"/>
      <c r="N146" s="33" t="str">
        <f t="shared" si="2"/>
        <v/>
      </c>
    </row>
    <row r="147" spans="1:14">
      <c r="A147" s="21"/>
      <c r="B147" s="21"/>
      <c r="C147" s="21"/>
      <c r="D147" s="21"/>
      <c r="E147" s="16"/>
      <c r="F147" s="16"/>
      <c r="G147" s="16"/>
      <c r="H147" s="16"/>
      <c r="I147" s="16"/>
      <c r="J147" s="16"/>
      <c r="K147" s="16"/>
      <c r="L147" s="16"/>
      <c r="N147" s="33" t="str">
        <f t="shared" si="2"/>
        <v/>
      </c>
    </row>
    <row r="148" spans="1:14">
      <c r="A148" s="21"/>
      <c r="B148" s="21"/>
      <c r="C148" s="21"/>
      <c r="D148" s="21"/>
      <c r="E148" s="16"/>
      <c r="F148" s="16"/>
      <c r="G148" s="16"/>
      <c r="H148" s="16"/>
      <c r="I148" s="16"/>
      <c r="J148" s="16"/>
      <c r="K148" s="16"/>
      <c r="L148" s="16"/>
      <c r="N148" s="33" t="str">
        <f t="shared" si="2"/>
        <v/>
      </c>
    </row>
    <row r="149" spans="1:14">
      <c r="A149" s="21"/>
      <c r="B149" s="21"/>
      <c r="C149" s="21"/>
      <c r="D149" s="21"/>
      <c r="E149" s="16"/>
      <c r="F149" s="16"/>
      <c r="G149" s="16"/>
      <c r="H149" s="16"/>
      <c r="I149" s="16"/>
      <c r="J149" s="16"/>
      <c r="K149" s="16"/>
      <c r="L149" s="16"/>
      <c r="N149" s="33" t="str">
        <f t="shared" si="2"/>
        <v/>
      </c>
    </row>
    <row r="150" spans="1:14">
      <c r="A150" s="21"/>
      <c r="B150" s="21"/>
      <c r="C150" s="21"/>
      <c r="D150" s="21"/>
      <c r="E150" s="16"/>
      <c r="F150" s="16"/>
      <c r="G150" s="16"/>
      <c r="H150" s="16"/>
      <c r="I150" s="16"/>
      <c r="J150" s="16"/>
      <c r="K150" s="16"/>
      <c r="L150" s="16"/>
      <c r="N150" s="33" t="str">
        <f t="shared" si="2"/>
        <v/>
      </c>
    </row>
    <row r="151" spans="1:14">
      <c r="A151" s="21"/>
      <c r="B151" s="21"/>
      <c r="C151" s="21"/>
      <c r="D151" s="21"/>
      <c r="E151" s="16"/>
      <c r="F151" s="16"/>
      <c r="G151" s="16"/>
      <c r="H151" s="16"/>
      <c r="I151" s="16"/>
      <c r="J151" s="16"/>
      <c r="K151" s="16"/>
      <c r="L151" s="16"/>
      <c r="N151" s="33" t="str">
        <f t="shared" si="2"/>
        <v/>
      </c>
    </row>
    <row r="152" spans="1:14">
      <c r="A152" s="21"/>
      <c r="B152" s="21"/>
      <c r="C152" s="21"/>
      <c r="D152" s="21"/>
      <c r="E152" s="16"/>
      <c r="F152" s="16"/>
      <c r="G152" s="16"/>
      <c r="H152" s="16"/>
      <c r="I152" s="16"/>
      <c r="J152" s="16"/>
      <c r="K152" s="16"/>
      <c r="L152" s="16"/>
      <c r="N152" s="33" t="str">
        <f t="shared" si="2"/>
        <v/>
      </c>
    </row>
    <row r="153" spans="1:14">
      <c r="A153" s="21"/>
      <c r="B153" s="21"/>
      <c r="C153" s="21"/>
      <c r="D153" s="21"/>
      <c r="E153" s="16"/>
      <c r="F153" s="16"/>
      <c r="G153" s="16"/>
      <c r="H153" s="16"/>
      <c r="I153" s="16"/>
      <c r="J153" s="16"/>
      <c r="K153" s="16"/>
      <c r="L153" s="16"/>
      <c r="N153" s="33" t="str">
        <f t="shared" si="2"/>
        <v/>
      </c>
    </row>
    <row r="154" spans="1:14">
      <c r="A154" s="21"/>
      <c r="B154" s="21"/>
      <c r="C154" s="21"/>
      <c r="D154" s="21"/>
      <c r="E154" s="16"/>
      <c r="F154" s="16"/>
      <c r="G154" s="16"/>
      <c r="H154" s="16"/>
      <c r="I154" s="16"/>
      <c r="J154" s="16"/>
      <c r="K154" s="16"/>
      <c r="L154" s="16"/>
      <c r="N154" s="33" t="str">
        <f t="shared" si="2"/>
        <v/>
      </c>
    </row>
    <row r="155" spans="1:14">
      <c r="A155" s="21"/>
      <c r="B155" s="21"/>
      <c r="C155" s="21"/>
      <c r="D155" s="21"/>
      <c r="E155" s="16"/>
      <c r="F155" s="16"/>
      <c r="G155" s="16"/>
      <c r="H155" s="16"/>
      <c r="I155" s="16"/>
      <c r="J155" s="16"/>
      <c r="K155" s="16"/>
      <c r="L155" s="16"/>
      <c r="N155" s="33" t="str">
        <f t="shared" si="2"/>
        <v/>
      </c>
    </row>
    <row r="156" spans="1:14">
      <c r="A156" s="21"/>
      <c r="B156" s="21"/>
      <c r="C156" s="21"/>
      <c r="D156" s="21"/>
      <c r="E156" s="16"/>
      <c r="F156" s="16"/>
      <c r="G156" s="16"/>
      <c r="H156" s="16"/>
      <c r="I156" s="16"/>
      <c r="J156" s="16"/>
      <c r="K156" s="16"/>
      <c r="L156" s="16"/>
      <c r="N156" s="33" t="str">
        <f t="shared" si="2"/>
        <v/>
      </c>
    </row>
    <row r="157" spans="1:14">
      <c r="A157" s="21"/>
      <c r="B157" s="21"/>
      <c r="C157" s="21"/>
      <c r="D157" s="21"/>
      <c r="E157" s="16"/>
      <c r="F157" s="16"/>
      <c r="G157" s="16"/>
      <c r="H157" s="16"/>
      <c r="I157" s="16"/>
      <c r="J157" s="16"/>
      <c r="K157" s="16"/>
      <c r="L157" s="16"/>
      <c r="N157" s="33" t="str">
        <f t="shared" si="2"/>
        <v/>
      </c>
    </row>
    <row r="158" spans="1:14">
      <c r="A158" s="21"/>
      <c r="B158" s="21"/>
      <c r="C158" s="21"/>
      <c r="D158" s="21"/>
      <c r="E158" s="16"/>
      <c r="F158" s="16"/>
      <c r="G158" s="16"/>
      <c r="H158" s="16"/>
      <c r="I158" s="16"/>
      <c r="J158" s="16"/>
      <c r="K158" s="16"/>
      <c r="L158" s="16"/>
      <c r="N158" s="33" t="str">
        <f t="shared" si="2"/>
        <v/>
      </c>
    </row>
    <row r="159" spans="1:14">
      <c r="A159" s="21"/>
      <c r="B159" s="21"/>
      <c r="C159" s="21"/>
      <c r="D159" s="21"/>
      <c r="E159" s="16"/>
      <c r="F159" s="16"/>
      <c r="G159" s="16"/>
      <c r="H159" s="16"/>
      <c r="I159" s="16"/>
      <c r="J159" s="16"/>
      <c r="K159" s="16"/>
      <c r="L159" s="16"/>
      <c r="N159" s="33" t="str">
        <f t="shared" si="2"/>
        <v/>
      </c>
    </row>
    <row r="160" spans="1:14">
      <c r="A160" s="21"/>
      <c r="B160" s="21"/>
      <c r="C160" s="21"/>
      <c r="D160" s="21"/>
      <c r="E160" s="16"/>
      <c r="F160" s="16"/>
      <c r="G160" s="16"/>
      <c r="H160" s="16"/>
      <c r="I160" s="16"/>
      <c r="J160" s="16"/>
      <c r="K160" s="16"/>
      <c r="L160" s="16"/>
      <c r="N160" s="33" t="str">
        <f t="shared" si="2"/>
        <v/>
      </c>
    </row>
    <row r="161" spans="1:14">
      <c r="A161" s="21"/>
      <c r="B161" s="21"/>
      <c r="C161" s="21"/>
      <c r="D161" s="21"/>
      <c r="E161" s="16"/>
      <c r="F161" s="16"/>
      <c r="G161" s="16"/>
      <c r="H161" s="16"/>
      <c r="I161" s="16"/>
      <c r="J161" s="16"/>
      <c r="K161" s="16"/>
      <c r="L161" s="16"/>
      <c r="N161" s="33" t="str">
        <f t="shared" si="2"/>
        <v/>
      </c>
    </row>
    <row r="162" spans="1:14">
      <c r="A162" s="21"/>
      <c r="B162" s="21"/>
      <c r="C162" s="21"/>
      <c r="D162" s="21"/>
      <c r="E162" s="16"/>
      <c r="F162" s="16"/>
      <c r="G162" s="16"/>
      <c r="H162" s="16"/>
      <c r="I162" s="16"/>
      <c r="J162" s="16"/>
      <c r="K162" s="16"/>
      <c r="L162" s="16"/>
      <c r="N162" s="33" t="str">
        <f t="shared" si="2"/>
        <v/>
      </c>
    </row>
    <row r="163" spans="1:14">
      <c r="A163" s="21"/>
      <c r="B163" s="21"/>
      <c r="C163" s="21"/>
      <c r="D163" s="21"/>
      <c r="E163" s="16"/>
      <c r="F163" s="16"/>
      <c r="G163" s="16"/>
      <c r="H163" s="16"/>
      <c r="I163" s="16"/>
      <c r="J163" s="16"/>
      <c r="K163" s="16"/>
      <c r="L163" s="16"/>
      <c r="N163" s="33" t="str">
        <f t="shared" si="2"/>
        <v/>
      </c>
    </row>
    <row r="164" spans="1:14">
      <c r="A164" s="21"/>
      <c r="B164" s="21"/>
      <c r="C164" s="21"/>
      <c r="D164" s="21"/>
      <c r="E164" s="16"/>
      <c r="F164" s="16"/>
      <c r="G164" s="16"/>
      <c r="H164" s="16"/>
      <c r="I164" s="16"/>
      <c r="J164" s="16"/>
      <c r="K164" s="16"/>
      <c r="L164" s="16"/>
      <c r="N164" s="33" t="str">
        <f t="shared" si="2"/>
        <v/>
      </c>
    </row>
    <row r="165" spans="1:14">
      <c r="A165" s="21"/>
      <c r="B165" s="21"/>
      <c r="C165" s="21"/>
      <c r="D165" s="21"/>
      <c r="E165" s="16"/>
      <c r="F165" s="16"/>
      <c r="G165" s="16"/>
      <c r="H165" s="16"/>
      <c r="I165" s="16"/>
      <c r="J165" s="16"/>
      <c r="K165" s="16"/>
      <c r="L165" s="16"/>
      <c r="N165" s="33" t="str">
        <f t="shared" si="2"/>
        <v/>
      </c>
    </row>
    <row r="166" spans="1:14">
      <c r="A166" s="21"/>
      <c r="B166" s="21"/>
      <c r="C166" s="21"/>
      <c r="D166" s="21"/>
      <c r="E166" s="16"/>
      <c r="F166" s="16"/>
      <c r="G166" s="16"/>
      <c r="H166" s="16"/>
      <c r="I166" s="16"/>
      <c r="J166" s="16"/>
      <c r="K166" s="16"/>
      <c r="L166" s="16"/>
      <c r="N166" s="33" t="str">
        <f t="shared" si="2"/>
        <v/>
      </c>
    </row>
    <row r="167" spans="1:14">
      <c r="A167" s="21"/>
      <c r="B167" s="21"/>
      <c r="C167" s="21"/>
      <c r="D167" s="21"/>
      <c r="E167" s="16"/>
      <c r="F167" s="16"/>
      <c r="G167" s="16"/>
      <c r="H167" s="16"/>
      <c r="I167" s="16"/>
      <c r="J167" s="16"/>
      <c r="K167" s="16"/>
      <c r="L167" s="16"/>
      <c r="N167" s="33" t="str">
        <f t="shared" si="2"/>
        <v/>
      </c>
    </row>
    <row r="168" spans="1:14">
      <c r="A168" s="21"/>
      <c r="B168" s="21"/>
      <c r="C168" s="21"/>
      <c r="D168" s="21"/>
      <c r="E168" s="16"/>
      <c r="F168" s="16"/>
      <c r="G168" s="16"/>
      <c r="H168" s="16"/>
      <c r="I168" s="16"/>
      <c r="J168" s="16"/>
      <c r="K168" s="16"/>
      <c r="L168" s="16"/>
      <c r="N168" s="33" t="str">
        <f t="shared" si="2"/>
        <v/>
      </c>
    </row>
    <row r="169" spans="1:14">
      <c r="A169" s="21"/>
      <c r="B169" s="21"/>
      <c r="C169" s="21"/>
      <c r="D169" s="21"/>
      <c r="E169" s="16"/>
      <c r="F169" s="16"/>
      <c r="G169" s="16"/>
      <c r="H169" s="16"/>
      <c r="I169" s="16"/>
      <c r="J169" s="16"/>
      <c r="K169" s="16"/>
      <c r="L169" s="16"/>
      <c r="N169" s="33" t="str">
        <f t="shared" si="2"/>
        <v/>
      </c>
    </row>
    <row r="170" spans="1:14">
      <c r="A170" s="21"/>
      <c r="B170" s="21"/>
      <c r="C170" s="21"/>
      <c r="D170" s="21"/>
      <c r="E170" s="16"/>
      <c r="F170" s="16"/>
      <c r="G170" s="16"/>
      <c r="H170" s="16"/>
      <c r="I170" s="16"/>
      <c r="J170" s="16"/>
      <c r="K170" s="16"/>
      <c r="L170" s="16"/>
      <c r="N170" s="33" t="str">
        <f t="shared" si="2"/>
        <v/>
      </c>
    </row>
    <row r="171" spans="1:14">
      <c r="A171" s="21"/>
      <c r="B171" s="21"/>
      <c r="C171" s="21"/>
      <c r="D171" s="21"/>
      <c r="E171" s="16"/>
      <c r="F171" s="16"/>
      <c r="G171" s="16"/>
      <c r="H171" s="16"/>
      <c r="I171" s="16"/>
      <c r="J171" s="16"/>
      <c r="K171" s="16"/>
      <c r="L171" s="16"/>
      <c r="N171" s="33" t="str">
        <f t="shared" si="2"/>
        <v/>
      </c>
    </row>
    <row r="172" spans="1:14">
      <c r="A172" s="21"/>
      <c r="B172" s="21"/>
      <c r="C172" s="21"/>
      <c r="D172" s="21"/>
      <c r="E172" s="16"/>
      <c r="F172" s="16"/>
      <c r="G172" s="16"/>
      <c r="H172" s="16"/>
      <c r="I172" s="16"/>
      <c r="J172" s="16"/>
      <c r="K172" s="16"/>
      <c r="L172" s="16"/>
      <c r="N172" s="33" t="str">
        <f t="shared" si="2"/>
        <v/>
      </c>
    </row>
    <row r="173" spans="1:14">
      <c r="A173" s="21"/>
      <c r="B173" s="21"/>
      <c r="C173" s="21"/>
      <c r="D173" s="21"/>
      <c r="E173" s="16"/>
      <c r="F173" s="16"/>
      <c r="G173" s="16"/>
      <c r="H173" s="16"/>
      <c r="I173" s="16"/>
      <c r="J173" s="16"/>
      <c r="K173" s="16"/>
      <c r="L173" s="16"/>
      <c r="N173" s="33" t="str">
        <f t="shared" si="2"/>
        <v/>
      </c>
    </row>
    <row r="174" spans="1:14">
      <c r="A174" s="21"/>
      <c r="B174" s="21"/>
      <c r="C174" s="21"/>
      <c r="D174" s="21"/>
      <c r="E174" s="16"/>
      <c r="F174" s="16"/>
      <c r="G174" s="16"/>
      <c r="H174" s="16"/>
      <c r="I174" s="16"/>
      <c r="J174" s="16"/>
      <c r="K174" s="16"/>
      <c r="L174" s="16"/>
      <c r="N174" s="33" t="str">
        <f t="shared" si="2"/>
        <v/>
      </c>
    </row>
    <row r="175" spans="1:14">
      <c r="A175" s="21"/>
      <c r="B175" s="21"/>
      <c r="C175" s="21"/>
      <c r="D175" s="21"/>
      <c r="E175" s="16"/>
      <c r="F175" s="16"/>
      <c r="G175" s="16"/>
      <c r="H175" s="16"/>
      <c r="I175" s="16"/>
      <c r="J175" s="16"/>
      <c r="K175" s="16"/>
      <c r="L175" s="16"/>
      <c r="N175" s="33" t="str">
        <f t="shared" si="2"/>
        <v/>
      </c>
    </row>
    <row r="176" spans="1:14">
      <c r="A176" s="21"/>
      <c r="B176" s="21"/>
      <c r="C176" s="21"/>
      <c r="D176" s="21"/>
      <c r="E176" s="16"/>
      <c r="F176" s="16"/>
      <c r="G176" s="16"/>
      <c r="H176" s="16"/>
      <c r="I176" s="16"/>
      <c r="J176" s="16"/>
      <c r="K176" s="16"/>
      <c r="L176" s="16"/>
      <c r="N176" s="33" t="str">
        <f t="shared" si="2"/>
        <v/>
      </c>
    </row>
    <row r="177" spans="1:14">
      <c r="A177" s="21"/>
      <c r="B177" s="21"/>
      <c r="C177" s="21"/>
      <c r="D177" s="21"/>
      <c r="E177" s="16"/>
      <c r="F177" s="16"/>
      <c r="G177" s="16"/>
      <c r="H177" s="16"/>
      <c r="I177" s="16"/>
      <c r="J177" s="16"/>
      <c r="K177" s="16"/>
      <c r="L177" s="16"/>
      <c r="N177" s="33" t="str">
        <f t="shared" si="2"/>
        <v/>
      </c>
    </row>
    <row r="178" spans="1:14">
      <c r="A178" s="21"/>
      <c r="B178" s="21"/>
      <c r="C178" s="21"/>
      <c r="D178" s="21"/>
      <c r="E178" s="16"/>
      <c r="F178" s="16"/>
      <c r="G178" s="16"/>
      <c r="H178" s="16"/>
      <c r="I178" s="16"/>
      <c r="J178" s="16"/>
      <c r="K178" s="16"/>
      <c r="L178" s="16"/>
      <c r="N178" s="33" t="str">
        <f t="shared" si="2"/>
        <v/>
      </c>
    </row>
    <row r="179" spans="1:14">
      <c r="A179" s="21"/>
      <c r="B179" s="21"/>
      <c r="C179" s="21"/>
      <c r="D179" s="21"/>
      <c r="E179" s="16"/>
      <c r="F179" s="16"/>
      <c r="G179" s="16"/>
      <c r="H179" s="16"/>
      <c r="I179" s="16"/>
      <c r="J179" s="16"/>
      <c r="K179" s="16"/>
      <c r="L179" s="16"/>
      <c r="N179" s="33" t="str">
        <f t="shared" si="2"/>
        <v/>
      </c>
    </row>
    <row r="180" spans="1:14">
      <c r="A180" s="21"/>
      <c r="B180" s="21"/>
      <c r="C180" s="21"/>
      <c r="D180" s="21"/>
      <c r="E180" s="16"/>
      <c r="F180" s="16"/>
      <c r="G180" s="16"/>
      <c r="H180" s="16"/>
      <c r="I180" s="16"/>
      <c r="J180" s="16"/>
      <c r="K180" s="16"/>
      <c r="L180" s="16"/>
      <c r="N180" s="33" t="str">
        <f t="shared" si="2"/>
        <v/>
      </c>
    </row>
    <row r="181" spans="1:14">
      <c r="A181" s="21"/>
      <c r="B181" s="21"/>
      <c r="C181" s="21"/>
      <c r="D181" s="21"/>
      <c r="E181" s="16"/>
      <c r="F181" s="16"/>
      <c r="G181" s="16"/>
      <c r="H181" s="16"/>
      <c r="I181" s="16"/>
      <c r="J181" s="16"/>
      <c r="K181" s="16"/>
      <c r="L181" s="16"/>
      <c r="N181" s="33" t="str">
        <f t="shared" si="2"/>
        <v/>
      </c>
    </row>
    <row r="182" spans="1:14">
      <c r="A182" s="21"/>
      <c r="B182" s="21"/>
      <c r="C182" s="21"/>
      <c r="D182" s="21"/>
      <c r="E182" s="16"/>
      <c r="F182" s="16"/>
      <c r="G182" s="16"/>
      <c r="H182" s="16"/>
      <c r="I182" s="16"/>
      <c r="J182" s="16"/>
      <c r="K182" s="16"/>
      <c r="L182" s="16"/>
      <c r="N182" s="33" t="str">
        <f t="shared" si="2"/>
        <v/>
      </c>
    </row>
    <row r="183" spans="1:14">
      <c r="A183" s="21"/>
      <c r="B183" s="21"/>
      <c r="C183" s="21"/>
      <c r="D183" s="21"/>
      <c r="E183" s="16"/>
      <c r="F183" s="16"/>
      <c r="G183" s="16"/>
      <c r="H183" s="16"/>
      <c r="I183" s="16"/>
      <c r="J183" s="16"/>
      <c r="K183" s="16"/>
      <c r="L183" s="16"/>
      <c r="N183" s="33" t="str">
        <f t="shared" si="2"/>
        <v/>
      </c>
    </row>
    <row r="184" spans="1:14">
      <c r="A184" s="21"/>
      <c r="B184" s="21"/>
      <c r="C184" s="21"/>
      <c r="D184" s="21"/>
      <c r="E184" s="16"/>
      <c r="F184" s="16"/>
      <c r="G184" s="16"/>
      <c r="H184" s="16"/>
      <c r="I184" s="16"/>
      <c r="J184" s="16"/>
      <c r="K184" s="16"/>
      <c r="L184" s="16"/>
      <c r="N184" s="33" t="str">
        <f t="shared" si="2"/>
        <v/>
      </c>
    </row>
    <row r="185" spans="1:14">
      <c r="A185" s="21"/>
      <c r="B185" s="21"/>
      <c r="C185" s="21"/>
      <c r="D185" s="21"/>
      <c r="E185" s="16"/>
      <c r="F185" s="16"/>
      <c r="G185" s="16"/>
      <c r="H185" s="16"/>
      <c r="I185" s="16"/>
      <c r="J185" s="16"/>
      <c r="K185" s="16"/>
      <c r="L185" s="16"/>
      <c r="N185" s="33" t="str">
        <f t="shared" si="2"/>
        <v/>
      </c>
    </row>
    <row r="186" spans="1:14">
      <c r="A186" s="21"/>
      <c r="B186" s="21"/>
      <c r="C186" s="21"/>
      <c r="D186" s="21"/>
      <c r="E186" s="16"/>
      <c r="F186" s="16"/>
      <c r="G186" s="16"/>
      <c r="H186" s="16"/>
      <c r="I186" s="16"/>
      <c r="J186" s="16"/>
      <c r="K186" s="16"/>
      <c r="L186" s="16"/>
      <c r="N186" s="33" t="str">
        <f t="shared" si="2"/>
        <v/>
      </c>
    </row>
    <row r="187" spans="1:14">
      <c r="A187" s="21"/>
      <c r="B187" s="21"/>
      <c r="C187" s="21"/>
      <c r="D187" s="21"/>
      <c r="E187" s="16"/>
      <c r="F187" s="16"/>
      <c r="G187" s="16"/>
      <c r="H187" s="16"/>
      <c r="I187" s="16"/>
      <c r="J187" s="16"/>
      <c r="K187" s="16"/>
      <c r="L187" s="16"/>
      <c r="N187" s="33" t="str">
        <f t="shared" si="2"/>
        <v/>
      </c>
    </row>
    <row r="188" spans="1:14">
      <c r="A188" s="21"/>
      <c r="B188" s="21"/>
      <c r="C188" s="21"/>
      <c r="D188" s="21"/>
      <c r="E188" s="16"/>
      <c r="F188" s="16"/>
      <c r="G188" s="16"/>
      <c r="H188" s="16"/>
      <c r="I188" s="16"/>
      <c r="J188" s="16"/>
      <c r="K188" s="16"/>
      <c r="L188" s="16"/>
      <c r="N188" s="33" t="str">
        <f t="shared" si="2"/>
        <v/>
      </c>
    </row>
    <row r="189" spans="1:14">
      <c r="A189" s="21"/>
      <c r="B189" s="21"/>
      <c r="C189" s="21"/>
      <c r="D189" s="21"/>
      <c r="E189" s="16"/>
      <c r="F189" s="16"/>
      <c r="G189" s="16"/>
      <c r="H189" s="16"/>
      <c r="I189" s="16"/>
      <c r="J189" s="16"/>
      <c r="K189" s="16"/>
      <c r="L189" s="16"/>
      <c r="N189" s="33" t="str">
        <f t="shared" si="2"/>
        <v/>
      </c>
    </row>
    <row r="190" spans="1:14">
      <c r="A190" s="21"/>
      <c r="B190" s="21"/>
      <c r="C190" s="21"/>
      <c r="D190" s="21"/>
      <c r="E190" s="16"/>
      <c r="F190" s="16"/>
      <c r="G190" s="16"/>
      <c r="H190" s="16"/>
      <c r="I190" s="16"/>
      <c r="J190" s="16"/>
      <c r="K190" s="16"/>
      <c r="L190" s="16"/>
      <c r="N190" s="33" t="str">
        <f t="shared" si="2"/>
        <v/>
      </c>
    </row>
    <row r="191" spans="1:14">
      <c r="A191" s="21"/>
      <c r="B191" s="21"/>
      <c r="C191" s="21"/>
      <c r="D191" s="21"/>
      <c r="E191" s="16"/>
      <c r="F191" s="16"/>
      <c r="G191" s="16"/>
      <c r="H191" s="16"/>
      <c r="I191" s="16"/>
      <c r="J191" s="16"/>
      <c r="K191" s="16"/>
      <c r="L191" s="16"/>
      <c r="N191" s="33" t="str">
        <f t="shared" si="2"/>
        <v/>
      </c>
    </row>
    <row r="192" spans="1:14">
      <c r="A192" s="21"/>
      <c r="B192" s="21"/>
      <c r="C192" s="21"/>
      <c r="D192" s="21"/>
      <c r="E192" s="16"/>
      <c r="F192" s="16"/>
      <c r="G192" s="16"/>
      <c r="H192" s="16"/>
      <c r="I192" s="16"/>
      <c r="J192" s="16"/>
      <c r="K192" s="16"/>
      <c r="L192" s="16"/>
      <c r="N192" s="33" t="str">
        <f t="shared" si="2"/>
        <v/>
      </c>
    </row>
    <row r="193" spans="1:14">
      <c r="A193" s="21"/>
      <c r="B193" s="21"/>
      <c r="C193" s="21"/>
      <c r="D193" s="21"/>
      <c r="E193" s="16"/>
      <c r="F193" s="16"/>
      <c r="G193" s="16"/>
      <c r="H193" s="16"/>
      <c r="I193" s="16"/>
      <c r="J193" s="16"/>
      <c r="K193" s="16"/>
      <c r="L193" s="16"/>
      <c r="N193" s="33" t="str">
        <f t="shared" si="2"/>
        <v/>
      </c>
    </row>
    <row r="194" spans="1:14">
      <c r="A194" s="21"/>
      <c r="B194" s="21"/>
      <c r="C194" s="21"/>
      <c r="D194" s="21"/>
      <c r="E194" s="16"/>
      <c r="F194" s="16"/>
      <c r="G194" s="16"/>
      <c r="H194" s="16"/>
      <c r="I194" s="16"/>
      <c r="J194" s="16"/>
      <c r="K194" s="16"/>
      <c r="L194" s="16"/>
      <c r="N194" s="33" t="str">
        <f t="shared" si="2"/>
        <v/>
      </c>
    </row>
    <row r="195" spans="1:14">
      <c r="A195" s="21"/>
      <c r="B195" s="21"/>
      <c r="C195" s="21"/>
      <c r="D195" s="21"/>
      <c r="E195" s="16"/>
      <c r="F195" s="16"/>
      <c r="G195" s="16"/>
      <c r="H195" s="16"/>
      <c r="I195" s="16"/>
      <c r="J195" s="16"/>
      <c r="K195" s="16"/>
      <c r="L195" s="16"/>
      <c r="N195" s="33" t="str">
        <f t="shared" si="2"/>
        <v/>
      </c>
    </row>
    <row r="196" spans="1:14">
      <c r="A196" s="21"/>
      <c r="B196" s="21"/>
      <c r="C196" s="21"/>
      <c r="D196" s="21"/>
      <c r="E196" s="16"/>
      <c r="F196" s="16"/>
      <c r="G196" s="16"/>
      <c r="H196" s="16"/>
      <c r="I196" s="16"/>
      <c r="J196" s="16"/>
      <c r="K196" s="16"/>
      <c r="L196" s="16"/>
      <c r="N196" s="33" t="str">
        <f t="shared" si="2"/>
        <v/>
      </c>
    </row>
    <row r="197" spans="1:14">
      <c r="A197" s="21"/>
      <c r="B197" s="21"/>
      <c r="C197" s="21"/>
      <c r="D197" s="21"/>
      <c r="E197" s="16"/>
      <c r="F197" s="16"/>
      <c r="G197" s="16"/>
      <c r="H197" s="16"/>
      <c r="I197" s="16"/>
      <c r="J197" s="16"/>
      <c r="K197" s="16"/>
      <c r="L197" s="16"/>
      <c r="N197" s="33" t="str">
        <f t="shared" si="2"/>
        <v/>
      </c>
    </row>
    <row r="198" spans="1:14">
      <c r="A198" s="21"/>
      <c r="B198" s="21"/>
      <c r="C198" s="21"/>
      <c r="D198" s="21"/>
      <c r="E198" s="16"/>
      <c r="F198" s="16"/>
      <c r="G198" s="16"/>
      <c r="H198" s="16"/>
      <c r="I198" s="16"/>
      <c r="J198" s="16"/>
      <c r="K198" s="16"/>
      <c r="L198" s="16"/>
      <c r="N198" s="33" t="str">
        <f t="shared" si="2"/>
        <v/>
      </c>
    </row>
    <row r="199" spans="1:14">
      <c r="A199" s="21"/>
      <c r="B199" s="21"/>
      <c r="C199" s="21"/>
      <c r="D199" s="21"/>
      <c r="E199" s="16"/>
      <c r="F199" s="16"/>
      <c r="G199" s="16"/>
      <c r="H199" s="16"/>
      <c r="I199" s="16"/>
      <c r="J199" s="16"/>
      <c r="K199" s="16"/>
      <c r="L199" s="16"/>
      <c r="N199" s="33" t="str">
        <f t="shared" si="2"/>
        <v/>
      </c>
    </row>
    <row r="200" spans="1:14">
      <c r="A200" s="21"/>
      <c r="B200" s="21"/>
      <c r="C200" s="21"/>
      <c r="D200" s="21"/>
      <c r="E200" s="16"/>
      <c r="F200" s="16"/>
      <c r="G200" s="16"/>
      <c r="H200" s="16"/>
      <c r="I200" s="16"/>
      <c r="J200" s="16"/>
      <c r="K200" s="16"/>
      <c r="L200" s="16"/>
      <c r="N200" s="33" t="str">
        <f t="shared" si="2"/>
        <v/>
      </c>
    </row>
    <row r="201" spans="1:14">
      <c r="A201" s="21"/>
      <c r="B201" s="21"/>
      <c r="C201" s="21"/>
      <c r="D201" s="21"/>
      <c r="E201" s="16"/>
      <c r="F201" s="16"/>
      <c r="G201" s="16"/>
      <c r="H201" s="16"/>
      <c r="I201" s="16"/>
      <c r="J201" s="16"/>
      <c r="K201" s="16"/>
      <c r="L201" s="16"/>
      <c r="N201" s="33" t="str">
        <f t="shared" si="2"/>
        <v/>
      </c>
    </row>
    <row r="202" spans="1:14">
      <c r="A202" s="21"/>
      <c r="B202" s="21"/>
      <c r="C202" s="21"/>
      <c r="D202" s="21"/>
      <c r="E202" s="16"/>
      <c r="F202" s="16"/>
      <c r="G202" s="16"/>
      <c r="H202" s="16"/>
      <c r="I202" s="16"/>
      <c r="J202" s="16"/>
      <c r="K202" s="16"/>
      <c r="L202" s="16"/>
      <c r="N202" s="33" t="str">
        <f t="shared" ref="N202:N265" si="3">IF(COUNTA(E202:L202)=0,"",_xlfn.CONCAT(,
IF(AND(NOT(ISBLANK($L202)),
    ABS($L202-(($E202+$F202+$H202+$I202+$J202+$K202)-$G202))&gt;=1),
" Error: Position at the end of the period is not equal to: position at the beginning of the period+increase in assets-decrease in assets+exchange rate changes+price changes+other changes+rectifications.",
""),
IF(AND(NOT(ISBLANK($E202)),$E202&lt;0),
" Error: Position at the beginning of the period must be a positive amount.",
""),
IF(AND(NOT(ISBLANK($L202)),$L202&lt;0),
" Error: Position at the end of the period must be a positive amount.",
"")))</f>
        <v/>
      </c>
    </row>
    <row r="203" spans="1:14">
      <c r="A203" s="21"/>
      <c r="B203" s="21"/>
      <c r="C203" s="21"/>
      <c r="D203" s="21"/>
      <c r="E203" s="16"/>
      <c r="F203" s="16"/>
      <c r="G203" s="16"/>
      <c r="H203" s="16"/>
      <c r="I203" s="16"/>
      <c r="J203" s="16"/>
      <c r="K203" s="16"/>
      <c r="L203" s="16"/>
      <c r="N203" s="33" t="str">
        <f t="shared" si="3"/>
        <v/>
      </c>
    </row>
    <row r="204" spans="1:14">
      <c r="A204" s="21"/>
      <c r="B204" s="21"/>
      <c r="C204" s="21"/>
      <c r="D204" s="21"/>
      <c r="E204" s="16"/>
      <c r="F204" s="16"/>
      <c r="G204" s="16"/>
      <c r="H204" s="16"/>
      <c r="I204" s="16"/>
      <c r="J204" s="16"/>
      <c r="K204" s="16"/>
      <c r="L204" s="16"/>
      <c r="N204" s="33" t="str">
        <f t="shared" si="3"/>
        <v/>
      </c>
    </row>
    <row r="205" spans="1:14">
      <c r="A205" s="21"/>
      <c r="B205" s="21"/>
      <c r="C205" s="21"/>
      <c r="D205" s="21"/>
      <c r="E205" s="16"/>
      <c r="F205" s="16"/>
      <c r="G205" s="16"/>
      <c r="H205" s="16"/>
      <c r="I205" s="16"/>
      <c r="J205" s="16"/>
      <c r="K205" s="16"/>
      <c r="L205" s="16"/>
      <c r="N205" s="33" t="str">
        <f t="shared" si="3"/>
        <v/>
      </c>
    </row>
    <row r="206" spans="1:14">
      <c r="A206" s="21"/>
      <c r="B206" s="21"/>
      <c r="C206" s="21"/>
      <c r="D206" s="21"/>
      <c r="E206" s="16"/>
      <c r="F206" s="16"/>
      <c r="G206" s="16"/>
      <c r="H206" s="16"/>
      <c r="I206" s="16"/>
      <c r="J206" s="16"/>
      <c r="K206" s="16"/>
      <c r="L206" s="16"/>
      <c r="N206" s="33" t="str">
        <f t="shared" si="3"/>
        <v/>
      </c>
    </row>
    <row r="207" spans="1:14">
      <c r="A207" s="21"/>
      <c r="B207" s="21"/>
      <c r="C207" s="21"/>
      <c r="D207" s="21"/>
      <c r="E207" s="16"/>
      <c r="F207" s="16"/>
      <c r="G207" s="16"/>
      <c r="H207" s="16"/>
      <c r="I207" s="16"/>
      <c r="J207" s="16"/>
      <c r="K207" s="16"/>
      <c r="L207" s="16"/>
      <c r="N207" s="33" t="str">
        <f t="shared" si="3"/>
        <v/>
      </c>
    </row>
    <row r="208" spans="1:14">
      <c r="A208" s="21"/>
      <c r="B208" s="21"/>
      <c r="C208" s="21"/>
      <c r="D208" s="21"/>
      <c r="E208" s="16"/>
      <c r="F208" s="16"/>
      <c r="G208" s="16"/>
      <c r="H208" s="16"/>
      <c r="I208" s="16"/>
      <c r="J208" s="16"/>
      <c r="K208" s="16"/>
      <c r="L208" s="16"/>
      <c r="N208" s="33" t="str">
        <f t="shared" si="3"/>
        <v/>
      </c>
    </row>
    <row r="209" spans="1:14">
      <c r="A209" s="21"/>
      <c r="B209" s="21"/>
      <c r="C209" s="21"/>
      <c r="D209" s="21"/>
      <c r="E209" s="16"/>
      <c r="F209" s="16"/>
      <c r="G209" s="16"/>
      <c r="H209" s="16"/>
      <c r="I209" s="16"/>
      <c r="J209" s="16"/>
      <c r="K209" s="16"/>
      <c r="L209" s="16"/>
      <c r="N209" s="33" t="str">
        <f t="shared" si="3"/>
        <v/>
      </c>
    </row>
    <row r="210" spans="1:14">
      <c r="A210" s="21"/>
      <c r="B210" s="21"/>
      <c r="C210" s="21"/>
      <c r="D210" s="21"/>
      <c r="E210" s="16"/>
      <c r="F210" s="16"/>
      <c r="G210" s="16"/>
      <c r="H210" s="16"/>
      <c r="I210" s="16"/>
      <c r="J210" s="16"/>
      <c r="K210" s="16"/>
      <c r="L210" s="16"/>
      <c r="N210" s="33" t="str">
        <f t="shared" si="3"/>
        <v/>
      </c>
    </row>
    <row r="211" spans="1:14">
      <c r="A211" s="21"/>
      <c r="B211" s="21"/>
      <c r="C211" s="21"/>
      <c r="D211" s="21"/>
      <c r="E211" s="16"/>
      <c r="F211" s="16"/>
      <c r="G211" s="16"/>
      <c r="H211" s="16"/>
      <c r="I211" s="16"/>
      <c r="J211" s="16"/>
      <c r="K211" s="16"/>
      <c r="L211" s="16"/>
      <c r="N211" s="33" t="str">
        <f t="shared" si="3"/>
        <v/>
      </c>
    </row>
    <row r="212" spans="1:14">
      <c r="A212" s="21"/>
      <c r="B212" s="21"/>
      <c r="C212" s="21"/>
      <c r="D212" s="21"/>
      <c r="E212" s="16"/>
      <c r="F212" s="16"/>
      <c r="G212" s="16"/>
      <c r="H212" s="16"/>
      <c r="I212" s="16"/>
      <c r="J212" s="16"/>
      <c r="K212" s="16"/>
      <c r="L212" s="16"/>
      <c r="N212" s="33" t="str">
        <f t="shared" si="3"/>
        <v/>
      </c>
    </row>
    <row r="213" spans="1:14">
      <c r="A213" s="21"/>
      <c r="B213" s="21"/>
      <c r="C213" s="21"/>
      <c r="D213" s="21"/>
      <c r="E213" s="16"/>
      <c r="F213" s="16"/>
      <c r="G213" s="16"/>
      <c r="H213" s="16"/>
      <c r="I213" s="16"/>
      <c r="J213" s="16"/>
      <c r="K213" s="16"/>
      <c r="L213" s="16"/>
      <c r="N213" s="33" t="str">
        <f t="shared" si="3"/>
        <v/>
      </c>
    </row>
    <row r="214" spans="1:14">
      <c r="A214" s="21"/>
      <c r="B214" s="21"/>
      <c r="C214" s="21"/>
      <c r="D214" s="21"/>
      <c r="E214" s="16"/>
      <c r="F214" s="16"/>
      <c r="G214" s="16"/>
      <c r="H214" s="16"/>
      <c r="I214" s="16"/>
      <c r="J214" s="16"/>
      <c r="K214" s="16"/>
      <c r="L214" s="16"/>
      <c r="N214" s="33" t="str">
        <f t="shared" si="3"/>
        <v/>
      </c>
    </row>
    <row r="215" spans="1:14">
      <c r="A215" s="21"/>
      <c r="B215" s="21"/>
      <c r="C215" s="21"/>
      <c r="D215" s="21"/>
      <c r="E215" s="16"/>
      <c r="F215" s="16"/>
      <c r="G215" s="16"/>
      <c r="H215" s="16"/>
      <c r="I215" s="16"/>
      <c r="J215" s="16"/>
      <c r="K215" s="16"/>
      <c r="L215" s="16"/>
      <c r="N215" s="33" t="str">
        <f t="shared" si="3"/>
        <v/>
      </c>
    </row>
    <row r="216" spans="1:14">
      <c r="A216" s="21"/>
      <c r="B216" s="21"/>
      <c r="C216" s="21"/>
      <c r="D216" s="21"/>
      <c r="E216" s="16"/>
      <c r="F216" s="16"/>
      <c r="G216" s="16"/>
      <c r="H216" s="16"/>
      <c r="I216" s="16"/>
      <c r="J216" s="16"/>
      <c r="K216" s="16"/>
      <c r="L216" s="16"/>
      <c r="N216" s="33" t="str">
        <f t="shared" si="3"/>
        <v/>
      </c>
    </row>
    <row r="217" spans="1:14">
      <c r="A217" s="21"/>
      <c r="B217" s="21"/>
      <c r="C217" s="21"/>
      <c r="D217" s="21"/>
      <c r="E217" s="16"/>
      <c r="F217" s="16"/>
      <c r="G217" s="16"/>
      <c r="H217" s="16"/>
      <c r="I217" s="16"/>
      <c r="J217" s="16"/>
      <c r="K217" s="16"/>
      <c r="L217" s="16"/>
      <c r="N217" s="33" t="str">
        <f t="shared" si="3"/>
        <v/>
      </c>
    </row>
    <row r="218" spans="1:14">
      <c r="A218" s="21"/>
      <c r="B218" s="21"/>
      <c r="C218" s="21"/>
      <c r="D218" s="21"/>
      <c r="E218" s="16"/>
      <c r="F218" s="16"/>
      <c r="G218" s="16"/>
      <c r="H218" s="16"/>
      <c r="I218" s="16"/>
      <c r="J218" s="16"/>
      <c r="K218" s="16"/>
      <c r="L218" s="16"/>
      <c r="N218" s="33" t="str">
        <f t="shared" si="3"/>
        <v/>
      </c>
    </row>
    <row r="219" spans="1:14">
      <c r="A219" s="21"/>
      <c r="B219" s="21"/>
      <c r="C219" s="21"/>
      <c r="D219" s="21"/>
      <c r="E219" s="16"/>
      <c r="F219" s="16"/>
      <c r="G219" s="16"/>
      <c r="H219" s="16"/>
      <c r="I219" s="16"/>
      <c r="J219" s="16"/>
      <c r="K219" s="16"/>
      <c r="L219" s="16"/>
      <c r="N219" s="33" t="str">
        <f t="shared" si="3"/>
        <v/>
      </c>
    </row>
    <row r="220" spans="1:14">
      <c r="A220" s="21"/>
      <c r="B220" s="21"/>
      <c r="C220" s="21"/>
      <c r="D220" s="21"/>
      <c r="E220" s="16"/>
      <c r="F220" s="16"/>
      <c r="G220" s="16"/>
      <c r="H220" s="16"/>
      <c r="I220" s="16"/>
      <c r="J220" s="16"/>
      <c r="K220" s="16"/>
      <c r="L220" s="16"/>
      <c r="N220" s="33" t="str">
        <f t="shared" si="3"/>
        <v/>
      </c>
    </row>
    <row r="221" spans="1:14">
      <c r="A221" s="21"/>
      <c r="B221" s="21"/>
      <c r="C221" s="21"/>
      <c r="D221" s="21"/>
      <c r="E221" s="16"/>
      <c r="F221" s="16"/>
      <c r="G221" s="16"/>
      <c r="H221" s="16"/>
      <c r="I221" s="16"/>
      <c r="J221" s="16"/>
      <c r="K221" s="16"/>
      <c r="L221" s="16"/>
      <c r="N221" s="33" t="str">
        <f t="shared" si="3"/>
        <v/>
      </c>
    </row>
    <row r="222" spans="1:14">
      <c r="A222" s="21"/>
      <c r="B222" s="21"/>
      <c r="C222" s="21"/>
      <c r="D222" s="21"/>
      <c r="E222" s="16"/>
      <c r="F222" s="16"/>
      <c r="G222" s="16"/>
      <c r="H222" s="16"/>
      <c r="I222" s="16"/>
      <c r="J222" s="16"/>
      <c r="K222" s="16"/>
      <c r="L222" s="16"/>
      <c r="N222" s="33" t="str">
        <f t="shared" si="3"/>
        <v/>
      </c>
    </row>
    <row r="223" spans="1:14">
      <c r="A223" s="21"/>
      <c r="B223" s="21"/>
      <c r="C223" s="21"/>
      <c r="D223" s="21"/>
      <c r="E223" s="16"/>
      <c r="F223" s="16"/>
      <c r="G223" s="16"/>
      <c r="H223" s="16"/>
      <c r="I223" s="16"/>
      <c r="J223" s="16"/>
      <c r="K223" s="16"/>
      <c r="L223" s="16"/>
      <c r="N223" s="33" t="str">
        <f t="shared" si="3"/>
        <v/>
      </c>
    </row>
    <row r="224" spans="1:14">
      <c r="A224" s="21"/>
      <c r="B224" s="21"/>
      <c r="C224" s="21"/>
      <c r="D224" s="21"/>
      <c r="E224" s="16"/>
      <c r="F224" s="16"/>
      <c r="G224" s="16"/>
      <c r="H224" s="16"/>
      <c r="I224" s="16"/>
      <c r="J224" s="16"/>
      <c r="K224" s="16"/>
      <c r="L224" s="16"/>
      <c r="N224" s="33" t="str">
        <f t="shared" si="3"/>
        <v/>
      </c>
    </row>
    <row r="225" spans="1:14">
      <c r="A225" s="21"/>
      <c r="B225" s="21"/>
      <c r="C225" s="21"/>
      <c r="D225" s="21"/>
      <c r="E225" s="16"/>
      <c r="F225" s="16"/>
      <c r="G225" s="16"/>
      <c r="H225" s="16"/>
      <c r="I225" s="16"/>
      <c r="J225" s="16"/>
      <c r="K225" s="16"/>
      <c r="L225" s="16"/>
      <c r="N225" s="33" t="str">
        <f t="shared" si="3"/>
        <v/>
      </c>
    </row>
    <row r="226" spans="1:14">
      <c r="A226" s="21"/>
      <c r="B226" s="21"/>
      <c r="C226" s="21"/>
      <c r="D226" s="21"/>
      <c r="E226" s="16"/>
      <c r="F226" s="16"/>
      <c r="G226" s="16"/>
      <c r="H226" s="16"/>
      <c r="I226" s="16"/>
      <c r="J226" s="16"/>
      <c r="K226" s="16"/>
      <c r="L226" s="16"/>
      <c r="N226" s="33" t="str">
        <f t="shared" si="3"/>
        <v/>
      </c>
    </row>
    <row r="227" spans="1:14">
      <c r="A227" s="21"/>
      <c r="B227" s="21"/>
      <c r="C227" s="21"/>
      <c r="D227" s="21"/>
      <c r="E227" s="16"/>
      <c r="F227" s="16"/>
      <c r="G227" s="16"/>
      <c r="H227" s="16"/>
      <c r="I227" s="16"/>
      <c r="J227" s="16"/>
      <c r="K227" s="16"/>
      <c r="L227" s="16"/>
      <c r="N227" s="33" t="str">
        <f t="shared" si="3"/>
        <v/>
      </c>
    </row>
    <row r="228" spans="1:14">
      <c r="A228" s="21"/>
      <c r="B228" s="21"/>
      <c r="C228" s="21"/>
      <c r="D228" s="21"/>
      <c r="E228" s="16"/>
      <c r="F228" s="16"/>
      <c r="G228" s="16"/>
      <c r="H228" s="16"/>
      <c r="I228" s="16"/>
      <c r="J228" s="16"/>
      <c r="K228" s="16"/>
      <c r="L228" s="16"/>
      <c r="N228" s="33" t="str">
        <f t="shared" si="3"/>
        <v/>
      </c>
    </row>
    <row r="229" spans="1:14">
      <c r="A229" s="21"/>
      <c r="B229" s="21"/>
      <c r="C229" s="21"/>
      <c r="D229" s="21"/>
      <c r="E229" s="16"/>
      <c r="F229" s="16"/>
      <c r="G229" s="16"/>
      <c r="H229" s="16"/>
      <c r="I229" s="16"/>
      <c r="J229" s="16"/>
      <c r="K229" s="16"/>
      <c r="L229" s="16"/>
      <c r="N229" s="33" t="str">
        <f t="shared" si="3"/>
        <v/>
      </c>
    </row>
    <row r="230" spans="1:14">
      <c r="A230" s="21"/>
      <c r="B230" s="21"/>
      <c r="C230" s="21"/>
      <c r="D230" s="21"/>
      <c r="E230" s="16"/>
      <c r="F230" s="16"/>
      <c r="G230" s="16"/>
      <c r="H230" s="16"/>
      <c r="I230" s="16"/>
      <c r="J230" s="16"/>
      <c r="K230" s="16"/>
      <c r="L230" s="16"/>
      <c r="N230" s="33" t="str">
        <f t="shared" si="3"/>
        <v/>
      </c>
    </row>
    <row r="231" spans="1:14">
      <c r="A231" s="21"/>
      <c r="B231" s="21"/>
      <c r="C231" s="21"/>
      <c r="D231" s="21"/>
      <c r="E231" s="16"/>
      <c r="F231" s="16"/>
      <c r="G231" s="16"/>
      <c r="H231" s="16"/>
      <c r="I231" s="16"/>
      <c r="J231" s="16"/>
      <c r="K231" s="16"/>
      <c r="L231" s="16"/>
      <c r="N231" s="33" t="str">
        <f t="shared" si="3"/>
        <v/>
      </c>
    </row>
    <row r="232" spans="1:14">
      <c r="A232" s="21"/>
      <c r="B232" s="21"/>
      <c r="C232" s="21"/>
      <c r="D232" s="21"/>
      <c r="E232" s="16"/>
      <c r="F232" s="16"/>
      <c r="G232" s="16"/>
      <c r="H232" s="16"/>
      <c r="I232" s="16"/>
      <c r="J232" s="16"/>
      <c r="K232" s="16"/>
      <c r="L232" s="16"/>
      <c r="N232" s="33" t="str">
        <f t="shared" si="3"/>
        <v/>
      </c>
    </row>
    <row r="233" spans="1:14">
      <c r="A233" s="21"/>
      <c r="B233" s="21"/>
      <c r="C233" s="21"/>
      <c r="D233" s="21"/>
      <c r="E233" s="16"/>
      <c r="F233" s="16"/>
      <c r="G233" s="16"/>
      <c r="H233" s="16"/>
      <c r="I233" s="16"/>
      <c r="J233" s="16"/>
      <c r="K233" s="16"/>
      <c r="L233" s="16"/>
      <c r="N233" s="33" t="str">
        <f t="shared" si="3"/>
        <v/>
      </c>
    </row>
    <row r="234" spans="1:14">
      <c r="A234" s="21"/>
      <c r="B234" s="21"/>
      <c r="C234" s="21"/>
      <c r="D234" s="21"/>
      <c r="E234" s="16"/>
      <c r="F234" s="16"/>
      <c r="G234" s="16"/>
      <c r="H234" s="16"/>
      <c r="I234" s="16"/>
      <c r="J234" s="16"/>
      <c r="K234" s="16"/>
      <c r="L234" s="16"/>
      <c r="N234" s="33" t="str">
        <f t="shared" si="3"/>
        <v/>
      </c>
    </row>
    <row r="235" spans="1:14">
      <c r="A235" s="21"/>
      <c r="B235" s="21"/>
      <c r="C235" s="21"/>
      <c r="D235" s="21"/>
      <c r="E235" s="16"/>
      <c r="F235" s="16"/>
      <c r="G235" s="16"/>
      <c r="H235" s="16"/>
      <c r="I235" s="16"/>
      <c r="J235" s="16"/>
      <c r="K235" s="16"/>
      <c r="L235" s="16"/>
      <c r="N235" s="33" t="str">
        <f t="shared" si="3"/>
        <v/>
      </c>
    </row>
    <row r="236" spans="1:14">
      <c r="A236" s="21"/>
      <c r="B236" s="21"/>
      <c r="C236" s="21"/>
      <c r="D236" s="21"/>
      <c r="E236" s="16"/>
      <c r="F236" s="16"/>
      <c r="G236" s="16"/>
      <c r="H236" s="16"/>
      <c r="I236" s="16"/>
      <c r="J236" s="16"/>
      <c r="K236" s="16"/>
      <c r="L236" s="16"/>
      <c r="N236" s="33" t="str">
        <f t="shared" si="3"/>
        <v/>
      </c>
    </row>
    <row r="237" spans="1:14">
      <c r="A237" s="21"/>
      <c r="B237" s="21"/>
      <c r="C237" s="21"/>
      <c r="D237" s="21"/>
      <c r="E237" s="16"/>
      <c r="F237" s="16"/>
      <c r="G237" s="16"/>
      <c r="H237" s="16"/>
      <c r="I237" s="16"/>
      <c r="J237" s="16"/>
      <c r="K237" s="16"/>
      <c r="L237" s="16"/>
      <c r="N237" s="33" t="str">
        <f t="shared" si="3"/>
        <v/>
      </c>
    </row>
    <row r="238" spans="1:14">
      <c r="A238" s="21"/>
      <c r="B238" s="21"/>
      <c r="C238" s="21"/>
      <c r="D238" s="21"/>
      <c r="E238" s="16"/>
      <c r="F238" s="16"/>
      <c r="G238" s="16"/>
      <c r="H238" s="16"/>
      <c r="I238" s="16"/>
      <c r="J238" s="16"/>
      <c r="K238" s="16"/>
      <c r="L238" s="16"/>
      <c r="N238" s="33" t="str">
        <f t="shared" si="3"/>
        <v/>
      </c>
    </row>
    <row r="239" spans="1:14">
      <c r="A239" s="21"/>
      <c r="B239" s="21"/>
      <c r="C239" s="21"/>
      <c r="D239" s="21"/>
      <c r="E239" s="16"/>
      <c r="F239" s="16"/>
      <c r="G239" s="16"/>
      <c r="H239" s="16"/>
      <c r="I239" s="16"/>
      <c r="J239" s="16"/>
      <c r="K239" s="16"/>
      <c r="L239" s="16"/>
      <c r="N239" s="33" t="str">
        <f t="shared" si="3"/>
        <v/>
      </c>
    </row>
    <row r="240" spans="1:14">
      <c r="A240" s="21"/>
      <c r="B240" s="21"/>
      <c r="C240" s="21"/>
      <c r="D240" s="21"/>
      <c r="E240" s="16"/>
      <c r="F240" s="16"/>
      <c r="G240" s="16"/>
      <c r="H240" s="16"/>
      <c r="I240" s="16"/>
      <c r="J240" s="16"/>
      <c r="K240" s="16"/>
      <c r="L240" s="16"/>
      <c r="N240" s="33" t="str">
        <f t="shared" si="3"/>
        <v/>
      </c>
    </row>
    <row r="241" spans="1:14">
      <c r="A241" s="21"/>
      <c r="B241" s="21"/>
      <c r="C241" s="21"/>
      <c r="D241" s="21"/>
      <c r="E241" s="16"/>
      <c r="F241" s="16"/>
      <c r="G241" s="16"/>
      <c r="H241" s="16"/>
      <c r="I241" s="16"/>
      <c r="J241" s="16"/>
      <c r="K241" s="16"/>
      <c r="L241" s="16"/>
      <c r="N241" s="33" t="str">
        <f t="shared" si="3"/>
        <v/>
      </c>
    </row>
    <row r="242" spans="1:14">
      <c r="A242" s="21"/>
      <c r="B242" s="21"/>
      <c r="C242" s="21"/>
      <c r="D242" s="21"/>
      <c r="E242" s="16"/>
      <c r="F242" s="16"/>
      <c r="G242" s="16"/>
      <c r="H242" s="16"/>
      <c r="I242" s="16"/>
      <c r="J242" s="16"/>
      <c r="K242" s="16"/>
      <c r="L242" s="16"/>
      <c r="N242" s="33" t="str">
        <f t="shared" si="3"/>
        <v/>
      </c>
    </row>
    <row r="243" spans="1:14">
      <c r="A243" s="21"/>
      <c r="B243" s="21"/>
      <c r="C243" s="21"/>
      <c r="D243" s="21"/>
      <c r="E243" s="16"/>
      <c r="F243" s="16"/>
      <c r="G243" s="16"/>
      <c r="H243" s="16"/>
      <c r="I243" s="16"/>
      <c r="J243" s="16"/>
      <c r="K243" s="16"/>
      <c r="L243" s="16"/>
      <c r="N243" s="33" t="str">
        <f t="shared" si="3"/>
        <v/>
      </c>
    </row>
    <row r="244" spans="1:14">
      <c r="A244" s="21"/>
      <c r="B244" s="21"/>
      <c r="C244" s="21"/>
      <c r="D244" s="21"/>
      <c r="E244" s="16"/>
      <c r="F244" s="16"/>
      <c r="G244" s="16"/>
      <c r="H244" s="16"/>
      <c r="I244" s="16"/>
      <c r="J244" s="16"/>
      <c r="K244" s="16"/>
      <c r="L244" s="16"/>
      <c r="N244" s="33" t="str">
        <f t="shared" si="3"/>
        <v/>
      </c>
    </row>
    <row r="245" spans="1:14">
      <c r="A245" s="21"/>
      <c r="B245" s="21"/>
      <c r="C245" s="21"/>
      <c r="D245" s="21"/>
      <c r="E245" s="16"/>
      <c r="F245" s="16"/>
      <c r="G245" s="16"/>
      <c r="H245" s="16"/>
      <c r="I245" s="16"/>
      <c r="J245" s="16"/>
      <c r="K245" s="16"/>
      <c r="L245" s="16"/>
      <c r="N245" s="33" t="str">
        <f t="shared" si="3"/>
        <v/>
      </c>
    </row>
    <row r="246" spans="1:14">
      <c r="A246" s="21"/>
      <c r="B246" s="21"/>
      <c r="C246" s="21"/>
      <c r="D246" s="21"/>
      <c r="E246" s="16"/>
      <c r="F246" s="16"/>
      <c r="G246" s="16"/>
      <c r="H246" s="16"/>
      <c r="I246" s="16"/>
      <c r="J246" s="16"/>
      <c r="K246" s="16"/>
      <c r="L246" s="16"/>
      <c r="N246" s="33" t="str">
        <f t="shared" si="3"/>
        <v/>
      </c>
    </row>
    <row r="247" spans="1:14">
      <c r="A247" s="21"/>
      <c r="B247" s="21"/>
      <c r="C247" s="21"/>
      <c r="D247" s="21"/>
      <c r="E247" s="16"/>
      <c r="F247" s="16"/>
      <c r="G247" s="16"/>
      <c r="H247" s="16"/>
      <c r="I247" s="16"/>
      <c r="J247" s="16"/>
      <c r="K247" s="16"/>
      <c r="L247" s="16"/>
      <c r="N247" s="33" t="str">
        <f t="shared" si="3"/>
        <v/>
      </c>
    </row>
    <row r="248" spans="1:14">
      <c r="A248" s="21"/>
      <c r="B248" s="21"/>
      <c r="C248" s="21"/>
      <c r="D248" s="21"/>
      <c r="E248" s="16"/>
      <c r="F248" s="16"/>
      <c r="G248" s="16"/>
      <c r="H248" s="16"/>
      <c r="I248" s="16"/>
      <c r="J248" s="16"/>
      <c r="K248" s="16"/>
      <c r="L248" s="16"/>
      <c r="N248" s="33" t="str">
        <f t="shared" si="3"/>
        <v/>
      </c>
    </row>
    <row r="249" spans="1:14">
      <c r="A249" s="21"/>
      <c r="B249" s="21"/>
      <c r="C249" s="21"/>
      <c r="D249" s="21"/>
      <c r="E249" s="16"/>
      <c r="F249" s="16"/>
      <c r="G249" s="16"/>
      <c r="H249" s="16"/>
      <c r="I249" s="16"/>
      <c r="J249" s="16"/>
      <c r="K249" s="16"/>
      <c r="L249" s="16"/>
      <c r="N249" s="33" t="str">
        <f t="shared" si="3"/>
        <v/>
      </c>
    </row>
    <row r="250" spans="1:14">
      <c r="A250" s="21"/>
      <c r="B250" s="21"/>
      <c r="C250" s="21"/>
      <c r="D250" s="21"/>
      <c r="E250" s="16"/>
      <c r="F250" s="16"/>
      <c r="G250" s="16"/>
      <c r="H250" s="16"/>
      <c r="I250" s="16"/>
      <c r="J250" s="16"/>
      <c r="K250" s="16"/>
      <c r="L250" s="16"/>
      <c r="N250" s="33" t="str">
        <f t="shared" si="3"/>
        <v/>
      </c>
    </row>
    <row r="251" spans="1:14">
      <c r="A251" s="21"/>
      <c r="B251" s="21"/>
      <c r="C251" s="21"/>
      <c r="D251" s="21"/>
      <c r="E251" s="16"/>
      <c r="F251" s="16"/>
      <c r="G251" s="16"/>
      <c r="H251" s="16"/>
      <c r="I251" s="16"/>
      <c r="J251" s="16"/>
      <c r="K251" s="16"/>
      <c r="L251" s="16"/>
      <c r="N251" s="33" t="str">
        <f t="shared" si="3"/>
        <v/>
      </c>
    </row>
    <row r="252" spans="1:14">
      <c r="A252" s="21"/>
      <c r="B252" s="21"/>
      <c r="C252" s="21"/>
      <c r="D252" s="21"/>
      <c r="E252" s="16"/>
      <c r="F252" s="16"/>
      <c r="G252" s="16"/>
      <c r="H252" s="16"/>
      <c r="I252" s="16"/>
      <c r="J252" s="16"/>
      <c r="K252" s="16"/>
      <c r="L252" s="16"/>
      <c r="N252" s="33" t="str">
        <f t="shared" si="3"/>
        <v/>
      </c>
    </row>
    <row r="253" spans="1:14">
      <c r="A253" s="21"/>
      <c r="B253" s="21"/>
      <c r="C253" s="21"/>
      <c r="D253" s="21"/>
      <c r="E253" s="16"/>
      <c r="F253" s="16"/>
      <c r="G253" s="16"/>
      <c r="H253" s="16"/>
      <c r="I253" s="16"/>
      <c r="J253" s="16"/>
      <c r="K253" s="16"/>
      <c r="L253" s="16"/>
      <c r="N253" s="33" t="str">
        <f t="shared" si="3"/>
        <v/>
      </c>
    </row>
    <row r="254" spans="1:14">
      <c r="A254" s="21"/>
      <c r="B254" s="21"/>
      <c r="C254" s="21"/>
      <c r="D254" s="21"/>
      <c r="E254" s="16"/>
      <c r="F254" s="16"/>
      <c r="G254" s="16"/>
      <c r="H254" s="16"/>
      <c r="I254" s="16"/>
      <c r="J254" s="16"/>
      <c r="K254" s="16"/>
      <c r="L254" s="16"/>
      <c r="N254" s="33" t="str">
        <f t="shared" si="3"/>
        <v/>
      </c>
    </row>
    <row r="255" spans="1:14">
      <c r="A255" s="21"/>
      <c r="B255" s="21"/>
      <c r="C255" s="21"/>
      <c r="D255" s="21"/>
      <c r="E255" s="16"/>
      <c r="F255" s="16"/>
      <c r="G255" s="16"/>
      <c r="H255" s="16"/>
      <c r="I255" s="16"/>
      <c r="J255" s="16"/>
      <c r="K255" s="16"/>
      <c r="L255" s="16"/>
      <c r="N255" s="33" t="str">
        <f t="shared" si="3"/>
        <v/>
      </c>
    </row>
    <row r="256" spans="1:14">
      <c r="A256" s="21"/>
      <c r="B256" s="21"/>
      <c r="C256" s="21"/>
      <c r="D256" s="21"/>
      <c r="E256" s="16"/>
      <c r="F256" s="16"/>
      <c r="G256" s="16"/>
      <c r="H256" s="16"/>
      <c r="I256" s="16"/>
      <c r="J256" s="16"/>
      <c r="K256" s="16"/>
      <c r="L256" s="16"/>
      <c r="N256" s="33" t="str">
        <f t="shared" si="3"/>
        <v/>
      </c>
    </row>
    <row r="257" spans="1:14">
      <c r="A257" s="21"/>
      <c r="B257" s="21"/>
      <c r="C257" s="21"/>
      <c r="D257" s="21"/>
      <c r="E257" s="16"/>
      <c r="F257" s="16"/>
      <c r="G257" s="16"/>
      <c r="H257" s="16"/>
      <c r="I257" s="16"/>
      <c r="J257" s="16"/>
      <c r="K257" s="16"/>
      <c r="L257" s="16"/>
      <c r="N257" s="33" t="str">
        <f t="shared" si="3"/>
        <v/>
      </c>
    </row>
    <row r="258" spans="1:14">
      <c r="A258" s="21"/>
      <c r="B258" s="21"/>
      <c r="C258" s="21"/>
      <c r="D258" s="21"/>
      <c r="E258" s="16"/>
      <c r="F258" s="16"/>
      <c r="G258" s="16"/>
      <c r="H258" s="16"/>
      <c r="I258" s="16"/>
      <c r="J258" s="16"/>
      <c r="K258" s="16"/>
      <c r="L258" s="16"/>
      <c r="N258" s="33" t="str">
        <f t="shared" si="3"/>
        <v/>
      </c>
    </row>
    <row r="259" spans="1:14">
      <c r="A259" s="21"/>
      <c r="B259" s="21"/>
      <c r="C259" s="21"/>
      <c r="D259" s="21"/>
      <c r="E259" s="16"/>
      <c r="F259" s="16"/>
      <c r="G259" s="16"/>
      <c r="H259" s="16"/>
      <c r="I259" s="16"/>
      <c r="J259" s="16"/>
      <c r="K259" s="16"/>
      <c r="L259" s="16"/>
      <c r="N259" s="33" t="str">
        <f t="shared" si="3"/>
        <v/>
      </c>
    </row>
    <row r="260" spans="1:14">
      <c r="A260" s="21"/>
      <c r="B260" s="21"/>
      <c r="C260" s="21"/>
      <c r="D260" s="21"/>
      <c r="E260" s="16"/>
      <c r="F260" s="16"/>
      <c r="G260" s="16"/>
      <c r="H260" s="16"/>
      <c r="I260" s="16"/>
      <c r="J260" s="16"/>
      <c r="K260" s="16"/>
      <c r="L260" s="16"/>
      <c r="N260" s="33" t="str">
        <f t="shared" si="3"/>
        <v/>
      </c>
    </row>
    <row r="261" spans="1:14">
      <c r="A261" s="21"/>
      <c r="B261" s="21"/>
      <c r="C261" s="21"/>
      <c r="D261" s="21"/>
      <c r="E261" s="16"/>
      <c r="F261" s="16"/>
      <c r="G261" s="16"/>
      <c r="H261" s="16"/>
      <c r="I261" s="16"/>
      <c r="J261" s="16"/>
      <c r="K261" s="16"/>
      <c r="L261" s="16"/>
      <c r="N261" s="33" t="str">
        <f t="shared" si="3"/>
        <v/>
      </c>
    </row>
    <row r="262" spans="1:14">
      <c r="A262" s="21"/>
      <c r="B262" s="21"/>
      <c r="C262" s="21"/>
      <c r="D262" s="21"/>
      <c r="E262" s="16"/>
      <c r="F262" s="16"/>
      <c r="G262" s="16"/>
      <c r="H262" s="16"/>
      <c r="I262" s="16"/>
      <c r="J262" s="16"/>
      <c r="K262" s="16"/>
      <c r="L262" s="16"/>
      <c r="N262" s="33" t="str">
        <f t="shared" si="3"/>
        <v/>
      </c>
    </row>
    <row r="263" spans="1:14">
      <c r="A263" s="21"/>
      <c r="B263" s="21"/>
      <c r="C263" s="21"/>
      <c r="D263" s="21"/>
      <c r="E263" s="16"/>
      <c r="F263" s="16"/>
      <c r="G263" s="16"/>
      <c r="H263" s="16"/>
      <c r="I263" s="16"/>
      <c r="J263" s="16"/>
      <c r="K263" s="16"/>
      <c r="L263" s="16"/>
      <c r="N263" s="33" t="str">
        <f t="shared" si="3"/>
        <v/>
      </c>
    </row>
    <row r="264" spans="1:14">
      <c r="A264" s="21"/>
      <c r="B264" s="21"/>
      <c r="C264" s="21"/>
      <c r="D264" s="21"/>
      <c r="E264" s="16"/>
      <c r="F264" s="16"/>
      <c r="G264" s="16"/>
      <c r="H264" s="16"/>
      <c r="I264" s="16"/>
      <c r="J264" s="16"/>
      <c r="K264" s="16"/>
      <c r="L264" s="16"/>
      <c r="N264" s="33" t="str">
        <f t="shared" si="3"/>
        <v/>
      </c>
    </row>
    <row r="265" spans="1:14">
      <c r="A265" s="21"/>
      <c r="B265" s="21"/>
      <c r="C265" s="21"/>
      <c r="D265" s="21"/>
      <c r="E265" s="16"/>
      <c r="F265" s="16"/>
      <c r="G265" s="16"/>
      <c r="H265" s="16"/>
      <c r="I265" s="16"/>
      <c r="J265" s="16"/>
      <c r="K265" s="16"/>
      <c r="L265" s="16"/>
      <c r="N265" s="33" t="str">
        <f t="shared" si="3"/>
        <v/>
      </c>
    </row>
    <row r="266" spans="1:14">
      <c r="A266" s="21"/>
      <c r="B266" s="21"/>
      <c r="C266" s="21"/>
      <c r="D266" s="21"/>
      <c r="E266" s="16"/>
      <c r="F266" s="16"/>
      <c r="G266" s="16"/>
      <c r="H266" s="16"/>
      <c r="I266" s="16"/>
      <c r="J266" s="16"/>
      <c r="K266" s="16"/>
      <c r="L266" s="16"/>
      <c r="N266" s="33" t="str">
        <f t="shared" ref="N266:N329" si="4">IF(COUNTA(E266:L266)=0,"",_xlfn.CONCAT(,
IF(AND(NOT(ISBLANK($L266)),
    ABS($L266-(($E266+$F266+$H266+$I266+$J266+$K266)-$G266))&gt;=1),
" Error: Position at the end of the period is not equal to: position at the beginning of the period+increase in assets-decrease in assets+exchange rate changes+price changes+other changes+rectifications.",
""),
IF(AND(NOT(ISBLANK($E266)),$E266&lt;0),
" Error: Position at the beginning of the period must be a positive amount.",
""),
IF(AND(NOT(ISBLANK($L266)),$L266&lt;0),
" Error: Position at the end of the period must be a positive amount.",
"")))</f>
        <v/>
      </c>
    </row>
    <row r="267" spans="1:14">
      <c r="A267" s="21"/>
      <c r="B267" s="21"/>
      <c r="C267" s="21"/>
      <c r="D267" s="21"/>
      <c r="E267" s="16"/>
      <c r="F267" s="16"/>
      <c r="G267" s="16"/>
      <c r="H267" s="16"/>
      <c r="I267" s="16"/>
      <c r="J267" s="16"/>
      <c r="K267" s="16"/>
      <c r="L267" s="16"/>
      <c r="N267" s="33" t="str">
        <f t="shared" si="4"/>
        <v/>
      </c>
    </row>
    <row r="268" spans="1:14">
      <c r="A268" s="21"/>
      <c r="B268" s="21"/>
      <c r="C268" s="21"/>
      <c r="D268" s="21"/>
      <c r="E268" s="16"/>
      <c r="F268" s="16"/>
      <c r="G268" s="16"/>
      <c r="H268" s="16"/>
      <c r="I268" s="16"/>
      <c r="J268" s="16"/>
      <c r="K268" s="16"/>
      <c r="L268" s="16"/>
      <c r="N268" s="33" t="str">
        <f t="shared" si="4"/>
        <v/>
      </c>
    </row>
    <row r="269" spans="1:14">
      <c r="A269" s="21"/>
      <c r="B269" s="21"/>
      <c r="C269" s="21"/>
      <c r="D269" s="21"/>
      <c r="E269" s="16"/>
      <c r="F269" s="16"/>
      <c r="G269" s="16"/>
      <c r="H269" s="16"/>
      <c r="I269" s="16"/>
      <c r="J269" s="16"/>
      <c r="K269" s="16"/>
      <c r="L269" s="16"/>
      <c r="N269" s="33" t="str">
        <f t="shared" si="4"/>
        <v/>
      </c>
    </row>
    <row r="270" spans="1:14">
      <c r="A270" s="21"/>
      <c r="B270" s="21"/>
      <c r="C270" s="21"/>
      <c r="D270" s="21"/>
      <c r="E270" s="16"/>
      <c r="F270" s="16"/>
      <c r="G270" s="16"/>
      <c r="H270" s="16"/>
      <c r="I270" s="16"/>
      <c r="J270" s="16"/>
      <c r="K270" s="16"/>
      <c r="L270" s="16"/>
      <c r="N270" s="33" t="str">
        <f t="shared" si="4"/>
        <v/>
      </c>
    </row>
    <row r="271" spans="1:14">
      <c r="A271" s="21"/>
      <c r="B271" s="21"/>
      <c r="C271" s="21"/>
      <c r="D271" s="21"/>
      <c r="E271" s="16"/>
      <c r="F271" s="16"/>
      <c r="G271" s="16"/>
      <c r="H271" s="16"/>
      <c r="I271" s="16"/>
      <c r="J271" s="16"/>
      <c r="K271" s="16"/>
      <c r="L271" s="16"/>
      <c r="N271" s="33" t="str">
        <f t="shared" si="4"/>
        <v/>
      </c>
    </row>
    <row r="272" spans="1:14">
      <c r="A272" s="21"/>
      <c r="B272" s="21"/>
      <c r="C272" s="21"/>
      <c r="D272" s="21"/>
      <c r="E272" s="16"/>
      <c r="F272" s="16"/>
      <c r="G272" s="16"/>
      <c r="H272" s="16"/>
      <c r="I272" s="16"/>
      <c r="J272" s="16"/>
      <c r="K272" s="16"/>
      <c r="L272" s="16"/>
      <c r="N272" s="33" t="str">
        <f t="shared" si="4"/>
        <v/>
      </c>
    </row>
    <row r="273" spans="1:14">
      <c r="A273" s="21"/>
      <c r="B273" s="21"/>
      <c r="C273" s="21"/>
      <c r="D273" s="21"/>
      <c r="E273" s="16"/>
      <c r="F273" s="16"/>
      <c r="G273" s="16"/>
      <c r="H273" s="16"/>
      <c r="I273" s="16"/>
      <c r="J273" s="16"/>
      <c r="K273" s="16"/>
      <c r="L273" s="16"/>
      <c r="N273" s="33" t="str">
        <f t="shared" si="4"/>
        <v/>
      </c>
    </row>
    <row r="274" spans="1:14">
      <c r="A274" s="21"/>
      <c r="B274" s="21"/>
      <c r="C274" s="21"/>
      <c r="D274" s="21"/>
      <c r="E274" s="16"/>
      <c r="F274" s="16"/>
      <c r="G274" s="16"/>
      <c r="H274" s="16"/>
      <c r="I274" s="16"/>
      <c r="J274" s="16"/>
      <c r="K274" s="16"/>
      <c r="L274" s="16"/>
      <c r="N274" s="33" t="str">
        <f t="shared" si="4"/>
        <v/>
      </c>
    </row>
    <row r="275" spans="1:14">
      <c r="A275" s="21"/>
      <c r="B275" s="21"/>
      <c r="C275" s="21"/>
      <c r="D275" s="21"/>
      <c r="E275" s="16"/>
      <c r="F275" s="16"/>
      <c r="G275" s="16"/>
      <c r="H275" s="16"/>
      <c r="I275" s="16"/>
      <c r="J275" s="16"/>
      <c r="K275" s="16"/>
      <c r="L275" s="16"/>
      <c r="N275" s="33" t="str">
        <f t="shared" si="4"/>
        <v/>
      </c>
    </row>
    <row r="276" spans="1:14">
      <c r="A276" s="21"/>
      <c r="B276" s="21"/>
      <c r="C276" s="21"/>
      <c r="D276" s="21"/>
      <c r="E276" s="16"/>
      <c r="F276" s="16"/>
      <c r="G276" s="16"/>
      <c r="H276" s="16"/>
      <c r="I276" s="16"/>
      <c r="J276" s="16"/>
      <c r="K276" s="16"/>
      <c r="L276" s="16"/>
      <c r="N276" s="33" t="str">
        <f t="shared" si="4"/>
        <v/>
      </c>
    </row>
    <row r="277" spans="1:14">
      <c r="A277" s="21"/>
      <c r="B277" s="21"/>
      <c r="C277" s="21"/>
      <c r="D277" s="21"/>
      <c r="E277" s="16"/>
      <c r="F277" s="16"/>
      <c r="G277" s="16"/>
      <c r="H277" s="16"/>
      <c r="I277" s="16"/>
      <c r="J277" s="16"/>
      <c r="K277" s="16"/>
      <c r="L277" s="16"/>
      <c r="N277" s="33" t="str">
        <f t="shared" si="4"/>
        <v/>
      </c>
    </row>
    <row r="278" spans="1:14">
      <c r="A278" s="21"/>
      <c r="B278" s="21"/>
      <c r="C278" s="21"/>
      <c r="D278" s="21"/>
      <c r="E278" s="16"/>
      <c r="F278" s="16"/>
      <c r="G278" s="16"/>
      <c r="H278" s="16"/>
      <c r="I278" s="16"/>
      <c r="J278" s="16"/>
      <c r="K278" s="16"/>
      <c r="L278" s="16"/>
      <c r="N278" s="33" t="str">
        <f t="shared" si="4"/>
        <v/>
      </c>
    </row>
    <row r="279" spans="1:14">
      <c r="A279" s="21"/>
      <c r="B279" s="21"/>
      <c r="C279" s="21"/>
      <c r="D279" s="21"/>
      <c r="E279" s="16"/>
      <c r="F279" s="16"/>
      <c r="G279" s="16"/>
      <c r="H279" s="16"/>
      <c r="I279" s="16"/>
      <c r="J279" s="16"/>
      <c r="K279" s="16"/>
      <c r="L279" s="16"/>
      <c r="N279" s="33" t="str">
        <f t="shared" si="4"/>
        <v/>
      </c>
    </row>
    <row r="280" spans="1:14">
      <c r="A280" s="21"/>
      <c r="B280" s="21"/>
      <c r="C280" s="21"/>
      <c r="D280" s="21"/>
      <c r="E280" s="16"/>
      <c r="F280" s="16"/>
      <c r="G280" s="16"/>
      <c r="H280" s="16"/>
      <c r="I280" s="16"/>
      <c r="J280" s="16"/>
      <c r="K280" s="16"/>
      <c r="L280" s="16"/>
      <c r="N280" s="33" t="str">
        <f t="shared" si="4"/>
        <v/>
      </c>
    </row>
    <row r="281" spans="1:14">
      <c r="A281" s="21"/>
      <c r="B281" s="21"/>
      <c r="C281" s="21"/>
      <c r="D281" s="21"/>
      <c r="E281" s="16"/>
      <c r="F281" s="16"/>
      <c r="G281" s="16"/>
      <c r="H281" s="16"/>
      <c r="I281" s="16"/>
      <c r="J281" s="16"/>
      <c r="K281" s="16"/>
      <c r="L281" s="16"/>
      <c r="N281" s="33" t="str">
        <f t="shared" si="4"/>
        <v/>
      </c>
    </row>
    <row r="282" spans="1:14">
      <c r="A282" s="21"/>
      <c r="B282" s="21"/>
      <c r="C282" s="21"/>
      <c r="D282" s="21"/>
      <c r="E282" s="16"/>
      <c r="F282" s="16"/>
      <c r="G282" s="16"/>
      <c r="H282" s="16"/>
      <c r="I282" s="16"/>
      <c r="J282" s="16"/>
      <c r="K282" s="16"/>
      <c r="L282" s="16"/>
      <c r="N282" s="33" t="str">
        <f t="shared" si="4"/>
        <v/>
      </c>
    </row>
    <row r="283" spans="1:14">
      <c r="A283" s="21"/>
      <c r="B283" s="21"/>
      <c r="C283" s="21"/>
      <c r="D283" s="21"/>
      <c r="E283" s="16"/>
      <c r="F283" s="16"/>
      <c r="G283" s="16"/>
      <c r="H283" s="16"/>
      <c r="I283" s="16"/>
      <c r="J283" s="16"/>
      <c r="K283" s="16"/>
      <c r="L283" s="16"/>
      <c r="N283" s="33" t="str">
        <f t="shared" si="4"/>
        <v/>
      </c>
    </row>
    <row r="284" spans="1:14">
      <c r="A284" s="21"/>
      <c r="B284" s="21"/>
      <c r="C284" s="21"/>
      <c r="D284" s="21"/>
      <c r="E284" s="16"/>
      <c r="F284" s="16"/>
      <c r="G284" s="16"/>
      <c r="H284" s="16"/>
      <c r="I284" s="16"/>
      <c r="J284" s="16"/>
      <c r="K284" s="16"/>
      <c r="L284" s="16"/>
      <c r="N284" s="33" t="str">
        <f t="shared" si="4"/>
        <v/>
      </c>
    </row>
    <row r="285" spans="1:14">
      <c r="A285" s="21"/>
      <c r="B285" s="21"/>
      <c r="C285" s="21"/>
      <c r="D285" s="21"/>
      <c r="E285" s="16"/>
      <c r="F285" s="16"/>
      <c r="G285" s="16"/>
      <c r="H285" s="16"/>
      <c r="I285" s="16"/>
      <c r="J285" s="16"/>
      <c r="K285" s="16"/>
      <c r="L285" s="16"/>
      <c r="N285" s="33" t="str">
        <f t="shared" si="4"/>
        <v/>
      </c>
    </row>
    <row r="286" spans="1:14">
      <c r="A286" s="21"/>
      <c r="B286" s="21"/>
      <c r="C286" s="21"/>
      <c r="D286" s="21"/>
      <c r="E286" s="16"/>
      <c r="F286" s="16"/>
      <c r="G286" s="16"/>
      <c r="H286" s="16"/>
      <c r="I286" s="16"/>
      <c r="J286" s="16"/>
      <c r="K286" s="16"/>
      <c r="L286" s="16"/>
      <c r="N286" s="33" t="str">
        <f t="shared" si="4"/>
        <v/>
      </c>
    </row>
    <row r="287" spans="1:14">
      <c r="A287" s="21"/>
      <c r="B287" s="21"/>
      <c r="C287" s="21"/>
      <c r="D287" s="21"/>
      <c r="E287" s="16"/>
      <c r="F287" s="16"/>
      <c r="G287" s="16"/>
      <c r="H287" s="16"/>
      <c r="I287" s="16"/>
      <c r="J287" s="16"/>
      <c r="K287" s="16"/>
      <c r="L287" s="16"/>
      <c r="N287" s="33" t="str">
        <f t="shared" si="4"/>
        <v/>
      </c>
    </row>
    <row r="288" spans="1:14">
      <c r="A288" s="21"/>
      <c r="B288" s="21"/>
      <c r="C288" s="21"/>
      <c r="D288" s="21"/>
      <c r="E288" s="16"/>
      <c r="F288" s="16"/>
      <c r="G288" s="16"/>
      <c r="H288" s="16"/>
      <c r="I288" s="16"/>
      <c r="J288" s="16"/>
      <c r="K288" s="16"/>
      <c r="L288" s="16"/>
      <c r="N288" s="33" t="str">
        <f t="shared" si="4"/>
        <v/>
      </c>
    </row>
    <row r="289" spans="1:14">
      <c r="A289" s="21"/>
      <c r="B289" s="21"/>
      <c r="C289" s="21"/>
      <c r="D289" s="21"/>
      <c r="E289" s="16"/>
      <c r="F289" s="16"/>
      <c r="G289" s="16"/>
      <c r="H289" s="16"/>
      <c r="I289" s="16"/>
      <c r="J289" s="16"/>
      <c r="K289" s="16"/>
      <c r="L289" s="16"/>
      <c r="N289" s="33" t="str">
        <f t="shared" si="4"/>
        <v/>
      </c>
    </row>
    <row r="290" spans="1:14">
      <c r="A290" s="21"/>
      <c r="B290" s="21"/>
      <c r="C290" s="21"/>
      <c r="D290" s="21"/>
      <c r="E290" s="16"/>
      <c r="F290" s="16"/>
      <c r="G290" s="16"/>
      <c r="H290" s="16"/>
      <c r="I290" s="16"/>
      <c r="J290" s="16"/>
      <c r="K290" s="16"/>
      <c r="L290" s="16"/>
      <c r="N290" s="33" t="str">
        <f t="shared" si="4"/>
        <v/>
      </c>
    </row>
    <row r="291" spans="1:14">
      <c r="A291" s="21"/>
      <c r="B291" s="21"/>
      <c r="C291" s="21"/>
      <c r="D291" s="21"/>
      <c r="E291" s="16"/>
      <c r="F291" s="16"/>
      <c r="G291" s="16"/>
      <c r="H291" s="16"/>
      <c r="I291" s="16"/>
      <c r="J291" s="16"/>
      <c r="K291" s="16"/>
      <c r="L291" s="16"/>
      <c r="N291" s="33" t="str">
        <f t="shared" si="4"/>
        <v/>
      </c>
    </row>
    <row r="292" spans="1:14">
      <c r="A292" s="21"/>
      <c r="B292" s="21"/>
      <c r="C292" s="21"/>
      <c r="D292" s="21"/>
      <c r="E292" s="16"/>
      <c r="F292" s="16"/>
      <c r="G292" s="16"/>
      <c r="H292" s="16"/>
      <c r="I292" s="16"/>
      <c r="J292" s="16"/>
      <c r="K292" s="16"/>
      <c r="L292" s="16"/>
      <c r="N292" s="33" t="str">
        <f t="shared" si="4"/>
        <v/>
      </c>
    </row>
    <row r="293" spans="1:14">
      <c r="A293" s="21"/>
      <c r="B293" s="21"/>
      <c r="C293" s="21"/>
      <c r="D293" s="21"/>
      <c r="E293" s="16"/>
      <c r="F293" s="16"/>
      <c r="G293" s="16"/>
      <c r="H293" s="16"/>
      <c r="I293" s="16"/>
      <c r="J293" s="16"/>
      <c r="K293" s="16"/>
      <c r="L293" s="16"/>
      <c r="N293" s="33" t="str">
        <f t="shared" si="4"/>
        <v/>
      </c>
    </row>
    <row r="294" spans="1:14">
      <c r="A294" s="21"/>
      <c r="B294" s="21"/>
      <c r="C294" s="21"/>
      <c r="D294" s="21"/>
      <c r="E294" s="16"/>
      <c r="F294" s="16"/>
      <c r="G294" s="16"/>
      <c r="H294" s="16"/>
      <c r="I294" s="16"/>
      <c r="J294" s="16"/>
      <c r="K294" s="16"/>
      <c r="L294" s="16"/>
      <c r="N294" s="33" t="str">
        <f t="shared" si="4"/>
        <v/>
      </c>
    </row>
    <row r="295" spans="1:14">
      <c r="A295" s="21"/>
      <c r="B295" s="21"/>
      <c r="C295" s="21"/>
      <c r="D295" s="21"/>
      <c r="E295" s="16"/>
      <c r="F295" s="16"/>
      <c r="G295" s="16"/>
      <c r="H295" s="16"/>
      <c r="I295" s="16"/>
      <c r="J295" s="16"/>
      <c r="K295" s="16"/>
      <c r="L295" s="16"/>
      <c r="N295" s="33" t="str">
        <f t="shared" si="4"/>
        <v/>
      </c>
    </row>
    <row r="296" spans="1:14">
      <c r="A296" s="21"/>
      <c r="B296" s="21"/>
      <c r="C296" s="21"/>
      <c r="D296" s="21"/>
      <c r="E296" s="16"/>
      <c r="F296" s="16"/>
      <c r="G296" s="16"/>
      <c r="H296" s="16"/>
      <c r="I296" s="16"/>
      <c r="J296" s="16"/>
      <c r="K296" s="16"/>
      <c r="L296" s="16"/>
      <c r="N296" s="33" t="str">
        <f t="shared" si="4"/>
        <v/>
      </c>
    </row>
    <row r="297" spans="1:14">
      <c r="A297" s="21"/>
      <c r="B297" s="21"/>
      <c r="C297" s="21"/>
      <c r="D297" s="21"/>
      <c r="E297" s="16"/>
      <c r="F297" s="16"/>
      <c r="G297" s="16"/>
      <c r="H297" s="16"/>
      <c r="I297" s="16"/>
      <c r="J297" s="16"/>
      <c r="K297" s="16"/>
      <c r="L297" s="16"/>
      <c r="N297" s="33" t="str">
        <f t="shared" si="4"/>
        <v/>
      </c>
    </row>
    <row r="298" spans="1:14">
      <c r="A298" s="21"/>
      <c r="B298" s="21"/>
      <c r="C298" s="21"/>
      <c r="D298" s="21"/>
      <c r="E298" s="16"/>
      <c r="F298" s="16"/>
      <c r="G298" s="16"/>
      <c r="H298" s="16"/>
      <c r="I298" s="16"/>
      <c r="J298" s="16"/>
      <c r="K298" s="16"/>
      <c r="L298" s="16"/>
      <c r="N298" s="33" t="str">
        <f t="shared" si="4"/>
        <v/>
      </c>
    </row>
    <row r="299" spans="1:14">
      <c r="A299" s="21"/>
      <c r="B299" s="21"/>
      <c r="C299" s="21"/>
      <c r="D299" s="21"/>
      <c r="E299" s="16"/>
      <c r="F299" s="16"/>
      <c r="G299" s="16"/>
      <c r="H299" s="16"/>
      <c r="I299" s="16"/>
      <c r="J299" s="16"/>
      <c r="K299" s="16"/>
      <c r="L299" s="16"/>
      <c r="N299" s="33" t="str">
        <f t="shared" si="4"/>
        <v/>
      </c>
    </row>
    <row r="300" spans="1:14">
      <c r="A300" s="21"/>
      <c r="B300" s="21"/>
      <c r="C300" s="21"/>
      <c r="D300" s="21"/>
      <c r="E300" s="16"/>
      <c r="F300" s="16"/>
      <c r="G300" s="16"/>
      <c r="H300" s="16"/>
      <c r="I300" s="16"/>
      <c r="J300" s="16"/>
      <c r="K300" s="16"/>
      <c r="L300" s="16"/>
      <c r="N300" s="33" t="str">
        <f t="shared" si="4"/>
        <v/>
      </c>
    </row>
    <row r="301" spans="1:14">
      <c r="A301" s="21"/>
      <c r="B301" s="21"/>
      <c r="C301" s="21"/>
      <c r="D301" s="21"/>
      <c r="E301" s="16"/>
      <c r="F301" s="16"/>
      <c r="G301" s="16"/>
      <c r="H301" s="16"/>
      <c r="I301" s="16"/>
      <c r="J301" s="16"/>
      <c r="K301" s="16"/>
      <c r="L301" s="16"/>
      <c r="N301" s="33" t="str">
        <f t="shared" si="4"/>
        <v/>
      </c>
    </row>
    <row r="302" spans="1:14">
      <c r="A302" s="21"/>
      <c r="B302" s="21"/>
      <c r="C302" s="21"/>
      <c r="D302" s="21"/>
      <c r="E302" s="16"/>
      <c r="F302" s="16"/>
      <c r="G302" s="16"/>
      <c r="H302" s="16"/>
      <c r="I302" s="16"/>
      <c r="J302" s="16"/>
      <c r="K302" s="16"/>
      <c r="L302" s="16"/>
      <c r="N302" s="33" t="str">
        <f t="shared" si="4"/>
        <v/>
      </c>
    </row>
    <row r="303" spans="1:14">
      <c r="A303" s="21"/>
      <c r="B303" s="21"/>
      <c r="C303" s="21"/>
      <c r="D303" s="21"/>
      <c r="E303" s="16"/>
      <c r="F303" s="16"/>
      <c r="G303" s="16"/>
      <c r="H303" s="16"/>
      <c r="I303" s="16"/>
      <c r="J303" s="16"/>
      <c r="K303" s="16"/>
      <c r="L303" s="16"/>
      <c r="N303" s="33" t="str">
        <f t="shared" si="4"/>
        <v/>
      </c>
    </row>
    <row r="304" spans="1:14">
      <c r="A304" s="21"/>
      <c r="B304" s="21"/>
      <c r="C304" s="21"/>
      <c r="D304" s="21"/>
      <c r="E304" s="16"/>
      <c r="F304" s="16"/>
      <c r="G304" s="16"/>
      <c r="H304" s="16"/>
      <c r="I304" s="16"/>
      <c r="J304" s="16"/>
      <c r="K304" s="16"/>
      <c r="L304" s="16"/>
      <c r="N304" s="33" t="str">
        <f t="shared" si="4"/>
        <v/>
      </c>
    </row>
    <row r="305" spans="1:14">
      <c r="A305" s="21"/>
      <c r="B305" s="21"/>
      <c r="C305" s="21"/>
      <c r="D305" s="21"/>
      <c r="E305" s="16"/>
      <c r="F305" s="16"/>
      <c r="G305" s="16"/>
      <c r="H305" s="16"/>
      <c r="I305" s="16"/>
      <c r="J305" s="16"/>
      <c r="K305" s="16"/>
      <c r="L305" s="16"/>
      <c r="N305" s="33" t="str">
        <f t="shared" si="4"/>
        <v/>
      </c>
    </row>
    <row r="306" spans="1:14">
      <c r="A306" s="21"/>
      <c r="B306" s="21"/>
      <c r="C306" s="21"/>
      <c r="D306" s="21"/>
      <c r="E306" s="16"/>
      <c r="F306" s="16"/>
      <c r="G306" s="16"/>
      <c r="H306" s="16"/>
      <c r="I306" s="16"/>
      <c r="J306" s="16"/>
      <c r="K306" s="16"/>
      <c r="L306" s="16"/>
      <c r="N306" s="33" t="str">
        <f t="shared" si="4"/>
        <v/>
      </c>
    </row>
    <row r="307" spans="1:14">
      <c r="A307" s="21"/>
      <c r="B307" s="21"/>
      <c r="C307" s="21"/>
      <c r="D307" s="21"/>
      <c r="E307" s="16"/>
      <c r="F307" s="16"/>
      <c r="G307" s="16"/>
      <c r="H307" s="16"/>
      <c r="I307" s="16"/>
      <c r="J307" s="16"/>
      <c r="K307" s="16"/>
      <c r="L307" s="16"/>
      <c r="N307" s="33" t="str">
        <f t="shared" si="4"/>
        <v/>
      </c>
    </row>
    <row r="308" spans="1:14">
      <c r="A308" s="21"/>
      <c r="B308" s="21"/>
      <c r="C308" s="21"/>
      <c r="D308" s="21"/>
      <c r="E308" s="16"/>
      <c r="F308" s="16"/>
      <c r="G308" s="16"/>
      <c r="H308" s="16"/>
      <c r="I308" s="16"/>
      <c r="J308" s="16"/>
      <c r="K308" s="16"/>
      <c r="L308" s="16"/>
      <c r="N308" s="33" t="str">
        <f t="shared" si="4"/>
        <v/>
      </c>
    </row>
    <row r="309" spans="1:14">
      <c r="A309" s="21"/>
      <c r="B309" s="21"/>
      <c r="C309" s="21"/>
      <c r="D309" s="21"/>
      <c r="E309" s="16"/>
      <c r="F309" s="16"/>
      <c r="G309" s="16"/>
      <c r="H309" s="16"/>
      <c r="I309" s="16"/>
      <c r="J309" s="16"/>
      <c r="K309" s="16"/>
      <c r="L309" s="16"/>
      <c r="N309" s="33" t="str">
        <f t="shared" si="4"/>
        <v/>
      </c>
    </row>
    <row r="310" spans="1:14">
      <c r="A310" s="21"/>
      <c r="B310" s="21"/>
      <c r="C310" s="21"/>
      <c r="D310" s="21"/>
      <c r="E310" s="16"/>
      <c r="F310" s="16"/>
      <c r="G310" s="16"/>
      <c r="H310" s="16"/>
      <c r="I310" s="16"/>
      <c r="J310" s="16"/>
      <c r="K310" s="16"/>
      <c r="L310" s="16"/>
      <c r="N310" s="33" t="str">
        <f t="shared" si="4"/>
        <v/>
      </c>
    </row>
    <row r="311" spans="1:14">
      <c r="A311" s="21"/>
      <c r="B311" s="21"/>
      <c r="C311" s="21"/>
      <c r="D311" s="21"/>
      <c r="E311" s="16"/>
      <c r="F311" s="16"/>
      <c r="G311" s="16"/>
      <c r="H311" s="16"/>
      <c r="I311" s="16"/>
      <c r="J311" s="16"/>
      <c r="K311" s="16"/>
      <c r="L311" s="16"/>
      <c r="N311" s="33" t="str">
        <f t="shared" si="4"/>
        <v/>
      </c>
    </row>
    <row r="312" spans="1:14">
      <c r="A312" s="21"/>
      <c r="B312" s="21"/>
      <c r="C312" s="21"/>
      <c r="D312" s="21"/>
      <c r="E312" s="16"/>
      <c r="F312" s="16"/>
      <c r="G312" s="16"/>
      <c r="H312" s="16"/>
      <c r="I312" s="16"/>
      <c r="J312" s="16"/>
      <c r="K312" s="16"/>
      <c r="L312" s="16"/>
      <c r="N312" s="33" t="str">
        <f t="shared" si="4"/>
        <v/>
      </c>
    </row>
    <row r="313" spans="1:14">
      <c r="A313" s="21"/>
      <c r="B313" s="21"/>
      <c r="C313" s="21"/>
      <c r="D313" s="21"/>
      <c r="E313" s="16"/>
      <c r="F313" s="16"/>
      <c r="G313" s="16"/>
      <c r="H313" s="16"/>
      <c r="I313" s="16"/>
      <c r="J313" s="16"/>
      <c r="K313" s="16"/>
      <c r="L313" s="16"/>
      <c r="N313" s="33" t="str">
        <f t="shared" si="4"/>
        <v/>
      </c>
    </row>
    <row r="314" spans="1:14">
      <c r="A314" s="21"/>
      <c r="B314" s="21"/>
      <c r="C314" s="21"/>
      <c r="D314" s="21"/>
      <c r="E314" s="16"/>
      <c r="F314" s="16"/>
      <c r="G314" s="16"/>
      <c r="H314" s="16"/>
      <c r="I314" s="16"/>
      <c r="J314" s="16"/>
      <c r="K314" s="16"/>
      <c r="L314" s="16"/>
      <c r="N314" s="33" t="str">
        <f t="shared" si="4"/>
        <v/>
      </c>
    </row>
    <row r="315" spans="1:14">
      <c r="A315" s="21"/>
      <c r="B315" s="21"/>
      <c r="C315" s="21"/>
      <c r="D315" s="21"/>
      <c r="E315" s="16"/>
      <c r="F315" s="16"/>
      <c r="G315" s="16"/>
      <c r="H315" s="16"/>
      <c r="I315" s="16"/>
      <c r="J315" s="16"/>
      <c r="K315" s="16"/>
      <c r="L315" s="16"/>
      <c r="N315" s="33" t="str">
        <f t="shared" si="4"/>
        <v/>
      </c>
    </row>
    <row r="316" spans="1:14">
      <c r="A316" s="21"/>
      <c r="B316" s="21"/>
      <c r="C316" s="21"/>
      <c r="D316" s="21"/>
      <c r="E316" s="16"/>
      <c r="F316" s="16"/>
      <c r="G316" s="16"/>
      <c r="H316" s="16"/>
      <c r="I316" s="16"/>
      <c r="J316" s="16"/>
      <c r="K316" s="16"/>
      <c r="L316" s="16"/>
      <c r="N316" s="33" t="str">
        <f t="shared" si="4"/>
        <v/>
      </c>
    </row>
    <row r="317" spans="1:14">
      <c r="A317" s="21"/>
      <c r="B317" s="21"/>
      <c r="C317" s="21"/>
      <c r="D317" s="21"/>
      <c r="E317" s="16"/>
      <c r="F317" s="16"/>
      <c r="G317" s="16"/>
      <c r="H317" s="16"/>
      <c r="I317" s="16"/>
      <c r="J317" s="16"/>
      <c r="K317" s="16"/>
      <c r="L317" s="16"/>
      <c r="N317" s="33" t="str">
        <f t="shared" si="4"/>
        <v/>
      </c>
    </row>
    <row r="318" spans="1:14">
      <c r="A318" s="21"/>
      <c r="B318" s="21"/>
      <c r="C318" s="21"/>
      <c r="D318" s="21"/>
      <c r="E318" s="16"/>
      <c r="F318" s="16"/>
      <c r="G318" s="16"/>
      <c r="H318" s="16"/>
      <c r="I318" s="16"/>
      <c r="J318" s="16"/>
      <c r="K318" s="16"/>
      <c r="L318" s="16"/>
      <c r="N318" s="33" t="str">
        <f t="shared" si="4"/>
        <v/>
      </c>
    </row>
    <row r="319" spans="1:14">
      <c r="A319" s="21"/>
      <c r="B319" s="21"/>
      <c r="C319" s="21"/>
      <c r="D319" s="21"/>
      <c r="E319" s="16"/>
      <c r="F319" s="16"/>
      <c r="G319" s="16"/>
      <c r="H319" s="16"/>
      <c r="I319" s="16"/>
      <c r="J319" s="16"/>
      <c r="K319" s="16"/>
      <c r="L319" s="16"/>
      <c r="N319" s="33" t="str">
        <f t="shared" si="4"/>
        <v/>
      </c>
    </row>
    <row r="320" spans="1:14">
      <c r="A320" s="21"/>
      <c r="B320" s="21"/>
      <c r="C320" s="21"/>
      <c r="D320" s="21"/>
      <c r="E320" s="16"/>
      <c r="F320" s="16"/>
      <c r="G320" s="16"/>
      <c r="H320" s="16"/>
      <c r="I320" s="16"/>
      <c r="J320" s="16"/>
      <c r="K320" s="16"/>
      <c r="L320" s="16"/>
      <c r="N320" s="33" t="str">
        <f t="shared" si="4"/>
        <v/>
      </c>
    </row>
    <row r="321" spans="1:14">
      <c r="A321" s="21"/>
      <c r="B321" s="21"/>
      <c r="C321" s="21"/>
      <c r="D321" s="21"/>
      <c r="E321" s="16"/>
      <c r="F321" s="16"/>
      <c r="G321" s="16"/>
      <c r="H321" s="16"/>
      <c r="I321" s="16"/>
      <c r="J321" s="16"/>
      <c r="K321" s="16"/>
      <c r="L321" s="16"/>
      <c r="N321" s="33" t="str">
        <f t="shared" si="4"/>
        <v/>
      </c>
    </row>
    <row r="322" spans="1:14">
      <c r="A322" s="21"/>
      <c r="B322" s="21"/>
      <c r="C322" s="21"/>
      <c r="D322" s="21"/>
      <c r="E322" s="16"/>
      <c r="F322" s="16"/>
      <c r="G322" s="16"/>
      <c r="H322" s="16"/>
      <c r="I322" s="16"/>
      <c r="J322" s="16"/>
      <c r="K322" s="16"/>
      <c r="L322" s="16"/>
      <c r="N322" s="33" t="str">
        <f t="shared" si="4"/>
        <v/>
      </c>
    </row>
    <row r="323" spans="1:14">
      <c r="A323" s="21"/>
      <c r="B323" s="21"/>
      <c r="C323" s="21"/>
      <c r="D323" s="21"/>
      <c r="E323" s="16"/>
      <c r="F323" s="16"/>
      <c r="G323" s="16"/>
      <c r="H323" s="16"/>
      <c r="I323" s="16"/>
      <c r="J323" s="16"/>
      <c r="K323" s="16"/>
      <c r="L323" s="16"/>
      <c r="N323" s="33" t="str">
        <f t="shared" si="4"/>
        <v/>
      </c>
    </row>
    <row r="324" spans="1:14">
      <c r="A324" s="21"/>
      <c r="B324" s="21"/>
      <c r="C324" s="21"/>
      <c r="D324" s="21"/>
      <c r="E324" s="16"/>
      <c r="F324" s="16"/>
      <c r="G324" s="16"/>
      <c r="H324" s="16"/>
      <c r="I324" s="16"/>
      <c r="J324" s="16"/>
      <c r="K324" s="16"/>
      <c r="L324" s="16"/>
      <c r="N324" s="33" t="str">
        <f t="shared" si="4"/>
        <v/>
      </c>
    </row>
    <row r="325" spans="1:14">
      <c r="A325" s="21"/>
      <c r="B325" s="21"/>
      <c r="C325" s="21"/>
      <c r="D325" s="21"/>
      <c r="E325" s="16"/>
      <c r="F325" s="16"/>
      <c r="G325" s="16"/>
      <c r="H325" s="16"/>
      <c r="I325" s="16"/>
      <c r="J325" s="16"/>
      <c r="K325" s="16"/>
      <c r="L325" s="16"/>
      <c r="N325" s="33" t="str">
        <f t="shared" si="4"/>
        <v/>
      </c>
    </row>
    <row r="326" spans="1:14">
      <c r="A326" s="21"/>
      <c r="B326" s="21"/>
      <c r="C326" s="21"/>
      <c r="D326" s="21"/>
      <c r="E326" s="16"/>
      <c r="F326" s="16"/>
      <c r="G326" s="16"/>
      <c r="H326" s="16"/>
      <c r="I326" s="16"/>
      <c r="J326" s="16"/>
      <c r="K326" s="16"/>
      <c r="L326" s="16"/>
      <c r="N326" s="33" t="str">
        <f t="shared" si="4"/>
        <v/>
      </c>
    </row>
    <row r="327" spans="1:14">
      <c r="A327" s="21"/>
      <c r="B327" s="21"/>
      <c r="C327" s="21"/>
      <c r="D327" s="21"/>
      <c r="E327" s="16"/>
      <c r="F327" s="16"/>
      <c r="G327" s="16"/>
      <c r="H327" s="16"/>
      <c r="I327" s="16"/>
      <c r="J327" s="16"/>
      <c r="K327" s="16"/>
      <c r="L327" s="16"/>
      <c r="N327" s="33" t="str">
        <f t="shared" si="4"/>
        <v/>
      </c>
    </row>
    <row r="328" spans="1:14">
      <c r="A328" s="21"/>
      <c r="B328" s="21"/>
      <c r="C328" s="21"/>
      <c r="D328" s="21"/>
      <c r="E328" s="16"/>
      <c r="F328" s="16"/>
      <c r="G328" s="16"/>
      <c r="H328" s="16"/>
      <c r="I328" s="16"/>
      <c r="J328" s="16"/>
      <c r="K328" s="16"/>
      <c r="L328" s="16"/>
      <c r="N328" s="33" t="str">
        <f t="shared" si="4"/>
        <v/>
      </c>
    </row>
    <row r="329" spans="1:14">
      <c r="A329" s="21"/>
      <c r="B329" s="21"/>
      <c r="C329" s="21"/>
      <c r="D329" s="21"/>
      <c r="E329" s="16"/>
      <c r="F329" s="16"/>
      <c r="G329" s="16"/>
      <c r="H329" s="16"/>
      <c r="I329" s="16"/>
      <c r="J329" s="16"/>
      <c r="K329" s="16"/>
      <c r="L329" s="16"/>
      <c r="N329" s="33" t="str">
        <f t="shared" si="4"/>
        <v/>
      </c>
    </row>
    <row r="330" spans="1:14">
      <c r="A330" s="21"/>
      <c r="B330" s="21"/>
      <c r="C330" s="21"/>
      <c r="D330" s="21"/>
      <c r="E330" s="16"/>
      <c r="F330" s="16"/>
      <c r="G330" s="16"/>
      <c r="H330" s="16"/>
      <c r="I330" s="16"/>
      <c r="J330" s="16"/>
      <c r="K330" s="16"/>
      <c r="L330" s="16"/>
      <c r="N330" s="33" t="str">
        <f t="shared" ref="N330:N393" si="5">IF(COUNTA(E330:L330)=0,"",_xlfn.CONCAT(,
IF(AND(NOT(ISBLANK($L330)),
    ABS($L330-(($E330+$F330+$H330+$I330+$J330+$K330)-$G330))&gt;=1),
" Error: Position at the end of the period is not equal to: position at the beginning of the period+increase in assets-decrease in assets+exchange rate changes+price changes+other changes+rectifications.",
""),
IF(AND(NOT(ISBLANK($E330)),$E330&lt;0),
" Error: Position at the beginning of the period must be a positive amount.",
""),
IF(AND(NOT(ISBLANK($L330)),$L330&lt;0),
" Error: Position at the end of the period must be a positive amount.",
"")))</f>
        <v/>
      </c>
    </row>
    <row r="331" spans="1:14">
      <c r="A331" s="21"/>
      <c r="B331" s="21"/>
      <c r="C331" s="21"/>
      <c r="D331" s="21"/>
      <c r="E331" s="16"/>
      <c r="F331" s="16"/>
      <c r="G331" s="16"/>
      <c r="H331" s="16"/>
      <c r="I331" s="16"/>
      <c r="J331" s="16"/>
      <c r="K331" s="16"/>
      <c r="L331" s="16"/>
      <c r="N331" s="33" t="str">
        <f t="shared" si="5"/>
        <v/>
      </c>
    </row>
    <row r="332" spans="1:14">
      <c r="A332" s="21"/>
      <c r="B332" s="21"/>
      <c r="C332" s="21"/>
      <c r="D332" s="21"/>
      <c r="E332" s="16"/>
      <c r="F332" s="16"/>
      <c r="G332" s="16"/>
      <c r="H332" s="16"/>
      <c r="I332" s="16"/>
      <c r="J332" s="16"/>
      <c r="K332" s="16"/>
      <c r="L332" s="16"/>
      <c r="N332" s="33" t="str">
        <f t="shared" si="5"/>
        <v/>
      </c>
    </row>
    <row r="333" spans="1:14">
      <c r="A333" s="21"/>
      <c r="B333" s="21"/>
      <c r="C333" s="21"/>
      <c r="D333" s="21"/>
      <c r="E333" s="16"/>
      <c r="F333" s="16"/>
      <c r="G333" s="16"/>
      <c r="H333" s="16"/>
      <c r="I333" s="16"/>
      <c r="J333" s="16"/>
      <c r="K333" s="16"/>
      <c r="L333" s="16"/>
      <c r="N333" s="33" t="str">
        <f t="shared" si="5"/>
        <v/>
      </c>
    </row>
    <row r="334" spans="1:14">
      <c r="A334" s="21"/>
      <c r="B334" s="21"/>
      <c r="C334" s="21"/>
      <c r="D334" s="21"/>
      <c r="E334" s="16"/>
      <c r="F334" s="16"/>
      <c r="G334" s="16"/>
      <c r="H334" s="16"/>
      <c r="I334" s="16"/>
      <c r="J334" s="16"/>
      <c r="K334" s="16"/>
      <c r="L334" s="16"/>
      <c r="N334" s="33" t="str">
        <f t="shared" si="5"/>
        <v/>
      </c>
    </row>
    <row r="335" spans="1:14">
      <c r="A335" s="21"/>
      <c r="B335" s="21"/>
      <c r="C335" s="21"/>
      <c r="D335" s="21"/>
      <c r="E335" s="16"/>
      <c r="F335" s="16"/>
      <c r="G335" s="16"/>
      <c r="H335" s="16"/>
      <c r="I335" s="16"/>
      <c r="J335" s="16"/>
      <c r="K335" s="16"/>
      <c r="L335" s="16"/>
      <c r="N335" s="33" t="str">
        <f t="shared" si="5"/>
        <v/>
      </c>
    </row>
    <row r="336" spans="1:14">
      <c r="A336" s="21"/>
      <c r="B336" s="21"/>
      <c r="C336" s="21"/>
      <c r="D336" s="21"/>
      <c r="E336" s="16"/>
      <c r="F336" s="16"/>
      <c r="G336" s="16"/>
      <c r="H336" s="16"/>
      <c r="I336" s="16"/>
      <c r="J336" s="16"/>
      <c r="K336" s="16"/>
      <c r="L336" s="16"/>
      <c r="N336" s="33" t="str">
        <f t="shared" si="5"/>
        <v/>
      </c>
    </row>
    <row r="337" spans="1:14">
      <c r="A337" s="21"/>
      <c r="B337" s="21"/>
      <c r="C337" s="21"/>
      <c r="D337" s="21"/>
      <c r="E337" s="16"/>
      <c r="F337" s="16"/>
      <c r="G337" s="16"/>
      <c r="H337" s="16"/>
      <c r="I337" s="16"/>
      <c r="J337" s="16"/>
      <c r="K337" s="16"/>
      <c r="L337" s="16"/>
      <c r="N337" s="33" t="str">
        <f t="shared" si="5"/>
        <v/>
      </c>
    </row>
    <row r="338" spans="1:14">
      <c r="A338" s="21"/>
      <c r="B338" s="21"/>
      <c r="C338" s="21"/>
      <c r="D338" s="21"/>
      <c r="E338" s="16"/>
      <c r="F338" s="16"/>
      <c r="G338" s="16"/>
      <c r="H338" s="16"/>
      <c r="I338" s="16"/>
      <c r="J338" s="16"/>
      <c r="K338" s="16"/>
      <c r="L338" s="16"/>
      <c r="N338" s="33" t="str">
        <f t="shared" si="5"/>
        <v/>
      </c>
    </row>
    <row r="339" spans="1:14">
      <c r="A339" s="21"/>
      <c r="B339" s="21"/>
      <c r="C339" s="21"/>
      <c r="D339" s="21"/>
      <c r="E339" s="16"/>
      <c r="F339" s="16"/>
      <c r="G339" s="16"/>
      <c r="H339" s="16"/>
      <c r="I339" s="16"/>
      <c r="J339" s="16"/>
      <c r="K339" s="16"/>
      <c r="L339" s="16"/>
      <c r="N339" s="33" t="str">
        <f t="shared" si="5"/>
        <v/>
      </c>
    </row>
    <row r="340" spans="1:14">
      <c r="A340" s="21"/>
      <c r="B340" s="21"/>
      <c r="C340" s="21"/>
      <c r="D340" s="21"/>
      <c r="E340" s="16"/>
      <c r="F340" s="16"/>
      <c r="G340" s="16"/>
      <c r="H340" s="16"/>
      <c r="I340" s="16"/>
      <c r="J340" s="16"/>
      <c r="K340" s="16"/>
      <c r="L340" s="16"/>
      <c r="N340" s="33" t="str">
        <f t="shared" si="5"/>
        <v/>
      </c>
    </row>
    <row r="341" spans="1:14">
      <c r="A341" s="21"/>
      <c r="B341" s="21"/>
      <c r="C341" s="21"/>
      <c r="D341" s="21"/>
      <c r="E341" s="16"/>
      <c r="F341" s="16"/>
      <c r="G341" s="16"/>
      <c r="H341" s="16"/>
      <c r="I341" s="16"/>
      <c r="J341" s="16"/>
      <c r="K341" s="16"/>
      <c r="L341" s="16"/>
      <c r="N341" s="33" t="str">
        <f t="shared" si="5"/>
        <v/>
      </c>
    </row>
    <row r="342" spans="1:14">
      <c r="A342" s="21"/>
      <c r="B342" s="21"/>
      <c r="C342" s="21"/>
      <c r="D342" s="21"/>
      <c r="E342" s="16"/>
      <c r="F342" s="16"/>
      <c r="G342" s="16"/>
      <c r="H342" s="16"/>
      <c r="I342" s="16"/>
      <c r="J342" s="16"/>
      <c r="K342" s="16"/>
      <c r="L342" s="16"/>
      <c r="N342" s="33" t="str">
        <f t="shared" si="5"/>
        <v/>
      </c>
    </row>
    <row r="343" spans="1:14">
      <c r="A343" s="21"/>
      <c r="B343" s="21"/>
      <c r="C343" s="21"/>
      <c r="D343" s="21"/>
      <c r="E343" s="16"/>
      <c r="F343" s="16"/>
      <c r="G343" s="16"/>
      <c r="H343" s="16"/>
      <c r="I343" s="16"/>
      <c r="J343" s="16"/>
      <c r="K343" s="16"/>
      <c r="L343" s="16"/>
      <c r="N343" s="33" t="str">
        <f t="shared" si="5"/>
        <v/>
      </c>
    </row>
    <row r="344" spans="1:14">
      <c r="A344" s="21"/>
      <c r="B344" s="21"/>
      <c r="C344" s="21"/>
      <c r="D344" s="21"/>
      <c r="E344" s="16"/>
      <c r="F344" s="16"/>
      <c r="G344" s="16"/>
      <c r="H344" s="16"/>
      <c r="I344" s="16"/>
      <c r="J344" s="16"/>
      <c r="K344" s="16"/>
      <c r="L344" s="16"/>
      <c r="N344" s="33" t="str">
        <f t="shared" si="5"/>
        <v/>
      </c>
    </row>
    <row r="345" spans="1:14">
      <c r="A345" s="21"/>
      <c r="B345" s="21"/>
      <c r="C345" s="21"/>
      <c r="D345" s="21"/>
      <c r="E345" s="16"/>
      <c r="F345" s="16"/>
      <c r="G345" s="16"/>
      <c r="H345" s="16"/>
      <c r="I345" s="16"/>
      <c r="J345" s="16"/>
      <c r="K345" s="16"/>
      <c r="L345" s="16"/>
      <c r="N345" s="33" t="str">
        <f t="shared" si="5"/>
        <v/>
      </c>
    </row>
    <row r="346" spans="1:14">
      <c r="A346" s="21"/>
      <c r="B346" s="21"/>
      <c r="C346" s="21"/>
      <c r="D346" s="21"/>
      <c r="E346" s="16"/>
      <c r="F346" s="16"/>
      <c r="G346" s="16"/>
      <c r="H346" s="16"/>
      <c r="I346" s="16"/>
      <c r="J346" s="16"/>
      <c r="K346" s="16"/>
      <c r="L346" s="16"/>
      <c r="N346" s="33" t="str">
        <f t="shared" si="5"/>
        <v/>
      </c>
    </row>
    <row r="347" spans="1:14">
      <c r="A347" s="21"/>
      <c r="B347" s="21"/>
      <c r="C347" s="21"/>
      <c r="D347" s="21"/>
      <c r="E347" s="16"/>
      <c r="F347" s="16"/>
      <c r="G347" s="16"/>
      <c r="H347" s="16"/>
      <c r="I347" s="16"/>
      <c r="J347" s="16"/>
      <c r="K347" s="16"/>
      <c r="L347" s="16"/>
      <c r="N347" s="33" t="str">
        <f t="shared" si="5"/>
        <v/>
      </c>
    </row>
    <row r="348" spans="1:14">
      <c r="A348" s="21"/>
      <c r="B348" s="21"/>
      <c r="C348" s="21"/>
      <c r="D348" s="21"/>
      <c r="E348" s="16"/>
      <c r="F348" s="16"/>
      <c r="G348" s="16"/>
      <c r="H348" s="16"/>
      <c r="I348" s="16"/>
      <c r="J348" s="16"/>
      <c r="K348" s="16"/>
      <c r="L348" s="16"/>
      <c r="N348" s="33" t="str">
        <f t="shared" si="5"/>
        <v/>
      </c>
    </row>
    <row r="349" spans="1:14">
      <c r="A349" s="21"/>
      <c r="B349" s="21"/>
      <c r="C349" s="21"/>
      <c r="D349" s="21"/>
      <c r="E349" s="16"/>
      <c r="F349" s="16"/>
      <c r="G349" s="16"/>
      <c r="H349" s="16"/>
      <c r="I349" s="16"/>
      <c r="J349" s="16"/>
      <c r="K349" s="16"/>
      <c r="L349" s="16"/>
      <c r="N349" s="33" t="str">
        <f t="shared" si="5"/>
        <v/>
      </c>
    </row>
    <row r="350" spans="1:14">
      <c r="A350" s="21"/>
      <c r="B350" s="21"/>
      <c r="C350" s="21"/>
      <c r="D350" s="21"/>
      <c r="E350" s="16"/>
      <c r="F350" s="16"/>
      <c r="G350" s="16"/>
      <c r="H350" s="16"/>
      <c r="I350" s="16"/>
      <c r="J350" s="16"/>
      <c r="K350" s="16"/>
      <c r="L350" s="16"/>
      <c r="N350" s="33" t="str">
        <f t="shared" si="5"/>
        <v/>
      </c>
    </row>
    <row r="351" spans="1:14">
      <c r="A351" s="21"/>
      <c r="B351" s="21"/>
      <c r="C351" s="21"/>
      <c r="D351" s="21"/>
      <c r="E351" s="16"/>
      <c r="F351" s="16"/>
      <c r="G351" s="16"/>
      <c r="H351" s="16"/>
      <c r="I351" s="16"/>
      <c r="J351" s="16"/>
      <c r="K351" s="16"/>
      <c r="L351" s="16"/>
      <c r="N351" s="33" t="str">
        <f t="shared" si="5"/>
        <v/>
      </c>
    </row>
    <row r="352" spans="1:14">
      <c r="A352" s="21"/>
      <c r="B352" s="21"/>
      <c r="C352" s="21"/>
      <c r="D352" s="21"/>
      <c r="E352" s="16"/>
      <c r="F352" s="16"/>
      <c r="G352" s="16"/>
      <c r="H352" s="16"/>
      <c r="I352" s="16"/>
      <c r="J352" s="16"/>
      <c r="K352" s="16"/>
      <c r="L352" s="16"/>
      <c r="N352" s="33" t="str">
        <f t="shared" si="5"/>
        <v/>
      </c>
    </row>
    <row r="353" spans="1:14">
      <c r="A353" s="21"/>
      <c r="B353" s="21"/>
      <c r="C353" s="21"/>
      <c r="D353" s="21"/>
      <c r="E353" s="16"/>
      <c r="F353" s="16"/>
      <c r="G353" s="16"/>
      <c r="H353" s="16"/>
      <c r="I353" s="16"/>
      <c r="J353" s="16"/>
      <c r="K353" s="16"/>
      <c r="L353" s="16"/>
      <c r="N353" s="33" t="str">
        <f t="shared" si="5"/>
        <v/>
      </c>
    </row>
    <row r="354" spans="1:14">
      <c r="A354" s="21"/>
      <c r="B354" s="21"/>
      <c r="C354" s="21"/>
      <c r="D354" s="21"/>
      <c r="E354" s="16"/>
      <c r="F354" s="16"/>
      <c r="G354" s="16"/>
      <c r="H354" s="16"/>
      <c r="I354" s="16"/>
      <c r="J354" s="16"/>
      <c r="K354" s="16"/>
      <c r="L354" s="16"/>
      <c r="N354" s="33" t="str">
        <f t="shared" si="5"/>
        <v/>
      </c>
    </row>
    <row r="355" spans="1:14">
      <c r="A355" s="21"/>
      <c r="B355" s="21"/>
      <c r="C355" s="21"/>
      <c r="D355" s="21"/>
      <c r="E355" s="16"/>
      <c r="F355" s="16"/>
      <c r="G355" s="16"/>
      <c r="H355" s="16"/>
      <c r="I355" s="16"/>
      <c r="J355" s="16"/>
      <c r="K355" s="16"/>
      <c r="L355" s="16"/>
      <c r="N355" s="33" t="str">
        <f t="shared" si="5"/>
        <v/>
      </c>
    </row>
    <row r="356" spans="1:14">
      <c r="A356" s="21"/>
      <c r="B356" s="21"/>
      <c r="C356" s="21"/>
      <c r="D356" s="21"/>
      <c r="E356" s="16"/>
      <c r="F356" s="16"/>
      <c r="G356" s="16"/>
      <c r="H356" s="16"/>
      <c r="I356" s="16"/>
      <c r="J356" s="16"/>
      <c r="K356" s="16"/>
      <c r="L356" s="16"/>
      <c r="N356" s="33" t="str">
        <f t="shared" si="5"/>
        <v/>
      </c>
    </row>
    <row r="357" spans="1:14">
      <c r="A357" s="21"/>
      <c r="B357" s="21"/>
      <c r="C357" s="21"/>
      <c r="D357" s="21"/>
      <c r="E357" s="16"/>
      <c r="F357" s="16"/>
      <c r="G357" s="16"/>
      <c r="H357" s="16"/>
      <c r="I357" s="16"/>
      <c r="J357" s="16"/>
      <c r="K357" s="16"/>
      <c r="L357" s="16"/>
      <c r="N357" s="33" t="str">
        <f t="shared" si="5"/>
        <v/>
      </c>
    </row>
    <row r="358" spans="1:14">
      <c r="A358" s="21"/>
      <c r="B358" s="21"/>
      <c r="C358" s="21"/>
      <c r="D358" s="21"/>
      <c r="E358" s="16"/>
      <c r="F358" s="16"/>
      <c r="G358" s="16"/>
      <c r="H358" s="16"/>
      <c r="I358" s="16"/>
      <c r="J358" s="16"/>
      <c r="K358" s="16"/>
      <c r="L358" s="16"/>
      <c r="N358" s="33" t="str">
        <f t="shared" si="5"/>
        <v/>
      </c>
    </row>
    <row r="359" spans="1:14">
      <c r="A359" s="21"/>
      <c r="B359" s="21"/>
      <c r="C359" s="21"/>
      <c r="D359" s="21"/>
      <c r="E359" s="16"/>
      <c r="F359" s="16"/>
      <c r="G359" s="16"/>
      <c r="H359" s="16"/>
      <c r="I359" s="16"/>
      <c r="J359" s="16"/>
      <c r="K359" s="16"/>
      <c r="L359" s="16"/>
      <c r="N359" s="33" t="str">
        <f t="shared" si="5"/>
        <v/>
      </c>
    </row>
    <row r="360" spans="1:14">
      <c r="A360" s="21"/>
      <c r="B360" s="21"/>
      <c r="C360" s="21"/>
      <c r="D360" s="21"/>
      <c r="E360" s="16"/>
      <c r="F360" s="16"/>
      <c r="G360" s="16"/>
      <c r="H360" s="16"/>
      <c r="I360" s="16"/>
      <c r="J360" s="16"/>
      <c r="K360" s="16"/>
      <c r="L360" s="16"/>
      <c r="N360" s="33" t="str">
        <f t="shared" si="5"/>
        <v/>
      </c>
    </row>
    <row r="361" spans="1:14">
      <c r="A361" s="21"/>
      <c r="B361" s="21"/>
      <c r="C361" s="21"/>
      <c r="D361" s="21"/>
      <c r="E361" s="16"/>
      <c r="F361" s="16"/>
      <c r="G361" s="16"/>
      <c r="H361" s="16"/>
      <c r="I361" s="16"/>
      <c r="J361" s="16"/>
      <c r="K361" s="16"/>
      <c r="L361" s="16"/>
      <c r="N361" s="33" t="str">
        <f t="shared" si="5"/>
        <v/>
      </c>
    </row>
    <row r="362" spans="1:14">
      <c r="A362" s="21"/>
      <c r="B362" s="21"/>
      <c r="C362" s="21"/>
      <c r="D362" s="21"/>
      <c r="E362" s="16"/>
      <c r="F362" s="16"/>
      <c r="G362" s="16"/>
      <c r="H362" s="16"/>
      <c r="I362" s="16"/>
      <c r="J362" s="16"/>
      <c r="K362" s="16"/>
      <c r="L362" s="16"/>
      <c r="N362" s="33" t="str">
        <f t="shared" si="5"/>
        <v/>
      </c>
    </row>
    <row r="363" spans="1:14">
      <c r="A363" s="21"/>
      <c r="B363" s="21"/>
      <c r="C363" s="21"/>
      <c r="D363" s="21"/>
      <c r="E363" s="16"/>
      <c r="F363" s="16"/>
      <c r="G363" s="16"/>
      <c r="H363" s="16"/>
      <c r="I363" s="16"/>
      <c r="J363" s="16"/>
      <c r="K363" s="16"/>
      <c r="L363" s="16"/>
      <c r="N363" s="33" t="str">
        <f t="shared" si="5"/>
        <v/>
      </c>
    </row>
    <row r="364" spans="1:14">
      <c r="A364" s="21"/>
      <c r="B364" s="21"/>
      <c r="C364" s="21"/>
      <c r="D364" s="21"/>
      <c r="E364" s="16"/>
      <c r="F364" s="16"/>
      <c r="G364" s="16"/>
      <c r="H364" s="16"/>
      <c r="I364" s="16"/>
      <c r="J364" s="16"/>
      <c r="K364" s="16"/>
      <c r="L364" s="16"/>
      <c r="N364" s="33" t="str">
        <f t="shared" si="5"/>
        <v/>
      </c>
    </row>
    <row r="365" spans="1:14">
      <c r="A365" s="21"/>
      <c r="B365" s="21"/>
      <c r="C365" s="21"/>
      <c r="D365" s="21"/>
      <c r="E365" s="16"/>
      <c r="F365" s="16"/>
      <c r="G365" s="16"/>
      <c r="H365" s="16"/>
      <c r="I365" s="16"/>
      <c r="J365" s="16"/>
      <c r="K365" s="16"/>
      <c r="L365" s="16"/>
      <c r="N365" s="33" t="str">
        <f t="shared" si="5"/>
        <v/>
      </c>
    </row>
    <row r="366" spans="1:14">
      <c r="A366" s="21"/>
      <c r="B366" s="21"/>
      <c r="C366" s="21"/>
      <c r="D366" s="21"/>
      <c r="E366" s="16"/>
      <c r="F366" s="16"/>
      <c r="G366" s="16"/>
      <c r="H366" s="16"/>
      <c r="I366" s="16"/>
      <c r="J366" s="16"/>
      <c r="K366" s="16"/>
      <c r="L366" s="16"/>
      <c r="N366" s="33" t="str">
        <f t="shared" si="5"/>
        <v/>
      </c>
    </row>
    <row r="367" spans="1:14">
      <c r="A367" s="21"/>
      <c r="B367" s="21"/>
      <c r="C367" s="21"/>
      <c r="D367" s="21"/>
      <c r="E367" s="16"/>
      <c r="F367" s="16"/>
      <c r="G367" s="16"/>
      <c r="H367" s="16"/>
      <c r="I367" s="16"/>
      <c r="J367" s="16"/>
      <c r="K367" s="16"/>
      <c r="L367" s="16"/>
      <c r="N367" s="33" t="str">
        <f t="shared" si="5"/>
        <v/>
      </c>
    </row>
    <row r="368" spans="1:14">
      <c r="A368" s="21"/>
      <c r="B368" s="21"/>
      <c r="C368" s="21"/>
      <c r="D368" s="21"/>
      <c r="E368" s="16"/>
      <c r="F368" s="16"/>
      <c r="G368" s="16"/>
      <c r="H368" s="16"/>
      <c r="I368" s="16"/>
      <c r="J368" s="16"/>
      <c r="K368" s="16"/>
      <c r="L368" s="16"/>
      <c r="N368" s="33" t="str">
        <f t="shared" si="5"/>
        <v/>
      </c>
    </row>
    <row r="369" spans="1:14">
      <c r="A369" s="21"/>
      <c r="B369" s="21"/>
      <c r="C369" s="21"/>
      <c r="D369" s="21"/>
      <c r="E369" s="16"/>
      <c r="F369" s="16"/>
      <c r="G369" s="16"/>
      <c r="H369" s="16"/>
      <c r="I369" s="16"/>
      <c r="J369" s="16"/>
      <c r="K369" s="16"/>
      <c r="L369" s="16"/>
      <c r="N369" s="33" t="str">
        <f t="shared" si="5"/>
        <v/>
      </c>
    </row>
    <row r="370" spans="1:14">
      <c r="A370" s="21"/>
      <c r="B370" s="21"/>
      <c r="C370" s="21"/>
      <c r="D370" s="21"/>
      <c r="E370" s="16"/>
      <c r="F370" s="16"/>
      <c r="G370" s="16"/>
      <c r="H370" s="16"/>
      <c r="I370" s="16"/>
      <c r="J370" s="16"/>
      <c r="K370" s="16"/>
      <c r="L370" s="16"/>
      <c r="N370" s="33" t="str">
        <f t="shared" si="5"/>
        <v/>
      </c>
    </row>
    <row r="371" spans="1:14">
      <c r="A371" s="21"/>
      <c r="B371" s="21"/>
      <c r="C371" s="21"/>
      <c r="D371" s="21"/>
      <c r="E371" s="16"/>
      <c r="F371" s="16"/>
      <c r="G371" s="16"/>
      <c r="H371" s="16"/>
      <c r="I371" s="16"/>
      <c r="J371" s="16"/>
      <c r="K371" s="16"/>
      <c r="L371" s="16"/>
      <c r="N371" s="33" t="str">
        <f t="shared" si="5"/>
        <v/>
      </c>
    </row>
    <row r="372" spans="1:14">
      <c r="A372" s="21"/>
      <c r="B372" s="21"/>
      <c r="C372" s="21"/>
      <c r="D372" s="21"/>
      <c r="E372" s="16"/>
      <c r="F372" s="16"/>
      <c r="G372" s="16"/>
      <c r="H372" s="16"/>
      <c r="I372" s="16"/>
      <c r="J372" s="16"/>
      <c r="K372" s="16"/>
      <c r="L372" s="16"/>
      <c r="N372" s="33" t="str">
        <f t="shared" si="5"/>
        <v/>
      </c>
    </row>
    <row r="373" spans="1:14">
      <c r="A373" s="21"/>
      <c r="B373" s="21"/>
      <c r="C373" s="21"/>
      <c r="D373" s="21"/>
      <c r="E373" s="16"/>
      <c r="F373" s="16"/>
      <c r="G373" s="16"/>
      <c r="H373" s="16"/>
      <c r="I373" s="16"/>
      <c r="J373" s="16"/>
      <c r="K373" s="16"/>
      <c r="L373" s="16"/>
      <c r="N373" s="33" t="str">
        <f t="shared" si="5"/>
        <v/>
      </c>
    </row>
    <row r="374" spans="1:14">
      <c r="A374" s="21"/>
      <c r="B374" s="21"/>
      <c r="C374" s="21"/>
      <c r="D374" s="21"/>
      <c r="E374" s="16"/>
      <c r="F374" s="16"/>
      <c r="G374" s="16"/>
      <c r="H374" s="16"/>
      <c r="I374" s="16"/>
      <c r="J374" s="16"/>
      <c r="K374" s="16"/>
      <c r="L374" s="16"/>
      <c r="N374" s="33" t="str">
        <f t="shared" si="5"/>
        <v/>
      </c>
    </row>
    <row r="375" spans="1:14">
      <c r="A375" s="21"/>
      <c r="B375" s="21"/>
      <c r="C375" s="21"/>
      <c r="D375" s="21"/>
      <c r="E375" s="16"/>
      <c r="F375" s="16"/>
      <c r="G375" s="16"/>
      <c r="H375" s="16"/>
      <c r="I375" s="16"/>
      <c r="J375" s="16"/>
      <c r="K375" s="16"/>
      <c r="L375" s="16"/>
      <c r="N375" s="33" t="str">
        <f t="shared" si="5"/>
        <v/>
      </c>
    </row>
    <row r="376" spans="1:14">
      <c r="A376" s="21"/>
      <c r="B376" s="21"/>
      <c r="C376" s="21"/>
      <c r="D376" s="21"/>
      <c r="E376" s="16"/>
      <c r="F376" s="16"/>
      <c r="G376" s="16"/>
      <c r="H376" s="16"/>
      <c r="I376" s="16"/>
      <c r="J376" s="16"/>
      <c r="K376" s="16"/>
      <c r="L376" s="16"/>
      <c r="N376" s="33" t="str">
        <f t="shared" si="5"/>
        <v/>
      </c>
    </row>
    <row r="377" spans="1:14">
      <c r="A377" s="21"/>
      <c r="B377" s="21"/>
      <c r="C377" s="21"/>
      <c r="D377" s="21"/>
      <c r="E377" s="16"/>
      <c r="F377" s="16"/>
      <c r="G377" s="16"/>
      <c r="H377" s="16"/>
      <c r="I377" s="16"/>
      <c r="J377" s="16"/>
      <c r="K377" s="16"/>
      <c r="L377" s="16"/>
      <c r="N377" s="33" t="str">
        <f t="shared" si="5"/>
        <v/>
      </c>
    </row>
    <row r="378" spans="1:14">
      <c r="A378" s="21"/>
      <c r="B378" s="21"/>
      <c r="C378" s="21"/>
      <c r="D378" s="21"/>
      <c r="E378" s="16"/>
      <c r="F378" s="16"/>
      <c r="G378" s="16"/>
      <c r="H378" s="16"/>
      <c r="I378" s="16"/>
      <c r="J378" s="16"/>
      <c r="K378" s="16"/>
      <c r="L378" s="16"/>
      <c r="N378" s="33" t="str">
        <f t="shared" si="5"/>
        <v/>
      </c>
    </row>
    <row r="379" spans="1:14">
      <c r="A379" s="21"/>
      <c r="B379" s="21"/>
      <c r="C379" s="21"/>
      <c r="D379" s="21"/>
      <c r="E379" s="16"/>
      <c r="F379" s="16"/>
      <c r="G379" s="16"/>
      <c r="H379" s="16"/>
      <c r="I379" s="16"/>
      <c r="J379" s="16"/>
      <c r="K379" s="16"/>
      <c r="L379" s="16"/>
      <c r="N379" s="33" t="str">
        <f t="shared" si="5"/>
        <v/>
      </c>
    </row>
    <row r="380" spans="1:14">
      <c r="A380" s="21"/>
      <c r="B380" s="21"/>
      <c r="C380" s="21"/>
      <c r="D380" s="21"/>
      <c r="E380" s="16"/>
      <c r="F380" s="16"/>
      <c r="G380" s="16"/>
      <c r="H380" s="16"/>
      <c r="I380" s="16"/>
      <c r="J380" s="16"/>
      <c r="K380" s="16"/>
      <c r="L380" s="16"/>
      <c r="N380" s="33" t="str">
        <f t="shared" si="5"/>
        <v/>
      </c>
    </row>
    <row r="381" spans="1:14">
      <c r="A381" s="21"/>
      <c r="B381" s="21"/>
      <c r="C381" s="21"/>
      <c r="D381" s="21"/>
      <c r="E381" s="16"/>
      <c r="F381" s="16"/>
      <c r="G381" s="16"/>
      <c r="H381" s="16"/>
      <c r="I381" s="16"/>
      <c r="J381" s="16"/>
      <c r="K381" s="16"/>
      <c r="L381" s="16"/>
      <c r="N381" s="33" t="str">
        <f t="shared" si="5"/>
        <v/>
      </c>
    </row>
    <row r="382" spans="1:14">
      <c r="A382" s="21"/>
      <c r="B382" s="21"/>
      <c r="C382" s="21"/>
      <c r="D382" s="21"/>
      <c r="E382" s="16"/>
      <c r="F382" s="16"/>
      <c r="G382" s="16"/>
      <c r="H382" s="16"/>
      <c r="I382" s="16"/>
      <c r="J382" s="16"/>
      <c r="K382" s="16"/>
      <c r="L382" s="16"/>
      <c r="N382" s="33" t="str">
        <f t="shared" si="5"/>
        <v/>
      </c>
    </row>
    <row r="383" spans="1:14">
      <c r="A383" s="21"/>
      <c r="B383" s="21"/>
      <c r="C383" s="21"/>
      <c r="D383" s="21"/>
      <c r="E383" s="16"/>
      <c r="F383" s="16"/>
      <c r="G383" s="16"/>
      <c r="H383" s="16"/>
      <c r="I383" s="16"/>
      <c r="J383" s="16"/>
      <c r="K383" s="16"/>
      <c r="L383" s="16"/>
      <c r="N383" s="33" t="str">
        <f t="shared" si="5"/>
        <v/>
      </c>
    </row>
    <row r="384" spans="1:14">
      <c r="A384" s="21"/>
      <c r="B384" s="21"/>
      <c r="C384" s="21"/>
      <c r="D384" s="21"/>
      <c r="E384" s="16"/>
      <c r="F384" s="16"/>
      <c r="G384" s="16"/>
      <c r="H384" s="16"/>
      <c r="I384" s="16"/>
      <c r="J384" s="16"/>
      <c r="K384" s="16"/>
      <c r="L384" s="16"/>
      <c r="N384" s="33" t="str">
        <f t="shared" si="5"/>
        <v/>
      </c>
    </row>
    <row r="385" spans="1:14">
      <c r="A385" s="21"/>
      <c r="B385" s="21"/>
      <c r="C385" s="21"/>
      <c r="D385" s="21"/>
      <c r="E385" s="16"/>
      <c r="F385" s="16"/>
      <c r="G385" s="16"/>
      <c r="H385" s="16"/>
      <c r="I385" s="16"/>
      <c r="J385" s="16"/>
      <c r="K385" s="16"/>
      <c r="L385" s="16"/>
      <c r="N385" s="33" t="str">
        <f t="shared" si="5"/>
        <v/>
      </c>
    </row>
    <row r="386" spans="1:14">
      <c r="A386" s="21"/>
      <c r="B386" s="21"/>
      <c r="C386" s="21"/>
      <c r="D386" s="21"/>
      <c r="E386" s="16"/>
      <c r="F386" s="16"/>
      <c r="G386" s="16"/>
      <c r="H386" s="16"/>
      <c r="I386" s="16"/>
      <c r="J386" s="16"/>
      <c r="K386" s="16"/>
      <c r="L386" s="16"/>
      <c r="N386" s="33" t="str">
        <f t="shared" si="5"/>
        <v/>
      </c>
    </row>
    <row r="387" spans="1:14">
      <c r="A387" s="21"/>
      <c r="B387" s="21"/>
      <c r="C387" s="21"/>
      <c r="D387" s="21"/>
      <c r="E387" s="16"/>
      <c r="F387" s="16"/>
      <c r="G387" s="16"/>
      <c r="H387" s="16"/>
      <c r="I387" s="16"/>
      <c r="J387" s="16"/>
      <c r="K387" s="16"/>
      <c r="L387" s="16"/>
      <c r="N387" s="33" t="str">
        <f t="shared" si="5"/>
        <v/>
      </c>
    </row>
    <row r="388" spans="1:14">
      <c r="A388" s="21"/>
      <c r="B388" s="21"/>
      <c r="C388" s="21"/>
      <c r="D388" s="21"/>
      <c r="E388" s="16"/>
      <c r="F388" s="16"/>
      <c r="G388" s="16"/>
      <c r="H388" s="16"/>
      <c r="I388" s="16"/>
      <c r="J388" s="16"/>
      <c r="K388" s="16"/>
      <c r="L388" s="16"/>
      <c r="N388" s="33" t="str">
        <f t="shared" si="5"/>
        <v/>
      </c>
    </row>
    <row r="389" spans="1:14">
      <c r="A389" s="21"/>
      <c r="B389" s="21"/>
      <c r="C389" s="21"/>
      <c r="D389" s="21"/>
      <c r="E389" s="16"/>
      <c r="F389" s="16"/>
      <c r="G389" s="16"/>
      <c r="H389" s="16"/>
      <c r="I389" s="16"/>
      <c r="J389" s="16"/>
      <c r="K389" s="16"/>
      <c r="L389" s="16"/>
      <c r="N389" s="33" t="str">
        <f t="shared" si="5"/>
        <v/>
      </c>
    </row>
    <row r="390" spans="1:14">
      <c r="A390" s="21"/>
      <c r="B390" s="21"/>
      <c r="C390" s="21"/>
      <c r="D390" s="21"/>
      <c r="E390" s="16"/>
      <c r="F390" s="16"/>
      <c r="G390" s="16"/>
      <c r="H390" s="16"/>
      <c r="I390" s="16"/>
      <c r="J390" s="16"/>
      <c r="K390" s="16"/>
      <c r="L390" s="16"/>
      <c r="N390" s="33" t="str">
        <f t="shared" si="5"/>
        <v/>
      </c>
    </row>
    <row r="391" spans="1:14">
      <c r="A391" s="21"/>
      <c r="B391" s="21"/>
      <c r="C391" s="21"/>
      <c r="D391" s="21"/>
      <c r="E391" s="16"/>
      <c r="F391" s="16"/>
      <c r="G391" s="16"/>
      <c r="H391" s="16"/>
      <c r="I391" s="16"/>
      <c r="J391" s="16"/>
      <c r="K391" s="16"/>
      <c r="L391" s="16"/>
      <c r="N391" s="33" t="str">
        <f t="shared" si="5"/>
        <v/>
      </c>
    </row>
    <row r="392" spans="1:14">
      <c r="A392" s="21"/>
      <c r="B392" s="21"/>
      <c r="C392" s="21"/>
      <c r="D392" s="21"/>
      <c r="E392" s="16"/>
      <c r="F392" s="16"/>
      <c r="G392" s="16"/>
      <c r="H392" s="16"/>
      <c r="I392" s="16"/>
      <c r="J392" s="16"/>
      <c r="K392" s="16"/>
      <c r="L392" s="16"/>
      <c r="N392" s="33" t="str">
        <f t="shared" si="5"/>
        <v/>
      </c>
    </row>
    <row r="393" spans="1:14">
      <c r="A393" s="21"/>
      <c r="B393" s="21"/>
      <c r="C393" s="21"/>
      <c r="D393" s="21"/>
      <c r="E393" s="16"/>
      <c r="F393" s="16"/>
      <c r="G393" s="16"/>
      <c r="H393" s="16"/>
      <c r="I393" s="16"/>
      <c r="J393" s="16"/>
      <c r="K393" s="16"/>
      <c r="L393" s="16"/>
      <c r="N393" s="33" t="str">
        <f t="shared" si="5"/>
        <v/>
      </c>
    </row>
    <row r="394" spans="1:14">
      <c r="A394" s="21"/>
      <c r="B394" s="21"/>
      <c r="C394" s="21"/>
      <c r="D394" s="21"/>
      <c r="E394" s="16"/>
      <c r="F394" s="16"/>
      <c r="G394" s="16"/>
      <c r="H394" s="16"/>
      <c r="I394" s="16"/>
      <c r="J394" s="16"/>
      <c r="K394" s="16"/>
      <c r="L394" s="16"/>
      <c r="N394" s="33" t="str">
        <f t="shared" ref="N394:N457" si="6">IF(COUNTA(E394:L394)=0,"",_xlfn.CONCAT(,
IF(AND(NOT(ISBLANK($L394)),
    ABS($L394-(($E394+$F394+$H394+$I394+$J394+$K394)-$G394))&gt;=1),
" Error: Position at the end of the period is not equal to: position at the beginning of the period+increase in assets-decrease in assets+exchange rate changes+price changes+other changes+rectifications.",
""),
IF(AND(NOT(ISBLANK($E394)),$E394&lt;0),
" Error: Position at the beginning of the period must be a positive amount.",
""),
IF(AND(NOT(ISBLANK($L394)),$L394&lt;0),
" Error: Position at the end of the period must be a positive amount.",
"")))</f>
        <v/>
      </c>
    </row>
    <row r="395" spans="1:14">
      <c r="A395" s="21"/>
      <c r="B395" s="21"/>
      <c r="C395" s="21"/>
      <c r="D395" s="21"/>
      <c r="E395" s="16"/>
      <c r="F395" s="16"/>
      <c r="G395" s="16"/>
      <c r="H395" s="16"/>
      <c r="I395" s="16"/>
      <c r="J395" s="16"/>
      <c r="K395" s="16"/>
      <c r="L395" s="16"/>
      <c r="N395" s="33" t="str">
        <f t="shared" si="6"/>
        <v/>
      </c>
    </row>
    <row r="396" spans="1:14">
      <c r="A396" s="21"/>
      <c r="B396" s="21"/>
      <c r="C396" s="21"/>
      <c r="D396" s="21"/>
      <c r="E396" s="16"/>
      <c r="F396" s="16"/>
      <c r="G396" s="16"/>
      <c r="H396" s="16"/>
      <c r="I396" s="16"/>
      <c r="J396" s="16"/>
      <c r="K396" s="16"/>
      <c r="L396" s="16"/>
      <c r="N396" s="33" t="str">
        <f t="shared" si="6"/>
        <v/>
      </c>
    </row>
    <row r="397" spans="1:14">
      <c r="A397" s="21"/>
      <c r="B397" s="21"/>
      <c r="C397" s="21"/>
      <c r="D397" s="21"/>
      <c r="E397" s="16"/>
      <c r="F397" s="16"/>
      <c r="G397" s="16"/>
      <c r="H397" s="16"/>
      <c r="I397" s="16"/>
      <c r="J397" s="16"/>
      <c r="K397" s="16"/>
      <c r="L397" s="16"/>
      <c r="N397" s="33" t="str">
        <f t="shared" si="6"/>
        <v/>
      </c>
    </row>
    <row r="398" spans="1:14">
      <c r="A398" s="21"/>
      <c r="B398" s="21"/>
      <c r="C398" s="21"/>
      <c r="D398" s="21"/>
      <c r="E398" s="16"/>
      <c r="F398" s="16"/>
      <c r="G398" s="16"/>
      <c r="H398" s="16"/>
      <c r="I398" s="16"/>
      <c r="J398" s="16"/>
      <c r="K398" s="16"/>
      <c r="L398" s="16"/>
      <c r="N398" s="33" t="str">
        <f t="shared" si="6"/>
        <v/>
      </c>
    </row>
    <row r="399" spans="1:14">
      <c r="A399" s="21"/>
      <c r="B399" s="21"/>
      <c r="C399" s="21"/>
      <c r="D399" s="21"/>
      <c r="E399" s="16"/>
      <c r="F399" s="16"/>
      <c r="G399" s="16"/>
      <c r="H399" s="16"/>
      <c r="I399" s="16"/>
      <c r="J399" s="16"/>
      <c r="K399" s="16"/>
      <c r="L399" s="16"/>
      <c r="N399" s="33" t="str">
        <f t="shared" si="6"/>
        <v/>
      </c>
    </row>
    <row r="400" spans="1:14">
      <c r="A400" s="21"/>
      <c r="B400" s="21"/>
      <c r="C400" s="21"/>
      <c r="D400" s="21"/>
      <c r="E400" s="16"/>
      <c r="F400" s="16"/>
      <c r="G400" s="16"/>
      <c r="H400" s="16"/>
      <c r="I400" s="16"/>
      <c r="J400" s="16"/>
      <c r="K400" s="16"/>
      <c r="L400" s="16"/>
      <c r="N400" s="33" t="str">
        <f t="shared" si="6"/>
        <v/>
      </c>
    </row>
    <row r="401" spans="1:14">
      <c r="A401" s="21"/>
      <c r="B401" s="21"/>
      <c r="C401" s="21"/>
      <c r="D401" s="21"/>
      <c r="E401" s="16"/>
      <c r="F401" s="16"/>
      <c r="G401" s="16"/>
      <c r="H401" s="16"/>
      <c r="I401" s="16"/>
      <c r="J401" s="16"/>
      <c r="K401" s="16"/>
      <c r="L401" s="16"/>
      <c r="N401" s="33" t="str">
        <f t="shared" si="6"/>
        <v/>
      </c>
    </row>
    <row r="402" spans="1:14">
      <c r="A402" s="21"/>
      <c r="B402" s="21"/>
      <c r="C402" s="21"/>
      <c r="D402" s="21"/>
      <c r="E402" s="16"/>
      <c r="F402" s="16"/>
      <c r="G402" s="16"/>
      <c r="H402" s="16"/>
      <c r="I402" s="16"/>
      <c r="J402" s="16"/>
      <c r="K402" s="16"/>
      <c r="L402" s="16"/>
      <c r="N402" s="33" t="str">
        <f t="shared" si="6"/>
        <v/>
      </c>
    </row>
    <row r="403" spans="1:14">
      <c r="A403" s="21"/>
      <c r="B403" s="21"/>
      <c r="C403" s="21"/>
      <c r="D403" s="21"/>
      <c r="E403" s="16"/>
      <c r="F403" s="16"/>
      <c r="G403" s="16"/>
      <c r="H403" s="16"/>
      <c r="I403" s="16"/>
      <c r="J403" s="16"/>
      <c r="K403" s="16"/>
      <c r="L403" s="16"/>
      <c r="N403" s="33" t="str">
        <f t="shared" si="6"/>
        <v/>
      </c>
    </row>
    <row r="404" spans="1:14">
      <c r="A404" s="21"/>
      <c r="B404" s="21"/>
      <c r="C404" s="21"/>
      <c r="D404" s="21"/>
      <c r="E404" s="16"/>
      <c r="F404" s="16"/>
      <c r="G404" s="16"/>
      <c r="H404" s="16"/>
      <c r="I404" s="16"/>
      <c r="J404" s="16"/>
      <c r="K404" s="16"/>
      <c r="L404" s="16"/>
      <c r="N404" s="33" t="str">
        <f t="shared" si="6"/>
        <v/>
      </c>
    </row>
    <row r="405" spans="1:14">
      <c r="A405" s="21"/>
      <c r="B405" s="21"/>
      <c r="C405" s="21"/>
      <c r="D405" s="21"/>
      <c r="E405" s="16"/>
      <c r="F405" s="16"/>
      <c r="G405" s="16"/>
      <c r="H405" s="16"/>
      <c r="I405" s="16"/>
      <c r="J405" s="16"/>
      <c r="K405" s="16"/>
      <c r="L405" s="16"/>
      <c r="N405" s="33" t="str">
        <f t="shared" si="6"/>
        <v/>
      </c>
    </row>
    <row r="406" spans="1:14">
      <c r="A406" s="21"/>
      <c r="B406" s="21"/>
      <c r="C406" s="21"/>
      <c r="D406" s="21"/>
      <c r="E406" s="16"/>
      <c r="F406" s="16"/>
      <c r="G406" s="16"/>
      <c r="H406" s="16"/>
      <c r="I406" s="16"/>
      <c r="J406" s="16"/>
      <c r="K406" s="16"/>
      <c r="L406" s="16"/>
      <c r="N406" s="33" t="str">
        <f t="shared" si="6"/>
        <v/>
      </c>
    </row>
    <row r="407" spans="1:14">
      <c r="A407" s="21"/>
      <c r="B407" s="21"/>
      <c r="C407" s="21"/>
      <c r="D407" s="21"/>
      <c r="E407" s="16"/>
      <c r="F407" s="16"/>
      <c r="G407" s="16"/>
      <c r="H407" s="16"/>
      <c r="I407" s="16"/>
      <c r="J407" s="16"/>
      <c r="K407" s="16"/>
      <c r="L407" s="16"/>
      <c r="N407" s="33" t="str">
        <f t="shared" si="6"/>
        <v/>
      </c>
    </row>
    <row r="408" spans="1:14">
      <c r="A408" s="21"/>
      <c r="B408" s="21"/>
      <c r="C408" s="21"/>
      <c r="D408" s="21"/>
      <c r="E408" s="16"/>
      <c r="F408" s="16"/>
      <c r="G408" s="16"/>
      <c r="H408" s="16"/>
      <c r="I408" s="16"/>
      <c r="J408" s="16"/>
      <c r="K408" s="16"/>
      <c r="L408" s="16"/>
      <c r="N408" s="33" t="str">
        <f t="shared" si="6"/>
        <v/>
      </c>
    </row>
    <row r="409" spans="1:14">
      <c r="A409" s="21"/>
      <c r="B409" s="21"/>
      <c r="C409" s="21"/>
      <c r="D409" s="21"/>
      <c r="E409" s="16"/>
      <c r="F409" s="16"/>
      <c r="G409" s="16"/>
      <c r="H409" s="16"/>
      <c r="I409" s="16"/>
      <c r="J409" s="16"/>
      <c r="K409" s="16"/>
      <c r="L409" s="16"/>
      <c r="N409" s="33" t="str">
        <f t="shared" si="6"/>
        <v/>
      </c>
    </row>
    <row r="410" spans="1:14">
      <c r="A410" s="21"/>
      <c r="B410" s="21"/>
      <c r="C410" s="21"/>
      <c r="D410" s="21"/>
      <c r="E410" s="16"/>
      <c r="F410" s="16"/>
      <c r="G410" s="16"/>
      <c r="H410" s="16"/>
      <c r="I410" s="16"/>
      <c r="J410" s="16"/>
      <c r="K410" s="16"/>
      <c r="L410" s="16"/>
      <c r="N410" s="33" t="str">
        <f t="shared" si="6"/>
        <v/>
      </c>
    </row>
    <row r="411" spans="1:14">
      <c r="A411" s="21"/>
      <c r="B411" s="21"/>
      <c r="C411" s="21"/>
      <c r="D411" s="21"/>
      <c r="E411" s="16"/>
      <c r="F411" s="16"/>
      <c r="G411" s="16"/>
      <c r="H411" s="16"/>
      <c r="I411" s="16"/>
      <c r="J411" s="16"/>
      <c r="K411" s="16"/>
      <c r="L411" s="16"/>
      <c r="N411" s="33" t="str">
        <f t="shared" si="6"/>
        <v/>
      </c>
    </row>
    <row r="412" spans="1:14">
      <c r="A412" s="21"/>
      <c r="B412" s="21"/>
      <c r="C412" s="21"/>
      <c r="D412" s="21"/>
      <c r="E412" s="16"/>
      <c r="F412" s="16"/>
      <c r="G412" s="16"/>
      <c r="H412" s="16"/>
      <c r="I412" s="16"/>
      <c r="J412" s="16"/>
      <c r="K412" s="16"/>
      <c r="L412" s="16"/>
      <c r="N412" s="33" t="str">
        <f t="shared" si="6"/>
        <v/>
      </c>
    </row>
    <row r="413" spans="1:14">
      <c r="A413" s="21"/>
      <c r="B413" s="21"/>
      <c r="C413" s="21"/>
      <c r="D413" s="21"/>
      <c r="E413" s="16"/>
      <c r="F413" s="16"/>
      <c r="G413" s="16"/>
      <c r="H413" s="16"/>
      <c r="I413" s="16"/>
      <c r="J413" s="16"/>
      <c r="K413" s="16"/>
      <c r="L413" s="16"/>
      <c r="N413" s="33" t="str">
        <f t="shared" si="6"/>
        <v/>
      </c>
    </row>
    <row r="414" spans="1:14">
      <c r="A414" s="21"/>
      <c r="B414" s="21"/>
      <c r="C414" s="21"/>
      <c r="D414" s="21"/>
      <c r="E414" s="16"/>
      <c r="F414" s="16"/>
      <c r="G414" s="16"/>
      <c r="H414" s="16"/>
      <c r="I414" s="16"/>
      <c r="J414" s="16"/>
      <c r="K414" s="16"/>
      <c r="L414" s="16"/>
      <c r="N414" s="33" t="str">
        <f t="shared" si="6"/>
        <v/>
      </c>
    </row>
    <row r="415" spans="1:14">
      <c r="A415" s="21"/>
      <c r="B415" s="21"/>
      <c r="C415" s="21"/>
      <c r="D415" s="21"/>
      <c r="E415" s="16"/>
      <c r="F415" s="16"/>
      <c r="G415" s="16"/>
      <c r="H415" s="16"/>
      <c r="I415" s="16"/>
      <c r="J415" s="16"/>
      <c r="K415" s="16"/>
      <c r="L415" s="16"/>
      <c r="N415" s="33" t="str">
        <f t="shared" si="6"/>
        <v/>
      </c>
    </row>
    <row r="416" spans="1:14">
      <c r="A416" s="21"/>
      <c r="B416" s="21"/>
      <c r="C416" s="21"/>
      <c r="D416" s="21"/>
      <c r="E416" s="16"/>
      <c r="F416" s="16"/>
      <c r="G416" s="16"/>
      <c r="H416" s="16"/>
      <c r="I416" s="16"/>
      <c r="J416" s="16"/>
      <c r="K416" s="16"/>
      <c r="L416" s="16"/>
      <c r="N416" s="33" t="str">
        <f t="shared" si="6"/>
        <v/>
      </c>
    </row>
    <row r="417" spans="1:14">
      <c r="A417" s="21"/>
      <c r="B417" s="21"/>
      <c r="C417" s="21"/>
      <c r="D417" s="21"/>
      <c r="E417" s="16"/>
      <c r="F417" s="16"/>
      <c r="G417" s="16"/>
      <c r="H417" s="16"/>
      <c r="I417" s="16"/>
      <c r="J417" s="16"/>
      <c r="K417" s="16"/>
      <c r="L417" s="16"/>
      <c r="N417" s="33" t="str">
        <f t="shared" si="6"/>
        <v/>
      </c>
    </row>
    <row r="418" spans="1:14">
      <c r="A418" s="21"/>
      <c r="B418" s="21"/>
      <c r="C418" s="21"/>
      <c r="D418" s="21"/>
      <c r="E418" s="16"/>
      <c r="F418" s="16"/>
      <c r="G418" s="16"/>
      <c r="H418" s="16"/>
      <c r="I418" s="16"/>
      <c r="J418" s="16"/>
      <c r="K418" s="16"/>
      <c r="L418" s="16"/>
      <c r="N418" s="33" t="str">
        <f t="shared" si="6"/>
        <v/>
      </c>
    </row>
    <row r="419" spans="1:14">
      <c r="A419" s="21"/>
      <c r="B419" s="21"/>
      <c r="C419" s="21"/>
      <c r="D419" s="21"/>
      <c r="E419" s="16"/>
      <c r="F419" s="16"/>
      <c r="G419" s="16"/>
      <c r="H419" s="16"/>
      <c r="I419" s="16"/>
      <c r="J419" s="16"/>
      <c r="K419" s="16"/>
      <c r="L419" s="16"/>
      <c r="N419" s="33" t="str">
        <f t="shared" si="6"/>
        <v/>
      </c>
    </row>
    <row r="420" spans="1:14">
      <c r="A420" s="21"/>
      <c r="B420" s="21"/>
      <c r="C420" s="21"/>
      <c r="D420" s="21"/>
      <c r="E420" s="16"/>
      <c r="F420" s="16"/>
      <c r="G420" s="16"/>
      <c r="H420" s="16"/>
      <c r="I420" s="16"/>
      <c r="J420" s="16"/>
      <c r="K420" s="16"/>
      <c r="L420" s="16"/>
      <c r="N420" s="33" t="str">
        <f t="shared" si="6"/>
        <v/>
      </c>
    </row>
    <row r="421" spans="1:14">
      <c r="A421" s="21"/>
      <c r="B421" s="21"/>
      <c r="C421" s="21"/>
      <c r="D421" s="21"/>
      <c r="E421" s="16"/>
      <c r="F421" s="16"/>
      <c r="G421" s="16"/>
      <c r="H421" s="16"/>
      <c r="I421" s="16"/>
      <c r="J421" s="16"/>
      <c r="K421" s="16"/>
      <c r="L421" s="16"/>
      <c r="N421" s="33" t="str">
        <f t="shared" si="6"/>
        <v/>
      </c>
    </row>
    <row r="422" spans="1:14">
      <c r="A422" s="21"/>
      <c r="B422" s="21"/>
      <c r="C422" s="21"/>
      <c r="D422" s="21"/>
      <c r="E422" s="16"/>
      <c r="F422" s="16"/>
      <c r="G422" s="16"/>
      <c r="H422" s="16"/>
      <c r="I422" s="16"/>
      <c r="J422" s="16"/>
      <c r="K422" s="16"/>
      <c r="L422" s="16"/>
      <c r="N422" s="33" t="str">
        <f t="shared" si="6"/>
        <v/>
      </c>
    </row>
    <row r="423" spans="1:14">
      <c r="A423" s="21"/>
      <c r="B423" s="21"/>
      <c r="C423" s="21"/>
      <c r="D423" s="21"/>
      <c r="E423" s="16"/>
      <c r="F423" s="16"/>
      <c r="G423" s="16"/>
      <c r="H423" s="16"/>
      <c r="I423" s="16"/>
      <c r="J423" s="16"/>
      <c r="K423" s="16"/>
      <c r="L423" s="16"/>
      <c r="N423" s="33" t="str">
        <f t="shared" si="6"/>
        <v/>
      </c>
    </row>
    <row r="424" spans="1:14">
      <c r="A424" s="21"/>
      <c r="B424" s="21"/>
      <c r="C424" s="21"/>
      <c r="D424" s="21"/>
      <c r="E424" s="16"/>
      <c r="F424" s="16"/>
      <c r="G424" s="16"/>
      <c r="H424" s="16"/>
      <c r="I424" s="16"/>
      <c r="J424" s="16"/>
      <c r="K424" s="16"/>
      <c r="L424" s="16"/>
      <c r="N424" s="33" t="str">
        <f t="shared" si="6"/>
        <v/>
      </c>
    </row>
    <row r="425" spans="1:14">
      <c r="A425" s="21"/>
      <c r="B425" s="21"/>
      <c r="C425" s="21"/>
      <c r="D425" s="21"/>
      <c r="E425" s="16"/>
      <c r="F425" s="16"/>
      <c r="G425" s="16"/>
      <c r="H425" s="16"/>
      <c r="I425" s="16"/>
      <c r="J425" s="16"/>
      <c r="K425" s="16"/>
      <c r="L425" s="16"/>
      <c r="N425" s="33" t="str">
        <f t="shared" si="6"/>
        <v/>
      </c>
    </row>
    <row r="426" spans="1:14">
      <c r="A426" s="21"/>
      <c r="B426" s="21"/>
      <c r="C426" s="21"/>
      <c r="D426" s="21"/>
      <c r="E426" s="16"/>
      <c r="F426" s="16"/>
      <c r="G426" s="16"/>
      <c r="H426" s="16"/>
      <c r="I426" s="16"/>
      <c r="J426" s="16"/>
      <c r="K426" s="16"/>
      <c r="L426" s="16"/>
      <c r="N426" s="33" t="str">
        <f t="shared" si="6"/>
        <v/>
      </c>
    </row>
    <row r="427" spans="1:14">
      <c r="A427" s="21"/>
      <c r="B427" s="21"/>
      <c r="C427" s="21"/>
      <c r="D427" s="21"/>
      <c r="E427" s="16"/>
      <c r="F427" s="16"/>
      <c r="G427" s="16"/>
      <c r="H427" s="16"/>
      <c r="I427" s="16"/>
      <c r="J427" s="16"/>
      <c r="K427" s="16"/>
      <c r="L427" s="16"/>
      <c r="N427" s="33" t="str">
        <f t="shared" si="6"/>
        <v/>
      </c>
    </row>
    <row r="428" spans="1:14">
      <c r="A428" s="21"/>
      <c r="B428" s="21"/>
      <c r="C428" s="21"/>
      <c r="D428" s="21"/>
      <c r="E428" s="16"/>
      <c r="F428" s="16"/>
      <c r="G428" s="16"/>
      <c r="H428" s="16"/>
      <c r="I428" s="16"/>
      <c r="J428" s="16"/>
      <c r="K428" s="16"/>
      <c r="L428" s="16"/>
      <c r="N428" s="33" t="str">
        <f t="shared" si="6"/>
        <v/>
      </c>
    </row>
    <row r="429" spans="1:14">
      <c r="A429" s="21"/>
      <c r="B429" s="21"/>
      <c r="C429" s="21"/>
      <c r="D429" s="21"/>
      <c r="E429" s="16"/>
      <c r="F429" s="16"/>
      <c r="G429" s="16"/>
      <c r="H429" s="16"/>
      <c r="I429" s="16"/>
      <c r="J429" s="16"/>
      <c r="K429" s="16"/>
      <c r="L429" s="16"/>
      <c r="N429" s="33" t="str">
        <f t="shared" si="6"/>
        <v/>
      </c>
    </row>
    <row r="430" spans="1:14">
      <c r="A430" s="21"/>
      <c r="B430" s="21"/>
      <c r="C430" s="21"/>
      <c r="D430" s="21"/>
      <c r="E430" s="16"/>
      <c r="F430" s="16"/>
      <c r="G430" s="16"/>
      <c r="H430" s="16"/>
      <c r="I430" s="16"/>
      <c r="J430" s="16"/>
      <c r="K430" s="16"/>
      <c r="L430" s="16"/>
      <c r="N430" s="33" t="str">
        <f t="shared" si="6"/>
        <v/>
      </c>
    </row>
    <row r="431" spans="1:14">
      <c r="A431" s="21"/>
      <c r="B431" s="21"/>
      <c r="C431" s="21"/>
      <c r="D431" s="21"/>
      <c r="E431" s="16"/>
      <c r="F431" s="16"/>
      <c r="G431" s="16"/>
      <c r="H431" s="16"/>
      <c r="I431" s="16"/>
      <c r="J431" s="16"/>
      <c r="K431" s="16"/>
      <c r="L431" s="16"/>
      <c r="N431" s="33" t="str">
        <f t="shared" si="6"/>
        <v/>
      </c>
    </row>
    <row r="432" spans="1:14">
      <c r="A432" s="21"/>
      <c r="B432" s="21"/>
      <c r="C432" s="21"/>
      <c r="D432" s="21"/>
      <c r="E432" s="16"/>
      <c r="F432" s="16"/>
      <c r="G432" s="16"/>
      <c r="H432" s="16"/>
      <c r="I432" s="16"/>
      <c r="J432" s="16"/>
      <c r="K432" s="16"/>
      <c r="L432" s="16"/>
      <c r="N432" s="33" t="str">
        <f t="shared" si="6"/>
        <v/>
      </c>
    </row>
    <row r="433" spans="1:14">
      <c r="A433" s="21"/>
      <c r="B433" s="21"/>
      <c r="C433" s="21"/>
      <c r="D433" s="21"/>
      <c r="E433" s="16"/>
      <c r="F433" s="16"/>
      <c r="G433" s="16"/>
      <c r="H433" s="16"/>
      <c r="I433" s="16"/>
      <c r="J433" s="16"/>
      <c r="K433" s="16"/>
      <c r="L433" s="16"/>
      <c r="N433" s="33" t="str">
        <f t="shared" si="6"/>
        <v/>
      </c>
    </row>
    <row r="434" spans="1:14">
      <c r="A434" s="21"/>
      <c r="B434" s="21"/>
      <c r="C434" s="21"/>
      <c r="D434" s="21"/>
      <c r="E434" s="16"/>
      <c r="F434" s="16"/>
      <c r="G434" s="16"/>
      <c r="H434" s="16"/>
      <c r="I434" s="16"/>
      <c r="J434" s="16"/>
      <c r="K434" s="16"/>
      <c r="L434" s="16"/>
      <c r="N434" s="33" t="str">
        <f t="shared" si="6"/>
        <v/>
      </c>
    </row>
    <row r="435" spans="1:14">
      <c r="A435" s="21"/>
      <c r="B435" s="21"/>
      <c r="C435" s="21"/>
      <c r="D435" s="21"/>
      <c r="E435" s="16"/>
      <c r="F435" s="16"/>
      <c r="G435" s="16"/>
      <c r="H435" s="16"/>
      <c r="I435" s="16"/>
      <c r="J435" s="16"/>
      <c r="K435" s="16"/>
      <c r="L435" s="16"/>
      <c r="N435" s="33" t="str">
        <f t="shared" si="6"/>
        <v/>
      </c>
    </row>
    <row r="436" spans="1:14">
      <c r="A436" s="21"/>
      <c r="B436" s="21"/>
      <c r="C436" s="21"/>
      <c r="D436" s="21"/>
      <c r="E436" s="16"/>
      <c r="F436" s="16"/>
      <c r="G436" s="16"/>
      <c r="H436" s="16"/>
      <c r="I436" s="16"/>
      <c r="J436" s="16"/>
      <c r="K436" s="16"/>
      <c r="L436" s="16"/>
      <c r="N436" s="33" t="str">
        <f t="shared" si="6"/>
        <v/>
      </c>
    </row>
    <row r="437" spans="1:14">
      <c r="A437" s="21"/>
      <c r="B437" s="21"/>
      <c r="C437" s="21"/>
      <c r="D437" s="21"/>
      <c r="E437" s="16"/>
      <c r="F437" s="16"/>
      <c r="G437" s="16"/>
      <c r="H437" s="16"/>
      <c r="I437" s="16"/>
      <c r="J437" s="16"/>
      <c r="K437" s="16"/>
      <c r="L437" s="16"/>
      <c r="N437" s="33" t="str">
        <f t="shared" si="6"/>
        <v/>
      </c>
    </row>
    <row r="438" spans="1:14">
      <c r="A438" s="21"/>
      <c r="B438" s="21"/>
      <c r="C438" s="21"/>
      <c r="D438" s="21"/>
      <c r="E438" s="16"/>
      <c r="F438" s="16"/>
      <c r="G438" s="16"/>
      <c r="H438" s="16"/>
      <c r="I438" s="16"/>
      <c r="J438" s="16"/>
      <c r="K438" s="16"/>
      <c r="L438" s="16"/>
      <c r="N438" s="33" t="str">
        <f t="shared" si="6"/>
        <v/>
      </c>
    </row>
    <row r="439" spans="1:14">
      <c r="A439" s="21"/>
      <c r="B439" s="21"/>
      <c r="C439" s="21"/>
      <c r="D439" s="21"/>
      <c r="E439" s="16"/>
      <c r="F439" s="16"/>
      <c r="G439" s="16"/>
      <c r="H439" s="16"/>
      <c r="I439" s="16"/>
      <c r="J439" s="16"/>
      <c r="K439" s="16"/>
      <c r="L439" s="16"/>
      <c r="N439" s="33" t="str">
        <f t="shared" si="6"/>
        <v/>
      </c>
    </row>
    <row r="440" spans="1:14">
      <c r="A440" s="21"/>
      <c r="B440" s="21"/>
      <c r="C440" s="21"/>
      <c r="D440" s="21"/>
      <c r="E440" s="16"/>
      <c r="F440" s="16"/>
      <c r="G440" s="16"/>
      <c r="H440" s="16"/>
      <c r="I440" s="16"/>
      <c r="J440" s="16"/>
      <c r="K440" s="16"/>
      <c r="L440" s="16"/>
      <c r="N440" s="33" t="str">
        <f t="shared" si="6"/>
        <v/>
      </c>
    </row>
    <row r="441" spans="1:14">
      <c r="A441" s="21"/>
      <c r="B441" s="21"/>
      <c r="C441" s="21"/>
      <c r="D441" s="21"/>
      <c r="E441" s="16"/>
      <c r="F441" s="16"/>
      <c r="G441" s="16"/>
      <c r="H441" s="16"/>
      <c r="I441" s="16"/>
      <c r="J441" s="16"/>
      <c r="K441" s="16"/>
      <c r="L441" s="16"/>
      <c r="N441" s="33" t="str">
        <f t="shared" si="6"/>
        <v/>
      </c>
    </row>
    <row r="442" spans="1:14">
      <c r="A442" s="21"/>
      <c r="B442" s="21"/>
      <c r="C442" s="21"/>
      <c r="D442" s="21"/>
      <c r="E442" s="16"/>
      <c r="F442" s="16"/>
      <c r="G442" s="16"/>
      <c r="H442" s="16"/>
      <c r="I442" s="16"/>
      <c r="J442" s="16"/>
      <c r="K442" s="16"/>
      <c r="L442" s="16"/>
      <c r="N442" s="33" t="str">
        <f t="shared" si="6"/>
        <v/>
      </c>
    </row>
    <row r="443" spans="1:14">
      <c r="A443" s="21"/>
      <c r="B443" s="21"/>
      <c r="C443" s="21"/>
      <c r="D443" s="21"/>
      <c r="E443" s="16"/>
      <c r="F443" s="16"/>
      <c r="G443" s="16"/>
      <c r="H443" s="16"/>
      <c r="I443" s="16"/>
      <c r="J443" s="16"/>
      <c r="K443" s="16"/>
      <c r="L443" s="16"/>
      <c r="N443" s="33" t="str">
        <f t="shared" si="6"/>
        <v/>
      </c>
    </row>
    <row r="444" spans="1:14">
      <c r="A444" s="21"/>
      <c r="B444" s="21"/>
      <c r="C444" s="21"/>
      <c r="D444" s="21"/>
      <c r="E444" s="16"/>
      <c r="F444" s="16"/>
      <c r="G444" s="16"/>
      <c r="H444" s="16"/>
      <c r="I444" s="16"/>
      <c r="J444" s="16"/>
      <c r="K444" s="16"/>
      <c r="L444" s="16"/>
      <c r="N444" s="33" t="str">
        <f t="shared" si="6"/>
        <v/>
      </c>
    </row>
    <row r="445" spans="1:14">
      <c r="A445" s="21"/>
      <c r="B445" s="21"/>
      <c r="C445" s="21"/>
      <c r="D445" s="21"/>
      <c r="E445" s="16"/>
      <c r="F445" s="16"/>
      <c r="G445" s="16"/>
      <c r="H445" s="16"/>
      <c r="I445" s="16"/>
      <c r="J445" s="16"/>
      <c r="K445" s="16"/>
      <c r="L445" s="16"/>
      <c r="N445" s="33" t="str">
        <f t="shared" si="6"/>
        <v/>
      </c>
    </row>
    <row r="446" spans="1:14">
      <c r="A446" s="21"/>
      <c r="B446" s="21"/>
      <c r="C446" s="21"/>
      <c r="D446" s="21"/>
      <c r="E446" s="16"/>
      <c r="F446" s="16"/>
      <c r="G446" s="16"/>
      <c r="H446" s="16"/>
      <c r="I446" s="16"/>
      <c r="J446" s="16"/>
      <c r="K446" s="16"/>
      <c r="L446" s="16"/>
      <c r="N446" s="33" t="str">
        <f t="shared" si="6"/>
        <v/>
      </c>
    </row>
    <row r="447" spans="1:14">
      <c r="A447" s="21"/>
      <c r="B447" s="21"/>
      <c r="C447" s="21"/>
      <c r="D447" s="21"/>
      <c r="E447" s="16"/>
      <c r="F447" s="16"/>
      <c r="G447" s="16"/>
      <c r="H447" s="16"/>
      <c r="I447" s="16"/>
      <c r="J447" s="16"/>
      <c r="K447" s="16"/>
      <c r="L447" s="16"/>
      <c r="N447" s="33" t="str">
        <f t="shared" si="6"/>
        <v/>
      </c>
    </row>
    <row r="448" spans="1:14">
      <c r="A448" s="21"/>
      <c r="B448" s="21"/>
      <c r="C448" s="21"/>
      <c r="D448" s="21"/>
      <c r="E448" s="16"/>
      <c r="F448" s="16"/>
      <c r="G448" s="16"/>
      <c r="H448" s="16"/>
      <c r="I448" s="16"/>
      <c r="J448" s="16"/>
      <c r="K448" s="16"/>
      <c r="L448" s="16"/>
      <c r="N448" s="33" t="str">
        <f t="shared" si="6"/>
        <v/>
      </c>
    </row>
    <row r="449" spans="1:14">
      <c r="A449" s="21"/>
      <c r="B449" s="21"/>
      <c r="C449" s="21"/>
      <c r="D449" s="21"/>
      <c r="E449" s="16"/>
      <c r="F449" s="16"/>
      <c r="G449" s="16"/>
      <c r="H449" s="16"/>
      <c r="I449" s="16"/>
      <c r="J449" s="16"/>
      <c r="K449" s="16"/>
      <c r="L449" s="16"/>
      <c r="N449" s="33" t="str">
        <f t="shared" si="6"/>
        <v/>
      </c>
    </row>
    <row r="450" spans="1:14">
      <c r="A450" s="21"/>
      <c r="B450" s="21"/>
      <c r="C450" s="21"/>
      <c r="D450" s="21"/>
      <c r="E450" s="16"/>
      <c r="F450" s="16"/>
      <c r="G450" s="16"/>
      <c r="H450" s="16"/>
      <c r="I450" s="16"/>
      <c r="J450" s="16"/>
      <c r="K450" s="16"/>
      <c r="L450" s="16"/>
      <c r="N450" s="33" t="str">
        <f t="shared" si="6"/>
        <v/>
      </c>
    </row>
    <row r="451" spans="1:14">
      <c r="A451" s="21"/>
      <c r="B451" s="21"/>
      <c r="C451" s="21"/>
      <c r="D451" s="21"/>
      <c r="E451" s="16"/>
      <c r="F451" s="16"/>
      <c r="G451" s="16"/>
      <c r="H451" s="16"/>
      <c r="I451" s="16"/>
      <c r="J451" s="16"/>
      <c r="K451" s="16"/>
      <c r="L451" s="16"/>
      <c r="N451" s="33" t="str">
        <f t="shared" si="6"/>
        <v/>
      </c>
    </row>
    <row r="452" spans="1:14">
      <c r="A452" s="21"/>
      <c r="B452" s="21"/>
      <c r="C452" s="21"/>
      <c r="D452" s="21"/>
      <c r="E452" s="16"/>
      <c r="F452" s="16"/>
      <c r="G452" s="16"/>
      <c r="H452" s="16"/>
      <c r="I452" s="16"/>
      <c r="J452" s="16"/>
      <c r="K452" s="16"/>
      <c r="L452" s="16"/>
      <c r="N452" s="33" t="str">
        <f t="shared" si="6"/>
        <v/>
      </c>
    </row>
    <row r="453" spans="1:14">
      <c r="A453" s="21"/>
      <c r="B453" s="21"/>
      <c r="C453" s="21"/>
      <c r="D453" s="21"/>
      <c r="E453" s="16"/>
      <c r="F453" s="16"/>
      <c r="G453" s="16"/>
      <c r="H453" s="16"/>
      <c r="I453" s="16"/>
      <c r="J453" s="16"/>
      <c r="K453" s="16"/>
      <c r="L453" s="16"/>
      <c r="N453" s="33" t="str">
        <f t="shared" si="6"/>
        <v/>
      </c>
    </row>
    <row r="454" spans="1:14">
      <c r="A454" s="21"/>
      <c r="B454" s="21"/>
      <c r="C454" s="21"/>
      <c r="D454" s="21"/>
      <c r="E454" s="16"/>
      <c r="F454" s="16"/>
      <c r="G454" s="16"/>
      <c r="H454" s="16"/>
      <c r="I454" s="16"/>
      <c r="J454" s="16"/>
      <c r="K454" s="16"/>
      <c r="L454" s="16"/>
      <c r="N454" s="33" t="str">
        <f t="shared" si="6"/>
        <v/>
      </c>
    </row>
    <row r="455" spans="1:14">
      <c r="A455" s="21"/>
      <c r="B455" s="21"/>
      <c r="C455" s="21"/>
      <c r="D455" s="21"/>
      <c r="E455" s="16"/>
      <c r="F455" s="16"/>
      <c r="G455" s="16"/>
      <c r="H455" s="16"/>
      <c r="I455" s="16"/>
      <c r="J455" s="16"/>
      <c r="K455" s="16"/>
      <c r="L455" s="16"/>
      <c r="N455" s="33" t="str">
        <f t="shared" si="6"/>
        <v/>
      </c>
    </row>
    <row r="456" spans="1:14">
      <c r="A456" s="21"/>
      <c r="B456" s="21"/>
      <c r="C456" s="21"/>
      <c r="D456" s="21"/>
      <c r="E456" s="16"/>
      <c r="F456" s="16"/>
      <c r="G456" s="16"/>
      <c r="H456" s="16"/>
      <c r="I456" s="16"/>
      <c r="J456" s="16"/>
      <c r="K456" s="16"/>
      <c r="L456" s="16"/>
      <c r="N456" s="33" t="str">
        <f t="shared" si="6"/>
        <v/>
      </c>
    </row>
    <row r="457" spans="1:14">
      <c r="A457" s="21"/>
      <c r="B457" s="21"/>
      <c r="C457" s="21"/>
      <c r="D457" s="21"/>
      <c r="E457" s="16"/>
      <c r="F457" s="16"/>
      <c r="G457" s="16"/>
      <c r="H457" s="16"/>
      <c r="I457" s="16"/>
      <c r="J457" s="16"/>
      <c r="K457" s="16"/>
      <c r="L457" s="16"/>
      <c r="N457" s="33" t="str">
        <f t="shared" si="6"/>
        <v/>
      </c>
    </row>
    <row r="458" spans="1:14">
      <c r="A458" s="21"/>
      <c r="B458" s="21"/>
      <c r="C458" s="21"/>
      <c r="D458" s="21"/>
      <c r="E458" s="16"/>
      <c r="F458" s="16"/>
      <c r="G458" s="16"/>
      <c r="H458" s="16"/>
      <c r="I458" s="16"/>
      <c r="J458" s="16"/>
      <c r="K458" s="16"/>
      <c r="L458" s="16"/>
      <c r="N458" s="33" t="str">
        <f t="shared" ref="N458:N500" si="7">IF(COUNTA(E458:L458)=0,"",_xlfn.CONCAT(,
IF(AND(NOT(ISBLANK($L458)),
    ABS($L458-(($E458+$F458+$H458+$I458+$J458+$K458)-$G458))&gt;=1),
" Error: Position at the end of the period is not equal to: position at the beginning of the period+increase in assets-decrease in assets+exchange rate changes+price changes+other changes+rectifications.",
""),
IF(AND(NOT(ISBLANK($E458)),$E458&lt;0),
" Error: Position at the beginning of the period must be a positive amount.",
""),
IF(AND(NOT(ISBLANK($L458)),$L458&lt;0),
" Error: Position at the end of the period must be a positive amount.",
"")))</f>
        <v/>
      </c>
    </row>
    <row r="459" spans="1:14">
      <c r="A459" s="21"/>
      <c r="B459" s="21"/>
      <c r="C459" s="21"/>
      <c r="D459" s="21"/>
      <c r="E459" s="16"/>
      <c r="F459" s="16"/>
      <c r="G459" s="16"/>
      <c r="H459" s="16"/>
      <c r="I459" s="16"/>
      <c r="J459" s="16"/>
      <c r="K459" s="16"/>
      <c r="L459" s="16"/>
      <c r="N459" s="33" t="str">
        <f t="shared" si="7"/>
        <v/>
      </c>
    </row>
    <row r="460" spans="1:14">
      <c r="A460" s="21"/>
      <c r="B460" s="21"/>
      <c r="C460" s="21"/>
      <c r="D460" s="21"/>
      <c r="E460" s="16"/>
      <c r="F460" s="16"/>
      <c r="G460" s="16"/>
      <c r="H460" s="16"/>
      <c r="I460" s="16"/>
      <c r="J460" s="16"/>
      <c r="K460" s="16"/>
      <c r="L460" s="16"/>
      <c r="N460" s="33" t="str">
        <f t="shared" si="7"/>
        <v/>
      </c>
    </row>
    <row r="461" spans="1:14">
      <c r="A461" s="21"/>
      <c r="B461" s="21"/>
      <c r="C461" s="21"/>
      <c r="D461" s="21"/>
      <c r="E461" s="16"/>
      <c r="F461" s="16"/>
      <c r="G461" s="16"/>
      <c r="H461" s="16"/>
      <c r="I461" s="16"/>
      <c r="J461" s="16"/>
      <c r="K461" s="16"/>
      <c r="L461" s="16"/>
      <c r="N461" s="33" t="str">
        <f t="shared" si="7"/>
        <v/>
      </c>
    </row>
    <row r="462" spans="1:14">
      <c r="A462" s="21"/>
      <c r="B462" s="21"/>
      <c r="C462" s="21"/>
      <c r="D462" s="21"/>
      <c r="E462" s="16"/>
      <c r="F462" s="16"/>
      <c r="G462" s="16"/>
      <c r="H462" s="16"/>
      <c r="I462" s="16"/>
      <c r="J462" s="16"/>
      <c r="K462" s="16"/>
      <c r="L462" s="16"/>
      <c r="N462" s="33" t="str">
        <f t="shared" si="7"/>
        <v/>
      </c>
    </row>
    <row r="463" spans="1:14">
      <c r="A463" s="21"/>
      <c r="B463" s="21"/>
      <c r="C463" s="21"/>
      <c r="D463" s="21"/>
      <c r="E463" s="16"/>
      <c r="F463" s="16"/>
      <c r="G463" s="16"/>
      <c r="H463" s="16"/>
      <c r="I463" s="16"/>
      <c r="J463" s="16"/>
      <c r="K463" s="16"/>
      <c r="L463" s="16"/>
      <c r="N463" s="33" t="str">
        <f t="shared" si="7"/>
        <v/>
      </c>
    </row>
    <row r="464" spans="1:14">
      <c r="A464" s="21"/>
      <c r="B464" s="21"/>
      <c r="C464" s="21"/>
      <c r="D464" s="21"/>
      <c r="E464" s="16"/>
      <c r="F464" s="16"/>
      <c r="G464" s="16"/>
      <c r="H464" s="16"/>
      <c r="I464" s="16"/>
      <c r="J464" s="16"/>
      <c r="K464" s="16"/>
      <c r="L464" s="16"/>
      <c r="N464" s="33" t="str">
        <f t="shared" si="7"/>
        <v/>
      </c>
    </row>
    <row r="465" spans="1:14">
      <c r="A465" s="21"/>
      <c r="B465" s="21"/>
      <c r="C465" s="21"/>
      <c r="D465" s="21"/>
      <c r="E465" s="16"/>
      <c r="F465" s="16"/>
      <c r="G465" s="16"/>
      <c r="H465" s="16"/>
      <c r="I465" s="16"/>
      <c r="J465" s="16"/>
      <c r="K465" s="16"/>
      <c r="L465" s="16"/>
      <c r="N465" s="33" t="str">
        <f t="shared" si="7"/>
        <v/>
      </c>
    </row>
    <row r="466" spans="1:14">
      <c r="A466" s="21"/>
      <c r="B466" s="21"/>
      <c r="C466" s="21"/>
      <c r="D466" s="21"/>
      <c r="E466" s="16"/>
      <c r="F466" s="16"/>
      <c r="G466" s="16"/>
      <c r="H466" s="16"/>
      <c r="I466" s="16"/>
      <c r="J466" s="16"/>
      <c r="K466" s="16"/>
      <c r="L466" s="16"/>
      <c r="N466" s="33" t="str">
        <f t="shared" si="7"/>
        <v/>
      </c>
    </row>
    <row r="467" spans="1:14">
      <c r="A467" s="21"/>
      <c r="B467" s="21"/>
      <c r="C467" s="21"/>
      <c r="D467" s="21"/>
      <c r="E467" s="16"/>
      <c r="F467" s="16"/>
      <c r="G467" s="16"/>
      <c r="H467" s="16"/>
      <c r="I467" s="16"/>
      <c r="J467" s="16"/>
      <c r="K467" s="16"/>
      <c r="L467" s="16"/>
      <c r="N467" s="33" t="str">
        <f t="shared" si="7"/>
        <v/>
      </c>
    </row>
    <row r="468" spans="1:14">
      <c r="A468" s="21"/>
      <c r="B468" s="21"/>
      <c r="C468" s="21"/>
      <c r="D468" s="21"/>
      <c r="E468" s="16"/>
      <c r="F468" s="16"/>
      <c r="G468" s="16"/>
      <c r="H468" s="16"/>
      <c r="I468" s="16"/>
      <c r="J468" s="16"/>
      <c r="K468" s="16"/>
      <c r="L468" s="16"/>
      <c r="N468" s="33" t="str">
        <f t="shared" si="7"/>
        <v/>
      </c>
    </row>
    <row r="469" spans="1:14">
      <c r="A469" s="21"/>
      <c r="B469" s="21"/>
      <c r="C469" s="21"/>
      <c r="D469" s="21"/>
      <c r="E469" s="16"/>
      <c r="F469" s="16"/>
      <c r="G469" s="16"/>
      <c r="H469" s="16"/>
      <c r="I469" s="16"/>
      <c r="J469" s="16"/>
      <c r="K469" s="16"/>
      <c r="L469" s="16"/>
      <c r="N469" s="33" t="str">
        <f t="shared" si="7"/>
        <v/>
      </c>
    </row>
    <row r="470" spans="1:14">
      <c r="A470" s="21"/>
      <c r="B470" s="21"/>
      <c r="C470" s="21"/>
      <c r="D470" s="21"/>
      <c r="E470" s="16"/>
      <c r="F470" s="16"/>
      <c r="G470" s="16"/>
      <c r="H470" s="16"/>
      <c r="I470" s="16"/>
      <c r="J470" s="16"/>
      <c r="K470" s="16"/>
      <c r="L470" s="16"/>
      <c r="N470" s="33" t="str">
        <f t="shared" si="7"/>
        <v/>
      </c>
    </row>
    <row r="471" spans="1:14">
      <c r="A471" s="21"/>
      <c r="B471" s="21"/>
      <c r="C471" s="21"/>
      <c r="D471" s="21"/>
      <c r="E471" s="16"/>
      <c r="F471" s="16"/>
      <c r="G471" s="16"/>
      <c r="H471" s="16"/>
      <c r="I471" s="16"/>
      <c r="J471" s="16"/>
      <c r="K471" s="16"/>
      <c r="L471" s="16"/>
      <c r="N471" s="33" t="str">
        <f t="shared" si="7"/>
        <v/>
      </c>
    </row>
    <row r="472" spans="1:14">
      <c r="A472" s="21"/>
      <c r="B472" s="21"/>
      <c r="C472" s="21"/>
      <c r="D472" s="21"/>
      <c r="E472" s="16"/>
      <c r="F472" s="16"/>
      <c r="G472" s="16"/>
      <c r="H472" s="16"/>
      <c r="I472" s="16"/>
      <c r="J472" s="16"/>
      <c r="K472" s="16"/>
      <c r="L472" s="16"/>
      <c r="N472" s="33" t="str">
        <f t="shared" si="7"/>
        <v/>
      </c>
    </row>
    <row r="473" spans="1:14">
      <c r="A473" s="21"/>
      <c r="B473" s="21"/>
      <c r="C473" s="21"/>
      <c r="D473" s="21"/>
      <c r="E473" s="16"/>
      <c r="F473" s="16"/>
      <c r="G473" s="16"/>
      <c r="H473" s="16"/>
      <c r="I473" s="16"/>
      <c r="J473" s="16"/>
      <c r="K473" s="16"/>
      <c r="L473" s="16"/>
      <c r="N473" s="33" t="str">
        <f t="shared" si="7"/>
        <v/>
      </c>
    </row>
    <row r="474" spans="1:14">
      <c r="A474" s="21"/>
      <c r="B474" s="21"/>
      <c r="C474" s="21"/>
      <c r="D474" s="21"/>
      <c r="E474" s="16"/>
      <c r="F474" s="16"/>
      <c r="G474" s="16"/>
      <c r="H474" s="16"/>
      <c r="I474" s="16"/>
      <c r="J474" s="16"/>
      <c r="K474" s="16"/>
      <c r="L474" s="16"/>
      <c r="N474" s="33" t="str">
        <f t="shared" si="7"/>
        <v/>
      </c>
    </row>
    <row r="475" spans="1:14">
      <c r="A475" s="21"/>
      <c r="B475" s="21"/>
      <c r="C475" s="21"/>
      <c r="D475" s="21"/>
      <c r="E475" s="16"/>
      <c r="F475" s="16"/>
      <c r="G475" s="16"/>
      <c r="H475" s="16"/>
      <c r="I475" s="16"/>
      <c r="J475" s="16"/>
      <c r="K475" s="16"/>
      <c r="L475" s="16"/>
      <c r="N475" s="33" t="str">
        <f t="shared" si="7"/>
        <v/>
      </c>
    </row>
    <row r="476" spans="1:14">
      <c r="A476" s="21"/>
      <c r="B476" s="21"/>
      <c r="C476" s="21"/>
      <c r="D476" s="21"/>
      <c r="E476" s="16"/>
      <c r="F476" s="16"/>
      <c r="G476" s="16"/>
      <c r="H476" s="16"/>
      <c r="I476" s="16"/>
      <c r="J476" s="16"/>
      <c r="K476" s="16"/>
      <c r="L476" s="16"/>
      <c r="N476" s="33" t="str">
        <f t="shared" si="7"/>
        <v/>
      </c>
    </row>
    <row r="477" spans="1:14">
      <c r="A477" s="21"/>
      <c r="B477" s="21"/>
      <c r="C477" s="21"/>
      <c r="D477" s="21"/>
      <c r="E477" s="16"/>
      <c r="F477" s="16"/>
      <c r="G477" s="16"/>
      <c r="H477" s="16"/>
      <c r="I477" s="16"/>
      <c r="J477" s="16"/>
      <c r="K477" s="16"/>
      <c r="L477" s="16"/>
      <c r="N477" s="33" t="str">
        <f t="shared" si="7"/>
        <v/>
      </c>
    </row>
    <row r="478" spans="1:14">
      <c r="A478" s="21"/>
      <c r="B478" s="21"/>
      <c r="C478" s="21"/>
      <c r="D478" s="21"/>
      <c r="E478" s="16"/>
      <c r="F478" s="16"/>
      <c r="G478" s="16"/>
      <c r="H478" s="16"/>
      <c r="I478" s="16"/>
      <c r="J478" s="16"/>
      <c r="K478" s="16"/>
      <c r="L478" s="16"/>
      <c r="N478" s="33" t="str">
        <f t="shared" si="7"/>
        <v/>
      </c>
    </row>
    <row r="479" spans="1:14">
      <c r="A479" s="21"/>
      <c r="B479" s="21"/>
      <c r="C479" s="21"/>
      <c r="D479" s="21"/>
      <c r="E479" s="16"/>
      <c r="F479" s="16"/>
      <c r="G479" s="16"/>
      <c r="H479" s="16"/>
      <c r="I479" s="16"/>
      <c r="J479" s="16"/>
      <c r="K479" s="16"/>
      <c r="L479" s="16"/>
      <c r="N479" s="33" t="str">
        <f t="shared" si="7"/>
        <v/>
      </c>
    </row>
    <row r="480" spans="1:14">
      <c r="A480" s="21"/>
      <c r="B480" s="21"/>
      <c r="C480" s="21"/>
      <c r="D480" s="21"/>
      <c r="E480" s="16"/>
      <c r="F480" s="16"/>
      <c r="G480" s="16"/>
      <c r="H480" s="16"/>
      <c r="I480" s="16"/>
      <c r="J480" s="16"/>
      <c r="K480" s="16"/>
      <c r="L480" s="16"/>
      <c r="N480" s="33" t="str">
        <f t="shared" si="7"/>
        <v/>
      </c>
    </row>
    <row r="481" spans="1:14">
      <c r="A481" s="21"/>
      <c r="B481" s="21"/>
      <c r="C481" s="21"/>
      <c r="D481" s="21"/>
      <c r="E481" s="16"/>
      <c r="F481" s="16"/>
      <c r="G481" s="16"/>
      <c r="H481" s="16"/>
      <c r="I481" s="16"/>
      <c r="J481" s="16"/>
      <c r="K481" s="16"/>
      <c r="L481" s="16"/>
      <c r="N481" s="33" t="str">
        <f t="shared" si="7"/>
        <v/>
      </c>
    </row>
    <row r="482" spans="1:14">
      <c r="A482" s="21"/>
      <c r="B482" s="21"/>
      <c r="C482" s="21"/>
      <c r="D482" s="21"/>
      <c r="E482" s="16"/>
      <c r="F482" s="16"/>
      <c r="G482" s="16"/>
      <c r="H482" s="16"/>
      <c r="I482" s="16"/>
      <c r="J482" s="16"/>
      <c r="K482" s="16"/>
      <c r="L482" s="16"/>
      <c r="N482" s="33" t="str">
        <f t="shared" si="7"/>
        <v/>
      </c>
    </row>
    <row r="483" spans="1:14">
      <c r="A483" s="21"/>
      <c r="B483" s="21"/>
      <c r="C483" s="21"/>
      <c r="D483" s="21"/>
      <c r="E483" s="16"/>
      <c r="F483" s="16"/>
      <c r="G483" s="16"/>
      <c r="H483" s="16"/>
      <c r="I483" s="16"/>
      <c r="J483" s="16"/>
      <c r="K483" s="16"/>
      <c r="L483" s="16"/>
      <c r="N483" s="33" t="str">
        <f t="shared" si="7"/>
        <v/>
      </c>
    </row>
    <row r="484" spans="1:14">
      <c r="A484" s="21"/>
      <c r="B484" s="21"/>
      <c r="C484" s="21"/>
      <c r="D484" s="21"/>
      <c r="E484" s="16"/>
      <c r="F484" s="16"/>
      <c r="G484" s="16"/>
      <c r="H484" s="16"/>
      <c r="I484" s="16"/>
      <c r="J484" s="16"/>
      <c r="K484" s="16"/>
      <c r="L484" s="16"/>
      <c r="N484" s="33" t="str">
        <f t="shared" si="7"/>
        <v/>
      </c>
    </row>
    <row r="485" spans="1:14">
      <c r="A485" s="21"/>
      <c r="B485" s="21"/>
      <c r="C485" s="21"/>
      <c r="D485" s="21"/>
      <c r="E485" s="16"/>
      <c r="F485" s="16"/>
      <c r="G485" s="16"/>
      <c r="H485" s="16"/>
      <c r="I485" s="16"/>
      <c r="J485" s="16"/>
      <c r="K485" s="16"/>
      <c r="L485" s="16"/>
      <c r="N485" s="33" t="str">
        <f t="shared" si="7"/>
        <v/>
      </c>
    </row>
    <row r="486" spans="1:14">
      <c r="A486" s="21"/>
      <c r="B486" s="21"/>
      <c r="C486" s="21"/>
      <c r="D486" s="21"/>
      <c r="E486" s="16"/>
      <c r="F486" s="16"/>
      <c r="G486" s="16"/>
      <c r="H486" s="16"/>
      <c r="I486" s="16"/>
      <c r="J486" s="16"/>
      <c r="K486" s="16"/>
      <c r="L486" s="16"/>
      <c r="N486" s="33" t="str">
        <f t="shared" si="7"/>
        <v/>
      </c>
    </row>
    <row r="487" spans="1:14">
      <c r="A487" s="21"/>
      <c r="B487" s="21"/>
      <c r="C487" s="21"/>
      <c r="D487" s="21"/>
      <c r="E487" s="16"/>
      <c r="F487" s="16"/>
      <c r="G487" s="16"/>
      <c r="H487" s="16"/>
      <c r="I487" s="16"/>
      <c r="J487" s="16"/>
      <c r="K487" s="16"/>
      <c r="L487" s="16"/>
      <c r="N487" s="33" t="str">
        <f t="shared" si="7"/>
        <v/>
      </c>
    </row>
    <row r="488" spans="1:14">
      <c r="A488" s="21"/>
      <c r="B488" s="21"/>
      <c r="C488" s="21"/>
      <c r="D488" s="21"/>
      <c r="E488" s="16"/>
      <c r="F488" s="16"/>
      <c r="G488" s="16"/>
      <c r="H488" s="16"/>
      <c r="I488" s="16"/>
      <c r="J488" s="16"/>
      <c r="K488" s="16"/>
      <c r="L488" s="16"/>
      <c r="N488" s="33" t="str">
        <f t="shared" si="7"/>
        <v/>
      </c>
    </row>
    <row r="489" spans="1:14">
      <c r="A489" s="21"/>
      <c r="B489" s="21"/>
      <c r="C489" s="21"/>
      <c r="D489" s="21"/>
      <c r="E489" s="16"/>
      <c r="F489" s="16"/>
      <c r="G489" s="16"/>
      <c r="H489" s="16"/>
      <c r="I489" s="16"/>
      <c r="J489" s="16"/>
      <c r="K489" s="16"/>
      <c r="L489" s="16"/>
      <c r="N489" s="33" t="str">
        <f t="shared" si="7"/>
        <v/>
      </c>
    </row>
    <row r="490" spans="1:14">
      <c r="A490" s="21"/>
      <c r="B490" s="21"/>
      <c r="C490" s="21"/>
      <c r="D490" s="21"/>
      <c r="E490" s="16"/>
      <c r="F490" s="16"/>
      <c r="G490" s="16"/>
      <c r="H490" s="16"/>
      <c r="I490" s="16"/>
      <c r="J490" s="16"/>
      <c r="K490" s="16"/>
      <c r="L490" s="16"/>
      <c r="N490" s="33" t="str">
        <f t="shared" si="7"/>
        <v/>
      </c>
    </row>
    <row r="491" spans="1:14">
      <c r="A491" s="21"/>
      <c r="B491" s="21"/>
      <c r="C491" s="21"/>
      <c r="D491" s="21"/>
      <c r="E491" s="16"/>
      <c r="F491" s="16"/>
      <c r="G491" s="16"/>
      <c r="H491" s="16"/>
      <c r="I491" s="16"/>
      <c r="J491" s="16"/>
      <c r="K491" s="16"/>
      <c r="L491" s="16"/>
      <c r="N491" s="33" t="str">
        <f t="shared" si="7"/>
        <v/>
      </c>
    </row>
    <row r="492" spans="1:14">
      <c r="A492" s="21"/>
      <c r="B492" s="21"/>
      <c r="C492" s="21"/>
      <c r="D492" s="21"/>
      <c r="E492" s="16"/>
      <c r="F492" s="16"/>
      <c r="G492" s="16"/>
      <c r="H492" s="16"/>
      <c r="I492" s="16"/>
      <c r="J492" s="16"/>
      <c r="K492" s="16"/>
      <c r="L492" s="16"/>
      <c r="N492" s="33" t="str">
        <f t="shared" si="7"/>
        <v/>
      </c>
    </row>
    <row r="493" spans="1:14">
      <c r="A493" s="21"/>
      <c r="B493" s="21"/>
      <c r="C493" s="21"/>
      <c r="D493" s="21"/>
      <c r="E493" s="16"/>
      <c r="F493" s="16"/>
      <c r="G493" s="16"/>
      <c r="H493" s="16"/>
      <c r="I493" s="16"/>
      <c r="J493" s="16"/>
      <c r="K493" s="16"/>
      <c r="L493" s="16"/>
      <c r="N493" s="33" t="str">
        <f t="shared" si="7"/>
        <v/>
      </c>
    </row>
    <row r="494" spans="1:14">
      <c r="A494" s="21"/>
      <c r="B494" s="21"/>
      <c r="C494" s="21"/>
      <c r="D494" s="21"/>
      <c r="E494" s="16"/>
      <c r="F494" s="16"/>
      <c r="G494" s="16"/>
      <c r="H494" s="16"/>
      <c r="I494" s="16"/>
      <c r="J494" s="16"/>
      <c r="K494" s="16"/>
      <c r="L494" s="16"/>
      <c r="N494" s="33" t="str">
        <f t="shared" si="7"/>
        <v/>
      </c>
    </row>
    <row r="495" spans="1:14">
      <c r="A495" s="21"/>
      <c r="B495" s="21"/>
      <c r="C495" s="21"/>
      <c r="D495" s="21"/>
      <c r="E495" s="16"/>
      <c r="F495" s="16"/>
      <c r="G495" s="16"/>
      <c r="H495" s="16"/>
      <c r="I495" s="16"/>
      <c r="J495" s="16"/>
      <c r="K495" s="16"/>
      <c r="L495" s="16"/>
      <c r="N495" s="33" t="str">
        <f t="shared" si="7"/>
        <v/>
      </c>
    </row>
    <row r="496" spans="1:14">
      <c r="A496" s="21"/>
      <c r="B496" s="21"/>
      <c r="C496" s="21"/>
      <c r="D496" s="21"/>
      <c r="E496" s="16"/>
      <c r="F496" s="16"/>
      <c r="G496" s="16"/>
      <c r="H496" s="16"/>
      <c r="I496" s="16"/>
      <c r="J496" s="16"/>
      <c r="K496" s="16"/>
      <c r="L496" s="16"/>
      <c r="N496" s="33" t="str">
        <f t="shared" si="7"/>
        <v/>
      </c>
    </row>
    <row r="497" spans="1:14">
      <c r="A497" s="21"/>
      <c r="B497" s="21"/>
      <c r="C497" s="21"/>
      <c r="D497" s="21"/>
      <c r="E497" s="16"/>
      <c r="F497" s="16"/>
      <c r="G497" s="16"/>
      <c r="H497" s="16"/>
      <c r="I497" s="16"/>
      <c r="J497" s="16"/>
      <c r="K497" s="16"/>
      <c r="L497" s="16"/>
      <c r="N497" s="33" t="str">
        <f t="shared" si="7"/>
        <v/>
      </c>
    </row>
    <row r="498" spans="1:14">
      <c r="A498" s="21"/>
      <c r="B498" s="21"/>
      <c r="C498" s="21"/>
      <c r="D498" s="21"/>
      <c r="E498" s="16"/>
      <c r="F498" s="16"/>
      <c r="G498" s="16"/>
      <c r="H498" s="16"/>
      <c r="I498" s="16"/>
      <c r="J498" s="16"/>
      <c r="K498" s="16"/>
      <c r="L498" s="16"/>
      <c r="N498" s="33" t="str">
        <f t="shared" si="7"/>
        <v/>
      </c>
    </row>
    <row r="499" spans="1:14">
      <c r="A499" s="21"/>
      <c r="B499" s="21"/>
      <c r="C499" s="21"/>
      <c r="D499" s="21"/>
      <c r="E499" s="16"/>
      <c r="F499" s="16"/>
      <c r="G499" s="16"/>
      <c r="H499" s="16"/>
      <c r="I499" s="16"/>
      <c r="J499" s="16"/>
      <c r="K499" s="16"/>
      <c r="L499" s="16"/>
      <c r="N499" s="33" t="str">
        <f t="shared" si="7"/>
        <v/>
      </c>
    </row>
    <row r="500" spans="1:14">
      <c r="A500" s="21"/>
      <c r="B500" s="21"/>
      <c r="C500" s="21"/>
      <c r="D500" s="21"/>
      <c r="E500" s="16"/>
      <c r="F500" s="16"/>
      <c r="G500" s="16"/>
      <c r="H500" s="16"/>
      <c r="I500" s="16"/>
      <c r="J500" s="16"/>
      <c r="K500" s="16"/>
      <c r="L500" s="16"/>
      <c r="N500" s="33" t="str">
        <f t="shared" si="7"/>
        <v/>
      </c>
    </row>
  </sheetData>
  <mergeCells count="9">
    <mergeCell ref="N3:N6"/>
    <mergeCell ref="E3:L3"/>
    <mergeCell ref="E4:E6"/>
    <mergeCell ref="F4:K4"/>
    <mergeCell ref="L4:L6"/>
    <mergeCell ref="F5:G5"/>
    <mergeCell ref="H5:I5"/>
    <mergeCell ref="J5:J6"/>
    <mergeCell ref="K5:K6"/>
  </mergeCells>
  <conditionalFormatting sqref="E8:E500">
    <cfRule type="expression" dxfId="185" priority="2">
      <formula>AND(NOT(ISBLANK($E8)),$E8&lt;0)</formula>
    </cfRule>
  </conditionalFormatting>
  <conditionalFormatting sqref="L8:L500">
    <cfRule type="expression" dxfId="184" priority="1">
      <formula>AND(NOT(ISBLANK($L8)),ABS($L8-(($E8+$F8+$H8+$I8+$J8+$K8)-$G8))&gt;=1)</formula>
    </cfRule>
    <cfRule type="expression" dxfId="183" priority="3">
      <formula>AND(NOT(ISBLANK($L8)),$L8&lt;0)</formula>
    </cfRule>
  </conditionalFormatting>
  <hyperlinks>
    <hyperlink ref="A1" location="'TOC'!B56" display="TOC" xr:uid="{00000000-0004-0000-2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2B00-000000000000}">
          <x14:formula1>
            <xm:f>_dropDownSheet!$A$33:$D$33</xm:f>
          </x14:formula1>
          <xm:sqref>A8:A500</xm:sqref>
        </x14:dataValidation>
        <x14:dataValidation type="list" allowBlank="1" showInputMessage="1" showErrorMessage="1" xr:uid="{00000000-0002-0000-2B00-000001000000}">
          <x14:formula1>
            <xm:f>_dropDownSheet!$A$32:$B$32</xm:f>
          </x14:formula1>
          <xm:sqref>B8:B500</xm:sqref>
        </x14:dataValidation>
        <x14:dataValidation type="list" allowBlank="1" showInputMessage="1" showErrorMessage="1" xr:uid="{00000000-0002-0000-2B00-000002000000}">
          <x14:formula1>
            <xm:f>_dropDownSheet!$A$9:$JB$9</xm:f>
          </x14:formula1>
          <xm:sqref>C8:C500</xm:sqref>
        </x14:dataValidation>
        <x14:dataValidation type="list" allowBlank="1" showInputMessage="1" showErrorMessage="1" xr:uid="{00000000-0002-0000-2B00-000003000000}">
          <x14:formula1>
            <xm:f>_dropDownSheet!$A$11:$N$11</xm:f>
          </x14:formula1>
          <xm:sqref>D8:D500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Blad45">
    <outlinePr summaryBelow="0"/>
  </sheetPr>
  <dimension ref="A1:P500"/>
  <sheetViews>
    <sheetView workbookViewId="0">
      <pane ySplit="1" topLeftCell="A2" activePane="bottomLeft" state="frozen"/>
      <selection pane="bottomLeft" activeCell="P8" sqref="P8"/>
    </sheetView>
  </sheetViews>
  <sheetFormatPr defaultRowHeight="14.5"/>
  <cols>
    <col min="1" max="14" width="15" customWidth="1"/>
    <col min="16" max="16" width="138.453125" bestFit="1" customWidth="1"/>
  </cols>
  <sheetData>
    <row r="1" spans="1:16" ht="15" customHeight="1">
      <c r="A1" s="11" t="s">
        <v>246</v>
      </c>
      <c r="B1" s="12" t="s">
        <v>107</v>
      </c>
    </row>
    <row r="2" spans="1:16" ht="15" customHeight="1"/>
    <row r="3" spans="1:16">
      <c r="A3" s="12"/>
      <c r="F3" s="53" t="s">
        <v>335</v>
      </c>
      <c r="G3" s="53"/>
      <c r="H3" s="53"/>
      <c r="I3" s="53"/>
      <c r="J3" s="53"/>
      <c r="K3" s="53"/>
      <c r="L3" s="53"/>
      <c r="M3" s="53"/>
      <c r="N3" s="53" t="s">
        <v>312</v>
      </c>
      <c r="P3" s="54" t="s">
        <v>250</v>
      </c>
    </row>
    <row r="4" spans="1:16">
      <c r="F4" s="53" t="s">
        <v>295</v>
      </c>
      <c r="G4" s="53" t="s">
        <v>252</v>
      </c>
      <c r="H4" s="53"/>
      <c r="I4" s="53"/>
      <c r="J4" s="53"/>
      <c r="K4" s="53"/>
      <c r="L4" s="53"/>
      <c r="M4" s="53" t="s">
        <v>296</v>
      </c>
      <c r="N4" s="53"/>
      <c r="P4" s="55"/>
    </row>
    <row r="5" spans="1:16">
      <c r="F5" s="53"/>
      <c r="G5" s="53" t="s">
        <v>254</v>
      </c>
      <c r="H5" s="53"/>
      <c r="I5" s="53" t="s">
        <v>255</v>
      </c>
      <c r="J5" s="53"/>
      <c r="K5" s="53" t="s">
        <v>297</v>
      </c>
      <c r="L5" s="53" t="s">
        <v>257</v>
      </c>
      <c r="M5" s="53"/>
      <c r="N5" s="53"/>
      <c r="P5" s="55"/>
    </row>
    <row r="6" spans="1:16" ht="20">
      <c r="F6" s="53"/>
      <c r="G6" s="13" t="s">
        <v>298</v>
      </c>
      <c r="H6" s="13" t="s">
        <v>299</v>
      </c>
      <c r="I6" s="13" t="s">
        <v>260</v>
      </c>
      <c r="J6" s="13" t="s">
        <v>261</v>
      </c>
      <c r="K6" s="53"/>
      <c r="L6" s="53"/>
      <c r="M6" s="53"/>
      <c r="N6" s="53"/>
      <c r="P6" s="56"/>
    </row>
    <row r="7" spans="1:16" ht="24.5" customHeight="1">
      <c r="A7" s="20" t="s">
        <v>275</v>
      </c>
      <c r="B7" s="20" t="s">
        <v>276</v>
      </c>
      <c r="C7" s="20" t="s">
        <v>331</v>
      </c>
      <c r="D7" s="20" t="s">
        <v>332</v>
      </c>
      <c r="E7" s="20" t="s">
        <v>333</v>
      </c>
      <c r="F7" s="14" t="s">
        <v>262</v>
      </c>
      <c r="G7" s="14" t="s">
        <v>263</v>
      </c>
      <c r="H7" s="14" t="s">
        <v>264</v>
      </c>
      <c r="I7" s="14" t="s">
        <v>265</v>
      </c>
      <c r="J7" s="14" t="s">
        <v>266</v>
      </c>
      <c r="K7" s="14" t="s">
        <v>267</v>
      </c>
      <c r="L7" s="14" t="s">
        <v>268</v>
      </c>
      <c r="M7" s="14" t="s">
        <v>269</v>
      </c>
      <c r="N7" s="14" t="s">
        <v>270</v>
      </c>
      <c r="P7" s="32" t="s">
        <v>1019</v>
      </c>
    </row>
    <row r="8" spans="1:16" ht="30">
      <c r="A8" s="21" t="s">
        <v>313</v>
      </c>
      <c r="B8" s="21" t="s">
        <v>279</v>
      </c>
      <c r="C8" s="21" t="s">
        <v>334</v>
      </c>
      <c r="D8" s="21" t="s">
        <v>279</v>
      </c>
      <c r="E8" s="21" t="s">
        <v>280</v>
      </c>
      <c r="F8" s="16"/>
      <c r="G8" s="16"/>
      <c r="H8" s="16"/>
      <c r="I8" s="16"/>
      <c r="J8" s="16"/>
      <c r="K8" s="16"/>
      <c r="L8" s="16"/>
      <c r="M8" s="16"/>
      <c r="N8" s="16"/>
      <c r="P8" s="33" t="str">
        <f>IF(COUNTA(F8:M8)=0,"",_xlfn.CONCAT(,
IF(AND(NOT(ISBLANK($M8)),
    ABS($M8-(($F8+$G8+$I8+$J8+$K8+$L8)-$H8))&gt;=1),
" Error: Position at the end of the period is not equal to: position at the beginning of the period+increase in assets-decrease in assets+exchange rate changes+price changes+other changes+rectifications.",
""),
IF(AND(NOT(ISBLANK($F8)),$F8&lt;0),
" Error: Position at the beginning of the period must be a positive amount.",
""),
IF(AND(NOT(ISBLANK($M8)),$M8&lt;0),
" Error: Position at the end of the period must be a positive amount.",
"")))</f>
        <v/>
      </c>
    </row>
    <row r="9" spans="1:16" ht="15" customHeight="1">
      <c r="A9" s="21"/>
      <c r="B9" s="21"/>
      <c r="C9" s="21"/>
      <c r="D9" s="21"/>
      <c r="E9" s="21"/>
      <c r="F9" s="16"/>
      <c r="G9" s="16"/>
      <c r="H9" s="16"/>
      <c r="I9" s="16"/>
      <c r="J9" s="16"/>
      <c r="K9" s="16"/>
      <c r="L9" s="16"/>
      <c r="M9" s="16"/>
      <c r="N9" s="16"/>
      <c r="P9" s="33" t="str">
        <f>IF(COUNTA(F9:M9)=0,"",_xlfn.CONCAT(,
IF(AND(NOT(ISBLANK($M9)),
    ABS($M9-(($F9+$G9+$I9+$J9+$K9+$L9)-$H9))&gt;=1),
" Error: Position at the end of the period is not equal to: position at the beginning of the period+increase in assets-decrease in assets+exchange rate changes+price changes+other changes+rectifications.",
""),
IF(AND(NOT(ISBLANK($F9)),$F9&lt;0),
" Error: Position at the beginning of the period must be a positive amount.",
""),
IF(AND(NOT(ISBLANK($M9)),$M9&lt;0),
" Error: Position at the end of the period must be a positive amount.",
"")))</f>
        <v/>
      </c>
    </row>
    <row r="10" spans="1:16">
      <c r="A10" s="21"/>
      <c r="B10" s="21"/>
      <c r="C10" s="21"/>
      <c r="D10" s="21"/>
      <c r="E10" s="21"/>
      <c r="F10" s="16"/>
      <c r="G10" s="16"/>
      <c r="H10" s="16"/>
      <c r="I10" s="16"/>
      <c r="J10" s="16"/>
      <c r="K10" s="16"/>
      <c r="L10" s="16"/>
      <c r="M10" s="16"/>
      <c r="N10" s="16"/>
      <c r="P10" s="33" t="str">
        <f t="shared" ref="P10:P73" si="0">IF(COUNTA(F10:M10)=0,"",_xlfn.CONCAT(,
IF(AND(NOT(ISBLANK($M10)),
    ABS($M10-(($F10+$G10+$I10+$J10+$K10+$L10)-$H10))&gt;=1),
" Error: Position at the end of the period is not equal to: position at the beginning of the period+increase in assets-decrease in assets+exchange rate changes+price changes+other changes+rectifications.",
""),
IF(AND(NOT(ISBLANK($F10)),$F10&lt;0),
" Error: Position at the beginning of the period must be a positive amount.",
""),
IF(AND(NOT(ISBLANK($M10)),$M10&lt;0),
" Error: Position at the end of the period must be a positive amount.",
"")))</f>
        <v/>
      </c>
    </row>
    <row r="11" spans="1:16">
      <c r="A11" s="21"/>
      <c r="B11" s="21"/>
      <c r="C11" s="21"/>
      <c r="D11" s="21"/>
      <c r="E11" s="21"/>
      <c r="F11" s="16"/>
      <c r="G11" s="16"/>
      <c r="H11" s="16"/>
      <c r="I11" s="16"/>
      <c r="J11" s="16"/>
      <c r="K11" s="16"/>
      <c r="L11" s="16"/>
      <c r="M11" s="16"/>
      <c r="N11" s="16"/>
      <c r="P11" s="33" t="str">
        <f t="shared" si="0"/>
        <v/>
      </c>
    </row>
    <row r="12" spans="1:16">
      <c r="A12" s="21"/>
      <c r="B12" s="21"/>
      <c r="C12" s="21"/>
      <c r="D12" s="21"/>
      <c r="E12" s="21"/>
      <c r="F12" s="16"/>
      <c r="G12" s="16"/>
      <c r="H12" s="16"/>
      <c r="I12" s="16"/>
      <c r="J12" s="16"/>
      <c r="K12" s="16"/>
      <c r="L12" s="16"/>
      <c r="M12" s="16"/>
      <c r="N12" s="16"/>
      <c r="P12" s="33" t="str">
        <f t="shared" si="0"/>
        <v/>
      </c>
    </row>
    <row r="13" spans="1:16">
      <c r="A13" s="21"/>
      <c r="B13" s="21"/>
      <c r="C13" s="21"/>
      <c r="D13" s="21"/>
      <c r="E13" s="21"/>
      <c r="F13" s="16"/>
      <c r="G13" s="16"/>
      <c r="H13" s="16"/>
      <c r="I13" s="16"/>
      <c r="J13" s="16"/>
      <c r="K13" s="16"/>
      <c r="L13" s="16"/>
      <c r="M13" s="16"/>
      <c r="N13" s="16"/>
      <c r="P13" s="33" t="str">
        <f t="shared" si="0"/>
        <v/>
      </c>
    </row>
    <row r="14" spans="1:16">
      <c r="A14" s="21"/>
      <c r="B14" s="21"/>
      <c r="C14" s="21"/>
      <c r="D14" s="21"/>
      <c r="E14" s="21"/>
      <c r="F14" s="16"/>
      <c r="G14" s="16"/>
      <c r="H14" s="16"/>
      <c r="I14" s="16"/>
      <c r="J14" s="16"/>
      <c r="K14" s="16"/>
      <c r="L14" s="16"/>
      <c r="M14" s="16"/>
      <c r="N14" s="16"/>
      <c r="P14" s="33" t="str">
        <f t="shared" si="0"/>
        <v/>
      </c>
    </row>
    <row r="15" spans="1:16">
      <c r="A15" s="21"/>
      <c r="B15" s="21"/>
      <c r="C15" s="21"/>
      <c r="D15" s="21"/>
      <c r="E15" s="21"/>
      <c r="F15" s="16"/>
      <c r="G15" s="16"/>
      <c r="H15" s="16"/>
      <c r="I15" s="16"/>
      <c r="J15" s="16"/>
      <c r="K15" s="16"/>
      <c r="L15" s="16"/>
      <c r="M15" s="16"/>
      <c r="N15" s="16"/>
      <c r="P15" s="33" t="str">
        <f t="shared" si="0"/>
        <v/>
      </c>
    </row>
    <row r="16" spans="1:16">
      <c r="A16" s="21"/>
      <c r="B16" s="21"/>
      <c r="C16" s="21"/>
      <c r="D16" s="21"/>
      <c r="E16" s="21"/>
      <c r="F16" s="16"/>
      <c r="G16" s="16"/>
      <c r="H16" s="16"/>
      <c r="I16" s="16"/>
      <c r="J16" s="16"/>
      <c r="K16" s="16"/>
      <c r="L16" s="16"/>
      <c r="M16" s="16"/>
      <c r="N16" s="16"/>
      <c r="P16" s="33" t="str">
        <f t="shared" si="0"/>
        <v/>
      </c>
    </row>
    <row r="17" spans="1:16">
      <c r="A17" s="21"/>
      <c r="B17" s="21"/>
      <c r="C17" s="21"/>
      <c r="D17" s="21"/>
      <c r="E17" s="21"/>
      <c r="F17" s="16"/>
      <c r="G17" s="16"/>
      <c r="H17" s="16"/>
      <c r="I17" s="16"/>
      <c r="J17" s="16"/>
      <c r="K17" s="16"/>
      <c r="L17" s="16"/>
      <c r="M17" s="16"/>
      <c r="N17" s="16"/>
      <c r="P17" s="33" t="str">
        <f t="shared" si="0"/>
        <v/>
      </c>
    </row>
    <row r="18" spans="1:16">
      <c r="A18" s="21"/>
      <c r="B18" s="21"/>
      <c r="C18" s="21"/>
      <c r="D18" s="21"/>
      <c r="E18" s="21"/>
      <c r="F18" s="16"/>
      <c r="G18" s="16"/>
      <c r="H18" s="16"/>
      <c r="I18" s="16"/>
      <c r="J18" s="16"/>
      <c r="K18" s="16"/>
      <c r="L18" s="16"/>
      <c r="M18" s="16"/>
      <c r="N18" s="16"/>
      <c r="P18" s="33" t="str">
        <f t="shared" si="0"/>
        <v/>
      </c>
    </row>
    <row r="19" spans="1:16">
      <c r="A19" s="21"/>
      <c r="B19" s="21"/>
      <c r="C19" s="21"/>
      <c r="D19" s="21"/>
      <c r="E19" s="21"/>
      <c r="F19" s="16"/>
      <c r="G19" s="16"/>
      <c r="H19" s="16"/>
      <c r="I19" s="16"/>
      <c r="J19" s="16"/>
      <c r="K19" s="16"/>
      <c r="L19" s="16"/>
      <c r="M19" s="16"/>
      <c r="N19" s="16"/>
      <c r="P19" s="33" t="str">
        <f t="shared" si="0"/>
        <v/>
      </c>
    </row>
    <row r="20" spans="1:16">
      <c r="A20" s="21"/>
      <c r="B20" s="21"/>
      <c r="C20" s="21"/>
      <c r="D20" s="21"/>
      <c r="E20" s="21"/>
      <c r="F20" s="16"/>
      <c r="G20" s="16"/>
      <c r="H20" s="16"/>
      <c r="I20" s="16"/>
      <c r="J20" s="16"/>
      <c r="K20" s="16"/>
      <c r="L20" s="16"/>
      <c r="M20" s="16"/>
      <c r="N20" s="16"/>
      <c r="P20" s="33" t="str">
        <f t="shared" si="0"/>
        <v/>
      </c>
    </row>
    <row r="21" spans="1:16">
      <c r="A21" s="21"/>
      <c r="B21" s="21"/>
      <c r="C21" s="21"/>
      <c r="D21" s="21"/>
      <c r="E21" s="21"/>
      <c r="F21" s="16"/>
      <c r="G21" s="16"/>
      <c r="H21" s="16"/>
      <c r="I21" s="16"/>
      <c r="J21" s="16"/>
      <c r="K21" s="16"/>
      <c r="L21" s="16"/>
      <c r="M21" s="16"/>
      <c r="N21" s="16"/>
      <c r="P21" s="33" t="str">
        <f t="shared" si="0"/>
        <v/>
      </c>
    </row>
    <row r="22" spans="1:16">
      <c r="A22" s="21"/>
      <c r="B22" s="21"/>
      <c r="C22" s="21"/>
      <c r="D22" s="21"/>
      <c r="E22" s="21"/>
      <c r="F22" s="16"/>
      <c r="G22" s="16"/>
      <c r="H22" s="16"/>
      <c r="I22" s="16"/>
      <c r="J22" s="16"/>
      <c r="K22" s="16"/>
      <c r="L22" s="16"/>
      <c r="M22" s="16"/>
      <c r="N22" s="16"/>
      <c r="P22" s="33" t="str">
        <f t="shared" si="0"/>
        <v/>
      </c>
    </row>
    <row r="23" spans="1:16">
      <c r="A23" s="21"/>
      <c r="B23" s="21"/>
      <c r="C23" s="21"/>
      <c r="D23" s="21"/>
      <c r="E23" s="21"/>
      <c r="F23" s="16"/>
      <c r="G23" s="16"/>
      <c r="H23" s="16"/>
      <c r="I23" s="16"/>
      <c r="J23" s="16"/>
      <c r="K23" s="16"/>
      <c r="L23" s="16"/>
      <c r="M23" s="16"/>
      <c r="N23" s="16"/>
      <c r="P23" s="33" t="str">
        <f t="shared" si="0"/>
        <v/>
      </c>
    </row>
    <row r="24" spans="1:16">
      <c r="A24" s="21"/>
      <c r="B24" s="21"/>
      <c r="C24" s="21"/>
      <c r="D24" s="21"/>
      <c r="E24" s="21"/>
      <c r="F24" s="16"/>
      <c r="G24" s="16"/>
      <c r="H24" s="16"/>
      <c r="I24" s="16"/>
      <c r="J24" s="16"/>
      <c r="K24" s="16"/>
      <c r="L24" s="16"/>
      <c r="M24" s="16"/>
      <c r="N24" s="16"/>
      <c r="P24" s="33" t="str">
        <f t="shared" si="0"/>
        <v/>
      </c>
    </row>
    <row r="25" spans="1:16">
      <c r="A25" s="21"/>
      <c r="B25" s="21"/>
      <c r="C25" s="21"/>
      <c r="D25" s="21"/>
      <c r="E25" s="21"/>
      <c r="F25" s="16"/>
      <c r="G25" s="16"/>
      <c r="H25" s="16"/>
      <c r="I25" s="16"/>
      <c r="J25" s="16"/>
      <c r="K25" s="16"/>
      <c r="L25" s="16"/>
      <c r="M25" s="16"/>
      <c r="N25" s="16"/>
      <c r="P25" s="33" t="str">
        <f t="shared" si="0"/>
        <v/>
      </c>
    </row>
    <row r="26" spans="1:16">
      <c r="A26" s="21"/>
      <c r="B26" s="21"/>
      <c r="C26" s="21"/>
      <c r="D26" s="21"/>
      <c r="E26" s="21"/>
      <c r="F26" s="16"/>
      <c r="G26" s="16"/>
      <c r="H26" s="16"/>
      <c r="I26" s="16"/>
      <c r="J26" s="16"/>
      <c r="K26" s="16"/>
      <c r="L26" s="16"/>
      <c r="M26" s="16"/>
      <c r="N26" s="16"/>
      <c r="P26" s="33" t="str">
        <f t="shared" si="0"/>
        <v/>
      </c>
    </row>
    <row r="27" spans="1:16">
      <c r="A27" s="21"/>
      <c r="B27" s="21"/>
      <c r="C27" s="21"/>
      <c r="D27" s="21"/>
      <c r="E27" s="21"/>
      <c r="F27" s="16"/>
      <c r="G27" s="16"/>
      <c r="H27" s="16"/>
      <c r="I27" s="16"/>
      <c r="J27" s="16"/>
      <c r="K27" s="16"/>
      <c r="L27" s="16"/>
      <c r="M27" s="16"/>
      <c r="N27" s="16"/>
      <c r="P27" s="33" t="str">
        <f t="shared" si="0"/>
        <v/>
      </c>
    </row>
    <row r="28" spans="1:16">
      <c r="A28" s="21"/>
      <c r="B28" s="21"/>
      <c r="C28" s="21"/>
      <c r="D28" s="21"/>
      <c r="E28" s="21"/>
      <c r="F28" s="16"/>
      <c r="G28" s="16"/>
      <c r="H28" s="16"/>
      <c r="I28" s="16"/>
      <c r="J28" s="16"/>
      <c r="K28" s="16"/>
      <c r="L28" s="16"/>
      <c r="M28" s="16"/>
      <c r="N28" s="16"/>
      <c r="P28" s="33" t="str">
        <f t="shared" si="0"/>
        <v/>
      </c>
    </row>
    <row r="29" spans="1:16">
      <c r="A29" s="21"/>
      <c r="B29" s="21"/>
      <c r="C29" s="21"/>
      <c r="D29" s="21"/>
      <c r="E29" s="21"/>
      <c r="F29" s="16"/>
      <c r="G29" s="16"/>
      <c r="H29" s="16"/>
      <c r="I29" s="16"/>
      <c r="J29" s="16"/>
      <c r="K29" s="16"/>
      <c r="L29" s="16"/>
      <c r="M29" s="16"/>
      <c r="N29" s="16"/>
      <c r="P29" s="33" t="str">
        <f t="shared" si="0"/>
        <v/>
      </c>
    </row>
    <row r="30" spans="1:16">
      <c r="A30" s="21"/>
      <c r="B30" s="21"/>
      <c r="C30" s="21"/>
      <c r="D30" s="21"/>
      <c r="E30" s="21"/>
      <c r="F30" s="16"/>
      <c r="G30" s="16"/>
      <c r="H30" s="16"/>
      <c r="I30" s="16"/>
      <c r="J30" s="16"/>
      <c r="K30" s="16"/>
      <c r="L30" s="16"/>
      <c r="M30" s="16"/>
      <c r="N30" s="16"/>
      <c r="P30" s="33" t="str">
        <f t="shared" si="0"/>
        <v/>
      </c>
    </row>
    <row r="31" spans="1:16">
      <c r="A31" s="21"/>
      <c r="B31" s="21"/>
      <c r="C31" s="21"/>
      <c r="D31" s="21"/>
      <c r="E31" s="21"/>
      <c r="F31" s="16"/>
      <c r="G31" s="16"/>
      <c r="H31" s="16"/>
      <c r="I31" s="16"/>
      <c r="J31" s="16"/>
      <c r="K31" s="16"/>
      <c r="L31" s="16"/>
      <c r="M31" s="16"/>
      <c r="N31" s="16"/>
      <c r="P31" s="33" t="str">
        <f t="shared" si="0"/>
        <v/>
      </c>
    </row>
    <row r="32" spans="1:16">
      <c r="A32" s="21"/>
      <c r="B32" s="21"/>
      <c r="C32" s="21"/>
      <c r="D32" s="21"/>
      <c r="E32" s="21"/>
      <c r="F32" s="16"/>
      <c r="G32" s="16"/>
      <c r="H32" s="16"/>
      <c r="I32" s="16"/>
      <c r="J32" s="16"/>
      <c r="K32" s="16"/>
      <c r="L32" s="16"/>
      <c r="M32" s="16"/>
      <c r="N32" s="16"/>
      <c r="P32" s="33" t="str">
        <f t="shared" si="0"/>
        <v/>
      </c>
    </row>
    <row r="33" spans="1:16">
      <c r="A33" s="21"/>
      <c r="B33" s="21"/>
      <c r="C33" s="21"/>
      <c r="D33" s="21"/>
      <c r="E33" s="21"/>
      <c r="F33" s="16"/>
      <c r="G33" s="16"/>
      <c r="H33" s="16"/>
      <c r="I33" s="16"/>
      <c r="J33" s="16"/>
      <c r="K33" s="16"/>
      <c r="L33" s="16"/>
      <c r="M33" s="16"/>
      <c r="N33" s="16"/>
      <c r="P33" s="33" t="str">
        <f t="shared" si="0"/>
        <v/>
      </c>
    </row>
    <row r="34" spans="1:16">
      <c r="A34" s="21"/>
      <c r="B34" s="21"/>
      <c r="C34" s="21"/>
      <c r="D34" s="21"/>
      <c r="E34" s="21"/>
      <c r="F34" s="16"/>
      <c r="G34" s="16"/>
      <c r="H34" s="16"/>
      <c r="I34" s="16"/>
      <c r="J34" s="16"/>
      <c r="K34" s="16"/>
      <c r="L34" s="16"/>
      <c r="M34" s="16"/>
      <c r="N34" s="16"/>
      <c r="P34" s="33" t="str">
        <f t="shared" si="0"/>
        <v/>
      </c>
    </row>
    <row r="35" spans="1:16">
      <c r="A35" s="21"/>
      <c r="B35" s="21"/>
      <c r="C35" s="21"/>
      <c r="D35" s="21"/>
      <c r="E35" s="21"/>
      <c r="F35" s="16"/>
      <c r="G35" s="16"/>
      <c r="H35" s="16"/>
      <c r="I35" s="16"/>
      <c r="J35" s="16"/>
      <c r="K35" s="16"/>
      <c r="L35" s="16"/>
      <c r="M35" s="16"/>
      <c r="N35" s="16"/>
      <c r="P35" s="33" t="str">
        <f t="shared" si="0"/>
        <v/>
      </c>
    </row>
    <row r="36" spans="1:16">
      <c r="A36" s="21"/>
      <c r="B36" s="21"/>
      <c r="C36" s="21"/>
      <c r="D36" s="21"/>
      <c r="E36" s="21"/>
      <c r="F36" s="16"/>
      <c r="G36" s="16"/>
      <c r="H36" s="16"/>
      <c r="I36" s="16"/>
      <c r="J36" s="16"/>
      <c r="K36" s="16"/>
      <c r="L36" s="16"/>
      <c r="M36" s="16"/>
      <c r="N36" s="16"/>
      <c r="P36" s="33" t="str">
        <f t="shared" si="0"/>
        <v/>
      </c>
    </row>
    <row r="37" spans="1:16">
      <c r="A37" s="21"/>
      <c r="B37" s="21"/>
      <c r="C37" s="21"/>
      <c r="D37" s="21"/>
      <c r="E37" s="21"/>
      <c r="F37" s="16"/>
      <c r="G37" s="16"/>
      <c r="H37" s="16"/>
      <c r="I37" s="16"/>
      <c r="J37" s="16"/>
      <c r="K37" s="16"/>
      <c r="L37" s="16"/>
      <c r="M37" s="16"/>
      <c r="N37" s="16"/>
      <c r="P37" s="33" t="str">
        <f t="shared" si="0"/>
        <v/>
      </c>
    </row>
    <row r="38" spans="1:16">
      <c r="A38" s="21"/>
      <c r="B38" s="21"/>
      <c r="C38" s="21"/>
      <c r="D38" s="21"/>
      <c r="E38" s="21"/>
      <c r="F38" s="16"/>
      <c r="G38" s="16"/>
      <c r="H38" s="16"/>
      <c r="I38" s="16"/>
      <c r="J38" s="16"/>
      <c r="K38" s="16"/>
      <c r="L38" s="16"/>
      <c r="M38" s="16"/>
      <c r="N38" s="16"/>
      <c r="P38" s="33" t="str">
        <f t="shared" si="0"/>
        <v/>
      </c>
    </row>
    <row r="39" spans="1:16">
      <c r="A39" s="21"/>
      <c r="B39" s="21"/>
      <c r="C39" s="21"/>
      <c r="D39" s="21"/>
      <c r="E39" s="21"/>
      <c r="F39" s="16"/>
      <c r="G39" s="16"/>
      <c r="H39" s="16"/>
      <c r="I39" s="16"/>
      <c r="J39" s="16"/>
      <c r="K39" s="16"/>
      <c r="L39" s="16"/>
      <c r="M39" s="16"/>
      <c r="N39" s="16"/>
      <c r="P39" s="33" t="str">
        <f t="shared" si="0"/>
        <v/>
      </c>
    </row>
    <row r="40" spans="1:16">
      <c r="A40" s="21"/>
      <c r="B40" s="21"/>
      <c r="C40" s="21"/>
      <c r="D40" s="21"/>
      <c r="E40" s="21"/>
      <c r="F40" s="16"/>
      <c r="G40" s="16"/>
      <c r="H40" s="16"/>
      <c r="I40" s="16"/>
      <c r="J40" s="16"/>
      <c r="K40" s="16"/>
      <c r="L40" s="16"/>
      <c r="M40" s="16"/>
      <c r="N40" s="16"/>
      <c r="P40" s="33" t="str">
        <f t="shared" si="0"/>
        <v/>
      </c>
    </row>
    <row r="41" spans="1:16">
      <c r="A41" s="21"/>
      <c r="B41" s="21"/>
      <c r="C41" s="21"/>
      <c r="D41" s="21"/>
      <c r="E41" s="21"/>
      <c r="F41" s="16"/>
      <c r="G41" s="16"/>
      <c r="H41" s="16"/>
      <c r="I41" s="16"/>
      <c r="J41" s="16"/>
      <c r="K41" s="16"/>
      <c r="L41" s="16"/>
      <c r="M41" s="16"/>
      <c r="N41" s="16"/>
      <c r="P41" s="33" t="str">
        <f t="shared" si="0"/>
        <v/>
      </c>
    </row>
    <row r="42" spans="1:16">
      <c r="A42" s="21"/>
      <c r="B42" s="21"/>
      <c r="C42" s="21"/>
      <c r="D42" s="21"/>
      <c r="E42" s="21"/>
      <c r="F42" s="16"/>
      <c r="G42" s="16"/>
      <c r="H42" s="16"/>
      <c r="I42" s="16"/>
      <c r="J42" s="16"/>
      <c r="K42" s="16"/>
      <c r="L42" s="16"/>
      <c r="M42" s="16"/>
      <c r="N42" s="16"/>
      <c r="P42" s="33" t="str">
        <f t="shared" si="0"/>
        <v/>
      </c>
    </row>
    <row r="43" spans="1:16">
      <c r="A43" s="21"/>
      <c r="B43" s="21"/>
      <c r="C43" s="21"/>
      <c r="D43" s="21"/>
      <c r="E43" s="21"/>
      <c r="F43" s="16"/>
      <c r="G43" s="16"/>
      <c r="H43" s="16"/>
      <c r="I43" s="16"/>
      <c r="J43" s="16"/>
      <c r="K43" s="16"/>
      <c r="L43" s="16"/>
      <c r="M43" s="16"/>
      <c r="N43" s="16"/>
      <c r="P43" s="33" t="str">
        <f t="shared" si="0"/>
        <v/>
      </c>
    </row>
    <row r="44" spans="1:16">
      <c r="A44" s="21"/>
      <c r="B44" s="21"/>
      <c r="C44" s="21"/>
      <c r="D44" s="21"/>
      <c r="E44" s="21"/>
      <c r="F44" s="16"/>
      <c r="G44" s="16"/>
      <c r="H44" s="16"/>
      <c r="I44" s="16"/>
      <c r="J44" s="16"/>
      <c r="K44" s="16"/>
      <c r="L44" s="16"/>
      <c r="M44" s="16"/>
      <c r="N44" s="16"/>
      <c r="P44" s="33" t="str">
        <f t="shared" si="0"/>
        <v/>
      </c>
    </row>
    <row r="45" spans="1:16">
      <c r="A45" s="21"/>
      <c r="B45" s="21"/>
      <c r="C45" s="21"/>
      <c r="D45" s="21"/>
      <c r="E45" s="21"/>
      <c r="F45" s="16"/>
      <c r="G45" s="16"/>
      <c r="H45" s="16"/>
      <c r="I45" s="16"/>
      <c r="J45" s="16"/>
      <c r="K45" s="16"/>
      <c r="L45" s="16"/>
      <c r="M45" s="16"/>
      <c r="N45" s="16"/>
      <c r="P45" s="33" t="str">
        <f t="shared" si="0"/>
        <v/>
      </c>
    </row>
    <row r="46" spans="1:16">
      <c r="A46" s="21"/>
      <c r="B46" s="21"/>
      <c r="C46" s="21"/>
      <c r="D46" s="21"/>
      <c r="E46" s="21"/>
      <c r="F46" s="16"/>
      <c r="G46" s="16"/>
      <c r="H46" s="16"/>
      <c r="I46" s="16"/>
      <c r="J46" s="16"/>
      <c r="K46" s="16"/>
      <c r="L46" s="16"/>
      <c r="M46" s="16"/>
      <c r="N46" s="16"/>
      <c r="P46" s="33" t="str">
        <f t="shared" si="0"/>
        <v/>
      </c>
    </row>
    <row r="47" spans="1:16">
      <c r="A47" s="21"/>
      <c r="B47" s="21"/>
      <c r="C47" s="21"/>
      <c r="D47" s="21"/>
      <c r="E47" s="21"/>
      <c r="F47" s="16"/>
      <c r="G47" s="16"/>
      <c r="H47" s="16"/>
      <c r="I47" s="16"/>
      <c r="J47" s="16"/>
      <c r="K47" s="16"/>
      <c r="L47" s="16"/>
      <c r="M47" s="16"/>
      <c r="N47" s="16"/>
      <c r="P47" s="33" t="str">
        <f t="shared" si="0"/>
        <v/>
      </c>
    </row>
    <row r="48" spans="1:16">
      <c r="A48" s="21"/>
      <c r="B48" s="21"/>
      <c r="C48" s="21"/>
      <c r="D48" s="21"/>
      <c r="E48" s="21"/>
      <c r="F48" s="16"/>
      <c r="G48" s="16"/>
      <c r="H48" s="16"/>
      <c r="I48" s="16"/>
      <c r="J48" s="16"/>
      <c r="K48" s="16"/>
      <c r="L48" s="16"/>
      <c r="M48" s="16"/>
      <c r="N48" s="16"/>
      <c r="P48" s="33" t="str">
        <f t="shared" si="0"/>
        <v/>
      </c>
    </row>
    <row r="49" spans="1:16">
      <c r="A49" s="21"/>
      <c r="B49" s="21"/>
      <c r="C49" s="21"/>
      <c r="D49" s="21"/>
      <c r="E49" s="21"/>
      <c r="F49" s="16"/>
      <c r="G49" s="16"/>
      <c r="H49" s="16"/>
      <c r="I49" s="16"/>
      <c r="J49" s="16"/>
      <c r="K49" s="16"/>
      <c r="L49" s="16"/>
      <c r="M49" s="16"/>
      <c r="N49" s="16"/>
      <c r="P49" s="33" t="str">
        <f t="shared" si="0"/>
        <v/>
      </c>
    </row>
    <row r="50" spans="1:16">
      <c r="A50" s="21"/>
      <c r="B50" s="21"/>
      <c r="C50" s="21"/>
      <c r="D50" s="21"/>
      <c r="E50" s="21"/>
      <c r="F50" s="16"/>
      <c r="G50" s="16"/>
      <c r="H50" s="16"/>
      <c r="I50" s="16"/>
      <c r="J50" s="16"/>
      <c r="K50" s="16"/>
      <c r="L50" s="16"/>
      <c r="M50" s="16"/>
      <c r="N50" s="16"/>
      <c r="P50" s="33" t="str">
        <f t="shared" si="0"/>
        <v/>
      </c>
    </row>
    <row r="51" spans="1:16">
      <c r="A51" s="21"/>
      <c r="B51" s="21"/>
      <c r="C51" s="21"/>
      <c r="D51" s="21"/>
      <c r="E51" s="21"/>
      <c r="F51" s="16"/>
      <c r="G51" s="16"/>
      <c r="H51" s="16"/>
      <c r="I51" s="16"/>
      <c r="J51" s="16"/>
      <c r="K51" s="16"/>
      <c r="L51" s="16"/>
      <c r="M51" s="16"/>
      <c r="N51" s="16"/>
      <c r="P51" s="33" t="str">
        <f t="shared" si="0"/>
        <v/>
      </c>
    </row>
    <row r="52" spans="1:16">
      <c r="A52" s="21"/>
      <c r="B52" s="21"/>
      <c r="C52" s="21"/>
      <c r="D52" s="21"/>
      <c r="E52" s="21"/>
      <c r="F52" s="16"/>
      <c r="G52" s="16"/>
      <c r="H52" s="16"/>
      <c r="I52" s="16"/>
      <c r="J52" s="16"/>
      <c r="K52" s="16"/>
      <c r="L52" s="16"/>
      <c r="M52" s="16"/>
      <c r="N52" s="16"/>
      <c r="P52" s="33" t="str">
        <f t="shared" si="0"/>
        <v/>
      </c>
    </row>
    <row r="53" spans="1:16">
      <c r="A53" s="21"/>
      <c r="B53" s="21"/>
      <c r="C53" s="21"/>
      <c r="D53" s="21"/>
      <c r="E53" s="21"/>
      <c r="F53" s="16"/>
      <c r="G53" s="16"/>
      <c r="H53" s="16"/>
      <c r="I53" s="16"/>
      <c r="J53" s="16"/>
      <c r="K53" s="16"/>
      <c r="L53" s="16"/>
      <c r="M53" s="16"/>
      <c r="N53" s="16"/>
      <c r="P53" s="33" t="str">
        <f t="shared" si="0"/>
        <v/>
      </c>
    </row>
    <row r="54" spans="1:16">
      <c r="A54" s="21"/>
      <c r="B54" s="21"/>
      <c r="C54" s="21"/>
      <c r="D54" s="21"/>
      <c r="E54" s="21"/>
      <c r="F54" s="16"/>
      <c r="G54" s="16"/>
      <c r="H54" s="16"/>
      <c r="I54" s="16"/>
      <c r="J54" s="16"/>
      <c r="K54" s="16"/>
      <c r="L54" s="16"/>
      <c r="M54" s="16"/>
      <c r="N54" s="16"/>
      <c r="P54" s="33" t="str">
        <f t="shared" si="0"/>
        <v/>
      </c>
    </row>
    <row r="55" spans="1:16">
      <c r="A55" s="21"/>
      <c r="B55" s="21"/>
      <c r="C55" s="21"/>
      <c r="D55" s="21"/>
      <c r="E55" s="21"/>
      <c r="F55" s="16"/>
      <c r="G55" s="16"/>
      <c r="H55" s="16"/>
      <c r="I55" s="16"/>
      <c r="J55" s="16"/>
      <c r="K55" s="16"/>
      <c r="L55" s="16"/>
      <c r="M55" s="16"/>
      <c r="N55" s="16"/>
      <c r="P55" s="33" t="str">
        <f t="shared" si="0"/>
        <v/>
      </c>
    </row>
    <row r="56" spans="1:16">
      <c r="A56" s="21"/>
      <c r="B56" s="21"/>
      <c r="C56" s="21"/>
      <c r="D56" s="21"/>
      <c r="E56" s="21"/>
      <c r="F56" s="16"/>
      <c r="G56" s="16"/>
      <c r="H56" s="16"/>
      <c r="I56" s="16"/>
      <c r="J56" s="16"/>
      <c r="K56" s="16"/>
      <c r="L56" s="16"/>
      <c r="M56" s="16"/>
      <c r="N56" s="16"/>
      <c r="P56" s="33" t="str">
        <f t="shared" si="0"/>
        <v/>
      </c>
    </row>
    <row r="57" spans="1:16">
      <c r="A57" s="21"/>
      <c r="B57" s="21"/>
      <c r="C57" s="21"/>
      <c r="D57" s="21"/>
      <c r="E57" s="21"/>
      <c r="F57" s="16"/>
      <c r="G57" s="16"/>
      <c r="H57" s="16"/>
      <c r="I57" s="16"/>
      <c r="J57" s="16"/>
      <c r="K57" s="16"/>
      <c r="L57" s="16"/>
      <c r="M57" s="16"/>
      <c r="N57" s="16"/>
      <c r="P57" s="33" t="str">
        <f t="shared" si="0"/>
        <v/>
      </c>
    </row>
    <row r="58" spans="1:16">
      <c r="A58" s="21"/>
      <c r="B58" s="21"/>
      <c r="C58" s="21"/>
      <c r="D58" s="21"/>
      <c r="E58" s="21"/>
      <c r="F58" s="16"/>
      <c r="G58" s="16"/>
      <c r="H58" s="16"/>
      <c r="I58" s="16"/>
      <c r="J58" s="16"/>
      <c r="K58" s="16"/>
      <c r="L58" s="16"/>
      <c r="M58" s="16"/>
      <c r="N58" s="16"/>
      <c r="P58" s="33" t="str">
        <f t="shared" si="0"/>
        <v/>
      </c>
    </row>
    <row r="59" spans="1:16">
      <c r="A59" s="21"/>
      <c r="B59" s="21"/>
      <c r="C59" s="21"/>
      <c r="D59" s="21"/>
      <c r="E59" s="21"/>
      <c r="F59" s="16"/>
      <c r="G59" s="16"/>
      <c r="H59" s="16"/>
      <c r="I59" s="16"/>
      <c r="J59" s="16"/>
      <c r="K59" s="16"/>
      <c r="L59" s="16"/>
      <c r="M59" s="16"/>
      <c r="N59" s="16"/>
      <c r="P59" s="33" t="str">
        <f t="shared" si="0"/>
        <v/>
      </c>
    </row>
    <row r="60" spans="1:16">
      <c r="A60" s="21"/>
      <c r="B60" s="21"/>
      <c r="C60" s="21"/>
      <c r="D60" s="21"/>
      <c r="E60" s="21"/>
      <c r="F60" s="16"/>
      <c r="G60" s="16"/>
      <c r="H60" s="16"/>
      <c r="I60" s="16"/>
      <c r="J60" s="16"/>
      <c r="K60" s="16"/>
      <c r="L60" s="16"/>
      <c r="M60" s="16"/>
      <c r="N60" s="16"/>
      <c r="P60" s="33" t="str">
        <f t="shared" si="0"/>
        <v/>
      </c>
    </row>
    <row r="61" spans="1:16">
      <c r="A61" s="21"/>
      <c r="B61" s="21"/>
      <c r="C61" s="21"/>
      <c r="D61" s="21"/>
      <c r="E61" s="21"/>
      <c r="F61" s="16"/>
      <c r="G61" s="16"/>
      <c r="H61" s="16"/>
      <c r="I61" s="16"/>
      <c r="J61" s="16"/>
      <c r="K61" s="16"/>
      <c r="L61" s="16"/>
      <c r="M61" s="16"/>
      <c r="N61" s="16"/>
      <c r="P61" s="33" t="str">
        <f t="shared" si="0"/>
        <v/>
      </c>
    </row>
    <row r="62" spans="1:16">
      <c r="A62" s="21"/>
      <c r="B62" s="21"/>
      <c r="C62" s="21"/>
      <c r="D62" s="21"/>
      <c r="E62" s="21"/>
      <c r="F62" s="16"/>
      <c r="G62" s="16"/>
      <c r="H62" s="16"/>
      <c r="I62" s="16"/>
      <c r="J62" s="16"/>
      <c r="K62" s="16"/>
      <c r="L62" s="16"/>
      <c r="M62" s="16"/>
      <c r="N62" s="16"/>
      <c r="P62" s="33" t="str">
        <f t="shared" si="0"/>
        <v/>
      </c>
    </row>
    <row r="63" spans="1:16">
      <c r="A63" s="21"/>
      <c r="B63" s="21"/>
      <c r="C63" s="21"/>
      <c r="D63" s="21"/>
      <c r="E63" s="21"/>
      <c r="F63" s="16"/>
      <c r="G63" s="16"/>
      <c r="H63" s="16"/>
      <c r="I63" s="16"/>
      <c r="J63" s="16"/>
      <c r="K63" s="16"/>
      <c r="L63" s="16"/>
      <c r="M63" s="16"/>
      <c r="N63" s="16"/>
      <c r="P63" s="33" t="str">
        <f t="shared" si="0"/>
        <v/>
      </c>
    </row>
    <row r="64" spans="1:16">
      <c r="A64" s="21"/>
      <c r="B64" s="21"/>
      <c r="C64" s="21"/>
      <c r="D64" s="21"/>
      <c r="E64" s="21"/>
      <c r="F64" s="16"/>
      <c r="G64" s="16"/>
      <c r="H64" s="16"/>
      <c r="I64" s="16"/>
      <c r="J64" s="16"/>
      <c r="K64" s="16"/>
      <c r="L64" s="16"/>
      <c r="M64" s="16"/>
      <c r="N64" s="16"/>
      <c r="P64" s="33" t="str">
        <f t="shared" si="0"/>
        <v/>
      </c>
    </row>
    <row r="65" spans="1:16">
      <c r="A65" s="21"/>
      <c r="B65" s="21"/>
      <c r="C65" s="21"/>
      <c r="D65" s="21"/>
      <c r="E65" s="21"/>
      <c r="F65" s="16"/>
      <c r="G65" s="16"/>
      <c r="H65" s="16"/>
      <c r="I65" s="16"/>
      <c r="J65" s="16"/>
      <c r="K65" s="16"/>
      <c r="L65" s="16"/>
      <c r="M65" s="16"/>
      <c r="N65" s="16"/>
      <c r="P65" s="33" t="str">
        <f t="shared" si="0"/>
        <v/>
      </c>
    </row>
    <row r="66" spans="1:16">
      <c r="A66" s="21"/>
      <c r="B66" s="21"/>
      <c r="C66" s="21"/>
      <c r="D66" s="21"/>
      <c r="E66" s="21"/>
      <c r="F66" s="16"/>
      <c r="G66" s="16"/>
      <c r="H66" s="16"/>
      <c r="I66" s="16"/>
      <c r="J66" s="16"/>
      <c r="K66" s="16"/>
      <c r="L66" s="16"/>
      <c r="M66" s="16"/>
      <c r="N66" s="16"/>
      <c r="P66" s="33" t="str">
        <f t="shared" si="0"/>
        <v/>
      </c>
    </row>
    <row r="67" spans="1:16">
      <c r="A67" s="21"/>
      <c r="B67" s="21"/>
      <c r="C67" s="21"/>
      <c r="D67" s="21"/>
      <c r="E67" s="21"/>
      <c r="F67" s="16"/>
      <c r="G67" s="16"/>
      <c r="H67" s="16"/>
      <c r="I67" s="16"/>
      <c r="J67" s="16"/>
      <c r="K67" s="16"/>
      <c r="L67" s="16"/>
      <c r="M67" s="16"/>
      <c r="N67" s="16"/>
      <c r="P67" s="33" t="str">
        <f t="shared" si="0"/>
        <v/>
      </c>
    </row>
    <row r="68" spans="1:16">
      <c r="A68" s="21"/>
      <c r="B68" s="21"/>
      <c r="C68" s="21"/>
      <c r="D68" s="21"/>
      <c r="E68" s="21"/>
      <c r="F68" s="16"/>
      <c r="G68" s="16"/>
      <c r="H68" s="16"/>
      <c r="I68" s="16"/>
      <c r="J68" s="16"/>
      <c r="K68" s="16"/>
      <c r="L68" s="16"/>
      <c r="M68" s="16"/>
      <c r="N68" s="16"/>
      <c r="P68" s="33" t="str">
        <f t="shared" si="0"/>
        <v/>
      </c>
    </row>
    <row r="69" spans="1:16">
      <c r="A69" s="21"/>
      <c r="B69" s="21"/>
      <c r="C69" s="21"/>
      <c r="D69" s="21"/>
      <c r="E69" s="21"/>
      <c r="F69" s="16"/>
      <c r="G69" s="16"/>
      <c r="H69" s="16"/>
      <c r="I69" s="16"/>
      <c r="J69" s="16"/>
      <c r="K69" s="16"/>
      <c r="L69" s="16"/>
      <c r="M69" s="16"/>
      <c r="N69" s="16"/>
      <c r="P69" s="33" t="str">
        <f t="shared" si="0"/>
        <v/>
      </c>
    </row>
    <row r="70" spans="1:16">
      <c r="A70" s="21"/>
      <c r="B70" s="21"/>
      <c r="C70" s="21"/>
      <c r="D70" s="21"/>
      <c r="E70" s="21"/>
      <c r="F70" s="16"/>
      <c r="G70" s="16"/>
      <c r="H70" s="16"/>
      <c r="I70" s="16"/>
      <c r="J70" s="16"/>
      <c r="K70" s="16"/>
      <c r="L70" s="16"/>
      <c r="M70" s="16"/>
      <c r="N70" s="16"/>
      <c r="P70" s="33" t="str">
        <f t="shared" si="0"/>
        <v/>
      </c>
    </row>
    <row r="71" spans="1:16">
      <c r="A71" s="21"/>
      <c r="B71" s="21"/>
      <c r="C71" s="21"/>
      <c r="D71" s="21"/>
      <c r="E71" s="21"/>
      <c r="F71" s="16"/>
      <c r="G71" s="16"/>
      <c r="H71" s="16"/>
      <c r="I71" s="16"/>
      <c r="J71" s="16"/>
      <c r="K71" s="16"/>
      <c r="L71" s="16"/>
      <c r="M71" s="16"/>
      <c r="N71" s="16"/>
      <c r="P71" s="33" t="str">
        <f t="shared" si="0"/>
        <v/>
      </c>
    </row>
    <row r="72" spans="1:16">
      <c r="A72" s="21"/>
      <c r="B72" s="21"/>
      <c r="C72" s="21"/>
      <c r="D72" s="21"/>
      <c r="E72" s="21"/>
      <c r="F72" s="16"/>
      <c r="G72" s="16"/>
      <c r="H72" s="16"/>
      <c r="I72" s="16"/>
      <c r="J72" s="16"/>
      <c r="K72" s="16"/>
      <c r="L72" s="16"/>
      <c r="M72" s="16"/>
      <c r="N72" s="16"/>
      <c r="P72" s="33" t="str">
        <f t="shared" si="0"/>
        <v/>
      </c>
    </row>
    <row r="73" spans="1:16">
      <c r="A73" s="21"/>
      <c r="B73" s="21"/>
      <c r="C73" s="21"/>
      <c r="D73" s="21"/>
      <c r="E73" s="21"/>
      <c r="F73" s="16"/>
      <c r="G73" s="16"/>
      <c r="H73" s="16"/>
      <c r="I73" s="16"/>
      <c r="J73" s="16"/>
      <c r="K73" s="16"/>
      <c r="L73" s="16"/>
      <c r="M73" s="16"/>
      <c r="N73" s="16"/>
      <c r="P73" s="33" t="str">
        <f t="shared" si="0"/>
        <v/>
      </c>
    </row>
    <row r="74" spans="1:16">
      <c r="A74" s="21"/>
      <c r="B74" s="21"/>
      <c r="C74" s="21"/>
      <c r="D74" s="21"/>
      <c r="E74" s="21"/>
      <c r="F74" s="16"/>
      <c r="G74" s="16"/>
      <c r="H74" s="16"/>
      <c r="I74" s="16"/>
      <c r="J74" s="16"/>
      <c r="K74" s="16"/>
      <c r="L74" s="16"/>
      <c r="M74" s="16"/>
      <c r="N74" s="16"/>
      <c r="P74" s="33" t="str">
        <f t="shared" ref="P74:P137" si="1">IF(COUNTA(F74:M74)=0,"",_xlfn.CONCAT(,
IF(AND(NOT(ISBLANK($M74)),
    ABS($M74-(($F74+$G74+$I74+$J74+$K74+$L74)-$H74))&gt;=1),
" Error: Position at the end of the period is not equal to: position at the beginning of the period+increase in assets-decrease in assets+exchange rate changes+price changes+other changes+rectifications.",
""),
IF(AND(NOT(ISBLANK($F74)),$F74&lt;0),
" Error: Position at the beginning of the period must be a positive amount.",
""),
IF(AND(NOT(ISBLANK($M74)),$M74&lt;0),
" Error: Position at the end of the period must be a positive amount.",
"")))</f>
        <v/>
      </c>
    </row>
    <row r="75" spans="1:16">
      <c r="A75" s="21"/>
      <c r="B75" s="21"/>
      <c r="C75" s="21"/>
      <c r="D75" s="21"/>
      <c r="E75" s="21"/>
      <c r="F75" s="16"/>
      <c r="G75" s="16"/>
      <c r="H75" s="16"/>
      <c r="I75" s="16"/>
      <c r="J75" s="16"/>
      <c r="K75" s="16"/>
      <c r="L75" s="16"/>
      <c r="M75" s="16"/>
      <c r="N75" s="16"/>
      <c r="P75" s="33" t="str">
        <f t="shared" si="1"/>
        <v/>
      </c>
    </row>
    <row r="76" spans="1:16">
      <c r="A76" s="21"/>
      <c r="B76" s="21"/>
      <c r="C76" s="21"/>
      <c r="D76" s="21"/>
      <c r="E76" s="21"/>
      <c r="F76" s="16"/>
      <c r="G76" s="16"/>
      <c r="H76" s="16"/>
      <c r="I76" s="16"/>
      <c r="J76" s="16"/>
      <c r="K76" s="16"/>
      <c r="L76" s="16"/>
      <c r="M76" s="16"/>
      <c r="N76" s="16"/>
      <c r="P76" s="33" t="str">
        <f t="shared" si="1"/>
        <v/>
      </c>
    </row>
    <row r="77" spans="1:16">
      <c r="A77" s="21"/>
      <c r="B77" s="21"/>
      <c r="C77" s="21"/>
      <c r="D77" s="21"/>
      <c r="E77" s="21"/>
      <c r="F77" s="16"/>
      <c r="G77" s="16"/>
      <c r="H77" s="16"/>
      <c r="I77" s="16"/>
      <c r="J77" s="16"/>
      <c r="K77" s="16"/>
      <c r="L77" s="16"/>
      <c r="M77" s="16"/>
      <c r="N77" s="16"/>
      <c r="P77" s="33" t="str">
        <f t="shared" si="1"/>
        <v/>
      </c>
    </row>
    <row r="78" spans="1:16">
      <c r="A78" s="21"/>
      <c r="B78" s="21"/>
      <c r="C78" s="21"/>
      <c r="D78" s="21"/>
      <c r="E78" s="21"/>
      <c r="F78" s="16"/>
      <c r="G78" s="16"/>
      <c r="H78" s="16"/>
      <c r="I78" s="16"/>
      <c r="J78" s="16"/>
      <c r="K78" s="16"/>
      <c r="L78" s="16"/>
      <c r="M78" s="16"/>
      <c r="N78" s="16"/>
      <c r="P78" s="33" t="str">
        <f t="shared" si="1"/>
        <v/>
      </c>
    </row>
    <row r="79" spans="1:16">
      <c r="A79" s="21"/>
      <c r="B79" s="21"/>
      <c r="C79" s="21"/>
      <c r="D79" s="21"/>
      <c r="E79" s="21"/>
      <c r="F79" s="16"/>
      <c r="G79" s="16"/>
      <c r="H79" s="16"/>
      <c r="I79" s="16"/>
      <c r="J79" s="16"/>
      <c r="K79" s="16"/>
      <c r="L79" s="16"/>
      <c r="M79" s="16"/>
      <c r="N79" s="16"/>
      <c r="P79" s="33" t="str">
        <f t="shared" si="1"/>
        <v/>
      </c>
    </row>
    <row r="80" spans="1:16">
      <c r="A80" s="21"/>
      <c r="B80" s="21"/>
      <c r="C80" s="21"/>
      <c r="D80" s="21"/>
      <c r="E80" s="21"/>
      <c r="F80" s="16"/>
      <c r="G80" s="16"/>
      <c r="H80" s="16"/>
      <c r="I80" s="16"/>
      <c r="J80" s="16"/>
      <c r="K80" s="16"/>
      <c r="L80" s="16"/>
      <c r="M80" s="16"/>
      <c r="N80" s="16"/>
      <c r="P80" s="33" t="str">
        <f t="shared" si="1"/>
        <v/>
      </c>
    </row>
    <row r="81" spans="1:16">
      <c r="A81" s="21"/>
      <c r="B81" s="21"/>
      <c r="C81" s="21"/>
      <c r="D81" s="21"/>
      <c r="E81" s="21"/>
      <c r="F81" s="16"/>
      <c r="G81" s="16"/>
      <c r="H81" s="16"/>
      <c r="I81" s="16"/>
      <c r="J81" s="16"/>
      <c r="K81" s="16"/>
      <c r="L81" s="16"/>
      <c r="M81" s="16"/>
      <c r="N81" s="16"/>
      <c r="P81" s="33" t="str">
        <f t="shared" si="1"/>
        <v/>
      </c>
    </row>
    <row r="82" spans="1:16">
      <c r="A82" s="21"/>
      <c r="B82" s="21"/>
      <c r="C82" s="21"/>
      <c r="D82" s="21"/>
      <c r="E82" s="21"/>
      <c r="F82" s="16"/>
      <c r="G82" s="16"/>
      <c r="H82" s="16"/>
      <c r="I82" s="16"/>
      <c r="J82" s="16"/>
      <c r="K82" s="16"/>
      <c r="L82" s="16"/>
      <c r="M82" s="16"/>
      <c r="N82" s="16"/>
      <c r="P82" s="33" t="str">
        <f t="shared" si="1"/>
        <v/>
      </c>
    </row>
    <row r="83" spans="1:16">
      <c r="A83" s="21"/>
      <c r="B83" s="21"/>
      <c r="C83" s="21"/>
      <c r="D83" s="21"/>
      <c r="E83" s="21"/>
      <c r="F83" s="16"/>
      <c r="G83" s="16"/>
      <c r="H83" s="16"/>
      <c r="I83" s="16"/>
      <c r="J83" s="16"/>
      <c r="K83" s="16"/>
      <c r="L83" s="16"/>
      <c r="M83" s="16"/>
      <c r="N83" s="16"/>
      <c r="P83" s="33" t="str">
        <f t="shared" si="1"/>
        <v/>
      </c>
    </row>
    <row r="84" spans="1:16">
      <c r="A84" s="21"/>
      <c r="B84" s="21"/>
      <c r="C84" s="21"/>
      <c r="D84" s="21"/>
      <c r="E84" s="21"/>
      <c r="F84" s="16"/>
      <c r="G84" s="16"/>
      <c r="H84" s="16"/>
      <c r="I84" s="16"/>
      <c r="J84" s="16"/>
      <c r="K84" s="16"/>
      <c r="L84" s="16"/>
      <c r="M84" s="16"/>
      <c r="N84" s="16"/>
      <c r="P84" s="33" t="str">
        <f t="shared" si="1"/>
        <v/>
      </c>
    </row>
    <row r="85" spans="1:16">
      <c r="A85" s="21"/>
      <c r="B85" s="21"/>
      <c r="C85" s="21"/>
      <c r="D85" s="21"/>
      <c r="E85" s="21"/>
      <c r="F85" s="16"/>
      <c r="G85" s="16"/>
      <c r="H85" s="16"/>
      <c r="I85" s="16"/>
      <c r="J85" s="16"/>
      <c r="K85" s="16"/>
      <c r="L85" s="16"/>
      <c r="M85" s="16"/>
      <c r="N85" s="16"/>
      <c r="P85" s="33" t="str">
        <f t="shared" si="1"/>
        <v/>
      </c>
    </row>
    <row r="86" spans="1:16">
      <c r="A86" s="21"/>
      <c r="B86" s="21"/>
      <c r="C86" s="21"/>
      <c r="D86" s="21"/>
      <c r="E86" s="21"/>
      <c r="F86" s="16"/>
      <c r="G86" s="16"/>
      <c r="H86" s="16"/>
      <c r="I86" s="16"/>
      <c r="J86" s="16"/>
      <c r="K86" s="16"/>
      <c r="L86" s="16"/>
      <c r="M86" s="16"/>
      <c r="N86" s="16"/>
      <c r="P86" s="33" t="str">
        <f t="shared" si="1"/>
        <v/>
      </c>
    </row>
    <row r="87" spans="1:16">
      <c r="A87" s="21"/>
      <c r="B87" s="21"/>
      <c r="C87" s="21"/>
      <c r="D87" s="21"/>
      <c r="E87" s="21"/>
      <c r="F87" s="16"/>
      <c r="G87" s="16"/>
      <c r="H87" s="16"/>
      <c r="I87" s="16"/>
      <c r="J87" s="16"/>
      <c r="K87" s="16"/>
      <c r="L87" s="16"/>
      <c r="M87" s="16"/>
      <c r="N87" s="16"/>
      <c r="P87" s="33" t="str">
        <f t="shared" si="1"/>
        <v/>
      </c>
    </row>
    <row r="88" spans="1:16">
      <c r="A88" s="21"/>
      <c r="B88" s="21"/>
      <c r="C88" s="21"/>
      <c r="D88" s="21"/>
      <c r="E88" s="21"/>
      <c r="F88" s="16"/>
      <c r="G88" s="16"/>
      <c r="H88" s="16"/>
      <c r="I88" s="16"/>
      <c r="J88" s="16"/>
      <c r="K88" s="16"/>
      <c r="L88" s="16"/>
      <c r="M88" s="16"/>
      <c r="N88" s="16"/>
      <c r="P88" s="33" t="str">
        <f t="shared" si="1"/>
        <v/>
      </c>
    </row>
    <row r="89" spans="1:16">
      <c r="A89" s="21"/>
      <c r="B89" s="21"/>
      <c r="C89" s="21"/>
      <c r="D89" s="21"/>
      <c r="E89" s="21"/>
      <c r="F89" s="16"/>
      <c r="G89" s="16"/>
      <c r="H89" s="16"/>
      <c r="I89" s="16"/>
      <c r="J89" s="16"/>
      <c r="K89" s="16"/>
      <c r="L89" s="16"/>
      <c r="M89" s="16"/>
      <c r="N89" s="16"/>
      <c r="P89" s="33" t="str">
        <f t="shared" si="1"/>
        <v/>
      </c>
    </row>
    <row r="90" spans="1:16">
      <c r="A90" s="21"/>
      <c r="B90" s="21"/>
      <c r="C90" s="21"/>
      <c r="D90" s="21"/>
      <c r="E90" s="21"/>
      <c r="F90" s="16"/>
      <c r="G90" s="16"/>
      <c r="H90" s="16"/>
      <c r="I90" s="16"/>
      <c r="J90" s="16"/>
      <c r="K90" s="16"/>
      <c r="L90" s="16"/>
      <c r="M90" s="16"/>
      <c r="N90" s="16"/>
      <c r="P90" s="33" t="str">
        <f t="shared" si="1"/>
        <v/>
      </c>
    </row>
    <row r="91" spans="1:16">
      <c r="A91" s="21"/>
      <c r="B91" s="21"/>
      <c r="C91" s="21"/>
      <c r="D91" s="21"/>
      <c r="E91" s="21"/>
      <c r="F91" s="16"/>
      <c r="G91" s="16"/>
      <c r="H91" s="16"/>
      <c r="I91" s="16"/>
      <c r="J91" s="16"/>
      <c r="K91" s="16"/>
      <c r="L91" s="16"/>
      <c r="M91" s="16"/>
      <c r="N91" s="16"/>
      <c r="P91" s="33" t="str">
        <f t="shared" si="1"/>
        <v/>
      </c>
    </row>
    <row r="92" spans="1:16">
      <c r="A92" s="21"/>
      <c r="B92" s="21"/>
      <c r="C92" s="21"/>
      <c r="D92" s="21"/>
      <c r="E92" s="21"/>
      <c r="F92" s="16"/>
      <c r="G92" s="16"/>
      <c r="H92" s="16"/>
      <c r="I92" s="16"/>
      <c r="J92" s="16"/>
      <c r="K92" s="16"/>
      <c r="L92" s="16"/>
      <c r="M92" s="16"/>
      <c r="N92" s="16"/>
      <c r="P92" s="33" t="str">
        <f t="shared" si="1"/>
        <v/>
      </c>
    </row>
    <row r="93" spans="1:16">
      <c r="A93" s="21"/>
      <c r="B93" s="21"/>
      <c r="C93" s="21"/>
      <c r="D93" s="21"/>
      <c r="E93" s="21"/>
      <c r="F93" s="16"/>
      <c r="G93" s="16"/>
      <c r="H93" s="16"/>
      <c r="I93" s="16"/>
      <c r="J93" s="16"/>
      <c r="K93" s="16"/>
      <c r="L93" s="16"/>
      <c r="M93" s="16"/>
      <c r="N93" s="16"/>
      <c r="P93" s="33" t="str">
        <f t="shared" si="1"/>
        <v/>
      </c>
    </row>
    <row r="94" spans="1:16">
      <c r="A94" s="21"/>
      <c r="B94" s="21"/>
      <c r="C94" s="21"/>
      <c r="D94" s="21"/>
      <c r="E94" s="21"/>
      <c r="F94" s="16"/>
      <c r="G94" s="16"/>
      <c r="H94" s="16"/>
      <c r="I94" s="16"/>
      <c r="J94" s="16"/>
      <c r="K94" s="16"/>
      <c r="L94" s="16"/>
      <c r="M94" s="16"/>
      <c r="N94" s="16"/>
      <c r="P94" s="33" t="str">
        <f t="shared" si="1"/>
        <v/>
      </c>
    </row>
    <row r="95" spans="1:16">
      <c r="A95" s="21"/>
      <c r="B95" s="21"/>
      <c r="C95" s="21"/>
      <c r="D95" s="21"/>
      <c r="E95" s="21"/>
      <c r="F95" s="16"/>
      <c r="G95" s="16"/>
      <c r="H95" s="16"/>
      <c r="I95" s="16"/>
      <c r="J95" s="16"/>
      <c r="K95" s="16"/>
      <c r="L95" s="16"/>
      <c r="M95" s="16"/>
      <c r="N95" s="16"/>
      <c r="P95" s="33" t="str">
        <f t="shared" si="1"/>
        <v/>
      </c>
    </row>
    <row r="96" spans="1:16">
      <c r="A96" s="21"/>
      <c r="B96" s="21"/>
      <c r="C96" s="21"/>
      <c r="D96" s="21"/>
      <c r="E96" s="21"/>
      <c r="F96" s="16"/>
      <c r="G96" s="16"/>
      <c r="H96" s="16"/>
      <c r="I96" s="16"/>
      <c r="J96" s="16"/>
      <c r="K96" s="16"/>
      <c r="L96" s="16"/>
      <c r="M96" s="16"/>
      <c r="N96" s="16"/>
      <c r="P96" s="33" t="str">
        <f t="shared" si="1"/>
        <v/>
      </c>
    </row>
    <row r="97" spans="1:16">
      <c r="A97" s="21"/>
      <c r="B97" s="21"/>
      <c r="C97" s="21"/>
      <c r="D97" s="21"/>
      <c r="E97" s="21"/>
      <c r="F97" s="16"/>
      <c r="G97" s="16"/>
      <c r="H97" s="16"/>
      <c r="I97" s="16"/>
      <c r="J97" s="16"/>
      <c r="K97" s="16"/>
      <c r="L97" s="16"/>
      <c r="M97" s="16"/>
      <c r="N97" s="16"/>
      <c r="P97" s="33" t="str">
        <f t="shared" si="1"/>
        <v/>
      </c>
    </row>
    <row r="98" spans="1:16">
      <c r="A98" s="21"/>
      <c r="B98" s="21"/>
      <c r="C98" s="21"/>
      <c r="D98" s="21"/>
      <c r="E98" s="21"/>
      <c r="F98" s="16"/>
      <c r="G98" s="16"/>
      <c r="H98" s="16"/>
      <c r="I98" s="16"/>
      <c r="J98" s="16"/>
      <c r="K98" s="16"/>
      <c r="L98" s="16"/>
      <c r="M98" s="16"/>
      <c r="N98" s="16"/>
      <c r="P98" s="33" t="str">
        <f t="shared" si="1"/>
        <v/>
      </c>
    </row>
    <row r="99" spans="1:16">
      <c r="A99" s="21"/>
      <c r="B99" s="21"/>
      <c r="C99" s="21"/>
      <c r="D99" s="21"/>
      <c r="E99" s="21"/>
      <c r="F99" s="16"/>
      <c r="G99" s="16"/>
      <c r="H99" s="16"/>
      <c r="I99" s="16"/>
      <c r="J99" s="16"/>
      <c r="K99" s="16"/>
      <c r="L99" s="16"/>
      <c r="M99" s="16"/>
      <c r="N99" s="16"/>
      <c r="P99" s="33" t="str">
        <f t="shared" si="1"/>
        <v/>
      </c>
    </row>
    <row r="100" spans="1:16">
      <c r="A100" s="21"/>
      <c r="B100" s="21"/>
      <c r="C100" s="21"/>
      <c r="D100" s="21"/>
      <c r="E100" s="21"/>
      <c r="F100" s="16"/>
      <c r="G100" s="16"/>
      <c r="H100" s="16"/>
      <c r="I100" s="16"/>
      <c r="J100" s="16"/>
      <c r="K100" s="16"/>
      <c r="L100" s="16"/>
      <c r="M100" s="16"/>
      <c r="N100" s="16"/>
      <c r="P100" s="33" t="str">
        <f t="shared" si="1"/>
        <v/>
      </c>
    </row>
    <row r="101" spans="1:16">
      <c r="A101" s="21"/>
      <c r="B101" s="21"/>
      <c r="C101" s="21"/>
      <c r="D101" s="21"/>
      <c r="E101" s="21"/>
      <c r="F101" s="16"/>
      <c r="G101" s="16"/>
      <c r="H101" s="16"/>
      <c r="I101" s="16"/>
      <c r="J101" s="16"/>
      <c r="K101" s="16"/>
      <c r="L101" s="16"/>
      <c r="M101" s="16"/>
      <c r="N101" s="16"/>
      <c r="P101" s="33" t="str">
        <f t="shared" si="1"/>
        <v/>
      </c>
    </row>
    <row r="102" spans="1:16">
      <c r="A102" s="21"/>
      <c r="B102" s="21"/>
      <c r="C102" s="21"/>
      <c r="D102" s="21"/>
      <c r="E102" s="21"/>
      <c r="F102" s="16"/>
      <c r="G102" s="16"/>
      <c r="H102" s="16"/>
      <c r="I102" s="16"/>
      <c r="J102" s="16"/>
      <c r="K102" s="16"/>
      <c r="L102" s="16"/>
      <c r="M102" s="16"/>
      <c r="N102" s="16"/>
      <c r="P102" s="33" t="str">
        <f t="shared" si="1"/>
        <v/>
      </c>
    </row>
    <row r="103" spans="1:16">
      <c r="A103" s="21"/>
      <c r="B103" s="21"/>
      <c r="C103" s="21"/>
      <c r="D103" s="21"/>
      <c r="E103" s="21"/>
      <c r="F103" s="16"/>
      <c r="G103" s="16"/>
      <c r="H103" s="16"/>
      <c r="I103" s="16"/>
      <c r="J103" s="16"/>
      <c r="K103" s="16"/>
      <c r="L103" s="16"/>
      <c r="M103" s="16"/>
      <c r="N103" s="16"/>
      <c r="P103" s="33" t="str">
        <f t="shared" si="1"/>
        <v/>
      </c>
    </row>
    <row r="104" spans="1:16">
      <c r="A104" s="21"/>
      <c r="B104" s="21"/>
      <c r="C104" s="21"/>
      <c r="D104" s="21"/>
      <c r="E104" s="21"/>
      <c r="F104" s="16"/>
      <c r="G104" s="16"/>
      <c r="H104" s="16"/>
      <c r="I104" s="16"/>
      <c r="J104" s="16"/>
      <c r="K104" s="16"/>
      <c r="L104" s="16"/>
      <c r="M104" s="16"/>
      <c r="N104" s="16"/>
      <c r="P104" s="33" t="str">
        <f t="shared" si="1"/>
        <v/>
      </c>
    </row>
    <row r="105" spans="1:16">
      <c r="A105" s="21"/>
      <c r="B105" s="21"/>
      <c r="C105" s="21"/>
      <c r="D105" s="21"/>
      <c r="E105" s="21"/>
      <c r="F105" s="16"/>
      <c r="G105" s="16"/>
      <c r="H105" s="16"/>
      <c r="I105" s="16"/>
      <c r="J105" s="16"/>
      <c r="K105" s="16"/>
      <c r="L105" s="16"/>
      <c r="M105" s="16"/>
      <c r="N105" s="16"/>
      <c r="P105" s="33" t="str">
        <f t="shared" si="1"/>
        <v/>
      </c>
    </row>
    <row r="106" spans="1:16">
      <c r="A106" s="21"/>
      <c r="B106" s="21"/>
      <c r="C106" s="21"/>
      <c r="D106" s="21"/>
      <c r="E106" s="21"/>
      <c r="F106" s="16"/>
      <c r="G106" s="16"/>
      <c r="H106" s="16"/>
      <c r="I106" s="16"/>
      <c r="J106" s="16"/>
      <c r="K106" s="16"/>
      <c r="L106" s="16"/>
      <c r="M106" s="16"/>
      <c r="N106" s="16"/>
      <c r="P106" s="33" t="str">
        <f t="shared" si="1"/>
        <v/>
      </c>
    </row>
    <row r="107" spans="1:16">
      <c r="A107" s="21"/>
      <c r="B107" s="21"/>
      <c r="C107" s="21"/>
      <c r="D107" s="21"/>
      <c r="E107" s="21"/>
      <c r="F107" s="16"/>
      <c r="G107" s="16"/>
      <c r="H107" s="16"/>
      <c r="I107" s="16"/>
      <c r="J107" s="16"/>
      <c r="K107" s="16"/>
      <c r="L107" s="16"/>
      <c r="M107" s="16"/>
      <c r="N107" s="16"/>
      <c r="P107" s="33" t="str">
        <f t="shared" si="1"/>
        <v/>
      </c>
    </row>
    <row r="108" spans="1:16">
      <c r="A108" s="21"/>
      <c r="B108" s="21"/>
      <c r="C108" s="21"/>
      <c r="D108" s="21"/>
      <c r="E108" s="21"/>
      <c r="F108" s="16"/>
      <c r="G108" s="16"/>
      <c r="H108" s="16"/>
      <c r="I108" s="16"/>
      <c r="J108" s="16"/>
      <c r="K108" s="16"/>
      <c r="L108" s="16"/>
      <c r="M108" s="16"/>
      <c r="N108" s="16"/>
      <c r="P108" s="33" t="str">
        <f t="shared" si="1"/>
        <v/>
      </c>
    </row>
    <row r="109" spans="1:16">
      <c r="A109" s="21"/>
      <c r="B109" s="21"/>
      <c r="C109" s="21"/>
      <c r="D109" s="21"/>
      <c r="E109" s="21"/>
      <c r="F109" s="16"/>
      <c r="G109" s="16"/>
      <c r="H109" s="16"/>
      <c r="I109" s="16"/>
      <c r="J109" s="16"/>
      <c r="K109" s="16"/>
      <c r="L109" s="16"/>
      <c r="M109" s="16"/>
      <c r="N109" s="16"/>
      <c r="P109" s="33" t="str">
        <f t="shared" si="1"/>
        <v/>
      </c>
    </row>
    <row r="110" spans="1:16">
      <c r="A110" s="21"/>
      <c r="B110" s="21"/>
      <c r="C110" s="21"/>
      <c r="D110" s="21"/>
      <c r="E110" s="21"/>
      <c r="F110" s="16"/>
      <c r="G110" s="16"/>
      <c r="H110" s="16"/>
      <c r="I110" s="16"/>
      <c r="J110" s="16"/>
      <c r="K110" s="16"/>
      <c r="L110" s="16"/>
      <c r="M110" s="16"/>
      <c r="N110" s="16"/>
      <c r="P110" s="33" t="str">
        <f t="shared" si="1"/>
        <v/>
      </c>
    </row>
    <row r="111" spans="1:16">
      <c r="A111" s="21"/>
      <c r="B111" s="21"/>
      <c r="C111" s="21"/>
      <c r="D111" s="21"/>
      <c r="E111" s="21"/>
      <c r="F111" s="16"/>
      <c r="G111" s="16"/>
      <c r="H111" s="16"/>
      <c r="I111" s="16"/>
      <c r="J111" s="16"/>
      <c r="K111" s="16"/>
      <c r="L111" s="16"/>
      <c r="M111" s="16"/>
      <c r="N111" s="16"/>
      <c r="P111" s="33" t="str">
        <f t="shared" si="1"/>
        <v/>
      </c>
    </row>
    <row r="112" spans="1:16">
      <c r="A112" s="21"/>
      <c r="B112" s="21"/>
      <c r="C112" s="21"/>
      <c r="D112" s="21"/>
      <c r="E112" s="21"/>
      <c r="F112" s="16"/>
      <c r="G112" s="16"/>
      <c r="H112" s="16"/>
      <c r="I112" s="16"/>
      <c r="J112" s="16"/>
      <c r="K112" s="16"/>
      <c r="L112" s="16"/>
      <c r="M112" s="16"/>
      <c r="N112" s="16"/>
      <c r="P112" s="33" t="str">
        <f t="shared" si="1"/>
        <v/>
      </c>
    </row>
    <row r="113" spans="1:16">
      <c r="A113" s="21"/>
      <c r="B113" s="21"/>
      <c r="C113" s="21"/>
      <c r="D113" s="21"/>
      <c r="E113" s="21"/>
      <c r="F113" s="16"/>
      <c r="G113" s="16"/>
      <c r="H113" s="16"/>
      <c r="I113" s="16"/>
      <c r="J113" s="16"/>
      <c r="K113" s="16"/>
      <c r="L113" s="16"/>
      <c r="M113" s="16"/>
      <c r="N113" s="16"/>
      <c r="P113" s="33" t="str">
        <f t="shared" si="1"/>
        <v/>
      </c>
    </row>
    <row r="114" spans="1:16">
      <c r="A114" s="21"/>
      <c r="B114" s="21"/>
      <c r="C114" s="21"/>
      <c r="D114" s="21"/>
      <c r="E114" s="21"/>
      <c r="F114" s="16"/>
      <c r="G114" s="16"/>
      <c r="H114" s="16"/>
      <c r="I114" s="16"/>
      <c r="J114" s="16"/>
      <c r="K114" s="16"/>
      <c r="L114" s="16"/>
      <c r="M114" s="16"/>
      <c r="N114" s="16"/>
      <c r="P114" s="33" t="str">
        <f t="shared" si="1"/>
        <v/>
      </c>
    </row>
    <row r="115" spans="1:16">
      <c r="A115" s="21"/>
      <c r="B115" s="21"/>
      <c r="C115" s="21"/>
      <c r="D115" s="21"/>
      <c r="E115" s="21"/>
      <c r="F115" s="16"/>
      <c r="G115" s="16"/>
      <c r="H115" s="16"/>
      <c r="I115" s="16"/>
      <c r="J115" s="16"/>
      <c r="K115" s="16"/>
      <c r="L115" s="16"/>
      <c r="M115" s="16"/>
      <c r="N115" s="16"/>
      <c r="P115" s="33" t="str">
        <f t="shared" si="1"/>
        <v/>
      </c>
    </row>
    <row r="116" spans="1:16">
      <c r="A116" s="21"/>
      <c r="B116" s="21"/>
      <c r="C116" s="21"/>
      <c r="D116" s="21"/>
      <c r="E116" s="21"/>
      <c r="F116" s="16"/>
      <c r="G116" s="16"/>
      <c r="H116" s="16"/>
      <c r="I116" s="16"/>
      <c r="J116" s="16"/>
      <c r="K116" s="16"/>
      <c r="L116" s="16"/>
      <c r="M116" s="16"/>
      <c r="N116" s="16"/>
      <c r="P116" s="33" t="str">
        <f t="shared" si="1"/>
        <v/>
      </c>
    </row>
    <row r="117" spans="1:16">
      <c r="A117" s="21"/>
      <c r="B117" s="21"/>
      <c r="C117" s="21"/>
      <c r="D117" s="21"/>
      <c r="E117" s="21"/>
      <c r="F117" s="16"/>
      <c r="G117" s="16"/>
      <c r="H117" s="16"/>
      <c r="I117" s="16"/>
      <c r="J117" s="16"/>
      <c r="K117" s="16"/>
      <c r="L117" s="16"/>
      <c r="M117" s="16"/>
      <c r="N117" s="16"/>
      <c r="P117" s="33" t="str">
        <f t="shared" si="1"/>
        <v/>
      </c>
    </row>
    <row r="118" spans="1:16">
      <c r="A118" s="21"/>
      <c r="B118" s="21"/>
      <c r="C118" s="21"/>
      <c r="D118" s="21"/>
      <c r="E118" s="21"/>
      <c r="F118" s="16"/>
      <c r="G118" s="16"/>
      <c r="H118" s="16"/>
      <c r="I118" s="16"/>
      <c r="J118" s="16"/>
      <c r="K118" s="16"/>
      <c r="L118" s="16"/>
      <c r="M118" s="16"/>
      <c r="N118" s="16"/>
      <c r="P118" s="33" t="str">
        <f t="shared" si="1"/>
        <v/>
      </c>
    </row>
    <row r="119" spans="1:16">
      <c r="A119" s="21"/>
      <c r="B119" s="21"/>
      <c r="C119" s="21"/>
      <c r="D119" s="21"/>
      <c r="E119" s="21"/>
      <c r="F119" s="16"/>
      <c r="G119" s="16"/>
      <c r="H119" s="16"/>
      <c r="I119" s="16"/>
      <c r="J119" s="16"/>
      <c r="K119" s="16"/>
      <c r="L119" s="16"/>
      <c r="M119" s="16"/>
      <c r="N119" s="16"/>
      <c r="P119" s="33" t="str">
        <f t="shared" si="1"/>
        <v/>
      </c>
    </row>
    <row r="120" spans="1:16">
      <c r="A120" s="21"/>
      <c r="B120" s="21"/>
      <c r="C120" s="21"/>
      <c r="D120" s="21"/>
      <c r="E120" s="21"/>
      <c r="F120" s="16"/>
      <c r="G120" s="16"/>
      <c r="H120" s="16"/>
      <c r="I120" s="16"/>
      <c r="J120" s="16"/>
      <c r="K120" s="16"/>
      <c r="L120" s="16"/>
      <c r="M120" s="16"/>
      <c r="N120" s="16"/>
      <c r="P120" s="33" t="str">
        <f t="shared" si="1"/>
        <v/>
      </c>
    </row>
    <row r="121" spans="1:16">
      <c r="A121" s="21"/>
      <c r="B121" s="21"/>
      <c r="C121" s="21"/>
      <c r="D121" s="21"/>
      <c r="E121" s="21"/>
      <c r="F121" s="16"/>
      <c r="G121" s="16"/>
      <c r="H121" s="16"/>
      <c r="I121" s="16"/>
      <c r="J121" s="16"/>
      <c r="K121" s="16"/>
      <c r="L121" s="16"/>
      <c r="M121" s="16"/>
      <c r="N121" s="16"/>
      <c r="P121" s="33" t="str">
        <f t="shared" si="1"/>
        <v/>
      </c>
    </row>
    <row r="122" spans="1:16">
      <c r="A122" s="21"/>
      <c r="B122" s="21"/>
      <c r="C122" s="21"/>
      <c r="D122" s="21"/>
      <c r="E122" s="21"/>
      <c r="F122" s="16"/>
      <c r="G122" s="16"/>
      <c r="H122" s="16"/>
      <c r="I122" s="16"/>
      <c r="J122" s="16"/>
      <c r="K122" s="16"/>
      <c r="L122" s="16"/>
      <c r="M122" s="16"/>
      <c r="N122" s="16"/>
      <c r="P122" s="33" t="str">
        <f t="shared" si="1"/>
        <v/>
      </c>
    </row>
    <row r="123" spans="1:16">
      <c r="A123" s="21"/>
      <c r="B123" s="21"/>
      <c r="C123" s="21"/>
      <c r="D123" s="21"/>
      <c r="E123" s="21"/>
      <c r="F123" s="16"/>
      <c r="G123" s="16"/>
      <c r="H123" s="16"/>
      <c r="I123" s="16"/>
      <c r="J123" s="16"/>
      <c r="K123" s="16"/>
      <c r="L123" s="16"/>
      <c r="M123" s="16"/>
      <c r="N123" s="16"/>
      <c r="P123" s="33" t="str">
        <f t="shared" si="1"/>
        <v/>
      </c>
    </row>
    <row r="124" spans="1:16">
      <c r="A124" s="21"/>
      <c r="B124" s="21"/>
      <c r="C124" s="21"/>
      <c r="D124" s="21"/>
      <c r="E124" s="21"/>
      <c r="F124" s="16"/>
      <c r="G124" s="16"/>
      <c r="H124" s="16"/>
      <c r="I124" s="16"/>
      <c r="J124" s="16"/>
      <c r="K124" s="16"/>
      <c r="L124" s="16"/>
      <c r="M124" s="16"/>
      <c r="N124" s="16"/>
      <c r="P124" s="33" t="str">
        <f t="shared" si="1"/>
        <v/>
      </c>
    </row>
    <row r="125" spans="1:16">
      <c r="A125" s="21"/>
      <c r="B125" s="21"/>
      <c r="C125" s="21"/>
      <c r="D125" s="21"/>
      <c r="E125" s="21"/>
      <c r="F125" s="16"/>
      <c r="G125" s="16"/>
      <c r="H125" s="16"/>
      <c r="I125" s="16"/>
      <c r="J125" s="16"/>
      <c r="K125" s="16"/>
      <c r="L125" s="16"/>
      <c r="M125" s="16"/>
      <c r="N125" s="16"/>
      <c r="P125" s="33" t="str">
        <f t="shared" si="1"/>
        <v/>
      </c>
    </row>
    <row r="126" spans="1:16">
      <c r="A126" s="21"/>
      <c r="B126" s="21"/>
      <c r="C126" s="21"/>
      <c r="D126" s="21"/>
      <c r="E126" s="21"/>
      <c r="F126" s="16"/>
      <c r="G126" s="16"/>
      <c r="H126" s="16"/>
      <c r="I126" s="16"/>
      <c r="J126" s="16"/>
      <c r="K126" s="16"/>
      <c r="L126" s="16"/>
      <c r="M126" s="16"/>
      <c r="N126" s="16"/>
      <c r="P126" s="33" t="str">
        <f t="shared" si="1"/>
        <v/>
      </c>
    </row>
    <row r="127" spans="1:16">
      <c r="A127" s="21"/>
      <c r="B127" s="21"/>
      <c r="C127" s="21"/>
      <c r="D127" s="21"/>
      <c r="E127" s="21"/>
      <c r="F127" s="16"/>
      <c r="G127" s="16"/>
      <c r="H127" s="16"/>
      <c r="I127" s="16"/>
      <c r="J127" s="16"/>
      <c r="K127" s="16"/>
      <c r="L127" s="16"/>
      <c r="M127" s="16"/>
      <c r="N127" s="16"/>
      <c r="P127" s="33" t="str">
        <f t="shared" si="1"/>
        <v/>
      </c>
    </row>
    <row r="128" spans="1:16">
      <c r="A128" s="21"/>
      <c r="B128" s="21"/>
      <c r="C128" s="21"/>
      <c r="D128" s="21"/>
      <c r="E128" s="21"/>
      <c r="F128" s="16"/>
      <c r="G128" s="16"/>
      <c r="H128" s="16"/>
      <c r="I128" s="16"/>
      <c r="J128" s="16"/>
      <c r="K128" s="16"/>
      <c r="L128" s="16"/>
      <c r="M128" s="16"/>
      <c r="N128" s="16"/>
      <c r="P128" s="33" t="str">
        <f t="shared" si="1"/>
        <v/>
      </c>
    </row>
    <row r="129" spans="1:16">
      <c r="A129" s="21"/>
      <c r="B129" s="21"/>
      <c r="C129" s="21"/>
      <c r="D129" s="21"/>
      <c r="E129" s="21"/>
      <c r="F129" s="16"/>
      <c r="G129" s="16"/>
      <c r="H129" s="16"/>
      <c r="I129" s="16"/>
      <c r="J129" s="16"/>
      <c r="K129" s="16"/>
      <c r="L129" s="16"/>
      <c r="M129" s="16"/>
      <c r="N129" s="16"/>
      <c r="P129" s="33" t="str">
        <f t="shared" si="1"/>
        <v/>
      </c>
    </row>
    <row r="130" spans="1:16">
      <c r="A130" s="21"/>
      <c r="B130" s="21"/>
      <c r="C130" s="21"/>
      <c r="D130" s="21"/>
      <c r="E130" s="21"/>
      <c r="F130" s="16"/>
      <c r="G130" s="16"/>
      <c r="H130" s="16"/>
      <c r="I130" s="16"/>
      <c r="J130" s="16"/>
      <c r="K130" s="16"/>
      <c r="L130" s="16"/>
      <c r="M130" s="16"/>
      <c r="N130" s="16"/>
      <c r="P130" s="33" t="str">
        <f t="shared" si="1"/>
        <v/>
      </c>
    </row>
    <row r="131" spans="1:16">
      <c r="A131" s="21"/>
      <c r="B131" s="21"/>
      <c r="C131" s="21"/>
      <c r="D131" s="21"/>
      <c r="E131" s="21"/>
      <c r="F131" s="16"/>
      <c r="G131" s="16"/>
      <c r="H131" s="16"/>
      <c r="I131" s="16"/>
      <c r="J131" s="16"/>
      <c r="K131" s="16"/>
      <c r="L131" s="16"/>
      <c r="M131" s="16"/>
      <c r="N131" s="16"/>
      <c r="P131" s="33" t="str">
        <f t="shared" si="1"/>
        <v/>
      </c>
    </row>
    <row r="132" spans="1:16">
      <c r="A132" s="21"/>
      <c r="B132" s="21"/>
      <c r="C132" s="21"/>
      <c r="D132" s="21"/>
      <c r="E132" s="21"/>
      <c r="F132" s="16"/>
      <c r="G132" s="16"/>
      <c r="H132" s="16"/>
      <c r="I132" s="16"/>
      <c r="J132" s="16"/>
      <c r="K132" s="16"/>
      <c r="L132" s="16"/>
      <c r="M132" s="16"/>
      <c r="N132" s="16"/>
      <c r="P132" s="33" t="str">
        <f t="shared" si="1"/>
        <v/>
      </c>
    </row>
    <row r="133" spans="1:16">
      <c r="A133" s="21"/>
      <c r="B133" s="21"/>
      <c r="C133" s="21"/>
      <c r="D133" s="21"/>
      <c r="E133" s="21"/>
      <c r="F133" s="16"/>
      <c r="G133" s="16"/>
      <c r="H133" s="16"/>
      <c r="I133" s="16"/>
      <c r="J133" s="16"/>
      <c r="K133" s="16"/>
      <c r="L133" s="16"/>
      <c r="M133" s="16"/>
      <c r="N133" s="16"/>
      <c r="P133" s="33" t="str">
        <f t="shared" si="1"/>
        <v/>
      </c>
    </row>
    <row r="134" spans="1:16">
      <c r="A134" s="21"/>
      <c r="B134" s="21"/>
      <c r="C134" s="21"/>
      <c r="D134" s="21"/>
      <c r="E134" s="21"/>
      <c r="F134" s="16"/>
      <c r="G134" s="16"/>
      <c r="H134" s="16"/>
      <c r="I134" s="16"/>
      <c r="J134" s="16"/>
      <c r="K134" s="16"/>
      <c r="L134" s="16"/>
      <c r="M134" s="16"/>
      <c r="N134" s="16"/>
      <c r="P134" s="33" t="str">
        <f t="shared" si="1"/>
        <v/>
      </c>
    </row>
    <row r="135" spans="1:16">
      <c r="A135" s="21"/>
      <c r="B135" s="21"/>
      <c r="C135" s="21"/>
      <c r="D135" s="21"/>
      <c r="E135" s="21"/>
      <c r="F135" s="16"/>
      <c r="G135" s="16"/>
      <c r="H135" s="16"/>
      <c r="I135" s="16"/>
      <c r="J135" s="16"/>
      <c r="K135" s="16"/>
      <c r="L135" s="16"/>
      <c r="M135" s="16"/>
      <c r="N135" s="16"/>
      <c r="P135" s="33" t="str">
        <f t="shared" si="1"/>
        <v/>
      </c>
    </row>
    <row r="136" spans="1:16">
      <c r="A136" s="21"/>
      <c r="B136" s="21"/>
      <c r="C136" s="21"/>
      <c r="D136" s="21"/>
      <c r="E136" s="21"/>
      <c r="F136" s="16"/>
      <c r="G136" s="16"/>
      <c r="H136" s="16"/>
      <c r="I136" s="16"/>
      <c r="J136" s="16"/>
      <c r="K136" s="16"/>
      <c r="L136" s="16"/>
      <c r="M136" s="16"/>
      <c r="N136" s="16"/>
      <c r="P136" s="33" t="str">
        <f t="shared" si="1"/>
        <v/>
      </c>
    </row>
    <row r="137" spans="1:16">
      <c r="A137" s="21"/>
      <c r="B137" s="21"/>
      <c r="C137" s="21"/>
      <c r="D137" s="21"/>
      <c r="E137" s="21"/>
      <c r="F137" s="16"/>
      <c r="G137" s="16"/>
      <c r="H137" s="16"/>
      <c r="I137" s="16"/>
      <c r="J137" s="16"/>
      <c r="K137" s="16"/>
      <c r="L137" s="16"/>
      <c r="M137" s="16"/>
      <c r="N137" s="16"/>
      <c r="P137" s="33" t="str">
        <f t="shared" si="1"/>
        <v/>
      </c>
    </row>
    <row r="138" spans="1:16">
      <c r="A138" s="21"/>
      <c r="B138" s="21"/>
      <c r="C138" s="21"/>
      <c r="D138" s="21"/>
      <c r="E138" s="21"/>
      <c r="F138" s="16"/>
      <c r="G138" s="16"/>
      <c r="H138" s="16"/>
      <c r="I138" s="16"/>
      <c r="J138" s="16"/>
      <c r="K138" s="16"/>
      <c r="L138" s="16"/>
      <c r="M138" s="16"/>
      <c r="N138" s="16"/>
      <c r="P138" s="33" t="str">
        <f t="shared" ref="P138:P201" si="2">IF(COUNTA(F138:M138)=0,"",_xlfn.CONCAT(,
IF(AND(NOT(ISBLANK($M138)),
    ABS($M138-(($F138+$G138+$I138+$J138+$K138+$L138)-$H138))&gt;=1),
" Error: Position at the end of the period is not equal to: position at the beginning of the period+increase in assets-decrease in assets+exchange rate changes+price changes+other changes+rectifications.",
""),
IF(AND(NOT(ISBLANK($F138)),$F138&lt;0),
" Error: Position at the beginning of the period must be a positive amount.",
""),
IF(AND(NOT(ISBLANK($M138)),$M138&lt;0),
" Error: Position at the end of the period must be a positive amount.",
"")))</f>
        <v/>
      </c>
    </row>
    <row r="139" spans="1:16">
      <c r="A139" s="21"/>
      <c r="B139" s="21"/>
      <c r="C139" s="21"/>
      <c r="D139" s="21"/>
      <c r="E139" s="21"/>
      <c r="F139" s="16"/>
      <c r="G139" s="16"/>
      <c r="H139" s="16"/>
      <c r="I139" s="16"/>
      <c r="J139" s="16"/>
      <c r="K139" s="16"/>
      <c r="L139" s="16"/>
      <c r="M139" s="16"/>
      <c r="N139" s="16"/>
      <c r="P139" s="33" t="str">
        <f t="shared" si="2"/>
        <v/>
      </c>
    </row>
    <row r="140" spans="1:16">
      <c r="A140" s="21"/>
      <c r="B140" s="21"/>
      <c r="C140" s="21"/>
      <c r="D140" s="21"/>
      <c r="E140" s="21"/>
      <c r="F140" s="16"/>
      <c r="G140" s="16"/>
      <c r="H140" s="16"/>
      <c r="I140" s="16"/>
      <c r="J140" s="16"/>
      <c r="K140" s="16"/>
      <c r="L140" s="16"/>
      <c r="M140" s="16"/>
      <c r="N140" s="16"/>
      <c r="P140" s="33" t="str">
        <f t="shared" si="2"/>
        <v/>
      </c>
    </row>
    <row r="141" spans="1:16">
      <c r="A141" s="21"/>
      <c r="B141" s="21"/>
      <c r="C141" s="21"/>
      <c r="D141" s="21"/>
      <c r="E141" s="21"/>
      <c r="F141" s="16"/>
      <c r="G141" s="16"/>
      <c r="H141" s="16"/>
      <c r="I141" s="16"/>
      <c r="J141" s="16"/>
      <c r="K141" s="16"/>
      <c r="L141" s="16"/>
      <c r="M141" s="16"/>
      <c r="N141" s="16"/>
      <c r="P141" s="33" t="str">
        <f t="shared" si="2"/>
        <v/>
      </c>
    </row>
    <row r="142" spans="1:16">
      <c r="A142" s="21"/>
      <c r="B142" s="21"/>
      <c r="C142" s="21"/>
      <c r="D142" s="21"/>
      <c r="E142" s="21"/>
      <c r="F142" s="16"/>
      <c r="G142" s="16"/>
      <c r="H142" s="16"/>
      <c r="I142" s="16"/>
      <c r="J142" s="16"/>
      <c r="K142" s="16"/>
      <c r="L142" s="16"/>
      <c r="M142" s="16"/>
      <c r="N142" s="16"/>
      <c r="P142" s="33" t="str">
        <f t="shared" si="2"/>
        <v/>
      </c>
    </row>
    <row r="143" spans="1:16">
      <c r="A143" s="21"/>
      <c r="B143" s="21"/>
      <c r="C143" s="21"/>
      <c r="D143" s="21"/>
      <c r="E143" s="21"/>
      <c r="F143" s="16"/>
      <c r="G143" s="16"/>
      <c r="H143" s="16"/>
      <c r="I143" s="16"/>
      <c r="J143" s="16"/>
      <c r="K143" s="16"/>
      <c r="L143" s="16"/>
      <c r="M143" s="16"/>
      <c r="N143" s="16"/>
      <c r="P143" s="33" t="str">
        <f t="shared" si="2"/>
        <v/>
      </c>
    </row>
    <row r="144" spans="1:16">
      <c r="A144" s="21"/>
      <c r="B144" s="21"/>
      <c r="C144" s="21"/>
      <c r="D144" s="21"/>
      <c r="E144" s="21"/>
      <c r="F144" s="16"/>
      <c r="G144" s="16"/>
      <c r="H144" s="16"/>
      <c r="I144" s="16"/>
      <c r="J144" s="16"/>
      <c r="K144" s="16"/>
      <c r="L144" s="16"/>
      <c r="M144" s="16"/>
      <c r="N144" s="16"/>
      <c r="P144" s="33" t="str">
        <f t="shared" si="2"/>
        <v/>
      </c>
    </row>
    <row r="145" spans="1:16">
      <c r="A145" s="21"/>
      <c r="B145" s="21"/>
      <c r="C145" s="21"/>
      <c r="D145" s="21"/>
      <c r="E145" s="21"/>
      <c r="F145" s="16"/>
      <c r="G145" s="16"/>
      <c r="H145" s="16"/>
      <c r="I145" s="16"/>
      <c r="J145" s="16"/>
      <c r="K145" s="16"/>
      <c r="L145" s="16"/>
      <c r="M145" s="16"/>
      <c r="N145" s="16"/>
      <c r="P145" s="33" t="str">
        <f t="shared" si="2"/>
        <v/>
      </c>
    </row>
    <row r="146" spans="1:16">
      <c r="A146" s="21"/>
      <c r="B146" s="21"/>
      <c r="C146" s="21"/>
      <c r="D146" s="21"/>
      <c r="E146" s="21"/>
      <c r="F146" s="16"/>
      <c r="G146" s="16"/>
      <c r="H146" s="16"/>
      <c r="I146" s="16"/>
      <c r="J146" s="16"/>
      <c r="K146" s="16"/>
      <c r="L146" s="16"/>
      <c r="M146" s="16"/>
      <c r="N146" s="16"/>
      <c r="P146" s="33" t="str">
        <f t="shared" si="2"/>
        <v/>
      </c>
    </row>
    <row r="147" spans="1:16">
      <c r="A147" s="21"/>
      <c r="B147" s="21"/>
      <c r="C147" s="21"/>
      <c r="D147" s="21"/>
      <c r="E147" s="21"/>
      <c r="F147" s="16"/>
      <c r="G147" s="16"/>
      <c r="H147" s="16"/>
      <c r="I147" s="16"/>
      <c r="J147" s="16"/>
      <c r="K147" s="16"/>
      <c r="L147" s="16"/>
      <c r="M147" s="16"/>
      <c r="N147" s="16"/>
      <c r="P147" s="33" t="str">
        <f t="shared" si="2"/>
        <v/>
      </c>
    </row>
    <row r="148" spans="1:16">
      <c r="A148" s="21"/>
      <c r="B148" s="21"/>
      <c r="C148" s="21"/>
      <c r="D148" s="21"/>
      <c r="E148" s="21"/>
      <c r="F148" s="16"/>
      <c r="G148" s="16"/>
      <c r="H148" s="16"/>
      <c r="I148" s="16"/>
      <c r="J148" s="16"/>
      <c r="K148" s="16"/>
      <c r="L148" s="16"/>
      <c r="M148" s="16"/>
      <c r="N148" s="16"/>
      <c r="P148" s="33" t="str">
        <f t="shared" si="2"/>
        <v/>
      </c>
    </row>
    <row r="149" spans="1:16">
      <c r="A149" s="21"/>
      <c r="B149" s="21"/>
      <c r="C149" s="21"/>
      <c r="D149" s="21"/>
      <c r="E149" s="21"/>
      <c r="F149" s="16"/>
      <c r="G149" s="16"/>
      <c r="H149" s="16"/>
      <c r="I149" s="16"/>
      <c r="J149" s="16"/>
      <c r="K149" s="16"/>
      <c r="L149" s="16"/>
      <c r="M149" s="16"/>
      <c r="N149" s="16"/>
      <c r="P149" s="33" t="str">
        <f t="shared" si="2"/>
        <v/>
      </c>
    </row>
    <row r="150" spans="1:16">
      <c r="A150" s="21"/>
      <c r="B150" s="21"/>
      <c r="C150" s="21"/>
      <c r="D150" s="21"/>
      <c r="E150" s="21"/>
      <c r="F150" s="16"/>
      <c r="G150" s="16"/>
      <c r="H150" s="16"/>
      <c r="I150" s="16"/>
      <c r="J150" s="16"/>
      <c r="K150" s="16"/>
      <c r="L150" s="16"/>
      <c r="M150" s="16"/>
      <c r="N150" s="16"/>
      <c r="P150" s="33" t="str">
        <f t="shared" si="2"/>
        <v/>
      </c>
    </row>
    <row r="151" spans="1:16">
      <c r="A151" s="21"/>
      <c r="B151" s="21"/>
      <c r="C151" s="21"/>
      <c r="D151" s="21"/>
      <c r="E151" s="21"/>
      <c r="F151" s="16"/>
      <c r="G151" s="16"/>
      <c r="H151" s="16"/>
      <c r="I151" s="16"/>
      <c r="J151" s="16"/>
      <c r="K151" s="16"/>
      <c r="L151" s="16"/>
      <c r="M151" s="16"/>
      <c r="N151" s="16"/>
      <c r="P151" s="33" t="str">
        <f t="shared" si="2"/>
        <v/>
      </c>
    </row>
    <row r="152" spans="1:16">
      <c r="A152" s="21"/>
      <c r="B152" s="21"/>
      <c r="C152" s="21"/>
      <c r="D152" s="21"/>
      <c r="E152" s="21"/>
      <c r="F152" s="16"/>
      <c r="G152" s="16"/>
      <c r="H152" s="16"/>
      <c r="I152" s="16"/>
      <c r="J152" s="16"/>
      <c r="K152" s="16"/>
      <c r="L152" s="16"/>
      <c r="M152" s="16"/>
      <c r="N152" s="16"/>
      <c r="P152" s="33" t="str">
        <f t="shared" si="2"/>
        <v/>
      </c>
    </row>
    <row r="153" spans="1:16">
      <c r="A153" s="21"/>
      <c r="B153" s="21"/>
      <c r="C153" s="21"/>
      <c r="D153" s="21"/>
      <c r="E153" s="21"/>
      <c r="F153" s="16"/>
      <c r="G153" s="16"/>
      <c r="H153" s="16"/>
      <c r="I153" s="16"/>
      <c r="J153" s="16"/>
      <c r="K153" s="16"/>
      <c r="L153" s="16"/>
      <c r="M153" s="16"/>
      <c r="N153" s="16"/>
      <c r="P153" s="33" t="str">
        <f t="shared" si="2"/>
        <v/>
      </c>
    </row>
    <row r="154" spans="1:16">
      <c r="A154" s="21"/>
      <c r="B154" s="21"/>
      <c r="C154" s="21"/>
      <c r="D154" s="21"/>
      <c r="E154" s="21"/>
      <c r="F154" s="16"/>
      <c r="G154" s="16"/>
      <c r="H154" s="16"/>
      <c r="I154" s="16"/>
      <c r="J154" s="16"/>
      <c r="K154" s="16"/>
      <c r="L154" s="16"/>
      <c r="M154" s="16"/>
      <c r="N154" s="16"/>
      <c r="P154" s="33" t="str">
        <f t="shared" si="2"/>
        <v/>
      </c>
    </row>
    <row r="155" spans="1:16">
      <c r="A155" s="21"/>
      <c r="B155" s="21"/>
      <c r="C155" s="21"/>
      <c r="D155" s="21"/>
      <c r="E155" s="21"/>
      <c r="F155" s="16"/>
      <c r="G155" s="16"/>
      <c r="H155" s="16"/>
      <c r="I155" s="16"/>
      <c r="J155" s="16"/>
      <c r="K155" s="16"/>
      <c r="L155" s="16"/>
      <c r="M155" s="16"/>
      <c r="N155" s="16"/>
      <c r="P155" s="33" t="str">
        <f t="shared" si="2"/>
        <v/>
      </c>
    </row>
    <row r="156" spans="1:16">
      <c r="A156" s="21"/>
      <c r="B156" s="21"/>
      <c r="C156" s="21"/>
      <c r="D156" s="21"/>
      <c r="E156" s="21"/>
      <c r="F156" s="16"/>
      <c r="G156" s="16"/>
      <c r="H156" s="16"/>
      <c r="I156" s="16"/>
      <c r="J156" s="16"/>
      <c r="K156" s="16"/>
      <c r="L156" s="16"/>
      <c r="M156" s="16"/>
      <c r="N156" s="16"/>
      <c r="P156" s="33" t="str">
        <f t="shared" si="2"/>
        <v/>
      </c>
    </row>
    <row r="157" spans="1:16">
      <c r="A157" s="21"/>
      <c r="B157" s="21"/>
      <c r="C157" s="21"/>
      <c r="D157" s="21"/>
      <c r="E157" s="21"/>
      <c r="F157" s="16"/>
      <c r="G157" s="16"/>
      <c r="H157" s="16"/>
      <c r="I157" s="16"/>
      <c r="J157" s="16"/>
      <c r="K157" s="16"/>
      <c r="L157" s="16"/>
      <c r="M157" s="16"/>
      <c r="N157" s="16"/>
      <c r="P157" s="33" t="str">
        <f t="shared" si="2"/>
        <v/>
      </c>
    </row>
    <row r="158" spans="1:16">
      <c r="A158" s="21"/>
      <c r="B158" s="21"/>
      <c r="C158" s="21"/>
      <c r="D158" s="21"/>
      <c r="E158" s="21"/>
      <c r="F158" s="16"/>
      <c r="G158" s="16"/>
      <c r="H158" s="16"/>
      <c r="I158" s="16"/>
      <c r="J158" s="16"/>
      <c r="K158" s="16"/>
      <c r="L158" s="16"/>
      <c r="M158" s="16"/>
      <c r="N158" s="16"/>
      <c r="P158" s="33" t="str">
        <f t="shared" si="2"/>
        <v/>
      </c>
    </row>
    <row r="159" spans="1:16">
      <c r="A159" s="21"/>
      <c r="B159" s="21"/>
      <c r="C159" s="21"/>
      <c r="D159" s="21"/>
      <c r="E159" s="21"/>
      <c r="F159" s="16"/>
      <c r="G159" s="16"/>
      <c r="H159" s="16"/>
      <c r="I159" s="16"/>
      <c r="J159" s="16"/>
      <c r="K159" s="16"/>
      <c r="L159" s="16"/>
      <c r="M159" s="16"/>
      <c r="N159" s="16"/>
      <c r="P159" s="33" t="str">
        <f t="shared" si="2"/>
        <v/>
      </c>
    </row>
    <row r="160" spans="1:16">
      <c r="A160" s="21"/>
      <c r="B160" s="21"/>
      <c r="C160" s="21"/>
      <c r="D160" s="21"/>
      <c r="E160" s="21"/>
      <c r="F160" s="16"/>
      <c r="G160" s="16"/>
      <c r="H160" s="16"/>
      <c r="I160" s="16"/>
      <c r="J160" s="16"/>
      <c r="K160" s="16"/>
      <c r="L160" s="16"/>
      <c r="M160" s="16"/>
      <c r="N160" s="16"/>
      <c r="P160" s="33" t="str">
        <f t="shared" si="2"/>
        <v/>
      </c>
    </row>
    <row r="161" spans="1:16">
      <c r="A161" s="21"/>
      <c r="B161" s="21"/>
      <c r="C161" s="21"/>
      <c r="D161" s="21"/>
      <c r="E161" s="21"/>
      <c r="F161" s="16"/>
      <c r="G161" s="16"/>
      <c r="H161" s="16"/>
      <c r="I161" s="16"/>
      <c r="J161" s="16"/>
      <c r="K161" s="16"/>
      <c r="L161" s="16"/>
      <c r="M161" s="16"/>
      <c r="N161" s="16"/>
      <c r="P161" s="33" t="str">
        <f t="shared" si="2"/>
        <v/>
      </c>
    </row>
    <row r="162" spans="1:16">
      <c r="A162" s="21"/>
      <c r="B162" s="21"/>
      <c r="C162" s="21"/>
      <c r="D162" s="21"/>
      <c r="E162" s="21"/>
      <c r="F162" s="16"/>
      <c r="G162" s="16"/>
      <c r="H162" s="16"/>
      <c r="I162" s="16"/>
      <c r="J162" s="16"/>
      <c r="K162" s="16"/>
      <c r="L162" s="16"/>
      <c r="M162" s="16"/>
      <c r="N162" s="16"/>
      <c r="P162" s="33" t="str">
        <f t="shared" si="2"/>
        <v/>
      </c>
    </row>
    <row r="163" spans="1:16">
      <c r="A163" s="21"/>
      <c r="B163" s="21"/>
      <c r="C163" s="21"/>
      <c r="D163" s="21"/>
      <c r="E163" s="21"/>
      <c r="F163" s="16"/>
      <c r="G163" s="16"/>
      <c r="H163" s="16"/>
      <c r="I163" s="16"/>
      <c r="J163" s="16"/>
      <c r="K163" s="16"/>
      <c r="L163" s="16"/>
      <c r="M163" s="16"/>
      <c r="N163" s="16"/>
      <c r="P163" s="33" t="str">
        <f t="shared" si="2"/>
        <v/>
      </c>
    </row>
    <row r="164" spans="1:16">
      <c r="A164" s="21"/>
      <c r="B164" s="21"/>
      <c r="C164" s="21"/>
      <c r="D164" s="21"/>
      <c r="E164" s="21"/>
      <c r="F164" s="16"/>
      <c r="G164" s="16"/>
      <c r="H164" s="16"/>
      <c r="I164" s="16"/>
      <c r="J164" s="16"/>
      <c r="K164" s="16"/>
      <c r="L164" s="16"/>
      <c r="M164" s="16"/>
      <c r="N164" s="16"/>
      <c r="P164" s="33" t="str">
        <f t="shared" si="2"/>
        <v/>
      </c>
    </row>
    <row r="165" spans="1:16">
      <c r="A165" s="21"/>
      <c r="B165" s="21"/>
      <c r="C165" s="21"/>
      <c r="D165" s="21"/>
      <c r="E165" s="21"/>
      <c r="F165" s="16"/>
      <c r="G165" s="16"/>
      <c r="H165" s="16"/>
      <c r="I165" s="16"/>
      <c r="J165" s="16"/>
      <c r="K165" s="16"/>
      <c r="L165" s="16"/>
      <c r="M165" s="16"/>
      <c r="N165" s="16"/>
      <c r="P165" s="33" t="str">
        <f t="shared" si="2"/>
        <v/>
      </c>
    </row>
    <row r="166" spans="1:16">
      <c r="A166" s="21"/>
      <c r="B166" s="21"/>
      <c r="C166" s="21"/>
      <c r="D166" s="21"/>
      <c r="E166" s="21"/>
      <c r="F166" s="16"/>
      <c r="G166" s="16"/>
      <c r="H166" s="16"/>
      <c r="I166" s="16"/>
      <c r="J166" s="16"/>
      <c r="K166" s="16"/>
      <c r="L166" s="16"/>
      <c r="M166" s="16"/>
      <c r="N166" s="16"/>
      <c r="P166" s="33" t="str">
        <f t="shared" si="2"/>
        <v/>
      </c>
    </row>
    <row r="167" spans="1:16">
      <c r="A167" s="21"/>
      <c r="B167" s="21"/>
      <c r="C167" s="21"/>
      <c r="D167" s="21"/>
      <c r="E167" s="21"/>
      <c r="F167" s="16"/>
      <c r="G167" s="16"/>
      <c r="H167" s="16"/>
      <c r="I167" s="16"/>
      <c r="J167" s="16"/>
      <c r="K167" s="16"/>
      <c r="L167" s="16"/>
      <c r="M167" s="16"/>
      <c r="N167" s="16"/>
      <c r="P167" s="33" t="str">
        <f t="shared" si="2"/>
        <v/>
      </c>
    </row>
    <row r="168" spans="1:16">
      <c r="A168" s="21"/>
      <c r="B168" s="21"/>
      <c r="C168" s="21"/>
      <c r="D168" s="21"/>
      <c r="E168" s="21"/>
      <c r="F168" s="16"/>
      <c r="G168" s="16"/>
      <c r="H168" s="16"/>
      <c r="I168" s="16"/>
      <c r="J168" s="16"/>
      <c r="K168" s="16"/>
      <c r="L168" s="16"/>
      <c r="M168" s="16"/>
      <c r="N168" s="16"/>
      <c r="P168" s="33" t="str">
        <f t="shared" si="2"/>
        <v/>
      </c>
    </row>
    <row r="169" spans="1:16">
      <c r="A169" s="21"/>
      <c r="B169" s="21"/>
      <c r="C169" s="21"/>
      <c r="D169" s="21"/>
      <c r="E169" s="21"/>
      <c r="F169" s="16"/>
      <c r="G169" s="16"/>
      <c r="H169" s="16"/>
      <c r="I169" s="16"/>
      <c r="J169" s="16"/>
      <c r="K169" s="16"/>
      <c r="L169" s="16"/>
      <c r="M169" s="16"/>
      <c r="N169" s="16"/>
      <c r="P169" s="33" t="str">
        <f t="shared" si="2"/>
        <v/>
      </c>
    </row>
    <row r="170" spans="1:16">
      <c r="A170" s="21"/>
      <c r="B170" s="21"/>
      <c r="C170" s="21"/>
      <c r="D170" s="21"/>
      <c r="E170" s="21"/>
      <c r="F170" s="16"/>
      <c r="G170" s="16"/>
      <c r="H170" s="16"/>
      <c r="I170" s="16"/>
      <c r="J170" s="16"/>
      <c r="K170" s="16"/>
      <c r="L170" s="16"/>
      <c r="M170" s="16"/>
      <c r="N170" s="16"/>
      <c r="P170" s="33" t="str">
        <f t="shared" si="2"/>
        <v/>
      </c>
    </row>
    <row r="171" spans="1:16">
      <c r="A171" s="21"/>
      <c r="B171" s="21"/>
      <c r="C171" s="21"/>
      <c r="D171" s="21"/>
      <c r="E171" s="21"/>
      <c r="F171" s="16"/>
      <c r="G171" s="16"/>
      <c r="H171" s="16"/>
      <c r="I171" s="16"/>
      <c r="J171" s="16"/>
      <c r="K171" s="16"/>
      <c r="L171" s="16"/>
      <c r="M171" s="16"/>
      <c r="N171" s="16"/>
      <c r="P171" s="33" t="str">
        <f t="shared" si="2"/>
        <v/>
      </c>
    </row>
    <row r="172" spans="1:16">
      <c r="A172" s="21"/>
      <c r="B172" s="21"/>
      <c r="C172" s="21"/>
      <c r="D172" s="21"/>
      <c r="E172" s="21"/>
      <c r="F172" s="16"/>
      <c r="G172" s="16"/>
      <c r="H172" s="16"/>
      <c r="I172" s="16"/>
      <c r="J172" s="16"/>
      <c r="K172" s="16"/>
      <c r="L172" s="16"/>
      <c r="M172" s="16"/>
      <c r="N172" s="16"/>
      <c r="P172" s="33" t="str">
        <f t="shared" si="2"/>
        <v/>
      </c>
    </row>
    <row r="173" spans="1:16">
      <c r="A173" s="21"/>
      <c r="B173" s="21"/>
      <c r="C173" s="21"/>
      <c r="D173" s="21"/>
      <c r="E173" s="21"/>
      <c r="F173" s="16"/>
      <c r="G173" s="16"/>
      <c r="H173" s="16"/>
      <c r="I173" s="16"/>
      <c r="J173" s="16"/>
      <c r="K173" s="16"/>
      <c r="L173" s="16"/>
      <c r="M173" s="16"/>
      <c r="N173" s="16"/>
      <c r="P173" s="33" t="str">
        <f t="shared" si="2"/>
        <v/>
      </c>
    </row>
    <row r="174" spans="1:16">
      <c r="A174" s="21"/>
      <c r="B174" s="21"/>
      <c r="C174" s="21"/>
      <c r="D174" s="21"/>
      <c r="E174" s="21"/>
      <c r="F174" s="16"/>
      <c r="G174" s="16"/>
      <c r="H174" s="16"/>
      <c r="I174" s="16"/>
      <c r="J174" s="16"/>
      <c r="K174" s="16"/>
      <c r="L174" s="16"/>
      <c r="M174" s="16"/>
      <c r="N174" s="16"/>
      <c r="P174" s="33" t="str">
        <f t="shared" si="2"/>
        <v/>
      </c>
    </row>
    <row r="175" spans="1:16">
      <c r="A175" s="21"/>
      <c r="B175" s="21"/>
      <c r="C175" s="21"/>
      <c r="D175" s="21"/>
      <c r="E175" s="21"/>
      <c r="F175" s="16"/>
      <c r="G175" s="16"/>
      <c r="H175" s="16"/>
      <c r="I175" s="16"/>
      <c r="J175" s="16"/>
      <c r="K175" s="16"/>
      <c r="L175" s="16"/>
      <c r="M175" s="16"/>
      <c r="N175" s="16"/>
      <c r="P175" s="33" t="str">
        <f t="shared" si="2"/>
        <v/>
      </c>
    </row>
    <row r="176" spans="1:16">
      <c r="A176" s="21"/>
      <c r="B176" s="21"/>
      <c r="C176" s="21"/>
      <c r="D176" s="21"/>
      <c r="E176" s="21"/>
      <c r="F176" s="16"/>
      <c r="G176" s="16"/>
      <c r="H176" s="16"/>
      <c r="I176" s="16"/>
      <c r="J176" s="16"/>
      <c r="K176" s="16"/>
      <c r="L176" s="16"/>
      <c r="M176" s="16"/>
      <c r="N176" s="16"/>
      <c r="P176" s="33" t="str">
        <f t="shared" si="2"/>
        <v/>
      </c>
    </row>
    <row r="177" spans="1:16">
      <c r="A177" s="21"/>
      <c r="B177" s="21"/>
      <c r="C177" s="21"/>
      <c r="D177" s="21"/>
      <c r="E177" s="21"/>
      <c r="F177" s="16"/>
      <c r="G177" s="16"/>
      <c r="H177" s="16"/>
      <c r="I177" s="16"/>
      <c r="J177" s="16"/>
      <c r="K177" s="16"/>
      <c r="L177" s="16"/>
      <c r="M177" s="16"/>
      <c r="N177" s="16"/>
      <c r="P177" s="33" t="str">
        <f t="shared" si="2"/>
        <v/>
      </c>
    </row>
    <row r="178" spans="1:16">
      <c r="A178" s="21"/>
      <c r="B178" s="21"/>
      <c r="C178" s="21"/>
      <c r="D178" s="21"/>
      <c r="E178" s="21"/>
      <c r="F178" s="16"/>
      <c r="G178" s="16"/>
      <c r="H178" s="16"/>
      <c r="I178" s="16"/>
      <c r="J178" s="16"/>
      <c r="K178" s="16"/>
      <c r="L178" s="16"/>
      <c r="M178" s="16"/>
      <c r="N178" s="16"/>
      <c r="P178" s="33" t="str">
        <f t="shared" si="2"/>
        <v/>
      </c>
    </row>
    <row r="179" spans="1:16">
      <c r="A179" s="21"/>
      <c r="B179" s="21"/>
      <c r="C179" s="21"/>
      <c r="D179" s="21"/>
      <c r="E179" s="21"/>
      <c r="F179" s="16"/>
      <c r="G179" s="16"/>
      <c r="H179" s="16"/>
      <c r="I179" s="16"/>
      <c r="J179" s="16"/>
      <c r="K179" s="16"/>
      <c r="L179" s="16"/>
      <c r="M179" s="16"/>
      <c r="N179" s="16"/>
      <c r="P179" s="33" t="str">
        <f t="shared" si="2"/>
        <v/>
      </c>
    </row>
    <row r="180" spans="1:16">
      <c r="A180" s="21"/>
      <c r="B180" s="21"/>
      <c r="C180" s="21"/>
      <c r="D180" s="21"/>
      <c r="E180" s="21"/>
      <c r="F180" s="16"/>
      <c r="G180" s="16"/>
      <c r="H180" s="16"/>
      <c r="I180" s="16"/>
      <c r="J180" s="16"/>
      <c r="K180" s="16"/>
      <c r="L180" s="16"/>
      <c r="M180" s="16"/>
      <c r="N180" s="16"/>
      <c r="P180" s="33" t="str">
        <f t="shared" si="2"/>
        <v/>
      </c>
    </row>
    <row r="181" spans="1:16">
      <c r="A181" s="21"/>
      <c r="B181" s="21"/>
      <c r="C181" s="21"/>
      <c r="D181" s="21"/>
      <c r="E181" s="21"/>
      <c r="F181" s="16"/>
      <c r="G181" s="16"/>
      <c r="H181" s="16"/>
      <c r="I181" s="16"/>
      <c r="J181" s="16"/>
      <c r="K181" s="16"/>
      <c r="L181" s="16"/>
      <c r="M181" s="16"/>
      <c r="N181" s="16"/>
      <c r="P181" s="33" t="str">
        <f t="shared" si="2"/>
        <v/>
      </c>
    </row>
    <row r="182" spans="1:16">
      <c r="A182" s="21"/>
      <c r="B182" s="21"/>
      <c r="C182" s="21"/>
      <c r="D182" s="21"/>
      <c r="E182" s="21"/>
      <c r="F182" s="16"/>
      <c r="G182" s="16"/>
      <c r="H182" s="16"/>
      <c r="I182" s="16"/>
      <c r="J182" s="16"/>
      <c r="K182" s="16"/>
      <c r="L182" s="16"/>
      <c r="M182" s="16"/>
      <c r="N182" s="16"/>
      <c r="P182" s="33" t="str">
        <f t="shared" si="2"/>
        <v/>
      </c>
    </row>
    <row r="183" spans="1:16">
      <c r="A183" s="21"/>
      <c r="B183" s="21"/>
      <c r="C183" s="21"/>
      <c r="D183" s="21"/>
      <c r="E183" s="21"/>
      <c r="F183" s="16"/>
      <c r="G183" s="16"/>
      <c r="H183" s="16"/>
      <c r="I183" s="16"/>
      <c r="J183" s="16"/>
      <c r="K183" s="16"/>
      <c r="L183" s="16"/>
      <c r="M183" s="16"/>
      <c r="N183" s="16"/>
      <c r="P183" s="33" t="str">
        <f t="shared" si="2"/>
        <v/>
      </c>
    </row>
    <row r="184" spans="1:16">
      <c r="A184" s="21"/>
      <c r="B184" s="21"/>
      <c r="C184" s="21"/>
      <c r="D184" s="21"/>
      <c r="E184" s="21"/>
      <c r="F184" s="16"/>
      <c r="G184" s="16"/>
      <c r="H184" s="16"/>
      <c r="I184" s="16"/>
      <c r="J184" s="16"/>
      <c r="K184" s="16"/>
      <c r="L184" s="16"/>
      <c r="M184" s="16"/>
      <c r="N184" s="16"/>
      <c r="P184" s="33" t="str">
        <f t="shared" si="2"/>
        <v/>
      </c>
    </row>
    <row r="185" spans="1:16">
      <c r="A185" s="21"/>
      <c r="B185" s="21"/>
      <c r="C185" s="21"/>
      <c r="D185" s="21"/>
      <c r="E185" s="21"/>
      <c r="F185" s="16"/>
      <c r="G185" s="16"/>
      <c r="H185" s="16"/>
      <c r="I185" s="16"/>
      <c r="J185" s="16"/>
      <c r="K185" s="16"/>
      <c r="L185" s="16"/>
      <c r="M185" s="16"/>
      <c r="N185" s="16"/>
      <c r="P185" s="33" t="str">
        <f t="shared" si="2"/>
        <v/>
      </c>
    </row>
    <row r="186" spans="1:16">
      <c r="A186" s="21"/>
      <c r="B186" s="21"/>
      <c r="C186" s="21"/>
      <c r="D186" s="21"/>
      <c r="E186" s="21"/>
      <c r="F186" s="16"/>
      <c r="G186" s="16"/>
      <c r="H186" s="16"/>
      <c r="I186" s="16"/>
      <c r="J186" s="16"/>
      <c r="K186" s="16"/>
      <c r="L186" s="16"/>
      <c r="M186" s="16"/>
      <c r="N186" s="16"/>
      <c r="P186" s="33" t="str">
        <f t="shared" si="2"/>
        <v/>
      </c>
    </row>
    <row r="187" spans="1:16">
      <c r="A187" s="21"/>
      <c r="B187" s="21"/>
      <c r="C187" s="21"/>
      <c r="D187" s="21"/>
      <c r="E187" s="21"/>
      <c r="F187" s="16"/>
      <c r="G187" s="16"/>
      <c r="H187" s="16"/>
      <c r="I187" s="16"/>
      <c r="J187" s="16"/>
      <c r="K187" s="16"/>
      <c r="L187" s="16"/>
      <c r="M187" s="16"/>
      <c r="N187" s="16"/>
      <c r="P187" s="33" t="str">
        <f t="shared" si="2"/>
        <v/>
      </c>
    </row>
    <row r="188" spans="1:16">
      <c r="A188" s="21"/>
      <c r="B188" s="21"/>
      <c r="C188" s="21"/>
      <c r="D188" s="21"/>
      <c r="E188" s="21"/>
      <c r="F188" s="16"/>
      <c r="G188" s="16"/>
      <c r="H188" s="16"/>
      <c r="I188" s="16"/>
      <c r="J188" s="16"/>
      <c r="K188" s="16"/>
      <c r="L188" s="16"/>
      <c r="M188" s="16"/>
      <c r="N188" s="16"/>
      <c r="P188" s="33" t="str">
        <f t="shared" si="2"/>
        <v/>
      </c>
    </row>
    <row r="189" spans="1:16">
      <c r="A189" s="21"/>
      <c r="B189" s="21"/>
      <c r="C189" s="21"/>
      <c r="D189" s="21"/>
      <c r="E189" s="21"/>
      <c r="F189" s="16"/>
      <c r="G189" s="16"/>
      <c r="H189" s="16"/>
      <c r="I189" s="16"/>
      <c r="J189" s="16"/>
      <c r="K189" s="16"/>
      <c r="L189" s="16"/>
      <c r="M189" s="16"/>
      <c r="N189" s="16"/>
      <c r="P189" s="33" t="str">
        <f t="shared" si="2"/>
        <v/>
      </c>
    </row>
    <row r="190" spans="1:16">
      <c r="A190" s="21"/>
      <c r="B190" s="21"/>
      <c r="C190" s="21"/>
      <c r="D190" s="21"/>
      <c r="E190" s="21"/>
      <c r="F190" s="16"/>
      <c r="G190" s="16"/>
      <c r="H190" s="16"/>
      <c r="I190" s="16"/>
      <c r="J190" s="16"/>
      <c r="K190" s="16"/>
      <c r="L190" s="16"/>
      <c r="M190" s="16"/>
      <c r="N190" s="16"/>
      <c r="P190" s="33" t="str">
        <f t="shared" si="2"/>
        <v/>
      </c>
    </row>
    <row r="191" spans="1:16">
      <c r="A191" s="21"/>
      <c r="B191" s="21"/>
      <c r="C191" s="21"/>
      <c r="D191" s="21"/>
      <c r="E191" s="21"/>
      <c r="F191" s="16"/>
      <c r="G191" s="16"/>
      <c r="H191" s="16"/>
      <c r="I191" s="16"/>
      <c r="J191" s="16"/>
      <c r="K191" s="16"/>
      <c r="L191" s="16"/>
      <c r="M191" s="16"/>
      <c r="N191" s="16"/>
      <c r="P191" s="33" t="str">
        <f t="shared" si="2"/>
        <v/>
      </c>
    </row>
    <row r="192" spans="1:16">
      <c r="A192" s="21"/>
      <c r="B192" s="21"/>
      <c r="C192" s="21"/>
      <c r="D192" s="21"/>
      <c r="E192" s="21"/>
      <c r="F192" s="16"/>
      <c r="G192" s="16"/>
      <c r="H192" s="16"/>
      <c r="I192" s="16"/>
      <c r="J192" s="16"/>
      <c r="K192" s="16"/>
      <c r="L192" s="16"/>
      <c r="M192" s="16"/>
      <c r="N192" s="16"/>
      <c r="P192" s="33" t="str">
        <f t="shared" si="2"/>
        <v/>
      </c>
    </row>
    <row r="193" spans="1:16">
      <c r="A193" s="21"/>
      <c r="B193" s="21"/>
      <c r="C193" s="21"/>
      <c r="D193" s="21"/>
      <c r="E193" s="21"/>
      <c r="F193" s="16"/>
      <c r="G193" s="16"/>
      <c r="H193" s="16"/>
      <c r="I193" s="16"/>
      <c r="J193" s="16"/>
      <c r="K193" s="16"/>
      <c r="L193" s="16"/>
      <c r="M193" s="16"/>
      <c r="N193" s="16"/>
      <c r="P193" s="33" t="str">
        <f t="shared" si="2"/>
        <v/>
      </c>
    </row>
    <row r="194" spans="1:16">
      <c r="A194" s="21"/>
      <c r="B194" s="21"/>
      <c r="C194" s="21"/>
      <c r="D194" s="21"/>
      <c r="E194" s="21"/>
      <c r="F194" s="16"/>
      <c r="G194" s="16"/>
      <c r="H194" s="16"/>
      <c r="I194" s="16"/>
      <c r="J194" s="16"/>
      <c r="K194" s="16"/>
      <c r="L194" s="16"/>
      <c r="M194" s="16"/>
      <c r="N194" s="16"/>
      <c r="P194" s="33" t="str">
        <f t="shared" si="2"/>
        <v/>
      </c>
    </row>
    <row r="195" spans="1:16">
      <c r="A195" s="21"/>
      <c r="B195" s="21"/>
      <c r="C195" s="21"/>
      <c r="D195" s="21"/>
      <c r="E195" s="21"/>
      <c r="F195" s="16"/>
      <c r="G195" s="16"/>
      <c r="H195" s="16"/>
      <c r="I195" s="16"/>
      <c r="J195" s="16"/>
      <c r="K195" s="16"/>
      <c r="L195" s="16"/>
      <c r="M195" s="16"/>
      <c r="N195" s="16"/>
      <c r="P195" s="33" t="str">
        <f t="shared" si="2"/>
        <v/>
      </c>
    </row>
    <row r="196" spans="1:16">
      <c r="A196" s="21"/>
      <c r="B196" s="21"/>
      <c r="C196" s="21"/>
      <c r="D196" s="21"/>
      <c r="E196" s="21"/>
      <c r="F196" s="16"/>
      <c r="G196" s="16"/>
      <c r="H196" s="16"/>
      <c r="I196" s="16"/>
      <c r="J196" s="16"/>
      <c r="K196" s="16"/>
      <c r="L196" s="16"/>
      <c r="M196" s="16"/>
      <c r="N196" s="16"/>
      <c r="P196" s="33" t="str">
        <f t="shared" si="2"/>
        <v/>
      </c>
    </row>
    <row r="197" spans="1:16">
      <c r="A197" s="21"/>
      <c r="B197" s="21"/>
      <c r="C197" s="21"/>
      <c r="D197" s="21"/>
      <c r="E197" s="21"/>
      <c r="F197" s="16"/>
      <c r="G197" s="16"/>
      <c r="H197" s="16"/>
      <c r="I197" s="16"/>
      <c r="J197" s="16"/>
      <c r="K197" s="16"/>
      <c r="L197" s="16"/>
      <c r="M197" s="16"/>
      <c r="N197" s="16"/>
      <c r="P197" s="33" t="str">
        <f t="shared" si="2"/>
        <v/>
      </c>
    </row>
    <row r="198" spans="1:16">
      <c r="A198" s="21"/>
      <c r="B198" s="21"/>
      <c r="C198" s="21"/>
      <c r="D198" s="21"/>
      <c r="E198" s="21"/>
      <c r="F198" s="16"/>
      <c r="G198" s="16"/>
      <c r="H198" s="16"/>
      <c r="I198" s="16"/>
      <c r="J198" s="16"/>
      <c r="K198" s="16"/>
      <c r="L198" s="16"/>
      <c r="M198" s="16"/>
      <c r="N198" s="16"/>
      <c r="P198" s="33" t="str">
        <f t="shared" si="2"/>
        <v/>
      </c>
    </row>
    <row r="199" spans="1:16">
      <c r="A199" s="21"/>
      <c r="B199" s="21"/>
      <c r="C199" s="21"/>
      <c r="D199" s="21"/>
      <c r="E199" s="21"/>
      <c r="F199" s="16"/>
      <c r="G199" s="16"/>
      <c r="H199" s="16"/>
      <c r="I199" s="16"/>
      <c r="J199" s="16"/>
      <c r="K199" s="16"/>
      <c r="L199" s="16"/>
      <c r="M199" s="16"/>
      <c r="N199" s="16"/>
      <c r="P199" s="33" t="str">
        <f t="shared" si="2"/>
        <v/>
      </c>
    </row>
    <row r="200" spans="1:16">
      <c r="A200" s="21"/>
      <c r="B200" s="21"/>
      <c r="C200" s="21"/>
      <c r="D200" s="21"/>
      <c r="E200" s="21"/>
      <c r="F200" s="16"/>
      <c r="G200" s="16"/>
      <c r="H200" s="16"/>
      <c r="I200" s="16"/>
      <c r="J200" s="16"/>
      <c r="K200" s="16"/>
      <c r="L200" s="16"/>
      <c r="M200" s="16"/>
      <c r="N200" s="16"/>
      <c r="P200" s="33" t="str">
        <f t="shared" si="2"/>
        <v/>
      </c>
    </row>
    <row r="201" spans="1:16">
      <c r="A201" s="21"/>
      <c r="B201" s="21"/>
      <c r="C201" s="21"/>
      <c r="D201" s="21"/>
      <c r="E201" s="21"/>
      <c r="F201" s="16"/>
      <c r="G201" s="16"/>
      <c r="H201" s="16"/>
      <c r="I201" s="16"/>
      <c r="J201" s="16"/>
      <c r="K201" s="16"/>
      <c r="L201" s="16"/>
      <c r="M201" s="16"/>
      <c r="N201" s="16"/>
      <c r="P201" s="33" t="str">
        <f t="shared" si="2"/>
        <v/>
      </c>
    </row>
    <row r="202" spans="1:16">
      <c r="A202" s="21"/>
      <c r="B202" s="21"/>
      <c r="C202" s="21"/>
      <c r="D202" s="21"/>
      <c r="E202" s="21"/>
      <c r="F202" s="16"/>
      <c r="G202" s="16"/>
      <c r="H202" s="16"/>
      <c r="I202" s="16"/>
      <c r="J202" s="16"/>
      <c r="K202" s="16"/>
      <c r="L202" s="16"/>
      <c r="M202" s="16"/>
      <c r="N202" s="16"/>
      <c r="P202" s="33" t="str">
        <f t="shared" ref="P202:P265" si="3">IF(COUNTA(F202:M202)=0,"",_xlfn.CONCAT(,
IF(AND(NOT(ISBLANK($M202)),
    ABS($M202-(($F202+$G202+$I202+$J202+$K202+$L202)-$H202))&gt;=1),
" Error: Position at the end of the period is not equal to: position at the beginning of the period+increase in assets-decrease in assets+exchange rate changes+price changes+other changes+rectifications.",
""),
IF(AND(NOT(ISBLANK($F202)),$F202&lt;0),
" Error: Position at the beginning of the period must be a positive amount.",
""),
IF(AND(NOT(ISBLANK($M202)),$M202&lt;0),
" Error: Position at the end of the period must be a positive amount.",
"")))</f>
        <v/>
      </c>
    </row>
    <row r="203" spans="1:16">
      <c r="A203" s="21"/>
      <c r="B203" s="21"/>
      <c r="C203" s="21"/>
      <c r="D203" s="21"/>
      <c r="E203" s="21"/>
      <c r="F203" s="16"/>
      <c r="G203" s="16"/>
      <c r="H203" s="16"/>
      <c r="I203" s="16"/>
      <c r="J203" s="16"/>
      <c r="K203" s="16"/>
      <c r="L203" s="16"/>
      <c r="M203" s="16"/>
      <c r="N203" s="16"/>
      <c r="P203" s="33" t="str">
        <f t="shared" si="3"/>
        <v/>
      </c>
    </row>
    <row r="204" spans="1:16">
      <c r="A204" s="21"/>
      <c r="B204" s="21"/>
      <c r="C204" s="21"/>
      <c r="D204" s="21"/>
      <c r="E204" s="21"/>
      <c r="F204" s="16"/>
      <c r="G204" s="16"/>
      <c r="H204" s="16"/>
      <c r="I204" s="16"/>
      <c r="J204" s="16"/>
      <c r="K204" s="16"/>
      <c r="L204" s="16"/>
      <c r="M204" s="16"/>
      <c r="N204" s="16"/>
      <c r="P204" s="33" t="str">
        <f t="shared" si="3"/>
        <v/>
      </c>
    </row>
    <row r="205" spans="1:16">
      <c r="A205" s="21"/>
      <c r="B205" s="21"/>
      <c r="C205" s="21"/>
      <c r="D205" s="21"/>
      <c r="E205" s="21"/>
      <c r="F205" s="16"/>
      <c r="G205" s="16"/>
      <c r="H205" s="16"/>
      <c r="I205" s="16"/>
      <c r="J205" s="16"/>
      <c r="K205" s="16"/>
      <c r="L205" s="16"/>
      <c r="M205" s="16"/>
      <c r="N205" s="16"/>
      <c r="P205" s="33" t="str">
        <f t="shared" si="3"/>
        <v/>
      </c>
    </row>
    <row r="206" spans="1:16">
      <c r="A206" s="21"/>
      <c r="B206" s="21"/>
      <c r="C206" s="21"/>
      <c r="D206" s="21"/>
      <c r="E206" s="21"/>
      <c r="F206" s="16"/>
      <c r="G206" s="16"/>
      <c r="H206" s="16"/>
      <c r="I206" s="16"/>
      <c r="J206" s="16"/>
      <c r="K206" s="16"/>
      <c r="L206" s="16"/>
      <c r="M206" s="16"/>
      <c r="N206" s="16"/>
      <c r="P206" s="33" t="str">
        <f t="shared" si="3"/>
        <v/>
      </c>
    </row>
    <row r="207" spans="1:16">
      <c r="A207" s="21"/>
      <c r="B207" s="21"/>
      <c r="C207" s="21"/>
      <c r="D207" s="21"/>
      <c r="E207" s="21"/>
      <c r="F207" s="16"/>
      <c r="G207" s="16"/>
      <c r="H207" s="16"/>
      <c r="I207" s="16"/>
      <c r="J207" s="16"/>
      <c r="K207" s="16"/>
      <c r="L207" s="16"/>
      <c r="M207" s="16"/>
      <c r="N207" s="16"/>
      <c r="P207" s="33" t="str">
        <f t="shared" si="3"/>
        <v/>
      </c>
    </row>
    <row r="208" spans="1:16">
      <c r="A208" s="21"/>
      <c r="B208" s="21"/>
      <c r="C208" s="21"/>
      <c r="D208" s="21"/>
      <c r="E208" s="21"/>
      <c r="F208" s="16"/>
      <c r="G208" s="16"/>
      <c r="H208" s="16"/>
      <c r="I208" s="16"/>
      <c r="J208" s="16"/>
      <c r="K208" s="16"/>
      <c r="L208" s="16"/>
      <c r="M208" s="16"/>
      <c r="N208" s="16"/>
      <c r="P208" s="33" t="str">
        <f t="shared" si="3"/>
        <v/>
      </c>
    </row>
    <row r="209" spans="1:16">
      <c r="A209" s="21"/>
      <c r="B209" s="21"/>
      <c r="C209" s="21"/>
      <c r="D209" s="21"/>
      <c r="E209" s="21"/>
      <c r="F209" s="16"/>
      <c r="G209" s="16"/>
      <c r="H209" s="16"/>
      <c r="I209" s="16"/>
      <c r="J209" s="16"/>
      <c r="K209" s="16"/>
      <c r="L209" s="16"/>
      <c r="M209" s="16"/>
      <c r="N209" s="16"/>
      <c r="P209" s="33" t="str">
        <f t="shared" si="3"/>
        <v/>
      </c>
    </row>
    <row r="210" spans="1:16">
      <c r="A210" s="21"/>
      <c r="B210" s="21"/>
      <c r="C210" s="21"/>
      <c r="D210" s="21"/>
      <c r="E210" s="21"/>
      <c r="F210" s="16"/>
      <c r="G210" s="16"/>
      <c r="H210" s="16"/>
      <c r="I210" s="16"/>
      <c r="J210" s="16"/>
      <c r="K210" s="16"/>
      <c r="L210" s="16"/>
      <c r="M210" s="16"/>
      <c r="N210" s="16"/>
      <c r="P210" s="33" t="str">
        <f t="shared" si="3"/>
        <v/>
      </c>
    </row>
    <row r="211" spans="1:16">
      <c r="A211" s="21"/>
      <c r="B211" s="21"/>
      <c r="C211" s="21"/>
      <c r="D211" s="21"/>
      <c r="E211" s="21"/>
      <c r="F211" s="16"/>
      <c r="G211" s="16"/>
      <c r="H211" s="16"/>
      <c r="I211" s="16"/>
      <c r="J211" s="16"/>
      <c r="K211" s="16"/>
      <c r="L211" s="16"/>
      <c r="M211" s="16"/>
      <c r="N211" s="16"/>
      <c r="P211" s="33" t="str">
        <f t="shared" si="3"/>
        <v/>
      </c>
    </row>
    <row r="212" spans="1:16">
      <c r="A212" s="21"/>
      <c r="B212" s="21"/>
      <c r="C212" s="21"/>
      <c r="D212" s="21"/>
      <c r="E212" s="21"/>
      <c r="F212" s="16"/>
      <c r="G212" s="16"/>
      <c r="H212" s="16"/>
      <c r="I212" s="16"/>
      <c r="J212" s="16"/>
      <c r="K212" s="16"/>
      <c r="L212" s="16"/>
      <c r="M212" s="16"/>
      <c r="N212" s="16"/>
      <c r="P212" s="33" t="str">
        <f t="shared" si="3"/>
        <v/>
      </c>
    </row>
    <row r="213" spans="1:16">
      <c r="A213" s="21"/>
      <c r="B213" s="21"/>
      <c r="C213" s="21"/>
      <c r="D213" s="21"/>
      <c r="E213" s="21"/>
      <c r="F213" s="16"/>
      <c r="G213" s="16"/>
      <c r="H213" s="16"/>
      <c r="I213" s="16"/>
      <c r="J213" s="16"/>
      <c r="K213" s="16"/>
      <c r="L213" s="16"/>
      <c r="M213" s="16"/>
      <c r="N213" s="16"/>
      <c r="P213" s="33" t="str">
        <f t="shared" si="3"/>
        <v/>
      </c>
    </row>
    <row r="214" spans="1:16">
      <c r="A214" s="21"/>
      <c r="B214" s="21"/>
      <c r="C214" s="21"/>
      <c r="D214" s="21"/>
      <c r="E214" s="21"/>
      <c r="F214" s="16"/>
      <c r="G214" s="16"/>
      <c r="H214" s="16"/>
      <c r="I214" s="16"/>
      <c r="J214" s="16"/>
      <c r="K214" s="16"/>
      <c r="L214" s="16"/>
      <c r="M214" s="16"/>
      <c r="N214" s="16"/>
      <c r="P214" s="33" t="str">
        <f t="shared" si="3"/>
        <v/>
      </c>
    </row>
    <row r="215" spans="1:16">
      <c r="A215" s="21"/>
      <c r="B215" s="21"/>
      <c r="C215" s="21"/>
      <c r="D215" s="21"/>
      <c r="E215" s="21"/>
      <c r="F215" s="16"/>
      <c r="G215" s="16"/>
      <c r="H215" s="16"/>
      <c r="I215" s="16"/>
      <c r="J215" s="16"/>
      <c r="K215" s="16"/>
      <c r="L215" s="16"/>
      <c r="M215" s="16"/>
      <c r="N215" s="16"/>
      <c r="P215" s="33" t="str">
        <f t="shared" si="3"/>
        <v/>
      </c>
    </row>
    <row r="216" spans="1:16">
      <c r="A216" s="21"/>
      <c r="B216" s="21"/>
      <c r="C216" s="21"/>
      <c r="D216" s="21"/>
      <c r="E216" s="21"/>
      <c r="F216" s="16"/>
      <c r="G216" s="16"/>
      <c r="H216" s="16"/>
      <c r="I216" s="16"/>
      <c r="J216" s="16"/>
      <c r="K216" s="16"/>
      <c r="L216" s="16"/>
      <c r="M216" s="16"/>
      <c r="N216" s="16"/>
      <c r="P216" s="33" t="str">
        <f t="shared" si="3"/>
        <v/>
      </c>
    </row>
    <row r="217" spans="1:16">
      <c r="A217" s="21"/>
      <c r="B217" s="21"/>
      <c r="C217" s="21"/>
      <c r="D217" s="21"/>
      <c r="E217" s="21"/>
      <c r="F217" s="16"/>
      <c r="G217" s="16"/>
      <c r="H217" s="16"/>
      <c r="I217" s="16"/>
      <c r="J217" s="16"/>
      <c r="K217" s="16"/>
      <c r="L217" s="16"/>
      <c r="M217" s="16"/>
      <c r="N217" s="16"/>
      <c r="P217" s="33" t="str">
        <f t="shared" si="3"/>
        <v/>
      </c>
    </row>
    <row r="218" spans="1:16">
      <c r="A218" s="21"/>
      <c r="B218" s="21"/>
      <c r="C218" s="21"/>
      <c r="D218" s="21"/>
      <c r="E218" s="21"/>
      <c r="F218" s="16"/>
      <c r="G218" s="16"/>
      <c r="H218" s="16"/>
      <c r="I218" s="16"/>
      <c r="J218" s="16"/>
      <c r="K218" s="16"/>
      <c r="L218" s="16"/>
      <c r="M218" s="16"/>
      <c r="N218" s="16"/>
      <c r="P218" s="33" t="str">
        <f t="shared" si="3"/>
        <v/>
      </c>
    </row>
    <row r="219" spans="1:16">
      <c r="A219" s="21"/>
      <c r="B219" s="21"/>
      <c r="C219" s="21"/>
      <c r="D219" s="21"/>
      <c r="E219" s="21"/>
      <c r="F219" s="16"/>
      <c r="G219" s="16"/>
      <c r="H219" s="16"/>
      <c r="I219" s="16"/>
      <c r="J219" s="16"/>
      <c r="K219" s="16"/>
      <c r="L219" s="16"/>
      <c r="M219" s="16"/>
      <c r="N219" s="16"/>
      <c r="P219" s="33" t="str">
        <f t="shared" si="3"/>
        <v/>
      </c>
    </row>
    <row r="220" spans="1:16">
      <c r="A220" s="21"/>
      <c r="B220" s="21"/>
      <c r="C220" s="21"/>
      <c r="D220" s="21"/>
      <c r="E220" s="21"/>
      <c r="F220" s="16"/>
      <c r="G220" s="16"/>
      <c r="H220" s="16"/>
      <c r="I220" s="16"/>
      <c r="J220" s="16"/>
      <c r="K220" s="16"/>
      <c r="L220" s="16"/>
      <c r="M220" s="16"/>
      <c r="N220" s="16"/>
      <c r="P220" s="33" t="str">
        <f t="shared" si="3"/>
        <v/>
      </c>
    </row>
    <row r="221" spans="1:16">
      <c r="A221" s="21"/>
      <c r="B221" s="21"/>
      <c r="C221" s="21"/>
      <c r="D221" s="21"/>
      <c r="E221" s="21"/>
      <c r="F221" s="16"/>
      <c r="G221" s="16"/>
      <c r="H221" s="16"/>
      <c r="I221" s="16"/>
      <c r="J221" s="16"/>
      <c r="K221" s="16"/>
      <c r="L221" s="16"/>
      <c r="M221" s="16"/>
      <c r="N221" s="16"/>
      <c r="P221" s="33" t="str">
        <f t="shared" si="3"/>
        <v/>
      </c>
    </row>
    <row r="222" spans="1:16">
      <c r="A222" s="21"/>
      <c r="B222" s="21"/>
      <c r="C222" s="21"/>
      <c r="D222" s="21"/>
      <c r="E222" s="21"/>
      <c r="F222" s="16"/>
      <c r="G222" s="16"/>
      <c r="H222" s="16"/>
      <c r="I222" s="16"/>
      <c r="J222" s="16"/>
      <c r="K222" s="16"/>
      <c r="L222" s="16"/>
      <c r="M222" s="16"/>
      <c r="N222" s="16"/>
      <c r="P222" s="33" t="str">
        <f t="shared" si="3"/>
        <v/>
      </c>
    </row>
    <row r="223" spans="1:16">
      <c r="A223" s="21"/>
      <c r="B223" s="21"/>
      <c r="C223" s="21"/>
      <c r="D223" s="21"/>
      <c r="E223" s="21"/>
      <c r="F223" s="16"/>
      <c r="G223" s="16"/>
      <c r="H223" s="16"/>
      <c r="I223" s="16"/>
      <c r="J223" s="16"/>
      <c r="K223" s="16"/>
      <c r="L223" s="16"/>
      <c r="M223" s="16"/>
      <c r="N223" s="16"/>
      <c r="P223" s="33" t="str">
        <f t="shared" si="3"/>
        <v/>
      </c>
    </row>
    <row r="224" spans="1:16">
      <c r="A224" s="21"/>
      <c r="B224" s="21"/>
      <c r="C224" s="21"/>
      <c r="D224" s="21"/>
      <c r="E224" s="21"/>
      <c r="F224" s="16"/>
      <c r="G224" s="16"/>
      <c r="H224" s="16"/>
      <c r="I224" s="16"/>
      <c r="J224" s="16"/>
      <c r="K224" s="16"/>
      <c r="L224" s="16"/>
      <c r="M224" s="16"/>
      <c r="N224" s="16"/>
      <c r="P224" s="33" t="str">
        <f t="shared" si="3"/>
        <v/>
      </c>
    </row>
    <row r="225" spans="1:16">
      <c r="A225" s="21"/>
      <c r="B225" s="21"/>
      <c r="C225" s="21"/>
      <c r="D225" s="21"/>
      <c r="E225" s="21"/>
      <c r="F225" s="16"/>
      <c r="G225" s="16"/>
      <c r="H225" s="16"/>
      <c r="I225" s="16"/>
      <c r="J225" s="16"/>
      <c r="K225" s="16"/>
      <c r="L225" s="16"/>
      <c r="M225" s="16"/>
      <c r="N225" s="16"/>
      <c r="P225" s="33" t="str">
        <f t="shared" si="3"/>
        <v/>
      </c>
    </row>
    <row r="226" spans="1:16">
      <c r="A226" s="21"/>
      <c r="B226" s="21"/>
      <c r="C226" s="21"/>
      <c r="D226" s="21"/>
      <c r="E226" s="21"/>
      <c r="F226" s="16"/>
      <c r="G226" s="16"/>
      <c r="H226" s="16"/>
      <c r="I226" s="16"/>
      <c r="J226" s="16"/>
      <c r="K226" s="16"/>
      <c r="L226" s="16"/>
      <c r="M226" s="16"/>
      <c r="N226" s="16"/>
      <c r="P226" s="33" t="str">
        <f t="shared" si="3"/>
        <v/>
      </c>
    </row>
    <row r="227" spans="1:16">
      <c r="A227" s="21"/>
      <c r="B227" s="21"/>
      <c r="C227" s="21"/>
      <c r="D227" s="21"/>
      <c r="E227" s="21"/>
      <c r="F227" s="16"/>
      <c r="G227" s="16"/>
      <c r="H227" s="16"/>
      <c r="I227" s="16"/>
      <c r="J227" s="16"/>
      <c r="K227" s="16"/>
      <c r="L227" s="16"/>
      <c r="M227" s="16"/>
      <c r="N227" s="16"/>
      <c r="P227" s="33" t="str">
        <f t="shared" si="3"/>
        <v/>
      </c>
    </row>
    <row r="228" spans="1:16">
      <c r="A228" s="21"/>
      <c r="B228" s="21"/>
      <c r="C228" s="21"/>
      <c r="D228" s="21"/>
      <c r="E228" s="21"/>
      <c r="F228" s="16"/>
      <c r="G228" s="16"/>
      <c r="H228" s="16"/>
      <c r="I228" s="16"/>
      <c r="J228" s="16"/>
      <c r="K228" s="16"/>
      <c r="L228" s="16"/>
      <c r="M228" s="16"/>
      <c r="N228" s="16"/>
      <c r="P228" s="33" t="str">
        <f t="shared" si="3"/>
        <v/>
      </c>
    </row>
    <row r="229" spans="1:16">
      <c r="A229" s="21"/>
      <c r="B229" s="21"/>
      <c r="C229" s="21"/>
      <c r="D229" s="21"/>
      <c r="E229" s="21"/>
      <c r="F229" s="16"/>
      <c r="G229" s="16"/>
      <c r="H229" s="16"/>
      <c r="I229" s="16"/>
      <c r="J229" s="16"/>
      <c r="K229" s="16"/>
      <c r="L229" s="16"/>
      <c r="M229" s="16"/>
      <c r="N229" s="16"/>
      <c r="P229" s="33" t="str">
        <f t="shared" si="3"/>
        <v/>
      </c>
    </row>
    <row r="230" spans="1:16">
      <c r="A230" s="21"/>
      <c r="B230" s="21"/>
      <c r="C230" s="21"/>
      <c r="D230" s="21"/>
      <c r="E230" s="21"/>
      <c r="F230" s="16"/>
      <c r="G230" s="16"/>
      <c r="H230" s="16"/>
      <c r="I230" s="16"/>
      <c r="J230" s="16"/>
      <c r="K230" s="16"/>
      <c r="L230" s="16"/>
      <c r="M230" s="16"/>
      <c r="N230" s="16"/>
      <c r="P230" s="33" t="str">
        <f t="shared" si="3"/>
        <v/>
      </c>
    </row>
    <row r="231" spans="1:16">
      <c r="A231" s="21"/>
      <c r="B231" s="21"/>
      <c r="C231" s="21"/>
      <c r="D231" s="21"/>
      <c r="E231" s="21"/>
      <c r="F231" s="16"/>
      <c r="G231" s="16"/>
      <c r="H231" s="16"/>
      <c r="I231" s="16"/>
      <c r="J231" s="16"/>
      <c r="K231" s="16"/>
      <c r="L231" s="16"/>
      <c r="M231" s="16"/>
      <c r="N231" s="16"/>
      <c r="P231" s="33" t="str">
        <f t="shared" si="3"/>
        <v/>
      </c>
    </row>
    <row r="232" spans="1:16">
      <c r="A232" s="21"/>
      <c r="B232" s="21"/>
      <c r="C232" s="21"/>
      <c r="D232" s="21"/>
      <c r="E232" s="21"/>
      <c r="F232" s="16"/>
      <c r="G232" s="16"/>
      <c r="H232" s="16"/>
      <c r="I232" s="16"/>
      <c r="J232" s="16"/>
      <c r="K232" s="16"/>
      <c r="L232" s="16"/>
      <c r="M232" s="16"/>
      <c r="N232" s="16"/>
      <c r="P232" s="33" t="str">
        <f t="shared" si="3"/>
        <v/>
      </c>
    </row>
    <row r="233" spans="1:16">
      <c r="A233" s="21"/>
      <c r="B233" s="21"/>
      <c r="C233" s="21"/>
      <c r="D233" s="21"/>
      <c r="E233" s="21"/>
      <c r="F233" s="16"/>
      <c r="G233" s="16"/>
      <c r="H233" s="16"/>
      <c r="I233" s="16"/>
      <c r="J233" s="16"/>
      <c r="K233" s="16"/>
      <c r="L233" s="16"/>
      <c r="M233" s="16"/>
      <c r="N233" s="16"/>
      <c r="P233" s="33" t="str">
        <f t="shared" si="3"/>
        <v/>
      </c>
    </row>
    <row r="234" spans="1:16">
      <c r="A234" s="21"/>
      <c r="B234" s="21"/>
      <c r="C234" s="21"/>
      <c r="D234" s="21"/>
      <c r="E234" s="21"/>
      <c r="F234" s="16"/>
      <c r="G234" s="16"/>
      <c r="H234" s="16"/>
      <c r="I234" s="16"/>
      <c r="J234" s="16"/>
      <c r="K234" s="16"/>
      <c r="L234" s="16"/>
      <c r="M234" s="16"/>
      <c r="N234" s="16"/>
      <c r="P234" s="33" t="str">
        <f t="shared" si="3"/>
        <v/>
      </c>
    </row>
    <row r="235" spans="1:16">
      <c r="A235" s="21"/>
      <c r="B235" s="21"/>
      <c r="C235" s="21"/>
      <c r="D235" s="21"/>
      <c r="E235" s="21"/>
      <c r="F235" s="16"/>
      <c r="G235" s="16"/>
      <c r="H235" s="16"/>
      <c r="I235" s="16"/>
      <c r="J235" s="16"/>
      <c r="K235" s="16"/>
      <c r="L235" s="16"/>
      <c r="M235" s="16"/>
      <c r="N235" s="16"/>
      <c r="P235" s="33" t="str">
        <f t="shared" si="3"/>
        <v/>
      </c>
    </row>
    <row r="236" spans="1:16">
      <c r="A236" s="21"/>
      <c r="B236" s="21"/>
      <c r="C236" s="21"/>
      <c r="D236" s="21"/>
      <c r="E236" s="21"/>
      <c r="F236" s="16"/>
      <c r="G236" s="16"/>
      <c r="H236" s="16"/>
      <c r="I236" s="16"/>
      <c r="J236" s="16"/>
      <c r="K236" s="16"/>
      <c r="L236" s="16"/>
      <c r="M236" s="16"/>
      <c r="N236" s="16"/>
      <c r="P236" s="33" t="str">
        <f t="shared" si="3"/>
        <v/>
      </c>
    </row>
    <row r="237" spans="1:16">
      <c r="A237" s="21"/>
      <c r="B237" s="21"/>
      <c r="C237" s="21"/>
      <c r="D237" s="21"/>
      <c r="E237" s="21"/>
      <c r="F237" s="16"/>
      <c r="G237" s="16"/>
      <c r="H237" s="16"/>
      <c r="I237" s="16"/>
      <c r="J237" s="16"/>
      <c r="K237" s="16"/>
      <c r="L237" s="16"/>
      <c r="M237" s="16"/>
      <c r="N237" s="16"/>
      <c r="P237" s="33" t="str">
        <f t="shared" si="3"/>
        <v/>
      </c>
    </row>
    <row r="238" spans="1:16">
      <c r="A238" s="21"/>
      <c r="B238" s="21"/>
      <c r="C238" s="21"/>
      <c r="D238" s="21"/>
      <c r="E238" s="21"/>
      <c r="F238" s="16"/>
      <c r="G238" s="16"/>
      <c r="H238" s="16"/>
      <c r="I238" s="16"/>
      <c r="J238" s="16"/>
      <c r="K238" s="16"/>
      <c r="L238" s="16"/>
      <c r="M238" s="16"/>
      <c r="N238" s="16"/>
      <c r="P238" s="33" t="str">
        <f t="shared" si="3"/>
        <v/>
      </c>
    </row>
    <row r="239" spans="1:16">
      <c r="A239" s="21"/>
      <c r="B239" s="21"/>
      <c r="C239" s="21"/>
      <c r="D239" s="21"/>
      <c r="E239" s="21"/>
      <c r="F239" s="16"/>
      <c r="G239" s="16"/>
      <c r="H239" s="16"/>
      <c r="I239" s="16"/>
      <c r="J239" s="16"/>
      <c r="K239" s="16"/>
      <c r="L239" s="16"/>
      <c r="M239" s="16"/>
      <c r="N239" s="16"/>
      <c r="P239" s="33" t="str">
        <f t="shared" si="3"/>
        <v/>
      </c>
    </row>
    <row r="240" spans="1:16">
      <c r="A240" s="21"/>
      <c r="B240" s="21"/>
      <c r="C240" s="21"/>
      <c r="D240" s="21"/>
      <c r="E240" s="21"/>
      <c r="F240" s="16"/>
      <c r="G240" s="16"/>
      <c r="H240" s="16"/>
      <c r="I240" s="16"/>
      <c r="J240" s="16"/>
      <c r="K240" s="16"/>
      <c r="L240" s="16"/>
      <c r="M240" s="16"/>
      <c r="N240" s="16"/>
      <c r="P240" s="33" t="str">
        <f t="shared" si="3"/>
        <v/>
      </c>
    </row>
    <row r="241" spans="1:16">
      <c r="A241" s="21"/>
      <c r="B241" s="21"/>
      <c r="C241" s="21"/>
      <c r="D241" s="21"/>
      <c r="E241" s="21"/>
      <c r="F241" s="16"/>
      <c r="G241" s="16"/>
      <c r="H241" s="16"/>
      <c r="I241" s="16"/>
      <c r="J241" s="16"/>
      <c r="K241" s="16"/>
      <c r="L241" s="16"/>
      <c r="M241" s="16"/>
      <c r="N241" s="16"/>
      <c r="P241" s="33" t="str">
        <f t="shared" si="3"/>
        <v/>
      </c>
    </row>
    <row r="242" spans="1:16">
      <c r="A242" s="21"/>
      <c r="B242" s="21"/>
      <c r="C242" s="21"/>
      <c r="D242" s="21"/>
      <c r="E242" s="21"/>
      <c r="F242" s="16"/>
      <c r="G242" s="16"/>
      <c r="H242" s="16"/>
      <c r="I242" s="16"/>
      <c r="J242" s="16"/>
      <c r="K242" s="16"/>
      <c r="L242" s="16"/>
      <c r="M242" s="16"/>
      <c r="N242" s="16"/>
      <c r="P242" s="33" t="str">
        <f t="shared" si="3"/>
        <v/>
      </c>
    </row>
    <row r="243" spans="1:16">
      <c r="A243" s="21"/>
      <c r="B243" s="21"/>
      <c r="C243" s="21"/>
      <c r="D243" s="21"/>
      <c r="E243" s="21"/>
      <c r="F243" s="16"/>
      <c r="G243" s="16"/>
      <c r="H243" s="16"/>
      <c r="I243" s="16"/>
      <c r="J243" s="16"/>
      <c r="K243" s="16"/>
      <c r="L243" s="16"/>
      <c r="M243" s="16"/>
      <c r="N243" s="16"/>
      <c r="P243" s="33" t="str">
        <f t="shared" si="3"/>
        <v/>
      </c>
    </row>
    <row r="244" spans="1:16">
      <c r="A244" s="21"/>
      <c r="B244" s="21"/>
      <c r="C244" s="21"/>
      <c r="D244" s="21"/>
      <c r="E244" s="21"/>
      <c r="F244" s="16"/>
      <c r="G244" s="16"/>
      <c r="H244" s="16"/>
      <c r="I244" s="16"/>
      <c r="J244" s="16"/>
      <c r="K244" s="16"/>
      <c r="L244" s="16"/>
      <c r="M244" s="16"/>
      <c r="N244" s="16"/>
      <c r="P244" s="33" t="str">
        <f t="shared" si="3"/>
        <v/>
      </c>
    </row>
    <row r="245" spans="1:16">
      <c r="A245" s="21"/>
      <c r="B245" s="21"/>
      <c r="C245" s="21"/>
      <c r="D245" s="21"/>
      <c r="E245" s="21"/>
      <c r="F245" s="16"/>
      <c r="G245" s="16"/>
      <c r="H245" s="16"/>
      <c r="I245" s="16"/>
      <c r="J245" s="16"/>
      <c r="K245" s="16"/>
      <c r="L245" s="16"/>
      <c r="M245" s="16"/>
      <c r="N245" s="16"/>
      <c r="P245" s="33" t="str">
        <f t="shared" si="3"/>
        <v/>
      </c>
    </row>
    <row r="246" spans="1:16">
      <c r="A246" s="21"/>
      <c r="B246" s="21"/>
      <c r="C246" s="21"/>
      <c r="D246" s="21"/>
      <c r="E246" s="21"/>
      <c r="F246" s="16"/>
      <c r="G246" s="16"/>
      <c r="H246" s="16"/>
      <c r="I246" s="16"/>
      <c r="J246" s="16"/>
      <c r="K246" s="16"/>
      <c r="L246" s="16"/>
      <c r="M246" s="16"/>
      <c r="N246" s="16"/>
      <c r="P246" s="33" t="str">
        <f t="shared" si="3"/>
        <v/>
      </c>
    </row>
    <row r="247" spans="1:16">
      <c r="A247" s="21"/>
      <c r="B247" s="21"/>
      <c r="C247" s="21"/>
      <c r="D247" s="21"/>
      <c r="E247" s="21"/>
      <c r="F247" s="16"/>
      <c r="G247" s="16"/>
      <c r="H247" s="16"/>
      <c r="I247" s="16"/>
      <c r="J247" s="16"/>
      <c r="K247" s="16"/>
      <c r="L247" s="16"/>
      <c r="M247" s="16"/>
      <c r="N247" s="16"/>
      <c r="P247" s="33" t="str">
        <f t="shared" si="3"/>
        <v/>
      </c>
    </row>
    <row r="248" spans="1:16">
      <c r="A248" s="21"/>
      <c r="B248" s="21"/>
      <c r="C248" s="21"/>
      <c r="D248" s="21"/>
      <c r="E248" s="21"/>
      <c r="F248" s="16"/>
      <c r="G248" s="16"/>
      <c r="H248" s="16"/>
      <c r="I248" s="16"/>
      <c r="J248" s="16"/>
      <c r="K248" s="16"/>
      <c r="L248" s="16"/>
      <c r="M248" s="16"/>
      <c r="N248" s="16"/>
      <c r="P248" s="33" t="str">
        <f t="shared" si="3"/>
        <v/>
      </c>
    </row>
    <row r="249" spans="1:16">
      <c r="A249" s="21"/>
      <c r="B249" s="21"/>
      <c r="C249" s="21"/>
      <c r="D249" s="21"/>
      <c r="E249" s="21"/>
      <c r="F249" s="16"/>
      <c r="G249" s="16"/>
      <c r="H249" s="16"/>
      <c r="I249" s="16"/>
      <c r="J249" s="16"/>
      <c r="K249" s="16"/>
      <c r="L249" s="16"/>
      <c r="M249" s="16"/>
      <c r="N249" s="16"/>
      <c r="P249" s="33" t="str">
        <f t="shared" si="3"/>
        <v/>
      </c>
    </row>
    <row r="250" spans="1:16">
      <c r="A250" s="21"/>
      <c r="B250" s="21"/>
      <c r="C250" s="21"/>
      <c r="D250" s="21"/>
      <c r="E250" s="21"/>
      <c r="F250" s="16"/>
      <c r="G250" s="16"/>
      <c r="H250" s="16"/>
      <c r="I250" s="16"/>
      <c r="J250" s="16"/>
      <c r="K250" s="16"/>
      <c r="L250" s="16"/>
      <c r="M250" s="16"/>
      <c r="N250" s="16"/>
      <c r="P250" s="33" t="str">
        <f t="shared" si="3"/>
        <v/>
      </c>
    </row>
    <row r="251" spans="1:16">
      <c r="A251" s="21"/>
      <c r="B251" s="21"/>
      <c r="C251" s="21"/>
      <c r="D251" s="21"/>
      <c r="E251" s="21"/>
      <c r="F251" s="16"/>
      <c r="G251" s="16"/>
      <c r="H251" s="16"/>
      <c r="I251" s="16"/>
      <c r="J251" s="16"/>
      <c r="K251" s="16"/>
      <c r="L251" s="16"/>
      <c r="M251" s="16"/>
      <c r="N251" s="16"/>
      <c r="P251" s="33" t="str">
        <f t="shared" si="3"/>
        <v/>
      </c>
    </row>
    <row r="252" spans="1:16">
      <c r="A252" s="21"/>
      <c r="B252" s="21"/>
      <c r="C252" s="21"/>
      <c r="D252" s="21"/>
      <c r="E252" s="21"/>
      <c r="F252" s="16"/>
      <c r="G252" s="16"/>
      <c r="H252" s="16"/>
      <c r="I252" s="16"/>
      <c r="J252" s="16"/>
      <c r="K252" s="16"/>
      <c r="L252" s="16"/>
      <c r="M252" s="16"/>
      <c r="N252" s="16"/>
      <c r="P252" s="33" t="str">
        <f t="shared" si="3"/>
        <v/>
      </c>
    </row>
    <row r="253" spans="1:16">
      <c r="A253" s="21"/>
      <c r="B253" s="21"/>
      <c r="C253" s="21"/>
      <c r="D253" s="21"/>
      <c r="E253" s="21"/>
      <c r="F253" s="16"/>
      <c r="G253" s="16"/>
      <c r="H253" s="16"/>
      <c r="I253" s="16"/>
      <c r="J253" s="16"/>
      <c r="K253" s="16"/>
      <c r="L253" s="16"/>
      <c r="M253" s="16"/>
      <c r="N253" s="16"/>
      <c r="P253" s="33" t="str">
        <f t="shared" si="3"/>
        <v/>
      </c>
    </row>
    <row r="254" spans="1:16">
      <c r="A254" s="21"/>
      <c r="B254" s="21"/>
      <c r="C254" s="21"/>
      <c r="D254" s="21"/>
      <c r="E254" s="21"/>
      <c r="F254" s="16"/>
      <c r="G254" s="16"/>
      <c r="H254" s="16"/>
      <c r="I254" s="16"/>
      <c r="J254" s="16"/>
      <c r="K254" s="16"/>
      <c r="L254" s="16"/>
      <c r="M254" s="16"/>
      <c r="N254" s="16"/>
      <c r="P254" s="33" t="str">
        <f t="shared" si="3"/>
        <v/>
      </c>
    </row>
    <row r="255" spans="1:16">
      <c r="A255" s="21"/>
      <c r="B255" s="21"/>
      <c r="C255" s="21"/>
      <c r="D255" s="21"/>
      <c r="E255" s="21"/>
      <c r="F255" s="16"/>
      <c r="G255" s="16"/>
      <c r="H255" s="16"/>
      <c r="I255" s="16"/>
      <c r="J255" s="16"/>
      <c r="K255" s="16"/>
      <c r="L255" s="16"/>
      <c r="M255" s="16"/>
      <c r="N255" s="16"/>
      <c r="P255" s="33" t="str">
        <f t="shared" si="3"/>
        <v/>
      </c>
    </row>
    <row r="256" spans="1:16">
      <c r="A256" s="21"/>
      <c r="B256" s="21"/>
      <c r="C256" s="21"/>
      <c r="D256" s="21"/>
      <c r="E256" s="21"/>
      <c r="F256" s="16"/>
      <c r="G256" s="16"/>
      <c r="H256" s="16"/>
      <c r="I256" s="16"/>
      <c r="J256" s="16"/>
      <c r="K256" s="16"/>
      <c r="L256" s="16"/>
      <c r="M256" s="16"/>
      <c r="N256" s="16"/>
      <c r="P256" s="33" t="str">
        <f t="shared" si="3"/>
        <v/>
      </c>
    </row>
    <row r="257" spans="1:16">
      <c r="A257" s="21"/>
      <c r="B257" s="21"/>
      <c r="C257" s="21"/>
      <c r="D257" s="21"/>
      <c r="E257" s="21"/>
      <c r="F257" s="16"/>
      <c r="G257" s="16"/>
      <c r="H257" s="16"/>
      <c r="I257" s="16"/>
      <c r="J257" s="16"/>
      <c r="K257" s="16"/>
      <c r="L257" s="16"/>
      <c r="M257" s="16"/>
      <c r="N257" s="16"/>
      <c r="P257" s="33" t="str">
        <f t="shared" si="3"/>
        <v/>
      </c>
    </row>
    <row r="258" spans="1:16">
      <c r="A258" s="21"/>
      <c r="B258" s="21"/>
      <c r="C258" s="21"/>
      <c r="D258" s="21"/>
      <c r="E258" s="21"/>
      <c r="F258" s="16"/>
      <c r="G258" s="16"/>
      <c r="H258" s="16"/>
      <c r="I258" s="16"/>
      <c r="J258" s="16"/>
      <c r="K258" s="16"/>
      <c r="L258" s="16"/>
      <c r="M258" s="16"/>
      <c r="N258" s="16"/>
      <c r="P258" s="33" t="str">
        <f t="shared" si="3"/>
        <v/>
      </c>
    </row>
    <row r="259" spans="1:16">
      <c r="A259" s="21"/>
      <c r="B259" s="21"/>
      <c r="C259" s="21"/>
      <c r="D259" s="21"/>
      <c r="E259" s="21"/>
      <c r="F259" s="16"/>
      <c r="G259" s="16"/>
      <c r="H259" s="16"/>
      <c r="I259" s="16"/>
      <c r="J259" s="16"/>
      <c r="K259" s="16"/>
      <c r="L259" s="16"/>
      <c r="M259" s="16"/>
      <c r="N259" s="16"/>
      <c r="P259" s="33" t="str">
        <f t="shared" si="3"/>
        <v/>
      </c>
    </row>
    <row r="260" spans="1:16">
      <c r="A260" s="21"/>
      <c r="B260" s="21"/>
      <c r="C260" s="21"/>
      <c r="D260" s="21"/>
      <c r="E260" s="21"/>
      <c r="F260" s="16"/>
      <c r="G260" s="16"/>
      <c r="H260" s="16"/>
      <c r="I260" s="16"/>
      <c r="J260" s="16"/>
      <c r="K260" s="16"/>
      <c r="L260" s="16"/>
      <c r="M260" s="16"/>
      <c r="N260" s="16"/>
      <c r="P260" s="33" t="str">
        <f t="shared" si="3"/>
        <v/>
      </c>
    </row>
    <row r="261" spans="1:16">
      <c r="A261" s="21"/>
      <c r="B261" s="21"/>
      <c r="C261" s="21"/>
      <c r="D261" s="21"/>
      <c r="E261" s="21"/>
      <c r="F261" s="16"/>
      <c r="G261" s="16"/>
      <c r="H261" s="16"/>
      <c r="I261" s="16"/>
      <c r="J261" s="16"/>
      <c r="K261" s="16"/>
      <c r="L261" s="16"/>
      <c r="M261" s="16"/>
      <c r="N261" s="16"/>
      <c r="P261" s="33" t="str">
        <f t="shared" si="3"/>
        <v/>
      </c>
    </row>
    <row r="262" spans="1:16">
      <c r="A262" s="21"/>
      <c r="B262" s="21"/>
      <c r="C262" s="21"/>
      <c r="D262" s="21"/>
      <c r="E262" s="21"/>
      <c r="F262" s="16"/>
      <c r="G262" s="16"/>
      <c r="H262" s="16"/>
      <c r="I262" s="16"/>
      <c r="J262" s="16"/>
      <c r="K262" s="16"/>
      <c r="L262" s="16"/>
      <c r="M262" s="16"/>
      <c r="N262" s="16"/>
      <c r="P262" s="33" t="str">
        <f t="shared" si="3"/>
        <v/>
      </c>
    </row>
    <row r="263" spans="1:16">
      <c r="A263" s="21"/>
      <c r="B263" s="21"/>
      <c r="C263" s="21"/>
      <c r="D263" s="21"/>
      <c r="E263" s="21"/>
      <c r="F263" s="16"/>
      <c r="G263" s="16"/>
      <c r="H263" s="16"/>
      <c r="I263" s="16"/>
      <c r="J263" s="16"/>
      <c r="K263" s="16"/>
      <c r="L263" s="16"/>
      <c r="M263" s="16"/>
      <c r="N263" s="16"/>
      <c r="P263" s="33" t="str">
        <f t="shared" si="3"/>
        <v/>
      </c>
    </row>
    <row r="264" spans="1:16">
      <c r="A264" s="21"/>
      <c r="B264" s="21"/>
      <c r="C264" s="21"/>
      <c r="D264" s="21"/>
      <c r="E264" s="21"/>
      <c r="F264" s="16"/>
      <c r="G264" s="16"/>
      <c r="H264" s="16"/>
      <c r="I264" s="16"/>
      <c r="J264" s="16"/>
      <c r="K264" s="16"/>
      <c r="L264" s="16"/>
      <c r="M264" s="16"/>
      <c r="N264" s="16"/>
      <c r="P264" s="33" t="str">
        <f t="shared" si="3"/>
        <v/>
      </c>
    </row>
    <row r="265" spans="1:16">
      <c r="A265" s="21"/>
      <c r="B265" s="21"/>
      <c r="C265" s="21"/>
      <c r="D265" s="21"/>
      <c r="E265" s="21"/>
      <c r="F265" s="16"/>
      <c r="G265" s="16"/>
      <c r="H265" s="16"/>
      <c r="I265" s="16"/>
      <c r="J265" s="16"/>
      <c r="K265" s="16"/>
      <c r="L265" s="16"/>
      <c r="M265" s="16"/>
      <c r="N265" s="16"/>
      <c r="P265" s="33" t="str">
        <f t="shared" si="3"/>
        <v/>
      </c>
    </row>
    <row r="266" spans="1:16">
      <c r="A266" s="21"/>
      <c r="B266" s="21"/>
      <c r="C266" s="21"/>
      <c r="D266" s="21"/>
      <c r="E266" s="21"/>
      <c r="F266" s="16"/>
      <c r="G266" s="16"/>
      <c r="H266" s="16"/>
      <c r="I266" s="16"/>
      <c r="J266" s="16"/>
      <c r="K266" s="16"/>
      <c r="L266" s="16"/>
      <c r="M266" s="16"/>
      <c r="N266" s="16"/>
      <c r="P266" s="33" t="str">
        <f t="shared" ref="P266:P329" si="4">IF(COUNTA(F266:M266)=0,"",_xlfn.CONCAT(,
IF(AND(NOT(ISBLANK($M266)),
    ABS($M266-(($F266+$G266+$I266+$J266+$K266+$L266)-$H266))&gt;=1),
" Error: Position at the end of the period is not equal to: position at the beginning of the period+increase in assets-decrease in assets+exchange rate changes+price changes+other changes+rectifications.",
""),
IF(AND(NOT(ISBLANK($F266)),$F266&lt;0),
" Error: Position at the beginning of the period must be a positive amount.",
""),
IF(AND(NOT(ISBLANK($M266)),$M266&lt;0),
" Error: Position at the end of the period must be a positive amount.",
"")))</f>
        <v/>
      </c>
    </row>
    <row r="267" spans="1:16">
      <c r="A267" s="21"/>
      <c r="B267" s="21"/>
      <c r="C267" s="21"/>
      <c r="D267" s="21"/>
      <c r="E267" s="21"/>
      <c r="F267" s="16"/>
      <c r="G267" s="16"/>
      <c r="H267" s="16"/>
      <c r="I267" s="16"/>
      <c r="J267" s="16"/>
      <c r="K267" s="16"/>
      <c r="L267" s="16"/>
      <c r="M267" s="16"/>
      <c r="N267" s="16"/>
      <c r="P267" s="33" t="str">
        <f t="shared" si="4"/>
        <v/>
      </c>
    </row>
    <row r="268" spans="1:16">
      <c r="A268" s="21"/>
      <c r="B268" s="21"/>
      <c r="C268" s="21"/>
      <c r="D268" s="21"/>
      <c r="E268" s="21"/>
      <c r="F268" s="16"/>
      <c r="G268" s="16"/>
      <c r="H268" s="16"/>
      <c r="I268" s="16"/>
      <c r="J268" s="16"/>
      <c r="K268" s="16"/>
      <c r="L268" s="16"/>
      <c r="M268" s="16"/>
      <c r="N268" s="16"/>
      <c r="P268" s="33" t="str">
        <f t="shared" si="4"/>
        <v/>
      </c>
    </row>
    <row r="269" spans="1:16">
      <c r="A269" s="21"/>
      <c r="B269" s="21"/>
      <c r="C269" s="21"/>
      <c r="D269" s="21"/>
      <c r="E269" s="21"/>
      <c r="F269" s="16"/>
      <c r="G269" s="16"/>
      <c r="H269" s="16"/>
      <c r="I269" s="16"/>
      <c r="J269" s="16"/>
      <c r="K269" s="16"/>
      <c r="L269" s="16"/>
      <c r="M269" s="16"/>
      <c r="N269" s="16"/>
      <c r="P269" s="33" t="str">
        <f t="shared" si="4"/>
        <v/>
      </c>
    </row>
    <row r="270" spans="1:16">
      <c r="A270" s="21"/>
      <c r="B270" s="21"/>
      <c r="C270" s="21"/>
      <c r="D270" s="21"/>
      <c r="E270" s="21"/>
      <c r="F270" s="16"/>
      <c r="G270" s="16"/>
      <c r="H270" s="16"/>
      <c r="I270" s="16"/>
      <c r="J270" s="16"/>
      <c r="K270" s="16"/>
      <c r="L270" s="16"/>
      <c r="M270" s="16"/>
      <c r="N270" s="16"/>
      <c r="P270" s="33" t="str">
        <f t="shared" si="4"/>
        <v/>
      </c>
    </row>
    <row r="271" spans="1:16">
      <c r="A271" s="21"/>
      <c r="B271" s="21"/>
      <c r="C271" s="21"/>
      <c r="D271" s="21"/>
      <c r="E271" s="21"/>
      <c r="F271" s="16"/>
      <c r="G271" s="16"/>
      <c r="H271" s="16"/>
      <c r="I271" s="16"/>
      <c r="J271" s="16"/>
      <c r="K271" s="16"/>
      <c r="L271" s="16"/>
      <c r="M271" s="16"/>
      <c r="N271" s="16"/>
      <c r="P271" s="33" t="str">
        <f t="shared" si="4"/>
        <v/>
      </c>
    </row>
    <row r="272" spans="1:16">
      <c r="A272" s="21"/>
      <c r="B272" s="21"/>
      <c r="C272" s="21"/>
      <c r="D272" s="21"/>
      <c r="E272" s="21"/>
      <c r="F272" s="16"/>
      <c r="G272" s="16"/>
      <c r="H272" s="16"/>
      <c r="I272" s="16"/>
      <c r="J272" s="16"/>
      <c r="K272" s="16"/>
      <c r="L272" s="16"/>
      <c r="M272" s="16"/>
      <c r="N272" s="16"/>
      <c r="P272" s="33" t="str">
        <f t="shared" si="4"/>
        <v/>
      </c>
    </row>
    <row r="273" spans="1:16">
      <c r="A273" s="21"/>
      <c r="B273" s="21"/>
      <c r="C273" s="21"/>
      <c r="D273" s="21"/>
      <c r="E273" s="21"/>
      <c r="F273" s="16"/>
      <c r="G273" s="16"/>
      <c r="H273" s="16"/>
      <c r="I273" s="16"/>
      <c r="J273" s="16"/>
      <c r="K273" s="16"/>
      <c r="L273" s="16"/>
      <c r="M273" s="16"/>
      <c r="N273" s="16"/>
      <c r="P273" s="33" t="str">
        <f t="shared" si="4"/>
        <v/>
      </c>
    </row>
    <row r="274" spans="1:16">
      <c r="A274" s="21"/>
      <c r="B274" s="21"/>
      <c r="C274" s="21"/>
      <c r="D274" s="21"/>
      <c r="E274" s="21"/>
      <c r="F274" s="16"/>
      <c r="G274" s="16"/>
      <c r="H274" s="16"/>
      <c r="I274" s="16"/>
      <c r="J274" s="16"/>
      <c r="K274" s="16"/>
      <c r="L274" s="16"/>
      <c r="M274" s="16"/>
      <c r="N274" s="16"/>
      <c r="P274" s="33" t="str">
        <f t="shared" si="4"/>
        <v/>
      </c>
    </row>
    <row r="275" spans="1:16">
      <c r="A275" s="21"/>
      <c r="B275" s="21"/>
      <c r="C275" s="21"/>
      <c r="D275" s="21"/>
      <c r="E275" s="21"/>
      <c r="F275" s="16"/>
      <c r="G275" s="16"/>
      <c r="H275" s="16"/>
      <c r="I275" s="16"/>
      <c r="J275" s="16"/>
      <c r="K275" s="16"/>
      <c r="L275" s="16"/>
      <c r="M275" s="16"/>
      <c r="N275" s="16"/>
      <c r="P275" s="33" t="str">
        <f t="shared" si="4"/>
        <v/>
      </c>
    </row>
    <row r="276" spans="1:16">
      <c r="A276" s="21"/>
      <c r="B276" s="21"/>
      <c r="C276" s="21"/>
      <c r="D276" s="21"/>
      <c r="E276" s="21"/>
      <c r="F276" s="16"/>
      <c r="G276" s="16"/>
      <c r="H276" s="16"/>
      <c r="I276" s="16"/>
      <c r="J276" s="16"/>
      <c r="K276" s="16"/>
      <c r="L276" s="16"/>
      <c r="M276" s="16"/>
      <c r="N276" s="16"/>
      <c r="P276" s="33" t="str">
        <f t="shared" si="4"/>
        <v/>
      </c>
    </row>
    <row r="277" spans="1:16">
      <c r="A277" s="21"/>
      <c r="B277" s="21"/>
      <c r="C277" s="21"/>
      <c r="D277" s="21"/>
      <c r="E277" s="21"/>
      <c r="F277" s="16"/>
      <c r="G277" s="16"/>
      <c r="H277" s="16"/>
      <c r="I277" s="16"/>
      <c r="J277" s="16"/>
      <c r="K277" s="16"/>
      <c r="L277" s="16"/>
      <c r="M277" s="16"/>
      <c r="N277" s="16"/>
      <c r="P277" s="33" t="str">
        <f t="shared" si="4"/>
        <v/>
      </c>
    </row>
    <row r="278" spans="1:16">
      <c r="A278" s="21"/>
      <c r="B278" s="21"/>
      <c r="C278" s="21"/>
      <c r="D278" s="21"/>
      <c r="E278" s="21"/>
      <c r="F278" s="16"/>
      <c r="G278" s="16"/>
      <c r="H278" s="16"/>
      <c r="I278" s="16"/>
      <c r="J278" s="16"/>
      <c r="K278" s="16"/>
      <c r="L278" s="16"/>
      <c r="M278" s="16"/>
      <c r="N278" s="16"/>
      <c r="P278" s="33" t="str">
        <f t="shared" si="4"/>
        <v/>
      </c>
    </row>
    <row r="279" spans="1:16">
      <c r="A279" s="21"/>
      <c r="B279" s="21"/>
      <c r="C279" s="21"/>
      <c r="D279" s="21"/>
      <c r="E279" s="21"/>
      <c r="F279" s="16"/>
      <c r="G279" s="16"/>
      <c r="H279" s="16"/>
      <c r="I279" s="16"/>
      <c r="J279" s="16"/>
      <c r="K279" s="16"/>
      <c r="L279" s="16"/>
      <c r="M279" s="16"/>
      <c r="N279" s="16"/>
      <c r="P279" s="33" t="str">
        <f t="shared" si="4"/>
        <v/>
      </c>
    </row>
    <row r="280" spans="1:16">
      <c r="A280" s="21"/>
      <c r="B280" s="21"/>
      <c r="C280" s="21"/>
      <c r="D280" s="21"/>
      <c r="E280" s="21"/>
      <c r="F280" s="16"/>
      <c r="G280" s="16"/>
      <c r="H280" s="16"/>
      <c r="I280" s="16"/>
      <c r="J280" s="16"/>
      <c r="K280" s="16"/>
      <c r="L280" s="16"/>
      <c r="M280" s="16"/>
      <c r="N280" s="16"/>
      <c r="P280" s="33" t="str">
        <f t="shared" si="4"/>
        <v/>
      </c>
    </row>
    <row r="281" spans="1:16">
      <c r="A281" s="21"/>
      <c r="B281" s="21"/>
      <c r="C281" s="21"/>
      <c r="D281" s="21"/>
      <c r="E281" s="21"/>
      <c r="F281" s="16"/>
      <c r="G281" s="16"/>
      <c r="H281" s="16"/>
      <c r="I281" s="16"/>
      <c r="J281" s="16"/>
      <c r="K281" s="16"/>
      <c r="L281" s="16"/>
      <c r="M281" s="16"/>
      <c r="N281" s="16"/>
      <c r="P281" s="33" t="str">
        <f t="shared" si="4"/>
        <v/>
      </c>
    </row>
    <row r="282" spans="1:16">
      <c r="A282" s="21"/>
      <c r="B282" s="21"/>
      <c r="C282" s="21"/>
      <c r="D282" s="21"/>
      <c r="E282" s="21"/>
      <c r="F282" s="16"/>
      <c r="G282" s="16"/>
      <c r="H282" s="16"/>
      <c r="I282" s="16"/>
      <c r="J282" s="16"/>
      <c r="K282" s="16"/>
      <c r="L282" s="16"/>
      <c r="M282" s="16"/>
      <c r="N282" s="16"/>
      <c r="P282" s="33" t="str">
        <f t="shared" si="4"/>
        <v/>
      </c>
    </row>
    <row r="283" spans="1:16">
      <c r="A283" s="21"/>
      <c r="B283" s="21"/>
      <c r="C283" s="21"/>
      <c r="D283" s="21"/>
      <c r="E283" s="21"/>
      <c r="F283" s="16"/>
      <c r="G283" s="16"/>
      <c r="H283" s="16"/>
      <c r="I283" s="16"/>
      <c r="J283" s="16"/>
      <c r="K283" s="16"/>
      <c r="L283" s="16"/>
      <c r="M283" s="16"/>
      <c r="N283" s="16"/>
      <c r="P283" s="33" t="str">
        <f t="shared" si="4"/>
        <v/>
      </c>
    </row>
    <row r="284" spans="1:16">
      <c r="A284" s="21"/>
      <c r="B284" s="21"/>
      <c r="C284" s="21"/>
      <c r="D284" s="21"/>
      <c r="E284" s="21"/>
      <c r="F284" s="16"/>
      <c r="G284" s="16"/>
      <c r="H284" s="16"/>
      <c r="I284" s="16"/>
      <c r="J284" s="16"/>
      <c r="K284" s="16"/>
      <c r="L284" s="16"/>
      <c r="M284" s="16"/>
      <c r="N284" s="16"/>
      <c r="P284" s="33" t="str">
        <f t="shared" si="4"/>
        <v/>
      </c>
    </row>
    <row r="285" spans="1:16">
      <c r="A285" s="21"/>
      <c r="B285" s="21"/>
      <c r="C285" s="21"/>
      <c r="D285" s="21"/>
      <c r="E285" s="21"/>
      <c r="F285" s="16"/>
      <c r="G285" s="16"/>
      <c r="H285" s="16"/>
      <c r="I285" s="16"/>
      <c r="J285" s="16"/>
      <c r="K285" s="16"/>
      <c r="L285" s="16"/>
      <c r="M285" s="16"/>
      <c r="N285" s="16"/>
      <c r="P285" s="33" t="str">
        <f t="shared" si="4"/>
        <v/>
      </c>
    </row>
    <row r="286" spans="1:16">
      <c r="A286" s="21"/>
      <c r="B286" s="21"/>
      <c r="C286" s="21"/>
      <c r="D286" s="21"/>
      <c r="E286" s="21"/>
      <c r="F286" s="16"/>
      <c r="G286" s="16"/>
      <c r="H286" s="16"/>
      <c r="I286" s="16"/>
      <c r="J286" s="16"/>
      <c r="K286" s="16"/>
      <c r="L286" s="16"/>
      <c r="M286" s="16"/>
      <c r="N286" s="16"/>
      <c r="P286" s="33" t="str">
        <f t="shared" si="4"/>
        <v/>
      </c>
    </row>
    <row r="287" spans="1:16">
      <c r="A287" s="21"/>
      <c r="B287" s="21"/>
      <c r="C287" s="21"/>
      <c r="D287" s="21"/>
      <c r="E287" s="21"/>
      <c r="F287" s="16"/>
      <c r="G287" s="16"/>
      <c r="H287" s="16"/>
      <c r="I287" s="16"/>
      <c r="J287" s="16"/>
      <c r="K287" s="16"/>
      <c r="L287" s="16"/>
      <c r="M287" s="16"/>
      <c r="N287" s="16"/>
      <c r="P287" s="33" t="str">
        <f t="shared" si="4"/>
        <v/>
      </c>
    </row>
    <row r="288" spans="1:16">
      <c r="A288" s="21"/>
      <c r="B288" s="21"/>
      <c r="C288" s="21"/>
      <c r="D288" s="21"/>
      <c r="E288" s="21"/>
      <c r="F288" s="16"/>
      <c r="G288" s="16"/>
      <c r="H288" s="16"/>
      <c r="I288" s="16"/>
      <c r="J288" s="16"/>
      <c r="K288" s="16"/>
      <c r="L288" s="16"/>
      <c r="M288" s="16"/>
      <c r="N288" s="16"/>
      <c r="P288" s="33" t="str">
        <f t="shared" si="4"/>
        <v/>
      </c>
    </row>
    <row r="289" spans="1:16">
      <c r="A289" s="21"/>
      <c r="B289" s="21"/>
      <c r="C289" s="21"/>
      <c r="D289" s="21"/>
      <c r="E289" s="21"/>
      <c r="F289" s="16"/>
      <c r="G289" s="16"/>
      <c r="H289" s="16"/>
      <c r="I289" s="16"/>
      <c r="J289" s="16"/>
      <c r="K289" s="16"/>
      <c r="L289" s="16"/>
      <c r="M289" s="16"/>
      <c r="N289" s="16"/>
      <c r="P289" s="33" t="str">
        <f t="shared" si="4"/>
        <v/>
      </c>
    </row>
    <row r="290" spans="1:16">
      <c r="A290" s="21"/>
      <c r="B290" s="21"/>
      <c r="C290" s="21"/>
      <c r="D290" s="21"/>
      <c r="E290" s="21"/>
      <c r="F290" s="16"/>
      <c r="G290" s="16"/>
      <c r="H290" s="16"/>
      <c r="I290" s="16"/>
      <c r="J290" s="16"/>
      <c r="K290" s="16"/>
      <c r="L290" s="16"/>
      <c r="M290" s="16"/>
      <c r="N290" s="16"/>
      <c r="P290" s="33" t="str">
        <f t="shared" si="4"/>
        <v/>
      </c>
    </row>
    <row r="291" spans="1:16">
      <c r="A291" s="21"/>
      <c r="B291" s="21"/>
      <c r="C291" s="21"/>
      <c r="D291" s="21"/>
      <c r="E291" s="21"/>
      <c r="F291" s="16"/>
      <c r="G291" s="16"/>
      <c r="H291" s="16"/>
      <c r="I291" s="16"/>
      <c r="J291" s="16"/>
      <c r="K291" s="16"/>
      <c r="L291" s="16"/>
      <c r="M291" s="16"/>
      <c r="N291" s="16"/>
      <c r="P291" s="33" t="str">
        <f t="shared" si="4"/>
        <v/>
      </c>
    </row>
    <row r="292" spans="1:16">
      <c r="A292" s="21"/>
      <c r="B292" s="21"/>
      <c r="C292" s="21"/>
      <c r="D292" s="21"/>
      <c r="E292" s="21"/>
      <c r="F292" s="16"/>
      <c r="G292" s="16"/>
      <c r="H292" s="16"/>
      <c r="I292" s="16"/>
      <c r="J292" s="16"/>
      <c r="K292" s="16"/>
      <c r="L292" s="16"/>
      <c r="M292" s="16"/>
      <c r="N292" s="16"/>
      <c r="P292" s="33" t="str">
        <f t="shared" si="4"/>
        <v/>
      </c>
    </row>
    <row r="293" spans="1:16">
      <c r="A293" s="21"/>
      <c r="B293" s="21"/>
      <c r="C293" s="21"/>
      <c r="D293" s="21"/>
      <c r="E293" s="21"/>
      <c r="F293" s="16"/>
      <c r="G293" s="16"/>
      <c r="H293" s="16"/>
      <c r="I293" s="16"/>
      <c r="J293" s="16"/>
      <c r="K293" s="16"/>
      <c r="L293" s="16"/>
      <c r="M293" s="16"/>
      <c r="N293" s="16"/>
      <c r="P293" s="33" t="str">
        <f t="shared" si="4"/>
        <v/>
      </c>
    </row>
    <row r="294" spans="1:16">
      <c r="A294" s="21"/>
      <c r="B294" s="21"/>
      <c r="C294" s="21"/>
      <c r="D294" s="21"/>
      <c r="E294" s="21"/>
      <c r="F294" s="16"/>
      <c r="G294" s="16"/>
      <c r="H294" s="16"/>
      <c r="I294" s="16"/>
      <c r="J294" s="16"/>
      <c r="K294" s="16"/>
      <c r="L294" s="16"/>
      <c r="M294" s="16"/>
      <c r="N294" s="16"/>
      <c r="P294" s="33" t="str">
        <f t="shared" si="4"/>
        <v/>
      </c>
    </row>
    <row r="295" spans="1:16">
      <c r="A295" s="21"/>
      <c r="B295" s="21"/>
      <c r="C295" s="21"/>
      <c r="D295" s="21"/>
      <c r="E295" s="21"/>
      <c r="F295" s="16"/>
      <c r="G295" s="16"/>
      <c r="H295" s="16"/>
      <c r="I295" s="16"/>
      <c r="J295" s="16"/>
      <c r="K295" s="16"/>
      <c r="L295" s="16"/>
      <c r="M295" s="16"/>
      <c r="N295" s="16"/>
      <c r="P295" s="33" t="str">
        <f t="shared" si="4"/>
        <v/>
      </c>
    </row>
    <row r="296" spans="1:16">
      <c r="A296" s="21"/>
      <c r="B296" s="21"/>
      <c r="C296" s="21"/>
      <c r="D296" s="21"/>
      <c r="E296" s="21"/>
      <c r="F296" s="16"/>
      <c r="G296" s="16"/>
      <c r="H296" s="16"/>
      <c r="I296" s="16"/>
      <c r="J296" s="16"/>
      <c r="K296" s="16"/>
      <c r="L296" s="16"/>
      <c r="M296" s="16"/>
      <c r="N296" s="16"/>
      <c r="P296" s="33" t="str">
        <f t="shared" si="4"/>
        <v/>
      </c>
    </row>
    <row r="297" spans="1:16">
      <c r="A297" s="21"/>
      <c r="B297" s="21"/>
      <c r="C297" s="21"/>
      <c r="D297" s="21"/>
      <c r="E297" s="21"/>
      <c r="F297" s="16"/>
      <c r="G297" s="16"/>
      <c r="H297" s="16"/>
      <c r="I297" s="16"/>
      <c r="J297" s="16"/>
      <c r="K297" s="16"/>
      <c r="L297" s="16"/>
      <c r="M297" s="16"/>
      <c r="N297" s="16"/>
      <c r="P297" s="33" t="str">
        <f t="shared" si="4"/>
        <v/>
      </c>
    </row>
    <row r="298" spans="1:16">
      <c r="A298" s="21"/>
      <c r="B298" s="21"/>
      <c r="C298" s="21"/>
      <c r="D298" s="21"/>
      <c r="E298" s="21"/>
      <c r="F298" s="16"/>
      <c r="G298" s="16"/>
      <c r="H298" s="16"/>
      <c r="I298" s="16"/>
      <c r="J298" s="16"/>
      <c r="K298" s="16"/>
      <c r="L298" s="16"/>
      <c r="M298" s="16"/>
      <c r="N298" s="16"/>
      <c r="P298" s="33" t="str">
        <f t="shared" si="4"/>
        <v/>
      </c>
    </row>
    <row r="299" spans="1:16">
      <c r="A299" s="21"/>
      <c r="B299" s="21"/>
      <c r="C299" s="21"/>
      <c r="D299" s="21"/>
      <c r="E299" s="21"/>
      <c r="F299" s="16"/>
      <c r="G299" s="16"/>
      <c r="H299" s="16"/>
      <c r="I299" s="16"/>
      <c r="J299" s="16"/>
      <c r="K299" s="16"/>
      <c r="L299" s="16"/>
      <c r="M299" s="16"/>
      <c r="N299" s="16"/>
      <c r="P299" s="33" t="str">
        <f t="shared" si="4"/>
        <v/>
      </c>
    </row>
    <row r="300" spans="1:16">
      <c r="A300" s="21"/>
      <c r="B300" s="21"/>
      <c r="C300" s="21"/>
      <c r="D300" s="21"/>
      <c r="E300" s="21"/>
      <c r="F300" s="16"/>
      <c r="G300" s="16"/>
      <c r="H300" s="16"/>
      <c r="I300" s="16"/>
      <c r="J300" s="16"/>
      <c r="K300" s="16"/>
      <c r="L300" s="16"/>
      <c r="M300" s="16"/>
      <c r="N300" s="16"/>
      <c r="P300" s="33" t="str">
        <f t="shared" si="4"/>
        <v/>
      </c>
    </row>
    <row r="301" spans="1:16">
      <c r="A301" s="21"/>
      <c r="B301" s="21"/>
      <c r="C301" s="21"/>
      <c r="D301" s="21"/>
      <c r="E301" s="21"/>
      <c r="F301" s="16"/>
      <c r="G301" s="16"/>
      <c r="H301" s="16"/>
      <c r="I301" s="16"/>
      <c r="J301" s="16"/>
      <c r="K301" s="16"/>
      <c r="L301" s="16"/>
      <c r="M301" s="16"/>
      <c r="N301" s="16"/>
      <c r="P301" s="33" t="str">
        <f t="shared" si="4"/>
        <v/>
      </c>
    </row>
    <row r="302" spans="1:16">
      <c r="A302" s="21"/>
      <c r="B302" s="21"/>
      <c r="C302" s="21"/>
      <c r="D302" s="21"/>
      <c r="E302" s="21"/>
      <c r="F302" s="16"/>
      <c r="G302" s="16"/>
      <c r="H302" s="16"/>
      <c r="I302" s="16"/>
      <c r="J302" s="16"/>
      <c r="K302" s="16"/>
      <c r="L302" s="16"/>
      <c r="M302" s="16"/>
      <c r="N302" s="16"/>
      <c r="P302" s="33" t="str">
        <f t="shared" si="4"/>
        <v/>
      </c>
    </row>
    <row r="303" spans="1:16">
      <c r="A303" s="21"/>
      <c r="B303" s="21"/>
      <c r="C303" s="21"/>
      <c r="D303" s="21"/>
      <c r="E303" s="21"/>
      <c r="F303" s="16"/>
      <c r="G303" s="16"/>
      <c r="H303" s="16"/>
      <c r="I303" s="16"/>
      <c r="J303" s="16"/>
      <c r="K303" s="16"/>
      <c r="L303" s="16"/>
      <c r="M303" s="16"/>
      <c r="N303" s="16"/>
      <c r="P303" s="33" t="str">
        <f t="shared" si="4"/>
        <v/>
      </c>
    </row>
    <row r="304" spans="1:16">
      <c r="A304" s="21"/>
      <c r="B304" s="21"/>
      <c r="C304" s="21"/>
      <c r="D304" s="21"/>
      <c r="E304" s="21"/>
      <c r="F304" s="16"/>
      <c r="G304" s="16"/>
      <c r="H304" s="16"/>
      <c r="I304" s="16"/>
      <c r="J304" s="16"/>
      <c r="K304" s="16"/>
      <c r="L304" s="16"/>
      <c r="M304" s="16"/>
      <c r="N304" s="16"/>
      <c r="P304" s="33" t="str">
        <f t="shared" si="4"/>
        <v/>
      </c>
    </row>
    <row r="305" spans="1:16">
      <c r="A305" s="21"/>
      <c r="B305" s="21"/>
      <c r="C305" s="21"/>
      <c r="D305" s="21"/>
      <c r="E305" s="21"/>
      <c r="F305" s="16"/>
      <c r="G305" s="16"/>
      <c r="H305" s="16"/>
      <c r="I305" s="16"/>
      <c r="J305" s="16"/>
      <c r="K305" s="16"/>
      <c r="L305" s="16"/>
      <c r="M305" s="16"/>
      <c r="N305" s="16"/>
      <c r="P305" s="33" t="str">
        <f t="shared" si="4"/>
        <v/>
      </c>
    </row>
    <row r="306" spans="1:16">
      <c r="A306" s="21"/>
      <c r="B306" s="21"/>
      <c r="C306" s="21"/>
      <c r="D306" s="21"/>
      <c r="E306" s="21"/>
      <c r="F306" s="16"/>
      <c r="G306" s="16"/>
      <c r="H306" s="16"/>
      <c r="I306" s="16"/>
      <c r="J306" s="16"/>
      <c r="K306" s="16"/>
      <c r="L306" s="16"/>
      <c r="M306" s="16"/>
      <c r="N306" s="16"/>
      <c r="P306" s="33" t="str">
        <f t="shared" si="4"/>
        <v/>
      </c>
    </row>
    <row r="307" spans="1:16">
      <c r="A307" s="21"/>
      <c r="B307" s="21"/>
      <c r="C307" s="21"/>
      <c r="D307" s="21"/>
      <c r="E307" s="21"/>
      <c r="F307" s="16"/>
      <c r="G307" s="16"/>
      <c r="H307" s="16"/>
      <c r="I307" s="16"/>
      <c r="J307" s="16"/>
      <c r="K307" s="16"/>
      <c r="L307" s="16"/>
      <c r="M307" s="16"/>
      <c r="N307" s="16"/>
      <c r="P307" s="33" t="str">
        <f t="shared" si="4"/>
        <v/>
      </c>
    </row>
    <row r="308" spans="1:16">
      <c r="A308" s="21"/>
      <c r="B308" s="21"/>
      <c r="C308" s="21"/>
      <c r="D308" s="21"/>
      <c r="E308" s="21"/>
      <c r="F308" s="16"/>
      <c r="G308" s="16"/>
      <c r="H308" s="16"/>
      <c r="I308" s="16"/>
      <c r="J308" s="16"/>
      <c r="K308" s="16"/>
      <c r="L308" s="16"/>
      <c r="M308" s="16"/>
      <c r="N308" s="16"/>
      <c r="P308" s="33" t="str">
        <f t="shared" si="4"/>
        <v/>
      </c>
    </row>
    <row r="309" spans="1:16">
      <c r="A309" s="21"/>
      <c r="B309" s="21"/>
      <c r="C309" s="21"/>
      <c r="D309" s="21"/>
      <c r="E309" s="21"/>
      <c r="F309" s="16"/>
      <c r="G309" s="16"/>
      <c r="H309" s="16"/>
      <c r="I309" s="16"/>
      <c r="J309" s="16"/>
      <c r="K309" s="16"/>
      <c r="L309" s="16"/>
      <c r="M309" s="16"/>
      <c r="N309" s="16"/>
      <c r="P309" s="33" t="str">
        <f t="shared" si="4"/>
        <v/>
      </c>
    </row>
    <row r="310" spans="1:16">
      <c r="A310" s="21"/>
      <c r="B310" s="21"/>
      <c r="C310" s="21"/>
      <c r="D310" s="21"/>
      <c r="E310" s="21"/>
      <c r="F310" s="16"/>
      <c r="G310" s="16"/>
      <c r="H310" s="16"/>
      <c r="I310" s="16"/>
      <c r="J310" s="16"/>
      <c r="K310" s="16"/>
      <c r="L310" s="16"/>
      <c r="M310" s="16"/>
      <c r="N310" s="16"/>
      <c r="P310" s="33" t="str">
        <f t="shared" si="4"/>
        <v/>
      </c>
    </row>
    <row r="311" spans="1:16">
      <c r="A311" s="21"/>
      <c r="B311" s="21"/>
      <c r="C311" s="21"/>
      <c r="D311" s="21"/>
      <c r="E311" s="21"/>
      <c r="F311" s="16"/>
      <c r="G311" s="16"/>
      <c r="H311" s="16"/>
      <c r="I311" s="16"/>
      <c r="J311" s="16"/>
      <c r="K311" s="16"/>
      <c r="L311" s="16"/>
      <c r="M311" s="16"/>
      <c r="N311" s="16"/>
      <c r="P311" s="33" t="str">
        <f t="shared" si="4"/>
        <v/>
      </c>
    </row>
    <row r="312" spans="1:16">
      <c r="A312" s="21"/>
      <c r="B312" s="21"/>
      <c r="C312" s="21"/>
      <c r="D312" s="21"/>
      <c r="E312" s="21"/>
      <c r="F312" s="16"/>
      <c r="G312" s="16"/>
      <c r="H312" s="16"/>
      <c r="I312" s="16"/>
      <c r="J312" s="16"/>
      <c r="K312" s="16"/>
      <c r="L312" s="16"/>
      <c r="M312" s="16"/>
      <c r="N312" s="16"/>
      <c r="P312" s="33" t="str">
        <f t="shared" si="4"/>
        <v/>
      </c>
    </row>
    <row r="313" spans="1:16">
      <c r="A313" s="21"/>
      <c r="B313" s="21"/>
      <c r="C313" s="21"/>
      <c r="D313" s="21"/>
      <c r="E313" s="21"/>
      <c r="F313" s="16"/>
      <c r="G313" s="16"/>
      <c r="H313" s="16"/>
      <c r="I313" s="16"/>
      <c r="J313" s="16"/>
      <c r="K313" s="16"/>
      <c r="L313" s="16"/>
      <c r="M313" s="16"/>
      <c r="N313" s="16"/>
      <c r="P313" s="33" t="str">
        <f t="shared" si="4"/>
        <v/>
      </c>
    </row>
    <row r="314" spans="1:16">
      <c r="A314" s="21"/>
      <c r="B314" s="21"/>
      <c r="C314" s="21"/>
      <c r="D314" s="21"/>
      <c r="E314" s="21"/>
      <c r="F314" s="16"/>
      <c r="G314" s="16"/>
      <c r="H314" s="16"/>
      <c r="I314" s="16"/>
      <c r="J314" s="16"/>
      <c r="K314" s="16"/>
      <c r="L314" s="16"/>
      <c r="M314" s="16"/>
      <c r="N314" s="16"/>
      <c r="P314" s="33" t="str">
        <f t="shared" si="4"/>
        <v/>
      </c>
    </row>
    <row r="315" spans="1:16">
      <c r="A315" s="21"/>
      <c r="B315" s="21"/>
      <c r="C315" s="21"/>
      <c r="D315" s="21"/>
      <c r="E315" s="21"/>
      <c r="F315" s="16"/>
      <c r="G315" s="16"/>
      <c r="H315" s="16"/>
      <c r="I315" s="16"/>
      <c r="J315" s="16"/>
      <c r="K315" s="16"/>
      <c r="L315" s="16"/>
      <c r="M315" s="16"/>
      <c r="N315" s="16"/>
      <c r="P315" s="33" t="str">
        <f t="shared" si="4"/>
        <v/>
      </c>
    </row>
    <row r="316" spans="1:16">
      <c r="A316" s="21"/>
      <c r="B316" s="21"/>
      <c r="C316" s="21"/>
      <c r="D316" s="21"/>
      <c r="E316" s="21"/>
      <c r="F316" s="16"/>
      <c r="G316" s="16"/>
      <c r="H316" s="16"/>
      <c r="I316" s="16"/>
      <c r="J316" s="16"/>
      <c r="K316" s="16"/>
      <c r="L316" s="16"/>
      <c r="M316" s="16"/>
      <c r="N316" s="16"/>
      <c r="P316" s="33" t="str">
        <f t="shared" si="4"/>
        <v/>
      </c>
    </row>
    <row r="317" spans="1:16">
      <c r="A317" s="21"/>
      <c r="B317" s="21"/>
      <c r="C317" s="21"/>
      <c r="D317" s="21"/>
      <c r="E317" s="21"/>
      <c r="F317" s="16"/>
      <c r="G317" s="16"/>
      <c r="H317" s="16"/>
      <c r="I317" s="16"/>
      <c r="J317" s="16"/>
      <c r="K317" s="16"/>
      <c r="L317" s="16"/>
      <c r="M317" s="16"/>
      <c r="N317" s="16"/>
      <c r="P317" s="33" t="str">
        <f t="shared" si="4"/>
        <v/>
      </c>
    </row>
    <row r="318" spans="1:16">
      <c r="A318" s="21"/>
      <c r="B318" s="21"/>
      <c r="C318" s="21"/>
      <c r="D318" s="21"/>
      <c r="E318" s="21"/>
      <c r="F318" s="16"/>
      <c r="G318" s="16"/>
      <c r="H318" s="16"/>
      <c r="I318" s="16"/>
      <c r="J318" s="16"/>
      <c r="K318" s="16"/>
      <c r="L318" s="16"/>
      <c r="M318" s="16"/>
      <c r="N318" s="16"/>
      <c r="P318" s="33" t="str">
        <f t="shared" si="4"/>
        <v/>
      </c>
    </row>
    <row r="319" spans="1:16">
      <c r="A319" s="21"/>
      <c r="B319" s="21"/>
      <c r="C319" s="21"/>
      <c r="D319" s="21"/>
      <c r="E319" s="21"/>
      <c r="F319" s="16"/>
      <c r="G319" s="16"/>
      <c r="H319" s="16"/>
      <c r="I319" s="16"/>
      <c r="J319" s="16"/>
      <c r="K319" s="16"/>
      <c r="L319" s="16"/>
      <c r="M319" s="16"/>
      <c r="N319" s="16"/>
      <c r="P319" s="33" t="str">
        <f t="shared" si="4"/>
        <v/>
      </c>
    </row>
    <row r="320" spans="1:16">
      <c r="A320" s="21"/>
      <c r="B320" s="21"/>
      <c r="C320" s="21"/>
      <c r="D320" s="21"/>
      <c r="E320" s="21"/>
      <c r="F320" s="16"/>
      <c r="G320" s="16"/>
      <c r="H320" s="16"/>
      <c r="I320" s="16"/>
      <c r="J320" s="16"/>
      <c r="K320" s="16"/>
      <c r="L320" s="16"/>
      <c r="M320" s="16"/>
      <c r="N320" s="16"/>
      <c r="P320" s="33" t="str">
        <f t="shared" si="4"/>
        <v/>
      </c>
    </row>
    <row r="321" spans="1:16">
      <c r="A321" s="21"/>
      <c r="B321" s="21"/>
      <c r="C321" s="21"/>
      <c r="D321" s="21"/>
      <c r="E321" s="21"/>
      <c r="F321" s="16"/>
      <c r="G321" s="16"/>
      <c r="H321" s="16"/>
      <c r="I321" s="16"/>
      <c r="J321" s="16"/>
      <c r="K321" s="16"/>
      <c r="L321" s="16"/>
      <c r="M321" s="16"/>
      <c r="N321" s="16"/>
      <c r="P321" s="33" t="str">
        <f t="shared" si="4"/>
        <v/>
      </c>
    </row>
    <row r="322" spans="1:16">
      <c r="A322" s="21"/>
      <c r="B322" s="21"/>
      <c r="C322" s="21"/>
      <c r="D322" s="21"/>
      <c r="E322" s="21"/>
      <c r="F322" s="16"/>
      <c r="G322" s="16"/>
      <c r="H322" s="16"/>
      <c r="I322" s="16"/>
      <c r="J322" s="16"/>
      <c r="K322" s="16"/>
      <c r="L322" s="16"/>
      <c r="M322" s="16"/>
      <c r="N322" s="16"/>
      <c r="P322" s="33" t="str">
        <f t="shared" si="4"/>
        <v/>
      </c>
    </row>
    <row r="323" spans="1:16">
      <c r="A323" s="21"/>
      <c r="B323" s="21"/>
      <c r="C323" s="21"/>
      <c r="D323" s="21"/>
      <c r="E323" s="21"/>
      <c r="F323" s="16"/>
      <c r="G323" s="16"/>
      <c r="H323" s="16"/>
      <c r="I323" s="16"/>
      <c r="J323" s="16"/>
      <c r="K323" s="16"/>
      <c r="L323" s="16"/>
      <c r="M323" s="16"/>
      <c r="N323" s="16"/>
      <c r="P323" s="33" t="str">
        <f t="shared" si="4"/>
        <v/>
      </c>
    </row>
    <row r="324" spans="1:16">
      <c r="A324" s="21"/>
      <c r="B324" s="21"/>
      <c r="C324" s="21"/>
      <c r="D324" s="21"/>
      <c r="E324" s="21"/>
      <c r="F324" s="16"/>
      <c r="G324" s="16"/>
      <c r="H324" s="16"/>
      <c r="I324" s="16"/>
      <c r="J324" s="16"/>
      <c r="K324" s="16"/>
      <c r="L324" s="16"/>
      <c r="M324" s="16"/>
      <c r="N324" s="16"/>
      <c r="P324" s="33" t="str">
        <f t="shared" si="4"/>
        <v/>
      </c>
    </row>
    <row r="325" spans="1:16">
      <c r="A325" s="21"/>
      <c r="B325" s="21"/>
      <c r="C325" s="21"/>
      <c r="D325" s="21"/>
      <c r="E325" s="21"/>
      <c r="F325" s="16"/>
      <c r="G325" s="16"/>
      <c r="H325" s="16"/>
      <c r="I325" s="16"/>
      <c r="J325" s="16"/>
      <c r="K325" s="16"/>
      <c r="L325" s="16"/>
      <c r="M325" s="16"/>
      <c r="N325" s="16"/>
      <c r="P325" s="33" t="str">
        <f t="shared" si="4"/>
        <v/>
      </c>
    </row>
    <row r="326" spans="1:16">
      <c r="A326" s="21"/>
      <c r="B326" s="21"/>
      <c r="C326" s="21"/>
      <c r="D326" s="21"/>
      <c r="E326" s="21"/>
      <c r="F326" s="16"/>
      <c r="G326" s="16"/>
      <c r="H326" s="16"/>
      <c r="I326" s="16"/>
      <c r="J326" s="16"/>
      <c r="K326" s="16"/>
      <c r="L326" s="16"/>
      <c r="M326" s="16"/>
      <c r="N326" s="16"/>
      <c r="P326" s="33" t="str">
        <f t="shared" si="4"/>
        <v/>
      </c>
    </row>
    <row r="327" spans="1:16">
      <c r="A327" s="21"/>
      <c r="B327" s="21"/>
      <c r="C327" s="21"/>
      <c r="D327" s="21"/>
      <c r="E327" s="21"/>
      <c r="F327" s="16"/>
      <c r="G327" s="16"/>
      <c r="H327" s="16"/>
      <c r="I327" s="16"/>
      <c r="J327" s="16"/>
      <c r="K327" s="16"/>
      <c r="L327" s="16"/>
      <c r="M327" s="16"/>
      <c r="N327" s="16"/>
      <c r="P327" s="33" t="str">
        <f t="shared" si="4"/>
        <v/>
      </c>
    </row>
    <row r="328" spans="1:16">
      <c r="A328" s="21"/>
      <c r="B328" s="21"/>
      <c r="C328" s="21"/>
      <c r="D328" s="21"/>
      <c r="E328" s="21"/>
      <c r="F328" s="16"/>
      <c r="G328" s="16"/>
      <c r="H328" s="16"/>
      <c r="I328" s="16"/>
      <c r="J328" s="16"/>
      <c r="K328" s="16"/>
      <c r="L328" s="16"/>
      <c r="M328" s="16"/>
      <c r="N328" s="16"/>
      <c r="P328" s="33" t="str">
        <f t="shared" si="4"/>
        <v/>
      </c>
    </row>
    <row r="329" spans="1:16">
      <c r="A329" s="21"/>
      <c r="B329" s="21"/>
      <c r="C329" s="21"/>
      <c r="D329" s="21"/>
      <c r="E329" s="21"/>
      <c r="F329" s="16"/>
      <c r="G329" s="16"/>
      <c r="H329" s="16"/>
      <c r="I329" s="16"/>
      <c r="J329" s="16"/>
      <c r="K329" s="16"/>
      <c r="L329" s="16"/>
      <c r="M329" s="16"/>
      <c r="N329" s="16"/>
      <c r="P329" s="33" t="str">
        <f t="shared" si="4"/>
        <v/>
      </c>
    </row>
    <row r="330" spans="1:16">
      <c r="A330" s="21"/>
      <c r="B330" s="21"/>
      <c r="C330" s="21"/>
      <c r="D330" s="21"/>
      <c r="E330" s="21"/>
      <c r="F330" s="16"/>
      <c r="G330" s="16"/>
      <c r="H330" s="16"/>
      <c r="I330" s="16"/>
      <c r="J330" s="16"/>
      <c r="K330" s="16"/>
      <c r="L330" s="16"/>
      <c r="M330" s="16"/>
      <c r="N330" s="16"/>
      <c r="P330" s="33" t="str">
        <f t="shared" ref="P330:P393" si="5">IF(COUNTA(F330:M330)=0,"",_xlfn.CONCAT(,
IF(AND(NOT(ISBLANK($M330)),
    ABS($M330-(($F330+$G330+$I330+$J330+$K330+$L330)-$H330))&gt;=1),
" Error: Position at the end of the period is not equal to: position at the beginning of the period+increase in assets-decrease in assets+exchange rate changes+price changes+other changes+rectifications.",
""),
IF(AND(NOT(ISBLANK($F330)),$F330&lt;0),
" Error: Position at the beginning of the period must be a positive amount.",
""),
IF(AND(NOT(ISBLANK($M330)),$M330&lt;0),
" Error: Position at the end of the period must be a positive amount.",
"")))</f>
        <v/>
      </c>
    </row>
    <row r="331" spans="1:16">
      <c r="A331" s="21"/>
      <c r="B331" s="21"/>
      <c r="C331" s="21"/>
      <c r="D331" s="21"/>
      <c r="E331" s="21"/>
      <c r="F331" s="16"/>
      <c r="G331" s="16"/>
      <c r="H331" s="16"/>
      <c r="I331" s="16"/>
      <c r="J331" s="16"/>
      <c r="K331" s="16"/>
      <c r="L331" s="16"/>
      <c r="M331" s="16"/>
      <c r="N331" s="16"/>
      <c r="P331" s="33" t="str">
        <f t="shared" si="5"/>
        <v/>
      </c>
    </row>
    <row r="332" spans="1:16">
      <c r="A332" s="21"/>
      <c r="B332" s="21"/>
      <c r="C332" s="21"/>
      <c r="D332" s="21"/>
      <c r="E332" s="21"/>
      <c r="F332" s="16"/>
      <c r="G332" s="16"/>
      <c r="H332" s="16"/>
      <c r="I332" s="16"/>
      <c r="J332" s="16"/>
      <c r="K332" s="16"/>
      <c r="L332" s="16"/>
      <c r="M332" s="16"/>
      <c r="N332" s="16"/>
      <c r="P332" s="33" t="str">
        <f t="shared" si="5"/>
        <v/>
      </c>
    </row>
    <row r="333" spans="1:16">
      <c r="A333" s="21"/>
      <c r="B333" s="21"/>
      <c r="C333" s="21"/>
      <c r="D333" s="21"/>
      <c r="E333" s="21"/>
      <c r="F333" s="16"/>
      <c r="G333" s="16"/>
      <c r="H333" s="16"/>
      <c r="I333" s="16"/>
      <c r="J333" s="16"/>
      <c r="K333" s="16"/>
      <c r="L333" s="16"/>
      <c r="M333" s="16"/>
      <c r="N333" s="16"/>
      <c r="P333" s="33" t="str">
        <f t="shared" si="5"/>
        <v/>
      </c>
    </row>
    <row r="334" spans="1:16">
      <c r="A334" s="21"/>
      <c r="B334" s="21"/>
      <c r="C334" s="21"/>
      <c r="D334" s="21"/>
      <c r="E334" s="21"/>
      <c r="F334" s="16"/>
      <c r="G334" s="16"/>
      <c r="H334" s="16"/>
      <c r="I334" s="16"/>
      <c r="J334" s="16"/>
      <c r="K334" s="16"/>
      <c r="L334" s="16"/>
      <c r="M334" s="16"/>
      <c r="N334" s="16"/>
      <c r="P334" s="33" t="str">
        <f t="shared" si="5"/>
        <v/>
      </c>
    </row>
    <row r="335" spans="1:16">
      <c r="A335" s="21"/>
      <c r="B335" s="21"/>
      <c r="C335" s="21"/>
      <c r="D335" s="21"/>
      <c r="E335" s="21"/>
      <c r="F335" s="16"/>
      <c r="G335" s="16"/>
      <c r="H335" s="16"/>
      <c r="I335" s="16"/>
      <c r="J335" s="16"/>
      <c r="K335" s="16"/>
      <c r="L335" s="16"/>
      <c r="M335" s="16"/>
      <c r="N335" s="16"/>
      <c r="P335" s="33" t="str">
        <f t="shared" si="5"/>
        <v/>
      </c>
    </row>
    <row r="336" spans="1:16">
      <c r="A336" s="21"/>
      <c r="B336" s="21"/>
      <c r="C336" s="21"/>
      <c r="D336" s="21"/>
      <c r="E336" s="21"/>
      <c r="F336" s="16"/>
      <c r="G336" s="16"/>
      <c r="H336" s="16"/>
      <c r="I336" s="16"/>
      <c r="J336" s="16"/>
      <c r="K336" s="16"/>
      <c r="L336" s="16"/>
      <c r="M336" s="16"/>
      <c r="N336" s="16"/>
      <c r="P336" s="33" t="str">
        <f t="shared" si="5"/>
        <v/>
      </c>
    </row>
    <row r="337" spans="1:16">
      <c r="A337" s="21"/>
      <c r="B337" s="21"/>
      <c r="C337" s="21"/>
      <c r="D337" s="21"/>
      <c r="E337" s="21"/>
      <c r="F337" s="16"/>
      <c r="G337" s="16"/>
      <c r="H337" s="16"/>
      <c r="I337" s="16"/>
      <c r="J337" s="16"/>
      <c r="K337" s="16"/>
      <c r="L337" s="16"/>
      <c r="M337" s="16"/>
      <c r="N337" s="16"/>
      <c r="P337" s="33" t="str">
        <f t="shared" si="5"/>
        <v/>
      </c>
    </row>
    <row r="338" spans="1:16">
      <c r="A338" s="21"/>
      <c r="B338" s="21"/>
      <c r="C338" s="21"/>
      <c r="D338" s="21"/>
      <c r="E338" s="21"/>
      <c r="F338" s="16"/>
      <c r="G338" s="16"/>
      <c r="H338" s="16"/>
      <c r="I338" s="16"/>
      <c r="J338" s="16"/>
      <c r="K338" s="16"/>
      <c r="L338" s="16"/>
      <c r="M338" s="16"/>
      <c r="N338" s="16"/>
      <c r="P338" s="33" t="str">
        <f t="shared" si="5"/>
        <v/>
      </c>
    </row>
    <row r="339" spans="1:16">
      <c r="A339" s="21"/>
      <c r="B339" s="21"/>
      <c r="C339" s="21"/>
      <c r="D339" s="21"/>
      <c r="E339" s="21"/>
      <c r="F339" s="16"/>
      <c r="G339" s="16"/>
      <c r="H339" s="16"/>
      <c r="I339" s="16"/>
      <c r="J339" s="16"/>
      <c r="K339" s="16"/>
      <c r="L339" s="16"/>
      <c r="M339" s="16"/>
      <c r="N339" s="16"/>
      <c r="P339" s="33" t="str">
        <f t="shared" si="5"/>
        <v/>
      </c>
    </row>
    <row r="340" spans="1:16">
      <c r="A340" s="21"/>
      <c r="B340" s="21"/>
      <c r="C340" s="21"/>
      <c r="D340" s="21"/>
      <c r="E340" s="21"/>
      <c r="F340" s="16"/>
      <c r="G340" s="16"/>
      <c r="H340" s="16"/>
      <c r="I340" s="16"/>
      <c r="J340" s="16"/>
      <c r="K340" s="16"/>
      <c r="L340" s="16"/>
      <c r="M340" s="16"/>
      <c r="N340" s="16"/>
      <c r="P340" s="33" t="str">
        <f t="shared" si="5"/>
        <v/>
      </c>
    </row>
    <row r="341" spans="1:16">
      <c r="A341" s="21"/>
      <c r="B341" s="21"/>
      <c r="C341" s="21"/>
      <c r="D341" s="21"/>
      <c r="E341" s="21"/>
      <c r="F341" s="16"/>
      <c r="G341" s="16"/>
      <c r="H341" s="16"/>
      <c r="I341" s="16"/>
      <c r="J341" s="16"/>
      <c r="K341" s="16"/>
      <c r="L341" s="16"/>
      <c r="M341" s="16"/>
      <c r="N341" s="16"/>
      <c r="P341" s="33" t="str">
        <f t="shared" si="5"/>
        <v/>
      </c>
    </row>
    <row r="342" spans="1:16">
      <c r="A342" s="21"/>
      <c r="B342" s="21"/>
      <c r="C342" s="21"/>
      <c r="D342" s="21"/>
      <c r="E342" s="21"/>
      <c r="F342" s="16"/>
      <c r="G342" s="16"/>
      <c r="H342" s="16"/>
      <c r="I342" s="16"/>
      <c r="J342" s="16"/>
      <c r="K342" s="16"/>
      <c r="L342" s="16"/>
      <c r="M342" s="16"/>
      <c r="N342" s="16"/>
      <c r="P342" s="33" t="str">
        <f t="shared" si="5"/>
        <v/>
      </c>
    </row>
    <row r="343" spans="1:16">
      <c r="A343" s="21"/>
      <c r="B343" s="21"/>
      <c r="C343" s="21"/>
      <c r="D343" s="21"/>
      <c r="E343" s="21"/>
      <c r="F343" s="16"/>
      <c r="G343" s="16"/>
      <c r="H343" s="16"/>
      <c r="I343" s="16"/>
      <c r="J343" s="16"/>
      <c r="K343" s="16"/>
      <c r="L343" s="16"/>
      <c r="M343" s="16"/>
      <c r="N343" s="16"/>
      <c r="P343" s="33" t="str">
        <f t="shared" si="5"/>
        <v/>
      </c>
    </row>
    <row r="344" spans="1:16">
      <c r="A344" s="21"/>
      <c r="B344" s="21"/>
      <c r="C344" s="21"/>
      <c r="D344" s="21"/>
      <c r="E344" s="21"/>
      <c r="F344" s="16"/>
      <c r="G344" s="16"/>
      <c r="H344" s="16"/>
      <c r="I344" s="16"/>
      <c r="J344" s="16"/>
      <c r="K344" s="16"/>
      <c r="L344" s="16"/>
      <c r="M344" s="16"/>
      <c r="N344" s="16"/>
      <c r="P344" s="33" t="str">
        <f t="shared" si="5"/>
        <v/>
      </c>
    </row>
    <row r="345" spans="1:16">
      <c r="A345" s="21"/>
      <c r="B345" s="21"/>
      <c r="C345" s="21"/>
      <c r="D345" s="21"/>
      <c r="E345" s="21"/>
      <c r="F345" s="16"/>
      <c r="G345" s="16"/>
      <c r="H345" s="16"/>
      <c r="I345" s="16"/>
      <c r="J345" s="16"/>
      <c r="K345" s="16"/>
      <c r="L345" s="16"/>
      <c r="M345" s="16"/>
      <c r="N345" s="16"/>
      <c r="P345" s="33" t="str">
        <f t="shared" si="5"/>
        <v/>
      </c>
    </row>
    <row r="346" spans="1:16">
      <c r="A346" s="21"/>
      <c r="B346" s="21"/>
      <c r="C346" s="21"/>
      <c r="D346" s="21"/>
      <c r="E346" s="21"/>
      <c r="F346" s="16"/>
      <c r="G346" s="16"/>
      <c r="H346" s="16"/>
      <c r="I346" s="16"/>
      <c r="J346" s="16"/>
      <c r="K346" s="16"/>
      <c r="L346" s="16"/>
      <c r="M346" s="16"/>
      <c r="N346" s="16"/>
      <c r="P346" s="33" t="str">
        <f t="shared" si="5"/>
        <v/>
      </c>
    </row>
    <row r="347" spans="1:16">
      <c r="A347" s="21"/>
      <c r="B347" s="21"/>
      <c r="C347" s="21"/>
      <c r="D347" s="21"/>
      <c r="E347" s="21"/>
      <c r="F347" s="16"/>
      <c r="G347" s="16"/>
      <c r="H347" s="16"/>
      <c r="I347" s="16"/>
      <c r="J347" s="16"/>
      <c r="K347" s="16"/>
      <c r="L347" s="16"/>
      <c r="M347" s="16"/>
      <c r="N347" s="16"/>
      <c r="P347" s="33" t="str">
        <f t="shared" si="5"/>
        <v/>
      </c>
    </row>
    <row r="348" spans="1:16">
      <c r="A348" s="21"/>
      <c r="B348" s="21"/>
      <c r="C348" s="21"/>
      <c r="D348" s="21"/>
      <c r="E348" s="21"/>
      <c r="F348" s="16"/>
      <c r="G348" s="16"/>
      <c r="H348" s="16"/>
      <c r="I348" s="16"/>
      <c r="J348" s="16"/>
      <c r="K348" s="16"/>
      <c r="L348" s="16"/>
      <c r="M348" s="16"/>
      <c r="N348" s="16"/>
      <c r="P348" s="33" t="str">
        <f t="shared" si="5"/>
        <v/>
      </c>
    </row>
    <row r="349" spans="1:16">
      <c r="A349" s="21"/>
      <c r="B349" s="21"/>
      <c r="C349" s="21"/>
      <c r="D349" s="21"/>
      <c r="E349" s="21"/>
      <c r="F349" s="16"/>
      <c r="G349" s="16"/>
      <c r="H349" s="16"/>
      <c r="I349" s="16"/>
      <c r="J349" s="16"/>
      <c r="K349" s="16"/>
      <c r="L349" s="16"/>
      <c r="M349" s="16"/>
      <c r="N349" s="16"/>
      <c r="P349" s="33" t="str">
        <f t="shared" si="5"/>
        <v/>
      </c>
    </row>
    <row r="350" spans="1:16">
      <c r="A350" s="21"/>
      <c r="B350" s="21"/>
      <c r="C350" s="21"/>
      <c r="D350" s="21"/>
      <c r="E350" s="21"/>
      <c r="F350" s="16"/>
      <c r="G350" s="16"/>
      <c r="H350" s="16"/>
      <c r="I350" s="16"/>
      <c r="J350" s="16"/>
      <c r="K350" s="16"/>
      <c r="L350" s="16"/>
      <c r="M350" s="16"/>
      <c r="N350" s="16"/>
      <c r="P350" s="33" t="str">
        <f t="shared" si="5"/>
        <v/>
      </c>
    </row>
    <row r="351" spans="1:16">
      <c r="A351" s="21"/>
      <c r="B351" s="21"/>
      <c r="C351" s="21"/>
      <c r="D351" s="21"/>
      <c r="E351" s="21"/>
      <c r="F351" s="16"/>
      <c r="G351" s="16"/>
      <c r="H351" s="16"/>
      <c r="I351" s="16"/>
      <c r="J351" s="16"/>
      <c r="K351" s="16"/>
      <c r="L351" s="16"/>
      <c r="M351" s="16"/>
      <c r="N351" s="16"/>
      <c r="P351" s="33" t="str">
        <f t="shared" si="5"/>
        <v/>
      </c>
    </row>
    <row r="352" spans="1:16">
      <c r="A352" s="21"/>
      <c r="B352" s="21"/>
      <c r="C352" s="21"/>
      <c r="D352" s="21"/>
      <c r="E352" s="21"/>
      <c r="F352" s="16"/>
      <c r="G352" s="16"/>
      <c r="H352" s="16"/>
      <c r="I352" s="16"/>
      <c r="J352" s="16"/>
      <c r="K352" s="16"/>
      <c r="L352" s="16"/>
      <c r="M352" s="16"/>
      <c r="N352" s="16"/>
      <c r="P352" s="33" t="str">
        <f t="shared" si="5"/>
        <v/>
      </c>
    </row>
    <row r="353" spans="1:16">
      <c r="A353" s="21"/>
      <c r="B353" s="21"/>
      <c r="C353" s="21"/>
      <c r="D353" s="21"/>
      <c r="E353" s="21"/>
      <c r="F353" s="16"/>
      <c r="G353" s="16"/>
      <c r="H353" s="16"/>
      <c r="I353" s="16"/>
      <c r="J353" s="16"/>
      <c r="K353" s="16"/>
      <c r="L353" s="16"/>
      <c r="M353" s="16"/>
      <c r="N353" s="16"/>
      <c r="P353" s="33" t="str">
        <f t="shared" si="5"/>
        <v/>
      </c>
    </row>
    <row r="354" spans="1:16">
      <c r="A354" s="21"/>
      <c r="B354" s="21"/>
      <c r="C354" s="21"/>
      <c r="D354" s="21"/>
      <c r="E354" s="21"/>
      <c r="F354" s="16"/>
      <c r="G354" s="16"/>
      <c r="H354" s="16"/>
      <c r="I354" s="16"/>
      <c r="J354" s="16"/>
      <c r="K354" s="16"/>
      <c r="L354" s="16"/>
      <c r="M354" s="16"/>
      <c r="N354" s="16"/>
      <c r="P354" s="33" t="str">
        <f t="shared" si="5"/>
        <v/>
      </c>
    </row>
    <row r="355" spans="1:16">
      <c r="A355" s="21"/>
      <c r="B355" s="21"/>
      <c r="C355" s="21"/>
      <c r="D355" s="21"/>
      <c r="E355" s="21"/>
      <c r="F355" s="16"/>
      <c r="G355" s="16"/>
      <c r="H355" s="16"/>
      <c r="I355" s="16"/>
      <c r="J355" s="16"/>
      <c r="K355" s="16"/>
      <c r="L355" s="16"/>
      <c r="M355" s="16"/>
      <c r="N355" s="16"/>
      <c r="P355" s="33" t="str">
        <f t="shared" si="5"/>
        <v/>
      </c>
    </row>
    <row r="356" spans="1:16">
      <c r="A356" s="21"/>
      <c r="B356" s="21"/>
      <c r="C356" s="21"/>
      <c r="D356" s="21"/>
      <c r="E356" s="21"/>
      <c r="F356" s="16"/>
      <c r="G356" s="16"/>
      <c r="H356" s="16"/>
      <c r="I356" s="16"/>
      <c r="J356" s="16"/>
      <c r="K356" s="16"/>
      <c r="L356" s="16"/>
      <c r="M356" s="16"/>
      <c r="N356" s="16"/>
      <c r="P356" s="33" t="str">
        <f t="shared" si="5"/>
        <v/>
      </c>
    </row>
    <row r="357" spans="1:16">
      <c r="A357" s="21"/>
      <c r="B357" s="21"/>
      <c r="C357" s="21"/>
      <c r="D357" s="21"/>
      <c r="E357" s="21"/>
      <c r="F357" s="16"/>
      <c r="G357" s="16"/>
      <c r="H357" s="16"/>
      <c r="I357" s="16"/>
      <c r="J357" s="16"/>
      <c r="K357" s="16"/>
      <c r="L357" s="16"/>
      <c r="M357" s="16"/>
      <c r="N357" s="16"/>
      <c r="P357" s="33" t="str">
        <f t="shared" si="5"/>
        <v/>
      </c>
    </row>
    <row r="358" spans="1:16">
      <c r="A358" s="21"/>
      <c r="B358" s="21"/>
      <c r="C358" s="21"/>
      <c r="D358" s="21"/>
      <c r="E358" s="21"/>
      <c r="F358" s="16"/>
      <c r="G358" s="16"/>
      <c r="H358" s="16"/>
      <c r="I358" s="16"/>
      <c r="J358" s="16"/>
      <c r="K358" s="16"/>
      <c r="L358" s="16"/>
      <c r="M358" s="16"/>
      <c r="N358" s="16"/>
      <c r="P358" s="33" t="str">
        <f t="shared" si="5"/>
        <v/>
      </c>
    </row>
    <row r="359" spans="1:16">
      <c r="A359" s="21"/>
      <c r="B359" s="21"/>
      <c r="C359" s="21"/>
      <c r="D359" s="21"/>
      <c r="E359" s="21"/>
      <c r="F359" s="16"/>
      <c r="G359" s="16"/>
      <c r="H359" s="16"/>
      <c r="I359" s="16"/>
      <c r="J359" s="16"/>
      <c r="K359" s="16"/>
      <c r="L359" s="16"/>
      <c r="M359" s="16"/>
      <c r="N359" s="16"/>
      <c r="P359" s="33" t="str">
        <f t="shared" si="5"/>
        <v/>
      </c>
    </row>
    <row r="360" spans="1:16">
      <c r="A360" s="21"/>
      <c r="B360" s="21"/>
      <c r="C360" s="21"/>
      <c r="D360" s="21"/>
      <c r="E360" s="21"/>
      <c r="F360" s="16"/>
      <c r="G360" s="16"/>
      <c r="H360" s="16"/>
      <c r="I360" s="16"/>
      <c r="J360" s="16"/>
      <c r="K360" s="16"/>
      <c r="L360" s="16"/>
      <c r="M360" s="16"/>
      <c r="N360" s="16"/>
      <c r="P360" s="33" t="str">
        <f t="shared" si="5"/>
        <v/>
      </c>
    </row>
    <row r="361" spans="1:16">
      <c r="A361" s="21"/>
      <c r="B361" s="21"/>
      <c r="C361" s="21"/>
      <c r="D361" s="21"/>
      <c r="E361" s="21"/>
      <c r="F361" s="16"/>
      <c r="G361" s="16"/>
      <c r="H361" s="16"/>
      <c r="I361" s="16"/>
      <c r="J361" s="16"/>
      <c r="K361" s="16"/>
      <c r="L361" s="16"/>
      <c r="M361" s="16"/>
      <c r="N361" s="16"/>
      <c r="P361" s="33" t="str">
        <f t="shared" si="5"/>
        <v/>
      </c>
    </row>
    <row r="362" spans="1:16">
      <c r="A362" s="21"/>
      <c r="B362" s="21"/>
      <c r="C362" s="21"/>
      <c r="D362" s="21"/>
      <c r="E362" s="21"/>
      <c r="F362" s="16"/>
      <c r="G362" s="16"/>
      <c r="H362" s="16"/>
      <c r="I362" s="16"/>
      <c r="J362" s="16"/>
      <c r="K362" s="16"/>
      <c r="L362" s="16"/>
      <c r="M362" s="16"/>
      <c r="N362" s="16"/>
      <c r="P362" s="33" t="str">
        <f t="shared" si="5"/>
        <v/>
      </c>
    </row>
    <row r="363" spans="1:16">
      <c r="A363" s="21"/>
      <c r="B363" s="21"/>
      <c r="C363" s="21"/>
      <c r="D363" s="21"/>
      <c r="E363" s="21"/>
      <c r="F363" s="16"/>
      <c r="G363" s="16"/>
      <c r="H363" s="16"/>
      <c r="I363" s="16"/>
      <c r="J363" s="16"/>
      <c r="K363" s="16"/>
      <c r="L363" s="16"/>
      <c r="M363" s="16"/>
      <c r="N363" s="16"/>
      <c r="P363" s="33" t="str">
        <f t="shared" si="5"/>
        <v/>
      </c>
    </row>
    <row r="364" spans="1:16">
      <c r="A364" s="21"/>
      <c r="B364" s="21"/>
      <c r="C364" s="21"/>
      <c r="D364" s="21"/>
      <c r="E364" s="21"/>
      <c r="F364" s="16"/>
      <c r="G364" s="16"/>
      <c r="H364" s="16"/>
      <c r="I364" s="16"/>
      <c r="J364" s="16"/>
      <c r="K364" s="16"/>
      <c r="L364" s="16"/>
      <c r="M364" s="16"/>
      <c r="N364" s="16"/>
      <c r="P364" s="33" t="str">
        <f t="shared" si="5"/>
        <v/>
      </c>
    </row>
    <row r="365" spans="1:16">
      <c r="A365" s="21"/>
      <c r="B365" s="21"/>
      <c r="C365" s="21"/>
      <c r="D365" s="21"/>
      <c r="E365" s="21"/>
      <c r="F365" s="16"/>
      <c r="G365" s="16"/>
      <c r="H365" s="16"/>
      <c r="I365" s="16"/>
      <c r="J365" s="16"/>
      <c r="K365" s="16"/>
      <c r="L365" s="16"/>
      <c r="M365" s="16"/>
      <c r="N365" s="16"/>
      <c r="P365" s="33" t="str">
        <f t="shared" si="5"/>
        <v/>
      </c>
    </row>
    <row r="366" spans="1:16">
      <c r="A366" s="21"/>
      <c r="B366" s="21"/>
      <c r="C366" s="21"/>
      <c r="D366" s="21"/>
      <c r="E366" s="21"/>
      <c r="F366" s="16"/>
      <c r="G366" s="16"/>
      <c r="H366" s="16"/>
      <c r="I366" s="16"/>
      <c r="J366" s="16"/>
      <c r="K366" s="16"/>
      <c r="L366" s="16"/>
      <c r="M366" s="16"/>
      <c r="N366" s="16"/>
      <c r="P366" s="33" t="str">
        <f t="shared" si="5"/>
        <v/>
      </c>
    </row>
    <row r="367" spans="1:16">
      <c r="A367" s="21"/>
      <c r="B367" s="21"/>
      <c r="C367" s="21"/>
      <c r="D367" s="21"/>
      <c r="E367" s="21"/>
      <c r="F367" s="16"/>
      <c r="G367" s="16"/>
      <c r="H367" s="16"/>
      <c r="I367" s="16"/>
      <c r="J367" s="16"/>
      <c r="K367" s="16"/>
      <c r="L367" s="16"/>
      <c r="M367" s="16"/>
      <c r="N367" s="16"/>
      <c r="P367" s="33" t="str">
        <f t="shared" si="5"/>
        <v/>
      </c>
    </row>
    <row r="368" spans="1:16">
      <c r="A368" s="21"/>
      <c r="B368" s="21"/>
      <c r="C368" s="21"/>
      <c r="D368" s="21"/>
      <c r="E368" s="21"/>
      <c r="F368" s="16"/>
      <c r="G368" s="16"/>
      <c r="H368" s="16"/>
      <c r="I368" s="16"/>
      <c r="J368" s="16"/>
      <c r="K368" s="16"/>
      <c r="L368" s="16"/>
      <c r="M368" s="16"/>
      <c r="N368" s="16"/>
      <c r="P368" s="33" t="str">
        <f t="shared" si="5"/>
        <v/>
      </c>
    </row>
    <row r="369" spans="1:16">
      <c r="A369" s="21"/>
      <c r="B369" s="21"/>
      <c r="C369" s="21"/>
      <c r="D369" s="21"/>
      <c r="E369" s="21"/>
      <c r="F369" s="16"/>
      <c r="G369" s="16"/>
      <c r="H369" s="16"/>
      <c r="I369" s="16"/>
      <c r="J369" s="16"/>
      <c r="K369" s="16"/>
      <c r="L369" s="16"/>
      <c r="M369" s="16"/>
      <c r="N369" s="16"/>
      <c r="P369" s="33" t="str">
        <f t="shared" si="5"/>
        <v/>
      </c>
    </row>
    <row r="370" spans="1:16">
      <c r="A370" s="21"/>
      <c r="B370" s="21"/>
      <c r="C370" s="21"/>
      <c r="D370" s="21"/>
      <c r="E370" s="21"/>
      <c r="F370" s="16"/>
      <c r="G370" s="16"/>
      <c r="H370" s="16"/>
      <c r="I370" s="16"/>
      <c r="J370" s="16"/>
      <c r="K370" s="16"/>
      <c r="L370" s="16"/>
      <c r="M370" s="16"/>
      <c r="N370" s="16"/>
      <c r="P370" s="33" t="str">
        <f t="shared" si="5"/>
        <v/>
      </c>
    </row>
    <row r="371" spans="1:16">
      <c r="A371" s="21"/>
      <c r="B371" s="21"/>
      <c r="C371" s="21"/>
      <c r="D371" s="21"/>
      <c r="E371" s="21"/>
      <c r="F371" s="16"/>
      <c r="G371" s="16"/>
      <c r="H371" s="16"/>
      <c r="I371" s="16"/>
      <c r="J371" s="16"/>
      <c r="K371" s="16"/>
      <c r="L371" s="16"/>
      <c r="M371" s="16"/>
      <c r="N371" s="16"/>
      <c r="P371" s="33" t="str">
        <f t="shared" si="5"/>
        <v/>
      </c>
    </row>
    <row r="372" spans="1:16">
      <c r="A372" s="21"/>
      <c r="B372" s="21"/>
      <c r="C372" s="21"/>
      <c r="D372" s="21"/>
      <c r="E372" s="21"/>
      <c r="F372" s="16"/>
      <c r="G372" s="16"/>
      <c r="H372" s="16"/>
      <c r="I372" s="16"/>
      <c r="J372" s="16"/>
      <c r="K372" s="16"/>
      <c r="L372" s="16"/>
      <c r="M372" s="16"/>
      <c r="N372" s="16"/>
      <c r="P372" s="33" t="str">
        <f t="shared" si="5"/>
        <v/>
      </c>
    </row>
    <row r="373" spans="1:16">
      <c r="A373" s="21"/>
      <c r="B373" s="21"/>
      <c r="C373" s="21"/>
      <c r="D373" s="21"/>
      <c r="E373" s="21"/>
      <c r="F373" s="16"/>
      <c r="G373" s="16"/>
      <c r="H373" s="16"/>
      <c r="I373" s="16"/>
      <c r="J373" s="16"/>
      <c r="K373" s="16"/>
      <c r="L373" s="16"/>
      <c r="M373" s="16"/>
      <c r="N373" s="16"/>
      <c r="P373" s="33" t="str">
        <f t="shared" si="5"/>
        <v/>
      </c>
    </row>
    <row r="374" spans="1:16">
      <c r="A374" s="21"/>
      <c r="B374" s="21"/>
      <c r="C374" s="21"/>
      <c r="D374" s="21"/>
      <c r="E374" s="21"/>
      <c r="F374" s="16"/>
      <c r="G374" s="16"/>
      <c r="H374" s="16"/>
      <c r="I374" s="16"/>
      <c r="J374" s="16"/>
      <c r="K374" s="16"/>
      <c r="L374" s="16"/>
      <c r="M374" s="16"/>
      <c r="N374" s="16"/>
      <c r="P374" s="33" t="str">
        <f t="shared" si="5"/>
        <v/>
      </c>
    </row>
    <row r="375" spans="1:16">
      <c r="A375" s="21"/>
      <c r="B375" s="21"/>
      <c r="C375" s="21"/>
      <c r="D375" s="21"/>
      <c r="E375" s="21"/>
      <c r="F375" s="16"/>
      <c r="G375" s="16"/>
      <c r="H375" s="16"/>
      <c r="I375" s="16"/>
      <c r="J375" s="16"/>
      <c r="K375" s="16"/>
      <c r="L375" s="16"/>
      <c r="M375" s="16"/>
      <c r="N375" s="16"/>
      <c r="P375" s="33" t="str">
        <f t="shared" si="5"/>
        <v/>
      </c>
    </row>
    <row r="376" spans="1:16">
      <c r="A376" s="21"/>
      <c r="B376" s="21"/>
      <c r="C376" s="21"/>
      <c r="D376" s="21"/>
      <c r="E376" s="21"/>
      <c r="F376" s="16"/>
      <c r="G376" s="16"/>
      <c r="H376" s="16"/>
      <c r="I376" s="16"/>
      <c r="J376" s="16"/>
      <c r="K376" s="16"/>
      <c r="L376" s="16"/>
      <c r="M376" s="16"/>
      <c r="N376" s="16"/>
      <c r="P376" s="33" t="str">
        <f t="shared" si="5"/>
        <v/>
      </c>
    </row>
    <row r="377" spans="1:16">
      <c r="A377" s="21"/>
      <c r="B377" s="21"/>
      <c r="C377" s="21"/>
      <c r="D377" s="21"/>
      <c r="E377" s="21"/>
      <c r="F377" s="16"/>
      <c r="G377" s="16"/>
      <c r="H377" s="16"/>
      <c r="I377" s="16"/>
      <c r="J377" s="16"/>
      <c r="K377" s="16"/>
      <c r="L377" s="16"/>
      <c r="M377" s="16"/>
      <c r="N377" s="16"/>
      <c r="P377" s="33" t="str">
        <f t="shared" si="5"/>
        <v/>
      </c>
    </row>
    <row r="378" spans="1:16">
      <c r="A378" s="21"/>
      <c r="B378" s="21"/>
      <c r="C378" s="21"/>
      <c r="D378" s="21"/>
      <c r="E378" s="21"/>
      <c r="F378" s="16"/>
      <c r="G378" s="16"/>
      <c r="H378" s="16"/>
      <c r="I378" s="16"/>
      <c r="J378" s="16"/>
      <c r="K378" s="16"/>
      <c r="L378" s="16"/>
      <c r="M378" s="16"/>
      <c r="N378" s="16"/>
      <c r="P378" s="33" t="str">
        <f t="shared" si="5"/>
        <v/>
      </c>
    </row>
    <row r="379" spans="1:16">
      <c r="A379" s="21"/>
      <c r="B379" s="21"/>
      <c r="C379" s="21"/>
      <c r="D379" s="21"/>
      <c r="E379" s="21"/>
      <c r="F379" s="16"/>
      <c r="G379" s="16"/>
      <c r="H379" s="16"/>
      <c r="I379" s="16"/>
      <c r="J379" s="16"/>
      <c r="K379" s="16"/>
      <c r="L379" s="16"/>
      <c r="M379" s="16"/>
      <c r="N379" s="16"/>
      <c r="P379" s="33" t="str">
        <f t="shared" si="5"/>
        <v/>
      </c>
    </row>
    <row r="380" spans="1:16">
      <c r="A380" s="21"/>
      <c r="B380" s="21"/>
      <c r="C380" s="21"/>
      <c r="D380" s="21"/>
      <c r="E380" s="21"/>
      <c r="F380" s="16"/>
      <c r="G380" s="16"/>
      <c r="H380" s="16"/>
      <c r="I380" s="16"/>
      <c r="J380" s="16"/>
      <c r="K380" s="16"/>
      <c r="L380" s="16"/>
      <c r="M380" s="16"/>
      <c r="N380" s="16"/>
      <c r="P380" s="33" t="str">
        <f t="shared" si="5"/>
        <v/>
      </c>
    </row>
    <row r="381" spans="1:16">
      <c r="A381" s="21"/>
      <c r="B381" s="21"/>
      <c r="C381" s="21"/>
      <c r="D381" s="21"/>
      <c r="E381" s="21"/>
      <c r="F381" s="16"/>
      <c r="G381" s="16"/>
      <c r="H381" s="16"/>
      <c r="I381" s="16"/>
      <c r="J381" s="16"/>
      <c r="K381" s="16"/>
      <c r="L381" s="16"/>
      <c r="M381" s="16"/>
      <c r="N381" s="16"/>
      <c r="P381" s="33" t="str">
        <f t="shared" si="5"/>
        <v/>
      </c>
    </row>
    <row r="382" spans="1:16">
      <c r="A382" s="21"/>
      <c r="B382" s="21"/>
      <c r="C382" s="21"/>
      <c r="D382" s="21"/>
      <c r="E382" s="21"/>
      <c r="F382" s="16"/>
      <c r="G382" s="16"/>
      <c r="H382" s="16"/>
      <c r="I382" s="16"/>
      <c r="J382" s="16"/>
      <c r="K382" s="16"/>
      <c r="L382" s="16"/>
      <c r="M382" s="16"/>
      <c r="N382" s="16"/>
      <c r="P382" s="33" t="str">
        <f t="shared" si="5"/>
        <v/>
      </c>
    </row>
    <row r="383" spans="1:16">
      <c r="A383" s="21"/>
      <c r="B383" s="21"/>
      <c r="C383" s="21"/>
      <c r="D383" s="21"/>
      <c r="E383" s="21"/>
      <c r="F383" s="16"/>
      <c r="G383" s="16"/>
      <c r="H383" s="16"/>
      <c r="I383" s="16"/>
      <c r="J383" s="16"/>
      <c r="K383" s="16"/>
      <c r="L383" s="16"/>
      <c r="M383" s="16"/>
      <c r="N383" s="16"/>
      <c r="P383" s="33" t="str">
        <f t="shared" si="5"/>
        <v/>
      </c>
    </row>
    <row r="384" spans="1:16">
      <c r="A384" s="21"/>
      <c r="B384" s="21"/>
      <c r="C384" s="21"/>
      <c r="D384" s="21"/>
      <c r="E384" s="21"/>
      <c r="F384" s="16"/>
      <c r="G384" s="16"/>
      <c r="H384" s="16"/>
      <c r="I384" s="16"/>
      <c r="J384" s="16"/>
      <c r="K384" s="16"/>
      <c r="L384" s="16"/>
      <c r="M384" s="16"/>
      <c r="N384" s="16"/>
      <c r="P384" s="33" t="str">
        <f t="shared" si="5"/>
        <v/>
      </c>
    </row>
    <row r="385" spans="1:16">
      <c r="A385" s="21"/>
      <c r="B385" s="21"/>
      <c r="C385" s="21"/>
      <c r="D385" s="21"/>
      <c r="E385" s="21"/>
      <c r="F385" s="16"/>
      <c r="G385" s="16"/>
      <c r="H385" s="16"/>
      <c r="I385" s="16"/>
      <c r="J385" s="16"/>
      <c r="K385" s="16"/>
      <c r="L385" s="16"/>
      <c r="M385" s="16"/>
      <c r="N385" s="16"/>
      <c r="P385" s="33" t="str">
        <f t="shared" si="5"/>
        <v/>
      </c>
    </row>
    <row r="386" spans="1:16">
      <c r="A386" s="21"/>
      <c r="B386" s="21"/>
      <c r="C386" s="21"/>
      <c r="D386" s="21"/>
      <c r="E386" s="21"/>
      <c r="F386" s="16"/>
      <c r="G386" s="16"/>
      <c r="H386" s="16"/>
      <c r="I386" s="16"/>
      <c r="J386" s="16"/>
      <c r="K386" s="16"/>
      <c r="L386" s="16"/>
      <c r="M386" s="16"/>
      <c r="N386" s="16"/>
      <c r="P386" s="33" t="str">
        <f t="shared" si="5"/>
        <v/>
      </c>
    </row>
    <row r="387" spans="1:16">
      <c r="A387" s="21"/>
      <c r="B387" s="21"/>
      <c r="C387" s="21"/>
      <c r="D387" s="21"/>
      <c r="E387" s="21"/>
      <c r="F387" s="16"/>
      <c r="G387" s="16"/>
      <c r="H387" s="16"/>
      <c r="I387" s="16"/>
      <c r="J387" s="16"/>
      <c r="K387" s="16"/>
      <c r="L387" s="16"/>
      <c r="M387" s="16"/>
      <c r="N387" s="16"/>
      <c r="P387" s="33" t="str">
        <f t="shared" si="5"/>
        <v/>
      </c>
    </row>
    <row r="388" spans="1:16">
      <c r="A388" s="21"/>
      <c r="B388" s="21"/>
      <c r="C388" s="21"/>
      <c r="D388" s="21"/>
      <c r="E388" s="21"/>
      <c r="F388" s="16"/>
      <c r="G388" s="16"/>
      <c r="H388" s="16"/>
      <c r="I388" s="16"/>
      <c r="J388" s="16"/>
      <c r="K388" s="16"/>
      <c r="L388" s="16"/>
      <c r="M388" s="16"/>
      <c r="N388" s="16"/>
      <c r="P388" s="33" t="str">
        <f t="shared" si="5"/>
        <v/>
      </c>
    </row>
    <row r="389" spans="1:16">
      <c r="A389" s="21"/>
      <c r="B389" s="21"/>
      <c r="C389" s="21"/>
      <c r="D389" s="21"/>
      <c r="E389" s="21"/>
      <c r="F389" s="16"/>
      <c r="G389" s="16"/>
      <c r="H389" s="16"/>
      <c r="I389" s="16"/>
      <c r="J389" s="16"/>
      <c r="K389" s="16"/>
      <c r="L389" s="16"/>
      <c r="M389" s="16"/>
      <c r="N389" s="16"/>
      <c r="P389" s="33" t="str">
        <f t="shared" si="5"/>
        <v/>
      </c>
    </row>
    <row r="390" spans="1:16">
      <c r="A390" s="21"/>
      <c r="B390" s="21"/>
      <c r="C390" s="21"/>
      <c r="D390" s="21"/>
      <c r="E390" s="21"/>
      <c r="F390" s="16"/>
      <c r="G390" s="16"/>
      <c r="H390" s="16"/>
      <c r="I390" s="16"/>
      <c r="J390" s="16"/>
      <c r="K390" s="16"/>
      <c r="L390" s="16"/>
      <c r="M390" s="16"/>
      <c r="N390" s="16"/>
      <c r="P390" s="33" t="str">
        <f t="shared" si="5"/>
        <v/>
      </c>
    </row>
    <row r="391" spans="1:16">
      <c r="A391" s="21"/>
      <c r="B391" s="21"/>
      <c r="C391" s="21"/>
      <c r="D391" s="21"/>
      <c r="E391" s="21"/>
      <c r="F391" s="16"/>
      <c r="G391" s="16"/>
      <c r="H391" s="16"/>
      <c r="I391" s="16"/>
      <c r="J391" s="16"/>
      <c r="K391" s="16"/>
      <c r="L391" s="16"/>
      <c r="M391" s="16"/>
      <c r="N391" s="16"/>
      <c r="P391" s="33" t="str">
        <f t="shared" si="5"/>
        <v/>
      </c>
    </row>
    <row r="392" spans="1:16">
      <c r="A392" s="21"/>
      <c r="B392" s="21"/>
      <c r="C392" s="21"/>
      <c r="D392" s="21"/>
      <c r="E392" s="21"/>
      <c r="F392" s="16"/>
      <c r="G392" s="16"/>
      <c r="H392" s="16"/>
      <c r="I392" s="16"/>
      <c r="J392" s="16"/>
      <c r="K392" s="16"/>
      <c r="L392" s="16"/>
      <c r="M392" s="16"/>
      <c r="N392" s="16"/>
      <c r="P392" s="33" t="str">
        <f t="shared" si="5"/>
        <v/>
      </c>
    </row>
    <row r="393" spans="1:16">
      <c r="A393" s="21"/>
      <c r="B393" s="21"/>
      <c r="C393" s="21"/>
      <c r="D393" s="21"/>
      <c r="E393" s="21"/>
      <c r="F393" s="16"/>
      <c r="G393" s="16"/>
      <c r="H393" s="16"/>
      <c r="I393" s="16"/>
      <c r="J393" s="16"/>
      <c r="K393" s="16"/>
      <c r="L393" s="16"/>
      <c r="M393" s="16"/>
      <c r="N393" s="16"/>
      <c r="P393" s="33" t="str">
        <f t="shared" si="5"/>
        <v/>
      </c>
    </row>
    <row r="394" spans="1:16">
      <c r="A394" s="21"/>
      <c r="B394" s="21"/>
      <c r="C394" s="21"/>
      <c r="D394" s="21"/>
      <c r="E394" s="21"/>
      <c r="F394" s="16"/>
      <c r="G394" s="16"/>
      <c r="H394" s="16"/>
      <c r="I394" s="16"/>
      <c r="J394" s="16"/>
      <c r="K394" s="16"/>
      <c r="L394" s="16"/>
      <c r="M394" s="16"/>
      <c r="N394" s="16"/>
      <c r="P394" s="33" t="str">
        <f t="shared" ref="P394:P457" si="6">IF(COUNTA(F394:M394)=0,"",_xlfn.CONCAT(,
IF(AND(NOT(ISBLANK($M394)),
    ABS($M394-(($F394+$G394+$I394+$J394+$K394+$L394)-$H394))&gt;=1),
" Error: Position at the end of the period is not equal to: position at the beginning of the period+increase in assets-decrease in assets+exchange rate changes+price changes+other changes+rectifications.",
""),
IF(AND(NOT(ISBLANK($F394)),$F394&lt;0),
" Error: Position at the beginning of the period must be a positive amount.",
""),
IF(AND(NOT(ISBLANK($M394)),$M394&lt;0),
" Error: Position at the end of the period must be a positive amount.",
"")))</f>
        <v/>
      </c>
    </row>
    <row r="395" spans="1:16">
      <c r="A395" s="21"/>
      <c r="B395" s="21"/>
      <c r="C395" s="21"/>
      <c r="D395" s="21"/>
      <c r="E395" s="21"/>
      <c r="F395" s="16"/>
      <c r="G395" s="16"/>
      <c r="H395" s="16"/>
      <c r="I395" s="16"/>
      <c r="J395" s="16"/>
      <c r="K395" s="16"/>
      <c r="L395" s="16"/>
      <c r="M395" s="16"/>
      <c r="N395" s="16"/>
      <c r="P395" s="33" t="str">
        <f t="shared" si="6"/>
        <v/>
      </c>
    </row>
    <row r="396" spans="1:16">
      <c r="A396" s="21"/>
      <c r="B396" s="21"/>
      <c r="C396" s="21"/>
      <c r="D396" s="21"/>
      <c r="E396" s="21"/>
      <c r="F396" s="16"/>
      <c r="G396" s="16"/>
      <c r="H396" s="16"/>
      <c r="I396" s="16"/>
      <c r="J396" s="16"/>
      <c r="K396" s="16"/>
      <c r="L396" s="16"/>
      <c r="M396" s="16"/>
      <c r="N396" s="16"/>
      <c r="P396" s="33" t="str">
        <f t="shared" si="6"/>
        <v/>
      </c>
    </row>
    <row r="397" spans="1:16">
      <c r="A397" s="21"/>
      <c r="B397" s="21"/>
      <c r="C397" s="21"/>
      <c r="D397" s="21"/>
      <c r="E397" s="21"/>
      <c r="F397" s="16"/>
      <c r="G397" s="16"/>
      <c r="H397" s="16"/>
      <c r="I397" s="16"/>
      <c r="J397" s="16"/>
      <c r="K397" s="16"/>
      <c r="L397" s="16"/>
      <c r="M397" s="16"/>
      <c r="N397" s="16"/>
      <c r="P397" s="33" t="str">
        <f t="shared" si="6"/>
        <v/>
      </c>
    </row>
    <row r="398" spans="1:16">
      <c r="A398" s="21"/>
      <c r="B398" s="21"/>
      <c r="C398" s="21"/>
      <c r="D398" s="21"/>
      <c r="E398" s="21"/>
      <c r="F398" s="16"/>
      <c r="G398" s="16"/>
      <c r="H398" s="16"/>
      <c r="I398" s="16"/>
      <c r="J398" s="16"/>
      <c r="K398" s="16"/>
      <c r="L398" s="16"/>
      <c r="M398" s="16"/>
      <c r="N398" s="16"/>
      <c r="P398" s="33" t="str">
        <f t="shared" si="6"/>
        <v/>
      </c>
    </row>
    <row r="399" spans="1:16">
      <c r="A399" s="21"/>
      <c r="B399" s="21"/>
      <c r="C399" s="21"/>
      <c r="D399" s="21"/>
      <c r="E399" s="21"/>
      <c r="F399" s="16"/>
      <c r="G399" s="16"/>
      <c r="H399" s="16"/>
      <c r="I399" s="16"/>
      <c r="J399" s="16"/>
      <c r="K399" s="16"/>
      <c r="L399" s="16"/>
      <c r="M399" s="16"/>
      <c r="N399" s="16"/>
      <c r="P399" s="33" t="str">
        <f t="shared" si="6"/>
        <v/>
      </c>
    </row>
    <row r="400" spans="1:16">
      <c r="A400" s="21"/>
      <c r="B400" s="21"/>
      <c r="C400" s="21"/>
      <c r="D400" s="21"/>
      <c r="E400" s="21"/>
      <c r="F400" s="16"/>
      <c r="G400" s="16"/>
      <c r="H400" s="16"/>
      <c r="I400" s="16"/>
      <c r="J400" s="16"/>
      <c r="K400" s="16"/>
      <c r="L400" s="16"/>
      <c r="M400" s="16"/>
      <c r="N400" s="16"/>
      <c r="P400" s="33" t="str">
        <f t="shared" si="6"/>
        <v/>
      </c>
    </row>
    <row r="401" spans="1:16">
      <c r="A401" s="21"/>
      <c r="B401" s="21"/>
      <c r="C401" s="21"/>
      <c r="D401" s="21"/>
      <c r="E401" s="21"/>
      <c r="F401" s="16"/>
      <c r="G401" s="16"/>
      <c r="H401" s="16"/>
      <c r="I401" s="16"/>
      <c r="J401" s="16"/>
      <c r="K401" s="16"/>
      <c r="L401" s="16"/>
      <c r="M401" s="16"/>
      <c r="N401" s="16"/>
      <c r="P401" s="33" t="str">
        <f t="shared" si="6"/>
        <v/>
      </c>
    </row>
    <row r="402" spans="1:16">
      <c r="A402" s="21"/>
      <c r="B402" s="21"/>
      <c r="C402" s="21"/>
      <c r="D402" s="21"/>
      <c r="E402" s="21"/>
      <c r="F402" s="16"/>
      <c r="G402" s="16"/>
      <c r="H402" s="16"/>
      <c r="I402" s="16"/>
      <c r="J402" s="16"/>
      <c r="K402" s="16"/>
      <c r="L402" s="16"/>
      <c r="M402" s="16"/>
      <c r="N402" s="16"/>
      <c r="P402" s="33" t="str">
        <f t="shared" si="6"/>
        <v/>
      </c>
    </row>
    <row r="403" spans="1:16">
      <c r="A403" s="21"/>
      <c r="B403" s="21"/>
      <c r="C403" s="21"/>
      <c r="D403" s="21"/>
      <c r="E403" s="21"/>
      <c r="F403" s="16"/>
      <c r="G403" s="16"/>
      <c r="H403" s="16"/>
      <c r="I403" s="16"/>
      <c r="J403" s="16"/>
      <c r="K403" s="16"/>
      <c r="L403" s="16"/>
      <c r="M403" s="16"/>
      <c r="N403" s="16"/>
      <c r="P403" s="33" t="str">
        <f t="shared" si="6"/>
        <v/>
      </c>
    </row>
    <row r="404" spans="1:16">
      <c r="A404" s="21"/>
      <c r="B404" s="21"/>
      <c r="C404" s="21"/>
      <c r="D404" s="21"/>
      <c r="E404" s="21"/>
      <c r="F404" s="16"/>
      <c r="G404" s="16"/>
      <c r="H404" s="16"/>
      <c r="I404" s="16"/>
      <c r="J404" s="16"/>
      <c r="K404" s="16"/>
      <c r="L404" s="16"/>
      <c r="M404" s="16"/>
      <c r="N404" s="16"/>
      <c r="P404" s="33" t="str">
        <f t="shared" si="6"/>
        <v/>
      </c>
    </row>
    <row r="405" spans="1:16">
      <c r="A405" s="21"/>
      <c r="B405" s="21"/>
      <c r="C405" s="21"/>
      <c r="D405" s="21"/>
      <c r="E405" s="21"/>
      <c r="F405" s="16"/>
      <c r="G405" s="16"/>
      <c r="H405" s="16"/>
      <c r="I405" s="16"/>
      <c r="J405" s="16"/>
      <c r="K405" s="16"/>
      <c r="L405" s="16"/>
      <c r="M405" s="16"/>
      <c r="N405" s="16"/>
      <c r="P405" s="33" t="str">
        <f t="shared" si="6"/>
        <v/>
      </c>
    </row>
    <row r="406" spans="1:16">
      <c r="A406" s="21"/>
      <c r="B406" s="21"/>
      <c r="C406" s="21"/>
      <c r="D406" s="21"/>
      <c r="E406" s="21"/>
      <c r="F406" s="16"/>
      <c r="G406" s="16"/>
      <c r="H406" s="16"/>
      <c r="I406" s="16"/>
      <c r="J406" s="16"/>
      <c r="K406" s="16"/>
      <c r="L406" s="16"/>
      <c r="M406" s="16"/>
      <c r="N406" s="16"/>
      <c r="P406" s="33" t="str">
        <f t="shared" si="6"/>
        <v/>
      </c>
    </row>
    <row r="407" spans="1:16">
      <c r="A407" s="21"/>
      <c r="B407" s="21"/>
      <c r="C407" s="21"/>
      <c r="D407" s="21"/>
      <c r="E407" s="21"/>
      <c r="F407" s="16"/>
      <c r="G407" s="16"/>
      <c r="H407" s="16"/>
      <c r="I407" s="16"/>
      <c r="J407" s="16"/>
      <c r="K407" s="16"/>
      <c r="L407" s="16"/>
      <c r="M407" s="16"/>
      <c r="N407" s="16"/>
      <c r="P407" s="33" t="str">
        <f t="shared" si="6"/>
        <v/>
      </c>
    </row>
    <row r="408" spans="1:16">
      <c r="A408" s="21"/>
      <c r="B408" s="21"/>
      <c r="C408" s="21"/>
      <c r="D408" s="21"/>
      <c r="E408" s="21"/>
      <c r="F408" s="16"/>
      <c r="G408" s="16"/>
      <c r="H408" s="16"/>
      <c r="I408" s="16"/>
      <c r="J408" s="16"/>
      <c r="K408" s="16"/>
      <c r="L408" s="16"/>
      <c r="M408" s="16"/>
      <c r="N408" s="16"/>
      <c r="P408" s="33" t="str">
        <f t="shared" si="6"/>
        <v/>
      </c>
    </row>
    <row r="409" spans="1:16">
      <c r="A409" s="21"/>
      <c r="B409" s="21"/>
      <c r="C409" s="21"/>
      <c r="D409" s="21"/>
      <c r="E409" s="21"/>
      <c r="F409" s="16"/>
      <c r="G409" s="16"/>
      <c r="H409" s="16"/>
      <c r="I409" s="16"/>
      <c r="J409" s="16"/>
      <c r="K409" s="16"/>
      <c r="L409" s="16"/>
      <c r="M409" s="16"/>
      <c r="N409" s="16"/>
      <c r="P409" s="33" t="str">
        <f t="shared" si="6"/>
        <v/>
      </c>
    </row>
    <row r="410" spans="1:16">
      <c r="A410" s="21"/>
      <c r="B410" s="21"/>
      <c r="C410" s="21"/>
      <c r="D410" s="21"/>
      <c r="E410" s="21"/>
      <c r="F410" s="16"/>
      <c r="G410" s="16"/>
      <c r="H410" s="16"/>
      <c r="I410" s="16"/>
      <c r="J410" s="16"/>
      <c r="K410" s="16"/>
      <c r="L410" s="16"/>
      <c r="M410" s="16"/>
      <c r="N410" s="16"/>
      <c r="P410" s="33" t="str">
        <f t="shared" si="6"/>
        <v/>
      </c>
    </row>
    <row r="411" spans="1:16">
      <c r="A411" s="21"/>
      <c r="B411" s="21"/>
      <c r="C411" s="21"/>
      <c r="D411" s="21"/>
      <c r="E411" s="21"/>
      <c r="F411" s="16"/>
      <c r="G411" s="16"/>
      <c r="H411" s="16"/>
      <c r="I411" s="16"/>
      <c r="J411" s="16"/>
      <c r="K411" s="16"/>
      <c r="L411" s="16"/>
      <c r="M411" s="16"/>
      <c r="N411" s="16"/>
      <c r="P411" s="33" t="str">
        <f t="shared" si="6"/>
        <v/>
      </c>
    </row>
    <row r="412" spans="1:16">
      <c r="A412" s="21"/>
      <c r="B412" s="21"/>
      <c r="C412" s="21"/>
      <c r="D412" s="21"/>
      <c r="E412" s="21"/>
      <c r="F412" s="16"/>
      <c r="G412" s="16"/>
      <c r="H412" s="16"/>
      <c r="I412" s="16"/>
      <c r="J412" s="16"/>
      <c r="K412" s="16"/>
      <c r="L412" s="16"/>
      <c r="M412" s="16"/>
      <c r="N412" s="16"/>
      <c r="P412" s="33" t="str">
        <f t="shared" si="6"/>
        <v/>
      </c>
    </row>
    <row r="413" spans="1:16">
      <c r="A413" s="21"/>
      <c r="B413" s="21"/>
      <c r="C413" s="21"/>
      <c r="D413" s="21"/>
      <c r="E413" s="21"/>
      <c r="F413" s="16"/>
      <c r="G413" s="16"/>
      <c r="H413" s="16"/>
      <c r="I413" s="16"/>
      <c r="J413" s="16"/>
      <c r="K413" s="16"/>
      <c r="L413" s="16"/>
      <c r="M413" s="16"/>
      <c r="N413" s="16"/>
      <c r="P413" s="33" t="str">
        <f t="shared" si="6"/>
        <v/>
      </c>
    </row>
    <row r="414" spans="1:16">
      <c r="A414" s="21"/>
      <c r="B414" s="21"/>
      <c r="C414" s="21"/>
      <c r="D414" s="21"/>
      <c r="E414" s="21"/>
      <c r="F414" s="16"/>
      <c r="G414" s="16"/>
      <c r="H414" s="16"/>
      <c r="I414" s="16"/>
      <c r="J414" s="16"/>
      <c r="K414" s="16"/>
      <c r="L414" s="16"/>
      <c r="M414" s="16"/>
      <c r="N414" s="16"/>
      <c r="P414" s="33" t="str">
        <f t="shared" si="6"/>
        <v/>
      </c>
    </row>
    <row r="415" spans="1:16">
      <c r="A415" s="21"/>
      <c r="B415" s="21"/>
      <c r="C415" s="21"/>
      <c r="D415" s="21"/>
      <c r="E415" s="21"/>
      <c r="F415" s="16"/>
      <c r="G415" s="16"/>
      <c r="H415" s="16"/>
      <c r="I415" s="16"/>
      <c r="J415" s="16"/>
      <c r="K415" s="16"/>
      <c r="L415" s="16"/>
      <c r="M415" s="16"/>
      <c r="N415" s="16"/>
      <c r="P415" s="33" t="str">
        <f t="shared" si="6"/>
        <v/>
      </c>
    </row>
    <row r="416" spans="1:16">
      <c r="A416" s="21"/>
      <c r="B416" s="21"/>
      <c r="C416" s="21"/>
      <c r="D416" s="21"/>
      <c r="E416" s="21"/>
      <c r="F416" s="16"/>
      <c r="G416" s="16"/>
      <c r="H416" s="16"/>
      <c r="I416" s="16"/>
      <c r="J416" s="16"/>
      <c r="K416" s="16"/>
      <c r="L416" s="16"/>
      <c r="M416" s="16"/>
      <c r="N416" s="16"/>
      <c r="P416" s="33" t="str">
        <f t="shared" si="6"/>
        <v/>
      </c>
    </row>
    <row r="417" spans="1:16">
      <c r="A417" s="21"/>
      <c r="B417" s="21"/>
      <c r="C417" s="21"/>
      <c r="D417" s="21"/>
      <c r="E417" s="21"/>
      <c r="F417" s="16"/>
      <c r="G417" s="16"/>
      <c r="H417" s="16"/>
      <c r="I417" s="16"/>
      <c r="J417" s="16"/>
      <c r="K417" s="16"/>
      <c r="L417" s="16"/>
      <c r="M417" s="16"/>
      <c r="N417" s="16"/>
      <c r="P417" s="33" t="str">
        <f t="shared" si="6"/>
        <v/>
      </c>
    </row>
    <row r="418" spans="1:16">
      <c r="A418" s="21"/>
      <c r="B418" s="21"/>
      <c r="C418" s="21"/>
      <c r="D418" s="21"/>
      <c r="E418" s="21"/>
      <c r="F418" s="16"/>
      <c r="G418" s="16"/>
      <c r="H418" s="16"/>
      <c r="I418" s="16"/>
      <c r="J418" s="16"/>
      <c r="K418" s="16"/>
      <c r="L418" s="16"/>
      <c r="M418" s="16"/>
      <c r="N418" s="16"/>
      <c r="P418" s="33" t="str">
        <f t="shared" si="6"/>
        <v/>
      </c>
    </row>
    <row r="419" spans="1:16">
      <c r="A419" s="21"/>
      <c r="B419" s="21"/>
      <c r="C419" s="21"/>
      <c r="D419" s="21"/>
      <c r="E419" s="21"/>
      <c r="F419" s="16"/>
      <c r="G419" s="16"/>
      <c r="H419" s="16"/>
      <c r="I419" s="16"/>
      <c r="J419" s="16"/>
      <c r="K419" s="16"/>
      <c r="L419" s="16"/>
      <c r="M419" s="16"/>
      <c r="N419" s="16"/>
      <c r="P419" s="33" t="str">
        <f t="shared" si="6"/>
        <v/>
      </c>
    </row>
    <row r="420" spans="1:16">
      <c r="A420" s="21"/>
      <c r="B420" s="21"/>
      <c r="C420" s="21"/>
      <c r="D420" s="21"/>
      <c r="E420" s="21"/>
      <c r="F420" s="16"/>
      <c r="G420" s="16"/>
      <c r="H420" s="16"/>
      <c r="I420" s="16"/>
      <c r="J420" s="16"/>
      <c r="K420" s="16"/>
      <c r="L420" s="16"/>
      <c r="M420" s="16"/>
      <c r="N420" s="16"/>
      <c r="P420" s="33" t="str">
        <f t="shared" si="6"/>
        <v/>
      </c>
    </row>
    <row r="421" spans="1:16">
      <c r="A421" s="21"/>
      <c r="B421" s="21"/>
      <c r="C421" s="21"/>
      <c r="D421" s="21"/>
      <c r="E421" s="21"/>
      <c r="F421" s="16"/>
      <c r="G421" s="16"/>
      <c r="H421" s="16"/>
      <c r="I421" s="16"/>
      <c r="J421" s="16"/>
      <c r="K421" s="16"/>
      <c r="L421" s="16"/>
      <c r="M421" s="16"/>
      <c r="N421" s="16"/>
      <c r="P421" s="33" t="str">
        <f t="shared" si="6"/>
        <v/>
      </c>
    </row>
    <row r="422" spans="1:16">
      <c r="A422" s="21"/>
      <c r="B422" s="21"/>
      <c r="C422" s="21"/>
      <c r="D422" s="21"/>
      <c r="E422" s="21"/>
      <c r="F422" s="16"/>
      <c r="G422" s="16"/>
      <c r="H422" s="16"/>
      <c r="I422" s="16"/>
      <c r="J422" s="16"/>
      <c r="K422" s="16"/>
      <c r="L422" s="16"/>
      <c r="M422" s="16"/>
      <c r="N422" s="16"/>
      <c r="P422" s="33" t="str">
        <f t="shared" si="6"/>
        <v/>
      </c>
    </row>
    <row r="423" spans="1:16">
      <c r="A423" s="21"/>
      <c r="B423" s="21"/>
      <c r="C423" s="21"/>
      <c r="D423" s="21"/>
      <c r="E423" s="21"/>
      <c r="F423" s="16"/>
      <c r="G423" s="16"/>
      <c r="H423" s="16"/>
      <c r="I423" s="16"/>
      <c r="J423" s="16"/>
      <c r="K423" s="16"/>
      <c r="L423" s="16"/>
      <c r="M423" s="16"/>
      <c r="N423" s="16"/>
      <c r="P423" s="33" t="str">
        <f t="shared" si="6"/>
        <v/>
      </c>
    </row>
    <row r="424" spans="1:16">
      <c r="A424" s="21"/>
      <c r="B424" s="21"/>
      <c r="C424" s="21"/>
      <c r="D424" s="21"/>
      <c r="E424" s="21"/>
      <c r="F424" s="16"/>
      <c r="G424" s="16"/>
      <c r="H424" s="16"/>
      <c r="I424" s="16"/>
      <c r="J424" s="16"/>
      <c r="K424" s="16"/>
      <c r="L424" s="16"/>
      <c r="M424" s="16"/>
      <c r="N424" s="16"/>
      <c r="P424" s="33" t="str">
        <f t="shared" si="6"/>
        <v/>
      </c>
    </row>
    <row r="425" spans="1:16">
      <c r="A425" s="21"/>
      <c r="B425" s="21"/>
      <c r="C425" s="21"/>
      <c r="D425" s="21"/>
      <c r="E425" s="21"/>
      <c r="F425" s="16"/>
      <c r="G425" s="16"/>
      <c r="H425" s="16"/>
      <c r="I425" s="16"/>
      <c r="J425" s="16"/>
      <c r="K425" s="16"/>
      <c r="L425" s="16"/>
      <c r="M425" s="16"/>
      <c r="N425" s="16"/>
      <c r="P425" s="33" t="str">
        <f t="shared" si="6"/>
        <v/>
      </c>
    </row>
    <row r="426" spans="1:16">
      <c r="A426" s="21"/>
      <c r="B426" s="21"/>
      <c r="C426" s="21"/>
      <c r="D426" s="21"/>
      <c r="E426" s="21"/>
      <c r="F426" s="16"/>
      <c r="G426" s="16"/>
      <c r="H426" s="16"/>
      <c r="I426" s="16"/>
      <c r="J426" s="16"/>
      <c r="K426" s="16"/>
      <c r="L426" s="16"/>
      <c r="M426" s="16"/>
      <c r="N426" s="16"/>
      <c r="P426" s="33" t="str">
        <f t="shared" si="6"/>
        <v/>
      </c>
    </row>
    <row r="427" spans="1:16">
      <c r="A427" s="21"/>
      <c r="B427" s="21"/>
      <c r="C427" s="21"/>
      <c r="D427" s="21"/>
      <c r="E427" s="21"/>
      <c r="F427" s="16"/>
      <c r="G427" s="16"/>
      <c r="H427" s="16"/>
      <c r="I427" s="16"/>
      <c r="J427" s="16"/>
      <c r="K427" s="16"/>
      <c r="L427" s="16"/>
      <c r="M427" s="16"/>
      <c r="N427" s="16"/>
      <c r="P427" s="33" t="str">
        <f t="shared" si="6"/>
        <v/>
      </c>
    </row>
    <row r="428" spans="1:16">
      <c r="A428" s="21"/>
      <c r="B428" s="21"/>
      <c r="C428" s="21"/>
      <c r="D428" s="21"/>
      <c r="E428" s="21"/>
      <c r="F428" s="16"/>
      <c r="G428" s="16"/>
      <c r="H428" s="16"/>
      <c r="I428" s="16"/>
      <c r="J428" s="16"/>
      <c r="K428" s="16"/>
      <c r="L428" s="16"/>
      <c r="M428" s="16"/>
      <c r="N428" s="16"/>
      <c r="P428" s="33" t="str">
        <f t="shared" si="6"/>
        <v/>
      </c>
    </row>
    <row r="429" spans="1:16">
      <c r="A429" s="21"/>
      <c r="B429" s="21"/>
      <c r="C429" s="21"/>
      <c r="D429" s="21"/>
      <c r="E429" s="21"/>
      <c r="F429" s="16"/>
      <c r="G429" s="16"/>
      <c r="H429" s="16"/>
      <c r="I429" s="16"/>
      <c r="J429" s="16"/>
      <c r="K429" s="16"/>
      <c r="L429" s="16"/>
      <c r="M429" s="16"/>
      <c r="N429" s="16"/>
      <c r="P429" s="33" t="str">
        <f t="shared" si="6"/>
        <v/>
      </c>
    </row>
    <row r="430" spans="1:16">
      <c r="A430" s="21"/>
      <c r="B430" s="21"/>
      <c r="C430" s="21"/>
      <c r="D430" s="21"/>
      <c r="E430" s="21"/>
      <c r="F430" s="16"/>
      <c r="G430" s="16"/>
      <c r="H430" s="16"/>
      <c r="I430" s="16"/>
      <c r="J430" s="16"/>
      <c r="K430" s="16"/>
      <c r="L430" s="16"/>
      <c r="M430" s="16"/>
      <c r="N430" s="16"/>
      <c r="P430" s="33" t="str">
        <f t="shared" si="6"/>
        <v/>
      </c>
    </row>
    <row r="431" spans="1:16">
      <c r="A431" s="21"/>
      <c r="B431" s="21"/>
      <c r="C431" s="21"/>
      <c r="D431" s="21"/>
      <c r="E431" s="21"/>
      <c r="F431" s="16"/>
      <c r="G431" s="16"/>
      <c r="H431" s="16"/>
      <c r="I431" s="16"/>
      <c r="J431" s="16"/>
      <c r="K431" s="16"/>
      <c r="L431" s="16"/>
      <c r="M431" s="16"/>
      <c r="N431" s="16"/>
      <c r="P431" s="33" t="str">
        <f t="shared" si="6"/>
        <v/>
      </c>
    </row>
    <row r="432" spans="1:16">
      <c r="A432" s="21"/>
      <c r="B432" s="21"/>
      <c r="C432" s="21"/>
      <c r="D432" s="21"/>
      <c r="E432" s="21"/>
      <c r="F432" s="16"/>
      <c r="G432" s="16"/>
      <c r="H432" s="16"/>
      <c r="I432" s="16"/>
      <c r="J432" s="16"/>
      <c r="K432" s="16"/>
      <c r="L432" s="16"/>
      <c r="M432" s="16"/>
      <c r="N432" s="16"/>
      <c r="P432" s="33" t="str">
        <f t="shared" si="6"/>
        <v/>
      </c>
    </row>
    <row r="433" spans="1:16">
      <c r="A433" s="21"/>
      <c r="B433" s="21"/>
      <c r="C433" s="21"/>
      <c r="D433" s="21"/>
      <c r="E433" s="21"/>
      <c r="F433" s="16"/>
      <c r="G433" s="16"/>
      <c r="H433" s="16"/>
      <c r="I433" s="16"/>
      <c r="J433" s="16"/>
      <c r="K433" s="16"/>
      <c r="L433" s="16"/>
      <c r="M433" s="16"/>
      <c r="N433" s="16"/>
      <c r="P433" s="33" t="str">
        <f t="shared" si="6"/>
        <v/>
      </c>
    </row>
    <row r="434" spans="1:16">
      <c r="A434" s="21"/>
      <c r="B434" s="21"/>
      <c r="C434" s="21"/>
      <c r="D434" s="21"/>
      <c r="E434" s="21"/>
      <c r="F434" s="16"/>
      <c r="G434" s="16"/>
      <c r="H434" s="16"/>
      <c r="I434" s="16"/>
      <c r="J434" s="16"/>
      <c r="K434" s="16"/>
      <c r="L434" s="16"/>
      <c r="M434" s="16"/>
      <c r="N434" s="16"/>
      <c r="P434" s="33" t="str">
        <f t="shared" si="6"/>
        <v/>
      </c>
    </row>
    <row r="435" spans="1:16">
      <c r="A435" s="21"/>
      <c r="B435" s="21"/>
      <c r="C435" s="21"/>
      <c r="D435" s="21"/>
      <c r="E435" s="21"/>
      <c r="F435" s="16"/>
      <c r="G435" s="16"/>
      <c r="H435" s="16"/>
      <c r="I435" s="16"/>
      <c r="J435" s="16"/>
      <c r="K435" s="16"/>
      <c r="L435" s="16"/>
      <c r="M435" s="16"/>
      <c r="N435" s="16"/>
      <c r="P435" s="33" t="str">
        <f t="shared" si="6"/>
        <v/>
      </c>
    </row>
    <row r="436" spans="1:16">
      <c r="A436" s="21"/>
      <c r="B436" s="21"/>
      <c r="C436" s="21"/>
      <c r="D436" s="21"/>
      <c r="E436" s="21"/>
      <c r="F436" s="16"/>
      <c r="G436" s="16"/>
      <c r="H436" s="16"/>
      <c r="I436" s="16"/>
      <c r="J436" s="16"/>
      <c r="K436" s="16"/>
      <c r="L436" s="16"/>
      <c r="M436" s="16"/>
      <c r="N436" s="16"/>
      <c r="P436" s="33" t="str">
        <f t="shared" si="6"/>
        <v/>
      </c>
    </row>
    <row r="437" spans="1:16">
      <c r="A437" s="21"/>
      <c r="B437" s="21"/>
      <c r="C437" s="21"/>
      <c r="D437" s="21"/>
      <c r="E437" s="21"/>
      <c r="F437" s="16"/>
      <c r="G437" s="16"/>
      <c r="H437" s="16"/>
      <c r="I437" s="16"/>
      <c r="J437" s="16"/>
      <c r="K437" s="16"/>
      <c r="L437" s="16"/>
      <c r="M437" s="16"/>
      <c r="N437" s="16"/>
      <c r="P437" s="33" t="str">
        <f t="shared" si="6"/>
        <v/>
      </c>
    </row>
    <row r="438" spans="1:16">
      <c r="A438" s="21"/>
      <c r="B438" s="21"/>
      <c r="C438" s="21"/>
      <c r="D438" s="21"/>
      <c r="E438" s="21"/>
      <c r="F438" s="16"/>
      <c r="G438" s="16"/>
      <c r="H438" s="16"/>
      <c r="I438" s="16"/>
      <c r="J438" s="16"/>
      <c r="K438" s="16"/>
      <c r="L438" s="16"/>
      <c r="M438" s="16"/>
      <c r="N438" s="16"/>
      <c r="P438" s="33" t="str">
        <f t="shared" si="6"/>
        <v/>
      </c>
    </row>
    <row r="439" spans="1:16">
      <c r="A439" s="21"/>
      <c r="B439" s="21"/>
      <c r="C439" s="21"/>
      <c r="D439" s="21"/>
      <c r="E439" s="21"/>
      <c r="F439" s="16"/>
      <c r="G439" s="16"/>
      <c r="H439" s="16"/>
      <c r="I439" s="16"/>
      <c r="J439" s="16"/>
      <c r="K439" s="16"/>
      <c r="L439" s="16"/>
      <c r="M439" s="16"/>
      <c r="N439" s="16"/>
      <c r="P439" s="33" t="str">
        <f t="shared" si="6"/>
        <v/>
      </c>
    </row>
    <row r="440" spans="1:16">
      <c r="A440" s="21"/>
      <c r="B440" s="21"/>
      <c r="C440" s="21"/>
      <c r="D440" s="21"/>
      <c r="E440" s="21"/>
      <c r="F440" s="16"/>
      <c r="G440" s="16"/>
      <c r="H440" s="16"/>
      <c r="I440" s="16"/>
      <c r="J440" s="16"/>
      <c r="K440" s="16"/>
      <c r="L440" s="16"/>
      <c r="M440" s="16"/>
      <c r="N440" s="16"/>
      <c r="P440" s="33" t="str">
        <f t="shared" si="6"/>
        <v/>
      </c>
    </row>
    <row r="441" spans="1:16">
      <c r="A441" s="21"/>
      <c r="B441" s="21"/>
      <c r="C441" s="21"/>
      <c r="D441" s="21"/>
      <c r="E441" s="21"/>
      <c r="F441" s="16"/>
      <c r="G441" s="16"/>
      <c r="H441" s="16"/>
      <c r="I441" s="16"/>
      <c r="J441" s="16"/>
      <c r="K441" s="16"/>
      <c r="L441" s="16"/>
      <c r="M441" s="16"/>
      <c r="N441" s="16"/>
      <c r="P441" s="33" t="str">
        <f t="shared" si="6"/>
        <v/>
      </c>
    </row>
    <row r="442" spans="1:16">
      <c r="A442" s="21"/>
      <c r="B442" s="21"/>
      <c r="C442" s="21"/>
      <c r="D442" s="21"/>
      <c r="E442" s="21"/>
      <c r="F442" s="16"/>
      <c r="G442" s="16"/>
      <c r="H442" s="16"/>
      <c r="I442" s="16"/>
      <c r="J442" s="16"/>
      <c r="K442" s="16"/>
      <c r="L442" s="16"/>
      <c r="M442" s="16"/>
      <c r="N442" s="16"/>
      <c r="P442" s="33" t="str">
        <f t="shared" si="6"/>
        <v/>
      </c>
    </row>
    <row r="443" spans="1:16">
      <c r="A443" s="21"/>
      <c r="B443" s="21"/>
      <c r="C443" s="21"/>
      <c r="D443" s="21"/>
      <c r="E443" s="21"/>
      <c r="F443" s="16"/>
      <c r="G443" s="16"/>
      <c r="H443" s="16"/>
      <c r="I443" s="16"/>
      <c r="J443" s="16"/>
      <c r="K443" s="16"/>
      <c r="L443" s="16"/>
      <c r="M443" s="16"/>
      <c r="N443" s="16"/>
      <c r="P443" s="33" t="str">
        <f t="shared" si="6"/>
        <v/>
      </c>
    </row>
    <row r="444" spans="1:16">
      <c r="A444" s="21"/>
      <c r="B444" s="21"/>
      <c r="C444" s="21"/>
      <c r="D444" s="21"/>
      <c r="E444" s="21"/>
      <c r="F444" s="16"/>
      <c r="G444" s="16"/>
      <c r="H444" s="16"/>
      <c r="I444" s="16"/>
      <c r="J444" s="16"/>
      <c r="K444" s="16"/>
      <c r="L444" s="16"/>
      <c r="M444" s="16"/>
      <c r="N444" s="16"/>
      <c r="P444" s="33" t="str">
        <f t="shared" si="6"/>
        <v/>
      </c>
    </row>
    <row r="445" spans="1:16">
      <c r="A445" s="21"/>
      <c r="B445" s="21"/>
      <c r="C445" s="21"/>
      <c r="D445" s="21"/>
      <c r="E445" s="21"/>
      <c r="F445" s="16"/>
      <c r="G445" s="16"/>
      <c r="H445" s="16"/>
      <c r="I445" s="16"/>
      <c r="J445" s="16"/>
      <c r="K445" s="16"/>
      <c r="L445" s="16"/>
      <c r="M445" s="16"/>
      <c r="N445" s="16"/>
      <c r="P445" s="33" t="str">
        <f t="shared" si="6"/>
        <v/>
      </c>
    </row>
    <row r="446" spans="1:16">
      <c r="A446" s="21"/>
      <c r="B446" s="21"/>
      <c r="C446" s="21"/>
      <c r="D446" s="21"/>
      <c r="E446" s="21"/>
      <c r="F446" s="16"/>
      <c r="G446" s="16"/>
      <c r="H446" s="16"/>
      <c r="I446" s="16"/>
      <c r="J446" s="16"/>
      <c r="K446" s="16"/>
      <c r="L446" s="16"/>
      <c r="M446" s="16"/>
      <c r="N446" s="16"/>
      <c r="P446" s="33" t="str">
        <f t="shared" si="6"/>
        <v/>
      </c>
    </row>
    <row r="447" spans="1:16">
      <c r="A447" s="21"/>
      <c r="B447" s="21"/>
      <c r="C447" s="21"/>
      <c r="D447" s="21"/>
      <c r="E447" s="21"/>
      <c r="F447" s="16"/>
      <c r="G447" s="16"/>
      <c r="H447" s="16"/>
      <c r="I447" s="16"/>
      <c r="J447" s="16"/>
      <c r="K447" s="16"/>
      <c r="L447" s="16"/>
      <c r="M447" s="16"/>
      <c r="N447" s="16"/>
      <c r="P447" s="33" t="str">
        <f t="shared" si="6"/>
        <v/>
      </c>
    </row>
    <row r="448" spans="1:16">
      <c r="A448" s="21"/>
      <c r="B448" s="21"/>
      <c r="C448" s="21"/>
      <c r="D448" s="21"/>
      <c r="E448" s="21"/>
      <c r="F448" s="16"/>
      <c r="G448" s="16"/>
      <c r="H448" s="16"/>
      <c r="I448" s="16"/>
      <c r="J448" s="16"/>
      <c r="K448" s="16"/>
      <c r="L448" s="16"/>
      <c r="M448" s="16"/>
      <c r="N448" s="16"/>
      <c r="P448" s="33" t="str">
        <f t="shared" si="6"/>
        <v/>
      </c>
    </row>
    <row r="449" spans="1:16">
      <c r="A449" s="21"/>
      <c r="B449" s="21"/>
      <c r="C449" s="21"/>
      <c r="D449" s="21"/>
      <c r="E449" s="21"/>
      <c r="F449" s="16"/>
      <c r="G449" s="16"/>
      <c r="H449" s="16"/>
      <c r="I449" s="16"/>
      <c r="J449" s="16"/>
      <c r="K449" s="16"/>
      <c r="L449" s="16"/>
      <c r="M449" s="16"/>
      <c r="N449" s="16"/>
      <c r="P449" s="33" t="str">
        <f t="shared" si="6"/>
        <v/>
      </c>
    </row>
    <row r="450" spans="1:16">
      <c r="A450" s="21"/>
      <c r="B450" s="21"/>
      <c r="C450" s="21"/>
      <c r="D450" s="21"/>
      <c r="E450" s="21"/>
      <c r="F450" s="16"/>
      <c r="G450" s="16"/>
      <c r="H450" s="16"/>
      <c r="I450" s="16"/>
      <c r="J450" s="16"/>
      <c r="K450" s="16"/>
      <c r="L450" s="16"/>
      <c r="M450" s="16"/>
      <c r="N450" s="16"/>
      <c r="P450" s="33" t="str">
        <f t="shared" si="6"/>
        <v/>
      </c>
    </row>
    <row r="451" spans="1:16">
      <c r="A451" s="21"/>
      <c r="B451" s="21"/>
      <c r="C451" s="21"/>
      <c r="D451" s="21"/>
      <c r="E451" s="21"/>
      <c r="F451" s="16"/>
      <c r="G451" s="16"/>
      <c r="H451" s="16"/>
      <c r="I451" s="16"/>
      <c r="J451" s="16"/>
      <c r="K451" s="16"/>
      <c r="L451" s="16"/>
      <c r="M451" s="16"/>
      <c r="N451" s="16"/>
      <c r="P451" s="33" t="str">
        <f t="shared" si="6"/>
        <v/>
      </c>
    </row>
    <row r="452" spans="1:16">
      <c r="A452" s="21"/>
      <c r="B452" s="21"/>
      <c r="C452" s="21"/>
      <c r="D452" s="21"/>
      <c r="E452" s="21"/>
      <c r="F452" s="16"/>
      <c r="G452" s="16"/>
      <c r="H452" s="16"/>
      <c r="I452" s="16"/>
      <c r="J452" s="16"/>
      <c r="K452" s="16"/>
      <c r="L452" s="16"/>
      <c r="M452" s="16"/>
      <c r="N452" s="16"/>
      <c r="P452" s="33" t="str">
        <f t="shared" si="6"/>
        <v/>
      </c>
    </row>
    <row r="453" spans="1:16">
      <c r="A453" s="21"/>
      <c r="B453" s="21"/>
      <c r="C453" s="21"/>
      <c r="D453" s="21"/>
      <c r="E453" s="21"/>
      <c r="F453" s="16"/>
      <c r="G453" s="16"/>
      <c r="H453" s="16"/>
      <c r="I453" s="16"/>
      <c r="J453" s="16"/>
      <c r="K453" s="16"/>
      <c r="L453" s="16"/>
      <c r="M453" s="16"/>
      <c r="N453" s="16"/>
      <c r="P453" s="33" t="str">
        <f t="shared" si="6"/>
        <v/>
      </c>
    </row>
    <row r="454" spans="1:16">
      <c r="A454" s="21"/>
      <c r="B454" s="21"/>
      <c r="C454" s="21"/>
      <c r="D454" s="21"/>
      <c r="E454" s="21"/>
      <c r="F454" s="16"/>
      <c r="G454" s="16"/>
      <c r="H454" s="16"/>
      <c r="I454" s="16"/>
      <c r="J454" s="16"/>
      <c r="K454" s="16"/>
      <c r="L454" s="16"/>
      <c r="M454" s="16"/>
      <c r="N454" s="16"/>
      <c r="P454" s="33" t="str">
        <f t="shared" si="6"/>
        <v/>
      </c>
    </row>
    <row r="455" spans="1:16">
      <c r="A455" s="21"/>
      <c r="B455" s="21"/>
      <c r="C455" s="21"/>
      <c r="D455" s="21"/>
      <c r="E455" s="21"/>
      <c r="F455" s="16"/>
      <c r="G455" s="16"/>
      <c r="H455" s="16"/>
      <c r="I455" s="16"/>
      <c r="J455" s="16"/>
      <c r="K455" s="16"/>
      <c r="L455" s="16"/>
      <c r="M455" s="16"/>
      <c r="N455" s="16"/>
      <c r="P455" s="33" t="str">
        <f t="shared" si="6"/>
        <v/>
      </c>
    </row>
    <row r="456" spans="1:16">
      <c r="A456" s="21"/>
      <c r="B456" s="21"/>
      <c r="C456" s="21"/>
      <c r="D456" s="21"/>
      <c r="E456" s="21"/>
      <c r="F456" s="16"/>
      <c r="G456" s="16"/>
      <c r="H456" s="16"/>
      <c r="I456" s="16"/>
      <c r="J456" s="16"/>
      <c r="K456" s="16"/>
      <c r="L456" s="16"/>
      <c r="M456" s="16"/>
      <c r="N456" s="16"/>
      <c r="P456" s="33" t="str">
        <f t="shared" si="6"/>
        <v/>
      </c>
    </row>
    <row r="457" spans="1:16">
      <c r="A457" s="21"/>
      <c r="B457" s="21"/>
      <c r="C457" s="21"/>
      <c r="D457" s="21"/>
      <c r="E457" s="21"/>
      <c r="F457" s="16"/>
      <c r="G457" s="16"/>
      <c r="H457" s="16"/>
      <c r="I457" s="16"/>
      <c r="J457" s="16"/>
      <c r="K457" s="16"/>
      <c r="L457" s="16"/>
      <c r="M457" s="16"/>
      <c r="N457" s="16"/>
      <c r="P457" s="33" t="str">
        <f t="shared" si="6"/>
        <v/>
      </c>
    </row>
    <row r="458" spans="1:16">
      <c r="A458" s="21"/>
      <c r="B458" s="21"/>
      <c r="C458" s="21"/>
      <c r="D458" s="21"/>
      <c r="E458" s="21"/>
      <c r="F458" s="16"/>
      <c r="G458" s="16"/>
      <c r="H458" s="16"/>
      <c r="I458" s="16"/>
      <c r="J458" s="16"/>
      <c r="K458" s="16"/>
      <c r="L458" s="16"/>
      <c r="M458" s="16"/>
      <c r="N458" s="16"/>
      <c r="P458" s="33" t="str">
        <f t="shared" ref="P458:P500" si="7">IF(COUNTA(F458:M458)=0,"",_xlfn.CONCAT(,
IF(AND(NOT(ISBLANK($M458)),
    ABS($M458-(($F458+$G458+$I458+$J458+$K458+$L458)-$H458))&gt;=1),
" Error: Position at the end of the period is not equal to: position at the beginning of the period+increase in assets-decrease in assets+exchange rate changes+price changes+other changes+rectifications.",
""),
IF(AND(NOT(ISBLANK($F458)),$F458&lt;0),
" Error: Position at the beginning of the period must be a positive amount.",
""),
IF(AND(NOT(ISBLANK($M458)),$M458&lt;0),
" Error: Position at the end of the period must be a positive amount.",
"")))</f>
        <v/>
      </c>
    </row>
    <row r="459" spans="1:16">
      <c r="A459" s="21"/>
      <c r="B459" s="21"/>
      <c r="C459" s="21"/>
      <c r="D459" s="21"/>
      <c r="E459" s="21"/>
      <c r="F459" s="16"/>
      <c r="G459" s="16"/>
      <c r="H459" s="16"/>
      <c r="I459" s="16"/>
      <c r="J459" s="16"/>
      <c r="K459" s="16"/>
      <c r="L459" s="16"/>
      <c r="M459" s="16"/>
      <c r="N459" s="16"/>
      <c r="P459" s="33" t="str">
        <f t="shared" si="7"/>
        <v/>
      </c>
    </row>
    <row r="460" spans="1:16">
      <c r="A460" s="21"/>
      <c r="B460" s="21"/>
      <c r="C460" s="21"/>
      <c r="D460" s="21"/>
      <c r="E460" s="21"/>
      <c r="F460" s="16"/>
      <c r="G460" s="16"/>
      <c r="H460" s="16"/>
      <c r="I460" s="16"/>
      <c r="J460" s="16"/>
      <c r="K460" s="16"/>
      <c r="L460" s="16"/>
      <c r="M460" s="16"/>
      <c r="N460" s="16"/>
      <c r="P460" s="33" t="str">
        <f t="shared" si="7"/>
        <v/>
      </c>
    </row>
    <row r="461" spans="1:16">
      <c r="A461" s="21"/>
      <c r="B461" s="21"/>
      <c r="C461" s="21"/>
      <c r="D461" s="21"/>
      <c r="E461" s="21"/>
      <c r="F461" s="16"/>
      <c r="G461" s="16"/>
      <c r="H461" s="16"/>
      <c r="I461" s="16"/>
      <c r="J461" s="16"/>
      <c r="K461" s="16"/>
      <c r="L461" s="16"/>
      <c r="M461" s="16"/>
      <c r="N461" s="16"/>
      <c r="P461" s="33" t="str">
        <f t="shared" si="7"/>
        <v/>
      </c>
    </row>
    <row r="462" spans="1:16">
      <c r="A462" s="21"/>
      <c r="B462" s="21"/>
      <c r="C462" s="21"/>
      <c r="D462" s="21"/>
      <c r="E462" s="21"/>
      <c r="F462" s="16"/>
      <c r="G462" s="16"/>
      <c r="H462" s="16"/>
      <c r="I462" s="16"/>
      <c r="J462" s="16"/>
      <c r="K462" s="16"/>
      <c r="L462" s="16"/>
      <c r="M462" s="16"/>
      <c r="N462" s="16"/>
      <c r="P462" s="33" t="str">
        <f t="shared" si="7"/>
        <v/>
      </c>
    </row>
    <row r="463" spans="1:16">
      <c r="A463" s="21"/>
      <c r="B463" s="21"/>
      <c r="C463" s="21"/>
      <c r="D463" s="21"/>
      <c r="E463" s="21"/>
      <c r="F463" s="16"/>
      <c r="G463" s="16"/>
      <c r="H463" s="16"/>
      <c r="I463" s="16"/>
      <c r="J463" s="16"/>
      <c r="K463" s="16"/>
      <c r="L463" s="16"/>
      <c r="M463" s="16"/>
      <c r="N463" s="16"/>
      <c r="P463" s="33" t="str">
        <f t="shared" si="7"/>
        <v/>
      </c>
    </row>
    <row r="464" spans="1:16">
      <c r="A464" s="21"/>
      <c r="B464" s="21"/>
      <c r="C464" s="21"/>
      <c r="D464" s="21"/>
      <c r="E464" s="21"/>
      <c r="F464" s="16"/>
      <c r="G464" s="16"/>
      <c r="H464" s="16"/>
      <c r="I464" s="16"/>
      <c r="J464" s="16"/>
      <c r="K464" s="16"/>
      <c r="L464" s="16"/>
      <c r="M464" s="16"/>
      <c r="N464" s="16"/>
      <c r="P464" s="33" t="str">
        <f t="shared" si="7"/>
        <v/>
      </c>
    </row>
    <row r="465" spans="1:16">
      <c r="A465" s="21"/>
      <c r="B465" s="21"/>
      <c r="C465" s="21"/>
      <c r="D465" s="21"/>
      <c r="E465" s="21"/>
      <c r="F465" s="16"/>
      <c r="G465" s="16"/>
      <c r="H465" s="16"/>
      <c r="I465" s="16"/>
      <c r="J465" s="16"/>
      <c r="K465" s="16"/>
      <c r="L465" s="16"/>
      <c r="M465" s="16"/>
      <c r="N465" s="16"/>
      <c r="P465" s="33" t="str">
        <f t="shared" si="7"/>
        <v/>
      </c>
    </row>
    <row r="466" spans="1:16">
      <c r="A466" s="21"/>
      <c r="B466" s="21"/>
      <c r="C466" s="21"/>
      <c r="D466" s="21"/>
      <c r="E466" s="21"/>
      <c r="F466" s="16"/>
      <c r="G466" s="16"/>
      <c r="H466" s="16"/>
      <c r="I466" s="16"/>
      <c r="J466" s="16"/>
      <c r="K466" s="16"/>
      <c r="L466" s="16"/>
      <c r="M466" s="16"/>
      <c r="N466" s="16"/>
      <c r="P466" s="33" t="str">
        <f t="shared" si="7"/>
        <v/>
      </c>
    </row>
    <row r="467" spans="1:16">
      <c r="A467" s="21"/>
      <c r="B467" s="21"/>
      <c r="C467" s="21"/>
      <c r="D467" s="21"/>
      <c r="E467" s="21"/>
      <c r="F467" s="16"/>
      <c r="G467" s="16"/>
      <c r="H467" s="16"/>
      <c r="I467" s="16"/>
      <c r="J467" s="16"/>
      <c r="K467" s="16"/>
      <c r="L467" s="16"/>
      <c r="M467" s="16"/>
      <c r="N467" s="16"/>
      <c r="P467" s="33" t="str">
        <f t="shared" si="7"/>
        <v/>
      </c>
    </row>
    <row r="468" spans="1:16">
      <c r="A468" s="21"/>
      <c r="B468" s="21"/>
      <c r="C468" s="21"/>
      <c r="D468" s="21"/>
      <c r="E468" s="21"/>
      <c r="F468" s="16"/>
      <c r="G468" s="16"/>
      <c r="H468" s="16"/>
      <c r="I468" s="16"/>
      <c r="J468" s="16"/>
      <c r="K468" s="16"/>
      <c r="L468" s="16"/>
      <c r="M468" s="16"/>
      <c r="N468" s="16"/>
      <c r="P468" s="33" t="str">
        <f t="shared" si="7"/>
        <v/>
      </c>
    </row>
    <row r="469" spans="1:16">
      <c r="A469" s="21"/>
      <c r="B469" s="21"/>
      <c r="C469" s="21"/>
      <c r="D469" s="21"/>
      <c r="E469" s="21"/>
      <c r="F469" s="16"/>
      <c r="G469" s="16"/>
      <c r="H469" s="16"/>
      <c r="I469" s="16"/>
      <c r="J469" s="16"/>
      <c r="K469" s="16"/>
      <c r="L469" s="16"/>
      <c r="M469" s="16"/>
      <c r="N469" s="16"/>
      <c r="P469" s="33" t="str">
        <f t="shared" si="7"/>
        <v/>
      </c>
    </row>
    <row r="470" spans="1:16">
      <c r="A470" s="21"/>
      <c r="B470" s="21"/>
      <c r="C470" s="21"/>
      <c r="D470" s="21"/>
      <c r="E470" s="21"/>
      <c r="F470" s="16"/>
      <c r="G470" s="16"/>
      <c r="H470" s="16"/>
      <c r="I470" s="16"/>
      <c r="J470" s="16"/>
      <c r="K470" s="16"/>
      <c r="L470" s="16"/>
      <c r="M470" s="16"/>
      <c r="N470" s="16"/>
      <c r="P470" s="33" t="str">
        <f t="shared" si="7"/>
        <v/>
      </c>
    </row>
    <row r="471" spans="1:16">
      <c r="A471" s="21"/>
      <c r="B471" s="21"/>
      <c r="C471" s="21"/>
      <c r="D471" s="21"/>
      <c r="E471" s="21"/>
      <c r="F471" s="16"/>
      <c r="G471" s="16"/>
      <c r="H471" s="16"/>
      <c r="I471" s="16"/>
      <c r="J471" s="16"/>
      <c r="K471" s="16"/>
      <c r="L471" s="16"/>
      <c r="M471" s="16"/>
      <c r="N471" s="16"/>
      <c r="P471" s="33" t="str">
        <f t="shared" si="7"/>
        <v/>
      </c>
    </row>
    <row r="472" spans="1:16">
      <c r="A472" s="21"/>
      <c r="B472" s="21"/>
      <c r="C472" s="21"/>
      <c r="D472" s="21"/>
      <c r="E472" s="21"/>
      <c r="F472" s="16"/>
      <c r="G472" s="16"/>
      <c r="H472" s="16"/>
      <c r="I472" s="16"/>
      <c r="J472" s="16"/>
      <c r="K472" s="16"/>
      <c r="L472" s="16"/>
      <c r="M472" s="16"/>
      <c r="N472" s="16"/>
      <c r="P472" s="33" t="str">
        <f t="shared" si="7"/>
        <v/>
      </c>
    </row>
    <row r="473" spans="1:16">
      <c r="A473" s="21"/>
      <c r="B473" s="21"/>
      <c r="C473" s="21"/>
      <c r="D473" s="21"/>
      <c r="E473" s="21"/>
      <c r="F473" s="16"/>
      <c r="G473" s="16"/>
      <c r="H473" s="16"/>
      <c r="I473" s="16"/>
      <c r="J473" s="16"/>
      <c r="K473" s="16"/>
      <c r="L473" s="16"/>
      <c r="M473" s="16"/>
      <c r="N473" s="16"/>
      <c r="P473" s="33" t="str">
        <f t="shared" si="7"/>
        <v/>
      </c>
    </row>
    <row r="474" spans="1:16">
      <c r="A474" s="21"/>
      <c r="B474" s="21"/>
      <c r="C474" s="21"/>
      <c r="D474" s="21"/>
      <c r="E474" s="21"/>
      <c r="F474" s="16"/>
      <c r="G474" s="16"/>
      <c r="H474" s="16"/>
      <c r="I474" s="16"/>
      <c r="J474" s="16"/>
      <c r="K474" s="16"/>
      <c r="L474" s="16"/>
      <c r="M474" s="16"/>
      <c r="N474" s="16"/>
      <c r="P474" s="33" t="str">
        <f t="shared" si="7"/>
        <v/>
      </c>
    </row>
    <row r="475" spans="1:16">
      <c r="A475" s="21"/>
      <c r="B475" s="21"/>
      <c r="C475" s="21"/>
      <c r="D475" s="21"/>
      <c r="E475" s="21"/>
      <c r="F475" s="16"/>
      <c r="G475" s="16"/>
      <c r="H475" s="16"/>
      <c r="I475" s="16"/>
      <c r="J475" s="16"/>
      <c r="K475" s="16"/>
      <c r="L475" s="16"/>
      <c r="M475" s="16"/>
      <c r="N475" s="16"/>
      <c r="P475" s="33" t="str">
        <f t="shared" si="7"/>
        <v/>
      </c>
    </row>
    <row r="476" spans="1:16">
      <c r="A476" s="21"/>
      <c r="B476" s="21"/>
      <c r="C476" s="21"/>
      <c r="D476" s="21"/>
      <c r="E476" s="21"/>
      <c r="F476" s="16"/>
      <c r="G476" s="16"/>
      <c r="H476" s="16"/>
      <c r="I476" s="16"/>
      <c r="J476" s="16"/>
      <c r="K476" s="16"/>
      <c r="L476" s="16"/>
      <c r="M476" s="16"/>
      <c r="N476" s="16"/>
      <c r="P476" s="33" t="str">
        <f t="shared" si="7"/>
        <v/>
      </c>
    </row>
    <row r="477" spans="1:16">
      <c r="A477" s="21"/>
      <c r="B477" s="21"/>
      <c r="C477" s="21"/>
      <c r="D477" s="21"/>
      <c r="E477" s="21"/>
      <c r="F477" s="16"/>
      <c r="G477" s="16"/>
      <c r="H477" s="16"/>
      <c r="I477" s="16"/>
      <c r="J477" s="16"/>
      <c r="K477" s="16"/>
      <c r="L477" s="16"/>
      <c r="M477" s="16"/>
      <c r="N477" s="16"/>
      <c r="P477" s="33" t="str">
        <f t="shared" si="7"/>
        <v/>
      </c>
    </row>
    <row r="478" spans="1:16">
      <c r="A478" s="21"/>
      <c r="B478" s="21"/>
      <c r="C478" s="21"/>
      <c r="D478" s="21"/>
      <c r="E478" s="21"/>
      <c r="F478" s="16"/>
      <c r="G478" s="16"/>
      <c r="H478" s="16"/>
      <c r="I478" s="16"/>
      <c r="J478" s="16"/>
      <c r="K478" s="16"/>
      <c r="L478" s="16"/>
      <c r="M478" s="16"/>
      <c r="N478" s="16"/>
      <c r="P478" s="33" t="str">
        <f t="shared" si="7"/>
        <v/>
      </c>
    </row>
    <row r="479" spans="1:16">
      <c r="A479" s="21"/>
      <c r="B479" s="21"/>
      <c r="C479" s="21"/>
      <c r="D479" s="21"/>
      <c r="E479" s="21"/>
      <c r="F479" s="16"/>
      <c r="G479" s="16"/>
      <c r="H479" s="16"/>
      <c r="I479" s="16"/>
      <c r="J479" s="16"/>
      <c r="K479" s="16"/>
      <c r="L479" s="16"/>
      <c r="M479" s="16"/>
      <c r="N479" s="16"/>
      <c r="P479" s="33" t="str">
        <f t="shared" si="7"/>
        <v/>
      </c>
    </row>
    <row r="480" spans="1:16">
      <c r="A480" s="21"/>
      <c r="B480" s="21"/>
      <c r="C480" s="21"/>
      <c r="D480" s="21"/>
      <c r="E480" s="21"/>
      <c r="F480" s="16"/>
      <c r="G480" s="16"/>
      <c r="H480" s="16"/>
      <c r="I480" s="16"/>
      <c r="J480" s="16"/>
      <c r="K480" s="16"/>
      <c r="L480" s="16"/>
      <c r="M480" s="16"/>
      <c r="N480" s="16"/>
      <c r="P480" s="33" t="str">
        <f t="shared" si="7"/>
        <v/>
      </c>
    </row>
    <row r="481" spans="1:16">
      <c r="A481" s="21"/>
      <c r="B481" s="21"/>
      <c r="C481" s="21"/>
      <c r="D481" s="21"/>
      <c r="E481" s="21"/>
      <c r="F481" s="16"/>
      <c r="G481" s="16"/>
      <c r="H481" s="16"/>
      <c r="I481" s="16"/>
      <c r="J481" s="16"/>
      <c r="K481" s="16"/>
      <c r="L481" s="16"/>
      <c r="M481" s="16"/>
      <c r="N481" s="16"/>
      <c r="P481" s="33" t="str">
        <f t="shared" si="7"/>
        <v/>
      </c>
    </row>
    <row r="482" spans="1:16">
      <c r="A482" s="21"/>
      <c r="B482" s="21"/>
      <c r="C482" s="21"/>
      <c r="D482" s="21"/>
      <c r="E482" s="21"/>
      <c r="F482" s="16"/>
      <c r="G482" s="16"/>
      <c r="H482" s="16"/>
      <c r="I482" s="16"/>
      <c r="J482" s="16"/>
      <c r="K482" s="16"/>
      <c r="L482" s="16"/>
      <c r="M482" s="16"/>
      <c r="N482" s="16"/>
      <c r="P482" s="33" t="str">
        <f t="shared" si="7"/>
        <v/>
      </c>
    </row>
    <row r="483" spans="1:16">
      <c r="A483" s="21"/>
      <c r="B483" s="21"/>
      <c r="C483" s="21"/>
      <c r="D483" s="21"/>
      <c r="E483" s="21"/>
      <c r="F483" s="16"/>
      <c r="G483" s="16"/>
      <c r="H483" s="16"/>
      <c r="I483" s="16"/>
      <c r="J483" s="16"/>
      <c r="K483" s="16"/>
      <c r="L483" s="16"/>
      <c r="M483" s="16"/>
      <c r="N483" s="16"/>
      <c r="P483" s="33" t="str">
        <f t="shared" si="7"/>
        <v/>
      </c>
    </row>
    <row r="484" spans="1:16">
      <c r="A484" s="21"/>
      <c r="B484" s="21"/>
      <c r="C484" s="21"/>
      <c r="D484" s="21"/>
      <c r="E484" s="21"/>
      <c r="F484" s="16"/>
      <c r="G484" s="16"/>
      <c r="H484" s="16"/>
      <c r="I484" s="16"/>
      <c r="J484" s="16"/>
      <c r="K484" s="16"/>
      <c r="L484" s="16"/>
      <c r="M484" s="16"/>
      <c r="N484" s="16"/>
      <c r="P484" s="33" t="str">
        <f t="shared" si="7"/>
        <v/>
      </c>
    </row>
    <row r="485" spans="1:16">
      <c r="A485" s="21"/>
      <c r="B485" s="21"/>
      <c r="C485" s="21"/>
      <c r="D485" s="21"/>
      <c r="E485" s="21"/>
      <c r="F485" s="16"/>
      <c r="G485" s="16"/>
      <c r="H485" s="16"/>
      <c r="I485" s="16"/>
      <c r="J485" s="16"/>
      <c r="K485" s="16"/>
      <c r="L485" s="16"/>
      <c r="M485" s="16"/>
      <c r="N485" s="16"/>
      <c r="P485" s="33" t="str">
        <f t="shared" si="7"/>
        <v/>
      </c>
    </row>
    <row r="486" spans="1:16">
      <c r="A486" s="21"/>
      <c r="B486" s="21"/>
      <c r="C486" s="21"/>
      <c r="D486" s="21"/>
      <c r="E486" s="21"/>
      <c r="F486" s="16"/>
      <c r="G486" s="16"/>
      <c r="H486" s="16"/>
      <c r="I486" s="16"/>
      <c r="J486" s="16"/>
      <c r="K486" s="16"/>
      <c r="L486" s="16"/>
      <c r="M486" s="16"/>
      <c r="N486" s="16"/>
      <c r="P486" s="33" t="str">
        <f t="shared" si="7"/>
        <v/>
      </c>
    </row>
    <row r="487" spans="1:16">
      <c r="A487" s="21"/>
      <c r="B487" s="21"/>
      <c r="C487" s="21"/>
      <c r="D487" s="21"/>
      <c r="E487" s="21"/>
      <c r="F487" s="16"/>
      <c r="G487" s="16"/>
      <c r="H487" s="16"/>
      <c r="I487" s="16"/>
      <c r="J487" s="16"/>
      <c r="K487" s="16"/>
      <c r="L487" s="16"/>
      <c r="M487" s="16"/>
      <c r="N487" s="16"/>
      <c r="P487" s="33" t="str">
        <f t="shared" si="7"/>
        <v/>
      </c>
    </row>
    <row r="488" spans="1:16">
      <c r="A488" s="21"/>
      <c r="B488" s="21"/>
      <c r="C488" s="21"/>
      <c r="D488" s="21"/>
      <c r="E488" s="21"/>
      <c r="F488" s="16"/>
      <c r="G488" s="16"/>
      <c r="H488" s="16"/>
      <c r="I488" s="16"/>
      <c r="J488" s="16"/>
      <c r="K488" s="16"/>
      <c r="L488" s="16"/>
      <c r="M488" s="16"/>
      <c r="N488" s="16"/>
      <c r="P488" s="33" t="str">
        <f t="shared" si="7"/>
        <v/>
      </c>
    </row>
    <row r="489" spans="1:16">
      <c r="A489" s="21"/>
      <c r="B489" s="21"/>
      <c r="C489" s="21"/>
      <c r="D489" s="21"/>
      <c r="E489" s="21"/>
      <c r="F489" s="16"/>
      <c r="G489" s="16"/>
      <c r="H489" s="16"/>
      <c r="I489" s="16"/>
      <c r="J489" s="16"/>
      <c r="K489" s="16"/>
      <c r="L489" s="16"/>
      <c r="M489" s="16"/>
      <c r="N489" s="16"/>
      <c r="P489" s="33" t="str">
        <f t="shared" si="7"/>
        <v/>
      </c>
    </row>
    <row r="490" spans="1:16">
      <c r="A490" s="21"/>
      <c r="B490" s="21"/>
      <c r="C490" s="21"/>
      <c r="D490" s="21"/>
      <c r="E490" s="21"/>
      <c r="F490" s="16"/>
      <c r="G490" s="16"/>
      <c r="H490" s="16"/>
      <c r="I490" s="16"/>
      <c r="J490" s="16"/>
      <c r="K490" s="16"/>
      <c r="L490" s="16"/>
      <c r="M490" s="16"/>
      <c r="N490" s="16"/>
      <c r="P490" s="33" t="str">
        <f t="shared" si="7"/>
        <v/>
      </c>
    </row>
    <row r="491" spans="1:16">
      <c r="A491" s="21"/>
      <c r="B491" s="21"/>
      <c r="C491" s="21"/>
      <c r="D491" s="21"/>
      <c r="E491" s="21"/>
      <c r="F491" s="16"/>
      <c r="G491" s="16"/>
      <c r="H491" s="16"/>
      <c r="I491" s="16"/>
      <c r="J491" s="16"/>
      <c r="K491" s="16"/>
      <c r="L491" s="16"/>
      <c r="M491" s="16"/>
      <c r="N491" s="16"/>
      <c r="P491" s="33" t="str">
        <f t="shared" si="7"/>
        <v/>
      </c>
    </row>
    <row r="492" spans="1:16">
      <c r="A492" s="21"/>
      <c r="B492" s="21"/>
      <c r="C492" s="21"/>
      <c r="D492" s="21"/>
      <c r="E492" s="21"/>
      <c r="F492" s="16"/>
      <c r="G492" s="16"/>
      <c r="H492" s="16"/>
      <c r="I492" s="16"/>
      <c r="J492" s="16"/>
      <c r="K492" s="16"/>
      <c r="L492" s="16"/>
      <c r="M492" s="16"/>
      <c r="N492" s="16"/>
      <c r="P492" s="33" t="str">
        <f t="shared" si="7"/>
        <v/>
      </c>
    </row>
    <row r="493" spans="1:16">
      <c r="A493" s="21"/>
      <c r="B493" s="21"/>
      <c r="C493" s="21"/>
      <c r="D493" s="21"/>
      <c r="E493" s="21"/>
      <c r="F493" s="16"/>
      <c r="G493" s="16"/>
      <c r="H493" s="16"/>
      <c r="I493" s="16"/>
      <c r="J493" s="16"/>
      <c r="K493" s="16"/>
      <c r="L493" s="16"/>
      <c r="M493" s="16"/>
      <c r="N493" s="16"/>
      <c r="P493" s="33" t="str">
        <f t="shared" si="7"/>
        <v/>
      </c>
    </row>
    <row r="494" spans="1:16">
      <c r="A494" s="21"/>
      <c r="B494" s="21"/>
      <c r="C494" s="21"/>
      <c r="D494" s="21"/>
      <c r="E494" s="21"/>
      <c r="F494" s="16"/>
      <c r="G494" s="16"/>
      <c r="H494" s="16"/>
      <c r="I494" s="16"/>
      <c r="J494" s="16"/>
      <c r="K494" s="16"/>
      <c r="L494" s="16"/>
      <c r="M494" s="16"/>
      <c r="N494" s="16"/>
      <c r="P494" s="33" t="str">
        <f t="shared" si="7"/>
        <v/>
      </c>
    </row>
    <row r="495" spans="1:16">
      <c r="A495" s="21"/>
      <c r="B495" s="21"/>
      <c r="C495" s="21"/>
      <c r="D495" s="21"/>
      <c r="E495" s="21"/>
      <c r="F495" s="16"/>
      <c r="G495" s="16"/>
      <c r="H495" s="16"/>
      <c r="I495" s="16"/>
      <c r="J495" s="16"/>
      <c r="K495" s="16"/>
      <c r="L495" s="16"/>
      <c r="M495" s="16"/>
      <c r="N495" s="16"/>
      <c r="P495" s="33" t="str">
        <f t="shared" si="7"/>
        <v/>
      </c>
    </row>
    <row r="496" spans="1:16">
      <c r="A496" s="21"/>
      <c r="B496" s="21"/>
      <c r="C496" s="21"/>
      <c r="D496" s="21"/>
      <c r="E496" s="21"/>
      <c r="F496" s="16"/>
      <c r="G496" s="16"/>
      <c r="H496" s="16"/>
      <c r="I496" s="16"/>
      <c r="J496" s="16"/>
      <c r="K496" s="16"/>
      <c r="L496" s="16"/>
      <c r="M496" s="16"/>
      <c r="N496" s="16"/>
      <c r="P496" s="33" t="str">
        <f t="shared" si="7"/>
        <v/>
      </c>
    </row>
    <row r="497" spans="1:16">
      <c r="A497" s="21"/>
      <c r="B497" s="21"/>
      <c r="C497" s="21"/>
      <c r="D497" s="21"/>
      <c r="E497" s="21"/>
      <c r="F497" s="16"/>
      <c r="G497" s="16"/>
      <c r="H497" s="16"/>
      <c r="I497" s="16"/>
      <c r="J497" s="16"/>
      <c r="K497" s="16"/>
      <c r="L497" s="16"/>
      <c r="M497" s="16"/>
      <c r="N497" s="16"/>
      <c r="P497" s="33" t="str">
        <f t="shared" si="7"/>
        <v/>
      </c>
    </row>
    <row r="498" spans="1:16">
      <c r="A498" s="21"/>
      <c r="B498" s="21"/>
      <c r="C498" s="21"/>
      <c r="D498" s="21"/>
      <c r="E498" s="21"/>
      <c r="F498" s="16"/>
      <c r="G498" s="16"/>
      <c r="H498" s="16"/>
      <c r="I498" s="16"/>
      <c r="J498" s="16"/>
      <c r="K498" s="16"/>
      <c r="L498" s="16"/>
      <c r="M498" s="16"/>
      <c r="N498" s="16"/>
      <c r="P498" s="33" t="str">
        <f t="shared" si="7"/>
        <v/>
      </c>
    </row>
    <row r="499" spans="1:16">
      <c r="A499" s="21"/>
      <c r="B499" s="21"/>
      <c r="C499" s="21"/>
      <c r="D499" s="21"/>
      <c r="E499" s="21"/>
      <c r="F499" s="16"/>
      <c r="G499" s="16"/>
      <c r="H499" s="16"/>
      <c r="I499" s="16"/>
      <c r="J499" s="16"/>
      <c r="K499" s="16"/>
      <c r="L499" s="16"/>
      <c r="M499" s="16"/>
      <c r="N499" s="16"/>
      <c r="P499" s="33" t="str">
        <f t="shared" si="7"/>
        <v/>
      </c>
    </row>
    <row r="500" spans="1:16">
      <c r="A500" s="21"/>
      <c r="B500" s="21"/>
      <c r="C500" s="21"/>
      <c r="D500" s="21"/>
      <c r="E500" s="21"/>
      <c r="F500" s="16"/>
      <c r="G500" s="16"/>
      <c r="H500" s="16"/>
      <c r="I500" s="16"/>
      <c r="J500" s="16"/>
      <c r="K500" s="16"/>
      <c r="L500" s="16"/>
      <c r="M500" s="16"/>
      <c r="N500" s="16"/>
      <c r="P500" s="33" t="str">
        <f t="shared" si="7"/>
        <v/>
      </c>
    </row>
  </sheetData>
  <mergeCells count="10">
    <mergeCell ref="P3:P6"/>
    <mergeCell ref="F3:M3"/>
    <mergeCell ref="N3:N6"/>
    <mergeCell ref="F4:F6"/>
    <mergeCell ref="G4:L4"/>
    <mergeCell ref="M4:M6"/>
    <mergeCell ref="G5:H5"/>
    <mergeCell ref="I5:J5"/>
    <mergeCell ref="K5:K6"/>
    <mergeCell ref="L5:L6"/>
  </mergeCells>
  <conditionalFormatting sqref="F8:F500">
    <cfRule type="expression" dxfId="182" priority="2">
      <formula>AND(NOT(ISBLANK($F8)),$F8&lt;0)</formula>
    </cfRule>
  </conditionalFormatting>
  <conditionalFormatting sqref="M8:M500">
    <cfRule type="expression" dxfId="181" priority="1">
      <formula>AND(NOT(ISBLANK($M8)),ABS($M8-(($F8+$G8+$I8+$J8+$K8+$L8)-$H8))&gt;=1)</formula>
    </cfRule>
    <cfRule type="expression" dxfId="180" priority="3">
      <formula>AND(NOT(ISBLANK($M8)),$M8&lt;0)</formula>
    </cfRule>
  </conditionalFormatting>
  <hyperlinks>
    <hyperlink ref="A1" location="'TOC'!B57" display="TOC" xr:uid="{00000000-0004-0000-2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2C00-000000000000}">
          <x14:formula1>
            <xm:f>_dropDownSheet!$A$13:$F$13</xm:f>
          </x14:formula1>
          <xm:sqref>A8:A500</xm:sqref>
        </x14:dataValidation>
        <x14:dataValidation type="list" allowBlank="1" showInputMessage="1" showErrorMessage="1" xr:uid="{00000000-0002-0000-2C00-000001000000}">
          <x14:formula1>
            <xm:f>_dropDownSheet!$A$9:$JB$9</xm:f>
          </x14:formula1>
          <xm:sqref>B8:B500 D8:D500</xm:sqref>
        </x14:dataValidation>
        <x14:dataValidation type="list" allowBlank="1" showInputMessage="1" showErrorMessage="1" xr:uid="{00000000-0002-0000-2C00-000002000000}">
          <x14:formula1>
            <xm:f>_dropDownSheet!$A$32:$B$32</xm:f>
          </x14:formula1>
          <xm:sqref>C8:C500</xm:sqref>
        </x14:dataValidation>
        <x14:dataValidation type="list" allowBlank="1" showInputMessage="1" showErrorMessage="1" xr:uid="{00000000-0002-0000-2C00-000004000000}">
          <x14:formula1>
            <xm:f>_dropDownSheet!$A$11:$N$11</xm:f>
          </x14:formula1>
          <xm:sqref>E8:E500</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Blad46">
    <outlinePr summaryBelow="0"/>
  </sheetPr>
  <dimension ref="A1:V500"/>
  <sheetViews>
    <sheetView zoomScaleNormal="100" workbookViewId="0">
      <pane ySplit="1" topLeftCell="A2" activePane="bottomLeft" state="frozen"/>
      <selection pane="bottomLeft" activeCell="A4" sqref="A4"/>
    </sheetView>
  </sheetViews>
  <sheetFormatPr defaultRowHeight="14.5"/>
  <cols>
    <col min="1" max="20" width="15" customWidth="1"/>
    <col min="22" max="22" width="133.26953125" customWidth="1"/>
  </cols>
  <sheetData>
    <row r="1" spans="1:22" ht="15" customHeight="1">
      <c r="A1" s="11" t="s">
        <v>246</v>
      </c>
      <c r="B1" s="12" t="s">
        <v>110</v>
      </c>
    </row>
    <row r="2" spans="1:22" ht="15" customHeight="1"/>
    <row r="3" spans="1:22">
      <c r="A3" s="12"/>
      <c r="H3" s="53" t="s">
        <v>247</v>
      </c>
      <c r="I3" s="53"/>
      <c r="J3" s="53"/>
      <c r="K3" s="53"/>
      <c r="L3" s="53"/>
      <c r="M3" s="53"/>
      <c r="N3" s="53"/>
      <c r="O3" s="53"/>
      <c r="P3" s="53" t="s">
        <v>284</v>
      </c>
      <c r="Q3" s="53"/>
      <c r="R3" s="53"/>
      <c r="S3" s="53"/>
      <c r="T3" s="53"/>
      <c r="V3" s="54" t="s">
        <v>250</v>
      </c>
    </row>
    <row r="4" spans="1:22">
      <c r="H4" s="53" t="s">
        <v>295</v>
      </c>
      <c r="I4" s="53" t="s">
        <v>252</v>
      </c>
      <c r="J4" s="53"/>
      <c r="K4" s="53"/>
      <c r="L4" s="53"/>
      <c r="M4" s="53"/>
      <c r="N4" s="53"/>
      <c r="O4" s="53" t="s">
        <v>296</v>
      </c>
      <c r="P4" s="53" t="s">
        <v>285</v>
      </c>
      <c r="Q4" s="53" t="s">
        <v>252</v>
      </c>
      <c r="R4" s="53"/>
      <c r="S4" s="53"/>
      <c r="T4" s="53" t="s">
        <v>286</v>
      </c>
      <c r="V4" s="55"/>
    </row>
    <row r="5" spans="1:22">
      <c r="H5" s="53"/>
      <c r="I5" s="53" t="s">
        <v>254</v>
      </c>
      <c r="J5" s="53"/>
      <c r="K5" s="53" t="s">
        <v>255</v>
      </c>
      <c r="L5" s="53"/>
      <c r="M5" s="53" t="s">
        <v>297</v>
      </c>
      <c r="N5" s="53" t="s">
        <v>257</v>
      </c>
      <c r="O5" s="53"/>
      <c r="P5" s="53"/>
      <c r="Q5" s="53" t="s">
        <v>287</v>
      </c>
      <c r="R5" s="53" t="s">
        <v>315</v>
      </c>
      <c r="S5" s="53" t="s">
        <v>291</v>
      </c>
      <c r="T5" s="53"/>
      <c r="V5" s="55"/>
    </row>
    <row r="6" spans="1:22" ht="20">
      <c r="H6" s="53"/>
      <c r="I6" s="13" t="s">
        <v>298</v>
      </c>
      <c r="J6" s="13" t="s">
        <v>299</v>
      </c>
      <c r="K6" s="13" t="s">
        <v>260</v>
      </c>
      <c r="L6" s="13" t="s">
        <v>261</v>
      </c>
      <c r="M6" s="53"/>
      <c r="N6" s="53"/>
      <c r="O6" s="53"/>
      <c r="P6" s="53"/>
      <c r="Q6" s="53"/>
      <c r="R6" s="53"/>
      <c r="S6" s="53"/>
      <c r="T6" s="53"/>
      <c r="V6" s="56"/>
    </row>
    <row r="7" spans="1:22" ht="25.5" customHeight="1">
      <c r="A7" s="20" t="s">
        <v>275</v>
      </c>
      <c r="B7" s="20" t="s">
        <v>276</v>
      </c>
      <c r="C7" s="20" t="s">
        <v>277</v>
      </c>
      <c r="D7" s="20" t="s">
        <v>278</v>
      </c>
      <c r="E7" s="20" t="s">
        <v>331</v>
      </c>
      <c r="F7" s="20" t="s">
        <v>332</v>
      </c>
      <c r="G7" s="20" t="s">
        <v>333</v>
      </c>
      <c r="H7" s="14" t="s">
        <v>262</v>
      </c>
      <c r="I7" s="14" t="s">
        <v>263</v>
      </c>
      <c r="J7" s="14" t="s">
        <v>264</v>
      </c>
      <c r="K7" s="14" t="s">
        <v>265</v>
      </c>
      <c r="L7" s="14" t="s">
        <v>266</v>
      </c>
      <c r="M7" s="14" t="s">
        <v>267</v>
      </c>
      <c r="N7" s="14" t="s">
        <v>268</v>
      </c>
      <c r="O7" s="14" t="s">
        <v>269</v>
      </c>
      <c r="P7" s="14" t="s">
        <v>270</v>
      </c>
      <c r="Q7" s="14" t="s">
        <v>209</v>
      </c>
      <c r="R7" s="14" t="s">
        <v>212</v>
      </c>
      <c r="S7" s="14" t="s">
        <v>217</v>
      </c>
      <c r="T7" s="14" t="s">
        <v>239</v>
      </c>
      <c r="V7" s="32" t="s">
        <v>1019</v>
      </c>
    </row>
    <row r="8" spans="1:22" ht="30">
      <c r="A8" s="21" t="s">
        <v>321</v>
      </c>
      <c r="B8" s="21" t="s">
        <v>279</v>
      </c>
      <c r="C8" s="21" t="s">
        <v>280</v>
      </c>
      <c r="D8" s="21" t="s">
        <v>281</v>
      </c>
      <c r="E8" s="21" t="s">
        <v>334</v>
      </c>
      <c r="F8" s="21" t="s">
        <v>279</v>
      </c>
      <c r="G8" s="21" t="s">
        <v>280</v>
      </c>
      <c r="H8" s="16"/>
      <c r="I8" s="16"/>
      <c r="J8" s="16"/>
      <c r="K8" s="16"/>
      <c r="L8" s="16"/>
      <c r="M8" s="16"/>
      <c r="N8" s="16"/>
      <c r="O8" s="16"/>
      <c r="P8" s="16"/>
      <c r="Q8" s="16"/>
      <c r="R8" s="16"/>
      <c r="S8" s="16"/>
      <c r="T8" s="16"/>
      <c r="V8" s="33" t="str">
        <f>IF(COUNTA(H8:T8)=0,"",_xlfn.CONCAT(,
IF(AND(NOT(ISBLANK($O8)),
    ABS($O8-(($H8+$I8+$K8+$L8+$M8+$N8)-$J8))&gt;=1),
" Error: Position at the end of the period is not equal to: position at the beginning of the period+increase in assets-decrease in assets+exchange rate changes+price changes+other changes+rectifications.",
""),
IF(AND(NOT(ISBLANK($T8)),
    ABS($T8-(($P8+$Q8+$S8)-$R8))&gt;=1),
" Error: Position of accrued interest at the end of the period is not equal to: position of accrued interest at the beginning of the period+accrued interest during the period-received interest during the period+revaluation and other changes.",
""),
IF(AND(NOT(ISBLANK($H8)),$H8&lt;0),
" Error: Position at the beginning of the period must be a positive amount.",
""),
IF(AND(NOT(ISBLANK($O8)),$O8&lt;0),
" Error: Position at the end of the period must be a positive amount.",
""),
IF(AND(OR($H8&gt;0,$O8&gt;0),
    ISBLANK($Q8)),
" Error: No accrued interest has been reported,whereas the position at the beginning or at the end of the period is greater than zero. Report '0' in case accrued interest equals zero,do not leave the cell empty.",
"")))</f>
        <v/>
      </c>
    </row>
    <row r="9" spans="1:22" ht="15" customHeight="1">
      <c r="A9" s="21"/>
      <c r="B9" s="21"/>
      <c r="C9" s="21"/>
      <c r="D9" s="21"/>
      <c r="E9" s="21"/>
      <c r="F9" s="21"/>
      <c r="G9" s="21"/>
      <c r="H9" s="16"/>
      <c r="I9" s="16"/>
      <c r="J9" s="16"/>
      <c r="K9" s="16"/>
      <c r="L9" s="16"/>
      <c r="M9" s="16"/>
      <c r="N9" s="16"/>
      <c r="O9" s="16"/>
      <c r="P9" s="16"/>
      <c r="Q9" s="16"/>
      <c r="R9" s="16"/>
      <c r="S9" s="16"/>
      <c r="T9" s="16"/>
      <c r="V9" s="33" t="str">
        <f>IF(COUNTA(H9:T9)=0,"",_xlfn.CONCAT(,
IF(AND(NOT(ISBLANK($O9)),
    ABS($O9-(($H9+$I9+$K9+$L9+$M9+$N9)-$J9))&gt;=1),
" Error: Position at the end of the period is not equal to: position at the beginning of the period+increase in assets-decrease in assets+exchange rate changes+price changes+other changes+rectifications.",
""),
IF(AND(NOT(ISBLANK($T9)),
    ABS($T9-(($P9+$Q9+$S9)-$R9))&gt;=1),
" Error: Position of accrued interest at the end of the period is not equal to: position of accrued interest at the beginning of the period+accrued interest during the period-received interest during the period+revaluation and other changes.",
""),
IF(AND(NOT(ISBLANK($H9)),$H9&lt;0),
" Error: Position at the beginning of the period must be a positive amount.",
""),
IF(AND(NOT(ISBLANK($O9)),$O9&lt;0),
" Error: Position at the end of the period must be a positive amount.",
""),
IF(AND(OR($H9&gt;0,$O9&gt;0),
    ISBLANK($Q9)),
" Error: No accrued interest has been reported,whereas the position at the beginning or at the end of the period is greater than zero. Report '0' in case accrued interest equals zero,do not leave the cell empty.",
"")))</f>
        <v/>
      </c>
    </row>
    <row r="10" spans="1:22">
      <c r="A10" s="21"/>
      <c r="B10" s="21"/>
      <c r="C10" s="21"/>
      <c r="D10" s="21"/>
      <c r="E10" s="21"/>
      <c r="F10" s="21"/>
      <c r="G10" s="21"/>
      <c r="H10" s="16"/>
      <c r="I10" s="16"/>
      <c r="J10" s="16"/>
      <c r="K10" s="16"/>
      <c r="L10" s="16"/>
      <c r="M10" s="16"/>
      <c r="N10" s="16"/>
      <c r="O10" s="16"/>
      <c r="P10" s="16"/>
      <c r="Q10" s="16"/>
      <c r="R10" s="16"/>
      <c r="S10" s="16"/>
      <c r="T10" s="16"/>
      <c r="V10" s="33" t="str">
        <f t="shared" ref="V10:V73" si="0">IF(COUNTA(H10:T10)=0,"",_xlfn.CONCAT(,
IF(AND(NOT(ISBLANK($O10)),
    ABS($O10-(($H10+$I10+$K10+$L10+$M10+$N10)-$J10))&gt;=1),
" Error: Position at the end of the period is not equal to: position at the beginning of the period+increase in assets-decrease in assets+exchange rate changes+price changes+other changes+rectifications.",
""),
IF(AND(NOT(ISBLANK($T10)),
    ABS($T10-(($P10+$Q10+$S10)-$R10))&gt;=1),
" Error: Position of accrued interest at the end of the period is not equal to: position of accrued interest at the beginning of the period+accrued interest during the period-received interest during the period+revaluation and other changes.",
""),
IF(AND(NOT(ISBLANK($H10)),$H10&lt;0),
" Error: Position at the beginning of the period must be a positive amount.",
""),
IF(AND(NOT(ISBLANK($O10)),$O10&lt;0),
" Error: Position at the end of the period must be a positive amount.",
""),
IF(AND(OR($H10&gt;0,$O10&gt;0),
    ISBLANK($Q10)),
" Error: No accrued interest has been reported,whereas the position at the beginning or at the end of the period is greater than zero. Report '0' in case accrued interest equals zero,do not leave the cell empty.",
"")))</f>
        <v/>
      </c>
    </row>
    <row r="11" spans="1:22">
      <c r="A11" s="21"/>
      <c r="B11" s="21"/>
      <c r="C11" s="21"/>
      <c r="D11" s="21"/>
      <c r="E11" s="21"/>
      <c r="F11" s="21"/>
      <c r="G11" s="21"/>
      <c r="H11" s="16"/>
      <c r="I11" s="16"/>
      <c r="J11" s="16"/>
      <c r="K11" s="16"/>
      <c r="L11" s="16"/>
      <c r="M11" s="16"/>
      <c r="N11" s="16"/>
      <c r="O11" s="16"/>
      <c r="P11" s="16"/>
      <c r="Q11" s="16"/>
      <c r="R11" s="16"/>
      <c r="S11" s="16"/>
      <c r="T11" s="16"/>
      <c r="V11" s="33" t="str">
        <f t="shared" si="0"/>
        <v/>
      </c>
    </row>
    <row r="12" spans="1:22">
      <c r="A12" s="21"/>
      <c r="B12" s="21"/>
      <c r="C12" s="21"/>
      <c r="D12" s="21"/>
      <c r="E12" s="21"/>
      <c r="F12" s="21"/>
      <c r="G12" s="21"/>
      <c r="H12" s="16"/>
      <c r="I12" s="16"/>
      <c r="J12" s="16"/>
      <c r="K12" s="16"/>
      <c r="L12" s="16"/>
      <c r="M12" s="16"/>
      <c r="N12" s="16"/>
      <c r="O12" s="16"/>
      <c r="P12" s="16"/>
      <c r="Q12" s="16"/>
      <c r="R12" s="16"/>
      <c r="S12" s="16"/>
      <c r="T12" s="16"/>
      <c r="V12" s="33" t="str">
        <f t="shared" si="0"/>
        <v/>
      </c>
    </row>
    <row r="13" spans="1:22">
      <c r="A13" s="21"/>
      <c r="B13" s="21"/>
      <c r="C13" s="21"/>
      <c r="D13" s="21"/>
      <c r="E13" s="21"/>
      <c r="F13" s="21"/>
      <c r="G13" s="21"/>
      <c r="H13" s="16"/>
      <c r="I13" s="16"/>
      <c r="J13" s="16"/>
      <c r="K13" s="16"/>
      <c r="L13" s="16"/>
      <c r="M13" s="16"/>
      <c r="N13" s="16"/>
      <c r="O13" s="16"/>
      <c r="P13" s="16"/>
      <c r="Q13" s="16"/>
      <c r="R13" s="16"/>
      <c r="S13" s="16"/>
      <c r="T13" s="16"/>
      <c r="V13" s="33" t="str">
        <f t="shared" si="0"/>
        <v/>
      </c>
    </row>
    <row r="14" spans="1:22">
      <c r="A14" s="21"/>
      <c r="B14" s="21"/>
      <c r="C14" s="21"/>
      <c r="D14" s="21"/>
      <c r="E14" s="21"/>
      <c r="F14" s="21"/>
      <c r="G14" s="21"/>
      <c r="H14" s="16"/>
      <c r="I14" s="16"/>
      <c r="J14" s="16"/>
      <c r="K14" s="16"/>
      <c r="L14" s="16"/>
      <c r="M14" s="16"/>
      <c r="N14" s="16"/>
      <c r="O14" s="16"/>
      <c r="P14" s="16"/>
      <c r="Q14" s="16"/>
      <c r="R14" s="16"/>
      <c r="S14" s="16"/>
      <c r="T14" s="16"/>
      <c r="V14" s="33" t="str">
        <f t="shared" si="0"/>
        <v/>
      </c>
    </row>
    <row r="15" spans="1:22">
      <c r="A15" s="21"/>
      <c r="B15" s="21"/>
      <c r="C15" s="21"/>
      <c r="D15" s="21"/>
      <c r="E15" s="21"/>
      <c r="F15" s="21"/>
      <c r="G15" s="21"/>
      <c r="H15" s="16"/>
      <c r="I15" s="16"/>
      <c r="J15" s="16"/>
      <c r="K15" s="16"/>
      <c r="L15" s="16"/>
      <c r="M15" s="16"/>
      <c r="N15" s="16"/>
      <c r="O15" s="16"/>
      <c r="P15" s="16"/>
      <c r="Q15" s="16"/>
      <c r="R15" s="16"/>
      <c r="S15" s="16"/>
      <c r="T15" s="16"/>
      <c r="V15" s="33" t="str">
        <f t="shared" si="0"/>
        <v/>
      </c>
    </row>
    <row r="16" spans="1:22">
      <c r="A16" s="21"/>
      <c r="B16" s="21"/>
      <c r="C16" s="21"/>
      <c r="D16" s="21"/>
      <c r="E16" s="21"/>
      <c r="F16" s="21"/>
      <c r="G16" s="21"/>
      <c r="H16" s="16"/>
      <c r="I16" s="16"/>
      <c r="J16" s="16"/>
      <c r="K16" s="16"/>
      <c r="L16" s="16"/>
      <c r="M16" s="16"/>
      <c r="N16" s="16"/>
      <c r="O16" s="16"/>
      <c r="P16" s="16"/>
      <c r="Q16" s="16"/>
      <c r="R16" s="16"/>
      <c r="S16" s="16"/>
      <c r="T16" s="16"/>
      <c r="V16" s="33" t="str">
        <f t="shared" si="0"/>
        <v/>
      </c>
    </row>
    <row r="17" spans="1:22">
      <c r="A17" s="21"/>
      <c r="B17" s="21"/>
      <c r="C17" s="21"/>
      <c r="D17" s="21"/>
      <c r="E17" s="21"/>
      <c r="F17" s="21"/>
      <c r="G17" s="21"/>
      <c r="H17" s="16"/>
      <c r="I17" s="16"/>
      <c r="J17" s="16"/>
      <c r="K17" s="16"/>
      <c r="L17" s="16"/>
      <c r="M17" s="16"/>
      <c r="N17" s="16"/>
      <c r="O17" s="16"/>
      <c r="P17" s="16"/>
      <c r="Q17" s="16"/>
      <c r="R17" s="16"/>
      <c r="S17" s="16"/>
      <c r="T17" s="16"/>
      <c r="V17" s="33" t="str">
        <f t="shared" si="0"/>
        <v/>
      </c>
    </row>
    <row r="18" spans="1:22">
      <c r="A18" s="21"/>
      <c r="B18" s="21"/>
      <c r="C18" s="21"/>
      <c r="D18" s="21"/>
      <c r="E18" s="21"/>
      <c r="F18" s="21"/>
      <c r="G18" s="21"/>
      <c r="H18" s="16"/>
      <c r="I18" s="16"/>
      <c r="J18" s="16"/>
      <c r="K18" s="16"/>
      <c r="L18" s="16"/>
      <c r="M18" s="16"/>
      <c r="N18" s="16"/>
      <c r="O18" s="16"/>
      <c r="P18" s="16"/>
      <c r="Q18" s="16"/>
      <c r="R18" s="16"/>
      <c r="S18" s="16"/>
      <c r="T18" s="16"/>
      <c r="V18" s="33" t="str">
        <f t="shared" si="0"/>
        <v/>
      </c>
    </row>
    <row r="19" spans="1:22">
      <c r="A19" s="21"/>
      <c r="B19" s="21"/>
      <c r="C19" s="21"/>
      <c r="D19" s="21"/>
      <c r="E19" s="21"/>
      <c r="F19" s="21"/>
      <c r="G19" s="21"/>
      <c r="H19" s="16"/>
      <c r="I19" s="16"/>
      <c r="J19" s="16"/>
      <c r="K19" s="16"/>
      <c r="L19" s="16"/>
      <c r="M19" s="16"/>
      <c r="N19" s="16"/>
      <c r="O19" s="16"/>
      <c r="P19" s="16"/>
      <c r="Q19" s="16"/>
      <c r="R19" s="16"/>
      <c r="S19" s="16"/>
      <c r="T19" s="16"/>
      <c r="V19" s="33" t="str">
        <f t="shared" si="0"/>
        <v/>
      </c>
    </row>
    <row r="20" spans="1:22">
      <c r="A20" s="21"/>
      <c r="B20" s="21"/>
      <c r="C20" s="21"/>
      <c r="D20" s="21"/>
      <c r="E20" s="21"/>
      <c r="F20" s="21"/>
      <c r="G20" s="21"/>
      <c r="H20" s="16"/>
      <c r="I20" s="16"/>
      <c r="J20" s="16"/>
      <c r="K20" s="16"/>
      <c r="L20" s="16"/>
      <c r="M20" s="16"/>
      <c r="N20" s="16"/>
      <c r="O20" s="16"/>
      <c r="P20" s="16"/>
      <c r="Q20" s="16"/>
      <c r="R20" s="16"/>
      <c r="S20" s="16"/>
      <c r="T20" s="16"/>
      <c r="V20" s="33" t="str">
        <f t="shared" si="0"/>
        <v/>
      </c>
    </row>
    <row r="21" spans="1:22">
      <c r="A21" s="21"/>
      <c r="B21" s="21"/>
      <c r="C21" s="21"/>
      <c r="D21" s="21"/>
      <c r="E21" s="21"/>
      <c r="F21" s="21"/>
      <c r="G21" s="21"/>
      <c r="H21" s="16"/>
      <c r="I21" s="16"/>
      <c r="J21" s="16"/>
      <c r="K21" s="16"/>
      <c r="L21" s="16"/>
      <c r="M21" s="16"/>
      <c r="N21" s="16"/>
      <c r="O21" s="16"/>
      <c r="P21" s="16"/>
      <c r="Q21" s="16"/>
      <c r="R21" s="16"/>
      <c r="S21" s="16"/>
      <c r="T21" s="16"/>
      <c r="V21" s="33" t="str">
        <f t="shared" si="0"/>
        <v/>
      </c>
    </row>
    <row r="22" spans="1:22">
      <c r="A22" s="21"/>
      <c r="B22" s="21"/>
      <c r="C22" s="21"/>
      <c r="D22" s="21"/>
      <c r="E22" s="21"/>
      <c r="F22" s="21"/>
      <c r="G22" s="21"/>
      <c r="H22" s="16"/>
      <c r="I22" s="16"/>
      <c r="J22" s="16"/>
      <c r="K22" s="16"/>
      <c r="L22" s="16"/>
      <c r="M22" s="16"/>
      <c r="N22" s="16"/>
      <c r="O22" s="16"/>
      <c r="P22" s="16"/>
      <c r="Q22" s="16"/>
      <c r="R22" s="16"/>
      <c r="S22" s="16"/>
      <c r="T22" s="16"/>
      <c r="V22" s="33" t="str">
        <f t="shared" si="0"/>
        <v/>
      </c>
    </row>
    <row r="23" spans="1:22">
      <c r="A23" s="21"/>
      <c r="B23" s="21"/>
      <c r="C23" s="21"/>
      <c r="D23" s="21"/>
      <c r="E23" s="21"/>
      <c r="F23" s="21"/>
      <c r="G23" s="21"/>
      <c r="H23" s="16"/>
      <c r="I23" s="16"/>
      <c r="J23" s="16"/>
      <c r="K23" s="16"/>
      <c r="L23" s="16"/>
      <c r="M23" s="16"/>
      <c r="N23" s="16"/>
      <c r="O23" s="16"/>
      <c r="P23" s="16"/>
      <c r="Q23" s="16"/>
      <c r="R23" s="16"/>
      <c r="S23" s="16"/>
      <c r="T23" s="16"/>
      <c r="V23" s="33" t="str">
        <f t="shared" si="0"/>
        <v/>
      </c>
    </row>
    <row r="24" spans="1:22">
      <c r="A24" s="21"/>
      <c r="B24" s="21"/>
      <c r="C24" s="21"/>
      <c r="D24" s="21"/>
      <c r="E24" s="21"/>
      <c r="F24" s="21"/>
      <c r="G24" s="21"/>
      <c r="H24" s="16"/>
      <c r="I24" s="16"/>
      <c r="J24" s="16"/>
      <c r="K24" s="16"/>
      <c r="L24" s="16"/>
      <c r="M24" s="16"/>
      <c r="N24" s="16"/>
      <c r="O24" s="16"/>
      <c r="P24" s="16"/>
      <c r="Q24" s="16"/>
      <c r="R24" s="16"/>
      <c r="S24" s="16"/>
      <c r="T24" s="16"/>
      <c r="V24" s="33" t="str">
        <f t="shared" si="0"/>
        <v/>
      </c>
    </row>
    <row r="25" spans="1:22">
      <c r="A25" s="21"/>
      <c r="B25" s="21"/>
      <c r="C25" s="21"/>
      <c r="D25" s="21"/>
      <c r="E25" s="21"/>
      <c r="F25" s="21"/>
      <c r="G25" s="21"/>
      <c r="H25" s="16"/>
      <c r="I25" s="16"/>
      <c r="J25" s="16"/>
      <c r="K25" s="16"/>
      <c r="L25" s="16"/>
      <c r="M25" s="16"/>
      <c r="N25" s="16"/>
      <c r="O25" s="16"/>
      <c r="P25" s="16"/>
      <c r="Q25" s="16"/>
      <c r="R25" s="16"/>
      <c r="S25" s="16"/>
      <c r="T25" s="16"/>
      <c r="V25" s="33" t="str">
        <f t="shared" si="0"/>
        <v/>
      </c>
    </row>
    <row r="26" spans="1:22">
      <c r="A26" s="21"/>
      <c r="B26" s="21"/>
      <c r="C26" s="21"/>
      <c r="D26" s="21"/>
      <c r="E26" s="21"/>
      <c r="F26" s="21"/>
      <c r="G26" s="21"/>
      <c r="H26" s="16"/>
      <c r="I26" s="16"/>
      <c r="J26" s="16"/>
      <c r="K26" s="16"/>
      <c r="L26" s="16"/>
      <c r="M26" s="16"/>
      <c r="N26" s="16"/>
      <c r="O26" s="16"/>
      <c r="P26" s="16"/>
      <c r="Q26" s="16"/>
      <c r="R26" s="16"/>
      <c r="S26" s="16"/>
      <c r="T26" s="16"/>
      <c r="V26" s="33" t="str">
        <f t="shared" si="0"/>
        <v/>
      </c>
    </row>
    <row r="27" spans="1:22">
      <c r="A27" s="21"/>
      <c r="B27" s="21"/>
      <c r="C27" s="21"/>
      <c r="D27" s="21"/>
      <c r="E27" s="21"/>
      <c r="F27" s="21"/>
      <c r="G27" s="21"/>
      <c r="H27" s="16"/>
      <c r="I27" s="16"/>
      <c r="J27" s="16"/>
      <c r="K27" s="16"/>
      <c r="L27" s="16"/>
      <c r="M27" s="16"/>
      <c r="N27" s="16"/>
      <c r="O27" s="16"/>
      <c r="P27" s="16"/>
      <c r="Q27" s="16"/>
      <c r="R27" s="16"/>
      <c r="S27" s="16"/>
      <c r="T27" s="16"/>
      <c r="V27" s="33" t="str">
        <f t="shared" si="0"/>
        <v/>
      </c>
    </row>
    <row r="28" spans="1:22">
      <c r="A28" s="21"/>
      <c r="B28" s="21"/>
      <c r="C28" s="21"/>
      <c r="D28" s="21"/>
      <c r="E28" s="21"/>
      <c r="F28" s="21"/>
      <c r="G28" s="21"/>
      <c r="H28" s="16"/>
      <c r="I28" s="16"/>
      <c r="J28" s="16"/>
      <c r="K28" s="16"/>
      <c r="L28" s="16"/>
      <c r="M28" s="16"/>
      <c r="N28" s="16"/>
      <c r="O28" s="16"/>
      <c r="P28" s="16"/>
      <c r="Q28" s="16"/>
      <c r="R28" s="16"/>
      <c r="S28" s="16"/>
      <c r="T28" s="16"/>
      <c r="V28" s="33" t="str">
        <f t="shared" si="0"/>
        <v/>
      </c>
    </row>
    <row r="29" spans="1:22">
      <c r="A29" s="21"/>
      <c r="B29" s="21"/>
      <c r="C29" s="21"/>
      <c r="D29" s="21"/>
      <c r="E29" s="21"/>
      <c r="F29" s="21"/>
      <c r="G29" s="21"/>
      <c r="H29" s="16"/>
      <c r="I29" s="16"/>
      <c r="J29" s="16"/>
      <c r="K29" s="16"/>
      <c r="L29" s="16"/>
      <c r="M29" s="16"/>
      <c r="N29" s="16"/>
      <c r="O29" s="16"/>
      <c r="P29" s="16"/>
      <c r="Q29" s="16"/>
      <c r="R29" s="16"/>
      <c r="S29" s="16"/>
      <c r="T29" s="16"/>
      <c r="V29" s="33" t="str">
        <f t="shared" si="0"/>
        <v/>
      </c>
    </row>
    <row r="30" spans="1:22">
      <c r="A30" s="21"/>
      <c r="B30" s="21"/>
      <c r="C30" s="21"/>
      <c r="D30" s="21"/>
      <c r="E30" s="21"/>
      <c r="F30" s="21"/>
      <c r="G30" s="21"/>
      <c r="H30" s="16"/>
      <c r="I30" s="16"/>
      <c r="J30" s="16"/>
      <c r="K30" s="16"/>
      <c r="L30" s="16"/>
      <c r="M30" s="16"/>
      <c r="N30" s="16"/>
      <c r="O30" s="16"/>
      <c r="P30" s="16"/>
      <c r="Q30" s="16"/>
      <c r="R30" s="16"/>
      <c r="S30" s="16"/>
      <c r="T30" s="16"/>
      <c r="V30" s="33" t="str">
        <f t="shared" si="0"/>
        <v/>
      </c>
    </row>
    <row r="31" spans="1:22">
      <c r="A31" s="21"/>
      <c r="B31" s="21"/>
      <c r="C31" s="21"/>
      <c r="D31" s="21"/>
      <c r="E31" s="21"/>
      <c r="F31" s="21"/>
      <c r="G31" s="21"/>
      <c r="H31" s="16"/>
      <c r="I31" s="16"/>
      <c r="J31" s="16"/>
      <c r="K31" s="16"/>
      <c r="L31" s="16"/>
      <c r="M31" s="16"/>
      <c r="N31" s="16"/>
      <c r="O31" s="16"/>
      <c r="P31" s="16"/>
      <c r="Q31" s="16"/>
      <c r="R31" s="16"/>
      <c r="S31" s="16"/>
      <c r="T31" s="16"/>
      <c r="V31" s="33" t="str">
        <f t="shared" si="0"/>
        <v/>
      </c>
    </row>
    <row r="32" spans="1:22">
      <c r="A32" s="21"/>
      <c r="B32" s="21"/>
      <c r="C32" s="21"/>
      <c r="D32" s="21"/>
      <c r="E32" s="21"/>
      <c r="F32" s="21"/>
      <c r="G32" s="21"/>
      <c r="H32" s="16"/>
      <c r="I32" s="16"/>
      <c r="J32" s="16"/>
      <c r="K32" s="16"/>
      <c r="L32" s="16"/>
      <c r="M32" s="16"/>
      <c r="N32" s="16"/>
      <c r="O32" s="16"/>
      <c r="P32" s="16"/>
      <c r="Q32" s="16"/>
      <c r="R32" s="16"/>
      <c r="S32" s="16"/>
      <c r="T32" s="16"/>
      <c r="V32" s="33" t="str">
        <f t="shared" si="0"/>
        <v/>
      </c>
    </row>
    <row r="33" spans="1:22">
      <c r="A33" s="21"/>
      <c r="B33" s="21"/>
      <c r="C33" s="21"/>
      <c r="D33" s="21"/>
      <c r="E33" s="21"/>
      <c r="F33" s="21"/>
      <c r="G33" s="21"/>
      <c r="H33" s="16"/>
      <c r="I33" s="16"/>
      <c r="J33" s="16"/>
      <c r="K33" s="16"/>
      <c r="L33" s="16"/>
      <c r="M33" s="16"/>
      <c r="N33" s="16"/>
      <c r="O33" s="16"/>
      <c r="P33" s="16"/>
      <c r="Q33" s="16"/>
      <c r="R33" s="16"/>
      <c r="S33" s="16"/>
      <c r="T33" s="16"/>
      <c r="V33" s="33" t="str">
        <f t="shared" si="0"/>
        <v/>
      </c>
    </row>
    <row r="34" spans="1:22">
      <c r="A34" s="21"/>
      <c r="B34" s="21"/>
      <c r="C34" s="21"/>
      <c r="D34" s="21"/>
      <c r="E34" s="21"/>
      <c r="F34" s="21"/>
      <c r="G34" s="21"/>
      <c r="H34" s="16"/>
      <c r="I34" s="16"/>
      <c r="J34" s="16"/>
      <c r="K34" s="16"/>
      <c r="L34" s="16"/>
      <c r="M34" s="16"/>
      <c r="N34" s="16"/>
      <c r="O34" s="16"/>
      <c r="P34" s="16"/>
      <c r="Q34" s="16"/>
      <c r="R34" s="16"/>
      <c r="S34" s="16"/>
      <c r="T34" s="16"/>
      <c r="V34" s="33" t="str">
        <f t="shared" si="0"/>
        <v/>
      </c>
    </row>
    <row r="35" spans="1:22">
      <c r="A35" s="21"/>
      <c r="B35" s="21"/>
      <c r="C35" s="21"/>
      <c r="D35" s="21"/>
      <c r="E35" s="21"/>
      <c r="F35" s="21"/>
      <c r="G35" s="21"/>
      <c r="H35" s="16"/>
      <c r="I35" s="16"/>
      <c r="J35" s="16"/>
      <c r="K35" s="16"/>
      <c r="L35" s="16"/>
      <c r="M35" s="16"/>
      <c r="N35" s="16"/>
      <c r="O35" s="16"/>
      <c r="P35" s="16"/>
      <c r="Q35" s="16"/>
      <c r="R35" s="16"/>
      <c r="S35" s="16"/>
      <c r="T35" s="16"/>
      <c r="V35" s="33" t="str">
        <f t="shared" si="0"/>
        <v/>
      </c>
    </row>
    <row r="36" spans="1:22">
      <c r="A36" s="21"/>
      <c r="B36" s="21"/>
      <c r="C36" s="21"/>
      <c r="D36" s="21"/>
      <c r="E36" s="21"/>
      <c r="F36" s="21"/>
      <c r="G36" s="21"/>
      <c r="H36" s="16"/>
      <c r="I36" s="16"/>
      <c r="J36" s="16"/>
      <c r="K36" s="16"/>
      <c r="L36" s="16"/>
      <c r="M36" s="16"/>
      <c r="N36" s="16"/>
      <c r="O36" s="16"/>
      <c r="P36" s="16"/>
      <c r="Q36" s="16"/>
      <c r="R36" s="16"/>
      <c r="S36" s="16"/>
      <c r="T36" s="16"/>
      <c r="V36" s="33" t="str">
        <f t="shared" si="0"/>
        <v/>
      </c>
    </row>
    <row r="37" spans="1:22">
      <c r="A37" s="21"/>
      <c r="B37" s="21"/>
      <c r="C37" s="21"/>
      <c r="D37" s="21"/>
      <c r="E37" s="21"/>
      <c r="F37" s="21"/>
      <c r="G37" s="21"/>
      <c r="H37" s="16"/>
      <c r="I37" s="16"/>
      <c r="J37" s="16"/>
      <c r="K37" s="16"/>
      <c r="L37" s="16"/>
      <c r="M37" s="16"/>
      <c r="N37" s="16"/>
      <c r="O37" s="16"/>
      <c r="P37" s="16"/>
      <c r="Q37" s="16"/>
      <c r="R37" s="16"/>
      <c r="S37" s="16"/>
      <c r="T37" s="16"/>
      <c r="V37" s="33" t="str">
        <f t="shared" si="0"/>
        <v/>
      </c>
    </row>
    <row r="38" spans="1:22">
      <c r="A38" s="21"/>
      <c r="B38" s="21"/>
      <c r="C38" s="21"/>
      <c r="D38" s="21"/>
      <c r="E38" s="21"/>
      <c r="F38" s="21"/>
      <c r="G38" s="21"/>
      <c r="H38" s="16"/>
      <c r="I38" s="16"/>
      <c r="J38" s="16"/>
      <c r="K38" s="16"/>
      <c r="L38" s="16"/>
      <c r="M38" s="16"/>
      <c r="N38" s="16"/>
      <c r="O38" s="16"/>
      <c r="P38" s="16"/>
      <c r="Q38" s="16"/>
      <c r="R38" s="16"/>
      <c r="S38" s="16"/>
      <c r="T38" s="16"/>
      <c r="V38" s="33" t="str">
        <f t="shared" si="0"/>
        <v/>
      </c>
    </row>
    <row r="39" spans="1:22">
      <c r="A39" s="21"/>
      <c r="B39" s="21"/>
      <c r="C39" s="21"/>
      <c r="D39" s="21"/>
      <c r="E39" s="21"/>
      <c r="F39" s="21"/>
      <c r="G39" s="21"/>
      <c r="H39" s="16"/>
      <c r="I39" s="16"/>
      <c r="J39" s="16"/>
      <c r="K39" s="16"/>
      <c r="L39" s="16"/>
      <c r="M39" s="16"/>
      <c r="N39" s="16"/>
      <c r="O39" s="16"/>
      <c r="P39" s="16"/>
      <c r="Q39" s="16"/>
      <c r="R39" s="16"/>
      <c r="S39" s="16"/>
      <c r="T39" s="16"/>
      <c r="V39" s="33" t="str">
        <f t="shared" si="0"/>
        <v/>
      </c>
    </row>
    <row r="40" spans="1:22">
      <c r="A40" s="21"/>
      <c r="B40" s="21"/>
      <c r="C40" s="21"/>
      <c r="D40" s="21"/>
      <c r="E40" s="21"/>
      <c r="F40" s="21"/>
      <c r="G40" s="21"/>
      <c r="H40" s="16"/>
      <c r="I40" s="16"/>
      <c r="J40" s="16"/>
      <c r="K40" s="16"/>
      <c r="L40" s="16"/>
      <c r="M40" s="16"/>
      <c r="N40" s="16"/>
      <c r="O40" s="16"/>
      <c r="P40" s="16"/>
      <c r="Q40" s="16"/>
      <c r="R40" s="16"/>
      <c r="S40" s="16"/>
      <c r="T40" s="16"/>
      <c r="V40" s="33" t="str">
        <f t="shared" si="0"/>
        <v/>
      </c>
    </row>
    <row r="41" spans="1:22">
      <c r="A41" s="21"/>
      <c r="B41" s="21"/>
      <c r="C41" s="21"/>
      <c r="D41" s="21"/>
      <c r="E41" s="21"/>
      <c r="F41" s="21"/>
      <c r="G41" s="21"/>
      <c r="H41" s="16"/>
      <c r="I41" s="16"/>
      <c r="J41" s="16"/>
      <c r="K41" s="16"/>
      <c r="L41" s="16"/>
      <c r="M41" s="16"/>
      <c r="N41" s="16"/>
      <c r="O41" s="16"/>
      <c r="P41" s="16"/>
      <c r="Q41" s="16"/>
      <c r="R41" s="16"/>
      <c r="S41" s="16"/>
      <c r="T41" s="16"/>
      <c r="V41" s="33" t="str">
        <f t="shared" si="0"/>
        <v/>
      </c>
    </row>
    <row r="42" spans="1:22">
      <c r="A42" s="21"/>
      <c r="B42" s="21"/>
      <c r="C42" s="21"/>
      <c r="D42" s="21"/>
      <c r="E42" s="21"/>
      <c r="F42" s="21"/>
      <c r="G42" s="21"/>
      <c r="H42" s="16"/>
      <c r="I42" s="16"/>
      <c r="J42" s="16"/>
      <c r="K42" s="16"/>
      <c r="L42" s="16"/>
      <c r="M42" s="16"/>
      <c r="N42" s="16"/>
      <c r="O42" s="16"/>
      <c r="P42" s="16"/>
      <c r="Q42" s="16"/>
      <c r="R42" s="16"/>
      <c r="S42" s="16"/>
      <c r="T42" s="16"/>
      <c r="V42" s="33" t="str">
        <f t="shared" si="0"/>
        <v/>
      </c>
    </row>
    <row r="43" spans="1:22">
      <c r="A43" s="21"/>
      <c r="B43" s="21"/>
      <c r="C43" s="21"/>
      <c r="D43" s="21"/>
      <c r="E43" s="21"/>
      <c r="F43" s="21"/>
      <c r="G43" s="21"/>
      <c r="H43" s="16"/>
      <c r="I43" s="16"/>
      <c r="J43" s="16"/>
      <c r="K43" s="16"/>
      <c r="L43" s="16"/>
      <c r="M43" s="16"/>
      <c r="N43" s="16"/>
      <c r="O43" s="16"/>
      <c r="P43" s="16"/>
      <c r="Q43" s="16"/>
      <c r="R43" s="16"/>
      <c r="S43" s="16"/>
      <c r="T43" s="16"/>
      <c r="V43" s="33" t="str">
        <f t="shared" si="0"/>
        <v/>
      </c>
    </row>
    <row r="44" spans="1:22">
      <c r="A44" s="21"/>
      <c r="B44" s="21"/>
      <c r="C44" s="21"/>
      <c r="D44" s="21"/>
      <c r="E44" s="21"/>
      <c r="F44" s="21"/>
      <c r="G44" s="21"/>
      <c r="H44" s="16"/>
      <c r="I44" s="16"/>
      <c r="J44" s="16"/>
      <c r="K44" s="16"/>
      <c r="L44" s="16"/>
      <c r="M44" s="16"/>
      <c r="N44" s="16"/>
      <c r="O44" s="16"/>
      <c r="P44" s="16"/>
      <c r="Q44" s="16"/>
      <c r="R44" s="16"/>
      <c r="S44" s="16"/>
      <c r="T44" s="16"/>
      <c r="V44" s="33" t="str">
        <f t="shared" si="0"/>
        <v/>
      </c>
    </row>
    <row r="45" spans="1:22">
      <c r="A45" s="21"/>
      <c r="B45" s="21"/>
      <c r="C45" s="21"/>
      <c r="D45" s="21"/>
      <c r="E45" s="21"/>
      <c r="F45" s="21"/>
      <c r="G45" s="21"/>
      <c r="H45" s="16"/>
      <c r="I45" s="16"/>
      <c r="J45" s="16"/>
      <c r="K45" s="16"/>
      <c r="L45" s="16"/>
      <c r="M45" s="16"/>
      <c r="N45" s="16"/>
      <c r="O45" s="16"/>
      <c r="P45" s="16"/>
      <c r="Q45" s="16"/>
      <c r="R45" s="16"/>
      <c r="S45" s="16"/>
      <c r="T45" s="16"/>
      <c r="V45" s="33" t="str">
        <f t="shared" si="0"/>
        <v/>
      </c>
    </row>
    <row r="46" spans="1:22">
      <c r="A46" s="21"/>
      <c r="B46" s="21"/>
      <c r="C46" s="21"/>
      <c r="D46" s="21"/>
      <c r="E46" s="21"/>
      <c r="F46" s="21"/>
      <c r="G46" s="21"/>
      <c r="H46" s="16"/>
      <c r="I46" s="16"/>
      <c r="J46" s="16"/>
      <c r="K46" s="16"/>
      <c r="L46" s="16"/>
      <c r="M46" s="16"/>
      <c r="N46" s="16"/>
      <c r="O46" s="16"/>
      <c r="P46" s="16"/>
      <c r="Q46" s="16"/>
      <c r="R46" s="16"/>
      <c r="S46" s="16"/>
      <c r="T46" s="16"/>
      <c r="V46" s="33" t="str">
        <f t="shared" si="0"/>
        <v/>
      </c>
    </row>
    <row r="47" spans="1:22">
      <c r="A47" s="21"/>
      <c r="B47" s="21"/>
      <c r="C47" s="21"/>
      <c r="D47" s="21"/>
      <c r="E47" s="21"/>
      <c r="F47" s="21"/>
      <c r="G47" s="21"/>
      <c r="H47" s="16"/>
      <c r="I47" s="16"/>
      <c r="J47" s="16"/>
      <c r="K47" s="16"/>
      <c r="L47" s="16"/>
      <c r="M47" s="16"/>
      <c r="N47" s="16"/>
      <c r="O47" s="16"/>
      <c r="P47" s="16"/>
      <c r="Q47" s="16"/>
      <c r="R47" s="16"/>
      <c r="S47" s="16"/>
      <c r="T47" s="16"/>
      <c r="V47" s="33" t="str">
        <f t="shared" si="0"/>
        <v/>
      </c>
    </row>
    <row r="48" spans="1:22">
      <c r="A48" s="21"/>
      <c r="B48" s="21"/>
      <c r="C48" s="21"/>
      <c r="D48" s="21"/>
      <c r="E48" s="21"/>
      <c r="F48" s="21"/>
      <c r="G48" s="21"/>
      <c r="H48" s="16"/>
      <c r="I48" s="16"/>
      <c r="J48" s="16"/>
      <c r="K48" s="16"/>
      <c r="L48" s="16"/>
      <c r="M48" s="16"/>
      <c r="N48" s="16"/>
      <c r="O48" s="16"/>
      <c r="P48" s="16"/>
      <c r="Q48" s="16"/>
      <c r="R48" s="16"/>
      <c r="S48" s="16"/>
      <c r="T48" s="16"/>
      <c r="V48" s="33" t="str">
        <f t="shared" si="0"/>
        <v/>
      </c>
    </row>
    <row r="49" spans="1:22">
      <c r="A49" s="21"/>
      <c r="B49" s="21"/>
      <c r="C49" s="21"/>
      <c r="D49" s="21"/>
      <c r="E49" s="21"/>
      <c r="F49" s="21"/>
      <c r="G49" s="21"/>
      <c r="H49" s="16"/>
      <c r="I49" s="16"/>
      <c r="J49" s="16"/>
      <c r="K49" s="16"/>
      <c r="L49" s="16"/>
      <c r="M49" s="16"/>
      <c r="N49" s="16"/>
      <c r="O49" s="16"/>
      <c r="P49" s="16"/>
      <c r="Q49" s="16"/>
      <c r="R49" s="16"/>
      <c r="S49" s="16"/>
      <c r="T49" s="16"/>
      <c r="V49" s="33" t="str">
        <f t="shared" si="0"/>
        <v/>
      </c>
    </row>
    <row r="50" spans="1:22">
      <c r="A50" s="21"/>
      <c r="B50" s="21"/>
      <c r="C50" s="21"/>
      <c r="D50" s="21"/>
      <c r="E50" s="21"/>
      <c r="F50" s="21"/>
      <c r="G50" s="21"/>
      <c r="H50" s="16"/>
      <c r="I50" s="16"/>
      <c r="J50" s="16"/>
      <c r="K50" s="16"/>
      <c r="L50" s="16"/>
      <c r="M50" s="16"/>
      <c r="N50" s="16"/>
      <c r="O50" s="16"/>
      <c r="P50" s="16"/>
      <c r="Q50" s="16"/>
      <c r="R50" s="16"/>
      <c r="S50" s="16"/>
      <c r="T50" s="16"/>
      <c r="V50" s="33" t="str">
        <f t="shared" si="0"/>
        <v/>
      </c>
    </row>
    <row r="51" spans="1:22">
      <c r="A51" s="21"/>
      <c r="B51" s="21"/>
      <c r="C51" s="21"/>
      <c r="D51" s="21"/>
      <c r="E51" s="21"/>
      <c r="F51" s="21"/>
      <c r="G51" s="21"/>
      <c r="H51" s="16"/>
      <c r="I51" s="16"/>
      <c r="J51" s="16"/>
      <c r="K51" s="16"/>
      <c r="L51" s="16"/>
      <c r="M51" s="16"/>
      <c r="N51" s="16"/>
      <c r="O51" s="16"/>
      <c r="P51" s="16"/>
      <c r="Q51" s="16"/>
      <c r="R51" s="16"/>
      <c r="S51" s="16"/>
      <c r="T51" s="16"/>
      <c r="V51" s="33" t="str">
        <f t="shared" si="0"/>
        <v/>
      </c>
    </row>
    <row r="52" spans="1:22">
      <c r="A52" s="21"/>
      <c r="B52" s="21"/>
      <c r="C52" s="21"/>
      <c r="D52" s="21"/>
      <c r="E52" s="21"/>
      <c r="F52" s="21"/>
      <c r="G52" s="21"/>
      <c r="H52" s="16"/>
      <c r="I52" s="16"/>
      <c r="J52" s="16"/>
      <c r="K52" s="16"/>
      <c r="L52" s="16"/>
      <c r="M52" s="16"/>
      <c r="N52" s="16"/>
      <c r="O52" s="16"/>
      <c r="P52" s="16"/>
      <c r="Q52" s="16"/>
      <c r="R52" s="16"/>
      <c r="S52" s="16"/>
      <c r="T52" s="16"/>
      <c r="V52" s="33" t="str">
        <f t="shared" si="0"/>
        <v/>
      </c>
    </row>
    <row r="53" spans="1:22">
      <c r="A53" s="21"/>
      <c r="B53" s="21"/>
      <c r="C53" s="21"/>
      <c r="D53" s="21"/>
      <c r="E53" s="21"/>
      <c r="F53" s="21"/>
      <c r="G53" s="21"/>
      <c r="H53" s="16"/>
      <c r="I53" s="16"/>
      <c r="J53" s="16"/>
      <c r="K53" s="16"/>
      <c r="L53" s="16"/>
      <c r="M53" s="16"/>
      <c r="N53" s="16"/>
      <c r="O53" s="16"/>
      <c r="P53" s="16"/>
      <c r="Q53" s="16"/>
      <c r="R53" s="16"/>
      <c r="S53" s="16"/>
      <c r="T53" s="16"/>
      <c r="V53" s="33" t="str">
        <f t="shared" si="0"/>
        <v/>
      </c>
    </row>
    <row r="54" spans="1:22">
      <c r="A54" s="21"/>
      <c r="B54" s="21"/>
      <c r="C54" s="21"/>
      <c r="D54" s="21"/>
      <c r="E54" s="21"/>
      <c r="F54" s="21"/>
      <c r="G54" s="21"/>
      <c r="H54" s="16"/>
      <c r="I54" s="16"/>
      <c r="J54" s="16"/>
      <c r="K54" s="16"/>
      <c r="L54" s="16"/>
      <c r="M54" s="16"/>
      <c r="N54" s="16"/>
      <c r="O54" s="16"/>
      <c r="P54" s="16"/>
      <c r="Q54" s="16"/>
      <c r="R54" s="16"/>
      <c r="S54" s="16"/>
      <c r="T54" s="16"/>
      <c r="V54" s="33" t="str">
        <f t="shared" si="0"/>
        <v/>
      </c>
    </row>
    <row r="55" spans="1:22">
      <c r="A55" s="21"/>
      <c r="B55" s="21"/>
      <c r="C55" s="21"/>
      <c r="D55" s="21"/>
      <c r="E55" s="21"/>
      <c r="F55" s="21"/>
      <c r="G55" s="21"/>
      <c r="H55" s="16"/>
      <c r="I55" s="16"/>
      <c r="J55" s="16"/>
      <c r="K55" s="16"/>
      <c r="L55" s="16"/>
      <c r="M55" s="16"/>
      <c r="N55" s="16"/>
      <c r="O55" s="16"/>
      <c r="P55" s="16"/>
      <c r="Q55" s="16"/>
      <c r="R55" s="16"/>
      <c r="S55" s="16"/>
      <c r="T55" s="16"/>
      <c r="V55" s="33" t="str">
        <f t="shared" si="0"/>
        <v/>
      </c>
    </row>
    <row r="56" spans="1:22">
      <c r="A56" s="21"/>
      <c r="B56" s="21"/>
      <c r="C56" s="21"/>
      <c r="D56" s="21"/>
      <c r="E56" s="21"/>
      <c r="F56" s="21"/>
      <c r="G56" s="21"/>
      <c r="H56" s="16"/>
      <c r="I56" s="16"/>
      <c r="J56" s="16"/>
      <c r="K56" s="16"/>
      <c r="L56" s="16"/>
      <c r="M56" s="16"/>
      <c r="N56" s="16"/>
      <c r="O56" s="16"/>
      <c r="P56" s="16"/>
      <c r="Q56" s="16"/>
      <c r="R56" s="16"/>
      <c r="S56" s="16"/>
      <c r="T56" s="16"/>
      <c r="V56" s="33" t="str">
        <f t="shared" si="0"/>
        <v/>
      </c>
    </row>
    <row r="57" spans="1:22">
      <c r="A57" s="21"/>
      <c r="B57" s="21"/>
      <c r="C57" s="21"/>
      <c r="D57" s="21"/>
      <c r="E57" s="21"/>
      <c r="F57" s="21"/>
      <c r="G57" s="21"/>
      <c r="H57" s="16"/>
      <c r="I57" s="16"/>
      <c r="J57" s="16"/>
      <c r="K57" s="16"/>
      <c r="L57" s="16"/>
      <c r="M57" s="16"/>
      <c r="N57" s="16"/>
      <c r="O57" s="16"/>
      <c r="P57" s="16"/>
      <c r="Q57" s="16"/>
      <c r="R57" s="16"/>
      <c r="S57" s="16"/>
      <c r="T57" s="16"/>
      <c r="V57" s="33" t="str">
        <f t="shared" si="0"/>
        <v/>
      </c>
    </row>
    <row r="58" spans="1:22">
      <c r="A58" s="21"/>
      <c r="B58" s="21"/>
      <c r="C58" s="21"/>
      <c r="D58" s="21"/>
      <c r="E58" s="21"/>
      <c r="F58" s="21"/>
      <c r="G58" s="21"/>
      <c r="H58" s="16"/>
      <c r="I58" s="16"/>
      <c r="J58" s="16"/>
      <c r="K58" s="16"/>
      <c r="L58" s="16"/>
      <c r="M58" s="16"/>
      <c r="N58" s="16"/>
      <c r="O58" s="16"/>
      <c r="P58" s="16"/>
      <c r="Q58" s="16"/>
      <c r="R58" s="16"/>
      <c r="S58" s="16"/>
      <c r="T58" s="16"/>
      <c r="V58" s="33" t="str">
        <f t="shared" si="0"/>
        <v/>
      </c>
    </row>
    <row r="59" spans="1:22">
      <c r="A59" s="21"/>
      <c r="B59" s="21"/>
      <c r="C59" s="21"/>
      <c r="D59" s="21"/>
      <c r="E59" s="21"/>
      <c r="F59" s="21"/>
      <c r="G59" s="21"/>
      <c r="H59" s="16"/>
      <c r="I59" s="16"/>
      <c r="J59" s="16"/>
      <c r="K59" s="16"/>
      <c r="L59" s="16"/>
      <c r="M59" s="16"/>
      <c r="N59" s="16"/>
      <c r="O59" s="16"/>
      <c r="P59" s="16"/>
      <c r="Q59" s="16"/>
      <c r="R59" s="16"/>
      <c r="S59" s="16"/>
      <c r="T59" s="16"/>
      <c r="V59" s="33" t="str">
        <f t="shared" si="0"/>
        <v/>
      </c>
    </row>
    <row r="60" spans="1:22">
      <c r="A60" s="21"/>
      <c r="B60" s="21"/>
      <c r="C60" s="21"/>
      <c r="D60" s="21"/>
      <c r="E60" s="21"/>
      <c r="F60" s="21"/>
      <c r="G60" s="21"/>
      <c r="H60" s="16"/>
      <c r="I60" s="16"/>
      <c r="J60" s="16"/>
      <c r="K60" s="16"/>
      <c r="L60" s="16"/>
      <c r="M60" s="16"/>
      <c r="N60" s="16"/>
      <c r="O60" s="16"/>
      <c r="P60" s="16"/>
      <c r="Q60" s="16"/>
      <c r="R60" s="16"/>
      <c r="S60" s="16"/>
      <c r="T60" s="16"/>
      <c r="V60" s="33" t="str">
        <f t="shared" si="0"/>
        <v/>
      </c>
    </row>
    <row r="61" spans="1:22">
      <c r="A61" s="21"/>
      <c r="B61" s="21"/>
      <c r="C61" s="21"/>
      <c r="D61" s="21"/>
      <c r="E61" s="21"/>
      <c r="F61" s="21"/>
      <c r="G61" s="21"/>
      <c r="H61" s="16"/>
      <c r="I61" s="16"/>
      <c r="J61" s="16"/>
      <c r="K61" s="16"/>
      <c r="L61" s="16"/>
      <c r="M61" s="16"/>
      <c r="N61" s="16"/>
      <c r="O61" s="16"/>
      <c r="P61" s="16"/>
      <c r="Q61" s="16"/>
      <c r="R61" s="16"/>
      <c r="S61" s="16"/>
      <c r="T61" s="16"/>
      <c r="V61" s="33" t="str">
        <f t="shared" si="0"/>
        <v/>
      </c>
    </row>
    <row r="62" spans="1:22">
      <c r="A62" s="21"/>
      <c r="B62" s="21"/>
      <c r="C62" s="21"/>
      <c r="D62" s="21"/>
      <c r="E62" s="21"/>
      <c r="F62" s="21"/>
      <c r="G62" s="21"/>
      <c r="H62" s="16"/>
      <c r="I62" s="16"/>
      <c r="J62" s="16"/>
      <c r="K62" s="16"/>
      <c r="L62" s="16"/>
      <c r="M62" s="16"/>
      <c r="N62" s="16"/>
      <c r="O62" s="16"/>
      <c r="P62" s="16"/>
      <c r="Q62" s="16"/>
      <c r="R62" s="16"/>
      <c r="S62" s="16"/>
      <c r="T62" s="16"/>
      <c r="V62" s="33" t="str">
        <f t="shared" si="0"/>
        <v/>
      </c>
    </row>
    <row r="63" spans="1:22">
      <c r="A63" s="21"/>
      <c r="B63" s="21"/>
      <c r="C63" s="21"/>
      <c r="D63" s="21"/>
      <c r="E63" s="21"/>
      <c r="F63" s="21"/>
      <c r="G63" s="21"/>
      <c r="H63" s="16"/>
      <c r="I63" s="16"/>
      <c r="J63" s="16"/>
      <c r="K63" s="16"/>
      <c r="L63" s="16"/>
      <c r="M63" s="16"/>
      <c r="N63" s="16"/>
      <c r="O63" s="16"/>
      <c r="P63" s="16"/>
      <c r="Q63" s="16"/>
      <c r="R63" s="16"/>
      <c r="S63" s="16"/>
      <c r="T63" s="16"/>
      <c r="V63" s="33" t="str">
        <f t="shared" si="0"/>
        <v/>
      </c>
    </row>
    <row r="64" spans="1:22">
      <c r="A64" s="21"/>
      <c r="B64" s="21"/>
      <c r="C64" s="21"/>
      <c r="D64" s="21"/>
      <c r="E64" s="21"/>
      <c r="F64" s="21"/>
      <c r="G64" s="21"/>
      <c r="H64" s="16"/>
      <c r="I64" s="16"/>
      <c r="J64" s="16"/>
      <c r="K64" s="16"/>
      <c r="L64" s="16"/>
      <c r="M64" s="16"/>
      <c r="N64" s="16"/>
      <c r="O64" s="16"/>
      <c r="P64" s="16"/>
      <c r="Q64" s="16"/>
      <c r="R64" s="16"/>
      <c r="S64" s="16"/>
      <c r="T64" s="16"/>
      <c r="V64" s="33" t="str">
        <f t="shared" si="0"/>
        <v/>
      </c>
    </row>
    <row r="65" spans="1:22">
      <c r="A65" s="21"/>
      <c r="B65" s="21"/>
      <c r="C65" s="21"/>
      <c r="D65" s="21"/>
      <c r="E65" s="21"/>
      <c r="F65" s="21"/>
      <c r="G65" s="21"/>
      <c r="H65" s="16"/>
      <c r="I65" s="16"/>
      <c r="J65" s="16"/>
      <c r="K65" s="16"/>
      <c r="L65" s="16"/>
      <c r="M65" s="16"/>
      <c r="N65" s="16"/>
      <c r="O65" s="16"/>
      <c r="P65" s="16"/>
      <c r="Q65" s="16"/>
      <c r="R65" s="16"/>
      <c r="S65" s="16"/>
      <c r="T65" s="16"/>
      <c r="V65" s="33" t="str">
        <f t="shared" si="0"/>
        <v/>
      </c>
    </row>
    <row r="66" spans="1:22">
      <c r="A66" s="21"/>
      <c r="B66" s="21"/>
      <c r="C66" s="21"/>
      <c r="D66" s="21"/>
      <c r="E66" s="21"/>
      <c r="F66" s="21"/>
      <c r="G66" s="21"/>
      <c r="H66" s="16"/>
      <c r="I66" s="16"/>
      <c r="J66" s="16"/>
      <c r="K66" s="16"/>
      <c r="L66" s="16"/>
      <c r="M66" s="16"/>
      <c r="N66" s="16"/>
      <c r="O66" s="16"/>
      <c r="P66" s="16"/>
      <c r="Q66" s="16"/>
      <c r="R66" s="16"/>
      <c r="S66" s="16"/>
      <c r="T66" s="16"/>
      <c r="V66" s="33" t="str">
        <f t="shared" si="0"/>
        <v/>
      </c>
    </row>
    <row r="67" spans="1:22">
      <c r="A67" s="21"/>
      <c r="B67" s="21"/>
      <c r="C67" s="21"/>
      <c r="D67" s="21"/>
      <c r="E67" s="21"/>
      <c r="F67" s="21"/>
      <c r="G67" s="21"/>
      <c r="H67" s="16"/>
      <c r="I67" s="16"/>
      <c r="J67" s="16"/>
      <c r="K67" s="16"/>
      <c r="L67" s="16"/>
      <c r="M67" s="16"/>
      <c r="N67" s="16"/>
      <c r="O67" s="16"/>
      <c r="P67" s="16"/>
      <c r="Q67" s="16"/>
      <c r="R67" s="16"/>
      <c r="S67" s="16"/>
      <c r="T67" s="16"/>
      <c r="V67" s="33" t="str">
        <f t="shared" si="0"/>
        <v/>
      </c>
    </row>
    <row r="68" spans="1:22">
      <c r="A68" s="21"/>
      <c r="B68" s="21"/>
      <c r="C68" s="21"/>
      <c r="D68" s="21"/>
      <c r="E68" s="21"/>
      <c r="F68" s="21"/>
      <c r="G68" s="21"/>
      <c r="H68" s="16"/>
      <c r="I68" s="16"/>
      <c r="J68" s="16"/>
      <c r="K68" s="16"/>
      <c r="L68" s="16"/>
      <c r="M68" s="16"/>
      <c r="N68" s="16"/>
      <c r="O68" s="16"/>
      <c r="P68" s="16"/>
      <c r="Q68" s="16"/>
      <c r="R68" s="16"/>
      <c r="S68" s="16"/>
      <c r="T68" s="16"/>
      <c r="V68" s="33" t="str">
        <f t="shared" si="0"/>
        <v/>
      </c>
    </row>
    <row r="69" spans="1:22">
      <c r="A69" s="21"/>
      <c r="B69" s="21"/>
      <c r="C69" s="21"/>
      <c r="D69" s="21"/>
      <c r="E69" s="21"/>
      <c r="F69" s="21"/>
      <c r="G69" s="21"/>
      <c r="H69" s="16"/>
      <c r="I69" s="16"/>
      <c r="J69" s="16"/>
      <c r="K69" s="16"/>
      <c r="L69" s="16"/>
      <c r="M69" s="16"/>
      <c r="N69" s="16"/>
      <c r="O69" s="16"/>
      <c r="P69" s="16"/>
      <c r="Q69" s="16"/>
      <c r="R69" s="16"/>
      <c r="S69" s="16"/>
      <c r="T69" s="16"/>
      <c r="V69" s="33" t="str">
        <f t="shared" si="0"/>
        <v/>
      </c>
    </row>
    <row r="70" spans="1:22">
      <c r="A70" s="21"/>
      <c r="B70" s="21"/>
      <c r="C70" s="21"/>
      <c r="D70" s="21"/>
      <c r="E70" s="21"/>
      <c r="F70" s="21"/>
      <c r="G70" s="21"/>
      <c r="H70" s="16"/>
      <c r="I70" s="16"/>
      <c r="J70" s="16"/>
      <c r="K70" s="16"/>
      <c r="L70" s="16"/>
      <c r="M70" s="16"/>
      <c r="N70" s="16"/>
      <c r="O70" s="16"/>
      <c r="P70" s="16"/>
      <c r="Q70" s="16"/>
      <c r="R70" s="16"/>
      <c r="S70" s="16"/>
      <c r="T70" s="16"/>
      <c r="V70" s="33" t="str">
        <f t="shared" si="0"/>
        <v/>
      </c>
    </row>
    <row r="71" spans="1:22">
      <c r="A71" s="21"/>
      <c r="B71" s="21"/>
      <c r="C71" s="21"/>
      <c r="D71" s="21"/>
      <c r="E71" s="21"/>
      <c r="F71" s="21"/>
      <c r="G71" s="21"/>
      <c r="H71" s="16"/>
      <c r="I71" s="16"/>
      <c r="J71" s="16"/>
      <c r="K71" s="16"/>
      <c r="L71" s="16"/>
      <c r="M71" s="16"/>
      <c r="N71" s="16"/>
      <c r="O71" s="16"/>
      <c r="P71" s="16"/>
      <c r="Q71" s="16"/>
      <c r="R71" s="16"/>
      <c r="S71" s="16"/>
      <c r="T71" s="16"/>
      <c r="V71" s="33" t="str">
        <f t="shared" si="0"/>
        <v/>
      </c>
    </row>
    <row r="72" spans="1:22">
      <c r="A72" s="21"/>
      <c r="B72" s="21"/>
      <c r="C72" s="21"/>
      <c r="D72" s="21"/>
      <c r="E72" s="21"/>
      <c r="F72" s="21"/>
      <c r="G72" s="21"/>
      <c r="H72" s="16"/>
      <c r="I72" s="16"/>
      <c r="J72" s="16"/>
      <c r="K72" s="16"/>
      <c r="L72" s="16"/>
      <c r="M72" s="16"/>
      <c r="N72" s="16"/>
      <c r="O72" s="16"/>
      <c r="P72" s="16"/>
      <c r="Q72" s="16"/>
      <c r="R72" s="16"/>
      <c r="S72" s="16"/>
      <c r="T72" s="16"/>
      <c r="V72" s="33" t="str">
        <f t="shared" si="0"/>
        <v/>
      </c>
    </row>
    <row r="73" spans="1:22">
      <c r="A73" s="21"/>
      <c r="B73" s="21"/>
      <c r="C73" s="21"/>
      <c r="D73" s="21"/>
      <c r="E73" s="21"/>
      <c r="F73" s="21"/>
      <c r="G73" s="21"/>
      <c r="H73" s="16"/>
      <c r="I73" s="16"/>
      <c r="J73" s="16"/>
      <c r="K73" s="16"/>
      <c r="L73" s="16"/>
      <c r="M73" s="16"/>
      <c r="N73" s="16"/>
      <c r="O73" s="16"/>
      <c r="P73" s="16"/>
      <c r="Q73" s="16"/>
      <c r="R73" s="16"/>
      <c r="S73" s="16"/>
      <c r="T73" s="16"/>
      <c r="V73" s="33" t="str">
        <f t="shared" si="0"/>
        <v/>
      </c>
    </row>
    <row r="74" spans="1:22">
      <c r="A74" s="21"/>
      <c r="B74" s="21"/>
      <c r="C74" s="21"/>
      <c r="D74" s="21"/>
      <c r="E74" s="21"/>
      <c r="F74" s="21"/>
      <c r="G74" s="21"/>
      <c r="H74" s="16"/>
      <c r="I74" s="16"/>
      <c r="J74" s="16"/>
      <c r="K74" s="16"/>
      <c r="L74" s="16"/>
      <c r="M74" s="16"/>
      <c r="N74" s="16"/>
      <c r="O74" s="16"/>
      <c r="P74" s="16"/>
      <c r="Q74" s="16"/>
      <c r="R74" s="16"/>
      <c r="S74" s="16"/>
      <c r="T74" s="16"/>
      <c r="V74" s="33" t="str">
        <f t="shared" ref="V74:V137" si="1">IF(COUNTA(H74:T74)=0,"",_xlfn.CONCAT(,
IF(AND(NOT(ISBLANK($O74)),
    ABS($O74-(($H74+$I74+$K74+$L74+$M74+$N74)-$J74))&gt;=1),
" Error: Position at the end of the period is not equal to: position at the beginning of the period+increase in assets-decrease in assets+exchange rate changes+price changes+other changes+rectifications.",
""),
IF(AND(NOT(ISBLANK($T74)),
    ABS($T74-(($P74+$Q74+$S74)-$R74))&gt;=1),
" Error: Position of accrued interest at the end of the period is not equal to: position of accrued interest at the beginning of the period+accrued interest during the period-received interest during the period+revaluation and other changes.",
""),
IF(AND(NOT(ISBLANK($H74)),$H74&lt;0),
" Error: Position at the beginning of the period must be a positive amount.",
""),
IF(AND(NOT(ISBLANK($O74)),$O74&lt;0),
" Error: Position at the end of the period must be a positive amount.",
""),
IF(AND(OR($H74&gt;0,$O74&gt;0),
    ISBLANK($Q74)),
" Error: No accrued interest has been reported,whereas the position at the beginning or at the end of the period is greater than zero. Report '0' in case accrued interest equals zero,do not leave the cell empty.",
"")))</f>
        <v/>
      </c>
    </row>
    <row r="75" spans="1:22">
      <c r="A75" s="21"/>
      <c r="B75" s="21"/>
      <c r="C75" s="21"/>
      <c r="D75" s="21"/>
      <c r="E75" s="21"/>
      <c r="F75" s="21"/>
      <c r="G75" s="21"/>
      <c r="H75" s="16"/>
      <c r="I75" s="16"/>
      <c r="J75" s="16"/>
      <c r="K75" s="16"/>
      <c r="L75" s="16"/>
      <c r="M75" s="16"/>
      <c r="N75" s="16"/>
      <c r="O75" s="16"/>
      <c r="P75" s="16"/>
      <c r="Q75" s="16"/>
      <c r="R75" s="16"/>
      <c r="S75" s="16"/>
      <c r="T75" s="16"/>
      <c r="V75" s="33" t="str">
        <f t="shared" si="1"/>
        <v/>
      </c>
    </row>
    <row r="76" spans="1:22">
      <c r="A76" s="21"/>
      <c r="B76" s="21"/>
      <c r="C76" s="21"/>
      <c r="D76" s="21"/>
      <c r="E76" s="21"/>
      <c r="F76" s="21"/>
      <c r="G76" s="21"/>
      <c r="H76" s="16"/>
      <c r="I76" s="16"/>
      <c r="J76" s="16"/>
      <c r="K76" s="16"/>
      <c r="L76" s="16"/>
      <c r="M76" s="16"/>
      <c r="N76" s="16"/>
      <c r="O76" s="16"/>
      <c r="P76" s="16"/>
      <c r="Q76" s="16"/>
      <c r="R76" s="16"/>
      <c r="S76" s="16"/>
      <c r="T76" s="16"/>
      <c r="V76" s="33" t="str">
        <f t="shared" si="1"/>
        <v/>
      </c>
    </row>
    <row r="77" spans="1:22">
      <c r="A77" s="21"/>
      <c r="B77" s="21"/>
      <c r="C77" s="21"/>
      <c r="D77" s="21"/>
      <c r="E77" s="21"/>
      <c r="F77" s="21"/>
      <c r="G77" s="21"/>
      <c r="H77" s="16"/>
      <c r="I77" s="16"/>
      <c r="J77" s="16"/>
      <c r="K77" s="16"/>
      <c r="L77" s="16"/>
      <c r="M77" s="16"/>
      <c r="N77" s="16"/>
      <c r="O77" s="16"/>
      <c r="P77" s="16"/>
      <c r="Q77" s="16"/>
      <c r="R77" s="16"/>
      <c r="S77" s="16"/>
      <c r="T77" s="16"/>
      <c r="V77" s="33" t="str">
        <f t="shared" si="1"/>
        <v/>
      </c>
    </row>
    <row r="78" spans="1:22">
      <c r="A78" s="21"/>
      <c r="B78" s="21"/>
      <c r="C78" s="21"/>
      <c r="D78" s="21"/>
      <c r="E78" s="21"/>
      <c r="F78" s="21"/>
      <c r="G78" s="21"/>
      <c r="H78" s="16"/>
      <c r="I78" s="16"/>
      <c r="J78" s="16"/>
      <c r="K78" s="16"/>
      <c r="L78" s="16"/>
      <c r="M78" s="16"/>
      <c r="N78" s="16"/>
      <c r="O78" s="16"/>
      <c r="P78" s="16"/>
      <c r="Q78" s="16"/>
      <c r="R78" s="16"/>
      <c r="S78" s="16"/>
      <c r="T78" s="16"/>
      <c r="V78" s="33" t="str">
        <f t="shared" si="1"/>
        <v/>
      </c>
    </row>
    <row r="79" spans="1:22">
      <c r="A79" s="21"/>
      <c r="B79" s="21"/>
      <c r="C79" s="21"/>
      <c r="D79" s="21"/>
      <c r="E79" s="21"/>
      <c r="F79" s="21"/>
      <c r="G79" s="21"/>
      <c r="H79" s="16"/>
      <c r="I79" s="16"/>
      <c r="J79" s="16"/>
      <c r="K79" s="16"/>
      <c r="L79" s="16"/>
      <c r="M79" s="16"/>
      <c r="N79" s="16"/>
      <c r="O79" s="16"/>
      <c r="P79" s="16"/>
      <c r="Q79" s="16"/>
      <c r="R79" s="16"/>
      <c r="S79" s="16"/>
      <c r="T79" s="16"/>
      <c r="V79" s="33" t="str">
        <f t="shared" si="1"/>
        <v/>
      </c>
    </row>
    <row r="80" spans="1:22">
      <c r="A80" s="21"/>
      <c r="B80" s="21"/>
      <c r="C80" s="21"/>
      <c r="D80" s="21"/>
      <c r="E80" s="21"/>
      <c r="F80" s="21"/>
      <c r="G80" s="21"/>
      <c r="H80" s="16"/>
      <c r="I80" s="16"/>
      <c r="J80" s="16"/>
      <c r="K80" s="16"/>
      <c r="L80" s="16"/>
      <c r="M80" s="16"/>
      <c r="N80" s="16"/>
      <c r="O80" s="16"/>
      <c r="P80" s="16"/>
      <c r="Q80" s="16"/>
      <c r="R80" s="16"/>
      <c r="S80" s="16"/>
      <c r="T80" s="16"/>
      <c r="V80" s="33" t="str">
        <f t="shared" si="1"/>
        <v/>
      </c>
    </row>
    <row r="81" spans="1:22">
      <c r="A81" s="21"/>
      <c r="B81" s="21"/>
      <c r="C81" s="21"/>
      <c r="D81" s="21"/>
      <c r="E81" s="21"/>
      <c r="F81" s="21"/>
      <c r="G81" s="21"/>
      <c r="H81" s="16"/>
      <c r="I81" s="16"/>
      <c r="J81" s="16"/>
      <c r="K81" s="16"/>
      <c r="L81" s="16"/>
      <c r="M81" s="16"/>
      <c r="N81" s="16"/>
      <c r="O81" s="16"/>
      <c r="P81" s="16"/>
      <c r="Q81" s="16"/>
      <c r="R81" s="16"/>
      <c r="S81" s="16"/>
      <c r="T81" s="16"/>
      <c r="V81" s="33" t="str">
        <f t="shared" si="1"/>
        <v/>
      </c>
    </row>
    <row r="82" spans="1:22">
      <c r="A82" s="21"/>
      <c r="B82" s="21"/>
      <c r="C82" s="21"/>
      <c r="D82" s="21"/>
      <c r="E82" s="21"/>
      <c r="F82" s="21"/>
      <c r="G82" s="21"/>
      <c r="H82" s="16"/>
      <c r="I82" s="16"/>
      <c r="J82" s="16"/>
      <c r="K82" s="16"/>
      <c r="L82" s="16"/>
      <c r="M82" s="16"/>
      <c r="N82" s="16"/>
      <c r="O82" s="16"/>
      <c r="P82" s="16"/>
      <c r="Q82" s="16"/>
      <c r="R82" s="16"/>
      <c r="S82" s="16"/>
      <c r="T82" s="16"/>
      <c r="V82" s="33" t="str">
        <f t="shared" si="1"/>
        <v/>
      </c>
    </row>
    <row r="83" spans="1:22">
      <c r="A83" s="21"/>
      <c r="B83" s="21"/>
      <c r="C83" s="21"/>
      <c r="D83" s="21"/>
      <c r="E83" s="21"/>
      <c r="F83" s="21"/>
      <c r="G83" s="21"/>
      <c r="H83" s="16"/>
      <c r="I83" s="16"/>
      <c r="J83" s="16"/>
      <c r="K83" s="16"/>
      <c r="L83" s="16"/>
      <c r="M83" s="16"/>
      <c r="N83" s="16"/>
      <c r="O83" s="16"/>
      <c r="P83" s="16"/>
      <c r="Q83" s="16"/>
      <c r="R83" s="16"/>
      <c r="S83" s="16"/>
      <c r="T83" s="16"/>
      <c r="V83" s="33" t="str">
        <f t="shared" si="1"/>
        <v/>
      </c>
    </row>
    <row r="84" spans="1:22">
      <c r="A84" s="21"/>
      <c r="B84" s="21"/>
      <c r="C84" s="21"/>
      <c r="D84" s="21"/>
      <c r="E84" s="21"/>
      <c r="F84" s="21"/>
      <c r="G84" s="21"/>
      <c r="H84" s="16"/>
      <c r="I84" s="16"/>
      <c r="J84" s="16"/>
      <c r="K84" s="16"/>
      <c r="L84" s="16"/>
      <c r="M84" s="16"/>
      <c r="N84" s="16"/>
      <c r="O84" s="16"/>
      <c r="P84" s="16"/>
      <c r="Q84" s="16"/>
      <c r="R84" s="16"/>
      <c r="S84" s="16"/>
      <c r="T84" s="16"/>
      <c r="V84" s="33" t="str">
        <f t="shared" si="1"/>
        <v/>
      </c>
    </row>
    <row r="85" spans="1:22">
      <c r="A85" s="21"/>
      <c r="B85" s="21"/>
      <c r="C85" s="21"/>
      <c r="D85" s="21"/>
      <c r="E85" s="21"/>
      <c r="F85" s="21"/>
      <c r="G85" s="21"/>
      <c r="H85" s="16"/>
      <c r="I85" s="16"/>
      <c r="J85" s="16"/>
      <c r="K85" s="16"/>
      <c r="L85" s="16"/>
      <c r="M85" s="16"/>
      <c r="N85" s="16"/>
      <c r="O85" s="16"/>
      <c r="P85" s="16"/>
      <c r="Q85" s="16"/>
      <c r="R85" s="16"/>
      <c r="S85" s="16"/>
      <c r="T85" s="16"/>
      <c r="V85" s="33" t="str">
        <f t="shared" si="1"/>
        <v/>
      </c>
    </row>
    <row r="86" spans="1:22">
      <c r="A86" s="21"/>
      <c r="B86" s="21"/>
      <c r="C86" s="21"/>
      <c r="D86" s="21"/>
      <c r="E86" s="21"/>
      <c r="F86" s="21"/>
      <c r="G86" s="21"/>
      <c r="H86" s="16"/>
      <c r="I86" s="16"/>
      <c r="J86" s="16"/>
      <c r="K86" s="16"/>
      <c r="L86" s="16"/>
      <c r="M86" s="16"/>
      <c r="N86" s="16"/>
      <c r="O86" s="16"/>
      <c r="P86" s="16"/>
      <c r="Q86" s="16"/>
      <c r="R86" s="16"/>
      <c r="S86" s="16"/>
      <c r="T86" s="16"/>
      <c r="V86" s="33" t="str">
        <f t="shared" si="1"/>
        <v/>
      </c>
    </row>
    <row r="87" spans="1:22">
      <c r="A87" s="21"/>
      <c r="B87" s="21"/>
      <c r="C87" s="21"/>
      <c r="D87" s="21"/>
      <c r="E87" s="21"/>
      <c r="F87" s="21"/>
      <c r="G87" s="21"/>
      <c r="H87" s="16"/>
      <c r="I87" s="16"/>
      <c r="J87" s="16"/>
      <c r="K87" s="16"/>
      <c r="L87" s="16"/>
      <c r="M87" s="16"/>
      <c r="N87" s="16"/>
      <c r="O87" s="16"/>
      <c r="P87" s="16"/>
      <c r="Q87" s="16"/>
      <c r="R87" s="16"/>
      <c r="S87" s="16"/>
      <c r="T87" s="16"/>
      <c r="V87" s="33" t="str">
        <f t="shared" si="1"/>
        <v/>
      </c>
    </row>
    <row r="88" spans="1:22">
      <c r="A88" s="21"/>
      <c r="B88" s="21"/>
      <c r="C88" s="21"/>
      <c r="D88" s="21"/>
      <c r="E88" s="21"/>
      <c r="F88" s="21"/>
      <c r="G88" s="21"/>
      <c r="H88" s="16"/>
      <c r="I88" s="16"/>
      <c r="J88" s="16"/>
      <c r="K88" s="16"/>
      <c r="L88" s="16"/>
      <c r="M88" s="16"/>
      <c r="N88" s="16"/>
      <c r="O88" s="16"/>
      <c r="P88" s="16"/>
      <c r="Q88" s="16"/>
      <c r="R88" s="16"/>
      <c r="S88" s="16"/>
      <c r="T88" s="16"/>
      <c r="V88" s="33" t="str">
        <f t="shared" si="1"/>
        <v/>
      </c>
    </row>
    <row r="89" spans="1:22">
      <c r="A89" s="21"/>
      <c r="B89" s="21"/>
      <c r="C89" s="21"/>
      <c r="D89" s="21"/>
      <c r="E89" s="21"/>
      <c r="F89" s="21"/>
      <c r="G89" s="21"/>
      <c r="H89" s="16"/>
      <c r="I89" s="16"/>
      <c r="J89" s="16"/>
      <c r="K89" s="16"/>
      <c r="L89" s="16"/>
      <c r="M89" s="16"/>
      <c r="N89" s="16"/>
      <c r="O89" s="16"/>
      <c r="P89" s="16"/>
      <c r="Q89" s="16"/>
      <c r="R89" s="16"/>
      <c r="S89" s="16"/>
      <c r="T89" s="16"/>
      <c r="V89" s="33" t="str">
        <f t="shared" si="1"/>
        <v/>
      </c>
    </row>
    <row r="90" spans="1:22">
      <c r="A90" s="21"/>
      <c r="B90" s="21"/>
      <c r="C90" s="21"/>
      <c r="D90" s="21"/>
      <c r="E90" s="21"/>
      <c r="F90" s="21"/>
      <c r="G90" s="21"/>
      <c r="H90" s="16"/>
      <c r="I90" s="16"/>
      <c r="J90" s="16"/>
      <c r="K90" s="16"/>
      <c r="L90" s="16"/>
      <c r="M90" s="16"/>
      <c r="N90" s="16"/>
      <c r="O90" s="16"/>
      <c r="P90" s="16"/>
      <c r="Q90" s="16"/>
      <c r="R90" s="16"/>
      <c r="S90" s="16"/>
      <c r="T90" s="16"/>
      <c r="V90" s="33" t="str">
        <f t="shared" si="1"/>
        <v/>
      </c>
    </row>
    <row r="91" spans="1:22">
      <c r="A91" s="21"/>
      <c r="B91" s="21"/>
      <c r="C91" s="21"/>
      <c r="D91" s="21"/>
      <c r="E91" s="21"/>
      <c r="F91" s="21"/>
      <c r="G91" s="21"/>
      <c r="H91" s="16"/>
      <c r="I91" s="16"/>
      <c r="J91" s="16"/>
      <c r="K91" s="16"/>
      <c r="L91" s="16"/>
      <c r="M91" s="16"/>
      <c r="N91" s="16"/>
      <c r="O91" s="16"/>
      <c r="P91" s="16"/>
      <c r="Q91" s="16"/>
      <c r="R91" s="16"/>
      <c r="S91" s="16"/>
      <c r="T91" s="16"/>
      <c r="V91" s="33" t="str">
        <f t="shared" si="1"/>
        <v/>
      </c>
    </row>
    <row r="92" spans="1:22">
      <c r="A92" s="21"/>
      <c r="B92" s="21"/>
      <c r="C92" s="21"/>
      <c r="D92" s="21"/>
      <c r="E92" s="21"/>
      <c r="F92" s="21"/>
      <c r="G92" s="21"/>
      <c r="H92" s="16"/>
      <c r="I92" s="16"/>
      <c r="J92" s="16"/>
      <c r="K92" s="16"/>
      <c r="L92" s="16"/>
      <c r="M92" s="16"/>
      <c r="N92" s="16"/>
      <c r="O92" s="16"/>
      <c r="P92" s="16"/>
      <c r="Q92" s="16"/>
      <c r="R92" s="16"/>
      <c r="S92" s="16"/>
      <c r="T92" s="16"/>
      <c r="V92" s="33" t="str">
        <f t="shared" si="1"/>
        <v/>
      </c>
    </row>
    <row r="93" spans="1:22">
      <c r="A93" s="21"/>
      <c r="B93" s="21"/>
      <c r="C93" s="21"/>
      <c r="D93" s="21"/>
      <c r="E93" s="21"/>
      <c r="F93" s="21"/>
      <c r="G93" s="21"/>
      <c r="H93" s="16"/>
      <c r="I93" s="16"/>
      <c r="J93" s="16"/>
      <c r="K93" s="16"/>
      <c r="L93" s="16"/>
      <c r="M93" s="16"/>
      <c r="N93" s="16"/>
      <c r="O93" s="16"/>
      <c r="P93" s="16"/>
      <c r="Q93" s="16"/>
      <c r="R93" s="16"/>
      <c r="S93" s="16"/>
      <c r="T93" s="16"/>
      <c r="V93" s="33" t="str">
        <f t="shared" si="1"/>
        <v/>
      </c>
    </row>
    <row r="94" spans="1:22">
      <c r="A94" s="21"/>
      <c r="B94" s="21"/>
      <c r="C94" s="21"/>
      <c r="D94" s="21"/>
      <c r="E94" s="21"/>
      <c r="F94" s="21"/>
      <c r="G94" s="21"/>
      <c r="H94" s="16"/>
      <c r="I94" s="16"/>
      <c r="J94" s="16"/>
      <c r="K94" s="16"/>
      <c r="L94" s="16"/>
      <c r="M94" s="16"/>
      <c r="N94" s="16"/>
      <c r="O94" s="16"/>
      <c r="P94" s="16"/>
      <c r="Q94" s="16"/>
      <c r="R94" s="16"/>
      <c r="S94" s="16"/>
      <c r="T94" s="16"/>
      <c r="V94" s="33" t="str">
        <f t="shared" si="1"/>
        <v/>
      </c>
    </row>
    <row r="95" spans="1:22">
      <c r="A95" s="21"/>
      <c r="B95" s="21"/>
      <c r="C95" s="21"/>
      <c r="D95" s="21"/>
      <c r="E95" s="21"/>
      <c r="F95" s="21"/>
      <c r="G95" s="21"/>
      <c r="H95" s="16"/>
      <c r="I95" s="16"/>
      <c r="J95" s="16"/>
      <c r="K95" s="16"/>
      <c r="L95" s="16"/>
      <c r="M95" s="16"/>
      <c r="N95" s="16"/>
      <c r="O95" s="16"/>
      <c r="P95" s="16"/>
      <c r="Q95" s="16"/>
      <c r="R95" s="16"/>
      <c r="S95" s="16"/>
      <c r="T95" s="16"/>
      <c r="V95" s="33" t="str">
        <f t="shared" si="1"/>
        <v/>
      </c>
    </row>
    <row r="96" spans="1:22">
      <c r="A96" s="21"/>
      <c r="B96" s="21"/>
      <c r="C96" s="21"/>
      <c r="D96" s="21"/>
      <c r="E96" s="21"/>
      <c r="F96" s="21"/>
      <c r="G96" s="21"/>
      <c r="H96" s="16"/>
      <c r="I96" s="16"/>
      <c r="J96" s="16"/>
      <c r="K96" s="16"/>
      <c r="L96" s="16"/>
      <c r="M96" s="16"/>
      <c r="N96" s="16"/>
      <c r="O96" s="16"/>
      <c r="P96" s="16"/>
      <c r="Q96" s="16"/>
      <c r="R96" s="16"/>
      <c r="S96" s="16"/>
      <c r="T96" s="16"/>
      <c r="V96" s="33" t="str">
        <f t="shared" si="1"/>
        <v/>
      </c>
    </row>
    <row r="97" spans="1:22">
      <c r="A97" s="21"/>
      <c r="B97" s="21"/>
      <c r="C97" s="21"/>
      <c r="D97" s="21"/>
      <c r="E97" s="21"/>
      <c r="F97" s="21"/>
      <c r="G97" s="21"/>
      <c r="H97" s="16"/>
      <c r="I97" s="16"/>
      <c r="J97" s="16"/>
      <c r="K97" s="16"/>
      <c r="L97" s="16"/>
      <c r="M97" s="16"/>
      <c r="N97" s="16"/>
      <c r="O97" s="16"/>
      <c r="P97" s="16"/>
      <c r="Q97" s="16"/>
      <c r="R97" s="16"/>
      <c r="S97" s="16"/>
      <c r="T97" s="16"/>
      <c r="V97" s="33" t="str">
        <f t="shared" si="1"/>
        <v/>
      </c>
    </row>
    <row r="98" spans="1:22">
      <c r="A98" s="21"/>
      <c r="B98" s="21"/>
      <c r="C98" s="21"/>
      <c r="D98" s="21"/>
      <c r="E98" s="21"/>
      <c r="F98" s="21"/>
      <c r="G98" s="21"/>
      <c r="H98" s="16"/>
      <c r="I98" s="16"/>
      <c r="J98" s="16"/>
      <c r="K98" s="16"/>
      <c r="L98" s="16"/>
      <c r="M98" s="16"/>
      <c r="N98" s="16"/>
      <c r="O98" s="16"/>
      <c r="P98" s="16"/>
      <c r="Q98" s="16"/>
      <c r="R98" s="16"/>
      <c r="S98" s="16"/>
      <c r="T98" s="16"/>
      <c r="V98" s="33" t="str">
        <f t="shared" si="1"/>
        <v/>
      </c>
    </row>
    <row r="99" spans="1:22">
      <c r="A99" s="21"/>
      <c r="B99" s="21"/>
      <c r="C99" s="21"/>
      <c r="D99" s="21"/>
      <c r="E99" s="21"/>
      <c r="F99" s="21"/>
      <c r="G99" s="21"/>
      <c r="H99" s="16"/>
      <c r="I99" s="16"/>
      <c r="J99" s="16"/>
      <c r="K99" s="16"/>
      <c r="L99" s="16"/>
      <c r="M99" s="16"/>
      <c r="N99" s="16"/>
      <c r="O99" s="16"/>
      <c r="P99" s="16"/>
      <c r="Q99" s="16"/>
      <c r="R99" s="16"/>
      <c r="S99" s="16"/>
      <c r="T99" s="16"/>
      <c r="V99" s="33" t="str">
        <f t="shared" si="1"/>
        <v/>
      </c>
    </row>
    <row r="100" spans="1:22">
      <c r="A100" s="21"/>
      <c r="B100" s="21"/>
      <c r="C100" s="21"/>
      <c r="D100" s="21"/>
      <c r="E100" s="21"/>
      <c r="F100" s="21"/>
      <c r="G100" s="21"/>
      <c r="H100" s="16"/>
      <c r="I100" s="16"/>
      <c r="J100" s="16"/>
      <c r="K100" s="16"/>
      <c r="L100" s="16"/>
      <c r="M100" s="16"/>
      <c r="N100" s="16"/>
      <c r="O100" s="16"/>
      <c r="P100" s="16"/>
      <c r="Q100" s="16"/>
      <c r="R100" s="16"/>
      <c r="S100" s="16"/>
      <c r="T100" s="16"/>
      <c r="V100" s="33" t="str">
        <f t="shared" si="1"/>
        <v/>
      </c>
    </row>
    <row r="101" spans="1:22">
      <c r="A101" s="21"/>
      <c r="B101" s="21"/>
      <c r="C101" s="21"/>
      <c r="D101" s="21"/>
      <c r="E101" s="21"/>
      <c r="F101" s="21"/>
      <c r="G101" s="21"/>
      <c r="H101" s="16"/>
      <c r="I101" s="16"/>
      <c r="J101" s="16"/>
      <c r="K101" s="16"/>
      <c r="L101" s="16"/>
      <c r="M101" s="16"/>
      <c r="N101" s="16"/>
      <c r="O101" s="16"/>
      <c r="P101" s="16"/>
      <c r="Q101" s="16"/>
      <c r="R101" s="16"/>
      <c r="S101" s="16"/>
      <c r="T101" s="16"/>
      <c r="V101" s="33" t="str">
        <f t="shared" si="1"/>
        <v/>
      </c>
    </row>
    <row r="102" spans="1:22">
      <c r="A102" s="21"/>
      <c r="B102" s="21"/>
      <c r="C102" s="21"/>
      <c r="D102" s="21"/>
      <c r="E102" s="21"/>
      <c r="F102" s="21"/>
      <c r="G102" s="21"/>
      <c r="H102" s="16"/>
      <c r="I102" s="16"/>
      <c r="J102" s="16"/>
      <c r="K102" s="16"/>
      <c r="L102" s="16"/>
      <c r="M102" s="16"/>
      <c r="N102" s="16"/>
      <c r="O102" s="16"/>
      <c r="P102" s="16"/>
      <c r="Q102" s="16"/>
      <c r="R102" s="16"/>
      <c r="S102" s="16"/>
      <c r="T102" s="16"/>
      <c r="V102" s="33" t="str">
        <f t="shared" si="1"/>
        <v/>
      </c>
    </row>
    <row r="103" spans="1:22">
      <c r="A103" s="21"/>
      <c r="B103" s="21"/>
      <c r="C103" s="21"/>
      <c r="D103" s="21"/>
      <c r="E103" s="21"/>
      <c r="F103" s="21"/>
      <c r="G103" s="21"/>
      <c r="H103" s="16"/>
      <c r="I103" s="16"/>
      <c r="J103" s="16"/>
      <c r="K103" s="16"/>
      <c r="L103" s="16"/>
      <c r="M103" s="16"/>
      <c r="N103" s="16"/>
      <c r="O103" s="16"/>
      <c r="P103" s="16"/>
      <c r="Q103" s="16"/>
      <c r="R103" s="16"/>
      <c r="S103" s="16"/>
      <c r="T103" s="16"/>
      <c r="V103" s="33" t="str">
        <f t="shared" si="1"/>
        <v/>
      </c>
    </row>
    <row r="104" spans="1:22">
      <c r="A104" s="21"/>
      <c r="B104" s="21"/>
      <c r="C104" s="21"/>
      <c r="D104" s="21"/>
      <c r="E104" s="21"/>
      <c r="F104" s="21"/>
      <c r="G104" s="21"/>
      <c r="H104" s="16"/>
      <c r="I104" s="16"/>
      <c r="J104" s="16"/>
      <c r="K104" s="16"/>
      <c r="L104" s="16"/>
      <c r="M104" s="16"/>
      <c r="N104" s="16"/>
      <c r="O104" s="16"/>
      <c r="P104" s="16"/>
      <c r="Q104" s="16"/>
      <c r="R104" s="16"/>
      <c r="S104" s="16"/>
      <c r="T104" s="16"/>
      <c r="V104" s="33" t="str">
        <f t="shared" si="1"/>
        <v/>
      </c>
    </row>
    <row r="105" spans="1:22">
      <c r="A105" s="21"/>
      <c r="B105" s="21"/>
      <c r="C105" s="21"/>
      <c r="D105" s="21"/>
      <c r="E105" s="21"/>
      <c r="F105" s="21"/>
      <c r="G105" s="21"/>
      <c r="H105" s="16"/>
      <c r="I105" s="16"/>
      <c r="J105" s="16"/>
      <c r="K105" s="16"/>
      <c r="L105" s="16"/>
      <c r="M105" s="16"/>
      <c r="N105" s="16"/>
      <c r="O105" s="16"/>
      <c r="P105" s="16"/>
      <c r="Q105" s="16"/>
      <c r="R105" s="16"/>
      <c r="S105" s="16"/>
      <c r="T105" s="16"/>
      <c r="V105" s="33" t="str">
        <f t="shared" si="1"/>
        <v/>
      </c>
    </row>
    <row r="106" spans="1:22">
      <c r="A106" s="21"/>
      <c r="B106" s="21"/>
      <c r="C106" s="21"/>
      <c r="D106" s="21"/>
      <c r="E106" s="21"/>
      <c r="F106" s="21"/>
      <c r="G106" s="21"/>
      <c r="H106" s="16"/>
      <c r="I106" s="16"/>
      <c r="J106" s="16"/>
      <c r="K106" s="16"/>
      <c r="L106" s="16"/>
      <c r="M106" s="16"/>
      <c r="N106" s="16"/>
      <c r="O106" s="16"/>
      <c r="P106" s="16"/>
      <c r="Q106" s="16"/>
      <c r="R106" s="16"/>
      <c r="S106" s="16"/>
      <c r="T106" s="16"/>
      <c r="V106" s="33" t="str">
        <f t="shared" si="1"/>
        <v/>
      </c>
    </row>
    <row r="107" spans="1:22">
      <c r="A107" s="21"/>
      <c r="B107" s="21"/>
      <c r="C107" s="21"/>
      <c r="D107" s="21"/>
      <c r="E107" s="21"/>
      <c r="F107" s="21"/>
      <c r="G107" s="21"/>
      <c r="H107" s="16"/>
      <c r="I107" s="16"/>
      <c r="J107" s="16"/>
      <c r="K107" s="16"/>
      <c r="L107" s="16"/>
      <c r="M107" s="16"/>
      <c r="N107" s="16"/>
      <c r="O107" s="16"/>
      <c r="P107" s="16"/>
      <c r="Q107" s="16"/>
      <c r="R107" s="16"/>
      <c r="S107" s="16"/>
      <c r="T107" s="16"/>
      <c r="V107" s="33" t="str">
        <f t="shared" si="1"/>
        <v/>
      </c>
    </row>
    <row r="108" spans="1:22">
      <c r="A108" s="21"/>
      <c r="B108" s="21"/>
      <c r="C108" s="21"/>
      <c r="D108" s="21"/>
      <c r="E108" s="21"/>
      <c r="F108" s="21"/>
      <c r="G108" s="21"/>
      <c r="H108" s="16"/>
      <c r="I108" s="16"/>
      <c r="J108" s="16"/>
      <c r="K108" s="16"/>
      <c r="L108" s="16"/>
      <c r="M108" s="16"/>
      <c r="N108" s="16"/>
      <c r="O108" s="16"/>
      <c r="P108" s="16"/>
      <c r="Q108" s="16"/>
      <c r="R108" s="16"/>
      <c r="S108" s="16"/>
      <c r="T108" s="16"/>
      <c r="V108" s="33" t="str">
        <f t="shared" si="1"/>
        <v/>
      </c>
    </row>
    <row r="109" spans="1:22">
      <c r="A109" s="21"/>
      <c r="B109" s="21"/>
      <c r="C109" s="21"/>
      <c r="D109" s="21"/>
      <c r="E109" s="21"/>
      <c r="F109" s="21"/>
      <c r="G109" s="21"/>
      <c r="H109" s="16"/>
      <c r="I109" s="16"/>
      <c r="J109" s="16"/>
      <c r="K109" s="16"/>
      <c r="L109" s="16"/>
      <c r="M109" s="16"/>
      <c r="N109" s="16"/>
      <c r="O109" s="16"/>
      <c r="P109" s="16"/>
      <c r="Q109" s="16"/>
      <c r="R109" s="16"/>
      <c r="S109" s="16"/>
      <c r="T109" s="16"/>
      <c r="V109" s="33" t="str">
        <f t="shared" si="1"/>
        <v/>
      </c>
    </row>
    <row r="110" spans="1:22">
      <c r="A110" s="21"/>
      <c r="B110" s="21"/>
      <c r="C110" s="21"/>
      <c r="D110" s="21"/>
      <c r="E110" s="21"/>
      <c r="F110" s="21"/>
      <c r="G110" s="21"/>
      <c r="H110" s="16"/>
      <c r="I110" s="16"/>
      <c r="J110" s="16"/>
      <c r="K110" s="16"/>
      <c r="L110" s="16"/>
      <c r="M110" s="16"/>
      <c r="N110" s="16"/>
      <c r="O110" s="16"/>
      <c r="P110" s="16"/>
      <c r="Q110" s="16"/>
      <c r="R110" s="16"/>
      <c r="S110" s="16"/>
      <c r="T110" s="16"/>
      <c r="V110" s="33" t="str">
        <f t="shared" si="1"/>
        <v/>
      </c>
    </row>
    <row r="111" spans="1:22">
      <c r="A111" s="21"/>
      <c r="B111" s="21"/>
      <c r="C111" s="21"/>
      <c r="D111" s="21"/>
      <c r="E111" s="21"/>
      <c r="F111" s="21"/>
      <c r="G111" s="21"/>
      <c r="H111" s="16"/>
      <c r="I111" s="16"/>
      <c r="J111" s="16"/>
      <c r="K111" s="16"/>
      <c r="L111" s="16"/>
      <c r="M111" s="16"/>
      <c r="N111" s="16"/>
      <c r="O111" s="16"/>
      <c r="P111" s="16"/>
      <c r="Q111" s="16"/>
      <c r="R111" s="16"/>
      <c r="S111" s="16"/>
      <c r="T111" s="16"/>
      <c r="V111" s="33" t="str">
        <f t="shared" si="1"/>
        <v/>
      </c>
    </row>
    <row r="112" spans="1:22">
      <c r="A112" s="21"/>
      <c r="B112" s="21"/>
      <c r="C112" s="21"/>
      <c r="D112" s="21"/>
      <c r="E112" s="21"/>
      <c r="F112" s="21"/>
      <c r="G112" s="21"/>
      <c r="H112" s="16"/>
      <c r="I112" s="16"/>
      <c r="J112" s="16"/>
      <c r="K112" s="16"/>
      <c r="L112" s="16"/>
      <c r="M112" s="16"/>
      <c r="N112" s="16"/>
      <c r="O112" s="16"/>
      <c r="P112" s="16"/>
      <c r="Q112" s="16"/>
      <c r="R112" s="16"/>
      <c r="S112" s="16"/>
      <c r="T112" s="16"/>
      <c r="V112" s="33" t="str">
        <f t="shared" si="1"/>
        <v/>
      </c>
    </row>
    <row r="113" spans="1:22">
      <c r="A113" s="21"/>
      <c r="B113" s="21"/>
      <c r="C113" s="21"/>
      <c r="D113" s="21"/>
      <c r="E113" s="21"/>
      <c r="F113" s="21"/>
      <c r="G113" s="21"/>
      <c r="H113" s="16"/>
      <c r="I113" s="16"/>
      <c r="J113" s="16"/>
      <c r="K113" s="16"/>
      <c r="L113" s="16"/>
      <c r="M113" s="16"/>
      <c r="N113" s="16"/>
      <c r="O113" s="16"/>
      <c r="P113" s="16"/>
      <c r="Q113" s="16"/>
      <c r="R113" s="16"/>
      <c r="S113" s="16"/>
      <c r="T113" s="16"/>
      <c r="V113" s="33" t="str">
        <f t="shared" si="1"/>
        <v/>
      </c>
    </row>
    <row r="114" spans="1:22">
      <c r="A114" s="21"/>
      <c r="B114" s="21"/>
      <c r="C114" s="21"/>
      <c r="D114" s="21"/>
      <c r="E114" s="21"/>
      <c r="F114" s="21"/>
      <c r="G114" s="21"/>
      <c r="H114" s="16"/>
      <c r="I114" s="16"/>
      <c r="J114" s="16"/>
      <c r="K114" s="16"/>
      <c r="L114" s="16"/>
      <c r="M114" s="16"/>
      <c r="N114" s="16"/>
      <c r="O114" s="16"/>
      <c r="P114" s="16"/>
      <c r="Q114" s="16"/>
      <c r="R114" s="16"/>
      <c r="S114" s="16"/>
      <c r="T114" s="16"/>
      <c r="V114" s="33" t="str">
        <f t="shared" si="1"/>
        <v/>
      </c>
    </row>
    <row r="115" spans="1:22">
      <c r="A115" s="21"/>
      <c r="B115" s="21"/>
      <c r="C115" s="21"/>
      <c r="D115" s="21"/>
      <c r="E115" s="21"/>
      <c r="F115" s="21"/>
      <c r="G115" s="21"/>
      <c r="H115" s="16"/>
      <c r="I115" s="16"/>
      <c r="J115" s="16"/>
      <c r="K115" s="16"/>
      <c r="L115" s="16"/>
      <c r="M115" s="16"/>
      <c r="N115" s="16"/>
      <c r="O115" s="16"/>
      <c r="P115" s="16"/>
      <c r="Q115" s="16"/>
      <c r="R115" s="16"/>
      <c r="S115" s="16"/>
      <c r="T115" s="16"/>
      <c r="V115" s="33" t="str">
        <f t="shared" si="1"/>
        <v/>
      </c>
    </row>
    <row r="116" spans="1:22">
      <c r="A116" s="21"/>
      <c r="B116" s="21"/>
      <c r="C116" s="21"/>
      <c r="D116" s="21"/>
      <c r="E116" s="21"/>
      <c r="F116" s="21"/>
      <c r="G116" s="21"/>
      <c r="H116" s="16"/>
      <c r="I116" s="16"/>
      <c r="J116" s="16"/>
      <c r="K116" s="16"/>
      <c r="L116" s="16"/>
      <c r="M116" s="16"/>
      <c r="N116" s="16"/>
      <c r="O116" s="16"/>
      <c r="P116" s="16"/>
      <c r="Q116" s="16"/>
      <c r="R116" s="16"/>
      <c r="S116" s="16"/>
      <c r="T116" s="16"/>
      <c r="V116" s="33" t="str">
        <f t="shared" si="1"/>
        <v/>
      </c>
    </row>
    <row r="117" spans="1:22">
      <c r="A117" s="21"/>
      <c r="B117" s="21"/>
      <c r="C117" s="21"/>
      <c r="D117" s="21"/>
      <c r="E117" s="21"/>
      <c r="F117" s="21"/>
      <c r="G117" s="21"/>
      <c r="H117" s="16"/>
      <c r="I117" s="16"/>
      <c r="J117" s="16"/>
      <c r="K117" s="16"/>
      <c r="L117" s="16"/>
      <c r="M117" s="16"/>
      <c r="N117" s="16"/>
      <c r="O117" s="16"/>
      <c r="P117" s="16"/>
      <c r="Q117" s="16"/>
      <c r="R117" s="16"/>
      <c r="S117" s="16"/>
      <c r="T117" s="16"/>
      <c r="V117" s="33" t="str">
        <f t="shared" si="1"/>
        <v/>
      </c>
    </row>
    <row r="118" spans="1:22">
      <c r="A118" s="21"/>
      <c r="B118" s="21"/>
      <c r="C118" s="21"/>
      <c r="D118" s="21"/>
      <c r="E118" s="21"/>
      <c r="F118" s="21"/>
      <c r="G118" s="21"/>
      <c r="H118" s="16"/>
      <c r="I118" s="16"/>
      <c r="J118" s="16"/>
      <c r="K118" s="16"/>
      <c r="L118" s="16"/>
      <c r="M118" s="16"/>
      <c r="N118" s="16"/>
      <c r="O118" s="16"/>
      <c r="P118" s="16"/>
      <c r="Q118" s="16"/>
      <c r="R118" s="16"/>
      <c r="S118" s="16"/>
      <c r="T118" s="16"/>
      <c r="V118" s="33" t="str">
        <f t="shared" si="1"/>
        <v/>
      </c>
    </row>
    <row r="119" spans="1:22">
      <c r="A119" s="21"/>
      <c r="B119" s="21"/>
      <c r="C119" s="21"/>
      <c r="D119" s="21"/>
      <c r="E119" s="21"/>
      <c r="F119" s="21"/>
      <c r="G119" s="21"/>
      <c r="H119" s="16"/>
      <c r="I119" s="16"/>
      <c r="J119" s="16"/>
      <c r="K119" s="16"/>
      <c r="L119" s="16"/>
      <c r="M119" s="16"/>
      <c r="N119" s="16"/>
      <c r="O119" s="16"/>
      <c r="P119" s="16"/>
      <c r="Q119" s="16"/>
      <c r="R119" s="16"/>
      <c r="S119" s="16"/>
      <c r="T119" s="16"/>
      <c r="V119" s="33" t="str">
        <f t="shared" si="1"/>
        <v/>
      </c>
    </row>
    <row r="120" spans="1:22">
      <c r="A120" s="21"/>
      <c r="B120" s="21"/>
      <c r="C120" s="21"/>
      <c r="D120" s="21"/>
      <c r="E120" s="21"/>
      <c r="F120" s="21"/>
      <c r="G120" s="21"/>
      <c r="H120" s="16"/>
      <c r="I120" s="16"/>
      <c r="J120" s="16"/>
      <c r="K120" s="16"/>
      <c r="L120" s="16"/>
      <c r="M120" s="16"/>
      <c r="N120" s="16"/>
      <c r="O120" s="16"/>
      <c r="P120" s="16"/>
      <c r="Q120" s="16"/>
      <c r="R120" s="16"/>
      <c r="S120" s="16"/>
      <c r="T120" s="16"/>
      <c r="V120" s="33" t="str">
        <f t="shared" si="1"/>
        <v/>
      </c>
    </row>
    <row r="121" spans="1:22">
      <c r="A121" s="21"/>
      <c r="B121" s="21"/>
      <c r="C121" s="21"/>
      <c r="D121" s="21"/>
      <c r="E121" s="21"/>
      <c r="F121" s="21"/>
      <c r="G121" s="21"/>
      <c r="H121" s="16"/>
      <c r="I121" s="16"/>
      <c r="J121" s="16"/>
      <c r="K121" s="16"/>
      <c r="L121" s="16"/>
      <c r="M121" s="16"/>
      <c r="N121" s="16"/>
      <c r="O121" s="16"/>
      <c r="P121" s="16"/>
      <c r="Q121" s="16"/>
      <c r="R121" s="16"/>
      <c r="S121" s="16"/>
      <c r="T121" s="16"/>
      <c r="V121" s="33" t="str">
        <f t="shared" si="1"/>
        <v/>
      </c>
    </row>
    <row r="122" spans="1:22">
      <c r="A122" s="21"/>
      <c r="B122" s="21"/>
      <c r="C122" s="21"/>
      <c r="D122" s="21"/>
      <c r="E122" s="21"/>
      <c r="F122" s="21"/>
      <c r="G122" s="21"/>
      <c r="H122" s="16"/>
      <c r="I122" s="16"/>
      <c r="J122" s="16"/>
      <c r="K122" s="16"/>
      <c r="L122" s="16"/>
      <c r="M122" s="16"/>
      <c r="N122" s="16"/>
      <c r="O122" s="16"/>
      <c r="P122" s="16"/>
      <c r="Q122" s="16"/>
      <c r="R122" s="16"/>
      <c r="S122" s="16"/>
      <c r="T122" s="16"/>
      <c r="V122" s="33" t="str">
        <f t="shared" si="1"/>
        <v/>
      </c>
    </row>
    <row r="123" spans="1:22">
      <c r="A123" s="21"/>
      <c r="B123" s="21"/>
      <c r="C123" s="21"/>
      <c r="D123" s="21"/>
      <c r="E123" s="21"/>
      <c r="F123" s="21"/>
      <c r="G123" s="21"/>
      <c r="H123" s="16"/>
      <c r="I123" s="16"/>
      <c r="J123" s="16"/>
      <c r="K123" s="16"/>
      <c r="L123" s="16"/>
      <c r="M123" s="16"/>
      <c r="N123" s="16"/>
      <c r="O123" s="16"/>
      <c r="P123" s="16"/>
      <c r="Q123" s="16"/>
      <c r="R123" s="16"/>
      <c r="S123" s="16"/>
      <c r="T123" s="16"/>
      <c r="V123" s="33" t="str">
        <f t="shared" si="1"/>
        <v/>
      </c>
    </row>
    <row r="124" spans="1:22">
      <c r="A124" s="21"/>
      <c r="B124" s="21"/>
      <c r="C124" s="21"/>
      <c r="D124" s="21"/>
      <c r="E124" s="21"/>
      <c r="F124" s="21"/>
      <c r="G124" s="21"/>
      <c r="H124" s="16"/>
      <c r="I124" s="16"/>
      <c r="J124" s="16"/>
      <c r="K124" s="16"/>
      <c r="L124" s="16"/>
      <c r="M124" s="16"/>
      <c r="N124" s="16"/>
      <c r="O124" s="16"/>
      <c r="P124" s="16"/>
      <c r="Q124" s="16"/>
      <c r="R124" s="16"/>
      <c r="S124" s="16"/>
      <c r="T124" s="16"/>
      <c r="V124" s="33" t="str">
        <f t="shared" si="1"/>
        <v/>
      </c>
    </row>
    <row r="125" spans="1:22">
      <c r="A125" s="21"/>
      <c r="B125" s="21"/>
      <c r="C125" s="21"/>
      <c r="D125" s="21"/>
      <c r="E125" s="21"/>
      <c r="F125" s="21"/>
      <c r="G125" s="21"/>
      <c r="H125" s="16"/>
      <c r="I125" s="16"/>
      <c r="J125" s="16"/>
      <c r="K125" s="16"/>
      <c r="L125" s="16"/>
      <c r="M125" s="16"/>
      <c r="N125" s="16"/>
      <c r="O125" s="16"/>
      <c r="P125" s="16"/>
      <c r="Q125" s="16"/>
      <c r="R125" s="16"/>
      <c r="S125" s="16"/>
      <c r="T125" s="16"/>
      <c r="V125" s="33" t="str">
        <f t="shared" si="1"/>
        <v/>
      </c>
    </row>
    <row r="126" spans="1:22">
      <c r="A126" s="21"/>
      <c r="B126" s="21"/>
      <c r="C126" s="21"/>
      <c r="D126" s="21"/>
      <c r="E126" s="21"/>
      <c r="F126" s="21"/>
      <c r="G126" s="21"/>
      <c r="H126" s="16"/>
      <c r="I126" s="16"/>
      <c r="J126" s="16"/>
      <c r="K126" s="16"/>
      <c r="L126" s="16"/>
      <c r="M126" s="16"/>
      <c r="N126" s="16"/>
      <c r="O126" s="16"/>
      <c r="P126" s="16"/>
      <c r="Q126" s="16"/>
      <c r="R126" s="16"/>
      <c r="S126" s="16"/>
      <c r="T126" s="16"/>
      <c r="V126" s="33" t="str">
        <f t="shared" si="1"/>
        <v/>
      </c>
    </row>
    <row r="127" spans="1:22">
      <c r="A127" s="21"/>
      <c r="B127" s="21"/>
      <c r="C127" s="21"/>
      <c r="D127" s="21"/>
      <c r="E127" s="21"/>
      <c r="F127" s="21"/>
      <c r="G127" s="21"/>
      <c r="H127" s="16"/>
      <c r="I127" s="16"/>
      <c r="J127" s="16"/>
      <c r="K127" s="16"/>
      <c r="L127" s="16"/>
      <c r="M127" s="16"/>
      <c r="N127" s="16"/>
      <c r="O127" s="16"/>
      <c r="P127" s="16"/>
      <c r="Q127" s="16"/>
      <c r="R127" s="16"/>
      <c r="S127" s="16"/>
      <c r="T127" s="16"/>
      <c r="V127" s="33" t="str">
        <f t="shared" si="1"/>
        <v/>
      </c>
    </row>
    <row r="128" spans="1:22">
      <c r="A128" s="21"/>
      <c r="B128" s="21"/>
      <c r="C128" s="21"/>
      <c r="D128" s="21"/>
      <c r="E128" s="21"/>
      <c r="F128" s="21"/>
      <c r="G128" s="21"/>
      <c r="H128" s="16"/>
      <c r="I128" s="16"/>
      <c r="J128" s="16"/>
      <c r="K128" s="16"/>
      <c r="L128" s="16"/>
      <c r="M128" s="16"/>
      <c r="N128" s="16"/>
      <c r="O128" s="16"/>
      <c r="P128" s="16"/>
      <c r="Q128" s="16"/>
      <c r="R128" s="16"/>
      <c r="S128" s="16"/>
      <c r="T128" s="16"/>
      <c r="V128" s="33" t="str">
        <f t="shared" si="1"/>
        <v/>
      </c>
    </row>
    <row r="129" spans="1:22">
      <c r="A129" s="21"/>
      <c r="B129" s="21"/>
      <c r="C129" s="21"/>
      <c r="D129" s="21"/>
      <c r="E129" s="21"/>
      <c r="F129" s="21"/>
      <c r="G129" s="21"/>
      <c r="H129" s="16"/>
      <c r="I129" s="16"/>
      <c r="J129" s="16"/>
      <c r="K129" s="16"/>
      <c r="L129" s="16"/>
      <c r="M129" s="16"/>
      <c r="N129" s="16"/>
      <c r="O129" s="16"/>
      <c r="P129" s="16"/>
      <c r="Q129" s="16"/>
      <c r="R129" s="16"/>
      <c r="S129" s="16"/>
      <c r="T129" s="16"/>
      <c r="V129" s="33" t="str">
        <f t="shared" si="1"/>
        <v/>
      </c>
    </row>
    <row r="130" spans="1:22">
      <c r="A130" s="21"/>
      <c r="B130" s="21"/>
      <c r="C130" s="21"/>
      <c r="D130" s="21"/>
      <c r="E130" s="21"/>
      <c r="F130" s="21"/>
      <c r="G130" s="21"/>
      <c r="H130" s="16"/>
      <c r="I130" s="16"/>
      <c r="J130" s="16"/>
      <c r="K130" s="16"/>
      <c r="L130" s="16"/>
      <c r="M130" s="16"/>
      <c r="N130" s="16"/>
      <c r="O130" s="16"/>
      <c r="P130" s="16"/>
      <c r="Q130" s="16"/>
      <c r="R130" s="16"/>
      <c r="S130" s="16"/>
      <c r="T130" s="16"/>
      <c r="V130" s="33" t="str">
        <f t="shared" si="1"/>
        <v/>
      </c>
    </row>
    <row r="131" spans="1:22">
      <c r="A131" s="21"/>
      <c r="B131" s="21"/>
      <c r="C131" s="21"/>
      <c r="D131" s="21"/>
      <c r="E131" s="21"/>
      <c r="F131" s="21"/>
      <c r="G131" s="21"/>
      <c r="H131" s="16"/>
      <c r="I131" s="16"/>
      <c r="J131" s="16"/>
      <c r="K131" s="16"/>
      <c r="L131" s="16"/>
      <c r="M131" s="16"/>
      <c r="N131" s="16"/>
      <c r="O131" s="16"/>
      <c r="P131" s="16"/>
      <c r="Q131" s="16"/>
      <c r="R131" s="16"/>
      <c r="S131" s="16"/>
      <c r="T131" s="16"/>
      <c r="V131" s="33" t="str">
        <f t="shared" si="1"/>
        <v/>
      </c>
    </row>
    <row r="132" spans="1:22">
      <c r="A132" s="21"/>
      <c r="B132" s="21"/>
      <c r="C132" s="21"/>
      <c r="D132" s="21"/>
      <c r="E132" s="21"/>
      <c r="F132" s="21"/>
      <c r="G132" s="21"/>
      <c r="H132" s="16"/>
      <c r="I132" s="16"/>
      <c r="J132" s="16"/>
      <c r="K132" s="16"/>
      <c r="L132" s="16"/>
      <c r="M132" s="16"/>
      <c r="N132" s="16"/>
      <c r="O132" s="16"/>
      <c r="P132" s="16"/>
      <c r="Q132" s="16"/>
      <c r="R132" s="16"/>
      <c r="S132" s="16"/>
      <c r="T132" s="16"/>
      <c r="V132" s="33" t="str">
        <f t="shared" si="1"/>
        <v/>
      </c>
    </row>
    <row r="133" spans="1:22">
      <c r="A133" s="21"/>
      <c r="B133" s="21"/>
      <c r="C133" s="21"/>
      <c r="D133" s="21"/>
      <c r="E133" s="21"/>
      <c r="F133" s="21"/>
      <c r="G133" s="21"/>
      <c r="H133" s="16"/>
      <c r="I133" s="16"/>
      <c r="J133" s="16"/>
      <c r="K133" s="16"/>
      <c r="L133" s="16"/>
      <c r="M133" s="16"/>
      <c r="N133" s="16"/>
      <c r="O133" s="16"/>
      <c r="P133" s="16"/>
      <c r="Q133" s="16"/>
      <c r="R133" s="16"/>
      <c r="S133" s="16"/>
      <c r="T133" s="16"/>
      <c r="V133" s="33" t="str">
        <f t="shared" si="1"/>
        <v/>
      </c>
    </row>
    <row r="134" spans="1:22">
      <c r="A134" s="21"/>
      <c r="B134" s="21"/>
      <c r="C134" s="21"/>
      <c r="D134" s="21"/>
      <c r="E134" s="21"/>
      <c r="F134" s="21"/>
      <c r="G134" s="21"/>
      <c r="H134" s="16"/>
      <c r="I134" s="16"/>
      <c r="J134" s="16"/>
      <c r="K134" s="16"/>
      <c r="L134" s="16"/>
      <c r="M134" s="16"/>
      <c r="N134" s="16"/>
      <c r="O134" s="16"/>
      <c r="P134" s="16"/>
      <c r="Q134" s="16"/>
      <c r="R134" s="16"/>
      <c r="S134" s="16"/>
      <c r="T134" s="16"/>
      <c r="V134" s="33" t="str">
        <f t="shared" si="1"/>
        <v/>
      </c>
    </row>
    <row r="135" spans="1:22">
      <c r="A135" s="21"/>
      <c r="B135" s="21"/>
      <c r="C135" s="21"/>
      <c r="D135" s="21"/>
      <c r="E135" s="21"/>
      <c r="F135" s="21"/>
      <c r="G135" s="21"/>
      <c r="H135" s="16"/>
      <c r="I135" s="16"/>
      <c r="J135" s="16"/>
      <c r="K135" s="16"/>
      <c r="L135" s="16"/>
      <c r="M135" s="16"/>
      <c r="N135" s="16"/>
      <c r="O135" s="16"/>
      <c r="P135" s="16"/>
      <c r="Q135" s="16"/>
      <c r="R135" s="16"/>
      <c r="S135" s="16"/>
      <c r="T135" s="16"/>
      <c r="V135" s="33" t="str">
        <f t="shared" si="1"/>
        <v/>
      </c>
    </row>
    <row r="136" spans="1:22">
      <c r="A136" s="21"/>
      <c r="B136" s="21"/>
      <c r="C136" s="21"/>
      <c r="D136" s="21"/>
      <c r="E136" s="21"/>
      <c r="F136" s="21"/>
      <c r="G136" s="21"/>
      <c r="H136" s="16"/>
      <c r="I136" s="16"/>
      <c r="J136" s="16"/>
      <c r="K136" s="16"/>
      <c r="L136" s="16"/>
      <c r="M136" s="16"/>
      <c r="N136" s="16"/>
      <c r="O136" s="16"/>
      <c r="P136" s="16"/>
      <c r="Q136" s="16"/>
      <c r="R136" s="16"/>
      <c r="S136" s="16"/>
      <c r="T136" s="16"/>
      <c r="V136" s="33" t="str">
        <f t="shared" si="1"/>
        <v/>
      </c>
    </row>
    <row r="137" spans="1:22">
      <c r="A137" s="21"/>
      <c r="B137" s="21"/>
      <c r="C137" s="21"/>
      <c r="D137" s="21"/>
      <c r="E137" s="21"/>
      <c r="F137" s="21"/>
      <c r="G137" s="21"/>
      <c r="H137" s="16"/>
      <c r="I137" s="16"/>
      <c r="J137" s="16"/>
      <c r="K137" s="16"/>
      <c r="L137" s="16"/>
      <c r="M137" s="16"/>
      <c r="N137" s="16"/>
      <c r="O137" s="16"/>
      <c r="P137" s="16"/>
      <c r="Q137" s="16"/>
      <c r="R137" s="16"/>
      <c r="S137" s="16"/>
      <c r="T137" s="16"/>
      <c r="V137" s="33" t="str">
        <f t="shared" si="1"/>
        <v/>
      </c>
    </row>
    <row r="138" spans="1:22">
      <c r="A138" s="21"/>
      <c r="B138" s="21"/>
      <c r="C138" s="21"/>
      <c r="D138" s="21"/>
      <c r="E138" s="21"/>
      <c r="F138" s="21"/>
      <c r="G138" s="21"/>
      <c r="H138" s="16"/>
      <c r="I138" s="16"/>
      <c r="J138" s="16"/>
      <c r="K138" s="16"/>
      <c r="L138" s="16"/>
      <c r="M138" s="16"/>
      <c r="N138" s="16"/>
      <c r="O138" s="16"/>
      <c r="P138" s="16"/>
      <c r="Q138" s="16"/>
      <c r="R138" s="16"/>
      <c r="S138" s="16"/>
      <c r="T138" s="16"/>
      <c r="V138" s="33" t="str">
        <f t="shared" ref="V138:V201" si="2">IF(COUNTA(H138:T138)=0,"",_xlfn.CONCAT(,
IF(AND(NOT(ISBLANK($O138)),
    ABS($O138-(($H138+$I138+$K138+$L138+$M138+$N138)-$J138))&gt;=1),
" Error: Position at the end of the period is not equal to: position at the beginning of the period+increase in assets-decrease in assets+exchange rate changes+price changes+other changes+rectifications.",
""),
IF(AND(NOT(ISBLANK($T138)),
    ABS($T138-(($P138+$Q138+$S138)-$R138))&gt;=1),
" Error: Position of accrued interest at the end of the period is not equal to: position of accrued interest at the beginning of the period+accrued interest during the period-received interest during the period+revaluation and other changes.",
""),
IF(AND(NOT(ISBLANK($H138)),$H138&lt;0),
" Error: Position at the beginning of the period must be a positive amount.",
""),
IF(AND(NOT(ISBLANK($O138)),$O138&lt;0),
" Error: Position at the end of the period must be a positive amount.",
""),
IF(AND(OR($H138&gt;0,$O138&gt;0),
    ISBLANK($Q138)),
" Error: No accrued interest has been reported,whereas the position at the beginning or at the end of the period is greater than zero. Report '0' in case accrued interest equals zero,do not leave the cell empty.",
"")))</f>
        <v/>
      </c>
    </row>
    <row r="139" spans="1:22">
      <c r="A139" s="21"/>
      <c r="B139" s="21"/>
      <c r="C139" s="21"/>
      <c r="D139" s="21"/>
      <c r="E139" s="21"/>
      <c r="F139" s="21"/>
      <c r="G139" s="21"/>
      <c r="H139" s="16"/>
      <c r="I139" s="16"/>
      <c r="J139" s="16"/>
      <c r="K139" s="16"/>
      <c r="L139" s="16"/>
      <c r="M139" s="16"/>
      <c r="N139" s="16"/>
      <c r="O139" s="16"/>
      <c r="P139" s="16"/>
      <c r="Q139" s="16"/>
      <c r="R139" s="16"/>
      <c r="S139" s="16"/>
      <c r="T139" s="16"/>
      <c r="V139" s="33" t="str">
        <f t="shared" si="2"/>
        <v/>
      </c>
    </row>
    <row r="140" spans="1:22">
      <c r="A140" s="21"/>
      <c r="B140" s="21"/>
      <c r="C140" s="21"/>
      <c r="D140" s="21"/>
      <c r="E140" s="21"/>
      <c r="F140" s="21"/>
      <c r="G140" s="21"/>
      <c r="H140" s="16"/>
      <c r="I140" s="16"/>
      <c r="J140" s="16"/>
      <c r="K140" s="16"/>
      <c r="L140" s="16"/>
      <c r="M140" s="16"/>
      <c r="N140" s="16"/>
      <c r="O140" s="16"/>
      <c r="P140" s="16"/>
      <c r="Q140" s="16"/>
      <c r="R140" s="16"/>
      <c r="S140" s="16"/>
      <c r="T140" s="16"/>
      <c r="V140" s="33" t="str">
        <f t="shared" si="2"/>
        <v/>
      </c>
    </row>
    <row r="141" spans="1:22">
      <c r="A141" s="21"/>
      <c r="B141" s="21"/>
      <c r="C141" s="21"/>
      <c r="D141" s="21"/>
      <c r="E141" s="21"/>
      <c r="F141" s="21"/>
      <c r="G141" s="21"/>
      <c r="H141" s="16"/>
      <c r="I141" s="16"/>
      <c r="J141" s="16"/>
      <c r="K141" s="16"/>
      <c r="L141" s="16"/>
      <c r="M141" s="16"/>
      <c r="N141" s="16"/>
      <c r="O141" s="16"/>
      <c r="P141" s="16"/>
      <c r="Q141" s="16"/>
      <c r="R141" s="16"/>
      <c r="S141" s="16"/>
      <c r="T141" s="16"/>
      <c r="V141" s="33" t="str">
        <f t="shared" si="2"/>
        <v/>
      </c>
    </row>
    <row r="142" spans="1:22">
      <c r="A142" s="21"/>
      <c r="B142" s="21"/>
      <c r="C142" s="21"/>
      <c r="D142" s="21"/>
      <c r="E142" s="21"/>
      <c r="F142" s="21"/>
      <c r="G142" s="21"/>
      <c r="H142" s="16"/>
      <c r="I142" s="16"/>
      <c r="J142" s="16"/>
      <c r="K142" s="16"/>
      <c r="L142" s="16"/>
      <c r="M142" s="16"/>
      <c r="N142" s="16"/>
      <c r="O142" s="16"/>
      <c r="P142" s="16"/>
      <c r="Q142" s="16"/>
      <c r="R142" s="16"/>
      <c r="S142" s="16"/>
      <c r="T142" s="16"/>
      <c r="V142" s="33" t="str">
        <f t="shared" si="2"/>
        <v/>
      </c>
    </row>
    <row r="143" spans="1:22">
      <c r="A143" s="21"/>
      <c r="B143" s="21"/>
      <c r="C143" s="21"/>
      <c r="D143" s="21"/>
      <c r="E143" s="21"/>
      <c r="F143" s="21"/>
      <c r="G143" s="21"/>
      <c r="H143" s="16"/>
      <c r="I143" s="16"/>
      <c r="J143" s="16"/>
      <c r="K143" s="16"/>
      <c r="L143" s="16"/>
      <c r="M143" s="16"/>
      <c r="N143" s="16"/>
      <c r="O143" s="16"/>
      <c r="P143" s="16"/>
      <c r="Q143" s="16"/>
      <c r="R143" s="16"/>
      <c r="S143" s="16"/>
      <c r="T143" s="16"/>
      <c r="V143" s="33" t="str">
        <f t="shared" si="2"/>
        <v/>
      </c>
    </row>
    <row r="144" spans="1:22">
      <c r="A144" s="21"/>
      <c r="B144" s="21"/>
      <c r="C144" s="21"/>
      <c r="D144" s="21"/>
      <c r="E144" s="21"/>
      <c r="F144" s="21"/>
      <c r="G144" s="21"/>
      <c r="H144" s="16"/>
      <c r="I144" s="16"/>
      <c r="J144" s="16"/>
      <c r="K144" s="16"/>
      <c r="L144" s="16"/>
      <c r="M144" s="16"/>
      <c r="N144" s="16"/>
      <c r="O144" s="16"/>
      <c r="P144" s="16"/>
      <c r="Q144" s="16"/>
      <c r="R144" s="16"/>
      <c r="S144" s="16"/>
      <c r="T144" s="16"/>
      <c r="V144" s="33" t="str">
        <f t="shared" si="2"/>
        <v/>
      </c>
    </row>
    <row r="145" spans="1:22">
      <c r="A145" s="21"/>
      <c r="B145" s="21"/>
      <c r="C145" s="21"/>
      <c r="D145" s="21"/>
      <c r="E145" s="21"/>
      <c r="F145" s="21"/>
      <c r="G145" s="21"/>
      <c r="H145" s="16"/>
      <c r="I145" s="16"/>
      <c r="J145" s="16"/>
      <c r="K145" s="16"/>
      <c r="L145" s="16"/>
      <c r="M145" s="16"/>
      <c r="N145" s="16"/>
      <c r="O145" s="16"/>
      <c r="P145" s="16"/>
      <c r="Q145" s="16"/>
      <c r="R145" s="16"/>
      <c r="S145" s="16"/>
      <c r="T145" s="16"/>
      <c r="V145" s="33" t="str">
        <f t="shared" si="2"/>
        <v/>
      </c>
    </row>
    <row r="146" spans="1:22">
      <c r="A146" s="21"/>
      <c r="B146" s="21"/>
      <c r="C146" s="21"/>
      <c r="D146" s="21"/>
      <c r="E146" s="21"/>
      <c r="F146" s="21"/>
      <c r="G146" s="21"/>
      <c r="H146" s="16"/>
      <c r="I146" s="16"/>
      <c r="J146" s="16"/>
      <c r="K146" s="16"/>
      <c r="L146" s="16"/>
      <c r="M146" s="16"/>
      <c r="N146" s="16"/>
      <c r="O146" s="16"/>
      <c r="P146" s="16"/>
      <c r="Q146" s="16"/>
      <c r="R146" s="16"/>
      <c r="S146" s="16"/>
      <c r="T146" s="16"/>
      <c r="V146" s="33" t="str">
        <f t="shared" si="2"/>
        <v/>
      </c>
    </row>
    <row r="147" spans="1:22">
      <c r="A147" s="21"/>
      <c r="B147" s="21"/>
      <c r="C147" s="21"/>
      <c r="D147" s="21"/>
      <c r="E147" s="21"/>
      <c r="F147" s="21"/>
      <c r="G147" s="21"/>
      <c r="H147" s="16"/>
      <c r="I147" s="16"/>
      <c r="J147" s="16"/>
      <c r="K147" s="16"/>
      <c r="L147" s="16"/>
      <c r="M147" s="16"/>
      <c r="N147" s="16"/>
      <c r="O147" s="16"/>
      <c r="P147" s="16"/>
      <c r="Q147" s="16"/>
      <c r="R147" s="16"/>
      <c r="S147" s="16"/>
      <c r="T147" s="16"/>
      <c r="V147" s="33" t="str">
        <f t="shared" si="2"/>
        <v/>
      </c>
    </row>
    <row r="148" spans="1:22">
      <c r="A148" s="21"/>
      <c r="B148" s="21"/>
      <c r="C148" s="21"/>
      <c r="D148" s="21"/>
      <c r="E148" s="21"/>
      <c r="F148" s="21"/>
      <c r="G148" s="21"/>
      <c r="H148" s="16"/>
      <c r="I148" s="16"/>
      <c r="J148" s="16"/>
      <c r="K148" s="16"/>
      <c r="L148" s="16"/>
      <c r="M148" s="16"/>
      <c r="N148" s="16"/>
      <c r="O148" s="16"/>
      <c r="P148" s="16"/>
      <c r="Q148" s="16"/>
      <c r="R148" s="16"/>
      <c r="S148" s="16"/>
      <c r="T148" s="16"/>
      <c r="V148" s="33" t="str">
        <f t="shared" si="2"/>
        <v/>
      </c>
    </row>
    <row r="149" spans="1:22">
      <c r="A149" s="21"/>
      <c r="B149" s="21"/>
      <c r="C149" s="21"/>
      <c r="D149" s="21"/>
      <c r="E149" s="21"/>
      <c r="F149" s="21"/>
      <c r="G149" s="21"/>
      <c r="H149" s="16"/>
      <c r="I149" s="16"/>
      <c r="J149" s="16"/>
      <c r="K149" s="16"/>
      <c r="L149" s="16"/>
      <c r="M149" s="16"/>
      <c r="N149" s="16"/>
      <c r="O149" s="16"/>
      <c r="P149" s="16"/>
      <c r="Q149" s="16"/>
      <c r="R149" s="16"/>
      <c r="S149" s="16"/>
      <c r="T149" s="16"/>
      <c r="V149" s="33" t="str">
        <f t="shared" si="2"/>
        <v/>
      </c>
    </row>
    <row r="150" spans="1:22">
      <c r="A150" s="21"/>
      <c r="B150" s="21"/>
      <c r="C150" s="21"/>
      <c r="D150" s="21"/>
      <c r="E150" s="21"/>
      <c r="F150" s="21"/>
      <c r="G150" s="21"/>
      <c r="H150" s="16"/>
      <c r="I150" s="16"/>
      <c r="J150" s="16"/>
      <c r="K150" s="16"/>
      <c r="L150" s="16"/>
      <c r="M150" s="16"/>
      <c r="N150" s="16"/>
      <c r="O150" s="16"/>
      <c r="P150" s="16"/>
      <c r="Q150" s="16"/>
      <c r="R150" s="16"/>
      <c r="S150" s="16"/>
      <c r="T150" s="16"/>
      <c r="V150" s="33" t="str">
        <f t="shared" si="2"/>
        <v/>
      </c>
    </row>
    <row r="151" spans="1:22">
      <c r="A151" s="21"/>
      <c r="B151" s="21"/>
      <c r="C151" s="21"/>
      <c r="D151" s="21"/>
      <c r="E151" s="21"/>
      <c r="F151" s="21"/>
      <c r="G151" s="21"/>
      <c r="H151" s="16"/>
      <c r="I151" s="16"/>
      <c r="J151" s="16"/>
      <c r="K151" s="16"/>
      <c r="L151" s="16"/>
      <c r="M151" s="16"/>
      <c r="N151" s="16"/>
      <c r="O151" s="16"/>
      <c r="P151" s="16"/>
      <c r="Q151" s="16"/>
      <c r="R151" s="16"/>
      <c r="S151" s="16"/>
      <c r="T151" s="16"/>
      <c r="V151" s="33" t="str">
        <f t="shared" si="2"/>
        <v/>
      </c>
    </row>
    <row r="152" spans="1:22">
      <c r="A152" s="21"/>
      <c r="B152" s="21"/>
      <c r="C152" s="21"/>
      <c r="D152" s="21"/>
      <c r="E152" s="21"/>
      <c r="F152" s="21"/>
      <c r="G152" s="21"/>
      <c r="H152" s="16"/>
      <c r="I152" s="16"/>
      <c r="J152" s="16"/>
      <c r="K152" s="16"/>
      <c r="L152" s="16"/>
      <c r="M152" s="16"/>
      <c r="N152" s="16"/>
      <c r="O152" s="16"/>
      <c r="P152" s="16"/>
      <c r="Q152" s="16"/>
      <c r="R152" s="16"/>
      <c r="S152" s="16"/>
      <c r="T152" s="16"/>
      <c r="V152" s="33" t="str">
        <f t="shared" si="2"/>
        <v/>
      </c>
    </row>
    <row r="153" spans="1:22">
      <c r="A153" s="21"/>
      <c r="B153" s="21"/>
      <c r="C153" s="21"/>
      <c r="D153" s="21"/>
      <c r="E153" s="21"/>
      <c r="F153" s="21"/>
      <c r="G153" s="21"/>
      <c r="H153" s="16"/>
      <c r="I153" s="16"/>
      <c r="J153" s="16"/>
      <c r="K153" s="16"/>
      <c r="L153" s="16"/>
      <c r="M153" s="16"/>
      <c r="N153" s="16"/>
      <c r="O153" s="16"/>
      <c r="P153" s="16"/>
      <c r="Q153" s="16"/>
      <c r="R153" s="16"/>
      <c r="S153" s="16"/>
      <c r="T153" s="16"/>
      <c r="V153" s="33" t="str">
        <f t="shared" si="2"/>
        <v/>
      </c>
    </row>
    <row r="154" spans="1:22">
      <c r="A154" s="21"/>
      <c r="B154" s="21"/>
      <c r="C154" s="21"/>
      <c r="D154" s="21"/>
      <c r="E154" s="21"/>
      <c r="F154" s="21"/>
      <c r="G154" s="21"/>
      <c r="H154" s="16"/>
      <c r="I154" s="16"/>
      <c r="J154" s="16"/>
      <c r="K154" s="16"/>
      <c r="L154" s="16"/>
      <c r="M154" s="16"/>
      <c r="N154" s="16"/>
      <c r="O154" s="16"/>
      <c r="P154" s="16"/>
      <c r="Q154" s="16"/>
      <c r="R154" s="16"/>
      <c r="S154" s="16"/>
      <c r="T154" s="16"/>
      <c r="V154" s="33" t="str">
        <f t="shared" si="2"/>
        <v/>
      </c>
    </row>
    <row r="155" spans="1:22">
      <c r="A155" s="21"/>
      <c r="B155" s="21"/>
      <c r="C155" s="21"/>
      <c r="D155" s="21"/>
      <c r="E155" s="21"/>
      <c r="F155" s="21"/>
      <c r="G155" s="21"/>
      <c r="H155" s="16"/>
      <c r="I155" s="16"/>
      <c r="J155" s="16"/>
      <c r="K155" s="16"/>
      <c r="L155" s="16"/>
      <c r="M155" s="16"/>
      <c r="N155" s="16"/>
      <c r="O155" s="16"/>
      <c r="P155" s="16"/>
      <c r="Q155" s="16"/>
      <c r="R155" s="16"/>
      <c r="S155" s="16"/>
      <c r="T155" s="16"/>
      <c r="V155" s="33" t="str">
        <f t="shared" si="2"/>
        <v/>
      </c>
    </row>
    <row r="156" spans="1:22">
      <c r="A156" s="21"/>
      <c r="B156" s="21"/>
      <c r="C156" s="21"/>
      <c r="D156" s="21"/>
      <c r="E156" s="21"/>
      <c r="F156" s="21"/>
      <c r="G156" s="21"/>
      <c r="H156" s="16"/>
      <c r="I156" s="16"/>
      <c r="J156" s="16"/>
      <c r="K156" s="16"/>
      <c r="L156" s="16"/>
      <c r="M156" s="16"/>
      <c r="N156" s="16"/>
      <c r="O156" s="16"/>
      <c r="P156" s="16"/>
      <c r="Q156" s="16"/>
      <c r="R156" s="16"/>
      <c r="S156" s="16"/>
      <c r="T156" s="16"/>
      <c r="V156" s="33" t="str">
        <f t="shared" si="2"/>
        <v/>
      </c>
    </row>
    <row r="157" spans="1:22">
      <c r="A157" s="21"/>
      <c r="B157" s="21"/>
      <c r="C157" s="21"/>
      <c r="D157" s="21"/>
      <c r="E157" s="21"/>
      <c r="F157" s="21"/>
      <c r="G157" s="21"/>
      <c r="H157" s="16"/>
      <c r="I157" s="16"/>
      <c r="J157" s="16"/>
      <c r="K157" s="16"/>
      <c r="L157" s="16"/>
      <c r="M157" s="16"/>
      <c r="N157" s="16"/>
      <c r="O157" s="16"/>
      <c r="P157" s="16"/>
      <c r="Q157" s="16"/>
      <c r="R157" s="16"/>
      <c r="S157" s="16"/>
      <c r="T157" s="16"/>
      <c r="V157" s="33" t="str">
        <f t="shared" si="2"/>
        <v/>
      </c>
    </row>
    <row r="158" spans="1:22">
      <c r="A158" s="21"/>
      <c r="B158" s="21"/>
      <c r="C158" s="21"/>
      <c r="D158" s="21"/>
      <c r="E158" s="21"/>
      <c r="F158" s="21"/>
      <c r="G158" s="21"/>
      <c r="H158" s="16"/>
      <c r="I158" s="16"/>
      <c r="J158" s="16"/>
      <c r="K158" s="16"/>
      <c r="L158" s="16"/>
      <c r="M158" s="16"/>
      <c r="N158" s="16"/>
      <c r="O158" s="16"/>
      <c r="P158" s="16"/>
      <c r="Q158" s="16"/>
      <c r="R158" s="16"/>
      <c r="S158" s="16"/>
      <c r="T158" s="16"/>
      <c r="V158" s="33" t="str">
        <f t="shared" si="2"/>
        <v/>
      </c>
    </row>
    <row r="159" spans="1:22">
      <c r="A159" s="21"/>
      <c r="B159" s="21"/>
      <c r="C159" s="21"/>
      <c r="D159" s="21"/>
      <c r="E159" s="21"/>
      <c r="F159" s="21"/>
      <c r="G159" s="21"/>
      <c r="H159" s="16"/>
      <c r="I159" s="16"/>
      <c r="J159" s="16"/>
      <c r="K159" s="16"/>
      <c r="L159" s="16"/>
      <c r="M159" s="16"/>
      <c r="N159" s="16"/>
      <c r="O159" s="16"/>
      <c r="P159" s="16"/>
      <c r="Q159" s="16"/>
      <c r="R159" s="16"/>
      <c r="S159" s="16"/>
      <c r="T159" s="16"/>
      <c r="V159" s="33" t="str">
        <f t="shared" si="2"/>
        <v/>
      </c>
    </row>
    <row r="160" spans="1:22">
      <c r="A160" s="21"/>
      <c r="B160" s="21"/>
      <c r="C160" s="21"/>
      <c r="D160" s="21"/>
      <c r="E160" s="21"/>
      <c r="F160" s="21"/>
      <c r="G160" s="21"/>
      <c r="H160" s="16"/>
      <c r="I160" s="16"/>
      <c r="J160" s="16"/>
      <c r="K160" s="16"/>
      <c r="L160" s="16"/>
      <c r="M160" s="16"/>
      <c r="N160" s="16"/>
      <c r="O160" s="16"/>
      <c r="P160" s="16"/>
      <c r="Q160" s="16"/>
      <c r="R160" s="16"/>
      <c r="S160" s="16"/>
      <c r="T160" s="16"/>
      <c r="V160" s="33" t="str">
        <f t="shared" si="2"/>
        <v/>
      </c>
    </row>
    <row r="161" spans="1:22">
      <c r="A161" s="21"/>
      <c r="B161" s="21"/>
      <c r="C161" s="21"/>
      <c r="D161" s="21"/>
      <c r="E161" s="21"/>
      <c r="F161" s="21"/>
      <c r="G161" s="21"/>
      <c r="H161" s="16"/>
      <c r="I161" s="16"/>
      <c r="J161" s="16"/>
      <c r="K161" s="16"/>
      <c r="L161" s="16"/>
      <c r="M161" s="16"/>
      <c r="N161" s="16"/>
      <c r="O161" s="16"/>
      <c r="P161" s="16"/>
      <c r="Q161" s="16"/>
      <c r="R161" s="16"/>
      <c r="S161" s="16"/>
      <c r="T161" s="16"/>
      <c r="V161" s="33" t="str">
        <f t="shared" si="2"/>
        <v/>
      </c>
    </row>
    <row r="162" spans="1:22">
      <c r="A162" s="21"/>
      <c r="B162" s="21"/>
      <c r="C162" s="21"/>
      <c r="D162" s="21"/>
      <c r="E162" s="21"/>
      <c r="F162" s="21"/>
      <c r="G162" s="21"/>
      <c r="H162" s="16"/>
      <c r="I162" s="16"/>
      <c r="J162" s="16"/>
      <c r="K162" s="16"/>
      <c r="L162" s="16"/>
      <c r="M162" s="16"/>
      <c r="N162" s="16"/>
      <c r="O162" s="16"/>
      <c r="P162" s="16"/>
      <c r="Q162" s="16"/>
      <c r="R162" s="16"/>
      <c r="S162" s="16"/>
      <c r="T162" s="16"/>
      <c r="V162" s="33" t="str">
        <f t="shared" si="2"/>
        <v/>
      </c>
    </row>
    <row r="163" spans="1:22">
      <c r="A163" s="21"/>
      <c r="B163" s="21"/>
      <c r="C163" s="21"/>
      <c r="D163" s="21"/>
      <c r="E163" s="21"/>
      <c r="F163" s="21"/>
      <c r="G163" s="21"/>
      <c r="H163" s="16"/>
      <c r="I163" s="16"/>
      <c r="J163" s="16"/>
      <c r="K163" s="16"/>
      <c r="L163" s="16"/>
      <c r="M163" s="16"/>
      <c r="N163" s="16"/>
      <c r="O163" s="16"/>
      <c r="P163" s="16"/>
      <c r="Q163" s="16"/>
      <c r="R163" s="16"/>
      <c r="S163" s="16"/>
      <c r="T163" s="16"/>
      <c r="V163" s="33" t="str">
        <f t="shared" si="2"/>
        <v/>
      </c>
    </row>
    <row r="164" spans="1:22">
      <c r="A164" s="21"/>
      <c r="B164" s="21"/>
      <c r="C164" s="21"/>
      <c r="D164" s="21"/>
      <c r="E164" s="21"/>
      <c r="F164" s="21"/>
      <c r="G164" s="21"/>
      <c r="H164" s="16"/>
      <c r="I164" s="16"/>
      <c r="J164" s="16"/>
      <c r="K164" s="16"/>
      <c r="L164" s="16"/>
      <c r="M164" s="16"/>
      <c r="N164" s="16"/>
      <c r="O164" s="16"/>
      <c r="P164" s="16"/>
      <c r="Q164" s="16"/>
      <c r="R164" s="16"/>
      <c r="S164" s="16"/>
      <c r="T164" s="16"/>
      <c r="V164" s="33" t="str">
        <f t="shared" si="2"/>
        <v/>
      </c>
    </row>
    <row r="165" spans="1:22">
      <c r="A165" s="21"/>
      <c r="B165" s="21"/>
      <c r="C165" s="21"/>
      <c r="D165" s="21"/>
      <c r="E165" s="21"/>
      <c r="F165" s="21"/>
      <c r="G165" s="21"/>
      <c r="H165" s="16"/>
      <c r="I165" s="16"/>
      <c r="J165" s="16"/>
      <c r="K165" s="16"/>
      <c r="L165" s="16"/>
      <c r="M165" s="16"/>
      <c r="N165" s="16"/>
      <c r="O165" s="16"/>
      <c r="P165" s="16"/>
      <c r="Q165" s="16"/>
      <c r="R165" s="16"/>
      <c r="S165" s="16"/>
      <c r="T165" s="16"/>
      <c r="V165" s="33" t="str">
        <f t="shared" si="2"/>
        <v/>
      </c>
    </row>
    <row r="166" spans="1:22">
      <c r="A166" s="21"/>
      <c r="B166" s="21"/>
      <c r="C166" s="21"/>
      <c r="D166" s="21"/>
      <c r="E166" s="21"/>
      <c r="F166" s="21"/>
      <c r="G166" s="21"/>
      <c r="H166" s="16"/>
      <c r="I166" s="16"/>
      <c r="J166" s="16"/>
      <c r="K166" s="16"/>
      <c r="L166" s="16"/>
      <c r="M166" s="16"/>
      <c r="N166" s="16"/>
      <c r="O166" s="16"/>
      <c r="P166" s="16"/>
      <c r="Q166" s="16"/>
      <c r="R166" s="16"/>
      <c r="S166" s="16"/>
      <c r="T166" s="16"/>
      <c r="V166" s="33" t="str">
        <f t="shared" si="2"/>
        <v/>
      </c>
    </row>
    <row r="167" spans="1:22">
      <c r="A167" s="21"/>
      <c r="B167" s="21"/>
      <c r="C167" s="21"/>
      <c r="D167" s="21"/>
      <c r="E167" s="21"/>
      <c r="F167" s="21"/>
      <c r="G167" s="21"/>
      <c r="H167" s="16"/>
      <c r="I167" s="16"/>
      <c r="J167" s="16"/>
      <c r="K167" s="16"/>
      <c r="L167" s="16"/>
      <c r="M167" s="16"/>
      <c r="N167" s="16"/>
      <c r="O167" s="16"/>
      <c r="P167" s="16"/>
      <c r="Q167" s="16"/>
      <c r="R167" s="16"/>
      <c r="S167" s="16"/>
      <c r="T167" s="16"/>
      <c r="V167" s="33" t="str">
        <f t="shared" si="2"/>
        <v/>
      </c>
    </row>
    <row r="168" spans="1:22">
      <c r="A168" s="21"/>
      <c r="B168" s="21"/>
      <c r="C168" s="21"/>
      <c r="D168" s="21"/>
      <c r="E168" s="21"/>
      <c r="F168" s="21"/>
      <c r="G168" s="21"/>
      <c r="H168" s="16"/>
      <c r="I168" s="16"/>
      <c r="J168" s="16"/>
      <c r="K168" s="16"/>
      <c r="L168" s="16"/>
      <c r="M168" s="16"/>
      <c r="N168" s="16"/>
      <c r="O168" s="16"/>
      <c r="P168" s="16"/>
      <c r="Q168" s="16"/>
      <c r="R168" s="16"/>
      <c r="S168" s="16"/>
      <c r="T168" s="16"/>
      <c r="V168" s="33" t="str">
        <f t="shared" si="2"/>
        <v/>
      </c>
    </row>
    <row r="169" spans="1:22">
      <c r="A169" s="21"/>
      <c r="B169" s="21"/>
      <c r="C169" s="21"/>
      <c r="D169" s="21"/>
      <c r="E169" s="21"/>
      <c r="F169" s="21"/>
      <c r="G169" s="21"/>
      <c r="H169" s="16"/>
      <c r="I169" s="16"/>
      <c r="J169" s="16"/>
      <c r="K169" s="16"/>
      <c r="L169" s="16"/>
      <c r="M169" s="16"/>
      <c r="N169" s="16"/>
      <c r="O169" s="16"/>
      <c r="P169" s="16"/>
      <c r="Q169" s="16"/>
      <c r="R169" s="16"/>
      <c r="S169" s="16"/>
      <c r="T169" s="16"/>
      <c r="V169" s="33" t="str">
        <f t="shared" si="2"/>
        <v/>
      </c>
    </row>
    <row r="170" spans="1:22">
      <c r="A170" s="21"/>
      <c r="B170" s="21"/>
      <c r="C170" s="21"/>
      <c r="D170" s="21"/>
      <c r="E170" s="21"/>
      <c r="F170" s="21"/>
      <c r="G170" s="21"/>
      <c r="H170" s="16"/>
      <c r="I170" s="16"/>
      <c r="J170" s="16"/>
      <c r="K170" s="16"/>
      <c r="L170" s="16"/>
      <c r="M170" s="16"/>
      <c r="N170" s="16"/>
      <c r="O170" s="16"/>
      <c r="P170" s="16"/>
      <c r="Q170" s="16"/>
      <c r="R170" s="16"/>
      <c r="S170" s="16"/>
      <c r="T170" s="16"/>
      <c r="V170" s="33" t="str">
        <f t="shared" si="2"/>
        <v/>
      </c>
    </row>
    <row r="171" spans="1:22">
      <c r="A171" s="21"/>
      <c r="B171" s="21"/>
      <c r="C171" s="21"/>
      <c r="D171" s="21"/>
      <c r="E171" s="21"/>
      <c r="F171" s="21"/>
      <c r="G171" s="21"/>
      <c r="H171" s="16"/>
      <c r="I171" s="16"/>
      <c r="J171" s="16"/>
      <c r="K171" s="16"/>
      <c r="L171" s="16"/>
      <c r="M171" s="16"/>
      <c r="N171" s="16"/>
      <c r="O171" s="16"/>
      <c r="P171" s="16"/>
      <c r="Q171" s="16"/>
      <c r="R171" s="16"/>
      <c r="S171" s="16"/>
      <c r="T171" s="16"/>
      <c r="V171" s="33" t="str">
        <f t="shared" si="2"/>
        <v/>
      </c>
    </row>
    <row r="172" spans="1:22">
      <c r="A172" s="21"/>
      <c r="B172" s="21"/>
      <c r="C172" s="21"/>
      <c r="D172" s="21"/>
      <c r="E172" s="21"/>
      <c r="F172" s="21"/>
      <c r="G172" s="21"/>
      <c r="H172" s="16"/>
      <c r="I172" s="16"/>
      <c r="J172" s="16"/>
      <c r="K172" s="16"/>
      <c r="L172" s="16"/>
      <c r="M172" s="16"/>
      <c r="N172" s="16"/>
      <c r="O172" s="16"/>
      <c r="P172" s="16"/>
      <c r="Q172" s="16"/>
      <c r="R172" s="16"/>
      <c r="S172" s="16"/>
      <c r="T172" s="16"/>
      <c r="V172" s="33" t="str">
        <f t="shared" si="2"/>
        <v/>
      </c>
    </row>
    <row r="173" spans="1:22">
      <c r="A173" s="21"/>
      <c r="B173" s="21"/>
      <c r="C173" s="21"/>
      <c r="D173" s="21"/>
      <c r="E173" s="21"/>
      <c r="F173" s="21"/>
      <c r="G173" s="21"/>
      <c r="H173" s="16"/>
      <c r="I173" s="16"/>
      <c r="J173" s="16"/>
      <c r="K173" s="16"/>
      <c r="L173" s="16"/>
      <c r="M173" s="16"/>
      <c r="N173" s="16"/>
      <c r="O173" s="16"/>
      <c r="P173" s="16"/>
      <c r="Q173" s="16"/>
      <c r="R173" s="16"/>
      <c r="S173" s="16"/>
      <c r="T173" s="16"/>
      <c r="V173" s="33" t="str">
        <f t="shared" si="2"/>
        <v/>
      </c>
    </row>
    <row r="174" spans="1:22">
      <c r="A174" s="21"/>
      <c r="B174" s="21"/>
      <c r="C174" s="21"/>
      <c r="D174" s="21"/>
      <c r="E174" s="21"/>
      <c r="F174" s="21"/>
      <c r="G174" s="21"/>
      <c r="H174" s="16"/>
      <c r="I174" s="16"/>
      <c r="J174" s="16"/>
      <c r="K174" s="16"/>
      <c r="L174" s="16"/>
      <c r="M174" s="16"/>
      <c r="N174" s="16"/>
      <c r="O174" s="16"/>
      <c r="P174" s="16"/>
      <c r="Q174" s="16"/>
      <c r="R174" s="16"/>
      <c r="S174" s="16"/>
      <c r="T174" s="16"/>
      <c r="V174" s="33" t="str">
        <f t="shared" si="2"/>
        <v/>
      </c>
    </row>
    <row r="175" spans="1:22">
      <c r="A175" s="21"/>
      <c r="B175" s="21"/>
      <c r="C175" s="21"/>
      <c r="D175" s="21"/>
      <c r="E175" s="21"/>
      <c r="F175" s="21"/>
      <c r="G175" s="21"/>
      <c r="H175" s="16"/>
      <c r="I175" s="16"/>
      <c r="J175" s="16"/>
      <c r="K175" s="16"/>
      <c r="L175" s="16"/>
      <c r="M175" s="16"/>
      <c r="N175" s="16"/>
      <c r="O175" s="16"/>
      <c r="P175" s="16"/>
      <c r="Q175" s="16"/>
      <c r="R175" s="16"/>
      <c r="S175" s="16"/>
      <c r="T175" s="16"/>
      <c r="V175" s="33" t="str">
        <f t="shared" si="2"/>
        <v/>
      </c>
    </row>
    <row r="176" spans="1:22">
      <c r="A176" s="21"/>
      <c r="B176" s="21"/>
      <c r="C176" s="21"/>
      <c r="D176" s="21"/>
      <c r="E176" s="21"/>
      <c r="F176" s="21"/>
      <c r="G176" s="21"/>
      <c r="H176" s="16"/>
      <c r="I176" s="16"/>
      <c r="J176" s="16"/>
      <c r="K176" s="16"/>
      <c r="L176" s="16"/>
      <c r="M176" s="16"/>
      <c r="N176" s="16"/>
      <c r="O176" s="16"/>
      <c r="P176" s="16"/>
      <c r="Q176" s="16"/>
      <c r="R176" s="16"/>
      <c r="S176" s="16"/>
      <c r="T176" s="16"/>
      <c r="V176" s="33" t="str">
        <f t="shared" si="2"/>
        <v/>
      </c>
    </row>
    <row r="177" spans="1:22">
      <c r="A177" s="21"/>
      <c r="B177" s="21"/>
      <c r="C177" s="21"/>
      <c r="D177" s="21"/>
      <c r="E177" s="21"/>
      <c r="F177" s="21"/>
      <c r="G177" s="21"/>
      <c r="H177" s="16"/>
      <c r="I177" s="16"/>
      <c r="J177" s="16"/>
      <c r="K177" s="16"/>
      <c r="L177" s="16"/>
      <c r="M177" s="16"/>
      <c r="N177" s="16"/>
      <c r="O177" s="16"/>
      <c r="P177" s="16"/>
      <c r="Q177" s="16"/>
      <c r="R177" s="16"/>
      <c r="S177" s="16"/>
      <c r="T177" s="16"/>
      <c r="V177" s="33" t="str">
        <f t="shared" si="2"/>
        <v/>
      </c>
    </row>
    <row r="178" spans="1:22">
      <c r="A178" s="21"/>
      <c r="B178" s="21"/>
      <c r="C178" s="21"/>
      <c r="D178" s="21"/>
      <c r="E178" s="21"/>
      <c r="F178" s="21"/>
      <c r="G178" s="21"/>
      <c r="H178" s="16"/>
      <c r="I178" s="16"/>
      <c r="J178" s="16"/>
      <c r="K178" s="16"/>
      <c r="L178" s="16"/>
      <c r="M178" s="16"/>
      <c r="N178" s="16"/>
      <c r="O178" s="16"/>
      <c r="P178" s="16"/>
      <c r="Q178" s="16"/>
      <c r="R178" s="16"/>
      <c r="S178" s="16"/>
      <c r="T178" s="16"/>
      <c r="V178" s="33" t="str">
        <f t="shared" si="2"/>
        <v/>
      </c>
    </row>
    <row r="179" spans="1:22">
      <c r="A179" s="21"/>
      <c r="B179" s="21"/>
      <c r="C179" s="21"/>
      <c r="D179" s="21"/>
      <c r="E179" s="21"/>
      <c r="F179" s="21"/>
      <c r="G179" s="21"/>
      <c r="H179" s="16"/>
      <c r="I179" s="16"/>
      <c r="J179" s="16"/>
      <c r="K179" s="16"/>
      <c r="L179" s="16"/>
      <c r="M179" s="16"/>
      <c r="N179" s="16"/>
      <c r="O179" s="16"/>
      <c r="P179" s="16"/>
      <c r="Q179" s="16"/>
      <c r="R179" s="16"/>
      <c r="S179" s="16"/>
      <c r="T179" s="16"/>
      <c r="V179" s="33" t="str">
        <f t="shared" si="2"/>
        <v/>
      </c>
    </row>
    <row r="180" spans="1:22">
      <c r="A180" s="21"/>
      <c r="B180" s="21"/>
      <c r="C180" s="21"/>
      <c r="D180" s="21"/>
      <c r="E180" s="21"/>
      <c r="F180" s="21"/>
      <c r="G180" s="21"/>
      <c r="H180" s="16"/>
      <c r="I180" s="16"/>
      <c r="J180" s="16"/>
      <c r="K180" s="16"/>
      <c r="L180" s="16"/>
      <c r="M180" s="16"/>
      <c r="N180" s="16"/>
      <c r="O180" s="16"/>
      <c r="P180" s="16"/>
      <c r="Q180" s="16"/>
      <c r="R180" s="16"/>
      <c r="S180" s="16"/>
      <c r="T180" s="16"/>
      <c r="V180" s="33" t="str">
        <f t="shared" si="2"/>
        <v/>
      </c>
    </row>
    <row r="181" spans="1:22">
      <c r="A181" s="21"/>
      <c r="B181" s="21"/>
      <c r="C181" s="21"/>
      <c r="D181" s="21"/>
      <c r="E181" s="21"/>
      <c r="F181" s="21"/>
      <c r="G181" s="21"/>
      <c r="H181" s="16"/>
      <c r="I181" s="16"/>
      <c r="J181" s="16"/>
      <c r="K181" s="16"/>
      <c r="L181" s="16"/>
      <c r="M181" s="16"/>
      <c r="N181" s="16"/>
      <c r="O181" s="16"/>
      <c r="P181" s="16"/>
      <c r="Q181" s="16"/>
      <c r="R181" s="16"/>
      <c r="S181" s="16"/>
      <c r="T181" s="16"/>
      <c r="V181" s="33" t="str">
        <f t="shared" si="2"/>
        <v/>
      </c>
    </row>
    <row r="182" spans="1:22">
      <c r="A182" s="21"/>
      <c r="B182" s="21"/>
      <c r="C182" s="21"/>
      <c r="D182" s="21"/>
      <c r="E182" s="21"/>
      <c r="F182" s="21"/>
      <c r="G182" s="21"/>
      <c r="H182" s="16"/>
      <c r="I182" s="16"/>
      <c r="J182" s="16"/>
      <c r="K182" s="16"/>
      <c r="L182" s="16"/>
      <c r="M182" s="16"/>
      <c r="N182" s="16"/>
      <c r="O182" s="16"/>
      <c r="P182" s="16"/>
      <c r="Q182" s="16"/>
      <c r="R182" s="16"/>
      <c r="S182" s="16"/>
      <c r="T182" s="16"/>
      <c r="V182" s="33" t="str">
        <f t="shared" si="2"/>
        <v/>
      </c>
    </row>
    <row r="183" spans="1:22">
      <c r="A183" s="21"/>
      <c r="B183" s="21"/>
      <c r="C183" s="21"/>
      <c r="D183" s="21"/>
      <c r="E183" s="21"/>
      <c r="F183" s="21"/>
      <c r="G183" s="21"/>
      <c r="H183" s="16"/>
      <c r="I183" s="16"/>
      <c r="J183" s="16"/>
      <c r="K183" s="16"/>
      <c r="L183" s="16"/>
      <c r="M183" s="16"/>
      <c r="N183" s="16"/>
      <c r="O183" s="16"/>
      <c r="P183" s="16"/>
      <c r="Q183" s="16"/>
      <c r="R183" s="16"/>
      <c r="S183" s="16"/>
      <c r="T183" s="16"/>
      <c r="V183" s="33" t="str">
        <f t="shared" si="2"/>
        <v/>
      </c>
    </row>
    <row r="184" spans="1:22">
      <c r="A184" s="21"/>
      <c r="B184" s="21"/>
      <c r="C184" s="21"/>
      <c r="D184" s="21"/>
      <c r="E184" s="21"/>
      <c r="F184" s="21"/>
      <c r="G184" s="21"/>
      <c r="H184" s="16"/>
      <c r="I184" s="16"/>
      <c r="J184" s="16"/>
      <c r="K184" s="16"/>
      <c r="L184" s="16"/>
      <c r="M184" s="16"/>
      <c r="N184" s="16"/>
      <c r="O184" s="16"/>
      <c r="P184" s="16"/>
      <c r="Q184" s="16"/>
      <c r="R184" s="16"/>
      <c r="S184" s="16"/>
      <c r="T184" s="16"/>
      <c r="V184" s="33" t="str">
        <f t="shared" si="2"/>
        <v/>
      </c>
    </row>
    <row r="185" spans="1:22">
      <c r="A185" s="21"/>
      <c r="B185" s="21"/>
      <c r="C185" s="21"/>
      <c r="D185" s="21"/>
      <c r="E185" s="21"/>
      <c r="F185" s="21"/>
      <c r="G185" s="21"/>
      <c r="H185" s="16"/>
      <c r="I185" s="16"/>
      <c r="J185" s="16"/>
      <c r="K185" s="16"/>
      <c r="L185" s="16"/>
      <c r="M185" s="16"/>
      <c r="N185" s="16"/>
      <c r="O185" s="16"/>
      <c r="P185" s="16"/>
      <c r="Q185" s="16"/>
      <c r="R185" s="16"/>
      <c r="S185" s="16"/>
      <c r="T185" s="16"/>
      <c r="V185" s="33" t="str">
        <f t="shared" si="2"/>
        <v/>
      </c>
    </row>
    <row r="186" spans="1:22">
      <c r="A186" s="21"/>
      <c r="B186" s="21"/>
      <c r="C186" s="21"/>
      <c r="D186" s="21"/>
      <c r="E186" s="21"/>
      <c r="F186" s="21"/>
      <c r="G186" s="21"/>
      <c r="H186" s="16"/>
      <c r="I186" s="16"/>
      <c r="J186" s="16"/>
      <c r="K186" s="16"/>
      <c r="L186" s="16"/>
      <c r="M186" s="16"/>
      <c r="N186" s="16"/>
      <c r="O186" s="16"/>
      <c r="P186" s="16"/>
      <c r="Q186" s="16"/>
      <c r="R186" s="16"/>
      <c r="S186" s="16"/>
      <c r="T186" s="16"/>
      <c r="V186" s="33" t="str">
        <f t="shared" si="2"/>
        <v/>
      </c>
    </row>
    <row r="187" spans="1:22">
      <c r="A187" s="21"/>
      <c r="B187" s="21"/>
      <c r="C187" s="21"/>
      <c r="D187" s="21"/>
      <c r="E187" s="21"/>
      <c r="F187" s="21"/>
      <c r="G187" s="21"/>
      <c r="H187" s="16"/>
      <c r="I187" s="16"/>
      <c r="J187" s="16"/>
      <c r="K187" s="16"/>
      <c r="L187" s="16"/>
      <c r="M187" s="16"/>
      <c r="N187" s="16"/>
      <c r="O187" s="16"/>
      <c r="P187" s="16"/>
      <c r="Q187" s="16"/>
      <c r="R187" s="16"/>
      <c r="S187" s="16"/>
      <c r="T187" s="16"/>
      <c r="V187" s="33" t="str">
        <f t="shared" si="2"/>
        <v/>
      </c>
    </row>
    <row r="188" spans="1:22">
      <c r="A188" s="21"/>
      <c r="B188" s="21"/>
      <c r="C188" s="21"/>
      <c r="D188" s="21"/>
      <c r="E188" s="21"/>
      <c r="F188" s="21"/>
      <c r="G188" s="21"/>
      <c r="H188" s="16"/>
      <c r="I188" s="16"/>
      <c r="J188" s="16"/>
      <c r="K188" s="16"/>
      <c r="L188" s="16"/>
      <c r="M188" s="16"/>
      <c r="N188" s="16"/>
      <c r="O188" s="16"/>
      <c r="P188" s="16"/>
      <c r="Q188" s="16"/>
      <c r="R188" s="16"/>
      <c r="S188" s="16"/>
      <c r="T188" s="16"/>
      <c r="V188" s="33" t="str">
        <f t="shared" si="2"/>
        <v/>
      </c>
    </row>
    <row r="189" spans="1:22">
      <c r="A189" s="21"/>
      <c r="B189" s="21"/>
      <c r="C189" s="21"/>
      <c r="D189" s="21"/>
      <c r="E189" s="21"/>
      <c r="F189" s="21"/>
      <c r="G189" s="21"/>
      <c r="H189" s="16"/>
      <c r="I189" s="16"/>
      <c r="J189" s="16"/>
      <c r="K189" s="16"/>
      <c r="L189" s="16"/>
      <c r="M189" s="16"/>
      <c r="N189" s="16"/>
      <c r="O189" s="16"/>
      <c r="P189" s="16"/>
      <c r="Q189" s="16"/>
      <c r="R189" s="16"/>
      <c r="S189" s="16"/>
      <c r="T189" s="16"/>
      <c r="V189" s="33" t="str">
        <f t="shared" si="2"/>
        <v/>
      </c>
    </row>
    <row r="190" spans="1:22">
      <c r="A190" s="21"/>
      <c r="B190" s="21"/>
      <c r="C190" s="21"/>
      <c r="D190" s="21"/>
      <c r="E190" s="21"/>
      <c r="F190" s="21"/>
      <c r="G190" s="21"/>
      <c r="H190" s="16"/>
      <c r="I190" s="16"/>
      <c r="J190" s="16"/>
      <c r="K190" s="16"/>
      <c r="L190" s="16"/>
      <c r="M190" s="16"/>
      <c r="N190" s="16"/>
      <c r="O190" s="16"/>
      <c r="P190" s="16"/>
      <c r="Q190" s="16"/>
      <c r="R190" s="16"/>
      <c r="S190" s="16"/>
      <c r="T190" s="16"/>
      <c r="V190" s="33" t="str">
        <f t="shared" si="2"/>
        <v/>
      </c>
    </row>
    <row r="191" spans="1:22">
      <c r="A191" s="21"/>
      <c r="B191" s="21"/>
      <c r="C191" s="21"/>
      <c r="D191" s="21"/>
      <c r="E191" s="21"/>
      <c r="F191" s="21"/>
      <c r="G191" s="21"/>
      <c r="H191" s="16"/>
      <c r="I191" s="16"/>
      <c r="J191" s="16"/>
      <c r="K191" s="16"/>
      <c r="L191" s="16"/>
      <c r="M191" s="16"/>
      <c r="N191" s="16"/>
      <c r="O191" s="16"/>
      <c r="P191" s="16"/>
      <c r="Q191" s="16"/>
      <c r="R191" s="16"/>
      <c r="S191" s="16"/>
      <c r="T191" s="16"/>
      <c r="V191" s="33" t="str">
        <f t="shared" si="2"/>
        <v/>
      </c>
    </row>
    <row r="192" spans="1:22">
      <c r="A192" s="21"/>
      <c r="B192" s="21"/>
      <c r="C192" s="21"/>
      <c r="D192" s="21"/>
      <c r="E192" s="21"/>
      <c r="F192" s="21"/>
      <c r="G192" s="21"/>
      <c r="H192" s="16"/>
      <c r="I192" s="16"/>
      <c r="J192" s="16"/>
      <c r="K192" s="16"/>
      <c r="L192" s="16"/>
      <c r="M192" s="16"/>
      <c r="N192" s="16"/>
      <c r="O192" s="16"/>
      <c r="P192" s="16"/>
      <c r="Q192" s="16"/>
      <c r="R192" s="16"/>
      <c r="S192" s="16"/>
      <c r="T192" s="16"/>
      <c r="V192" s="33" t="str">
        <f t="shared" si="2"/>
        <v/>
      </c>
    </row>
    <row r="193" spans="1:22">
      <c r="A193" s="21"/>
      <c r="B193" s="21"/>
      <c r="C193" s="21"/>
      <c r="D193" s="21"/>
      <c r="E193" s="21"/>
      <c r="F193" s="21"/>
      <c r="G193" s="21"/>
      <c r="H193" s="16"/>
      <c r="I193" s="16"/>
      <c r="J193" s="16"/>
      <c r="K193" s="16"/>
      <c r="L193" s="16"/>
      <c r="M193" s="16"/>
      <c r="N193" s="16"/>
      <c r="O193" s="16"/>
      <c r="P193" s="16"/>
      <c r="Q193" s="16"/>
      <c r="R193" s="16"/>
      <c r="S193" s="16"/>
      <c r="T193" s="16"/>
      <c r="V193" s="33" t="str">
        <f t="shared" si="2"/>
        <v/>
      </c>
    </row>
    <row r="194" spans="1:22">
      <c r="A194" s="21"/>
      <c r="B194" s="21"/>
      <c r="C194" s="21"/>
      <c r="D194" s="21"/>
      <c r="E194" s="21"/>
      <c r="F194" s="21"/>
      <c r="G194" s="21"/>
      <c r="H194" s="16"/>
      <c r="I194" s="16"/>
      <c r="J194" s="16"/>
      <c r="K194" s="16"/>
      <c r="L194" s="16"/>
      <c r="M194" s="16"/>
      <c r="N194" s="16"/>
      <c r="O194" s="16"/>
      <c r="P194" s="16"/>
      <c r="Q194" s="16"/>
      <c r="R194" s="16"/>
      <c r="S194" s="16"/>
      <c r="T194" s="16"/>
      <c r="V194" s="33" t="str">
        <f t="shared" si="2"/>
        <v/>
      </c>
    </row>
    <row r="195" spans="1:22">
      <c r="A195" s="21"/>
      <c r="B195" s="21"/>
      <c r="C195" s="21"/>
      <c r="D195" s="21"/>
      <c r="E195" s="21"/>
      <c r="F195" s="21"/>
      <c r="G195" s="21"/>
      <c r="H195" s="16"/>
      <c r="I195" s="16"/>
      <c r="J195" s="16"/>
      <c r="K195" s="16"/>
      <c r="L195" s="16"/>
      <c r="M195" s="16"/>
      <c r="N195" s="16"/>
      <c r="O195" s="16"/>
      <c r="P195" s="16"/>
      <c r="Q195" s="16"/>
      <c r="R195" s="16"/>
      <c r="S195" s="16"/>
      <c r="T195" s="16"/>
      <c r="V195" s="33" t="str">
        <f t="shared" si="2"/>
        <v/>
      </c>
    </row>
    <row r="196" spans="1:22">
      <c r="A196" s="21"/>
      <c r="B196" s="21"/>
      <c r="C196" s="21"/>
      <c r="D196" s="21"/>
      <c r="E196" s="21"/>
      <c r="F196" s="21"/>
      <c r="G196" s="21"/>
      <c r="H196" s="16"/>
      <c r="I196" s="16"/>
      <c r="J196" s="16"/>
      <c r="K196" s="16"/>
      <c r="L196" s="16"/>
      <c r="M196" s="16"/>
      <c r="N196" s="16"/>
      <c r="O196" s="16"/>
      <c r="P196" s="16"/>
      <c r="Q196" s="16"/>
      <c r="R196" s="16"/>
      <c r="S196" s="16"/>
      <c r="T196" s="16"/>
      <c r="V196" s="33" t="str">
        <f t="shared" si="2"/>
        <v/>
      </c>
    </row>
    <row r="197" spans="1:22">
      <c r="A197" s="21"/>
      <c r="B197" s="21"/>
      <c r="C197" s="21"/>
      <c r="D197" s="21"/>
      <c r="E197" s="21"/>
      <c r="F197" s="21"/>
      <c r="G197" s="21"/>
      <c r="H197" s="16"/>
      <c r="I197" s="16"/>
      <c r="J197" s="16"/>
      <c r="K197" s="16"/>
      <c r="L197" s="16"/>
      <c r="M197" s="16"/>
      <c r="N197" s="16"/>
      <c r="O197" s="16"/>
      <c r="P197" s="16"/>
      <c r="Q197" s="16"/>
      <c r="R197" s="16"/>
      <c r="S197" s="16"/>
      <c r="T197" s="16"/>
      <c r="V197" s="33" t="str">
        <f t="shared" si="2"/>
        <v/>
      </c>
    </row>
    <row r="198" spans="1:22">
      <c r="A198" s="21"/>
      <c r="B198" s="21"/>
      <c r="C198" s="21"/>
      <c r="D198" s="21"/>
      <c r="E198" s="21"/>
      <c r="F198" s="21"/>
      <c r="G198" s="21"/>
      <c r="H198" s="16"/>
      <c r="I198" s="16"/>
      <c r="J198" s="16"/>
      <c r="K198" s="16"/>
      <c r="L198" s="16"/>
      <c r="M198" s="16"/>
      <c r="N198" s="16"/>
      <c r="O198" s="16"/>
      <c r="P198" s="16"/>
      <c r="Q198" s="16"/>
      <c r="R198" s="16"/>
      <c r="S198" s="16"/>
      <c r="T198" s="16"/>
      <c r="V198" s="33" t="str">
        <f t="shared" si="2"/>
        <v/>
      </c>
    </row>
    <row r="199" spans="1:22">
      <c r="A199" s="21"/>
      <c r="B199" s="21"/>
      <c r="C199" s="21"/>
      <c r="D199" s="21"/>
      <c r="E199" s="21"/>
      <c r="F199" s="21"/>
      <c r="G199" s="21"/>
      <c r="H199" s="16"/>
      <c r="I199" s="16"/>
      <c r="J199" s="16"/>
      <c r="K199" s="16"/>
      <c r="L199" s="16"/>
      <c r="M199" s="16"/>
      <c r="N199" s="16"/>
      <c r="O199" s="16"/>
      <c r="P199" s="16"/>
      <c r="Q199" s="16"/>
      <c r="R199" s="16"/>
      <c r="S199" s="16"/>
      <c r="T199" s="16"/>
      <c r="V199" s="33" t="str">
        <f t="shared" si="2"/>
        <v/>
      </c>
    </row>
    <row r="200" spans="1:22">
      <c r="A200" s="21"/>
      <c r="B200" s="21"/>
      <c r="C200" s="21"/>
      <c r="D200" s="21"/>
      <c r="E200" s="21"/>
      <c r="F200" s="21"/>
      <c r="G200" s="21"/>
      <c r="H200" s="16"/>
      <c r="I200" s="16"/>
      <c r="J200" s="16"/>
      <c r="K200" s="16"/>
      <c r="L200" s="16"/>
      <c r="M200" s="16"/>
      <c r="N200" s="16"/>
      <c r="O200" s="16"/>
      <c r="P200" s="16"/>
      <c r="Q200" s="16"/>
      <c r="R200" s="16"/>
      <c r="S200" s="16"/>
      <c r="T200" s="16"/>
      <c r="V200" s="33" t="str">
        <f t="shared" si="2"/>
        <v/>
      </c>
    </row>
    <row r="201" spans="1:22">
      <c r="A201" s="21"/>
      <c r="B201" s="21"/>
      <c r="C201" s="21"/>
      <c r="D201" s="21"/>
      <c r="E201" s="21"/>
      <c r="F201" s="21"/>
      <c r="G201" s="21"/>
      <c r="H201" s="16"/>
      <c r="I201" s="16"/>
      <c r="J201" s="16"/>
      <c r="K201" s="16"/>
      <c r="L201" s="16"/>
      <c r="M201" s="16"/>
      <c r="N201" s="16"/>
      <c r="O201" s="16"/>
      <c r="P201" s="16"/>
      <c r="Q201" s="16"/>
      <c r="R201" s="16"/>
      <c r="S201" s="16"/>
      <c r="T201" s="16"/>
      <c r="V201" s="33" t="str">
        <f t="shared" si="2"/>
        <v/>
      </c>
    </row>
    <row r="202" spans="1:22">
      <c r="A202" s="21"/>
      <c r="B202" s="21"/>
      <c r="C202" s="21"/>
      <c r="D202" s="21"/>
      <c r="E202" s="21"/>
      <c r="F202" s="21"/>
      <c r="G202" s="21"/>
      <c r="H202" s="16"/>
      <c r="I202" s="16"/>
      <c r="J202" s="16"/>
      <c r="K202" s="16"/>
      <c r="L202" s="16"/>
      <c r="M202" s="16"/>
      <c r="N202" s="16"/>
      <c r="O202" s="16"/>
      <c r="P202" s="16"/>
      <c r="Q202" s="16"/>
      <c r="R202" s="16"/>
      <c r="S202" s="16"/>
      <c r="T202" s="16"/>
      <c r="V202" s="33" t="str">
        <f t="shared" ref="V202:V265" si="3">IF(COUNTA(H202:T202)=0,"",_xlfn.CONCAT(,
IF(AND(NOT(ISBLANK($O202)),
    ABS($O202-(($H202+$I202+$K202+$L202+$M202+$N202)-$J202))&gt;=1),
" Error: Position at the end of the period is not equal to: position at the beginning of the period+increase in assets-decrease in assets+exchange rate changes+price changes+other changes+rectifications.",
""),
IF(AND(NOT(ISBLANK($T202)),
    ABS($T202-(($P202+$Q202+$S202)-$R202))&gt;=1),
" Error: Position of accrued interest at the end of the period is not equal to: position of accrued interest at the beginning of the period+accrued interest during the period-received interest during the period+revaluation and other changes.",
""),
IF(AND(NOT(ISBLANK($H202)),$H202&lt;0),
" Error: Position at the beginning of the period must be a positive amount.",
""),
IF(AND(NOT(ISBLANK($O202)),$O202&lt;0),
" Error: Position at the end of the period must be a positive amount.",
""),
IF(AND(OR($H202&gt;0,$O202&gt;0),
    ISBLANK($Q202)),
" Error: No accrued interest has been reported,whereas the position at the beginning or at the end of the period is greater than zero. Report '0' in case accrued interest equals zero,do not leave the cell empty.",
"")))</f>
        <v/>
      </c>
    </row>
    <row r="203" spans="1:22">
      <c r="A203" s="21"/>
      <c r="B203" s="21"/>
      <c r="C203" s="21"/>
      <c r="D203" s="21"/>
      <c r="E203" s="21"/>
      <c r="F203" s="21"/>
      <c r="G203" s="21"/>
      <c r="H203" s="16"/>
      <c r="I203" s="16"/>
      <c r="J203" s="16"/>
      <c r="K203" s="16"/>
      <c r="L203" s="16"/>
      <c r="M203" s="16"/>
      <c r="N203" s="16"/>
      <c r="O203" s="16"/>
      <c r="P203" s="16"/>
      <c r="Q203" s="16"/>
      <c r="R203" s="16"/>
      <c r="S203" s="16"/>
      <c r="T203" s="16"/>
      <c r="V203" s="33" t="str">
        <f t="shared" si="3"/>
        <v/>
      </c>
    </row>
    <row r="204" spans="1:22">
      <c r="A204" s="21"/>
      <c r="B204" s="21"/>
      <c r="C204" s="21"/>
      <c r="D204" s="21"/>
      <c r="E204" s="21"/>
      <c r="F204" s="21"/>
      <c r="G204" s="21"/>
      <c r="H204" s="16"/>
      <c r="I204" s="16"/>
      <c r="J204" s="16"/>
      <c r="K204" s="16"/>
      <c r="L204" s="16"/>
      <c r="M204" s="16"/>
      <c r="N204" s="16"/>
      <c r="O204" s="16"/>
      <c r="P204" s="16"/>
      <c r="Q204" s="16"/>
      <c r="R204" s="16"/>
      <c r="S204" s="16"/>
      <c r="T204" s="16"/>
      <c r="V204" s="33" t="str">
        <f t="shared" si="3"/>
        <v/>
      </c>
    </row>
    <row r="205" spans="1:22">
      <c r="A205" s="21"/>
      <c r="B205" s="21"/>
      <c r="C205" s="21"/>
      <c r="D205" s="21"/>
      <c r="E205" s="21"/>
      <c r="F205" s="21"/>
      <c r="G205" s="21"/>
      <c r="H205" s="16"/>
      <c r="I205" s="16"/>
      <c r="J205" s="16"/>
      <c r="K205" s="16"/>
      <c r="L205" s="16"/>
      <c r="M205" s="16"/>
      <c r="N205" s="16"/>
      <c r="O205" s="16"/>
      <c r="P205" s="16"/>
      <c r="Q205" s="16"/>
      <c r="R205" s="16"/>
      <c r="S205" s="16"/>
      <c r="T205" s="16"/>
      <c r="V205" s="33" t="str">
        <f t="shared" si="3"/>
        <v/>
      </c>
    </row>
    <row r="206" spans="1:22">
      <c r="A206" s="21"/>
      <c r="B206" s="21"/>
      <c r="C206" s="21"/>
      <c r="D206" s="21"/>
      <c r="E206" s="21"/>
      <c r="F206" s="21"/>
      <c r="G206" s="21"/>
      <c r="H206" s="16"/>
      <c r="I206" s="16"/>
      <c r="J206" s="16"/>
      <c r="K206" s="16"/>
      <c r="L206" s="16"/>
      <c r="M206" s="16"/>
      <c r="N206" s="16"/>
      <c r="O206" s="16"/>
      <c r="P206" s="16"/>
      <c r="Q206" s="16"/>
      <c r="R206" s="16"/>
      <c r="S206" s="16"/>
      <c r="T206" s="16"/>
      <c r="V206" s="33" t="str">
        <f t="shared" si="3"/>
        <v/>
      </c>
    </row>
    <row r="207" spans="1:22">
      <c r="A207" s="21"/>
      <c r="B207" s="21"/>
      <c r="C207" s="21"/>
      <c r="D207" s="21"/>
      <c r="E207" s="21"/>
      <c r="F207" s="21"/>
      <c r="G207" s="21"/>
      <c r="H207" s="16"/>
      <c r="I207" s="16"/>
      <c r="J207" s="16"/>
      <c r="K207" s="16"/>
      <c r="L207" s="16"/>
      <c r="M207" s="16"/>
      <c r="N207" s="16"/>
      <c r="O207" s="16"/>
      <c r="P207" s="16"/>
      <c r="Q207" s="16"/>
      <c r="R207" s="16"/>
      <c r="S207" s="16"/>
      <c r="T207" s="16"/>
      <c r="V207" s="33" t="str">
        <f t="shared" si="3"/>
        <v/>
      </c>
    </row>
    <row r="208" spans="1:22">
      <c r="A208" s="21"/>
      <c r="B208" s="21"/>
      <c r="C208" s="21"/>
      <c r="D208" s="21"/>
      <c r="E208" s="21"/>
      <c r="F208" s="21"/>
      <c r="G208" s="21"/>
      <c r="H208" s="16"/>
      <c r="I208" s="16"/>
      <c r="J208" s="16"/>
      <c r="K208" s="16"/>
      <c r="L208" s="16"/>
      <c r="M208" s="16"/>
      <c r="N208" s="16"/>
      <c r="O208" s="16"/>
      <c r="P208" s="16"/>
      <c r="Q208" s="16"/>
      <c r="R208" s="16"/>
      <c r="S208" s="16"/>
      <c r="T208" s="16"/>
      <c r="V208" s="33" t="str">
        <f t="shared" si="3"/>
        <v/>
      </c>
    </row>
    <row r="209" spans="1:22">
      <c r="A209" s="21"/>
      <c r="B209" s="21"/>
      <c r="C209" s="21"/>
      <c r="D209" s="21"/>
      <c r="E209" s="21"/>
      <c r="F209" s="21"/>
      <c r="G209" s="21"/>
      <c r="H209" s="16"/>
      <c r="I209" s="16"/>
      <c r="J209" s="16"/>
      <c r="K209" s="16"/>
      <c r="L209" s="16"/>
      <c r="M209" s="16"/>
      <c r="N209" s="16"/>
      <c r="O209" s="16"/>
      <c r="P209" s="16"/>
      <c r="Q209" s="16"/>
      <c r="R209" s="16"/>
      <c r="S209" s="16"/>
      <c r="T209" s="16"/>
      <c r="V209" s="33" t="str">
        <f t="shared" si="3"/>
        <v/>
      </c>
    </row>
    <row r="210" spans="1:22">
      <c r="A210" s="21"/>
      <c r="B210" s="21"/>
      <c r="C210" s="21"/>
      <c r="D210" s="21"/>
      <c r="E210" s="21"/>
      <c r="F210" s="21"/>
      <c r="G210" s="21"/>
      <c r="H210" s="16"/>
      <c r="I210" s="16"/>
      <c r="J210" s="16"/>
      <c r="K210" s="16"/>
      <c r="L210" s="16"/>
      <c r="M210" s="16"/>
      <c r="N210" s="16"/>
      <c r="O210" s="16"/>
      <c r="P210" s="16"/>
      <c r="Q210" s="16"/>
      <c r="R210" s="16"/>
      <c r="S210" s="16"/>
      <c r="T210" s="16"/>
      <c r="V210" s="33" t="str">
        <f t="shared" si="3"/>
        <v/>
      </c>
    </row>
    <row r="211" spans="1:22">
      <c r="A211" s="21"/>
      <c r="B211" s="21"/>
      <c r="C211" s="21"/>
      <c r="D211" s="21"/>
      <c r="E211" s="21"/>
      <c r="F211" s="21"/>
      <c r="G211" s="21"/>
      <c r="H211" s="16"/>
      <c r="I211" s="16"/>
      <c r="J211" s="16"/>
      <c r="K211" s="16"/>
      <c r="L211" s="16"/>
      <c r="M211" s="16"/>
      <c r="N211" s="16"/>
      <c r="O211" s="16"/>
      <c r="P211" s="16"/>
      <c r="Q211" s="16"/>
      <c r="R211" s="16"/>
      <c r="S211" s="16"/>
      <c r="T211" s="16"/>
      <c r="V211" s="33" t="str">
        <f t="shared" si="3"/>
        <v/>
      </c>
    </row>
    <row r="212" spans="1:22">
      <c r="A212" s="21"/>
      <c r="B212" s="21"/>
      <c r="C212" s="21"/>
      <c r="D212" s="21"/>
      <c r="E212" s="21"/>
      <c r="F212" s="21"/>
      <c r="G212" s="21"/>
      <c r="H212" s="16"/>
      <c r="I212" s="16"/>
      <c r="J212" s="16"/>
      <c r="K212" s="16"/>
      <c r="L212" s="16"/>
      <c r="M212" s="16"/>
      <c r="N212" s="16"/>
      <c r="O212" s="16"/>
      <c r="P212" s="16"/>
      <c r="Q212" s="16"/>
      <c r="R212" s="16"/>
      <c r="S212" s="16"/>
      <c r="T212" s="16"/>
      <c r="V212" s="33" t="str">
        <f t="shared" si="3"/>
        <v/>
      </c>
    </row>
    <row r="213" spans="1:22">
      <c r="A213" s="21"/>
      <c r="B213" s="21"/>
      <c r="C213" s="21"/>
      <c r="D213" s="21"/>
      <c r="E213" s="21"/>
      <c r="F213" s="21"/>
      <c r="G213" s="21"/>
      <c r="H213" s="16"/>
      <c r="I213" s="16"/>
      <c r="J213" s="16"/>
      <c r="K213" s="16"/>
      <c r="L213" s="16"/>
      <c r="M213" s="16"/>
      <c r="N213" s="16"/>
      <c r="O213" s="16"/>
      <c r="P213" s="16"/>
      <c r="Q213" s="16"/>
      <c r="R213" s="16"/>
      <c r="S213" s="16"/>
      <c r="T213" s="16"/>
      <c r="V213" s="33" t="str">
        <f t="shared" si="3"/>
        <v/>
      </c>
    </row>
    <row r="214" spans="1:22">
      <c r="A214" s="21"/>
      <c r="B214" s="21"/>
      <c r="C214" s="21"/>
      <c r="D214" s="21"/>
      <c r="E214" s="21"/>
      <c r="F214" s="21"/>
      <c r="G214" s="21"/>
      <c r="H214" s="16"/>
      <c r="I214" s="16"/>
      <c r="J214" s="16"/>
      <c r="K214" s="16"/>
      <c r="L214" s="16"/>
      <c r="M214" s="16"/>
      <c r="N214" s="16"/>
      <c r="O214" s="16"/>
      <c r="P214" s="16"/>
      <c r="Q214" s="16"/>
      <c r="R214" s="16"/>
      <c r="S214" s="16"/>
      <c r="T214" s="16"/>
      <c r="V214" s="33" t="str">
        <f t="shared" si="3"/>
        <v/>
      </c>
    </row>
    <row r="215" spans="1:22">
      <c r="A215" s="21"/>
      <c r="B215" s="21"/>
      <c r="C215" s="21"/>
      <c r="D215" s="21"/>
      <c r="E215" s="21"/>
      <c r="F215" s="21"/>
      <c r="G215" s="21"/>
      <c r="H215" s="16"/>
      <c r="I215" s="16"/>
      <c r="J215" s="16"/>
      <c r="K215" s="16"/>
      <c r="L215" s="16"/>
      <c r="M215" s="16"/>
      <c r="N215" s="16"/>
      <c r="O215" s="16"/>
      <c r="P215" s="16"/>
      <c r="Q215" s="16"/>
      <c r="R215" s="16"/>
      <c r="S215" s="16"/>
      <c r="T215" s="16"/>
      <c r="V215" s="33" t="str">
        <f t="shared" si="3"/>
        <v/>
      </c>
    </row>
    <row r="216" spans="1:22">
      <c r="A216" s="21"/>
      <c r="B216" s="21"/>
      <c r="C216" s="21"/>
      <c r="D216" s="21"/>
      <c r="E216" s="21"/>
      <c r="F216" s="21"/>
      <c r="G216" s="21"/>
      <c r="H216" s="16"/>
      <c r="I216" s="16"/>
      <c r="J216" s="16"/>
      <c r="K216" s="16"/>
      <c r="L216" s="16"/>
      <c r="M216" s="16"/>
      <c r="N216" s="16"/>
      <c r="O216" s="16"/>
      <c r="P216" s="16"/>
      <c r="Q216" s="16"/>
      <c r="R216" s="16"/>
      <c r="S216" s="16"/>
      <c r="T216" s="16"/>
      <c r="V216" s="33" t="str">
        <f t="shared" si="3"/>
        <v/>
      </c>
    </row>
    <row r="217" spans="1:22">
      <c r="A217" s="21"/>
      <c r="B217" s="21"/>
      <c r="C217" s="21"/>
      <c r="D217" s="21"/>
      <c r="E217" s="21"/>
      <c r="F217" s="21"/>
      <c r="G217" s="21"/>
      <c r="H217" s="16"/>
      <c r="I217" s="16"/>
      <c r="J217" s="16"/>
      <c r="K217" s="16"/>
      <c r="L217" s="16"/>
      <c r="M217" s="16"/>
      <c r="N217" s="16"/>
      <c r="O217" s="16"/>
      <c r="P217" s="16"/>
      <c r="Q217" s="16"/>
      <c r="R217" s="16"/>
      <c r="S217" s="16"/>
      <c r="T217" s="16"/>
      <c r="V217" s="33" t="str">
        <f t="shared" si="3"/>
        <v/>
      </c>
    </row>
    <row r="218" spans="1:22">
      <c r="A218" s="21"/>
      <c r="B218" s="21"/>
      <c r="C218" s="21"/>
      <c r="D218" s="21"/>
      <c r="E218" s="21"/>
      <c r="F218" s="21"/>
      <c r="G218" s="21"/>
      <c r="H218" s="16"/>
      <c r="I218" s="16"/>
      <c r="J218" s="16"/>
      <c r="K218" s="16"/>
      <c r="L218" s="16"/>
      <c r="M218" s="16"/>
      <c r="N218" s="16"/>
      <c r="O218" s="16"/>
      <c r="P218" s="16"/>
      <c r="Q218" s="16"/>
      <c r="R218" s="16"/>
      <c r="S218" s="16"/>
      <c r="T218" s="16"/>
      <c r="V218" s="33" t="str">
        <f t="shared" si="3"/>
        <v/>
      </c>
    </row>
    <row r="219" spans="1:22">
      <c r="A219" s="21"/>
      <c r="B219" s="21"/>
      <c r="C219" s="21"/>
      <c r="D219" s="21"/>
      <c r="E219" s="21"/>
      <c r="F219" s="21"/>
      <c r="G219" s="21"/>
      <c r="H219" s="16"/>
      <c r="I219" s="16"/>
      <c r="J219" s="16"/>
      <c r="K219" s="16"/>
      <c r="L219" s="16"/>
      <c r="M219" s="16"/>
      <c r="N219" s="16"/>
      <c r="O219" s="16"/>
      <c r="P219" s="16"/>
      <c r="Q219" s="16"/>
      <c r="R219" s="16"/>
      <c r="S219" s="16"/>
      <c r="T219" s="16"/>
      <c r="V219" s="33" t="str">
        <f t="shared" si="3"/>
        <v/>
      </c>
    </row>
    <row r="220" spans="1:22">
      <c r="A220" s="21"/>
      <c r="B220" s="21"/>
      <c r="C220" s="21"/>
      <c r="D220" s="21"/>
      <c r="E220" s="21"/>
      <c r="F220" s="21"/>
      <c r="G220" s="21"/>
      <c r="H220" s="16"/>
      <c r="I220" s="16"/>
      <c r="J220" s="16"/>
      <c r="K220" s="16"/>
      <c r="L220" s="16"/>
      <c r="M220" s="16"/>
      <c r="N220" s="16"/>
      <c r="O220" s="16"/>
      <c r="P220" s="16"/>
      <c r="Q220" s="16"/>
      <c r="R220" s="16"/>
      <c r="S220" s="16"/>
      <c r="T220" s="16"/>
      <c r="V220" s="33" t="str">
        <f t="shared" si="3"/>
        <v/>
      </c>
    </row>
    <row r="221" spans="1:22">
      <c r="A221" s="21"/>
      <c r="B221" s="21"/>
      <c r="C221" s="21"/>
      <c r="D221" s="21"/>
      <c r="E221" s="21"/>
      <c r="F221" s="21"/>
      <c r="G221" s="21"/>
      <c r="H221" s="16"/>
      <c r="I221" s="16"/>
      <c r="J221" s="16"/>
      <c r="K221" s="16"/>
      <c r="L221" s="16"/>
      <c r="M221" s="16"/>
      <c r="N221" s="16"/>
      <c r="O221" s="16"/>
      <c r="P221" s="16"/>
      <c r="Q221" s="16"/>
      <c r="R221" s="16"/>
      <c r="S221" s="16"/>
      <c r="T221" s="16"/>
      <c r="V221" s="33" t="str">
        <f t="shared" si="3"/>
        <v/>
      </c>
    </row>
    <row r="222" spans="1:22">
      <c r="A222" s="21"/>
      <c r="B222" s="21"/>
      <c r="C222" s="21"/>
      <c r="D222" s="21"/>
      <c r="E222" s="21"/>
      <c r="F222" s="21"/>
      <c r="G222" s="21"/>
      <c r="H222" s="16"/>
      <c r="I222" s="16"/>
      <c r="J222" s="16"/>
      <c r="K222" s="16"/>
      <c r="L222" s="16"/>
      <c r="M222" s="16"/>
      <c r="N222" s="16"/>
      <c r="O222" s="16"/>
      <c r="P222" s="16"/>
      <c r="Q222" s="16"/>
      <c r="R222" s="16"/>
      <c r="S222" s="16"/>
      <c r="T222" s="16"/>
      <c r="V222" s="33" t="str">
        <f t="shared" si="3"/>
        <v/>
      </c>
    </row>
    <row r="223" spans="1:22">
      <c r="A223" s="21"/>
      <c r="B223" s="21"/>
      <c r="C223" s="21"/>
      <c r="D223" s="21"/>
      <c r="E223" s="21"/>
      <c r="F223" s="21"/>
      <c r="G223" s="21"/>
      <c r="H223" s="16"/>
      <c r="I223" s="16"/>
      <c r="J223" s="16"/>
      <c r="K223" s="16"/>
      <c r="L223" s="16"/>
      <c r="M223" s="16"/>
      <c r="N223" s="16"/>
      <c r="O223" s="16"/>
      <c r="P223" s="16"/>
      <c r="Q223" s="16"/>
      <c r="R223" s="16"/>
      <c r="S223" s="16"/>
      <c r="T223" s="16"/>
      <c r="V223" s="33" t="str">
        <f t="shared" si="3"/>
        <v/>
      </c>
    </row>
    <row r="224" spans="1:22">
      <c r="A224" s="21"/>
      <c r="B224" s="21"/>
      <c r="C224" s="21"/>
      <c r="D224" s="21"/>
      <c r="E224" s="21"/>
      <c r="F224" s="21"/>
      <c r="G224" s="21"/>
      <c r="H224" s="16"/>
      <c r="I224" s="16"/>
      <c r="J224" s="16"/>
      <c r="K224" s="16"/>
      <c r="L224" s="16"/>
      <c r="M224" s="16"/>
      <c r="N224" s="16"/>
      <c r="O224" s="16"/>
      <c r="P224" s="16"/>
      <c r="Q224" s="16"/>
      <c r="R224" s="16"/>
      <c r="S224" s="16"/>
      <c r="T224" s="16"/>
      <c r="V224" s="33" t="str">
        <f t="shared" si="3"/>
        <v/>
      </c>
    </row>
    <row r="225" spans="1:22">
      <c r="A225" s="21"/>
      <c r="B225" s="21"/>
      <c r="C225" s="21"/>
      <c r="D225" s="21"/>
      <c r="E225" s="21"/>
      <c r="F225" s="21"/>
      <c r="G225" s="21"/>
      <c r="H225" s="16"/>
      <c r="I225" s="16"/>
      <c r="J225" s="16"/>
      <c r="K225" s="16"/>
      <c r="L225" s="16"/>
      <c r="M225" s="16"/>
      <c r="N225" s="16"/>
      <c r="O225" s="16"/>
      <c r="P225" s="16"/>
      <c r="Q225" s="16"/>
      <c r="R225" s="16"/>
      <c r="S225" s="16"/>
      <c r="T225" s="16"/>
      <c r="V225" s="33" t="str">
        <f t="shared" si="3"/>
        <v/>
      </c>
    </row>
    <row r="226" spans="1:22">
      <c r="A226" s="21"/>
      <c r="B226" s="21"/>
      <c r="C226" s="21"/>
      <c r="D226" s="21"/>
      <c r="E226" s="21"/>
      <c r="F226" s="21"/>
      <c r="G226" s="21"/>
      <c r="H226" s="16"/>
      <c r="I226" s="16"/>
      <c r="J226" s="16"/>
      <c r="K226" s="16"/>
      <c r="L226" s="16"/>
      <c r="M226" s="16"/>
      <c r="N226" s="16"/>
      <c r="O226" s="16"/>
      <c r="P226" s="16"/>
      <c r="Q226" s="16"/>
      <c r="R226" s="16"/>
      <c r="S226" s="16"/>
      <c r="T226" s="16"/>
      <c r="V226" s="33" t="str">
        <f t="shared" si="3"/>
        <v/>
      </c>
    </row>
    <row r="227" spans="1:22">
      <c r="A227" s="21"/>
      <c r="B227" s="21"/>
      <c r="C227" s="21"/>
      <c r="D227" s="21"/>
      <c r="E227" s="21"/>
      <c r="F227" s="21"/>
      <c r="G227" s="21"/>
      <c r="H227" s="16"/>
      <c r="I227" s="16"/>
      <c r="J227" s="16"/>
      <c r="K227" s="16"/>
      <c r="L227" s="16"/>
      <c r="M227" s="16"/>
      <c r="N227" s="16"/>
      <c r="O227" s="16"/>
      <c r="P227" s="16"/>
      <c r="Q227" s="16"/>
      <c r="R227" s="16"/>
      <c r="S227" s="16"/>
      <c r="T227" s="16"/>
      <c r="V227" s="33" t="str">
        <f t="shared" si="3"/>
        <v/>
      </c>
    </row>
    <row r="228" spans="1:22">
      <c r="A228" s="21"/>
      <c r="B228" s="21"/>
      <c r="C228" s="21"/>
      <c r="D228" s="21"/>
      <c r="E228" s="21"/>
      <c r="F228" s="21"/>
      <c r="G228" s="21"/>
      <c r="H228" s="16"/>
      <c r="I228" s="16"/>
      <c r="J228" s="16"/>
      <c r="K228" s="16"/>
      <c r="L228" s="16"/>
      <c r="M228" s="16"/>
      <c r="N228" s="16"/>
      <c r="O228" s="16"/>
      <c r="P228" s="16"/>
      <c r="Q228" s="16"/>
      <c r="R228" s="16"/>
      <c r="S228" s="16"/>
      <c r="T228" s="16"/>
      <c r="V228" s="33" t="str">
        <f t="shared" si="3"/>
        <v/>
      </c>
    </row>
    <row r="229" spans="1:22">
      <c r="A229" s="21"/>
      <c r="B229" s="21"/>
      <c r="C229" s="21"/>
      <c r="D229" s="21"/>
      <c r="E229" s="21"/>
      <c r="F229" s="21"/>
      <c r="G229" s="21"/>
      <c r="H229" s="16"/>
      <c r="I229" s="16"/>
      <c r="J229" s="16"/>
      <c r="K229" s="16"/>
      <c r="L229" s="16"/>
      <c r="M229" s="16"/>
      <c r="N229" s="16"/>
      <c r="O229" s="16"/>
      <c r="P229" s="16"/>
      <c r="Q229" s="16"/>
      <c r="R229" s="16"/>
      <c r="S229" s="16"/>
      <c r="T229" s="16"/>
      <c r="V229" s="33" t="str">
        <f t="shared" si="3"/>
        <v/>
      </c>
    </row>
    <row r="230" spans="1:22">
      <c r="A230" s="21"/>
      <c r="B230" s="21"/>
      <c r="C230" s="21"/>
      <c r="D230" s="21"/>
      <c r="E230" s="21"/>
      <c r="F230" s="21"/>
      <c r="G230" s="21"/>
      <c r="H230" s="16"/>
      <c r="I230" s="16"/>
      <c r="J230" s="16"/>
      <c r="K230" s="16"/>
      <c r="L230" s="16"/>
      <c r="M230" s="16"/>
      <c r="N230" s="16"/>
      <c r="O230" s="16"/>
      <c r="P230" s="16"/>
      <c r="Q230" s="16"/>
      <c r="R230" s="16"/>
      <c r="S230" s="16"/>
      <c r="T230" s="16"/>
      <c r="V230" s="33" t="str">
        <f t="shared" si="3"/>
        <v/>
      </c>
    </row>
    <row r="231" spans="1:22">
      <c r="A231" s="21"/>
      <c r="B231" s="21"/>
      <c r="C231" s="21"/>
      <c r="D231" s="21"/>
      <c r="E231" s="21"/>
      <c r="F231" s="21"/>
      <c r="G231" s="21"/>
      <c r="H231" s="16"/>
      <c r="I231" s="16"/>
      <c r="J231" s="16"/>
      <c r="K231" s="16"/>
      <c r="L231" s="16"/>
      <c r="M231" s="16"/>
      <c r="N231" s="16"/>
      <c r="O231" s="16"/>
      <c r="P231" s="16"/>
      <c r="Q231" s="16"/>
      <c r="R231" s="16"/>
      <c r="S231" s="16"/>
      <c r="T231" s="16"/>
      <c r="V231" s="33" t="str">
        <f t="shared" si="3"/>
        <v/>
      </c>
    </row>
    <row r="232" spans="1:22">
      <c r="A232" s="21"/>
      <c r="B232" s="21"/>
      <c r="C232" s="21"/>
      <c r="D232" s="21"/>
      <c r="E232" s="21"/>
      <c r="F232" s="21"/>
      <c r="G232" s="21"/>
      <c r="H232" s="16"/>
      <c r="I232" s="16"/>
      <c r="J232" s="16"/>
      <c r="K232" s="16"/>
      <c r="L232" s="16"/>
      <c r="M232" s="16"/>
      <c r="N232" s="16"/>
      <c r="O232" s="16"/>
      <c r="P232" s="16"/>
      <c r="Q232" s="16"/>
      <c r="R232" s="16"/>
      <c r="S232" s="16"/>
      <c r="T232" s="16"/>
      <c r="V232" s="33" t="str">
        <f t="shared" si="3"/>
        <v/>
      </c>
    </row>
    <row r="233" spans="1:22">
      <c r="A233" s="21"/>
      <c r="B233" s="21"/>
      <c r="C233" s="21"/>
      <c r="D233" s="21"/>
      <c r="E233" s="21"/>
      <c r="F233" s="21"/>
      <c r="G233" s="21"/>
      <c r="H233" s="16"/>
      <c r="I233" s="16"/>
      <c r="J233" s="16"/>
      <c r="K233" s="16"/>
      <c r="L233" s="16"/>
      <c r="M233" s="16"/>
      <c r="N233" s="16"/>
      <c r="O233" s="16"/>
      <c r="P233" s="16"/>
      <c r="Q233" s="16"/>
      <c r="R233" s="16"/>
      <c r="S233" s="16"/>
      <c r="T233" s="16"/>
      <c r="V233" s="33" t="str">
        <f t="shared" si="3"/>
        <v/>
      </c>
    </row>
    <row r="234" spans="1:22">
      <c r="A234" s="21"/>
      <c r="B234" s="21"/>
      <c r="C234" s="21"/>
      <c r="D234" s="21"/>
      <c r="E234" s="21"/>
      <c r="F234" s="21"/>
      <c r="G234" s="21"/>
      <c r="H234" s="16"/>
      <c r="I234" s="16"/>
      <c r="J234" s="16"/>
      <c r="K234" s="16"/>
      <c r="L234" s="16"/>
      <c r="M234" s="16"/>
      <c r="N234" s="16"/>
      <c r="O234" s="16"/>
      <c r="P234" s="16"/>
      <c r="Q234" s="16"/>
      <c r="R234" s="16"/>
      <c r="S234" s="16"/>
      <c r="T234" s="16"/>
      <c r="V234" s="33" t="str">
        <f t="shared" si="3"/>
        <v/>
      </c>
    </row>
    <row r="235" spans="1:22">
      <c r="A235" s="21"/>
      <c r="B235" s="21"/>
      <c r="C235" s="21"/>
      <c r="D235" s="21"/>
      <c r="E235" s="21"/>
      <c r="F235" s="21"/>
      <c r="G235" s="21"/>
      <c r="H235" s="16"/>
      <c r="I235" s="16"/>
      <c r="J235" s="16"/>
      <c r="K235" s="16"/>
      <c r="L235" s="16"/>
      <c r="M235" s="16"/>
      <c r="N235" s="16"/>
      <c r="O235" s="16"/>
      <c r="P235" s="16"/>
      <c r="Q235" s="16"/>
      <c r="R235" s="16"/>
      <c r="S235" s="16"/>
      <c r="T235" s="16"/>
      <c r="V235" s="33" t="str">
        <f t="shared" si="3"/>
        <v/>
      </c>
    </row>
    <row r="236" spans="1:22">
      <c r="A236" s="21"/>
      <c r="B236" s="21"/>
      <c r="C236" s="21"/>
      <c r="D236" s="21"/>
      <c r="E236" s="21"/>
      <c r="F236" s="21"/>
      <c r="G236" s="21"/>
      <c r="H236" s="16"/>
      <c r="I236" s="16"/>
      <c r="J236" s="16"/>
      <c r="K236" s="16"/>
      <c r="L236" s="16"/>
      <c r="M236" s="16"/>
      <c r="N236" s="16"/>
      <c r="O236" s="16"/>
      <c r="P236" s="16"/>
      <c r="Q236" s="16"/>
      <c r="R236" s="16"/>
      <c r="S236" s="16"/>
      <c r="T236" s="16"/>
      <c r="V236" s="33" t="str">
        <f t="shared" si="3"/>
        <v/>
      </c>
    </row>
    <row r="237" spans="1:22">
      <c r="A237" s="21"/>
      <c r="B237" s="21"/>
      <c r="C237" s="21"/>
      <c r="D237" s="21"/>
      <c r="E237" s="21"/>
      <c r="F237" s="21"/>
      <c r="G237" s="21"/>
      <c r="H237" s="16"/>
      <c r="I237" s="16"/>
      <c r="J237" s="16"/>
      <c r="K237" s="16"/>
      <c r="L237" s="16"/>
      <c r="M237" s="16"/>
      <c r="N237" s="16"/>
      <c r="O237" s="16"/>
      <c r="P237" s="16"/>
      <c r="Q237" s="16"/>
      <c r="R237" s="16"/>
      <c r="S237" s="16"/>
      <c r="T237" s="16"/>
      <c r="V237" s="33" t="str">
        <f t="shared" si="3"/>
        <v/>
      </c>
    </row>
    <row r="238" spans="1:22">
      <c r="A238" s="21"/>
      <c r="B238" s="21"/>
      <c r="C238" s="21"/>
      <c r="D238" s="21"/>
      <c r="E238" s="21"/>
      <c r="F238" s="21"/>
      <c r="G238" s="21"/>
      <c r="H238" s="16"/>
      <c r="I238" s="16"/>
      <c r="J238" s="16"/>
      <c r="K238" s="16"/>
      <c r="L238" s="16"/>
      <c r="M238" s="16"/>
      <c r="N238" s="16"/>
      <c r="O238" s="16"/>
      <c r="P238" s="16"/>
      <c r="Q238" s="16"/>
      <c r="R238" s="16"/>
      <c r="S238" s="16"/>
      <c r="T238" s="16"/>
      <c r="V238" s="33" t="str">
        <f t="shared" si="3"/>
        <v/>
      </c>
    </row>
    <row r="239" spans="1:22">
      <c r="A239" s="21"/>
      <c r="B239" s="21"/>
      <c r="C239" s="21"/>
      <c r="D239" s="21"/>
      <c r="E239" s="21"/>
      <c r="F239" s="21"/>
      <c r="G239" s="21"/>
      <c r="H239" s="16"/>
      <c r="I239" s="16"/>
      <c r="J239" s="16"/>
      <c r="K239" s="16"/>
      <c r="L239" s="16"/>
      <c r="M239" s="16"/>
      <c r="N239" s="16"/>
      <c r="O239" s="16"/>
      <c r="P239" s="16"/>
      <c r="Q239" s="16"/>
      <c r="R239" s="16"/>
      <c r="S239" s="16"/>
      <c r="T239" s="16"/>
      <c r="V239" s="33" t="str">
        <f t="shared" si="3"/>
        <v/>
      </c>
    </row>
    <row r="240" spans="1:22">
      <c r="A240" s="21"/>
      <c r="B240" s="21"/>
      <c r="C240" s="21"/>
      <c r="D240" s="21"/>
      <c r="E240" s="21"/>
      <c r="F240" s="21"/>
      <c r="G240" s="21"/>
      <c r="H240" s="16"/>
      <c r="I240" s="16"/>
      <c r="J240" s="16"/>
      <c r="K240" s="16"/>
      <c r="L240" s="16"/>
      <c r="M240" s="16"/>
      <c r="N240" s="16"/>
      <c r="O240" s="16"/>
      <c r="P240" s="16"/>
      <c r="Q240" s="16"/>
      <c r="R240" s="16"/>
      <c r="S240" s="16"/>
      <c r="T240" s="16"/>
      <c r="V240" s="33" t="str">
        <f t="shared" si="3"/>
        <v/>
      </c>
    </row>
    <row r="241" spans="1:22">
      <c r="A241" s="21"/>
      <c r="B241" s="21"/>
      <c r="C241" s="21"/>
      <c r="D241" s="21"/>
      <c r="E241" s="21"/>
      <c r="F241" s="21"/>
      <c r="G241" s="21"/>
      <c r="H241" s="16"/>
      <c r="I241" s="16"/>
      <c r="J241" s="16"/>
      <c r="K241" s="16"/>
      <c r="L241" s="16"/>
      <c r="M241" s="16"/>
      <c r="N241" s="16"/>
      <c r="O241" s="16"/>
      <c r="P241" s="16"/>
      <c r="Q241" s="16"/>
      <c r="R241" s="16"/>
      <c r="S241" s="16"/>
      <c r="T241" s="16"/>
      <c r="V241" s="33" t="str">
        <f t="shared" si="3"/>
        <v/>
      </c>
    </row>
    <row r="242" spans="1:22">
      <c r="A242" s="21"/>
      <c r="B242" s="21"/>
      <c r="C242" s="21"/>
      <c r="D242" s="21"/>
      <c r="E242" s="21"/>
      <c r="F242" s="21"/>
      <c r="G242" s="21"/>
      <c r="H242" s="16"/>
      <c r="I242" s="16"/>
      <c r="J242" s="16"/>
      <c r="K242" s="16"/>
      <c r="L242" s="16"/>
      <c r="M242" s="16"/>
      <c r="N242" s="16"/>
      <c r="O242" s="16"/>
      <c r="P242" s="16"/>
      <c r="Q242" s="16"/>
      <c r="R242" s="16"/>
      <c r="S242" s="16"/>
      <c r="T242" s="16"/>
      <c r="V242" s="33" t="str">
        <f t="shared" si="3"/>
        <v/>
      </c>
    </row>
    <row r="243" spans="1:22">
      <c r="A243" s="21"/>
      <c r="B243" s="21"/>
      <c r="C243" s="21"/>
      <c r="D243" s="21"/>
      <c r="E243" s="21"/>
      <c r="F243" s="21"/>
      <c r="G243" s="21"/>
      <c r="H243" s="16"/>
      <c r="I243" s="16"/>
      <c r="J243" s="16"/>
      <c r="K243" s="16"/>
      <c r="L243" s="16"/>
      <c r="M243" s="16"/>
      <c r="N243" s="16"/>
      <c r="O243" s="16"/>
      <c r="P243" s="16"/>
      <c r="Q243" s="16"/>
      <c r="R243" s="16"/>
      <c r="S243" s="16"/>
      <c r="T243" s="16"/>
      <c r="V243" s="33" t="str">
        <f t="shared" si="3"/>
        <v/>
      </c>
    </row>
    <row r="244" spans="1:22">
      <c r="A244" s="21"/>
      <c r="B244" s="21"/>
      <c r="C244" s="21"/>
      <c r="D244" s="21"/>
      <c r="E244" s="21"/>
      <c r="F244" s="21"/>
      <c r="G244" s="21"/>
      <c r="H244" s="16"/>
      <c r="I244" s="16"/>
      <c r="J244" s="16"/>
      <c r="K244" s="16"/>
      <c r="L244" s="16"/>
      <c r="M244" s="16"/>
      <c r="N244" s="16"/>
      <c r="O244" s="16"/>
      <c r="P244" s="16"/>
      <c r="Q244" s="16"/>
      <c r="R244" s="16"/>
      <c r="S244" s="16"/>
      <c r="T244" s="16"/>
      <c r="V244" s="33" t="str">
        <f t="shared" si="3"/>
        <v/>
      </c>
    </row>
    <row r="245" spans="1:22">
      <c r="A245" s="21"/>
      <c r="B245" s="21"/>
      <c r="C245" s="21"/>
      <c r="D245" s="21"/>
      <c r="E245" s="21"/>
      <c r="F245" s="21"/>
      <c r="G245" s="21"/>
      <c r="H245" s="16"/>
      <c r="I245" s="16"/>
      <c r="J245" s="16"/>
      <c r="K245" s="16"/>
      <c r="L245" s="16"/>
      <c r="M245" s="16"/>
      <c r="N245" s="16"/>
      <c r="O245" s="16"/>
      <c r="P245" s="16"/>
      <c r="Q245" s="16"/>
      <c r="R245" s="16"/>
      <c r="S245" s="16"/>
      <c r="T245" s="16"/>
      <c r="V245" s="33" t="str">
        <f t="shared" si="3"/>
        <v/>
      </c>
    </row>
    <row r="246" spans="1:22">
      <c r="A246" s="21"/>
      <c r="B246" s="21"/>
      <c r="C246" s="21"/>
      <c r="D246" s="21"/>
      <c r="E246" s="21"/>
      <c r="F246" s="21"/>
      <c r="G246" s="21"/>
      <c r="H246" s="16"/>
      <c r="I246" s="16"/>
      <c r="J246" s="16"/>
      <c r="K246" s="16"/>
      <c r="L246" s="16"/>
      <c r="M246" s="16"/>
      <c r="N246" s="16"/>
      <c r="O246" s="16"/>
      <c r="P246" s="16"/>
      <c r="Q246" s="16"/>
      <c r="R246" s="16"/>
      <c r="S246" s="16"/>
      <c r="T246" s="16"/>
      <c r="V246" s="33" t="str">
        <f t="shared" si="3"/>
        <v/>
      </c>
    </row>
    <row r="247" spans="1:22">
      <c r="A247" s="21"/>
      <c r="B247" s="21"/>
      <c r="C247" s="21"/>
      <c r="D247" s="21"/>
      <c r="E247" s="21"/>
      <c r="F247" s="21"/>
      <c r="G247" s="21"/>
      <c r="H247" s="16"/>
      <c r="I247" s="16"/>
      <c r="J247" s="16"/>
      <c r="K247" s="16"/>
      <c r="L247" s="16"/>
      <c r="M247" s="16"/>
      <c r="N247" s="16"/>
      <c r="O247" s="16"/>
      <c r="P247" s="16"/>
      <c r="Q247" s="16"/>
      <c r="R247" s="16"/>
      <c r="S247" s="16"/>
      <c r="T247" s="16"/>
      <c r="V247" s="33" t="str">
        <f t="shared" si="3"/>
        <v/>
      </c>
    </row>
    <row r="248" spans="1:22">
      <c r="A248" s="21"/>
      <c r="B248" s="21"/>
      <c r="C248" s="21"/>
      <c r="D248" s="21"/>
      <c r="E248" s="21"/>
      <c r="F248" s="21"/>
      <c r="G248" s="21"/>
      <c r="H248" s="16"/>
      <c r="I248" s="16"/>
      <c r="J248" s="16"/>
      <c r="K248" s="16"/>
      <c r="L248" s="16"/>
      <c r="M248" s="16"/>
      <c r="N248" s="16"/>
      <c r="O248" s="16"/>
      <c r="P248" s="16"/>
      <c r="Q248" s="16"/>
      <c r="R248" s="16"/>
      <c r="S248" s="16"/>
      <c r="T248" s="16"/>
      <c r="V248" s="33" t="str">
        <f t="shared" si="3"/>
        <v/>
      </c>
    </row>
    <row r="249" spans="1:22">
      <c r="A249" s="21"/>
      <c r="B249" s="21"/>
      <c r="C249" s="21"/>
      <c r="D249" s="21"/>
      <c r="E249" s="21"/>
      <c r="F249" s="21"/>
      <c r="G249" s="21"/>
      <c r="H249" s="16"/>
      <c r="I249" s="16"/>
      <c r="J249" s="16"/>
      <c r="K249" s="16"/>
      <c r="L249" s="16"/>
      <c r="M249" s="16"/>
      <c r="N249" s="16"/>
      <c r="O249" s="16"/>
      <c r="P249" s="16"/>
      <c r="Q249" s="16"/>
      <c r="R249" s="16"/>
      <c r="S249" s="16"/>
      <c r="T249" s="16"/>
      <c r="V249" s="33" t="str">
        <f t="shared" si="3"/>
        <v/>
      </c>
    </row>
    <row r="250" spans="1:22">
      <c r="A250" s="21"/>
      <c r="B250" s="21"/>
      <c r="C250" s="21"/>
      <c r="D250" s="21"/>
      <c r="E250" s="21"/>
      <c r="F250" s="21"/>
      <c r="G250" s="21"/>
      <c r="H250" s="16"/>
      <c r="I250" s="16"/>
      <c r="J250" s="16"/>
      <c r="K250" s="16"/>
      <c r="L250" s="16"/>
      <c r="M250" s="16"/>
      <c r="N250" s="16"/>
      <c r="O250" s="16"/>
      <c r="P250" s="16"/>
      <c r="Q250" s="16"/>
      <c r="R250" s="16"/>
      <c r="S250" s="16"/>
      <c r="T250" s="16"/>
      <c r="V250" s="33" t="str">
        <f t="shared" si="3"/>
        <v/>
      </c>
    </row>
    <row r="251" spans="1:22">
      <c r="A251" s="21"/>
      <c r="B251" s="21"/>
      <c r="C251" s="21"/>
      <c r="D251" s="21"/>
      <c r="E251" s="21"/>
      <c r="F251" s="21"/>
      <c r="G251" s="21"/>
      <c r="H251" s="16"/>
      <c r="I251" s="16"/>
      <c r="J251" s="16"/>
      <c r="K251" s="16"/>
      <c r="L251" s="16"/>
      <c r="M251" s="16"/>
      <c r="N251" s="16"/>
      <c r="O251" s="16"/>
      <c r="P251" s="16"/>
      <c r="Q251" s="16"/>
      <c r="R251" s="16"/>
      <c r="S251" s="16"/>
      <c r="T251" s="16"/>
      <c r="V251" s="33" t="str">
        <f t="shared" si="3"/>
        <v/>
      </c>
    </row>
    <row r="252" spans="1:22">
      <c r="A252" s="21"/>
      <c r="B252" s="21"/>
      <c r="C252" s="21"/>
      <c r="D252" s="21"/>
      <c r="E252" s="21"/>
      <c r="F252" s="21"/>
      <c r="G252" s="21"/>
      <c r="H252" s="16"/>
      <c r="I252" s="16"/>
      <c r="J252" s="16"/>
      <c r="K252" s="16"/>
      <c r="L252" s="16"/>
      <c r="M252" s="16"/>
      <c r="N252" s="16"/>
      <c r="O252" s="16"/>
      <c r="P252" s="16"/>
      <c r="Q252" s="16"/>
      <c r="R252" s="16"/>
      <c r="S252" s="16"/>
      <c r="T252" s="16"/>
      <c r="V252" s="33" t="str">
        <f t="shared" si="3"/>
        <v/>
      </c>
    </row>
    <row r="253" spans="1:22">
      <c r="A253" s="21"/>
      <c r="B253" s="21"/>
      <c r="C253" s="21"/>
      <c r="D253" s="21"/>
      <c r="E253" s="21"/>
      <c r="F253" s="21"/>
      <c r="G253" s="21"/>
      <c r="H253" s="16"/>
      <c r="I253" s="16"/>
      <c r="J253" s="16"/>
      <c r="K253" s="16"/>
      <c r="L253" s="16"/>
      <c r="M253" s="16"/>
      <c r="N253" s="16"/>
      <c r="O253" s="16"/>
      <c r="P253" s="16"/>
      <c r="Q253" s="16"/>
      <c r="R253" s="16"/>
      <c r="S253" s="16"/>
      <c r="T253" s="16"/>
      <c r="V253" s="33" t="str">
        <f t="shared" si="3"/>
        <v/>
      </c>
    </row>
    <row r="254" spans="1:22">
      <c r="A254" s="21"/>
      <c r="B254" s="21"/>
      <c r="C254" s="21"/>
      <c r="D254" s="21"/>
      <c r="E254" s="21"/>
      <c r="F254" s="21"/>
      <c r="G254" s="21"/>
      <c r="H254" s="16"/>
      <c r="I254" s="16"/>
      <c r="J254" s="16"/>
      <c r="K254" s="16"/>
      <c r="L254" s="16"/>
      <c r="M254" s="16"/>
      <c r="N254" s="16"/>
      <c r="O254" s="16"/>
      <c r="P254" s="16"/>
      <c r="Q254" s="16"/>
      <c r="R254" s="16"/>
      <c r="S254" s="16"/>
      <c r="T254" s="16"/>
      <c r="V254" s="33" t="str">
        <f t="shared" si="3"/>
        <v/>
      </c>
    </row>
    <row r="255" spans="1:22">
      <c r="A255" s="21"/>
      <c r="B255" s="21"/>
      <c r="C255" s="21"/>
      <c r="D255" s="21"/>
      <c r="E255" s="21"/>
      <c r="F255" s="21"/>
      <c r="G255" s="21"/>
      <c r="H255" s="16"/>
      <c r="I255" s="16"/>
      <c r="J255" s="16"/>
      <c r="K255" s="16"/>
      <c r="L255" s="16"/>
      <c r="M255" s="16"/>
      <c r="N255" s="16"/>
      <c r="O255" s="16"/>
      <c r="P255" s="16"/>
      <c r="Q255" s="16"/>
      <c r="R255" s="16"/>
      <c r="S255" s="16"/>
      <c r="T255" s="16"/>
      <c r="V255" s="33" t="str">
        <f t="shared" si="3"/>
        <v/>
      </c>
    </row>
    <row r="256" spans="1:22">
      <c r="A256" s="21"/>
      <c r="B256" s="21"/>
      <c r="C256" s="21"/>
      <c r="D256" s="21"/>
      <c r="E256" s="21"/>
      <c r="F256" s="21"/>
      <c r="G256" s="21"/>
      <c r="H256" s="16"/>
      <c r="I256" s="16"/>
      <c r="J256" s="16"/>
      <c r="K256" s="16"/>
      <c r="L256" s="16"/>
      <c r="M256" s="16"/>
      <c r="N256" s="16"/>
      <c r="O256" s="16"/>
      <c r="P256" s="16"/>
      <c r="Q256" s="16"/>
      <c r="R256" s="16"/>
      <c r="S256" s="16"/>
      <c r="T256" s="16"/>
      <c r="V256" s="33" t="str">
        <f t="shared" si="3"/>
        <v/>
      </c>
    </row>
    <row r="257" spans="1:22">
      <c r="A257" s="21"/>
      <c r="B257" s="21"/>
      <c r="C257" s="21"/>
      <c r="D257" s="21"/>
      <c r="E257" s="21"/>
      <c r="F257" s="21"/>
      <c r="G257" s="21"/>
      <c r="H257" s="16"/>
      <c r="I257" s="16"/>
      <c r="J257" s="16"/>
      <c r="K257" s="16"/>
      <c r="L257" s="16"/>
      <c r="M257" s="16"/>
      <c r="N257" s="16"/>
      <c r="O257" s="16"/>
      <c r="P257" s="16"/>
      <c r="Q257" s="16"/>
      <c r="R257" s="16"/>
      <c r="S257" s="16"/>
      <c r="T257" s="16"/>
      <c r="V257" s="33" t="str">
        <f t="shared" si="3"/>
        <v/>
      </c>
    </row>
    <row r="258" spans="1:22">
      <c r="A258" s="21"/>
      <c r="B258" s="21"/>
      <c r="C258" s="21"/>
      <c r="D258" s="21"/>
      <c r="E258" s="21"/>
      <c r="F258" s="21"/>
      <c r="G258" s="21"/>
      <c r="H258" s="16"/>
      <c r="I258" s="16"/>
      <c r="J258" s="16"/>
      <c r="K258" s="16"/>
      <c r="L258" s="16"/>
      <c r="M258" s="16"/>
      <c r="N258" s="16"/>
      <c r="O258" s="16"/>
      <c r="P258" s="16"/>
      <c r="Q258" s="16"/>
      <c r="R258" s="16"/>
      <c r="S258" s="16"/>
      <c r="T258" s="16"/>
      <c r="V258" s="33" t="str">
        <f t="shared" si="3"/>
        <v/>
      </c>
    </row>
    <row r="259" spans="1:22">
      <c r="A259" s="21"/>
      <c r="B259" s="21"/>
      <c r="C259" s="21"/>
      <c r="D259" s="21"/>
      <c r="E259" s="21"/>
      <c r="F259" s="21"/>
      <c r="G259" s="21"/>
      <c r="H259" s="16"/>
      <c r="I259" s="16"/>
      <c r="J259" s="16"/>
      <c r="K259" s="16"/>
      <c r="L259" s="16"/>
      <c r="M259" s="16"/>
      <c r="N259" s="16"/>
      <c r="O259" s="16"/>
      <c r="P259" s="16"/>
      <c r="Q259" s="16"/>
      <c r="R259" s="16"/>
      <c r="S259" s="16"/>
      <c r="T259" s="16"/>
      <c r="V259" s="33" t="str">
        <f t="shared" si="3"/>
        <v/>
      </c>
    </row>
    <row r="260" spans="1:22">
      <c r="A260" s="21"/>
      <c r="B260" s="21"/>
      <c r="C260" s="21"/>
      <c r="D260" s="21"/>
      <c r="E260" s="21"/>
      <c r="F260" s="21"/>
      <c r="G260" s="21"/>
      <c r="H260" s="16"/>
      <c r="I260" s="16"/>
      <c r="J260" s="16"/>
      <c r="K260" s="16"/>
      <c r="L260" s="16"/>
      <c r="M260" s="16"/>
      <c r="N260" s="16"/>
      <c r="O260" s="16"/>
      <c r="P260" s="16"/>
      <c r="Q260" s="16"/>
      <c r="R260" s="16"/>
      <c r="S260" s="16"/>
      <c r="T260" s="16"/>
      <c r="V260" s="33" t="str">
        <f t="shared" si="3"/>
        <v/>
      </c>
    </row>
    <row r="261" spans="1:22">
      <c r="A261" s="21"/>
      <c r="B261" s="21"/>
      <c r="C261" s="21"/>
      <c r="D261" s="21"/>
      <c r="E261" s="21"/>
      <c r="F261" s="21"/>
      <c r="G261" s="21"/>
      <c r="H261" s="16"/>
      <c r="I261" s="16"/>
      <c r="J261" s="16"/>
      <c r="K261" s="16"/>
      <c r="L261" s="16"/>
      <c r="M261" s="16"/>
      <c r="N261" s="16"/>
      <c r="O261" s="16"/>
      <c r="P261" s="16"/>
      <c r="Q261" s="16"/>
      <c r="R261" s="16"/>
      <c r="S261" s="16"/>
      <c r="T261" s="16"/>
      <c r="V261" s="33" t="str">
        <f t="shared" si="3"/>
        <v/>
      </c>
    </row>
    <row r="262" spans="1:22">
      <c r="A262" s="21"/>
      <c r="B262" s="21"/>
      <c r="C262" s="21"/>
      <c r="D262" s="21"/>
      <c r="E262" s="21"/>
      <c r="F262" s="21"/>
      <c r="G262" s="21"/>
      <c r="H262" s="16"/>
      <c r="I262" s="16"/>
      <c r="J262" s="16"/>
      <c r="K262" s="16"/>
      <c r="L262" s="16"/>
      <c r="M262" s="16"/>
      <c r="N262" s="16"/>
      <c r="O262" s="16"/>
      <c r="P262" s="16"/>
      <c r="Q262" s="16"/>
      <c r="R262" s="16"/>
      <c r="S262" s="16"/>
      <c r="T262" s="16"/>
      <c r="V262" s="33" t="str">
        <f t="shared" si="3"/>
        <v/>
      </c>
    </row>
    <row r="263" spans="1:22">
      <c r="A263" s="21"/>
      <c r="B263" s="21"/>
      <c r="C263" s="21"/>
      <c r="D263" s="21"/>
      <c r="E263" s="21"/>
      <c r="F263" s="21"/>
      <c r="G263" s="21"/>
      <c r="H263" s="16"/>
      <c r="I263" s="16"/>
      <c r="J263" s="16"/>
      <c r="K263" s="16"/>
      <c r="L263" s="16"/>
      <c r="M263" s="16"/>
      <c r="N263" s="16"/>
      <c r="O263" s="16"/>
      <c r="P263" s="16"/>
      <c r="Q263" s="16"/>
      <c r="R263" s="16"/>
      <c r="S263" s="16"/>
      <c r="T263" s="16"/>
      <c r="V263" s="33" t="str">
        <f t="shared" si="3"/>
        <v/>
      </c>
    </row>
    <row r="264" spans="1:22">
      <c r="A264" s="21"/>
      <c r="B264" s="21"/>
      <c r="C264" s="21"/>
      <c r="D264" s="21"/>
      <c r="E264" s="21"/>
      <c r="F264" s="21"/>
      <c r="G264" s="21"/>
      <c r="H264" s="16"/>
      <c r="I264" s="16"/>
      <c r="J264" s="16"/>
      <c r="K264" s="16"/>
      <c r="L264" s="16"/>
      <c r="M264" s="16"/>
      <c r="N264" s="16"/>
      <c r="O264" s="16"/>
      <c r="P264" s="16"/>
      <c r="Q264" s="16"/>
      <c r="R264" s="16"/>
      <c r="S264" s="16"/>
      <c r="T264" s="16"/>
      <c r="V264" s="33" t="str">
        <f t="shared" si="3"/>
        <v/>
      </c>
    </row>
    <row r="265" spans="1:22">
      <c r="A265" s="21"/>
      <c r="B265" s="21"/>
      <c r="C265" s="21"/>
      <c r="D265" s="21"/>
      <c r="E265" s="21"/>
      <c r="F265" s="21"/>
      <c r="G265" s="21"/>
      <c r="H265" s="16"/>
      <c r="I265" s="16"/>
      <c r="J265" s="16"/>
      <c r="K265" s="16"/>
      <c r="L265" s="16"/>
      <c r="M265" s="16"/>
      <c r="N265" s="16"/>
      <c r="O265" s="16"/>
      <c r="P265" s="16"/>
      <c r="Q265" s="16"/>
      <c r="R265" s="16"/>
      <c r="S265" s="16"/>
      <c r="T265" s="16"/>
      <c r="V265" s="33" t="str">
        <f t="shared" si="3"/>
        <v/>
      </c>
    </row>
    <row r="266" spans="1:22">
      <c r="A266" s="21"/>
      <c r="B266" s="21"/>
      <c r="C266" s="21"/>
      <c r="D266" s="21"/>
      <c r="E266" s="21"/>
      <c r="F266" s="21"/>
      <c r="G266" s="21"/>
      <c r="H266" s="16"/>
      <c r="I266" s="16"/>
      <c r="J266" s="16"/>
      <c r="K266" s="16"/>
      <c r="L266" s="16"/>
      <c r="M266" s="16"/>
      <c r="N266" s="16"/>
      <c r="O266" s="16"/>
      <c r="P266" s="16"/>
      <c r="Q266" s="16"/>
      <c r="R266" s="16"/>
      <c r="S266" s="16"/>
      <c r="T266" s="16"/>
      <c r="V266" s="33" t="str">
        <f t="shared" ref="V266:V329" si="4">IF(COUNTA(H266:T266)=0,"",_xlfn.CONCAT(,
IF(AND(NOT(ISBLANK($O266)),
    ABS($O266-(($H266+$I266+$K266+$L266+$M266+$N266)-$J266))&gt;=1),
" Error: Position at the end of the period is not equal to: position at the beginning of the period+increase in assets-decrease in assets+exchange rate changes+price changes+other changes+rectifications.",
""),
IF(AND(NOT(ISBLANK($T266)),
    ABS($T266-(($P266+$Q266+$S266)-$R266))&gt;=1),
" Error: Position of accrued interest at the end of the period is not equal to: position of accrued interest at the beginning of the period+accrued interest during the period-received interest during the period+revaluation and other changes.",
""),
IF(AND(NOT(ISBLANK($H266)),$H266&lt;0),
" Error: Position at the beginning of the period must be a positive amount.",
""),
IF(AND(NOT(ISBLANK($O266)),$O266&lt;0),
" Error: Position at the end of the period must be a positive amount.",
""),
IF(AND(OR($H266&gt;0,$O266&gt;0),
    ISBLANK($Q266)),
" Error: No accrued interest has been reported,whereas the position at the beginning or at the end of the period is greater than zero. Report '0' in case accrued interest equals zero,do not leave the cell empty.",
"")))</f>
        <v/>
      </c>
    </row>
    <row r="267" spans="1:22">
      <c r="A267" s="21"/>
      <c r="B267" s="21"/>
      <c r="C267" s="21"/>
      <c r="D267" s="21"/>
      <c r="E267" s="21"/>
      <c r="F267" s="21"/>
      <c r="G267" s="21"/>
      <c r="H267" s="16"/>
      <c r="I267" s="16"/>
      <c r="J267" s="16"/>
      <c r="K267" s="16"/>
      <c r="L267" s="16"/>
      <c r="M267" s="16"/>
      <c r="N267" s="16"/>
      <c r="O267" s="16"/>
      <c r="P267" s="16"/>
      <c r="Q267" s="16"/>
      <c r="R267" s="16"/>
      <c r="S267" s="16"/>
      <c r="T267" s="16"/>
      <c r="V267" s="33" t="str">
        <f t="shared" si="4"/>
        <v/>
      </c>
    </row>
    <row r="268" spans="1:22">
      <c r="A268" s="21"/>
      <c r="B268" s="21"/>
      <c r="C268" s="21"/>
      <c r="D268" s="21"/>
      <c r="E268" s="21"/>
      <c r="F268" s="21"/>
      <c r="G268" s="21"/>
      <c r="H268" s="16"/>
      <c r="I268" s="16"/>
      <c r="J268" s="16"/>
      <c r="K268" s="16"/>
      <c r="L268" s="16"/>
      <c r="M268" s="16"/>
      <c r="N268" s="16"/>
      <c r="O268" s="16"/>
      <c r="P268" s="16"/>
      <c r="Q268" s="16"/>
      <c r="R268" s="16"/>
      <c r="S268" s="16"/>
      <c r="T268" s="16"/>
      <c r="V268" s="33" t="str">
        <f t="shared" si="4"/>
        <v/>
      </c>
    </row>
    <row r="269" spans="1:22">
      <c r="A269" s="21"/>
      <c r="B269" s="21"/>
      <c r="C269" s="21"/>
      <c r="D269" s="21"/>
      <c r="E269" s="21"/>
      <c r="F269" s="21"/>
      <c r="G269" s="21"/>
      <c r="H269" s="16"/>
      <c r="I269" s="16"/>
      <c r="J269" s="16"/>
      <c r="K269" s="16"/>
      <c r="L269" s="16"/>
      <c r="M269" s="16"/>
      <c r="N269" s="16"/>
      <c r="O269" s="16"/>
      <c r="P269" s="16"/>
      <c r="Q269" s="16"/>
      <c r="R269" s="16"/>
      <c r="S269" s="16"/>
      <c r="T269" s="16"/>
      <c r="V269" s="33" t="str">
        <f t="shared" si="4"/>
        <v/>
      </c>
    </row>
    <row r="270" spans="1:22">
      <c r="A270" s="21"/>
      <c r="B270" s="21"/>
      <c r="C270" s="21"/>
      <c r="D270" s="21"/>
      <c r="E270" s="21"/>
      <c r="F270" s="21"/>
      <c r="G270" s="21"/>
      <c r="H270" s="16"/>
      <c r="I270" s="16"/>
      <c r="J270" s="16"/>
      <c r="K270" s="16"/>
      <c r="L270" s="16"/>
      <c r="M270" s="16"/>
      <c r="N270" s="16"/>
      <c r="O270" s="16"/>
      <c r="P270" s="16"/>
      <c r="Q270" s="16"/>
      <c r="R270" s="16"/>
      <c r="S270" s="16"/>
      <c r="T270" s="16"/>
      <c r="V270" s="33" t="str">
        <f t="shared" si="4"/>
        <v/>
      </c>
    </row>
    <row r="271" spans="1:22">
      <c r="A271" s="21"/>
      <c r="B271" s="21"/>
      <c r="C271" s="21"/>
      <c r="D271" s="21"/>
      <c r="E271" s="21"/>
      <c r="F271" s="21"/>
      <c r="G271" s="21"/>
      <c r="H271" s="16"/>
      <c r="I271" s="16"/>
      <c r="J271" s="16"/>
      <c r="K271" s="16"/>
      <c r="L271" s="16"/>
      <c r="M271" s="16"/>
      <c r="N271" s="16"/>
      <c r="O271" s="16"/>
      <c r="P271" s="16"/>
      <c r="Q271" s="16"/>
      <c r="R271" s="16"/>
      <c r="S271" s="16"/>
      <c r="T271" s="16"/>
      <c r="V271" s="33" t="str">
        <f t="shared" si="4"/>
        <v/>
      </c>
    </row>
    <row r="272" spans="1:22">
      <c r="A272" s="21"/>
      <c r="B272" s="21"/>
      <c r="C272" s="21"/>
      <c r="D272" s="21"/>
      <c r="E272" s="21"/>
      <c r="F272" s="21"/>
      <c r="G272" s="21"/>
      <c r="H272" s="16"/>
      <c r="I272" s="16"/>
      <c r="J272" s="16"/>
      <c r="K272" s="16"/>
      <c r="L272" s="16"/>
      <c r="M272" s="16"/>
      <c r="N272" s="16"/>
      <c r="O272" s="16"/>
      <c r="P272" s="16"/>
      <c r="Q272" s="16"/>
      <c r="R272" s="16"/>
      <c r="S272" s="16"/>
      <c r="T272" s="16"/>
      <c r="V272" s="33" t="str">
        <f t="shared" si="4"/>
        <v/>
      </c>
    </row>
    <row r="273" spans="1:22">
      <c r="A273" s="21"/>
      <c r="B273" s="21"/>
      <c r="C273" s="21"/>
      <c r="D273" s="21"/>
      <c r="E273" s="21"/>
      <c r="F273" s="21"/>
      <c r="G273" s="21"/>
      <c r="H273" s="16"/>
      <c r="I273" s="16"/>
      <c r="J273" s="16"/>
      <c r="K273" s="16"/>
      <c r="L273" s="16"/>
      <c r="M273" s="16"/>
      <c r="N273" s="16"/>
      <c r="O273" s="16"/>
      <c r="P273" s="16"/>
      <c r="Q273" s="16"/>
      <c r="R273" s="16"/>
      <c r="S273" s="16"/>
      <c r="T273" s="16"/>
      <c r="V273" s="33" t="str">
        <f t="shared" si="4"/>
        <v/>
      </c>
    </row>
    <row r="274" spans="1:22">
      <c r="A274" s="21"/>
      <c r="B274" s="21"/>
      <c r="C274" s="21"/>
      <c r="D274" s="21"/>
      <c r="E274" s="21"/>
      <c r="F274" s="21"/>
      <c r="G274" s="21"/>
      <c r="H274" s="16"/>
      <c r="I274" s="16"/>
      <c r="J274" s="16"/>
      <c r="K274" s="16"/>
      <c r="L274" s="16"/>
      <c r="M274" s="16"/>
      <c r="N274" s="16"/>
      <c r="O274" s="16"/>
      <c r="P274" s="16"/>
      <c r="Q274" s="16"/>
      <c r="R274" s="16"/>
      <c r="S274" s="16"/>
      <c r="T274" s="16"/>
      <c r="V274" s="33" t="str">
        <f t="shared" si="4"/>
        <v/>
      </c>
    </row>
    <row r="275" spans="1:22">
      <c r="A275" s="21"/>
      <c r="B275" s="21"/>
      <c r="C275" s="21"/>
      <c r="D275" s="21"/>
      <c r="E275" s="21"/>
      <c r="F275" s="21"/>
      <c r="G275" s="21"/>
      <c r="H275" s="16"/>
      <c r="I275" s="16"/>
      <c r="J275" s="16"/>
      <c r="K275" s="16"/>
      <c r="L275" s="16"/>
      <c r="M275" s="16"/>
      <c r="N275" s="16"/>
      <c r="O275" s="16"/>
      <c r="P275" s="16"/>
      <c r="Q275" s="16"/>
      <c r="R275" s="16"/>
      <c r="S275" s="16"/>
      <c r="T275" s="16"/>
      <c r="V275" s="33" t="str">
        <f t="shared" si="4"/>
        <v/>
      </c>
    </row>
    <row r="276" spans="1:22">
      <c r="A276" s="21"/>
      <c r="B276" s="21"/>
      <c r="C276" s="21"/>
      <c r="D276" s="21"/>
      <c r="E276" s="21"/>
      <c r="F276" s="21"/>
      <c r="G276" s="21"/>
      <c r="H276" s="16"/>
      <c r="I276" s="16"/>
      <c r="J276" s="16"/>
      <c r="K276" s="16"/>
      <c r="L276" s="16"/>
      <c r="M276" s="16"/>
      <c r="N276" s="16"/>
      <c r="O276" s="16"/>
      <c r="P276" s="16"/>
      <c r="Q276" s="16"/>
      <c r="R276" s="16"/>
      <c r="S276" s="16"/>
      <c r="T276" s="16"/>
      <c r="V276" s="33" t="str">
        <f t="shared" si="4"/>
        <v/>
      </c>
    </row>
    <row r="277" spans="1:22">
      <c r="A277" s="21"/>
      <c r="B277" s="21"/>
      <c r="C277" s="21"/>
      <c r="D277" s="21"/>
      <c r="E277" s="21"/>
      <c r="F277" s="21"/>
      <c r="G277" s="21"/>
      <c r="H277" s="16"/>
      <c r="I277" s="16"/>
      <c r="J277" s="16"/>
      <c r="K277" s="16"/>
      <c r="L277" s="16"/>
      <c r="M277" s="16"/>
      <c r="N277" s="16"/>
      <c r="O277" s="16"/>
      <c r="P277" s="16"/>
      <c r="Q277" s="16"/>
      <c r="R277" s="16"/>
      <c r="S277" s="16"/>
      <c r="T277" s="16"/>
      <c r="V277" s="33" t="str">
        <f t="shared" si="4"/>
        <v/>
      </c>
    </row>
    <row r="278" spans="1:22">
      <c r="A278" s="21"/>
      <c r="B278" s="21"/>
      <c r="C278" s="21"/>
      <c r="D278" s="21"/>
      <c r="E278" s="21"/>
      <c r="F278" s="21"/>
      <c r="G278" s="21"/>
      <c r="H278" s="16"/>
      <c r="I278" s="16"/>
      <c r="J278" s="16"/>
      <c r="K278" s="16"/>
      <c r="L278" s="16"/>
      <c r="M278" s="16"/>
      <c r="N278" s="16"/>
      <c r="O278" s="16"/>
      <c r="P278" s="16"/>
      <c r="Q278" s="16"/>
      <c r="R278" s="16"/>
      <c r="S278" s="16"/>
      <c r="T278" s="16"/>
      <c r="V278" s="33" t="str">
        <f t="shared" si="4"/>
        <v/>
      </c>
    </row>
    <row r="279" spans="1:22">
      <c r="A279" s="21"/>
      <c r="B279" s="21"/>
      <c r="C279" s="21"/>
      <c r="D279" s="21"/>
      <c r="E279" s="21"/>
      <c r="F279" s="21"/>
      <c r="G279" s="21"/>
      <c r="H279" s="16"/>
      <c r="I279" s="16"/>
      <c r="J279" s="16"/>
      <c r="K279" s="16"/>
      <c r="L279" s="16"/>
      <c r="M279" s="16"/>
      <c r="N279" s="16"/>
      <c r="O279" s="16"/>
      <c r="P279" s="16"/>
      <c r="Q279" s="16"/>
      <c r="R279" s="16"/>
      <c r="S279" s="16"/>
      <c r="T279" s="16"/>
      <c r="V279" s="33" t="str">
        <f t="shared" si="4"/>
        <v/>
      </c>
    </row>
    <row r="280" spans="1:22">
      <c r="A280" s="21"/>
      <c r="B280" s="21"/>
      <c r="C280" s="21"/>
      <c r="D280" s="21"/>
      <c r="E280" s="21"/>
      <c r="F280" s="21"/>
      <c r="G280" s="21"/>
      <c r="H280" s="16"/>
      <c r="I280" s="16"/>
      <c r="J280" s="16"/>
      <c r="K280" s="16"/>
      <c r="L280" s="16"/>
      <c r="M280" s="16"/>
      <c r="N280" s="16"/>
      <c r="O280" s="16"/>
      <c r="P280" s="16"/>
      <c r="Q280" s="16"/>
      <c r="R280" s="16"/>
      <c r="S280" s="16"/>
      <c r="T280" s="16"/>
      <c r="V280" s="33" t="str">
        <f t="shared" si="4"/>
        <v/>
      </c>
    </row>
    <row r="281" spans="1:22">
      <c r="A281" s="21"/>
      <c r="B281" s="21"/>
      <c r="C281" s="21"/>
      <c r="D281" s="21"/>
      <c r="E281" s="21"/>
      <c r="F281" s="21"/>
      <c r="G281" s="21"/>
      <c r="H281" s="16"/>
      <c r="I281" s="16"/>
      <c r="J281" s="16"/>
      <c r="K281" s="16"/>
      <c r="L281" s="16"/>
      <c r="M281" s="16"/>
      <c r="N281" s="16"/>
      <c r="O281" s="16"/>
      <c r="P281" s="16"/>
      <c r="Q281" s="16"/>
      <c r="R281" s="16"/>
      <c r="S281" s="16"/>
      <c r="T281" s="16"/>
      <c r="V281" s="33" t="str">
        <f t="shared" si="4"/>
        <v/>
      </c>
    </row>
    <row r="282" spans="1:22">
      <c r="A282" s="21"/>
      <c r="B282" s="21"/>
      <c r="C282" s="21"/>
      <c r="D282" s="21"/>
      <c r="E282" s="21"/>
      <c r="F282" s="21"/>
      <c r="G282" s="21"/>
      <c r="H282" s="16"/>
      <c r="I282" s="16"/>
      <c r="J282" s="16"/>
      <c r="K282" s="16"/>
      <c r="L282" s="16"/>
      <c r="M282" s="16"/>
      <c r="N282" s="16"/>
      <c r="O282" s="16"/>
      <c r="P282" s="16"/>
      <c r="Q282" s="16"/>
      <c r="R282" s="16"/>
      <c r="S282" s="16"/>
      <c r="T282" s="16"/>
      <c r="V282" s="33" t="str">
        <f t="shared" si="4"/>
        <v/>
      </c>
    </row>
    <row r="283" spans="1:22">
      <c r="A283" s="21"/>
      <c r="B283" s="21"/>
      <c r="C283" s="21"/>
      <c r="D283" s="21"/>
      <c r="E283" s="21"/>
      <c r="F283" s="21"/>
      <c r="G283" s="21"/>
      <c r="H283" s="16"/>
      <c r="I283" s="16"/>
      <c r="J283" s="16"/>
      <c r="K283" s="16"/>
      <c r="L283" s="16"/>
      <c r="M283" s="16"/>
      <c r="N283" s="16"/>
      <c r="O283" s="16"/>
      <c r="P283" s="16"/>
      <c r="Q283" s="16"/>
      <c r="R283" s="16"/>
      <c r="S283" s="16"/>
      <c r="T283" s="16"/>
      <c r="V283" s="33" t="str">
        <f t="shared" si="4"/>
        <v/>
      </c>
    </row>
    <row r="284" spans="1:22">
      <c r="A284" s="21"/>
      <c r="B284" s="21"/>
      <c r="C284" s="21"/>
      <c r="D284" s="21"/>
      <c r="E284" s="21"/>
      <c r="F284" s="21"/>
      <c r="G284" s="21"/>
      <c r="H284" s="16"/>
      <c r="I284" s="16"/>
      <c r="J284" s="16"/>
      <c r="K284" s="16"/>
      <c r="L284" s="16"/>
      <c r="M284" s="16"/>
      <c r="N284" s="16"/>
      <c r="O284" s="16"/>
      <c r="P284" s="16"/>
      <c r="Q284" s="16"/>
      <c r="R284" s="16"/>
      <c r="S284" s="16"/>
      <c r="T284" s="16"/>
      <c r="V284" s="33" t="str">
        <f t="shared" si="4"/>
        <v/>
      </c>
    </row>
    <row r="285" spans="1:22">
      <c r="A285" s="21"/>
      <c r="B285" s="21"/>
      <c r="C285" s="21"/>
      <c r="D285" s="21"/>
      <c r="E285" s="21"/>
      <c r="F285" s="21"/>
      <c r="G285" s="21"/>
      <c r="H285" s="16"/>
      <c r="I285" s="16"/>
      <c r="J285" s="16"/>
      <c r="K285" s="16"/>
      <c r="L285" s="16"/>
      <c r="M285" s="16"/>
      <c r="N285" s="16"/>
      <c r="O285" s="16"/>
      <c r="P285" s="16"/>
      <c r="Q285" s="16"/>
      <c r="R285" s="16"/>
      <c r="S285" s="16"/>
      <c r="T285" s="16"/>
      <c r="V285" s="33" t="str">
        <f t="shared" si="4"/>
        <v/>
      </c>
    </row>
    <row r="286" spans="1:22">
      <c r="A286" s="21"/>
      <c r="B286" s="21"/>
      <c r="C286" s="21"/>
      <c r="D286" s="21"/>
      <c r="E286" s="21"/>
      <c r="F286" s="21"/>
      <c r="G286" s="21"/>
      <c r="H286" s="16"/>
      <c r="I286" s="16"/>
      <c r="J286" s="16"/>
      <c r="K286" s="16"/>
      <c r="L286" s="16"/>
      <c r="M286" s="16"/>
      <c r="N286" s="16"/>
      <c r="O286" s="16"/>
      <c r="P286" s="16"/>
      <c r="Q286" s="16"/>
      <c r="R286" s="16"/>
      <c r="S286" s="16"/>
      <c r="T286" s="16"/>
      <c r="V286" s="33" t="str">
        <f t="shared" si="4"/>
        <v/>
      </c>
    </row>
    <row r="287" spans="1:22">
      <c r="A287" s="21"/>
      <c r="B287" s="21"/>
      <c r="C287" s="21"/>
      <c r="D287" s="21"/>
      <c r="E287" s="21"/>
      <c r="F287" s="21"/>
      <c r="G287" s="21"/>
      <c r="H287" s="16"/>
      <c r="I287" s="16"/>
      <c r="J287" s="16"/>
      <c r="K287" s="16"/>
      <c r="L287" s="16"/>
      <c r="M287" s="16"/>
      <c r="N287" s="16"/>
      <c r="O287" s="16"/>
      <c r="P287" s="16"/>
      <c r="Q287" s="16"/>
      <c r="R287" s="16"/>
      <c r="S287" s="16"/>
      <c r="T287" s="16"/>
      <c r="V287" s="33" t="str">
        <f t="shared" si="4"/>
        <v/>
      </c>
    </row>
    <row r="288" spans="1:22">
      <c r="A288" s="21"/>
      <c r="B288" s="21"/>
      <c r="C288" s="21"/>
      <c r="D288" s="21"/>
      <c r="E288" s="21"/>
      <c r="F288" s="21"/>
      <c r="G288" s="21"/>
      <c r="H288" s="16"/>
      <c r="I288" s="16"/>
      <c r="J288" s="16"/>
      <c r="K288" s="16"/>
      <c r="L288" s="16"/>
      <c r="M288" s="16"/>
      <c r="N288" s="16"/>
      <c r="O288" s="16"/>
      <c r="P288" s="16"/>
      <c r="Q288" s="16"/>
      <c r="R288" s="16"/>
      <c r="S288" s="16"/>
      <c r="T288" s="16"/>
      <c r="V288" s="33" t="str">
        <f t="shared" si="4"/>
        <v/>
      </c>
    </row>
    <row r="289" spans="1:22">
      <c r="A289" s="21"/>
      <c r="B289" s="21"/>
      <c r="C289" s="21"/>
      <c r="D289" s="21"/>
      <c r="E289" s="21"/>
      <c r="F289" s="21"/>
      <c r="G289" s="21"/>
      <c r="H289" s="16"/>
      <c r="I289" s="16"/>
      <c r="J289" s="16"/>
      <c r="K289" s="16"/>
      <c r="L289" s="16"/>
      <c r="M289" s="16"/>
      <c r="N289" s="16"/>
      <c r="O289" s="16"/>
      <c r="P289" s="16"/>
      <c r="Q289" s="16"/>
      <c r="R289" s="16"/>
      <c r="S289" s="16"/>
      <c r="T289" s="16"/>
      <c r="V289" s="33" t="str">
        <f t="shared" si="4"/>
        <v/>
      </c>
    </row>
    <row r="290" spans="1:22">
      <c r="A290" s="21"/>
      <c r="B290" s="21"/>
      <c r="C290" s="21"/>
      <c r="D290" s="21"/>
      <c r="E290" s="21"/>
      <c r="F290" s="21"/>
      <c r="G290" s="21"/>
      <c r="H290" s="16"/>
      <c r="I290" s="16"/>
      <c r="J290" s="16"/>
      <c r="K290" s="16"/>
      <c r="L290" s="16"/>
      <c r="M290" s="16"/>
      <c r="N290" s="16"/>
      <c r="O290" s="16"/>
      <c r="P290" s="16"/>
      <c r="Q290" s="16"/>
      <c r="R290" s="16"/>
      <c r="S290" s="16"/>
      <c r="T290" s="16"/>
      <c r="V290" s="33" t="str">
        <f t="shared" si="4"/>
        <v/>
      </c>
    </row>
    <row r="291" spans="1:22">
      <c r="A291" s="21"/>
      <c r="B291" s="21"/>
      <c r="C291" s="21"/>
      <c r="D291" s="21"/>
      <c r="E291" s="21"/>
      <c r="F291" s="21"/>
      <c r="G291" s="21"/>
      <c r="H291" s="16"/>
      <c r="I291" s="16"/>
      <c r="J291" s="16"/>
      <c r="K291" s="16"/>
      <c r="L291" s="16"/>
      <c r="M291" s="16"/>
      <c r="N291" s="16"/>
      <c r="O291" s="16"/>
      <c r="P291" s="16"/>
      <c r="Q291" s="16"/>
      <c r="R291" s="16"/>
      <c r="S291" s="16"/>
      <c r="T291" s="16"/>
      <c r="V291" s="33" t="str">
        <f t="shared" si="4"/>
        <v/>
      </c>
    </row>
    <row r="292" spans="1:22">
      <c r="A292" s="21"/>
      <c r="B292" s="21"/>
      <c r="C292" s="21"/>
      <c r="D292" s="21"/>
      <c r="E292" s="21"/>
      <c r="F292" s="21"/>
      <c r="G292" s="21"/>
      <c r="H292" s="16"/>
      <c r="I292" s="16"/>
      <c r="J292" s="16"/>
      <c r="K292" s="16"/>
      <c r="L292" s="16"/>
      <c r="M292" s="16"/>
      <c r="N292" s="16"/>
      <c r="O292" s="16"/>
      <c r="P292" s="16"/>
      <c r="Q292" s="16"/>
      <c r="R292" s="16"/>
      <c r="S292" s="16"/>
      <c r="T292" s="16"/>
      <c r="V292" s="33" t="str">
        <f t="shared" si="4"/>
        <v/>
      </c>
    </row>
    <row r="293" spans="1:22">
      <c r="A293" s="21"/>
      <c r="B293" s="21"/>
      <c r="C293" s="21"/>
      <c r="D293" s="21"/>
      <c r="E293" s="21"/>
      <c r="F293" s="21"/>
      <c r="G293" s="21"/>
      <c r="H293" s="16"/>
      <c r="I293" s="16"/>
      <c r="J293" s="16"/>
      <c r="K293" s="16"/>
      <c r="L293" s="16"/>
      <c r="M293" s="16"/>
      <c r="N293" s="16"/>
      <c r="O293" s="16"/>
      <c r="P293" s="16"/>
      <c r="Q293" s="16"/>
      <c r="R293" s="16"/>
      <c r="S293" s="16"/>
      <c r="T293" s="16"/>
      <c r="V293" s="33" t="str">
        <f t="shared" si="4"/>
        <v/>
      </c>
    </row>
    <row r="294" spans="1:22">
      <c r="A294" s="21"/>
      <c r="B294" s="21"/>
      <c r="C294" s="21"/>
      <c r="D294" s="21"/>
      <c r="E294" s="21"/>
      <c r="F294" s="21"/>
      <c r="G294" s="21"/>
      <c r="H294" s="16"/>
      <c r="I294" s="16"/>
      <c r="J294" s="16"/>
      <c r="K294" s="16"/>
      <c r="L294" s="16"/>
      <c r="M294" s="16"/>
      <c r="N294" s="16"/>
      <c r="O294" s="16"/>
      <c r="P294" s="16"/>
      <c r="Q294" s="16"/>
      <c r="R294" s="16"/>
      <c r="S294" s="16"/>
      <c r="T294" s="16"/>
      <c r="V294" s="33" t="str">
        <f t="shared" si="4"/>
        <v/>
      </c>
    </row>
    <row r="295" spans="1:22">
      <c r="A295" s="21"/>
      <c r="B295" s="21"/>
      <c r="C295" s="21"/>
      <c r="D295" s="21"/>
      <c r="E295" s="21"/>
      <c r="F295" s="21"/>
      <c r="G295" s="21"/>
      <c r="H295" s="16"/>
      <c r="I295" s="16"/>
      <c r="J295" s="16"/>
      <c r="K295" s="16"/>
      <c r="L295" s="16"/>
      <c r="M295" s="16"/>
      <c r="N295" s="16"/>
      <c r="O295" s="16"/>
      <c r="P295" s="16"/>
      <c r="Q295" s="16"/>
      <c r="R295" s="16"/>
      <c r="S295" s="16"/>
      <c r="T295" s="16"/>
      <c r="V295" s="33" t="str">
        <f t="shared" si="4"/>
        <v/>
      </c>
    </row>
    <row r="296" spans="1:22">
      <c r="A296" s="21"/>
      <c r="B296" s="21"/>
      <c r="C296" s="21"/>
      <c r="D296" s="21"/>
      <c r="E296" s="21"/>
      <c r="F296" s="21"/>
      <c r="G296" s="21"/>
      <c r="H296" s="16"/>
      <c r="I296" s="16"/>
      <c r="J296" s="16"/>
      <c r="K296" s="16"/>
      <c r="L296" s="16"/>
      <c r="M296" s="16"/>
      <c r="N296" s="16"/>
      <c r="O296" s="16"/>
      <c r="P296" s="16"/>
      <c r="Q296" s="16"/>
      <c r="R296" s="16"/>
      <c r="S296" s="16"/>
      <c r="T296" s="16"/>
      <c r="V296" s="33" t="str">
        <f t="shared" si="4"/>
        <v/>
      </c>
    </row>
    <row r="297" spans="1:22">
      <c r="A297" s="21"/>
      <c r="B297" s="21"/>
      <c r="C297" s="21"/>
      <c r="D297" s="21"/>
      <c r="E297" s="21"/>
      <c r="F297" s="21"/>
      <c r="G297" s="21"/>
      <c r="H297" s="16"/>
      <c r="I297" s="16"/>
      <c r="J297" s="16"/>
      <c r="K297" s="16"/>
      <c r="L297" s="16"/>
      <c r="M297" s="16"/>
      <c r="N297" s="16"/>
      <c r="O297" s="16"/>
      <c r="P297" s="16"/>
      <c r="Q297" s="16"/>
      <c r="R297" s="16"/>
      <c r="S297" s="16"/>
      <c r="T297" s="16"/>
      <c r="V297" s="33" t="str">
        <f t="shared" si="4"/>
        <v/>
      </c>
    </row>
    <row r="298" spans="1:22">
      <c r="A298" s="21"/>
      <c r="B298" s="21"/>
      <c r="C298" s="21"/>
      <c r="D298" s="21"/>
      <c r="E298" s="21"/>
      <c r="F298" s="21"/>
      <c r="G298" s="21"/>
      <c r="H298" s="16"/>
      <c r="I298" s="16"/>
      <c r="J298" s="16"/>
      <c r="K298" s="16"/>
      <c r="L298" s="16"/>
      <c r="M298" s="16"/>
      <c r="N298" s="16"/>
      <c r="O298" s="16"/>
      <c r="P298" s="16"/>
      <c r="Q298" s="16"/>
      <c r="R298" s="16"/>
      <c r="S298" s="16"/>
      <c r="T298" s="16"/>
      <c r="V298" s="33" t="str">
        <f t="shared" si="4"/>
        <v/>
      </c>
    </row>
    <row r="299" spans="1:22">
      <c r="A299" s="21"/>
      <c r="B299" s="21"/>
      <c r="C299" s="21"/>
      <c r="D299" s="21"/>
      <c r="E299" s="21"/>
      <c r="F299" s="21"/>
      <c r="G299" s="21"/>
      <c r="H299" s="16"/>
      <c r="I299" s="16"/>
      <c r="J299" s="16"/>
      <c r="K299" s="16"/>
      <c r="L299" s="16"/>
      <c r="M299" s="16"/>
      <c r="N299" s="16"/>
      <c r="O299" s="16"/>
      <c r="P299" s="16"/>
      <c r="Q299" s="16"/>
      <c r="R299" s="16"/>
      <c r="S299" s="16"/>
      <c r="T299" s="16"/>
      <c r="V299" s="33" t="str">
        <f t="shared" si="4"/>
        <v/>
      </c>
    </row>
    <row r="300" spans="1:22">
      <c r="A300" s="21"/>
      <c r="B300" s="21"/>
      <c r="C300" s="21"/>
      <c r="D300" s="21"/>
      <c r="E300" s="21"/>
      <c r="F300" s="21"/>
      <c r="G300" s="21"/>
      <c r="H300" s="16"/>
      <c r="I300" s="16"/>
      <c r="J300" s="16"/>
      <c r="K300" s="16"/>
      <c r="L300" s="16"/>
      <c r="M300" s="16"/>
      <c r="N300" s="16"/>
      <c r="O300" s="16"/>
      <c r="P300" s="16"/>
      <c r="Q300" s="16"/>
      <c r="R300" s="16"/>
      <c r="S300" s="16"/>
      <c r="T300" s="16"/>
      <c r="V300" s="33" t="str">
        <f t="shared" si="4"/>
        <v/>
      </c>
    </row>
    <row r="301" spans="1:22">
      <c r="A301" s="21"/>
      <c r="B301" s="21"/>
      <c r="C301" s="21"/>
      <c r="D301" s="21"/>
      <c r="E301" s="21"/>
      <c r="F301" s="21"/>
      <c r="G301" s="21"/>
      <c r="H301" s="16"/>
      <c r="I301" s="16"/>
      <c r="J301" s="16"/>
      <c r="K301" s="16"/>
      <c r="L301" s="16"/>
      <c r="M301" s="16"/>
      <c r="N301" s="16"/>
      <c r="O301" s="16"/>
      <c r="P301" s="16"/>
      <c r="Q301" s="16"/>
      <c r="R301" s="16"/>
      <c r="S301" s="16"/>
      <c r="T301" s="16"/>
      <c r="V301" s="33" t="str">
        <f t="shared" si="4"/>
        <v/>
      </c>
    </row>
    <row r="302" spans="1:22">
      <c r="A302" s="21"/>
      <c r="B302" s="21"/>
      <c r="C302" s="21"/>
      <c r="D302" s="21"/>
      <c r="E302" s="21"/>
      <c r="F302" s="21"/>
      <c r="G302" s="21"/>
      <c r="H302" s="16"/>
      <c r="I302" s="16"/>
      <c r="J302" s="16"/>
      <c r="K302" s="16"/>
      <c r="L302" s="16"/>
      <c r="M302" s="16"/>
      <c r="N302" s="16"/>
      <c r="O302" s="16"/>
      <c r="P302" s="16"/>
      <c r="Q302" s="16"/>
      <c r="R302" s="16"/>
      <c r="S302" s="16"/>
      <c r="T302" s="16"/>
      <c r="V302" s="33" t="str">
        <f t="shared" si="4"/>
        <v/>
      </c>
    </row>
    <row r="303" spans="1:22">
      <c r="A303" s="21"/>
      <c r="B303" s="21"/>
      <c r="C303" s="21"/>
      <c r="D303" s="21"/>
      <c r="E303" s="21"/>
      <c r="F303" s="21"/>
      <c r="G303" s="21"/>
      <c r="H303" s="16"/>
      <c r="I303" s="16"/>
      <c r="J303" s="16"/>
      <c r="K303" s="16"/>
      <c r="L303" s="16"/>
      <c r="M303" s="16"/>
      <c r="N303" s="16"/>
      <c r="O303" s="16"/>
      <c r="P303" s="16"/>
      <c r="Q303" s="16"/>
      <c r="R303" s="16"/>
      <c r="S303" s="16"/>
      <c r="T303" s="16"/>
      <c r="V303" s="33" t="str">
        <f t="shared" si="4"/>
        <v/>
      </c>
    </row>
    <row r="304" spans="1:22">
      <c r="A304" s="21"/>
      <c r="B304" s="21"/>
      <c r="C304" s="21"/>
      <c r="D304" s="21"/>
      <c r="E304" s="21"/>
      <c r="F304" s="21"/>
      <c r="G304" s="21"/>
      <c r="H304" s="16"/>
      <c r="I304" s="16"/>
      <c r="J304" s="16"/>
      <c r="K304" s="16"/>
      <c r="L304" s="16"/>
      <c r="M304" s="16"/>
      <c r="N304" s="16"/>
      <c r="O304" s="16"/>
      <c r="P304" s="16"/>
      <c r="Q304" s="16"/>
      <c r="R304" s="16"/>
      <c r="S304" s="16"/>
      <c r="T304" s="16"/>
      <c r="V304" s="33" t="str">
        <f t="shared" si="4"/>
        <v/>
      </c>
    </row>
    <row r="305" spans="1:22">
      <c r="A305" s="21"/>
      <c r="B305" s="21"/>
      <c r="C305" s="21"/>
      <c r="D305" s="21"/>
      <c r="E305" s="21"/>
      <c r="F305" s="21"/>
      <c r="G305" s="21"/>
      <c r="H305" s="16"/>
      <c r="I305" s="16"/>
      <c r="J305" s="16"/>
      <c r="K305" s="16"/>
      <c r="L305" s="16"/>
      <c r="M305" s="16"/>
      <c r="N305" s="16"/>
      <c r="O305" s="16"/>
      <c r="P305" s="16"/>
      <c r="Q305" s="16"/>
      <c r="R305" s="16"/>
      <c r="S305" s="16"/>
      <c r="T305" s="16"/>
      <c r="V305" s="33" t="str">
        <f t="shared" si="4"/>
        <v/>
      </c>
    </row>
    <row r="306" spans="1:22">
      <c r="A306" s="21"/>
      <c r="B306" s="21"/>
      <c r="C306" s="21"/>
      <c r="D306" s="21"/>
      <c r="E306" s="21"/>
      <c r="F306" s="21"/>
      <c r="G306" s="21"/>
      <c r="H306" s="16"/>
      <c r="I306" s="16"/>
      <c r="J306" s="16"/>
      <c r="K306" s="16"/>
      <c r="L306" s="16"/>
      <c r="M306" s="16"/>
      <c r="N306" s="16"/>
      <c r="O306" s="16"/>
      <c r="P306" s="16"/>
      <c r="Q306" s="16"/>
      <c r="R306" s="16"/>
      <c r="S306" s="16"/>
      <c r="T306" s="16"/>
      <c r="V306" s="33" t="str">
        <f t="shared" si="4"/>
        <v/>
      </c>
    </row>
    <row r="307" spans="1:22">
      <c r="A307" s="21"/>
      <c r="B307" s="21"/>
      <c r="C307" s="21"/>
      <c r="D307" s="21"/>
      <c r="E307" s="21"/>
      <c r="F307" s="21"/>
      <c r="G307" s="21"/>
      <c r="H307" s="16"/>
      <c r="I307" s="16"/>
      <c r="J307" s="16"/>
      <c r="K307" s="16"/>
      <c r="L307" s="16"/>
      <c r="M307" s="16"/>
      <c r="N307" s="16"/>
      <c r="O307" s="16"/>
      <c r="P307" s="16"/>
      <c r="Q307" s="16"/>
      <c r="R307" s="16"/>
      <c r="S307" s="16"/>
      <c r="T307" s="16"/>
      <c r="V307" s="33" t="str">
        <f t="shared" si="4"/>
        <v/>
      </c>
    </row>
    <row r="308" spans="1:22">
      <c r="A308" s="21"/>
      <c r="B308" s="21"/>
      <c r="C308" s="21"/>
      <c r="D308" s="21"/>
      <c r="E308" s="21"/>
      <c r="F308" s="21"/>
      <c r="G308" s="21"/>
      <c r="H308" s="16"/>
      <c r="I308" s="16"/>
      <c r="J308" s="16"/>
      <c r="K308" s="16"/>
      <c r="L308" s="16"/>
      <c r="M308" s="16"/>
      <c r="N308" s="16"/>
      <c r="O308" s="16"/>
      <c r="P308" s="16"/>
      <c r="Q308" s="16"/>
      <c r="R308" s="16"/>
      <c r="S308" s="16"/>
      <c r="T308" s="16"/>
      <c r="V308" s="33" t="str">
        <f t="shared" si="4"/>
        <v/>
      </c>
    </row>
    <row r="309" spans="1:22">
      <c r="A309" s="21"/>
      <c r="B309" s="21"/>
      <c r="C309" s="21"/>
      <c r="D309" s="21"/>
      <c r="E309" s="21"/>
      <c r="F309" s="21"/>
      <c r="G309" s="21"/>
      <c r="H309" s="16"/>
      <c r="I309" s="16"/>
      <c r="J309" s="16"/>
      <c r="K309" s="16"/>
      <c r="L309" s="16"/>
      <c r="M309" s="16"/>
      <c r="N309" s="16"/>
      <c r="O309" s="16"/>
      <c r="P309" s="16"/>
      <c r="Q309" s="16"/>
      <c r="R309" s="16"/>
      <c r="S309" s="16"/>
      <c r="T309" s="16"/>
      <c r="V309" s="33" t="str">
        <f t="shared" si="4"/>
        <v/>
      </c>
    </row>
    <row r="310" spans="1:22">
      <c r="A310" s="21"/>
      <c r="B310" s="21"/>
      <c r="C310" s="21"/>
      <c r="D310" s="21"/>
      <c r="E310" s="21"/>
      <c r="F310" s="21"/>
      <c r="G310" s="21"/>
      <c r="H310" s="16"/>
      <c r="I310" s="16"/>
      <c r="J310" s="16"/>
      <c r="K310" s="16"/>
      <c r="L310" s="16"/>
      <c r="M310" s="16"/>
      <c r="N310" s="16"/>
      <c r="O310" s="16"/>
      <c r="P310" s="16"/>
      <c r="Q310" s="16"/>
      <c r="R310" s="16"/>
      <c r="S310" s="16"/>
      <c r="T310" s="16"/>
      <c r="V310" s="33" t="str">
        <f t="shared" si="4"/>
        <v/>
      </c>
    </row>
    <row r="311" spans="1:22">
      <c r="A311" s="21"/>
      <c r="B311" s="21"/>
      <c r="C311" s="21"/>
      <c r="D311" s="21"/>
      <c r="E311" s="21"/>
      <c r="F311" s="21"/>
      <c r="G311" s="21"/>
      <c r="H311" s="16"/>
      <c r="I311" s="16"/>
      <c r="J311" s="16"/>
      <c r="K311" s="16"/>
      <c r="L311" s="16"/>
      <c r="M311" s="16"/>
      <c r="N311" s="16"/>
      <c r="O311" s="16"/>
      <c r="P311" s="16"/>
      <c r="Q311" s="16"/>
      <c r="R311" s="16"/>
      <c r="S311" s="16"/>
      <c r="T311" s="16"/>
      <c r="V311" s="33" t="str">
        <f t="shared" si="4"/>
        <v/>
      </c>
    </row>
    <row r="312" spans="1:22">
      <c r="A312" s="21"/>
      <c r="B312" s="21"/>
      <c r="C312" s="21"/>
      <c r="D312" s="21"/>
      <c r="E312" s="21"/>
      <c r="F312" s="21"/>
      <c r="G312" s="21"/>
      <c r="H312" s="16"/>
      <c r="I312" s="16"/>
      <c r="J312" s="16"/>
      <c r="K312" s="16"/>
      <c r="L312" s="16"/>
      <c r="M312" s="16"/>
      <c r="N312" s="16"/>
      <c r="O312" s="16"/>
      <c r="P312" s="16"/>
      <c r="Q312" s="16"/>
      <c r="R312" s="16"/>
      <c r="S312" s="16"/>
      <c r="T312" s="16"/>
      <c r="V312" s="33" t="str">
        <f t="shared" si="4"/>
        <v/>
      </c>
    </row>
    <row r="313" spans="1:22">
      <c r="A313" s="21"/>
      <c r="B313" s="21"/>
      <c r="C313" s="21"/>
      <c r="D313" s="21"/>
      <c r="E313" s="21"/>
      <c r="F313" s="21"/>
      <c r="G313" s="21"/>
      <c r="H313" s="16"/>
      <c r="I313" s="16"/>
      <c r="J313" s="16"/>
      <c r="K313" s="16"/>
      <c r="L313" s="16"/>
      <c r="M313" s="16"/>
      <c r="N313" s="16"/>
      <c r="O313" s="16"/>
      <c r="P313" s="16"/>
      <c r="Q313" s="16"/>
      <c r="R313" s="16"/>
      <c r="S313" s="16"/>
      <c r="T313" s="16"/>
      <c r="V313" s="33" t="str">
        <f t="shared" si="4"/>
        <v/>
      </c>
    </row>
    <row r="314" spans="1:22">
      <c r="A314" s="21"/>
      <c r="B314" s="21"/>
      <c r="C314" s="21"/>
      <c r="D314" s="21"/>
      <c r="E314" s="21"/>
      <c r="F314" s="21"/>
      <c r="G314" s="21"/>
      <c r="H314" s="16"/>
      <c r="I314" s="16"/>
      <c r="J314" s="16"/>
      <c r="K314" s="16"/>
      <c r="L314" s="16"/>
      <c r="M314" s="16"/>
      <c r="N314" s="16"/>
      <c r="O314" s="16"/>
      <c r="P314" s="16"/>
      <c r="Q314" s="16"/>
      <c r="R314" s="16"/>
      <c r="S314" s="16"/>
      <c r="T314" s="16"/>
      <c r="V314" s="33" t="str">
        <f t="shared" si="4"/>
        <v/>
      </c>
    </row>
    <row r="315" spans="1:22">
      <c r="A315" s="21"/>
      <c r="B315" s="21"/>
      <c r="C315" s="21"/>
      <c r="D315" s="21"/>
      <c r="E315" s="21"/>
      <c r="F315" s="21"/>
      <c r="G315" s="21"/>
      <c r="H315" s="16"/>
      <c r="I315" s="16"/>
      <c r="J315" s="16"/>
      <c r="K315" s="16"/>
      <c r="L315" s="16"/>
      <c r="M315" s="16"/>
      <c r="N315" s="16"/>
      <c r="O315" s="16"/>
      <c r="P315" s="16"/>
      <c r="Q315" s="16"/>
      <c r="R315" s="16"/>
      <c r="S315" s="16"/>
      <c r="T315" s="16"/>
      <c r="V315" s="33" t="str">
        <f t="shared" si="4"/>
        <v/>
      </c>
    </row>
    <row r="316" spans="1:22">
      <c r="A316" s="21"/>
      <c r="B316" s="21"/>
      <c r="C316" s="21"/>
      <c r="D316" s="21"/>
      <c r="E316" s="21"/>
      <c r="F316" s="21"/>
      <c r="G316" s="21"/>
      <c r="H316" s="16"/>
      <c r="I316" s="16"/>
      <c r="J316" s="16"/>
      <c r="K316" s="16"/>
      <c r="L316" s="16"/>
      <c r="M316" s="16"/>
      <c r="N316" s="16"/>
      <c r="O316" s="16"/>
      <c r="P316" s="16"/>
      <c r="Q316" s="16"/>
      <c r="R316" s="16"/>
      <c r="S316" s="16"/>
      <c r="T316" s="16"/>
      <c r="V316" s="33" t="str">
        <f t="shared" si="4"/>
        <v/>
      </c>
    </row>
    <row r="317" spans="1:22">
      <c r="A317" s="21"/>
      <c r="B317" s="21"/>
      <c r="C317" s="21"/>
      <c r="D317" s="21"/>
      <c r="E317" s="21"/>
      <c r="F317" s="21"/>
      <c r="G317" s="21"/>
      <c r="H317" s="16"/>
      <c r="I317" s="16"/>
      <c r="J317" s="16"/>
      <c r="K317" s="16"/>
      <c r="L317" s="16"/>
      <c r="M317" s="16"/>
      <c r="N317" s="16"/>
      <c r="O317" s="16"/>
      <c r="P317" s="16"/>
      <c r="Q317" s="16"/>
      <c r="R317" s="16"/>
      <c r="S317" s="16"/>
      <c r="T317" s="16"/>
      <c r="V317" s="33" t="str">
        <f t="shared" si="4"/>
        <v/>
      </c>
    </row>
    <row r="318" spans="1:22">
      <c r="A318" s="21"/>
      <c r="B318" s="21"/>
      <c r="C318" s="21"/>
      <c r="D318" s="21"/>
      <c r="E318" s="21"/>
      <c r="F318" s="21"/>
      <c r="G318" s="21"/>
      <c r="H318" s="16"/>
      <c r="I318" s="16"/>
      <c r="J318" s="16"/>
      <c r="K318" s="16"/>
      <c r="L318" s="16"/>
      <c r="M318" s="16"/>
      <c r="N318" s="16"/>
      <c r="O318" s="16"/>
      <c r="P318" s="16"/>
      <c r="Q318" s="16"/>
      <c r="R318" s="16"/>
      <c r="S318" s="16"/>
      <c r="T318" s="16"/>
      <c r="V318" s="33" t="str">
        <f t="shared" si="4"/>
        <v/>
      </c>
    </row>
    <row r="319" spans="1:22">
      <c r="A319" s="21"/>
      <c r="B319" s="21"/>
      <c r="C319" s="21"/>
      <c r="D319" s="21"/>
      <c r="E319" s="21"/>
      <c r="F319" s="21"/>
      <c r="G319" s="21"/>
      <c r="H319" s="16"/>
      <c r="I319" s="16"/>
      <c r="J319" s="16"/>
      <c r="K319" s="16"/>
      <c r="L319" s="16"/>
      <c r="M319" s="16"/>
      <c r="N319" s="16"/>
      <c r="O319" s="16"/>
      <c r="P319" s="16"/>
      <c r="Q319" s="16"/>
      <c r="R319" s="16"/>
      <c r="S319" s="16"/>
      <c r="T319" s="16"/>
      <c r="V319" s="33" t="str">
        <f t="shared" si="4"/>
        <v/>
      </c>
    </row>
    <row r="320" spans="1:22">
      <c r="A320" s="21"/>
      <c r="B320" s="21"/>
      <c r="C320" s="21"/>
      <c r="D320" s="21"/>
      <c r="E320" s="21"/>
      <c r="F320" s="21"/>
      <c r="G320" s="21"/>
      <c r="H320" s="16"/>
      <c r="I320" s="16"/>
      <c r="J320" s="16"/>
      <c r="K320" s="16"/>
      <c r="L320" s="16"/>
      <c r="M320" s="16"/>
      <c r="N320" s="16"/>
      <c r="O320" s="16"/>
      <c r="P320" s="16"/>
      <c r="Q320" s="16"/>
      <c r="R320" s="16"/>
      <c r="S320" s="16"/>
      <c r="T320" s="16"/>
      <c r="V320" s="33" t="str">
        <f t="shared" si="4"/>
        <v/>
      </c>
    </row>
    <row r="321" spans="1:22">
      <c r="A321" s="21"/>
      <c r="B321" s="21"/>
      <c r="C321" s="21"/>
      <c r="D321" s="21"/>
      <c r="E321" s="21"/>
      <c r="F321" s="21"/>
      <c r="G321" s="21"/>
      <c r="H321" s="16"/>
      <c r="I321" s="16"/>
      <c r="J321" s="16"/>
      <c r="K321" s="16"/>
      <c r="L321" s="16"/>
      <c r="M321" s="16"/>
      <c r="N321" s="16"/>
      <c r="O321" s="16"/>
      <c r="P321" s="16"/>
      <c r="Q321" s="16"/>
      <c r="R321" s="16"/>
      <c r="S321" s="16"/>
      <c r="T321" s="16"/>
      <c r="V321" s="33" t="str">
        <f t="shared" si="4"/>
        <v/>
      </c>
    </row>
    <row r="322" spans="1:22">
      <c r="A322" s="21"/>
      <c r="B322" s="21"/>
      <c r="C322" s="21"/>
      <c r="D322" s="21"/>
      <c r="E322" s="21"/>
      <c r="F322" s="21"/>
      <c r="G322" s="21"/>
      <c r="H322" s="16"/>
      <c r="I322" s="16"/>
      <c r="J322" s="16"/>
      <c r="K322" s="16"/>
      <c r="L322" s="16"/>
      <c r="M322" s="16"/>
      <c r="N322" s="16"/>
      <c r="O322" s="16"/>
      <c r="P322" s="16"/>
      <c r="Q322" s="16"/>
      <c r="R322" s="16"/>
      <c r="S322" s="16"/>
      <c r="T322" s="16"/>
      <c r="V322" s="33" t="str">
        <f t="shared" si="4"/>
        <v/>
      </c>
    </row>
    <row r="323" spans="1:22">
      <c r="A323" s="21"/>
      <c r="B323" s="21"/>
      <c r="C323" s="21"/>
      <c r="D323" s="21"/>
      <c r="E323" s="21"/>
      <c r="F323" s="21"/>
      <c r="G323" s="21"/>
      <c r="H323" s="16"/>
      <c r="I323" s="16"/>
      <c r="J323" s="16"/>
      <c r="K323" s="16"/>
      <c r="L323" s="16"/>
      <c r="M323" s="16"/>
      <c r="N323" s="16"/>
      <c r="O323" s="16"/>
      <c r="P323" s="16"/>
      <c r="Q323" s="16"/>
      <c r="R323" s="16"/>
      <c r="S323" s="16"/>
      <c r="T323" s="16"/>
      <c r="V323" s="33" t="str">
        <f t="shared" si="4"/>
        <v/>
      </c>
    </row>
    <row r="324" spans="1:22">
      <c r="A324" s="21"/>
      <c r="B324" s="21"/>
      <c r="C324" s="21"/>
      <c r="D324" s="21"/>
      <c r="E324" s="21"/>
      <c r="F324" s="21"/>
      <c r="G324" s="21"/>
      <c r="H324" s="16"/>
      <c r="I324" s="16"/>
      <c r="J324" s="16"/>
      <c r="K324" s="16"/>
      <c r="L324" s="16"/>
      <c r="M324" s="16"/>
      <c r="N324" s="16"/>
      <c r="O324" s="16"/>
      <c r="P324" s="16"/>
      <c r="Q324" s="16"/>
      <c r="R324" s="16"/>
      <c r="S324" s="16"/>
      <c r="T324" s="16"/>
      <c r="V324" s="33" t="str">
        <f t="shared" si="4"/>
        <v/>
      </c>
    </row>
    <row r="325" spans="1:22">
      <c r="A325" s="21"/>
      <c r="B325" s="21"/>
      <c r="C325" s="21"/>
      <c r="D325" s="21"/>
      <c r="E325" s="21"/>
      <c r="F325" s="21"/>
      <c r="G325" s="21"/>
      <c r="H325" s="16"/>
      <c r="I325" s="16"/>
      <c r="J325" s="16"/>
      <c r="K325" s="16"/>
      <c r="L325" s="16"/>
      <c r="M325" s="16"/>
      <c r="N325" s="16"/>
      <c r="O325" s="16"/>
      <c r="P325" s="16"/>
      <c r="Q325" s="16"/>
      <c r="R325" s="16"/>
      <c r="S325" s="16"/>
      <c r="T325" s="16"/>
      <c r="V325" s="33" t="str">
        <f t="shared" si="4"/>
        <v/>
      </c>
    </row>
    <row r="326" spans="1:22">
      <c r="A326" s="21"/>
      <c r="B326" s="21"/>
      <c r="C326" s="21"/>
      <c r="D326" s="21"/>
      <c r="E326" s="21"/>
      <c r="F326" s="21"/>
      <c r="G326" s="21"/>
      <c r="H326" s="16"/>
      <c r="I326" s="16"/>
      <c r="J326" s="16"/>
      <c r="K326" s="16"/>
      <c r="L326" s="16"/>
      <c r="M326" s="16"/>
      <c r="N326" s="16"/>
      <c r="O326" s="16"/>
      <c r="P326" s="16"/>
      <c r="Q326" s="16"/>
      <c r="R326" s="16"/>
      <c r="S326" s="16"/>
      <c r="T326" s="16"/>
      <c r="V326" s="33" t="str">
        <f t="shared" si="4"/>
        <v/>
      </c>
    </row>
    <row r="327" spans="1:22">
      <c r="A327" s="21"/>
      <c r="B327" s="21"/>
      <c r="C327" s="21"/>
      <c r="D327" s="21"/>
      <c r="E327" s="21"/>
      <c r="F327" s="21"/>
      <c r="G327" s="21"/>
      <c r="H327" s="16"/>
      <c r="I327" s="16"/>
      <c r="J327" s="16"/>
      <c r="K327" s="16"/>
      <c r="L327" s="16"/>
      <c r="M327" s="16"/>
      <c r="N327" s="16"/>
      <c r="O327" s="16"/>
      <c r="P327" s="16"/>
      <c r="Q327" s="16"/>
      <c r="R327" s="16"/>
      <c r="S327" s="16"/>
      <c r="T327" s="16"/>
      <c r="V327" s="33" t="str">
        <f t="shared" si="4"/>
        <v/>
      </c>
    </row>
    <row r="328" spans="1:22">
      <c r="A328" s="21"/>
      <c r="B328" s="21"/>
      <c r="C328" s="21"/>
      <c r="D328" s="21"/>
      <c r="E328" s="21"/>
      <c r="F328" s="21"/>
      <c r="G328" s="21"/>
      <c r="H328" s="16"/>
      <c r="I328" s="16"/>
      <c r="J328" s="16"/>
      <c r="K328" s="16"/>
      <c r="L328" s="16"/>
      <c r="M328" s="16"/>
      <c r="N328" s="16"/>
      <c r="O328" s="16"/>
      <c r="P328" s="16"/>
      <c r="Q328" s="16"/>
      <c r="R328" s="16"/>
      <c r="S328" s="16"/>
      <c r="T328" s="16"/>
      <c r="V328" s="33" t="str">
        <f t="shared" si="4"/>
        <v/>
      </c>
    </row>
    <row r="329" spans="1:22">
      <c r="A329" s="21"/>
      <c r="B329" s="21"/>
      <c r="C329" s="21"/>
      <c r="D329" s="21"/>
      <c r="E329" s="21"/>
      <c r="F329" s="21"/>
      <c r="G329" s="21"/>
      <c r="H329" s="16"/>
      <c r="I329" s="16"/>
      <c r="J329" s="16"/>
      <c r="K329" s="16"/>
      <c r="L329" s="16"/>
      <c r="M329" s="16"/>
      <c r="N329" s="16"/>
      <c r="O329" s="16"/>
      <c r="P329" s="16"/>
      <c r="Q329" s="16"/>
      <c r="R329" s="16"/>
      <c r="S329" s="16"/>
      <c r="T329" s="16"/>
      <c r="V329" s="33" t="str">
        <f t="shared" si="4"/>
        <v/>
      </c>
    </row>
    <row r="330" spans="1:22">
      <c r="A330" s="21"/>
      <c r="B330" s="21"/>
      <c r="C330" s="21"/>
      <c r="D330" s="21"/>
      <c r="E330" s="21"/>
      <c r="F330" s="21"/>
      <c r="G330" s="21"/>
      <c r="H330" s="16"/>
      <c r="I330" s="16"/>
      <c r="J330" s="16"/>
      <c r="K330" s="16"/>
      <c r="L330" s="16"/>
      <c r="M330" s="16"/>
      <c r="N330" s="16"/>
      <c r="O330" s="16"/>
      <c r="P330" s="16"/>
      <c r="Q330" s="16"/>
      <c r="R330" s="16"/>
      <c r="S330" s="16"/>
      <c r="T330" s="16"/>
      <c r="V330" s="33" t="str">
        <f t="shared" ref="V330:V393" si="5">IF(COUNTA(H330:T330)=0,"",_xlfn.CONCAT(,
IF(AND(NOT(ISBLANK($O330)),
    ABS($O330-(($H330+$I330+$K330+$L330+$M330+$N330)-$J330))&gt;=1),
" Error: Position at the end of the period is not equal to: position at the beginning of the period+increase in assets-decrease in assets+exchange rate changes+price changes+other changes+rectifications.",
""),
IF(AND(NOT(ISBLANK($T330)),
    ABS($T330-(($P330+$Q330+$S330)-$R330))&gt;=1),
" Error: Position of accrued interest at the end of the period is not equal to: position of accrued interest at the beginning of the period+accrued interest during the period-received interest during the period+revaluation and other changes.",
""),
IF(AND(NOT(ISBLANK($H330)),$H330&lt;0),
" Error: Position at the beginning of the period must be a positive amount.",
""),
IF(AND(NOT(ISBLANK($O330)),$O330&lt;0),
" Error: Position at the end of the period must be a positive amount.",
""),
IF(AND(OR($H330&gt;0,$O330&gt;0),
    ISBLANK($Q330)),
" Error: No accrued interest has been reported,whereas the position at the beginning or at the end of the period is greater than zero. Report '0' in case accrued interest equals zero,do not leave the cell empty.",
"")))</f>
        <v/>
      </c>
    </row>
    <row r="331" spans="1:22">
      <c r="A331" s="21"/>
      <c r="B331" s="21"/>
      <c r="C331" s="21"/>
      <c r="D331" s="21"/>
      <c r="E331" s="21"/>
      <c r="F331" s="21"/>
      <c r="G331" s="21"/>
      <c r="H331" s="16"/>
      <c r="I331" s="16"/>
      <c r="J331" s="16"/>
      <c r="K331" s="16"/>
      <c r="L331" s="16"/>
      <c r="M331" s="16"/>
      <c r="N331" s="16"/>
      <c r="O331" s="16"/>
      <c r="P331" s="16"/>
      <c r="Q331" s="16"/>
      <c r="R331" s="16"/>
      <c r="S331" s="16"/>
      <c r="T331" s="16"/>
      <c r="V331" s="33" t="str">
        <f t="shared" si="5"/>
        <v/>
      </c>
    </row>
    <row r="332" spans="1:22">
      <c r="A332" s="21"/>
      <c r="B332" s="21"/>
      <c r="C332" s="21"/>
      <c r="D332" s="21"/>
      <c r="E332" s="21"/>
      <c r="F332" s="21"/>
      <c r="G332" s="21"/>
      <c r="H332" s="16"/>
      <c r="I332" s="16"/>
      <c r="J332" s="16"/>
      <c r="K332" s="16"/>
      <c r="L332" s="16"/>
      <c r="M332" s="16"/>
      <c r="N332" s="16"/>
      <c r="O332" s="16"/>
      <c r="P332" s="16"/>
      <c r="Q332" s="16"/>
      <c r="R332" s="16"/>
      <c r="S332" s="16"/>
      <c r="T332" s="16"/>
      <c r="V332" s="33" t="str">
        <f t="shared" si="5"/>
        <v/>
      </c>
    </row>
    <row r="333" spans="1:22">
      <c r="A333" s="21"/>
      <c r="B333" s="21"/>
      <c r="C333" s="21"/>
      <c r="D333" s="21"/>
      <c r="E333" s="21"/>
      <c r="F333" s="21"/>
      <c r="G333" s="21"/>
      <c r="H333" s="16"/>
      <c r="I333" s="16"/>
      <c r="J333" s="16"/>
      <c r="K333" s="16"/>
      <c r="L333" s="16"/>
      <c r="M333" s="16"/>
      <c r="N333" s="16"/>
      <c r="O333" s="16"/>
      <c r="P333" s="16"/>
      <c r="Q333" s="16"/>
      <c r="R333" s="16"/>
      <c r="S333" s="16"/>
      <c r="T333" s="16"/>
      <c r="V333" s="33" t="str">
        <f t="shared" si="5"/>
        <v/>
      </c>
    </row>
    <row r="334" spans="1:22">
      <c r="A334" s="21"/>
      <c r="B334" s="21"/>
      <c r="C334" s="21"/>
      <c r="D334" s="21"/>
      <c r="E334" s="21"/>
      <c r="F334" s="21"/>
      <c r="G334" s="21"/>
      <c r="H334" s="16"/>
      <c r="I334" s="16"/>
      <c r="J334" s="16"/>
      <c r="K334" s="16"/>
      <c r="L334" s="16"/>
      <c r="M334" s="16"/>
      <c r="N334" s="16"/>
      <c r="O334" s="16"/>
      <c r="P334" s="16"/>
      <c r="Q334" s="16"/>
      <c r="R334" s="16"/>
      <c r="S334" s="16"/>
      <c r="T334" s="16"/>
      <c r="V334" s="33" t="str">
        <f t="shared" si="5"/>
        <v/>
      </c>
    </row>
    <row r="335" spans="1:22">
      <c r="A335" s="21"/>
      <c r="B335" s="21"/>
      <c r="C335" s="21"/>
      <c r="D335" s="21"/>
      <c r="E335" s="21"/>
      <c r="F335" s="21"/>
      <c r="G335" s="21"/>
      <c r="H335" s="16"/>
      <c r="I335" s="16"/>
      <c r="J335" s="16"/>
      <c r="K335" s="16"/>
      <c r="L335" s="16"/>
      <c r="M335" s="16"/>
      <c r="N335" s="16"/>
      <c r="O335" s="16"/>
      <c r="P335" s="16"/>
      <c r="Q335" s="16"/>
      <c r="R335" s="16"/>
      <c r="S335" s="16"/>
      <c r="T335" s="16"/>
      <c r="V335" s="33" t="str">
        <f t="shared" si="5"/>
        <v/>
      </c>
    </row>
    <row r="336" spans="1:22">
      <c r="A336" s="21"/>
      <c r="B336" s="21"/>
      <c r="C336" s="21"/>
      <c r="D336" s="21"/>
      <c r="E336" s="21"/>
      <c r="F336" s="21"/>
      <c r="G336" s="21"/>
      <c r="H336" s="16"/>
      <c r="I336" s="16"/>
      <c r="J336" s="16"/>
      <c r="K336" s="16"/>
      <c r="L336" s="16"/>
      <c r="M336" s="16"/>
      <c r="N336" s="16"/>
      <c r="O336" s="16"/>
      <c r="P336" s="16"/>
      <c r="Q336" s="16"/>
      <c r="R336" s="16"/>
      <c r="S336" s="16"/>
      <c r="T336" s="16"/>
      <c r="V336" s="33" t="str">
        <f t="shared" si="5"/>
        <v/>
      </c>
    </row>
    <row r="337" spans="1:22">
      <c r="A337" s="21"/>
      <c r="B337" s="21"/>
      <c r="C337" s="21"/>
      <c r="D337" s="21"/>
      <c r="E337" s="21"/>
      <c r="F337" s="21"/>
      <c r="G337" s="21"/>
      <c r="H337" s="16"/>
      <c r="I337" s="16"/>
      <c r="J337" s="16"/>
      <c r="K337" s="16"/>
      <c r="L337" s="16"/>
      <c r="M337" s="16"/>
      <c r="N337" s="16"/>
      <c r="O337" s="16"/>
      <c r="P337" s="16"/>
      <c r="Q337" s="16"/>
      <c r="R337" s="16"/>
      <c r="S337" s="16"/>
      <c r="T337" s="16"/>
      <c r="V337" s="33" t="str">
        <f t="shared" si="5"/>
        <v/>
      </c>
    </row>
    <row r="338" spans="1:22">
      <c r="A338" s="21"/>
      <c r="B338" s="21"/>
      <c r="C338" s="21"/>
      <c r="D338" s="21"/>
      <c r="E338" s="21"/>
      <c r="F338" s="21"/>
      <c r="G338" s="21"/>
      <c r="H338" s="16"/>
      <c r="I338" s="16"/>
      <c r="J338" s="16"/>
      <c r="K338" s="16"/>
      <c r="L338" s="16"/>
      <c r="M338" s="16"/>
      <c r="N338" s="16"/>
      <c r="O338" s="16"/>
      <c r="P338" s="16"/>
      <c r="Q338" s="16"/>
      <c r="R338" s="16"/>
      <c r="S338" s="16"/>
      <c r="T338" s="16"/>
      <c r="V338" s="33" t="str">
        <f t="shared" si="5"/>
        <v/>
      </c>
    </row>
    <row r="339" spans="1:22">
      <c r="A339" s="21"/>
      <c r="B339" s="21"/>
      <c r="C339" s="21"/>
      <c r="D339" s="21"/>
      <c r="E339" s="21"/>
      <c r="F339" s="21"/>
      <c r="G339" s="21"/>
      <c r="H339" s="16"/>
      <c r="I339" s="16"/>
      <c r="J339" s="16"/>
      <c r="K339" s="16"/>
      <c r="L339" s="16"/>
      <c r="M339" s="16"/>
      <c r="N339" s="16"/>
      <c r="O339" s="16"/>
      <c r="P339" s="16"/>
      <c r="Q339" s="16"/>
      <c r="R339" s="16"/>
      <c r="S339" s="16"/>
      <c r="T339" s="16"/>
      <c r="V339" s="33" t="str">
        <f t="shared" si="5"/>
        <v/>
      </c>
    </row>
    <row r="340" spans="1:22">
      <c r="A340" s="21"/>
      <c r="B340" s="21"/>
      <c r="C340" s="21"/>
      <c r="D340" s="21"/>
      <c r="E340" s="21"/>
      <c r="F340" s="21"/>
      <c r="G340" s="21"/>
      <c r="H340" s="16"/>
      <c r="I340" s="16"/>
      <c r="J340" s="16"/>
      <c r="K340" s="16"/>
      <c r="L340" s="16"/>
      <c r="M340" s="16"/>
      <c r="N340" s="16"/>
      <c r="O340" s="16"/>
      <c r="P340" s="16"/>
      <c r="Q340" s="16"/>
      <c r="R340" s="16"/>
      <c r="S340" s="16"/>
      <c r="T340" s="16"/>
      <c r="V340" s="33" t="str">
        <f t="shared" si="5"/>
        <v/>
      </c>
    </row>
    <row r="341" spans="1:22">
      <c r="A341" s="21"/>
      <c r="B341" s="21"/>
      <c r="C341" s="21"/>
      <c r="D341" s="21"/>
      <c r="E341" s="21"/>
      <c r="F341" s="21"/>
      <c r="G341" s="21"/>
      <c r="H341" s="16"/>
      <c r="I341" s="16"/>
      <c r="J341" s="16"/>
      <c r="K341" s="16"/>
      <c r="L341" s="16"/>
      <c r="M341" s="16"/>
      <c r="N341" s="16"/>
      <c r="O341" s="16"/>
      <c r="P341" s="16"/>
      <c r="Q341" s="16"/>
      <c r="R341" s="16"/>
      <c r="S341" s="16"/>
      <c r="T341" s="16"/>
      <c r="V341" s="33" t="str">
        <f t="shared" si="5"/>
        <v/>
      </c>
    </row>
    <row r="342" spans="1:22">
      <c r="A342" s="21"/>
      <c r="B342" s="21"/>
      <c r="C342" s="21"/>
      <c r="D342" s="21"/>
      <c r="E342" s="21"/>
      <c r="F342" s="21"/>
      <c r="G342" s="21"/>
      <c r="H342" s="16"/>
      <c r="I342" s="16"/>
      <c r="J342" s="16"/>
      <c r="K342" s="16"/>
      <c r="L342" s="16"/>
      <c r="M342" s="16"/>
      <c r="N342" s="16"/>
      <c r="O342" s="16"/>
      <c r="P342" s="16"/>
      <c r="Q342" s="16"/>
      <c r="R342" s="16"/>
      <c r="S342" s="16"/>
      <c r="T342" s="16"/>
      <c r="V342" s="33" t="str">
        <f t="shared" si="5"/>
        <v/>
      </c>
    </row>
    <row r="343" spans="1:22">
      <c r="A343" s="21"/>
      <c r="B343" s="21"/>
      <c r="C343" s="21"/>
      <c r="D343" s="21"/>
      <c r="E343" s="21"/>
      <c r="F343" s="21"/>
      <c r="G343" s="21"/>
      <c r="H343" s="16"/>
      <c r="I343" s="16"/>
      <c r="J343" s="16"/>
      <c r="K343" s="16"/>
      <c r="L343" s="16"/>
      <c r="M343" s="16"/>
      <c r="N343" s="16"/>
      <c r="O343" s="16"/>
      <c r="P343" s="16"/>
      <c r="Q343" s="16"/>
      <c r="R343" s="16"/>
      <c r="S343" s="16"/>
      <c r="T343" s="16"/>
      <c r="V343" s="33" t="str">
        <f t="shared" si="5"/>
        <v/>
      </c>
    </row>
    <row r="344" spans="1:22">
      <c r="A344" s="21"/>
      <c r="B344" s="21"/>
      <c r="C344" s="21"/>
      <c r="D344" s="21"/>
      <c r="E344" s="21"/>
      <c r="F344" s="21"/>
      <c r="G344" s="21"/>
      <c r="H344" s="16"/>
      <c r="I344" s="16"/>
      <c r="J344" s="16"/>
      <c r="K344" s="16"/>
      <c r="L344" s="16"/>
      <c r="M344" s="16"/>
      <c r="N344" s="16"/>
      <c r="O344" s="16"/>
      <c r="P344" s="16"/>
      <c r="Q344" s="16"/>
      <c r="R344" s="16"/>
      <c r="S344" s="16"/>
      <c r="T344" s="16"/>
      <c r="V344" s="33" t="str">
        <f t="shared" si="5"/>
        <v/>
      </c>
    </row>
    <row r="345" spans="1:22">
      <c r="A345" s="21"/>
      <c r="B345" s="21"/>
      <c r="C345" s="21"/>
      <c r="D345" s="21"/>
      <c r="E345" s="21"/>
      <c r="F345" s="21"/>
      <c r="G345" s="21"/>
      <c r="H345" s="16"/>
      <c r="I345" s="16"/>
      <c r="J345" s="16"/>
      <c r="K345" s="16"/>
      <c r="L345" s="16"/>
      <c r="M345" s="16"/>
      <c r="N345" s="16"/>
      <c r="O345" s="16"/>
      <c r="P345" s="16"/>
      <c r="Q345" s="16"/>
      <c r="R345" s="16"/>
      <c r="S345" s="16"/>
      <c r="T345" s="16"/>
      <c r="V345" s="33" t="str">
        <f t="shared" si="5"/>
        <v/>
      </c>
    </row>
    <row r="346" spans="1:22">
      <c r="A346" s="21"/>
      <c r="B346" s="21"/>
      <c r="C346" s="21"/>
      <c r="D346" s="21"/>
      <c r="E346" s="21"/>
      <c r="F346" s="21"/>
      <c r="G346" s="21"/>
      <c r="H346" s="16"/>
      <c r="I346" s="16"/>
      <c r="J346" s="16"/>
      <c r="K346" s="16"/>
      <c r="L346" s="16"/>
      <c r="M346" s="16"/>
      <c r="N346" s="16"/>
      <c r="O346" s="16"/>
      <c r="P346" s="16"/>
      <c r="Q346" s="16"/>
      <c r="R346" s="16"/>
      <c r="S346" s="16"/>
      <c r="T346" s="16"/>
      <c r="V346" s="33" t="str">
        <f t="shared" si="5"/>
        <v/>
      </c>
    </row>
    <row r="347" spans="1:22">
      <c r="A347" s="21"/>
      <c r="B347" s="21"/>
      <c r="C347" s="21"/>
      <c r="D347" s="21"/>
      <c r="E347" s="21"/>
      <c r="F347" s="21"/>
      <c r="G347" s="21"/>
      <c r="H347" s="16"/>
      <c r="I347" s="16"/>
      <c r="J347" s="16"/>
      <c r="K347" s="16"/>
      <c r="L347" s="16"/>
      <c r="M347" s="16"/>
      <c r="N347" s="16"/>
      <c r="O347" s="16"/>
      <c r="P347" s="16"/>
      <c r="Q347" s="16"/>
      <c r="R347" s="16"/>
      <c r="S347" s="16"/>
      <c r="T347" s="16"/>
      <c r="V347" s="33" t="str">
        <f t="shared" si="5"/>
        <v/>
      </c>
    </row>
    <row r="348" spans="1:22">
      <c r="A348" s="21"/>
      <c r="B348" s="21"/>
      <c r="C348" s="21"/>
      <c r="D348" s="21"/>
      <c r="E348" s="21"/>
      <c r="F348" s="21"/>
      <c r="G348" s="21"/>
      <c r="H348" s="16"/>
      <c r="I348" s="16"/>
      <c r="J348" s="16"/>
      <c r="K348" s="16"/>
      <c r="L348" s="16"/>
      <c r="M348" s="16"/>
      <c r="N348" s="16"/>
      <c r="O348" s="16"/>
      <c r="P348" s="16"/>
      <c r="Q348" s="16"/>
      <c r="R348" s="16"/>
      <c r="S348" s="16"/>
      <c r="T348" s="16"/>
      <c r="V348" s="33" t="str">
        <f t="shared" si="5"/>
        <v/>
      </c>
    </row>
    <row r="349" spans="1:22">
      <c r="A349" s="21"/>
      <c r="B349" s="21"/>
      <c r="C349" s="21"/>
      <c r="D349" s="21"/>
      <c r="E349" s="21"/>
      <c r="F349" s="21"/>
      <c r="G349" s="21"/>
      <c r="H349" s="16"/>
      <c r="I349" s="16"/>
      <c r="J349" s="16"/>
      <c r="K349" s="16"/>
      <c r="L349" s="16"/>
      <c r="M349" s="16"/>
      <c r="N349" s="16"/>
      <c r="O349" s="16"/>
      <c r="P349" s="16"/>
      <c r="Q349" s="16"/>
      <c r="R349" s="16"/>
      <c r="S349" s="16"/>
      <c r="T349" s="16"/>
      <c r="V349" s="33" t="str">
        <f t="shared" si="5"/>
        <v/>
      </c>
    </row>
    <row r="350" spans="1:22">
      <c r="A350" s="21"/>
      <c r="B350" s="21"/>
      <c r="C350" s="21"/>
      <c r="D350" s="21"/>
      <c r="E350" s="21"/>
      <c r="F350" s="21"/>
      <c r="G350" s="21"/>
      <c r="H350" s="16"/>
      <c r="I350" s="16"/>
      <c r="J350" s="16"/>
      <c r="K350" s="16"/>
      <c r="L350" s="16"/>
      <c r="M350" s="16"/>
      <c r="N350" s="16"/>
      <c r="O350" s="16"/>
      <c r="P350" s="16"/>
      <c r="Q350" s="16"/>
      <c r="R350" s="16"/>
      <c r="S350" s="16"/>
      <c r="T350" s="16"/>
      <c r="V350" s="33" t="str">
        <f t="shared" si="5"/>
        <v/>
      </c>
    </row>
    <row r="351" spans="1:22">
      <c r="A351" s="21"/>
      <c r="B351" s="21"/>
      <c r="C351" s="21"/>
      <c r="D351" s="21"/>
      <c r="E351" s="21"/>
      <c r="F351" s="21"/>
      <c r="G351" s="21"/>
      <c r="H351" s="16"/>
      <c r="I351" s="16"/>
      <c r="J351" s="16"/>
      <c r="K351" s="16"/>
      <c r="L351" s="16"/>
      <c r="M351" s="16"/>
      <c r="N351" s="16"/>
      <c r="O351" s="16"/>
      <c r="P351" s="16"/>
      <c r="Q351" s="16"/>
      <c r="R351" s="16"/>
      <c r="S351" s="16"/>
      <c r="T351" s="16"/>
      <c r="V351" s="33" t="str">
        <f t="shared" si="5"/>
        <v/>
      </c>
    </row>
    <row r="352" spans="1:22">
      <c r="A352" s="21"/>
      <c r="B352" s="21"/>
      <c r="C352" s="21"/>
      <c r="D352" s="21"/>
      <c r="E352" s="21"/>
      <c r="F352" s="21"/>
      <c r="G352" s="21"/>
      <c r="H352" s="16"/>
      <c r="I352" s="16"/>
      <c r="J352" s="16"/>
      <c r="K352" s="16"/>
      <c r="L352" s="16"/>
      <c r="M352" s="16"/>
      <c r="N352" s="16"/>
      <c r="O352" s="16"/>
      <c r="P352" s="16"/>
      <c r="Q352" s="16"/>
      <c r="R352" s="16"/>
      <c r="S352" s="16"/>
      <c r="T352" s="16"/>
      <c r="V352" s="33" t="str">
        <f t="shared" si="5"/>
        <v/>
      </c>
    </row>
    <row r="353" spans="1:22">
      <c r="A353" s="21"/>
      <c r="B353" s="21"/>
      <c r="C353" s="21"/>
      <c r="D353" s="21"/>
      <c r="E353" s="21"/>
      <c r="F353" s="21"/>
      <c r="G353" s="21"/>
      <c r="H353" s="16"/>
      <c r="I353" s="16"/>
      <c r="J353" s="16"/>
      <c r="K353" s="16"/>
      <c r="L353" s="16"/>
      <c r="M353" s="16"/>
      <c r="N353" s="16"/>
      <c r="O353" s="16"/>
      <c r="P353" s="16"/>
      <c r="Q353" s="16"/>
      <c r="R353" s="16"/>
      <c r="S353" s="16"/>
      <c r="T353" s="16"/>
      <c r="V353" s="33" t="str">
        <f t="shared" si="5"/>
        <v/>
      </c>
    </row>
    <row r="354" spans="1:22">
      <c r="A354" s="21"/>
      <c r="B354" s="21"/>
      <c r="C354" s="21"/>
      <c r="D354" s="21"/>
      <c r="E354" s="21"/>
      <c r="F354" s="21"/>
      <c r="G354" s="21"/>
      <c r="H354" s="16"/>
      <c r="I354" s="16"/>
      <c r="J354" s="16"/>
      <c r="K354" s="16"/>
      <c r="L354" s="16"/>
      <c r="M354" s="16"/>
      <c r="N354" s="16"/>
      <c r="O354" s="16"/>
      <c r="P354" s="16"/>
      <c r="Q354" s="16"/>
      <c r="R354" s="16"/>
      <c r="S354" s="16"/>
      <c r="T354" s="16"/>
      <c r="V354" s="33" t="str">
        <f t="shared" si="5"/>
        <v/>
      </c>
    </row>
    <row r="355" spans="1:22">
      <c r="A355" s="21"/>
      <c r="B355" s="21"/>
      <c r="C355" s="21"/>
      <c r="D355" s="21"/>
      <c r="E355" s="21"/>
      <c r="F355" s="21"/>
      <c r="G355" s="21"/>
      <c r="H355" s="16"/>
      <c r="I355" s="16"/>
      <c r="J355" s="16"/>
      <c r="K355" s="16"/>
      <c r="L355" s="16"/>
      <c r="M355" s="16"/>
      <c r="N355" s="16"/>
      <c r="O355" s="16"/>
      <c r="P355" s="16"/>
      <c r="Q355" s="16"/>
      <c r="R355" s="16"/>
      <c r="S355" s="16"/>
      <c r="T355" s="16"/>
      <c r="V355" s="33" t="str">
        <f t="shared" si="5"/>
        <v/>
      </c>
    </row>
    <row r="356" spans="1:22">
      <c r="A356" s="21"/>
      <c r="B356" s="21"/>
      <c r="C356" s="21"/>
      <c r="D356" s="21"/>
      <c r="E356" s="21"/>
      <c r="F356" s="21"/>
      <c r="G356" s="21"/>
      <c r="H356" s="16"/>
      <c r="I356" s="16"/>
      <c r="J356" s="16"/>
      <c r="K356" s="16"/>
      <c r="L356" s="16"/>
      <c r="M356" s="16"/>
      <c r="N356" s="16"/>
      <c r="O356" s="16"/>
      <c r="P356" s="16"/>
      <c r="Q356" s="16"/>
      <c r="R356" s="16"/>
      <c r="S356" s="16"/>
      <c r="T356" s="16"/>
      <c r="V356" s="33" t="str">
        <f t="shared" si="5"/>
        <v/>
      </c>
    </row>
    <row r="357" spans="1:22">
      <c r="A357" s="21"/>
      <c r="B357" s="21"/>
      <c r="C357" s="21"/>
      <c r="D357" s="21"/>
      <c r="E357" s="21"/>
      <c r="F357" s="21"/>
      <c r="G357" s="21"/>
      <c r="H357" s="16"/>
      <c r="I357" s="16"/>
      <c r="J357" s="16"/>
      <c r="K357" s="16"/>
      <c r="L357" s="16"/>
      <c r="M357" s="16"/>
      <c r="N357" s="16"/>
      <c r="O357" s="16"/>
      <c r="P357" s="16"/>
      <c r="Q357" s="16"/>
      <c r="R357" s="16"/>
      <c r="S357" s="16"/>
      <c r="T357" s="16"/>
      <c r="V357" s="33" t="str">
        <f t="shared" si="5"/>
        <v/>
      </c>
    </row>
    <row r="358" spans="1:22">
      <c r="A358" s="21"/>
      <c r="B358" s="21"/>
      <c r="C358" s="21"/>
      <c r="D358" s="21"/>
      <c r="E358" s="21"/>
      <c r="F358" s="21"/>
      <c r="G358" s="21"/>
      <c r="H358" s="16"/>
      <c r="I358" s="16"/>
      <c r="J358" s="16"/>
      <c r="K358" s="16"/>
      <c r="L358" s="16"/>
      <c r="M358" s="16"/>
      <c r="N358" s="16"/>
      <c r="O358" s="16"/>
      <c r="P358" s="16"/>
      <c r="Q358" s="16"/>
      <c r="R358" s="16"/>
      <c r="S358" s="16"/>
      <c r="T358" s="16"/>
      <c r="V358" s="33" t="str">
        <f t="shared" si="5"/>
        <v/>
      </c>
    </row>
    <row r="359" spans="1:22">
      <c r="A359" s="21"/>
      <c r="B359" s="21"/>
      <c r="C359" s="21"/>
      <c r="D359" s="21"/>
      <c r="E359" s="21"/>
      <c r="F359" s="21"/>
      <c r="G359" s="21"/>
      <c r="H359" s="16"/>
      <c r="I359" s="16"/>
      <c r="J359" s="16"/>
      <c r="K359" s="16"/>
      <c r="L359" s="16"/>
      <c r="M359" s="16"/>
      <c r="N359" s="16"/>
      <c r="O359" s="16"/>
      <c r="P359" s="16"/>
      <c r="Q359" s="16"/>
      <c r="R359" s="16"/>
      <c r="S359" s="16"/>
      <c r="T359" s="16"/>
      <c r="V359" s="33" t="str">
        <f t="shared" si="5"/>
        <v/>
      </c>
    </row>
    <row r="360" spans="1:22">
      <c r="A360" s="21"/>
      <c r="B360" s="21"/>
      <c r="C360" s="21"/>
      <c r="D360" s="21"/>
      <c r="E360" s="21"/>
      <c r="F360" s="21"/>
      <c r="G360" s="21"/>
      <c r="H360" s="16"/>
      <c r="I360" s="16"/>
      <c r="J360" s="16"/>
      <c r="K360" s="16"/>
      <c r="L360" s="16"/>
      <c r="M360" s="16"/>
      <c r="N360" s="16"/>
      <c r="O360" s="16"/>
      <c r="P360" s="16"/>
      <c r="Q360" s="16"/>
      <c r="R360" s="16"/>
      <c r="S360" s="16"/>
      <c r="T360" s="16"/>
      <c r="V360" s="33" t="str">
        <f t="shared" si="5"/>
        <v/>
      </c>
    </row>
    <row r="361" spans="1:22">
      <c r="A361" s="21"/>
      <c r="B361" s="21"/>
      <c r="C361" s="21"/>
      <c r="D361" s="21"/>
      <c r="E361" s="21"/>
      <c r="F361" s="21"/>
      <c r="G361" s="21"/>
      <c r="H361" s="16"/>
      <c r="I361" s="16"/>
      <c r="J361" s="16"/>
      <c r="K361" s="16"/>
      <c r="L361" s="16"/>
      <c r="M361" s="16"/>
      <c r="N361" s="16"/>
      <c r="O361" s="16"/>
      <c r="P361" s="16"/>
      <c r="Q361" s="16"/>
      <c r="R361" s="16"/>
      <c r="S361" s="16"/>
      <c r="T361" s="16"/>
      <c r="V361" s="33" t="str">
        <f t="shared" si="5"/>
        <v/>
      </c>
    </row>
    <row r="362" spans="1:22">
      <c r="A362" s="21"/>
      <c r="B362" s="21"/>
      <c r="C362" s="21"/>
      <c r="D362" s="21"/>
      <c r="E362" s="21"/>
      <c r="F362" s="21"/>
      <c r="G362" s="21"/>
      <c r="H362" s="16"/>
      <c r="I362" s="16"/>
      <c r="J362" s="16"/>
      <c r="K362" s="16"/>
      <c r="L362" s="16"/>
      <c r="M362" s="16"/>
      <c r="N362" s="16"/>
      <c r="O362" s="16"/>
      <c r="P362" s="16"/>
      <c r="Q362" s="16"/>
      <c r="R362" s="16"/>
      <c r="S362" s="16"/>
      <c r="T362" s="16"/>
      <c r="V362" s="33" t="str">
        <f t="shared" si="5"/>
        <v/>
      </c>
    </row>
    <row r="363" spans="1:22">
      <c r="A363" s="21"/>
      <c r="B363" s="21"/>
      <c r="C363" s="21"/>
      <c r="D363" s="21"/>
      <c r="E363" s="21"/>
      <c r="F363" s="21"/>
      <c r="G363" s="21"/>
      <c r="H363" s="16"/>
      <c r="I363" s="16"/>
      <c r="J363" s="16"/>
      <c r="K363" s="16"/>
      <c r="L363" s="16"/>
      <c r="M363" s="16"/>
      <c r="N363" s="16"/>
      <c r="O363" s="16"/>
      <c r="P363" s="16"/>
      <c r="Q363" s="16"/>
      <c r="R363" s="16"/>
      <c r="S363" s="16"/>
      <c r="T363" s="16"/>
      <c r="V363" s="33" t="str">
        <f t="shared" si="5"/>
        <v/>
      </c>
    </row>
    <row r="364" spans="1:22">
      <c r="A364" s="21"/>
      <c r="B364" s="21"/>
      <c r="C364" s="21"/>
      <c r="D364" s="21"/>
      <c r="E364" s="21"/>
      <c r="F364" s="21"/>
      <c r="G364" s="21"/>
      <c r="H364" s="16"/>
      <c r="I364" s="16"/>
      <c r="J364" s="16"/>
      <c r="K364" s="16"/>
      <c r="L364" s="16"/>
      <c r="M364" s="16"/>
      <c r="N364" s="16"/>
      <c r="O364" s="16"/>
      <c r="P364" s="16"/>
      <c r="Q364" s="16"/>
      <c r="R364" s="16"/>
      <c r="S364" s="16"/>
      <c r="T364" s="16"/>
      <c r="V364" s="33" t="str">
        <f t="shared" si="5"/>
        <v/>
      </c>
    </row>
    <row r="365" spans="1:22">
      <c r="A365" s="21"/>
      <c r="B365" s="21"/>
      <c r="C365" s="21"/>
      <c r="D365" s="21"/>
      <c r="E365" s="21"/>
      <c r="F365" s="21"/>
      <c r="G365" s="21"/>
      <c r="H365" s="16"/>
      <c r="I365" s="16"/>
      <c r="J365" s="16"/>
      <c r="K365" s="16"/>
      <c r="L365" s="16"/>
      <c r="M365" s="16"/>
      <c r="N365" s="16"/>
      <c r="O365" s="16"/>
      <c r="P365" s="16"/>
      <c r="Q365" s="16"/>
      <c r="R365" s="16"/>
      <c r="S365" s="16"/>
      <c r="T365" s="16"/>
      <c r="V365" s="33" t="str">
        <f t="shared" si="5"/>
        <v/>
      </c>
    </row>
    <row r="366" spans="1:22">
      <c r="A366" s="21"/>
      <c r="B366" s="21"/>
      <c r="C366" s="21"/>
      <c r="D366" s="21"/>
      <c r="E366" s="21"/>
      <c r="F366" s="21"/>
      <c r="G366" s="21"/>
      <c r="H366" s="16"/>
      <c r="I366" s="16"/>
      <c r="J366" s="16"/>
      <c r="K366" s="16"/>
      <c r="L366" s="16"/>
      <c r="M366" s="16"/>
      <c r="N366" s="16"/>
      <c r="O366" s="16"/>
      <c r="P366" s="16"/>
      <c r="Q366" s="16"/>
      <c r="R366" s="16"/>
      <c r="S366" s="16"/>
      <c r="T366" s="16"/>
      <c r="V366" s="33" t="str">
        <f t="shared" si="5"/>
        <v/>
      </c>
    </row>
    <row r="367" spans="1:22">
      <c r="A367" s="21"/>
      <c r="B367" s="21"/>
      <c r="C367" s="21"/>
      <c r="D367" s="21"/>
      <c r="E367" s="21"/>
      <c r="F367" s="21"/>
      <c r="G367" s="21"/>
      <c r="H367" s="16"/>
      <c r="I367" s="16"/>
      <c r="J367" s="16"/>
      <c r="K367" s="16"/>
      <c r="L367" s="16"/>
      <c r="M367" s="16"/>
      <c r="N367" s="16"/>
      <c r="O367" s="16"/>
      <c r="P367" s="16"/>
      <c r="Q367" s="16"/>
      <c r="R367" s="16"/>
      <c r="S367" s="16"/>
      <c r="T367" s="16"/>
      <c r="V367" s="33" t="str">
        <f t="shared" si="5"/>
        <v/>
      </c>
    </row>
    <row r="368" spans="1:22">
      <c r="A368" s="21"/>
      <c r="B368" s="21"/>
      <c r="C368" s="21"/>
      <c r="D368" s="21"/>
      <c r="E368" s="21"/>
      <c r="F368" s="21"/>
      <c r="G368" s="21"/>
      <c r="H368" s="16"/>
      <c r="I368" s="16"/>
      <c r="J368" s="16"/>
      <c r="K368" s="16"/>
      <c r="L368" s="16"/>
      <c r="M368" s="16"/>
      <c r="N368" s="16"/>
      <c r="O368" s="16"/>
      <c r="P368" s="16"/>
      <c r="Q368" s="16"/>
      <c r="R368" s="16"/>
      <c r="S368" s="16"/>
      <c r="T368" s="16"/>
      <c r="V368" s="33" t="str">
        <f t="shared" si="5"/>
        <v/>
      </c>
    </row>
    <row r="369" spans="1:22">
      <c r="A369" s="21"/>
      <c r="B369" s="21"/>
      <c r="C369" s="21"/>
      <c r="D369" s="21"/>
      <c r="E369" s="21"/>
      <c r="F369" s="21"/>
      <c r="G369" s="21"/>
      <c r="H369" s="16"/>
      <c r="I369" s="16"/>
      <c r="J369" s="16"/>
      <c r="K369" s="16"/>
      <c r="L369" s="16"/>
      <c r="M369" s="16"/>
      <c r="N369" s="16"/>
      <c r="O369" s="16"/>
      <c r="P369" s="16"/>
      <c r="Q369" s="16"/>
      <c r="R369" s="16"/>
      <c r="S369" s="16"/>
      <c r="T369" s="16"/>
      <c r="V369" s="33" t="str">
        <f t="shared" si="5"/>
        <v/>
      </c>
    </row>
    <row r="370" spans="1:22">
      <c r="A370" s="21"/>
      <c r="B370" s="21"/>
      <c r="C370" s="21"/>
      <c r="D370" s="21"/>
      <c r="E370" s="21"/>
      <c r="F370" s="21"/>
      <c r="G370" s="21"/>
      <c r="H370" s="16"/>
      <c r="I370" s="16"/>
      <c r="J370" s="16"/>
      <c r="K370" s="16"/>
      <c r="L370" s="16"/>
      <c r="M370" s="16"/>
      <c r="N370" s="16"/>
      <c r="O370" s="16"/>
      <c r="P370" s="16"/>
      <c r="Q370" s="16"/>
      <c r="R370" s="16"/>
      <c r="S370" s="16"/>
      <c r="T370" s="16"/>
      <c r="V370" s="33" t="str">
        <f t="shared" si="5"/>
        <v/>
      </c>
    </row>
    <row r="371" spans="1:22">
      <c r="A371" s="21"/>
      <c r="B371" s="21"/>
      <c r="C371" s="21"/>
      <c r="D371" s="21"/>
      <c r="E371" s="21"/>
      <c r="F371" s="21"/>
      <c r="G371" s="21"/>
      <c r="H371" s="16"/>
      <c r="I371" s="16"/>
      <c r="J371" s="16"/>
      <c r="K371" s="16"/>
      <c r="L371" s="16"/>
      <c r="M371" s="16"/>
      <c r="N371" s="16"/>
      <c r="O371" s="16"/>
      <c r="P371" s="16"/>
      <c r="Q371" s="16"/>
      <c r="R371" s="16"/>
      <c r="S371" s="16"/>
      <c r="T371" s="16"/>
      <c r="V371" s="33" t="str">
        <f t="shared" si="5"/>
        <v/>
      </c>
    </row>
    <row r="372" spans="1:22">
      <c r="A372" s="21"/>
      <c r="B372" s="21"/>
      <c r="C372" s="21"/>
      <c r="D372" s="21"/>
      <c r="E372" s="21"/>
      <c r="F372" s="21"/>
      <c r="G372" s="21"/>
      <c r="H372" s="16"/>
      <c r="I372" s="16"/>
      <c r="J372" s="16"/>
      <c r="K372" s="16"/>
      <c r="L372" s="16"/>
      <c r="M372" s="16"/>
      <c r="N372" s="16"/>
      <c r="O372" s="16"/>
      <c r="P372" s="16"/>
      <c r="Q372" s="16"/>
      <c r="R372" s="16"/>
      <c r="S372" s="16"/>
      <c r="T372" s="16"/>
      <c r="V372" s="33" t="str">
        <f t="shared" si="5"/>
        <v/>
      </c>
    </row>
    <row r="373" spans="1:22">
      <c r="A373" s="21"/>
      <c r="B373" s="21"/>
      <c r="C373" s="21"/>
      <c r="D373" s="21"/>
      <c r="E373" s="21"/>
      <c r="F373" s="21"/>
      <c r="G373" s="21"/>
      <c r="H373" s="16"/>
      <c r="I373" s="16"/>
      <c r="J373" s="16"/>
      <c r="K373" s="16"/>
      <c r="L373" s="16"/>
      <c r="M373" s="16"/>
      <c r="N373" s="16"/>
      <c r="O373" s="16"/>
      <c r="P373" s="16"/>
      <c r="Q373" s="16"/>
      <c r="R373" s="16"/>
      <c r="S373" s="16"/>
      <c r="T373" s="16"/>
      <c r="V373" s="33" t="str">
        <f t="shared" si="5"/>
        <v/>
      </c>
    </row>
    <row r="374" spans="1:22">
      <c r="A374" s="21"/>
      <c r="B374" s="21"/>
      <c r="C374" s="21"/>
      <c r="D374" s="21"/>
      <c r="E374" s="21"/>
      <c r="F374" s="21"/>
      <c r="G374" s="21"/>
      <c r="H374" s="16"/>
      <c r="I374" s="16"/>
      <c r="J374" s="16"/>
      <c r="K374" s="16"/>
      <c r="L374" s="16"/>
      <c r="M374" s="16"/>
      <c r="N374" s="16"/>
      <c r="O374" s="16"/>
      <c r="P374" s="16"/>
      <c r="Q374" s="16"/>
      <c r="R374" s="16"/>
      <c r="S374" s="16"/>
      <c r="T374" s="16"/>
      <c r="V374" s="33" t="str">
        <f t="shared" si="5"/>
        <v/>
      </c>
    </row>
    <row r="375" spans="1:22">
      <c r="A375" s="21"/>
      <c r="B375" s="21"/>
      <c r="C375" s="21"/>
      <c r="D375" s="21"/>
      <c r="E375" s="21"/>
      <c r="F375" s="21"/>
      <c r="G375" s="21"/>
      <c r="H375" s="16"/>
      <c r="I375" s="16"/>
      <c r="J375" s="16"/>
      <c r="K375" s="16"/>
      <c r="L375" s="16"/>
      <c r="M375" s="16"/>
      <c r="N375" s="16"/>
      <c r="O375" s="16"/>
      <c r="P375" s="16"/>
      <c r="Q375" s="16"/>
      <c r="R375" s="16"/>
      <c r="S375" s="16"/>
      <c r="T375" s="16"/>
      <c r="V375" s="33" t="str">
        <f t="shared" si="5"/>
        <v/>
      </c>
    </row>
    <row r="376" spans="1:22">
      <c r="A376" s="21"/>
      <c r="B376" s="21"/>
      <c r="C376" s="21"/>
      <c r="D376" s="21"/>
      <c r="E376" s="21"/>
      <c r="F376" s="21"/>
      <c r="G376" s="21"/>
      <c r="H376" s="16"/>
      <c r="I376" s="16"/>
      <c r="J376" s="16"/>
      <c r="K376" s="16"/>
      <c r="L376" s="16"/>
      <c r="M376" s="16"/>
      <c r="N376" s="16"/>
      <c r="O376" s="16"/>
      <c r="P376" s="16"/>
      <c r="Q376" s="16"/>
      <c r="R376" s="16"/>
      <c r="S376" s="16"/>
      <c r="T376" s="16"/>
      <c r="V376" s="33" t="str">
        <f t="shared" si="5"/>
        <v/>
      </c>
    </row>
    <row r="377" spans="1:22">
      <c r="A377" s="21"/>
      <c r="B377" s="21"/>
      <c r="C377" s="21"/>
      <c r="D377" s="21"/>
      <c r="E377" s="21"/>
      <c r="F377" s="21"/>
      <c r="G377" s="21"/>
      <c r="H377" s="16"/>
      <c r="I377" s="16"/>
      <c r="J377" s="16"/>
      <c r="K377" s="16"/>
      <c r="L377" s="16"/>
      <c r="M377" s="16"/>
      <c r="N377" s="16"/>
      <c r="O377" s="16"/>
      <c r="P377" s="16"/>
      <c r="Q377" s="16"/>
      <c r="R377" s="16"/>
      <c r="S377" s="16"/>
      <c r="T377" s="16"/>
      <c r="V377" s="33" t="str">
        <f t="shared" si="5"/>
        <v/>
      </c>
    </row>
    <row r="378" spans="1:22">
      <c r="A378" s="21"/>
      <c r="B378" s="21"/>
      <c r="C378" s="21"/>
      <c r="D378" s="21"/>
      <c r="E378" s="21"/>
      <c r="F378" s="21"/>
      <c r="G378" s="21"/>
      <c r="H378" s="16"/>
      <c r="I378" s="16"/>
      <c r="J378" s="16"/>
      <c r="K378" s="16"/>
      <c r="L378" s="16"/>
      <c r="M378" s="16"/>
      <c r="N378" s="16"/>
      <c r="O378" s="16"/>
      <c r="P378" s="16"/>
      <c r="Q378" s="16"/>
      <c r="R378" s="16"/>
      <c r="S378" s="16"/>
      <c r="T378" s="16"/>
      <c r="V378" s="33" t="str">
        <f t="shared" si="5"/>
        <v/>
      </c>
    </row>
    <row r="379" spans="1:22">
      <c r="A379" s="21"/>
      <c r="B379" s="21"/>
      <c r="C379" s="21"/>
      <c r="D379" s="21"/>
      <c r="E379" s="21"/>
      <c r="F379" s="21"/>
      <c r="G379" s="21"/>
      <c r="H379" s="16"/>
      <c r="I379" s="16"/>
      <c r="J379" s="16"/>
      <c r="K379" s="16"/>
      <c r="L379" s="16"/>
      <c r="M379" s="16"/>
      <c r="N379" s="16"/>
      <c r="O379" s="16"/>
      <c r="P379" s="16"/>
      <c r="Q379" s="16"/>
      <c r="R379" s="16"/>
      <c r="S379" s="16"/>
      <c r="T379" s="16"/>
      <c r="V379" s="33" t="str">
        <f t="shared" si="5"/>
        <v/>
      </c>
    </row>
    <row r="380" spans="1:22">
      <c r="A380" s="21"/>
      <c r="B380" s="21"/>
      <c r="C380" s="21"/>
      <c r="D380" s="21"/>
      <c r="E380" s="21"/>
      <c r="F380" s="21"/>
      <c r="G380" s="21"/>
      <c r="H380" s="16"/>
      <c r="I380" s="16"/>
      <c r="J380" s="16"/>
      <c r="K380" s="16"/>
      <c r="L380" s="16"/>
      <c r="M380" s="16"/>
      <c r="N380" s="16"/>
      <c r="O380" s="16"/>
      <c r="P380" s="16"/>
      <c r="Q380" s="16"/>
      <c r="R380" s="16"/>
      <c r="S380" s="16"/>
      <c r="T380" s="16"/>
      <c r="V380" s="33" t="str">
        <f t="shared" si="5"/>
        <v/>
      </c>
    </row>
    <row r="381" spans="1:22">
      <c r="A381" s="21"/>
      <c r="B381" s="21"/>
      <c r="C381" s="21"/>
      <c r="D381" s="21"/>
      <c r="E381" s="21"/>
      <c r="F381" s="21"/>
      <c r="G381" s="21"/>
      <c r="H381" s="16"/>
      <c r="I381" s="16"/>
      <c r="J381" s="16"/>
      <c r="K381" s="16"/>
      <c r="L381" s="16"/>
      <c r="M381" s="16"/>
      <c r="N381" s="16"/>
      <c r="O381" s="16"/>
      <c r="P381" s="16"/>
      <c r="Q381" s="16"/>
      <c r="R381" s="16"/>
      <c r="S381" s="16"/>
      <c r="T381" s="16"/>
      <c r="V381" s="33" t="str">
        <f t="shared" si="5"/>
        <v/>
      </c>
    </row>
    <row r="382" spans="1:22">
      <c r="A382" s="21"/>
      <c r="B382" s="21"/>
      <c r="C382" s="21"/>
      <c r="D382" s="21"/>
      <c r="E382" s="21"/>
      <c r="F382" s="21"/>
      <c r="G382" s="21"/>
      <c r="H382" s="16"/>
      <c r="I382" s="16"/>
      <c r="J382" s="16"/>
      <c r="K382" s="16"/>
      <c r="L382" s="16"/>
      <c r="M382" s="16"/>
      <c r="N382" s="16"/>
      <c r="O382" s="16"/>
      <c r="P382" s="16"/>
      <c r="Q382" s="16"/>
      <c r="R382" s="16"/>
      <c r="S382" s="16"/>
      <c r="T382" s="16"/>
      <c r="V382" s="33" t="str">
        <f t="shared" si="5"/>
        <v/>
      </c>
    </row>
    <row r="383" spans="1:22">
      <c r="A383" s="21"/>
      <c r="B383" s="21"/>
      <c r="C383" s="21"/>
      <c r="D383" s="21"/>
      <c r="E383" s="21"/>
      <c r="F383" s="21"/>
      <c r="G383" s="21"/>
      <c r="H383" s="16"/>
      <c r="I383" s="16"/>
      <c r="J383" s="16"/>
      <c r="K383" s="16"/>
      <c r="L383" s="16"/>
      <c r="M383" s="16"/>
      <c r="N383" s="16"/>
      <c r="O383" s="16"/>
      <c r="P383" s="16"/>
      <c r="Q383" s="16"/>
      <c r="R383" s="16"/>
      <c r="S383" s="16"/>
      <c r="T383" s="16"/>
      <c r="V383" s="33" t="str">
        <f t="shared" si="5"/>
        <v/>
      </c>
    </row>
    <row r="384" spans="1:22">
      <c r="A384" s="21"/>
      <c r="B384" s="21"/>
      <c r="C384" s="21"/>
      <c r="D384" s="21"/>
      <c r="E384" s="21"/>
      <c r="F384" s="21"/>
      <c r="G384" s="21"/>
      <c r="H384" s="16"/>
      <c r="I384" s="16"/>
      <c r="J384" s="16"/>
      <c r="K384" s="16"/>
      <c r="L384" s="16"/>
      <c r="M384" s="16"/>
      <c r="N384" s="16"/>
      <c r="O384" s="16"/>
      <c r="P384" s="16"/>
      <c r="Q384" s="16"/>
      <c r="R384" s="16"/>
      <c r="S384" s="16"/>
      <c r="T384" s="16"/>
      <c r="V384" s="33" t="str">
        <f t="shared" si="5"/>
        <v/>
      </c>
    </row>
    <row r="385" spans="1:22">
      <c r="A385" s="21"/>
      <c r="B385" s="21"/>
      <c r="C385" s="21"/>
      <c r="D385" s="21"/>
      <c r="E385" s="21"/>
      <c r="F385" s="21"/>
      <c r="G385" s="21"/>
      <c r="H385" s="16"/>
      <c r="I385" s="16"/>
      <c r="J385" s="16"/>
      <c r="K385" s="16"/>
      <c r="L385" s="16"/>
      <c r="M385" s="16"/>
      <c r="N385" s="16"/>
      <c r="O385" s="16"/>
      <c r="P385" s="16"/>
      <c r="Q385" s="16"/>
      <c r="R385" s="16"/>
      <c r="S385" s="16"/>
      <c r="T385" s="16"/>
      <c r="V385" s="33" t="str">
        <f t="shared" si="5"/>
        <v/>
      </c>
    </row>
    <row r="386" spans="1:22">
      <c r="A386" s="21"/>
      <c r="B386" s="21"/>
      <c r="C386" s="21"/>
      <c r="D386" s="21"/>
      <c r="E386" s="21"/>
      <c r="F386" s="21"/>
      <c r="G386" s="21"/>
      <c r="H386" s="16"/>
      <c r="I386" s="16"/>
      <c r="J386" s="16"/>
      <c r="K386" s="16"/>
      <c r="L386" s="16"/>
      <c r="M386" s="16"/>
      <c r="N386" s="16"/>
      <c r="O386" s="16"/>
      <c r="P386" s="16"/>
      <c r="Q386" s="16"/>
      <c r="R386" s="16"/>
      <c r="S386" s="16"/>
      <c r="T386" s="16"/>
      <c r="V386" s="33" t="str">
        <f t="shared" si="5"/>
        <v/>
      </c>
    </row>
    <row r="387" spans="1:22">
      <c r="A387" s="21"/>
      <c r="B387" s="21"/>
      <c r="C387" s="21"/>
      <c r="D387" s="21"/>
      <c r="E387" s="21"/>
      <c r="F387" s="21"/>
      <c r="G387" s="21"/>
      <c r="H387" s="16"/>
      <c r="I387" s="16"/>
      <c r="J387" s="16"/>
      <c r="K387" s="16"/>
      <c r="L387" s="16"/>
      <c r="M387" s="16"/>
      <c r="N387" s="16"/>
      <c r="O387" s="16"/>
      <c r="P387" s="16"/>
      <c r="Q387" s="16"/>
      <c r="R387" s="16"/>
      <c r="S387" s="16"/>
      <c r="T387" s="16"/>
      <c r="V387" s="33" t="str">
        <f t="shared" si="5"/>
        <v/>
      </c>
    </row>
    <row r="388" spans="1:22">
      <c r="A388" s="21"/>
      <c r="B388" s="21"/>
      <c r="C388" s="21"/>
      <c r="D388" s="21"/>
      <c r="E388" s="21"/>
      <c r="F388" s="21"/>
      <c r="G388" s="21"/>
      <c r="H388" s="16"/>
      <c r="I388" s="16"/>
      <c r="J388" s="16"/>
      <c r="K388" s="16"/>
      <c r="L388" s="16"/>
      <c r="M388" s="16"/>
      <c r="N388" s="16"/>
      <c r="O388" s="16"/>
      <c r="P388" s="16"/>
      <c r="Q388" s="16"/>
      <c r="R388" s="16"/>
      <c r="S388" s="16"/>
      <c r="T388" s="16"/>
      <c r="V388" s="33" t="str">
        <f t="shared" si="5"/>
        <v/>
      </c>
    </row>
    <row r="389" spans="1:22">
      <c r="A389" s="21"/>
      <c r="B389" s="21"/>
      <c r="C389" s="21"/>
      <c r="D389" s="21"/>
      <c r="E389" s="21"/>
      <c r="F389" s="21"/>
      <c r="G389" s="21"/>
      <c r="H389" s="16"/>
      <c r="I389" s="16"/>
      <c r="J389" s="16"/>
      <c r="K389" s="16"/>
      <c r="L389" s="16"/>
      <c r="M389" s="16"/>
      <c r="N389" s="16"/>
      <c r="O389" s="16"/>
      <c r="P389" s="16"/>
      <c r="Q389" s="16"/>
      <c r="R389" s="16"/>
      <c r="S389" s="16"/>
      <c r="T389" s="16"/>
      <c r="V389" s="33" t="str">
        <f t="shared" si="5"/>
        <v/>
      </c>
    </row>
    <row r="390" spans="1:22">
      <c r="A390" s="21"/>
      <c r="B390" s="21"/>
      <c r="C390" s="21"/>
      <c r="D390" s="21"/>
      <c r="E390" s="21"/>
      <c r="F390" s="21"/>
      <c r="G390" s="21"/>
      <c r="H390" s="16"/>
      <c r="I390" s="16"/>
      <c r="J390" s="16"/>
      <c r="K390" s="16"/>
      <c r="L390" s="16"/>
      <c r="M390" s="16"/>
      <c r="N390" s="16"/>
      <c r="O390" s="16"/>
      <c r="P390" s="16"/>
      <c r="Q390" s="16"/>
      <c r="R390" s="16"/>
      <c r="S390" s="16"/>
      <c r="T390" s="16"/>
      <c r="V390" s="33" t="str">
        <f t="shared" si="5"/>
        <v/>
      </c>
    </row>
    <row r="391" spans="1:22">
      <c r="A391" s="21"/>
      <c r="B391" s="21"/>
      <c r="C391" s="21"/>
      <c r="D391" s="21"/>
      <c r="E391" s="21"/>
      <c r="F391" s="21"/>
      <c r="G391" s="21"/>
      <c r="H391" s="16"/>
      <c r="I391" s="16"/>
      <c r="J391" s="16"/>
      <c r="K391" s="16"/>
      <c r="L391" s="16"/>
      <c r="M391" s="16"/>
      <c r="N391" s="16"/>
      <c r="O391" s="16"/>
      <c r="P391" s="16"/>
      <c r="Q391" s="16"/>
      <c r="R391" s="16"/>
      <c r="S391" s="16"/>
      <c r="T391" s="16"/>
      <c r="V391" s="33" t="str">
        <f t="shared" si="5"/>
        <v/>
      </c>
    </row>
    <row r="392" spans="1:22">
      <c r="A392" s="21"/>
      <c r="B392" s="21"/>
      <c r="C392" s="21"/>
      <c r="D392" s="21"/>
      <c r="E392" s="21"/>
      <c r="F392" s="21"/>
      <c r="G392" s="21"/>
      <c r="H392" s="16"/>
      <c r="I392" s="16"/>
      <c r="J392" s="16"/>
      <c r="K392" s="16"/>
      <c r="L392" s="16"/>
      <c r="M392" s="16"/>
      <c r="N392" s="16"/>
      <c r="O392" s="16"/>
      <c r="P392" s="16"/>
      <c r="Q392" s="16"/>
      <c r="R392" s="16"/>
      <c r="S392" s="16"/>
      <c r="T392" s="16"/>
      <c r="V392" s="33" t="str">
        <f t="shared" si="5"/>
        <v/>
      </c>
    </row>
    <row r="393" spans="1:22">
      <c r="A393" s="21"/>
      <c r="B393" s="21"/>
      <c r="C393" s="21"/>
      <c r="D393" s="21"/>
      <c r="E393" s="21"/>
      <c r="F393" s="21"/>
      <c r="G393" s="21"/>
      <c r="H393" s="16"/>
      <c r="I393" s="16"/>
      <c r="J393" s="16"/>
      <c r="K393" s="16"/>
      <c r="L393" s="16"/>
      <c r="M393" s="16"/>
      <c r="N393" s="16"/>
      <c r="O393" s="16"/>
      <c r="P393" s="16"/>
      <c r="Q393" s="16"/>
      <c r="R393" s="16"/>
      <c r="S393" s="16"/>
      <c r="T393" s="16"/>
      <c r="V393" s="33" t="str">
        <f t="shared" si="5"/>
        <v/>
      </c>
    </row>
    <row r="394" spans="1:22">
      <c r="A394" s="21"/>
      <c r="B394" s="21"/>
      <c r="C394" s="21"/>
      <c r="D394" s="21"/>
      <c r="E394" s="21"/>
      <c r="F394" s="21"/>
      <c r="G394" s="21"/>
      <c r="H394" s="16"/>
      <c r="I394" s="16"/>
      <c r="J394" s="16"/>
      <c r="K394" s="16"/>
      <c r="L394" s="16"/>
      <c r="M394" s="16"/>
      <c r="N394" s="16"/>
      <c r="O394" s="16"/>
      <c r="P394" s="16"/>
      <c r="Q394" s="16"/>
      <c r="R394" s="16"/>
      <c r="S394" s="16"/>
      <c r="T394" s="16"/>
      <c r="V394" s="33" t="str">
        <f t="shared" ref="V394:V457" si="6">IF(COUNTA(H394:T394)=0,"",_xlfn.CONCAT(,
IF(AND(NOT(ISBLANK($O394)),
    ABS($O394-(($H394+$I394+$K394+$L394+$M394+$N394)-$J394))&gt;=1),
" Error: Position at the end of the period is not equal to: position at the beginning of the period+increase in assets-decrease in assets+exchange rate changes+price changes+other changes+rectifications.",
""),
IF(AND(NOT(ISBLANK($T394)),
    ABS($T394-(($P394+$Q394+$S394)-$R394))&gt;=1),
" Error: Position of accrued interest at the end of the period is not equal to: position of accrued interest at the beginning of the period+accrued interest during the period-received interest during the period+revaluation and other changes.",
""),
IF(AND(NOT(ISBLANK($H394)),$H394&lt;0),
" Error: Position at the beginning of the period must be a positive amount.",
""),
IF(AND(NOT(ISBLANK($O394)),$O394&lt;0),
" Error: Position at the end of the period must be a positive amount.",
""),
IF(AND(OR($H394&gt;0,$O394&gt;0),
    ISBLANK($Q394)),
" Error: No accrued interest has been reported,whereas the position at the beginning or at the end of the period is greater than zero. Report '0' in case accrued interest equals zero,do not leave the cell empty.",
"")))</f>
        <v/>
      </c>
    </row>
    <row r="395" spans="1:22">
      <c r="A395" s="21"/>
      <c r="B395" s="21"/>
      <c r="C395" s="21"/>
      <c r="D395" s="21"/>
      <c r="E395" s="21"/>
      <c r="F395" s="21"/>
      <c r="G395" s="21"/>
      <c r="H395" s="16"/>
      <c r="I395" s="16"/>
      <c r="J395" s="16"/>
      <c r="K395" s="16"/>
      <c r="L395" s="16"/>
      <c r="M395" s="16"/>
      <c r="N395" s="16"/>
      <c r="O395" s="16"/>
      <c r="P395" s="16"/>
      <c r="Q395" s="16"/>
      <c r="R395" s="16"/>
      <c r="S395" s="16"/>
      <c r="T395" s="16"/>
      <c r="V395" s="33" t="str">
        <f t="shared" si="6"/>
        <v/>
      </c>
    </row>
    <row r="396" spans="1:22">
      <c r="A396" s="21"/>
      <c r="B396" s="21"/>
      <c r="C396" s="21"/>
      <c r="D396" s="21"/>
      <c r="E396" s="21"/>
      <c r="F396" s="21"/>
      <c r="G396" s="21"/>
      <c r="H396" s="16"/>
      <c r="I396" s="16"/>
      <c r="J396" s="16"/>
      <c r="K396" s="16"/>
      <c r="L396" s="16"/>
      <c r="M396" s="16"/>
      <c r="N396" s="16"/>
      <c r="O396" s="16"/>
      <c r="P396" s="16"/>
      <c r="Q396" s="16"/>
      <c r="R396" s="16"/>
      <c r="S396" s="16"/>
      <c r="T396" s="16"/>
      <c r="V396" s="33" t="str">
        <f t="shared" si="6"/>
        <v/>
      </c>
    </row>
    <row r="397" spans="1:22">
      <c r="A397" s="21"/>
      <c r="B397" s="21"/>
      <c r="C397" s="21"/>
      <c r="D397" s="21"/>
      <c r="E397" s="21"/>
      <c r="F397" s="21"/>
      <c r="G397" s="21"/>
      <c r="H397" s="16"/>
      <c r="I397" s="16"/>
      <c r="J397" s="16"/>
      <c r="K397" s="16"/>
      <c r="L397" s="16"/>
      <c r="M397" s="16"/>
      <c r="N397" s="16"/>
      <c r="O397" s="16"/>
      <c r="P397" s="16"/>
      <c r="Q397" s="16"/>
      <c r="R397" s="16"/>
      <c r="S397" s="16"/>
      <c r="T397" s="16"/>
      <c r="V397" s="33" t="str">
        <f t="shared" si="6"/>
        <v/>
      </c>
    </row>
    <row r="398" spans="1:22">
      <c r="A398" s="21"/>
      <c r="B398" s="21"/>
      <c r="C398" s="21"/>
      <c r="D398" s="21"/>
      <c r="E398" s="21"/>
      <c r="F398" s="21"/>
      <c r="G398" s="21"/>
      <c r="H398" s="16"/>
      <c r="I398" s="16"/>
      <c r="J398" s="16"/>
      <c r="K398" s="16"/>
      <c r="L398" s="16"/>
      <c r="M398" s="16"/>
      <c r="N398" s="16"/>
      <c r="O398" s="16"/>
      <c r="P398" s="16"/>
      <c r="Q398" s="16"/>
      <c r="R398" s="16"/>
      <c r="S398" s="16"/>
      <c r="T398" s="16"/>
      <c r="V398" s="33" t="str">
        <f t="shared" si="6"/>
        <v/>
      </c>
    </row>
    <row r="399" spans="1:22">
      <c r="A399" s="21"/>
      <c r="B399" s="21"/>
      <c r="C399" s="21"/>
      <c r="D399" s="21"/>
      <c r="E399" s="21"/>
      <c r="F399" s="21"/>
      <c r="G399" s="21"/>
      <c r="H399" s="16"/>
      <c r="I399" s="16"/>
      <c r="J399" s="16"/>
      <c r="K399" s="16"/>
      <c r="L399" s="16"/>
      <c r="M399" s="16"/>
      <c r="N399" s="16"/>
      <c r="O399" s="16"/>
      <c r="P399" s="16"/>
      <c r="Q399" s="16"/>
      <c r="R399" s="16"/>
      <c r="S399" s="16"/>
      <c r="T399" s="16"/>
      <c r="V399" s="33" t="str">
        <f t="shared" si="6"/>
        <v/>
      </c>
    </row>
    <row r="400" spans="1:22">
      <c r="A400" s="21"/>
      <c r="B400" s="21"/>
      <c r="C400" s="21"/>
      <c r="D400" s="21"/>
      <c r="E400" s="21"/>
      <c r="F400" s="21"/>
      <c r="G400" s="21"/>
      <c r="H400" s="16"/>
      <c r="I400" s="16"/>
      <c r="J400" s="16"/>
      <c r="K400" s="16"/>
      <c r="L400" s="16"/>
      <c r="M400" s="16"/>
      <c r="N400" s="16"/>
      <c r="O400" s="16"/>
      <c r="P400" s="16"/>
      <c r="Q400" s="16"/>
      <c r="R400" s="16"/>
      <c r="S400" s="16"/>
      <c r="T400" s="16"/>
      <c r="V400" s="33" t="str">
        <f t="shared" si="6"/>
        <v/>
      </c>
    </row>
    <row r="401" spans="1:22">
      <c r="A401" s="21"/>
      <c r="B401" s="21"/>
      <c r="C401" s="21"/>
      <c r="D401" s="21"/>
      <c r="E401" s="21"/>
      <c r="F401" s="21"/>
      <c r="G401" s="21"/>
      <c r="H401" s="16"/>
      <c r="I401" s="16"/>
      <c r="J401" s="16"/>
      <c r="K401" s="16"/>
      <c r="L401" s="16"/>
      <c r="M401" s="16"/>
      <c r="N401" s="16"/>
      <c r="O401" s="16"/>
      <c r="P401" s="16"/>
      <c r="Q401" s="16"/>
      <c r="R401" s="16"/>
      <c r="S401" s="16"/>
      <c r="T401" s="16"/>
      <c r="V401" s="33" t="str">
        <f t="shared" si="6"/>
        <v/>
      </c>
    </row>
    <row r="402" spans="1:22">
      <c r="A402" s="21"/>
      <c r="B402" s="21"/>
      <c r="C402" s="21"/>
      <c r="D402" s="21"/>
      <c r="E402" s="21"/>
      <c r="F402" s="21"/>
      <c r="G402" s="21"/>
      <c r="H402" s="16"/>
      <c r="I402" s="16"/>
      <c r="J402" s="16"/>
      <c r="K402" s="16"/>
      <c r="L402" s="16"/>
      <c r="M402" s="16"/>
      <c r="N402" s="16"/>
      <c r="O402" s="16"/>
      <c r="P402" s="16"/>
      <c r="Q402" s="16"/>
      <c r="R402" s="16"/>
      <c r="S402" s="16"/>
      <c r="T402" s="16"/>
      <c r="V402" s="33" t="str">
        <f t="shared" si="6"/>
        <v/>
      </c>
    </row>
    <row r="403" spans="1:22">
      <c r="A403" s="21"/>
      <c r="B403" s="21"/>
      <c r="C403" s="21"/>
      <c r="D403" s="21"/>
      <c r="E403" s="21"/>
      <c r="F403" s="21"/>
      <c r="G403" s="21"/>
      <c r="H403" s="16"/>
      <c r="I403" s="16"/>
      <c r="J403" s="16"/>
      <c r="K403" s="16"/>
      <c r="L403" s="16"/>
      <c r="M403" s="16"/>
      <c r="N403" s="16"/>
      <c r="O403" s="16"/>
      <c r="P403" s="16"/>
      <c r="Q403" s="16"/>
      <c r="R403" s="16"/>
      <c r="S403" s="16"/>
      <c r="T403" s="16"/>
      <c r="V403" s="33" t="str">
        <f t="shared" si="6"/>
        <v/>
      </c>
    </row>
    <row r="404" spans="1:22">
      <c r="A404" s="21"/>
      <c r="B404" s="21"/>
      <c r="C404" s="21"/>
      <c r="D404" s="21"/>
      <c r="E404" s="21"/>
      <c r="F404" s="21"/>
      <c r="G404" s="21"/>
      <c r="H404" s="16"/>
      <c r="I404" s="16"/>
      <c r="J404" s="16"/>
      <c r="K404" s="16"/>
      <c r="L404" s="16"/>
      <c r="M404" s="16"/>
      <c r="N404" s="16"/>
      <c r="O404" s="16"/>
      <c r="P404" s="16"/>
      <c r="Q404" s="16"/>
      <c r="R404" s="16"/>
      <c r="S404" s="16"/>
      <c r="T404" s="16"/>
      <c r="V404" s="33" t="str">
        <f t="shared" si="6"/>
        <v/>
      </c>
    </row>
    <row r="405" spans="1:22">
      <c r="A405" s="21"/>
      <c r="B405" s="21"/>
      <c r="C405" s="21"/>
      <c r="D405" s="21"/>
      <c r="E405" s="21"/>
      <c r="F405" s="21"/>
      <c r="G405" s="21"/>
      <c r="H405" s="16"/>
      <c r="I405" s="16"/>
      <c r="J405" s="16"/>
      <c r="K405" s="16"/>
      <c r="L405" s="16"/>
      <c r="M405" s="16"/>
      <c r="N405" s="16"/>
      <c r="O405" s="16"/>
      <c r="P405" s="16"/>
      <c r="Q405" s="16"/>
      <c r="R405" s="16"/>
      <c r="S405" s="16"/>
      <c r="T405" s="16"/>
      <c r="V405" s="33" t="str">
        <f t="shared" si="6"/>
        <v/>
      </c>
    </row>
    <row r="406" spans="1:22">
      <c r="A406" s="21"/>
      <c r="B406" s="21"/>
      <c r="C406" s="21"/>
      <c r="D406" s="21"/>
      <c r="E406" s="21"/>
      <c r="F406" s="21"/>
      <c r="G406" s="21"/>
      <c r="H406" s="16"/>
      <c r="I406" s="16"/>
      <c r="J406" s="16"/>
      <c r="K406" s="16"/>
      <c r="L406" s="16"/>
      <c r="M406" s="16"/>
      <c r="N406" s="16"/>
      <c r="O406" s="16"/>
      <c r="P406" s="16"/>
      <c r="Q406" s="16"/>
      <c r="R406" s="16"/>
      <c r="S406" s="16"/>
      <c r="T406" s="16"/>
      <c r="V406" s="33" t="str">
        <f t="shared" si="6"/>
        <v/>
      </c>
    </row>
    <row r="407" spans="1:22">
      <c r="A407" s="21"/>
      <c r="B407" s="21"/>
      <c r="C407" s="21"/>
      <c r="D407" s="21"/>
      <c r="E407" s="21"/>
      <c r="F407" s="21"/>
      <c r="G407" s="21"/>
      <c r="H407" s="16"/>
      <c r="I407" s="16"/>
      <c r="J407" s="16"/>
      <c r="K407" s="16"/>
      <c r="L407" s="16"/>
      <c r="M407" s="16"/>
      <c r="N407" s="16"/>
      <c r="O407" s="16"/>
      <c r="P407" s="16"/>
      <c r="Q407" s="16"/>
      <c r="R407" s="16"/>
      <c r="S407" s="16"/>
      <c r="T407" s="16"/>
      <c r="V407" s="33" t="str">
        <f t="shared" si="6"/>
        <v/>
      </c>
    </row>
    <row r="408" spans="1:22">
      <c r="A408" s="21"/>
      <c r="B408" s="21"/>
      <c r="C408" s="21"/>
      <c r="D408" s="21"/>
      <c r="E408" s="21"/>
      <c r="F408" s="21"/>
      <c r="G408" s="21"/>
      <c r="H408" s="16"/>
      <c r="I408" s="16"/>
      <c r="J408" s="16"/>
      <c r="K408" s="16"/>
      <c r="L408" s="16"/>
      <c r="M408" s="16"/>
      <c r="N408" s="16"/>
      <c r="O408" s="16"/>
      <c r="P408" s="16"/>
      <c r="Q408" s="16"/>
      <c r="R408" s="16"/>
      <c r="S408" s="16"/>
      <c r="T408" s="16"/>
      <c r="V408" s="33" t="str">
        <f t="shared" si="6"/>
        <v/>
      </c>
    </row>
    <row r="409" spans="1:22">
      <c r="A409" s="21"/>
      <c r="B409" s="21"/>
      <c r="C409" s="21"/>
      <c r="D409" s="21"/>
      <c r="E409" s="21"/>
      <c r="F409" s="21"/>
      <c r="G409" s="21"/>
      <c r="H409" s="16"/>
      <c r="I409" s="16"/>
      <c r="J409" s="16"/>
      <c r="K409" s="16"/>
      <c r="L409" s="16"/>
      <c r="M409" s="16"/>
      <c r="N409" s="16"/>
      <c r="O409" s="16"/>
      <c r="P409" s="16"/>
      <c r="Q409" s="16"/>
      <c r="R409" s="16"/>
      <c r="S409" s="16"/>
      <c r="T409" s="16"/>
      <c r="V409" s="33" t="str">
        <f t="shared" si="6"/>
        <v/>
      </c>
    </row>
    <row r="410" spans="1:22">
      <c r="A410" s="21"/>
      <c r="B410" s="21"/>
      <c r="C410" s="21"/>
      <c r="D410" s="21"/>
      <c r="E410" s="21"/>
      <c r="F410" s="21"/>
      <c r="G410" s="21"/>
      <c r="H410" s="16"/>
      <c r="I410" s="16"/>
      <c r="J410" s="16"/>
      <c r="K410" s="16"/>
      <c r="L410" s="16"/>
      <c r="M410" s="16"/>
      <c r="N410" s="16"/>
      <c r="O410" s="16"/>
      <c r="P410" s="16"/>
      <c r="Q410" s="16"/>
      <c r="R410" s="16"/>
      <c r="S410" s="16"/>
      <c r="T410" s="16"/>
      <c r="V410" s="33" t="str">
        <f t="shared" si="6"/>
        <v/>
      </c>
    </row>
    <row r="411" spans="1:22">
      <c r="A411" s="21"/>
      <c r="B411" s="21"/>
      <c r="C411" s="21"/>
      <c r="D411" s="21"/>
      <c r="E411" s="21"/>
      <c r="F411" s="21"/>
      <c r="G411" s="21"/>
      <c r="H411" s="16"/>
      <c r="I411" s="16"/>
      <c r="J411" s="16"/>
      <c r="K411" s="16"/>
      <c r="L411" s="16"/>
      <c r="M411" s="16"/>
      <c r="N411" s="16"/>
      <c r="O411" s="16"/>
      <c r="P411" s="16"/>
      <c r="Q411" s="16"/>
      <c r="R411" s="16"/>
      <c r="S411" s="16"/>
      <c r="T411" s="16"/>
      <c r="V411" s="33" t="str">
        <f t="shared" si="6"/>
        <v/>
      </c>
    </row>
    <row r="412" spans="1:22">
      <c r="A412" s="21"/>
      <c r="B412" s="21"/>
      <c r="C412" s="21"/>
      <c r="D412" s="21"/>
      <c r="E412" s="21"/>
      <c r="F412" s="21"/>
      <c r="G412" s="21"/>
      <c r="H412" s="16"/>
      <c r="I412" s="16"/>
      <c r="J412" s="16"/>
      <c r="K412" s="16"/>
      <c r="L412" s="16"/>
      <c r="M412" s="16"/>
      <c r="N412" s="16"/>
      <c r="O412" s="16"/>
      <c r="P412" s="16"/>
      <c r="Q412" s="16"/>
      <c r="R412" s="16"/>
      <c r="S412" s="16"/>
      <c r="T412" s="16"/>
      <c r="V412" s="33" t="str">
        <f t="shared" si="6"/>
        <v/>
      </c>
    </row>
    <row r="413" spans="1:22">
      <c r="A413" s="21"/>
      <c r="B413" s="21"/>
      <c r="C413" s="21"/>
      <c r="D413" s="21"/>
      <c r="E413" s="21"/>
      <c r="F413" s="21"/>
      <c r="G413" s="21"/>
      <c r="H413" s="16"/>
      <c r="I413" s="16"/>
      <c r="J413" s="16"/>
      <c r="K413" s="16"/>
      <c r="L413" s="16"/>
      <c r="M413" s="16"/>
      <c r="N413" s="16"/>
      <c r="O413" s="16"/>
      <c r="P413" s="16"/>
      <c r="Q413" s="16"/>
      <c r="R413" s="16"/>
      <c r="S413" s="16"/>
      <c r="T413" s="16"/>
      <c r="V413" s="33" t="str">
        <f t="shared" si="6"/>
        <v/>
      </c>
    </row>
    <row r="414" spans="1:22">
      <c r="A414" s="21"/>
      <c r="B414" s="21"/>
      <c r="C414" s="21"/>
      <c r="D414" s="21"/>
      <c r="E414" s="21"/>
      <c r="F414" s="21"/>
      <c r="G414" s="21"/>
      <c r="H414" s="16"/>
      <c r="I414" s="16"/>
      <c r="J414" s="16"/>
      <c r="K414" s="16"/>
      <c r="L414" s="16"/>
      <c r="M414" s="16"/>
      <c r="N414" s="16"/>
      <c r="O414" s="16"/>
      <c r="P414" s="16"/>
      <c r="Q414" s="16"/>
      <c r="R414" s="16"/>
      <c r="S414" s="16"/>
      <c r="T414" s="16"/>
      <c r="V414" s="33" t="str">
        <f t="shared" si="6"/>
        <v/>
      </c>
    </row>
    <row r="415" spans="1:22">
      <c r="A415" s="21"/>
      <c r="B415" s="21"/>
      <c r="C415" s="21"/>
      <c r="D415" s="21"/>
      <c r="E415" s="21"/>
      <c r="F415" s="21"/>
      <c r="G415" s="21"/>
      <c r="H415" s="16"/>
      <c r="I415" s="16"/>
      <c r="J415" s="16"/>
      <c r="K415" s="16"/>
      <c r="L415" s="16"/>
      <c r="M415" s="16"/>
      <c r="N415" s="16"/>
      <c r="O415" s="16"/>
      <c r="P415" s="16"/>
      <c r="Q415" s="16"/>
      <c r="R415" s="16"/>
      <c r="S415" s="16"/>
      <c r="T415" s="16"/>
      <c r="V415" s="33" t="str">
        <f t="shared" si="6"/>
        <v/>
      </c>
    </row>
    <row r="416" spans="1:22">
      <c r="A416" s="21"/>
      <c r="B416" s="21"/>
      <c r="C416" s="21"/>
      <c r="D416" s="21"/>
      <c r="E416" s="21"/>
      <c r="F416" s="21"/>
      <c r="G416" s="21"/>
      <c r="H416" s="16"/>
      <c r="I416" s="16"/>
      <c r="J416" s="16"/>
      <c r="K416" s="16"/>
      <c r="L416" s="16"/>
      <c r="M416" s="16"/>
      <c r="N416" s="16"/>
      <c r="O416" s="16"/>
      <c r="P416" s="16"/>
      <c r="Q416" s="16"/>
      <c r="R416" s="16"/>
      <c r="S416" s="16"/>
      <c r="T416" s="16"/>
      <c r="V416" s="33" t="str">
        <f t="shared" si="6"/>
        <v/>
      </c>
    </row>
    <row r="417" spans="1:22">
      <c r="A417" s="21"/>
      <c r="B417" s="21"/>
      <c r="C417" s="21"/>
      <c r="D417" s="21"/>
      <c r="E417" s="21"/>
      <c r="F417" s="21"/>
      <c r="G417" s="21"/>
      <c r="H417" s="16"/>
      <c r="I417" s="16"/>
      <c r="J417" s="16"/>
      <c r="K417" s="16"/>
      <c r="L417" s="16"/>
      <c r="M417" s="16"/>
      <c r="N417" s="16"/>
      <c r="O417" s="16"/>
      <c r="P417" s="16"/>
      <c r="Q417" s="16"/>
      <c r="R417" s="16"/>
      <c r="S417" s="16"/>
      <c r="T417" s="16"/>
      <c r="V417" s="33" t="str">
        <f t="shared" si="6"/>
        <v/>
      </c>
    </row>
    <row r="418" spans="1:22">
      <c r="A418" s="21"/>
      <c r="B418" s="21"/>
      <c r="C418" s="21"/>
      <c r="D418" s="21"/>
      <c r="E418" s="21"/>
      <c r="F418" s="21"/>
      <c r="G418" s="21"/>
      <c r="H418" s="16"/>
      <c r="I418" s="16"/>
      <c r="J418" s="16"/>
      <c r="K418" s="16"/>
      <c r="L418" s="16"/>
      <c r="M418" s="16"/>
      <c r="N418" s="16"/>
      <c r="O418" s="16"/>
      <c r="P418" s="16"/>
      <c r="Q418" s="16"/>
      <c r="R418" s="16"/>
      <c r="S418" s="16"/>
      <c r="T418" s="16"/>
      <c r="V418" s="33" t="str">
        <f t="shared" si="6"/>
        <v/>
      </c>
    </row>
    <row r="419" spans="1:22">
      <c r="A419" s="21"/>
      <c r="B419" s="21"/>
      <c r="C419" s="21"/>
      <c r="D419" s="21"/>
      <c r="E419" s="21"/>
      <c r="F419" s="21"/>
      <c r="G419" s="21"/>
      <c r="H419" s="16"/>
      <c r="I419" s="16"/>
      <c r="J419" s="16"/>
      <c r="K419" s="16"/>
      <c r="L419" s="16"/>
      <c r="M419" s="16"/>
      <c r="N419" s="16"/>
      <c r="O419" s="16"/>
      <c r="P419" s="16"/>
      <c r="Q419" s="16"/>
      <c r="R419" s="16"/>
      <c r="S419" s="16"/>
      <c r="T419" s="16"/>
      <c r="V419" s="33" t="str">
        <f t="shared" si="6"/>
        <v/>
      </c>
    </row>
    <row r="420" spans="1:22">
      <c r="A420" s="21"/>
      <c r="B420" s="21"/>
      <c r="C420" s="21"/>
      <c r="D420" s="21"/>
      <c r="E420" s="21"/>
      <c r="F420" s="21"/>
      <c r="G420" s="21"/>
      <c r="H420" s="16"/>
      <c r="I420" s="16"/>
      <c r="J420" s="16"/>
      <c r="K420" s="16"/>
      <c r="L420" s="16"/>
      <c r="M420" s="16"/>
      <c r="N420" s="16"/>
      <c r="O420" s="16"/>
      <c r="P420" s="16"/>
      <c r="Q420" s="16"/>
      <c r="R420" s="16"/>
      <c r="S420" s="16"/>
      <c r="T420" s="16"/>
      <c r="V420" s="33" t="str">
        <f t="shared" si="6"/>
        <v/>
      </c>
    </row>
    <row r="421" spans="1:22">
      <c r="A421" s="21"/>
      <c r="B421" s="21"/>
      <c r="C421" s="21"/>
      <c r="D421" s="21"/>
      <c r="E421" s="21"/>
      <c r="F421" s="21"/>
      <c r="G421" s="21"/>
      <c r="H421" s="16"/>
      <c r="I421" s="16"/>
      <c r="J421" s="16"/>
      <c r="K421" s="16"/>
      <c r="L421" s="16"/>
      <c r="M421" s="16"/>
      <c r="N421" s="16"/>
      <c r="O421" s="16"/>
      <c r="P421" s="16"/>
      <c r="Q421" s="16"/>
      <c r="R421" s="16"/>
      <c r="S421" s="16"/>
      <c r="T421" s="16"/>
      <c r="V421" s="33" t="str">
        <f t="shared" si="6"/>
        <v/>
      </c>
    </row>
    <row r="422" spans="1:22">
      <c r="A422" s="21"/>
      <c r="B422" s="21"/>
      <c r="C422" s="21"/>
      <c r="D422" s="21"/>
      <c r="E422" s="21"/>
      <c r="F422" s="21"/>
      <c r="G422" s="21"/>
      <c r="H422" s="16"/>
      <c r="I422" s="16"/>
      <c r="J422" s="16"/>
      <c r="K422" s="16"/>
      <c r="L422" s="16"/>
      <c r="M422" s="16"/>
      <c r="N422" s="16"/>
      <c r="O422" s="16"/>
      <c r="P422" s="16"/>
      <c r="Q422" s="16"/>
      <c r="R422" s="16"/>
      <c r="S422" s="16"/>
      <c r="T422" s="16"/>
      <c r="V422" s="33" t="str">
        <f t="shared" si="6"/>
        <v/>
      </c>
    </row>
    <row r="423" spans="1:22">
      <c r="A423" s="21"/>
      <c r="B423" s="21"/>
      <c r="C423" s="21"/>
      <c r="D423" s="21"/>
      <c r="E423" s="21"/>
      <c r="F423" s="21"/>
      <c r="G423" s="21"/>
      <c r="H423" s="16"/>
      <c r="I423" s="16"/>
      <c r="J423" s="16"/>
      <c r="K423" s="16"/>
      <c r="L423" s="16"/>
      <c r="M423" s="16"/>
      <c r="N423" s="16"/>
      <c r="O423" s="16"/>
      <c r="P423" s="16"/>
      <c r="Q423" s="16"/>
      <c r="R423" s="16"/>
      <c r="S423" s="16"/>
      <c r="T423" s="16"/>
      <c r="V423" s="33" t="str">
        <f t="shared" si="6"/>
        <v/>
      </c>
    </row>
    <row r="424" spans="1:22">
      <c r="A424" s="21"/>
      <c r="B424" s="21"/>
      <c r="C424" s="21"/>
      <c r="D424" s="21"/>
      <c r="E424" s="21"/>
      <c r="F424" s="21"/>
      <c r="G424" s="21"/>
      <c r="H424" s="16"/>
      <c r="I424" s="16"/>
      <c r="J424" s="16"/>
      <c r="K424" s="16"/>
      <c r="L424" s="16"/>
      <c r="M424" s="16"/>
      <c r="N424" s="16"/>
      <c r="O424" s="16"/>
      <c r="P424" s="16"/>
      <c r="Q424" s="16"/>
      <c r="R424" s="16"/>
      <c r="S424" s="16"/>
      <c r="T424" s="16"/>
      <c r="V424" s="33" t="str">
        <f t="shared" si="6"/>
        <v/>
      </c>
    </row>
    <row r="425" spans="1:22">
      <c r="A425" s="21"/>
      <c r="B425" s="21"/>
      <c r="C425" s="21"/>
      <c r="D425" s="21"/>
      <c r="E425" s="21"/>
      <c r="F425" s="21"/>
      <c r="G425" s="21"/>
      <c r="H425" s="16"/>
      <c r="I425" s="16"/>
      <c r="J425" s="16"/>
      <c r="K425" s="16"/>
      <c r="L425" s="16"/>
      <c r="M425" s="16"/>
      <c r="N425" s="16"/>
      <c r="O425" s="16"/>
      <c r="P425" s="16"/>
      <c r="Q425" s="16"/>
      <c r="R425" s="16"/>
      <c r="S425" s="16"/>
      <c r="T425" s="16"/>
      <c r="V425" s="33" t="str">
        <f t="shared" si="6"/>
        <v/>
      </c>
    </row>
    <row r="426" spans="1:22">
      <c r="A426" s="21"/>
      <c r="B426" s="21"/>
      <c r="C426" s="21"/>
      <c r="D426" s="21"/>
      <c r="E426" s="21"/>
      <c r="F426" s="21"/>
      <c r="G426" s="21"/>
      <c r="H426" s="16"/>
      <c r="I426" s="16"/>
      <c r="J426" s="16"/>
      <c r="K426" s="16"/>
      <c r="L426" s="16"/>
      <c r="M426" s="16"/>
      <c r="N426" s="16"/>
      <c r="O426" s="16"/>
      <c r="P426" s="16"/>
      <c r="Q426" s="16"/>
      <c r="R426" s="16"/>
      <c r="S426" s="16"/>
      <c r="T426" s="16"/>
      <c r="V426" s="33" t="str">
        <f t="shared" si="6"/>
        <v/>
      </c>
    </row>
    <row r="427" spans="1:22">
      <c r="A427" s="21"/>
      <c r="B427" s="21"/>
      <c r="C427" s="21"/>
      <c r="D427" s="21"/>
      <c r="E427" s="21"/>
      <c r="F427" s="21"/>
      <c r="G427" s="21"/>
      <c r="H427" s="16"/>
      <c r="I427" s="16"/>
      <c r="J427" s="16"/>
      <c r="K427" s="16"/>
      <c r="L427" s="16"/>
      <c r="M427" s="16"/>
      <c r="N427" s="16"/>
      <c r="O427" s="16"/>
      <c r="P427" s="16"/>
      <c r="Q427" s="16"/>
      <c r="R427" s="16"/>
      <c r="S427" s="16"/>
      <c r="T427" s="16"/>
      <c r="V427" s="33" t="str">
        <f t="shared" si="6"/>
        <v/>
      </c>
    </row>
    <row r="428" spans="1:22">
      <c r="A428" s="21"/>
      <c r="B428" s="21"/>
      <c r="C428" s="21"/>
      <c r="D428" s="21"/>
      <c r="E428" s="21"/>
      <c r="F428" s="21"/>
      <c r="G428" s="21"/>
      <c r="H428" s="16"/>
      <c r="I428" s="16"/>
      <c r="J428" s="16"/>
      <c r="K428" s="16"/>
      <c r="L428" s="16"/>
      <c r="M428" s="16"/>
      <c r="N428" s="16"/>
      <c r="O428" s="16"/>
      <c r="P428" s="16"/>
      <c r="Q428" s="16"/>
      <c r="R428" s="16"/>
      <c r="S428" s="16"/>
      <c r="T428" s="16"/>
      <c r="V428" s="33" t="str">
        <f t="shared" si="6"/>
        <v/>
      </c>
    </row>
    <row r="429" spans="1:22">
      <c r="A429" s="21"/>
      <c r="B429" s="21"/>
      <c r="C429" s="21"/>
      <c r="D429" s="21"/>
      <c r="E429" s="21"/>
      <c r="F429" s="21"/>
      <c r="G429" s="21"/>
      <c r="H429" s="16"/>
      <c r="I429" s="16"/>
      <c r="J429" s="16"/>
      <c r="K429" s="16"/>
      <c r="L429" s="16"/>
      <c r="M429" s="16"/>
      <c r="N429" s="16"/>
      <c r="O429" s="16"/>
      <c r="P429" s="16"/>
      <c r="Q429" s="16"/>
      <c r="R429" s="16"/>
      <c r="S429" s="16"/>
      <c r="T429" s="16"/>
      <c r="V429" s="33" t="str">
        <f t="shared" si="6"/>
        <v/>
      </c>
    </row>
    <row r="430" spans="1:22">
      <c r="A430" s="21"/>
      <c r="B430" s="21"/>
      <c r="C430" s="21"/>
      <c r="D430" s="21"/>
      <c r="E430" s="21"/>
      <c r="F430" s="21"/>
      <c r="G430" s="21"/>
      <c r="H430" s="16"/>
      <c r="I430" s="16"/>
      <c r="J430" s="16"/>
      <c r="K430" s="16"/>
      <c r="L430" s="16"/>
      <c r="M430" s="16"/>
      <c r="N430" s="16"/>
      <c r="O430" s="16"/>
      <c r="P430" s="16"/>
      <c r="Q430" s="16"/>
      <c r="R430" s="16"/>
      <c r="S430" s="16"/>
      <c r="T430" s="16"/>
      <c r="V430" s="33" t="str">
        <f t="shared" si="6"/>
        <v/>
      </c>
    </row>
    <row r="431" spans="1:22">
      <c r="A431" s="21"/>
      <c r="B431" s="21"/>
      <c r="C431" s="21"/>
      <c r="D431" s="21"/>
      <c r="E431" s="21"/>
      <c r="F431" s="21"/>
      <c r="G431" s="21"/>
      <c r="H431" s="16"/>
      <c r="I431" s="16"/>
      <c r="J431" s="16"/>
      <c r="K431" s="16"/>
      <c r="L431" s="16"/>
      <c r="M431" s="16"/>
      <c r="N431" s="16"/>
      <c r="O431" s="16"/>
      <c r="P431" s="16"/>
      <c r="Q431" s="16"/>
      <c r="R431" s="16"/>
      <c r="S431" s="16"/>
      <c r="T431" s="16"/>
      <c r="V431" s="33" t="str">
        <f t="shared" si="6"/>
        <v/>
      </c>
    </row>
    <row r="432" spans="1:22">
      <c r="A432" s="21"/>
      <c r="B432" s="21"/>
      <c r="C432" s="21"/>
      <c r="D432" s="21"/>
      <c r="E432" s="21"/>
      <c r="F432" s="21"/>
      <c r="G432" s="21"/>
      <c r="H432" s="16"/>
      <c r="I432" s="16"/>
      <c r="J432" s="16"/>
      <c r="K432" s="16"/>
      <c r="L432" s="16"/>
      <c r="M432" s="16"/>
      <c r="N432" s="16"/>
      <c r="O432" s="16"/>
      <c r="P432" s="16"/>
      <c r="Q432" s="16"/>
      <c r="R432" s="16"/>
      <c r="S432" s="16"/>
      <c r="T432" s="16"/>
      <c r="V432" s="33" t="str">
        <f t="shared" si="6"/>
        <v/>
      </c>
    </row>
    <row r="433" spans="1:22">
      <c r="A433" s="21"/>
      <c r="B433" s="21"/>
      <c r="C433" s="21"/>
      <c r="D433" s="21"/>
      <c r="E433" s="21"/>
      <c r="F433" s="21"/>
      <c r="G433" s="21"/>
      <c r="H433" s="16"/>
      <c r="I433" s="16"/>
      <c r="J433" s="16"/>
      <c r="K433" s="16"/>
      <c r="L433" s="16"/>
      <c r="M433" s="16"/>
      <c r="N433" s="16"/>
      <c r="O433" s="16"/>
      <c r="P433" s="16"/>
      <c r="Q433" s="16"/>
      <c r="R433" s="16"/>
      <c r="S433" s="16"/>
      <c r="T433" s="16"/>
      <c r="V433" s="33" t="str">
        <f t="shared" si="6"/>
        <v/>
      </c>
    </row>
    <row r="434" spans="1:22">
      <c r="A434" s="21"/>
      <c r="B434" s="21"/>
      <c r="C434" s="21"/>
      <c r="D434" s="21"/>
      <c r="E434" s="21"/>
      <c r="F434" s="21"/>
      <c r="G434" s="21"/>
      <c r="H434" s="16"/>
      <c r="I434" s="16"/>
      <c r="J434" s="16"/>
      <c r="K434" s="16"/>
      <c r="L434" s="16"/>
      <c r="M434" s="16"/>
      <c r="N434" s="16"/>
      <c r="O434" s="16"/>
      <c r="P434" s="16"/>
      <c r="Q434" s="16"/>
      <c r="R434" s="16"/>
      <c r="S434" s="16"/>
      <c r="T434" s="16"/>
      <c r="V434" s="33" t="str">
        <f t="shared" si="6"/>
        <v/>
      </c>
    </row>
    <row r="435" spans="1:22">
      <c r="A435" s="21"/>
      <c r="B435" s="21"/>
      <c r="C435" s="21"/>
      <c r="D435" s="21"/>
      <c r="E435" s="21"/>
      <c r="F435" s="21"/>
      <c r="G435" s="21"/>
      <c r="H435" s="16"/>
      <c r="I435" s="16"/>
      <c r="J435" s="16"/>
      <c r="K435" s="16"/>
      <c r="L435" s="16"/>
      <c r="M435" s="16"/>
      <c r="N435" s="16"/>
      <c r="O435" s="16"/>
      <c r="P435" s="16"/>
      <c r="Q435" s="16"/>
      <c r="R435" s="16"/>
      <c r="S435" s="16"/>
      <c r="T435" s="16"/>
      <c r="V435" s="33" t="str">
        <f t="shared" si="6"/>
        <v/>
      </c>
    </row>
    <row r="436" spans="1:22">
      <c r="A436" s="21"/>
      <c r="B436" s="21"/>
      <c r="C436" s="21"/>
      <c r="D436" s="21"/>
      <c r="E436" s="21"/>
      <c r="F436" s="21"/>
      <c r="G436" s="21"/>
      <c r="H436" s="16"/>
      <c r="I436" s="16"/>
      <c r="J436" s="16"/>
      <c r="K436" s="16"/>
      <c r="L436" s="16"/>
      <c r="M436" s="16"/>
      <c r="N436" s="16"/>
      <c r="O436" s="16"/>
      <c r="P436" s="16"/>
      <c r="Q436" s="16"/>
      <c r="R436" s="16"/>
      <c r="S436" s="16"/>
      <c r="T436" s="16"/>
      <c r="V436" s="33" t="str">
        <f t="shared" si="6"/>
        <v/>
      </c>
    </row>
    <row r="437" spans="1:22">
      <c r="A437" s="21"/>
      <c r="B437" s="21"/>
      <c r="C437" s="21"/>
      <c r="D437" s="21"/>
      <c r="E437" s="21"/>
      <c r="F437" s="21"/>
      <c r="G437" s="21"/>
      <c r="H437" s="16"/>
      <c r="I437" s="16"/>
      <c r="J437" s="16"/>
      <c r="K437" s="16"/>
      <c r="L437" s="16"/>
      <c r="M437" s="16"/>
      <c r="N437" s="16"/>
      <c r="O437" s="16"/>
      <c r="P437" s="16"/>
      <c r="Q437" s="16"/>
      <c r="R437" s="16"/>
      <c r="S437" s="16"/>
      <c r="T437" s="16"/>
      <c r="V437" s="33" t="str">
        <f t="shared" si="6"/>
        <v/>
      </c>
    </row>
    <row r="438" spans="1:22">
      <c r="A438" s="21"/>
      <c r="B438" s="21"/>
      <c r="C438" s="21"/>
      <c r="D438" s="21"/>
      <c r="E438" s="21"/>
      <c r="F438" s="21"/>
      <c r="G438" s="21"/>
      <c r="H438" s="16"/>
      <c r="I438" s="16"/>
      <c r="J438" s="16"/>
      <c r="K438" s="16"/>
      <c r="L438" s="16"/>
      <c r="M438" s="16"/>
      <c r="N438" s="16"/>
      <c r="O438" s="16"/>
      <c r="P438" s="16"/>
      <c r="Q438" s="16"/>
      <c r="R438" s="16"/>
      <c r="S438" s="16"/>
      <c r="T438" s="16"/>
      <c r="V438" s="33" t="str">
        <f t="shared" si="6"/>
        <v/>
      </c>
    </row>
    <row r="439" spans="1:22">
      <c r="A439" s="21"/>
      <c r="B439" s="21"/>
      <c r="C439" s="21"/>
      <c r="D439" s="21"/>
      <c r="E439" s="21"/>
      <c r="F439" s="21"/>
      <c r="G439" s="21"/>
      <c r="H439" s="16"/>
      <c r="I439" s="16"/>
      <c r="J439" s="16"/>
      <c r="K439" s="16"/>
      <c r="L439" s="16"/>
      <c r="M439" s="16"/>
      <c r="N439" s="16"/>
      <c r="O439" s="16"/>
      <c r="P439" s="16"/>
      <c r="Q439" s="16"/>
      <c r="R439" s="16"/>
      <c r="S439" s="16"/>
      <c r="T439" s="16"/>
      <c r="V439" s="33" t="str">
        <f t="shared" si="6"/>
        <v/>
      </c>
    </row>
    <row r="440" spans="1:22">
      <c r="A440" s="21"/>
      <c r="B440" s="21"/>
      <c r="C440" s="21"/>
      <c r="D440" s="21"/>
      <c r="E440" s="21"/>
      <c r="F440" s="21"/>
      <c r="G440" s="21"/>
      <c r="H440" s="16"/>
      <c r="I440" s="16"/>
      <c r="J440" s="16"/>
      <c r="K440" s="16"/>
      <c r="L440" s="16"/>
      <c r="M440" s="16"/>
      <c r="N440" s="16"/>
      <c r="O440" s="16"/>
      <c r="P440" s="16"/>
      <c r="Q440" s="16"/>
      <c r="R440" s="16"/>
      <c r="S440" s="16"/>
      <c r="T440" s="16"/>
      <c r="V440" s="33" t="str">
        <f t="shared" si="6"/>
        <v/>
      </c>
    </row>
    <row r="441" spans="1:22">
      <c r="A441" s="21"/>
      <c r="B441" s="21"/>
      <c r="C441" s="21"/>
      <c r="D441" s="21"/>
      <c r="E441" s="21"/>
      <c r="F441" s="21"/>
      <c r="G441" s="21"/>
      <c r="H441" s="16"/>
      <c r="I441" s="16"/>
      <c r="J441" s="16"/>
      <c r="K441" s="16"/>
      <c r="L441" s="16"/>
      <c r="M441" s="16"/>
      <c r="N441" s="16"/>
      <c r="O441" s="16"/>
      <c r="P441" s="16"/>
      <c r="Q441" s="16"/>
      <c r="R441" s="16"/>
      <c r="S441" s="16"/>
      <c r="T441" s="16"/>
      <c r="V441" s="33" t="str">
        <f t="shared" si="6"/>
        <v/>
      </c>
    </row>
    <row r="442" spans="1:22">
      <c r="A442" s="21"/>
      <c r="B442" s="21"/>
      <c r="C442" s="21"/>
      <c r="D442" s="21"/>
      <c r="E442" s="21"/>
      <c r="F442" s="21"/>
      <c r="G442" s="21"/>
      <c r="H442" s="16"/>
      <c r="I442" s="16"/>
      <c r="J442" s="16"/>
      <c r="K442" s="16"/>
      <c r="L442" s="16"/>
      <c r="M442" s="16"/>
      <c r="N442" s="16"/>
      <c r="O442" s="16"/>
      <c r="P442" s="16"/>
      <c r="Q442" s="16"/>
      <c r="R442" s="16"/>
      <c r="S442" s="16"/>
      <c r="T442" s="16"/>
      <c r="V442" s="33" t="str">
        <f t="shared" si="6"/>
        <v/>
      </c>
    </row>
    <row r="443" spans="1:22">
      <c r="A443" s="21"/>
      <c r="B443" s="21"/>
      <c r="C443" s="21"/>
      <c r="D443" s="21"/>
      <c r="E443" s="21"/>
      <c r="F443" s="21"/>
      <c r="G443" s="21"/>
      <c r="H443" s="16"/>
      <c r="I443" s="16"/>
      <c r="J443" s="16"/>
      <c r="K443" s="16"/>
      <c r="L443" s="16"/>
      <c r="M443" s="16"/>
      <c r="N443" s="16"/>
      <c r="O443" s="16"/>
      <c r="P443" s="16"/>
      <c r="Q443" s="16"/>
      <c r="R443" s="16"/>
      <c r="S443" s="16"/>
      <c r="T443" s="16"/>
      <c r="V443" s="33" t="str">
        <f t="shared" si="6"/>
        <v/>
      </c>
    </row>
    <row r="444" spans="1:22">
      <c r="A444" s="21"/>
      <c r="B444" s="21"/>
      <c r="C444" s="21"/>
      <c r="D444" s="21"/>
      <c r="E444" s="21"/>
      <c r="F444" s="21"/>
      <c r="G444" s="21"/>
      <c r="H444" s="16"/>
      <c r="I444" s="16"/>
      <c r="J444" s="16"/>
      <c r="K444" s="16"/>
      <c r="L444" s="16"/>
      <c r="M444" s="16"/>
      <c r="N444" s="16"/>
      <c r="O444" s="16"/>
      <c r="P444" s="16"/>
      <c r="Q444" s="16"/>
      <c r="R444" s="16"/>
      <c r="S444" s="16"/>
      <c r="T444" s="16"/>
      <c r="V444" s="33" t="str">
        <f t="shared" si="6"/>
        <v/>
      </c>
    </row>
    <row r="445" spans="1:22">
      <c r="A445" s="21"/>
      <c r="B445" s="21"/>
      <c r="C445" s="21"/>
      <c r="D445" s="21"/>
      <c r="E445" s="21"/>
      <c r="F445" s="21"/>
      <c r="G445" s="21"/>
      <c r="H445" s="16"/>
      <c r="I445" s="16"/>
      <c r="J445" s="16"/>
      <c r="K445" s="16"/>
      <c r="L445" s="16"/>
      <c r="M445" s="16"/>
      <c r="N445" s="16"/>
      <c r="O445" s="16"/>
      <c r="P445" s="16"/>
      <c r="Q445" s="16"/>
      <c r="R445" s="16"/>
      <c r="S445" s="16"/>
      <c r="T445" s="16"/>
      <c r="V445" s="33" t="str">
        <f t="shared" si="6"/>
        <v/>
      </c>
    </row>
    <row r="446" spans="1:22">
      <c r="A446" s="21"/>
      <c r="B446" s="21"/>
      <c r="C446" s="21"/>
      <c r="D446" s="21"/>
      <c r="E446" s="21"/>
      <c r="F446" s="21"/>
      <c r="G446" s="21"/>
      <c r="H446" s="16"/>
      <c r="I446" s="16"/>
      <c r="J446" s="16"/>
      <c r="K446" s="16"/>
      <c r="L446" s="16"/>
      <c r="M446" s="16"/>
      <c r="N446" s="16"/>
      <c r="O446" s="16"/>
      <c r="P446" s="16"/>
      <c r="Q446" s="16"/>
      <c r="R446" s="16"/>
      <c r="S446" s="16"/>
      <c r="T446" s="16"/>
      <c r="V446" s="33" t="str">
        <f t="shared" si="6"/>
        <v/>
      </c>
    </row>
    <row r="447" spans="1:22">
      <c r="A447" s="21"/>
      <c r="B447" s="21"/>
      <c r="C447" s="21"/>
      <c r="D447" s="21"/>
      <c r="E447" s="21"/>
      <c r="F447" s="21"/>
      <c r="G447" s="21"/>
      <c r="H447" s="16"/>
      <c r="I447" s="16"/>
      <c r="J447" s="16"/>
      <c r="K447" s="16"/>
      <c r="L447" s="16"/>
      <c r="M447" s="16"/>
      <c r="N447" s="16"/>
      <c r="O447" s="16"/>
      <c r="P447" s="16"/>
      <c r="Q447" s="16"/>
      <c r="R447" s="16"/>
      <c r="S447" s="16"/>
      <c r="T447" s="16"/>
      <c r="V447" s="33" t="str">
        <f t="shared" si="6"/>
        <v/>
      </c>
    </row>
    <row r="448" spans="1:22">
      <c r="A448" s="21"/>
      <c r="B448" s="21"/>
      <c r="C448" s="21"/>
      <c r="D448" s="21"/>
      <c r="E448" s="21"/>
      <c r="F448" s="21"/>
      <c r="G448" s="21"/>
      <c r="H448" s="16"/>
      <c r="I448" s="16"/>
      <c r="J448" s="16"/>
      <c r="K448" s="16"/>
      <c r="L448" s="16"/>
      <c r="M448" s="16"/>
      <c r="N448" s="16"/>
      <c r="O448" s="16"/>
      <c r="P448" s="16"/>
      <c r="Q448" s="16"/>
      <c r="R448" s="16"/>
      <c r="S448" s="16"/>
      <c r="T448" s="16"/>
      <c r="V448" s="33" t="str">
        <f t="shared" si="6"/>
        <v/>
      </c>
    </row>
    <row r="449" spans="1:22">
      <c r="A449" s="21"/>
      <c r="B449" s="21"/>
      <c r="C449" s="21"/>
      <c r="D449" s="21"/>
      <c r="E449" s="21"/>
      <c r="F449" s="21"/>
      <c r="G449" s="21"/>
      <c r="H449" s="16"/>
      <c r="I449" s="16"/>
      <c r="J449" s="16"/>
      <c r="K449" s="16"/>
      <c r="L449" s="16"/>
      <c r="M449" s="16"/>
      <c r="N449" s="16"/>
      <c r="O449" s="16"/>
      <c r="P449" s="16"/>
      <c r="Q449" s="16"/>
      <c r="R449" s="16"/>
      <c r="S449" s="16"/>
      <c r="T449" s="16"/>
      <c r="V449" s="33" t="str">
        <f t="shared" si="6"/>
        <v/>
      </c>
    </row>
    <row r="450" spans="1:22">
      <c r="A450" s="21"/>
      <c r="B450" s="21"/>
      <c r="C450" s="21"/>
      <c r="D450" s="21"/>
      <c r="E450" s="21"/>
      <c r="F450" s="21"/>
      <c r="G450" s="21"/>
      <c r="H450" s="16"/>
      <c r="I450" s="16"/>
      <c r="J450" s="16"/>
      <c r="K450" s="16"/>
      <c r="L450" s="16"/>
      <c r="M450" s="16"/>
      <c r="N450" s="16"/>
      <c r="O450" s="16"/>
      <c r="P450" s="16"/>
      <c r="Q450" s="16"/>
      <c r="R450" s="16"/>
      <c r="S450" s="16"/>
      <c r="T450" s="16"/>
      <c r="V450" s="33" t="str">
        <f t="shared" si="6"/>
        <v/>
      </c>
    </row>
    <row r="451" spans="1:22">
      <c r="A451" s="21"/>
      <c r="B451" s="21"/>
      <c r="C451" s="21"/>
      <c r="D451" s="21"/>
      <c r="E451" s="21"/>
      <c r="F451" s="21"/>
      <c r="G451" s="21"/>
      <c r="H451" s="16"/>
      <c r="I451" s="16"/>
      <c r="J451" s="16"/>
      <c r="K451" s="16"/>
      <c r="L451" s="16"/>
      <c r="M451" s="16"/>
      <c r="N451" s="16"/>
      <c r="O451" s="16"/>
      <c r="P451" s="16"/>
      <c r="Q451" s="16"/>
      <c r="R451" s="16"/>
      <c r="S451" s="16"/>
      <c r="T451" s="16"/>
      <c r="V451" s="33" t="str">
        <f t="shared" si="6"/>
        <v/>
      </c>
    </row>
    <row r="452" spans="1:22">
      <c r="A452" s="21"/>
      <c r="B452" s="21"/>
      <c r="C452" s="21"/>
      <c r="D452" s="21"/>
      <c r="E452" s="21"/>
      <c r="F452" s="21"/>
      <c r="G452" s="21"/>
      <c r="H452" s="16"/>
      <c r="I452" s="16"/>
      <c r="J452" s="16"/>
      <c r="K452" s="16"/>
      <c r="L452" s="16"/>
      <c r="M452" s="16"/>
      <c r="N452" s="16"/>
      <c r="O452" s="16"/>
      <c r="P452" s="16"/>
      <c r="Q452" s="16"/>
      <c r="R452" s="16"/>
      <c r="S452" s="16"/>
      <c r="T452" s="16"/>
      <c r="V452" s="33" t="str">
        <f t="shared" si="6"/>
        <v/>
      </c>
    </row>
    <row r="453" spans="1:22">
      <c r="A453" s="21"/>
      <c r="B453" s="21"/>
      <c r="C453" s="21"/>
      <c r="D453" s="21"/>
      <c r="E453" s="21"/>
      <c r="F453" s="21"/>
      <c r="G453" s="21"/>
      <c r="H453" s="16"/>
      <c r="I453" s="16"/>
      <c r="J453" s="16"/>
      <c r="K453" s="16"/>
      <c r="L453" s="16"/>
      <c r="M453" s="16"/>
      <c r="N453" s="16"/>
      <c r="O453" s="16"/>
      <c r="P453" s="16"/>
      <c r="Q453" s="16"/>
      <c r="R453" s="16"/>
      <c r="S453" s="16"/>
      <c r="T453" s="16"/>
      <c r="V453" s="33" t="str">
        <f t="shared" si="6"/>
        <v/>
      </c>
    </row>
    <row r="454" spans="1:22">
      <c r="A454" s="21"/>
      <c r="B454" s="21"/>
      <c r="C454" s="21"/>
      <c r="D454" s="21"/>
      <c r="E454" s="21"/>
      <c r="F454" s="21"/>
      <c r="G454" s="21"/>
      <c r="H454" s="16"/>
      <c r="I454" s="16"/>
      <c r="J454" s="16"/>
      <c r="K454" s="16"/>
      <c r="L454" s="16"/>
      <c r="M454" s="16"/>
      <c r="N454" s="16"/>
      <c r="O454" s="16"/>
      <c r="P454" s="16"/>
      <c r="Q454" s="16"/>
      <c r="R454" s="16"/>
      <c r="S454" s="16"/>
      <c r="T454" s="16"/>
      <c r="V454" s="33" t="str">
        <f t="shared" si="6"/>
        <v/>
      </c>
    </row>
    <row r="455" spans="1:22">
      <c r="A455" s="21"/>
      <c r="B455" s="21"/>
      <c r="C455" s="21"/>
      <c r="D455" s="21"/>
      <c r="E455" s="21"/>
      <c r="F455" s="21"/>
      <c r="G455" s="21"/>
      <c r="H455" s="16"/>
      <c r="I455" s="16"/>
      <c r="J455" s="16"/>
      <c r="K455" s="16"/>
      <c r="L455" s="16"/>
      <c r="M455" s="16"/>
      <c r="N455" s="16"/>
      <c r="O455" s="16"/>
      <c r="P455" s="16"/>
      <c r="Q455" s="16"/>
      <c r="R455" s="16"/>
      <c r="S455" s="16"/>
      <c r="T455" s="16"/>
      <c r="V455" s="33" t="str">
        <f t="shared" si="6"/>
        <v/>
      </c>
    </row>
    <row r="456" spans="1:22">
      <c r="A456" s="21"/>
      <c r="B456" s="21"/>
      <c r="C456" s="21"/>
      <c r="D456" s="21"/>
      <c r="E456" s="21"/>
      <c r="F456" s="21"/>
      <c r="G456" s="21"/>
      <c r="H456" s="16"/>
      <c r="I456" s="16"/>
      <c r="J456" s="16"/>
      <c r="K456" s="16"/>
      <c r="L456" s="16"/>
      <c r="M456" s="16"/>
      <c r="N456" s="16"/>
      <c r="O456" s="16"/>
      <c r="P456" s="16"/>
      <c r="Q456" s="16"/>
      <c r="R456" s="16"/>
      <c r="S456" s="16"/>
      <c r="T456" s="16"/>
      <c r="V456" s="33" t="str">
        <f t="shared" si="6"/>
        <v/>
      </c>
    </row>
    <row r="457" spans="1:22">
      <c r="A457" s="21"/>
      <c r="B457" s="21"/>
      <c r="C457" s="21"/>
      <c r="D457" s="21"/>
      <c r="E457" s="21"/>
      <c r="F457" s="21"/>
      <c r="G457" s="21"/>
      <c r="H457" s="16"/>
      <c r="I457" s="16"/>
      <c r="J457" s="16"/>
      <c r="K457" s="16"/>
      <c r="L457" s="16"/>
      <c r="M457" s="16"/>
      <c r="N457" s="16"/>
      <c r="O457" s="16"/>
      <c r="P457" s="16"/>
      <c r="Q457" s="16"/>
      <c r="R457" s="16"/>
      <c r="S457" s="16"/>
      <c r="T457" s="16"/>
      <c r="V457" s="33" t="str">
        <f t="shared" si="6"/>
        <v/>
      </c>
    </row>
    <row r="458" spans="1:22">
      <c r="A458" s="21"/>
      <c r="B458" s="21"/>
      <c r="C458" s="21"/>
      <c r="D458" s="21"/>
      <c r="E458" s="21"/>
      <c r="F458" s="21"/>
      <c r="G458" s="21"/>
      <c r="H458" s="16"/>
      <c r="I458" s="16"/>
      <c r="J458" s="16"/>
      <c r="K458" s="16"/>
      <c r="L458" s="16"/>
      <c r="M458" s="16"/>
      <c r="N458" s="16"/>
      <c r="O458" s="16"/>
      <c r="P458" s="16"/>
      <c r="Q458" s="16"/>
      <c r="R458" s="16"/>
      <c r="S458" s="16"/>
      <c r="T458" s="16"/>
      <c r="V458" s="33" t="str">
        <f t="shared" ref="V458:V500" si="7">IF(COUNTA(H458:T458)=0,"",_xlfn.CONCAT(,
IF(AND(NOT(ISBLANK($O458)),
    ABS($O458-(($H458+$I458+$K458+$L458+$M458+$N458)-$J458))&gt;=1),
" Error: Position at the end of the period is not equal to: position at the beginning of the period+increase in assets-decrease in assets+exchange rate changes+price changes+other changes+rectifications.",
""),
IF(AND(NOT(ISBLANK($T458)),
    ABS($T458-(($P458+$Q458+$S458)-$R458))&gt;=1),
" Error: Position of accrued interest at the end of the period is not equal to: position of accrued interest at the beginning of the period+accrued interest during the period-received interest during the period+revaluation and other changes.",
""),
IF(AND(NOT(ISBLANK($H458)),$H458&lt;0),
" Error: Position at the beginning of the period must be a positive amount.",
""),
IF(AND(NOT(ISBLANK($O458)),$O458&lt;0),
" Error: Position at the end of the period must be a positive amount.",
""),
IF(AND(OR($H458&gt;0,$O458&gt;0),
    ISBLANK($Q458)),
" Error: No accrued interest has been reported,whereas the position at the beginning or at the end of the period is greater than zero. Report '0' in case accrued interest equals zero,do not leave the cell empty.",
"")))</f>
        <v/>
      </c>
    </row>
    <row r="459" spans="1:22">
      <c r="A459" s="21"/>
      <c r="B459" s="21"/>
      <c r="C459" s="21"/>
      <c r="D459" s="21"/>
      <c r="E459" s="21"/>
      <c r="F459" s="21"/>
      <c r="G459" s="21"/>
      <c r="H459" s="16"/>
      <c r="I459" s="16"/>
      <c r="J459" s="16"/>
      <c r="K459" s="16"/>
      <c r="L459" s="16"/>
      <c r="M459" s="16"/>
      <c r="N459" s="16"/>
      <c r="O459" s="16"/>
      <c r="P459" s="16"/>
      <c r="Q459" s="16"/>
      <c r="R459" s="16"/>
      <c r="S459" s="16"/>
      <c r="T459" s="16"/>
      <c r="V459" s="33" t="str">
        <f t="shared" si="7"/>
        <v/>
      </c>
    </row>
    <row r="460" spans="1:22">
      <c r="A460" s="21"/>
      <c r="B460" s="21"/>
      <c r="C460" s="21"/>
      <c r="D460" s="21"/>
      <c r="E460" s="21"/>
      <c r="F460" s="21"/>
      <c r="G460" s="21"/>
      <c r="H460" s="16"/>
      <c r="I460" s="16"/>
      <c r="J460" s="16"/>
      <c r="K460" s="16"/>
      <c r="L460" s="16"/>
      <c r="M460" s="16"/>
      <c r="N460" s="16"/>
      <c r="O460" s="16"/>
      <c r="P460" s="16"/>
      <c r="Q460" s="16"/>
      <c r="R460" s="16"/>
      <c r="S460" s="16"/>
      <c r="T460" s="16"/>
      <c r="V460" s="33" t="str">
        <f t="shared" si="7"/>
        <v/>
      </c>
    </row>
    <row r="461" spans="1:22">
      <c r="A461" s="21"/>
      <c r="B461" s="21"/>
      <c r="C461" s="21"/>
      <c r="D461" s="21"/>
      <c r="E461" s="21"/>
      <c r="F461" s="21"/>
      <c r="G461" s="21"/>
      <c r="H461" s="16"/>
      <c r="I461" s="16"/>
      <c r="J461" s="16"/>
      <c r="K461" s="16"/>
      <c r="L461" s="16"/>
      <c r="M461" s="16"/>
      <c r="N461" s="16"/>
      <c r="O461" s="16"/>
      <c r="P461" s="16"/>
      <c r="Q461" s="16"/>
      <c r="R461" s="16"/>
      <c r="S461" s="16"/>
      <c r="T461" s="16"/>
      <c r="V461" s="33" t="str">
        <f t="shared" si="7"/>
        <v/>
      </c>
    </row>
    <row r="462" spans="1:22">
      <c r="A462" s="21"/>
      <c r="B462" s="21"/>
      <c r="C462" s="21"/>
      <c r="D462" s="21"/>
      <c r="E462" s="21"/>
      <c r="F462" s="21"/>
      <c r="G462" s="21"/>
      <c r="H462" s="16"/>
      <c r="I462" s="16"/>
      <c r="J462" s="16"/>
      <c r="K462" s="16"/>
      <c r="L462" s="16"/>
      <c r="M462" s="16"/>
      <c r="N462" s="16"/>
      <c r="O462" s="16"/>
      <c r="P462" s="16"/>
      <c r="Q462" s="16"/>
      <c r="R462" s="16"/>
      <c r="S462" s="16"/>
      <c r="T462" s="16"/>
      <c r="V462" s="33" t="str">
        <f t="shared" si="7"/>
        <v/>
      </c>
    </row>
    <row r="463" spans="1:22">
      <c r="A463" s="21"/>
      <c r="B463" s="21"/>
      <c r="C463" s="21"/>
      <c r="D463" s="21"/>
      <c r="E463" s="21"/>
      <c r="F463" s="21"/>
      <c r="G463" s="21"/>
      <c r="H463" s="16"/>
      <c r="I463" s="16"/>
      <c r="J463" s="16"/>
      <c r="K463" s="16"/>
      <c r="L463" s="16"/>
      <c r="M463" s="16"/>
      <c r="N463" s="16"/>
      <c r="O463" s="16"/>
      <c r="P463" s="16"/>
      <c r="Q463" s="16"/>
      <c r="R463" s="16"/>
      <c r="S463" s="16"/>
      <c r="T463" s="16"/>
      <c r="V463" s="33" t="str">
        <f t="shared" si="7"/>
        <v/>
      </c>
    </row>
    <row r="464" spans="1:22">
      <c r="A464" s="21"/>
      <c r="B464" s="21"/>
      <c r="C464" s="21"/>
      <c r="D464" s="21"/>
      <c r="E464" s="21"/>
      <c r="F464" s="21"/>
      <c r="G464" s="21"/>
      <c r="H464" s="16"/>
      <c r="I464" s="16"/>
      <c r="J464" s="16"/>
      <c r="K464" s="16"/>
      <c r="L464" s="16"/>
      <c r="M464" s="16"/>
      <c r="N464" s="16"/>
      <c r="O464" s="16"/>
      <c r="P464" s="16"/>
      <c r="Q464" s="16"/>
      <c r="R464" s="16"/>
      <c r="S464" s="16"/>
      <c r="T464" s="16"/>
      <c r="V464" s="33" t="str">
        <f t="shared" si="7"/>
        <v/>
      </c>
    </row>
    <row r="465" spans="1:22">
      <c r="A465" s="21"/>
      <c r="B465" s="21"/>
      <c r="C465" s="21"/>
      <c r="D465" s="21"/>
      <c r="E465" s="21"/>
      <c r="F465" s="21"/>
      <c r="G465" s="21"/>
      <c r="H465" s="16"/>
      <c r="I465" s="16"/>
      <c r="J465" s="16"/>
      <c r="K465" s="16"/>
      <c r="L465" s="16"/>
      <c r="M465" s="16"/>
      <c r="N465" s="16"/>
      <c r="O465" s="16"/>
      <c r="P465" s="16"/>
      <c r="Q465" s="16"/>
      <c r="R465" s="16"/>
      <c r="S465" s="16"/>
      <c r="T465" s="16"/>
      <c r="V465" s="33" t="str">
        <f t="shared" si="7"/>
        <v/>
      </c>
    </row>
    <row r="466" spans="1:22">
      <c r="A466" s="21"/>
      <c r="B466" s="21"/>
      <c r="C466" s="21"/>
      <c r="D466" s="21"/>
      <c r="E466" s="21"/>
      <c r="F466" s="21"/>
      <c r="G466" s="21"/>
      <c r="H466" s="16"/>
      <c r="I466" s="16"/>
      <c r="J466" s="16"/>
      <c r="K466" s="16"/>
      <c r="L466" s="16"/>
      <c r="M466" s="16"/>
      <c r="N466" s="16"/>
      <c r="O466" s="16"/>
      <c r="P466" s="16"/>
      <c r="Q466" s="16"/>
      <c r="R466" s="16"/>
      <c r="S466" s="16"/>
      <c r="T466" s="16"/>
      <c r="V466" s="33" t="str">
        <f t="shared" si="7"/>
        <v/>
      </c>
    </row>
    <row r="467" spans="1:22">
      <c r="A467" s="21"/>
      <c r="B467" s="21"/>
      <c r="C467" s="21"/>
      <c r="D467" s="21"/>
      <c r="E467" s="21"/>
      <c r="F467" s="21"/>
      <c r="G467" s="21"/>
      <c r="H467" s="16"/>
      <c r="I467" s="16"/>
      <c r="J467" s="16"/>
      <c r="K467" s="16"/>
      <c r="L467" s="16"/>
      <c r="M467" s="16"/>
      <c r="N467" s="16"/>
      <c r="O467" s="16"/>
      <c r="P467" s="16"/>
      <c r="Q467" s="16"/>
      <c r="R467" s="16"/>
      <c r="S467" s="16"/>
      <c r="T467" s="16"/>
      <c r="V467" s="33" t="str">
        <f t="shared" si="7"/>
        <v/>
      </c>
    </row>
    <row r="468" spans="1:22">
      <c r="A468" s="21"/>
      <c r="B468" s="21"/>
      <c r="C468" s="21"/>
      <c r="D468" s="21"/>
      <c r="E468" s="21"/>
      <c r="F468" s="21"/>
      <c r="G468" s="21"/>
      <c r="H468" s="16"/>
      <c r="I468" s="16"/>
      <c r="J468" s="16"/>
      <c r="K468" s="16"/>
      <c r="L468" s="16"/>
      <c r="M468" s="16"/>
      <c r="N468" s="16"/>
      <c r="O468" s="16"/>
      <c r="P468" s="16"/>
      <c r="Q468" s="16"/>
      <c r="R468" s="16"/>
      <c r="S468" s="16"/>
      <c r="T468" s="16"/>
      <c r="V468" s="33" t="str">
        <f t="shared" si="7"/>
        <v/>
      </c>
    </row>
    <row r="469" spans="1:22">
      <c r="A469" s="21"/>
      <c r="B469" s="21"/>
      <c r="C469" s="21"/>
      <c r="D469" s="21"/>
      <c r="E469" s="21"/>
      <c r="F469" s="21"/>
      <c r="G469" s="21"/>
      <c r="H469" s="16"/>
      <c r="I469" s="16"/>
      <c r="J469" s="16"/>
      <c r="K469" s="16"/>
      <c r="L469" s="16"/>
      <c r="M469" s="16"/>
      <c r="N469" s="16"/>
      <c r="O469" s="16"/>
      <c r="P469" s="16"/>
      <c r="Q469" s="16"/>
      <c r="R469" s="16"/>
      <c r="S469" s="16"/>
      <c r="T469" s="16"/>
      <c r="V469" s="33" t="str">
        <f t="shared" si="7"/>
        <v/>
      </c>
    </row>
    <row r="470" spans="1:22">
      <c r="A470" s="21"/>
      <c r="B470" s="21"/>
      <c r="C470" s="21"/>
      <c r="D470" s="21"/>
      <c r="E470" s="21"/>
      <c r="F470" s="21"/>
      <c r="G470" s="21"/>
      <c r="H470" s="16"/>
      <c r="I470" s="16"/>
      <c r="J470" s="16"/>
      <c r="K470" s="16"/>
      <c r="L470" s="16"/>
      <c r="M470" s="16"/>
      <c r="N470" s="16"/>
      <c r="O470" s="16"/>
      <c r="P470" s="16"/>
      <c r="Q470" s="16"/>
      <c r="R470" s="16"/>
      <c r="S470" s="16"/>
      <c r="T470" s="16"/>
      <c r="V470" s="33" t="str">
        <f t="shared" si="7"/>
        <v/>
      </c>
    </row>
    <row r="471" spans="1:22">
      <c r="A471" s="21"/>
      <c r="B471" s="21"/>
      <c r="C471" s="21"/>
      <c r="D471" s="21"/>
      <c r="E471" s="21"/>
      <c r="F471" s="21"/>
      <c r="G471" s="21"/>
      <c r="H471" s="16"/>
      <c r="I471" s="16"/>
      <c r="J471" s="16"/>
      <c r="K471" s="16"/>
      <c r="L471" s="16"/>
      <c r="M471" s="16"/>
      <c r="N471" s="16"/>
      <c r="O471" s="16"/>
      <c r="P471" s="16"/>
      <c r="Q471" s="16"/>
      <c r="R471" s="16"/>
      <c r="S471" s="16"/>
      <c r="T471" s="16"/>
      <c r="V471" s="33" t="str">
        <f t="shared" si="7"/>
        <v/>
      </c>
    </row>
    <row r="472" spans="1:22">
      <c r="A472" s="21"/>
      <c r="B472" s="21"/>
      <c r="C472" s="21"/>
      <c r="D472" s="21"/>
      <c r="E472" s="21"/>
      <c r="F472" s="21"/>
      <c r="G472" s="21"/>
      <c r="H472" s="16"/>
      <c r="I472" s="16"/>
      <c r="J472" s="16"/>
      <c r="K472" s="16"/>
      <c r="L472" s="16"/>
      <c r="M472" s="16"/>
      <c r="N472" s="16"/>
      <c r="O472" s="16"/>
      <c r="P472" s="16"/>
      <c r="Q472" s="16"/>
      <c r="R472" s="16"/>
      <c r="S472" s="16"/>
      <c r="T472" s="16"/>
      <c r="V472" s="33" t="str">
        <f t="shared" si="7"/>
        <v/>
      </c>
    </row>
    <row r="473" spans="1:22">
      <c r="A473" s="21"/>
      <c r="B473" s="21"/>
      <c r="C473" s="21"/>
      <c r="D473" s="21"/>
      <c r="E473" s="21"/>
      <c r="F473" s="21"/>
      <c r="G473" s="21"/>
      <c r="H473" s="16"/>
      <c r="I473" s="16"/>
      <c r="J473" s="16"/>
      <c r="K473" s="16"/>
      <c r="L473" s="16"/>
      <c r="M473" s="16"/>
      <c r="N473" s="16"/>
      <c r="O473" s="16"/>
      <c r="P473" s="16"/>
      <c r="Q473" s="16"/>
      <c r="R473" s="16"/>
      <c r="S473" s="16"/>
      <c r="T473" s="16"/>
      <c r="V473" s="33" t="str">
        <f t="shared" si="7"/>
        <v/>
      </c>
    </row>
    <row r="474" spans="1:22">
      <c r="A474" s="21"/>
      <c r="B474" s="21"/>
      <c r="C474" s="21"/>
      <c r="D474" s="21"/>
      <c r="E474" s="21"/>
      <c r="F474" s="21"/>
      <c r="G474" s="21"/>
      <c r="H474" s="16"/>
      <c r="I474" s="16"/>
      <c r="J474" s="16"/>
      <c r="K474" s="16"/>
      <c r="L474" s="16"/>
      <c r="M474" s="16"/>
      <c r="N474" s="16"/>
      <c r="O474" s="16"/>
      <c r="P474" s="16"/>
      <c r="Q474" s="16"/>
      <c r="R474" s="16"/>
      <c r="S474" s="16"/>
      <c r="T474" s="16"/>
      <c r="V474" s="33" t="str">
        <f t="shared" si="7"/>
        <v/>
      </c>
    </row>
    <row r="475" spans="1:22">
      <c r="A475" s="21"/>
      <c r="B475" s="21"/>
      <c r="C475" s="21"/>
      <c r="D475" s="21"/>
      <c r="E475" s="21"/>
      <c r="F475" s="21"/>
      <c r="G475" s="21"/>
      <c r="H475" s="16"/>
      <c r="I475" s="16"/>
      <c r="J475" s="16"/>
      <c r="K475" s="16"/>
      <c r="L475" s="16"/>
      <c r="M475" s="16"/>
      <c r="N475" s="16"/>
      <c r="O475" s="16"/>
      <c r="P475" s="16"/>
      <c r="Q475" s="16"/>
      <c r="R475" s="16"/>
      <c r="S475" s="16"/>
      <c r="T475" s="16"/>
      <c r="V475" s="33" t="str">
        <f t="shared" si="7"/>
        <v/>
      </c>
    </row>
    <row r="476" spans="1:22">
      <c r="A476" s="21"/>
      <c r="B476" s="21"/>
      <c r="C476" s="21"/>
      <c r="D476" s="21"/>
      <c r="E476" s="21"/>
      <c r="F476" s="21"/>
      <c r="G476" s="21"/>
      <c r="H476" s="16"/>
      <c r="I476" s="16"/>
      <c r="J476" s="16"/>
      <c r="K476" s="16"/>
      <c r="L476" s="16"/>
      <c r="M476" s="16"/>
      <c r="N476" s="16"/>
      <c r="O476" s="16"/>
      <c r="P476" s="16"/>
      <c r="Q476" s="16"/>
      <c r="R476" s="16"/>
      <c r="S476" s="16"/>
      <c r="T476" s="16"/>
      <c r="V476" s="33" t="str">
        <f t="shared" si="7"/>
        <v/>
      </c>
    </row>
    <row r="477" spans="1:22">
      <c r="A477" s="21"/>
      <c r="B477" s="21"/>
      <c r="C477" s="21"/>
      <c r="D477" s="21"/>
      <c r="E477" s="21"/>
      <c r="F477" s="21"/>
      <c r="G477" s="21"/>
      <c r="H477" s="16"/>
      <c r="I477" s="16"/>
      <c r="J477" s="16"/>
      <c r="K477" s="16"/>
      <c r="L477" s="16"/>
      <c r="M477" s="16"/>
      <c r="N477" s="16"/>
      <c r="O477" s="16"/>
      <c r="P477" s="16"/>
      <c r="Q477" s="16"/>
      <c r="R477" s="16"/>
      <c r="S477" s="16"/>
      <c r="T477" s="16"/>
      <c r="V477" s="33" t="str">
        <f t="shared" si="7"/>
        <v/>
      </c>
    </row>
    <row r="478" spans="1:22">
      <c r="A478" s="21"/>
      <c r="B478" s="21"/>
      <c r="C478" s="21"/>
      <c r="D478" s="21"/>
      <c r="E478" s="21"/>
      <c r="F478" s="21"/>
      <c r="G478" s="21"/>
      <c r="H478" s="16"/>
      <c r="I478" s="16"/>
      <c r="J478" s="16"/>
      <c r="K478" s="16"/>
      <c r="L478" s="16"/>
      <c r="M478" s="16"/>
      <c r="N478" s="16"/>
      <c r="O478" s="16"/>
      <c r="P478" s="16"/>
      <c r="Q478" s="16"/>
      <c r="R478" s="16"/>
      <c r="S478" s="16"/>
      <c r="T478" s="16"/>
      <c r="V478" s="33" t="str">
        <f t="shared" si="7"/>
        <v/>
      </c>
    </row>
    <row r="479" spans="1:22">
      <c r="A479" s="21"/>
      <c r="B479" s="21"/>
      <c r="C479" s="21"/>
      <c r="D479" s="21"/>
      <c r="E479" s="21"/>
      <c r="F479" s="21"/>
      <c r="G479" s="21"/>
      <c r="H479" s="16"/>
      <c r="I479" s="16"/>
      <c r="J479" s="16"/>
      <c r="K479" s="16"/>
      <c r="L479" s="16"/>
      <c r="M479" s="16"/>
      <c r="N479" s="16"/>
      <c r="O479" s="16"/>
      <c r="P479" s="16"/>
      <c r="Q479" s="16"/>
      <c r="R479" s="16"/>
      <c r="S479" s="16"/>
      <c r="T479" s="16"/>
      <c r="V479" s="33" t="str">
        <f t="shared" si="7"/>
        <v/>
      </c>
    </row>
    <row r="480" spans="1:22">
      <c r="A480" s="21"/>
      <c r="B480" s="21"/>
      <c r="C480" s="21"/>
      <c r="D480" s="21"/>
      <c r="E480" s="21"/>
      <c r="F480" s="21"/>
      <c r="G480" s="21"/>
      <c r="H480" s="16"/>
      <c r="I480" s="16"/>
      <c r="J480" s="16"/>
      <c r="K480" s="16"/>
      <c r="L480" s="16"/>
      <c r="M480" s="16"/>
      <c r="N480" s="16"/>
      <c r="O480" s="16"/>
      <c r="P480" s="16"/>
      <c r="Q480" s="16"/>
      <c r="R480" s="16"/>
      <c r="S480" s="16"/>
      <c r="T480" s="16"/>
      <c r="V480" s="33" t="str">
        <f t="shared" si="7"/>
        <v/>
      </c>
    </row>
    <row r="481" spans="1:22">
      <c r="A481" s="21"/>
      <c r="B481" s="21"/>
      <c r="C481" s="21"/>
      <c r="D481" s="21"/>
      <c r="E481" s="21"/>
      <c r="F481" s="21"/>
      <c r="G481" s="21"/>
      <c r="H481" s="16"/>
      <c r="I481" s="16"/>
      <c r="J481" s="16"/>
      <c r="K481" s="16"/>
      <c r="L481" s="16"/>
      <c r="M481" s="16"/>
      <c r="N481" s="16"/>
      <c r="O481" s="16"/>
      <c r="P481" s="16"/>
      <c r="Q481" s="16"/>
      <c r="R481" s="16"/>
      <c r="S481" s="16"/>
      <c r="T481" s="16"/>
      <c r="V481" s="33" t="str">
        <f t="shared" si="7"/>
        <v/>
      </c>
    </row>
    <row r="482" spans="1:22">
      <c r="A482" s="21"/>
      <c r="B482" s="21"/>
      <c r="C482" s="21"/>
      <c r="D482" s="21"/>
      <c r="E482" s="21"/>
      <c r="F482" s="21"/>
      <c r="G482" s="21"/>
      <c r="H482" s="16"/>
      <c r="I482" s="16"/>
      <c r="J482" s="16"/>
      <c r="K482" s="16"/>
      <c r="L482" s="16"/>
      <c r="M482" s="16"/>
      <c r="N482" s="16"/>
      <c r="O482" s="16"/>
      <c r="P482" s="16"/>
      <c r="Q482" s="16"/>
      <c r="R482" s="16"/>
      <c r="S482" s="16"/>
      <c r="T482" s="16"/>
      <c r="V482" s="33" t="str">
        <f t="shared" si="7"/>
        <v/>
      </c>
    </row>
    <row r="483" spans="1:22">
      <c r="A483" s="21"/>
      <c r="B483" s="21"/>
      <c r="C483" s="21"/>
      <c r="D483" s="21"/>
      <c r="E483" s="21"/>
      <c r="F483" s="21"/>
      <c r="G483" s="21"/>
      <c r="H483" s="16"/>
      <c r="I483" s="16"/>
      <c r="J483" s="16"/>
      <c r="K483" s="16"/>
      <c r="L483" s="16"/>
      <c r="M483" s="16"/>
      <c r="N483" s="16"/>
      <c r="O483" s="16"/>
      <c r="P483" s="16"/>
      <c r="Q483" s="16"/>
      <c r="R483" s="16"/>
      <c r="S483" s="16"/>
      <c r="T483" s="16"/>
      <c r="V483" s="33" t="str">
        <f t="shared" si="7"/>
        <v/>
      </c>
    </row>
    <row r="484" spans="1:22">
      <c r="A484" s="21"/>
      <c r="B484" s="21"/>
      <c r="C484" s="21"/>
      <c r="D484" s="21"/>
      <c r="E484" s="21"/>
      <c r="F484" s="21"/>
      <c r="G484" s="21"/>
      <c r="H484" s="16"/>
      <c r="I484" s="16"/>
      <c r="J484" s="16"/>
      <c r="K484" s="16"/>
      <c r="L484" s="16"/>
      <c r="M484" s="16"/>
      <c r="N484" s="16"/>
      <c r="O484" s="16"/>
      <c r="P484" s="16"/>
      <c r="Q484" s="16"/>
      <c r="R484" s="16"/>
      <c r="S484" s="16"/>
      <c r="T484" s="16"/>
      <c r="V484" s="33" t="str">
        <f t="shared" si="7"/>
        <v/>
      </c>
    </row>
    <row r="485" spans="1:22">
      <c r="A485" s="21"/>
      <c r="B485" s="21"/>
      <c r="C485" s="21"/>
      <c r="D485" s="21"/>
      <c r="E485" s="21"/>
      <c r="F485" s="21"/>
      <c r="G485" s="21"/>
      <c r="H485" s="16"/>
      <c r="I485" s="16"/>
      <c r="J485" s="16"/>
      <c r="K485" s="16"/>
      <c r="L485" s="16"/>
      <c r="M485" s="16"/>
      <c r="N485" s="16"/>
      <c r="O485" s="16"/>
      <c r="P485" s="16"/>
      <c r="Q485" s="16"/>
      <c r="R485" s="16"/>
      <c r="S485" s="16"/>
      <c r="T485" s="16"/>
      <c r="V485" s="33" t="str">
        <f t="shared" si="7"/>
        <v/>
      </c>
    </row>
    <row r="486" spans="1:22">
      <c r="A486" s="21"/>
      <c r="B486" s="21"/>
      <c r="C486" s="21"/>
      <c r="D486" s="21"/>
      <c r="E486" s="21"/>
      <c r="F486" s="21"/>
      <c r="G486" s="21"/>
      <c r="H486" s="16"/>
      <c r="I486" s="16"/>
      <c r="J486" s="16"/>
      <c r="K486" s="16"/>
      <c r="L486" s="16"/>
      <c r="M486" s="16"/>
      <c r="N486" s="16"/>
      <c r="O486" s="16"/>
      <c r="P486" s="16"/>
      <c r="Q486" s="16"/>
      <c r="R486" s="16"/>
      <c r="S486" s="16"/>
      <c r="T486" s="16"/>
      <c r="V486" s="33" t="str">
        <f t="shared" si="7"/>
        <v/>
      </c>
    </row>
    <row r="487" spans="1:22">
      <c r="A487" s="21"/>
      <c r="B487" s="21"/>
      <c r="C487" s="21"/>
      <c r="D487" s="21"/>
      <c r="E487" s="21"/>
      <c r="F487" s="21"/>
      <c r="G487" s="21"/>
      <c r="H487" s="16"/>
      <c r="I487" s="16"/>
      <c r="J487" s="16"/>
      <c r="K487" s="16"/>
      <c r="L487" s="16"/>
      <c r="M487" s="16"/>
      <c r="N487" s="16"/>
      <c r="O487" s="16"/>
      <c r="P487" s="16"/>
      <c r="Q487" s="16"/>
      <c r="R487" s="16"/>
      <c r="S487" s="16"/>
      <c r="T487" s="16"/>
      <c r="V487" s="33" t="str">
        <f t="shared" si="7"/>
        <v/>
      </c>
    </row>
    <row r="488" spans="1:22">
      <c r="A488" s="21"/>
      <c r="B488" s="21"/>
      <c r="C488" s="21"/>
      <c r="D488" s="21"/>
      <c r="E488" s="21"/>
      <c r="F488" s="21"/>
      <c r="G488" s="21"/>
      <c r="H488" s="16"/>
      <c r="I488" s="16"/>
      <c r="J488" s="16"/>
      <c r="K488" s="16"/>
      <c r="L488" s="16"/>
      <c r="M488" s="16"/>
      <c r="N488" s="16"/>
      <c r="O488" s="16"/>
      <c r="P488" s="16"/>
      <c r="Q488" s="16"/>
      <c r="R488" s="16"/>
      <c r="S488" s="16"/>
      <c r="T488" s="16"/>
      <c r="V488" s="33" t="str">
        <f t="shared" si="7"/>
        <v/>
      </c>
    </row>
    <row r="489" spans="1:22">
      <c r="A489" s="21"/>
      <c r="B489" s="21"/>
      <c r="C489" s="21"/>
      <c r="D489" s="21"/>
      <c r="E489" s="21"/>
      <c r="F489" s="21"/>
      <c r="G489" s="21"/>
      <c r="H489" s="16"/>
      <c r="I489" s="16"/>
      <c r="J489" s="16"/>
      <c r="K489" s="16"/>
      <c r="L489" s="16"/>
      <c r="M489" s="16"/>
      <c r="N489" s="16"/>
      <c r="O489" s="16"/>
      <c r="P489" s="16"/>
      <c r="Q489" s="16"/>
      <c r="R489" s="16"/>
      <c r="S489" s="16"/>
      <c r="T489" s="16"/>
      <c r="V489" s="33" t="str">
        <f t="shared" si="7"/>
        <v/>
      </c>
    </row>
    <row r="490" spans="1:22">
      <c r="A490" s="21"/>
      <c r="B490" s="21"/>
      <c r="C490" s="21"/>
      <c r="D490" s="21"/>
      <c r="E490" s="21"/>
      <c r="F490" s="21"/>
      <c r="G490" s="21"/>
      <c r="H490" s="16"/>
      <c r="I490" s="16"/>
      <c r="J490" s="16"/>
      <c r="K490" s="16"/>
      <c r="L490" s="16"/>
      <c r="M490" s="16"/>
      <c r="N490" s="16"/>
      <c r="O490" s="16"/>
      <c r="P490" s="16"/>
      <c r="Q490" s="16"/>
      <c r="R490" s="16"/>
      <c r="S490" s="16"/>
      <c r="T490" s="16"/>
      <c r="V490" s="33" t="str">
        <f t="shared" si="7"/>
        <v/>
      </c>
    </row>
    <row r="491" spans="1:22">
      <c r="A491" s="21"/>
      <c r="B491" s="21"/>
      <c r="C491" s="21"/>
      <c r="D491" s="21"/>
      <c r="E491" s="21"/>
      <c r="F491" s="21"/>
      <c r="G491" s="21"/>
      <c r="H491" s="16"/>
      <c r="I491" s="16"/>
      <c r="J491" s="16"/>
      <c r="K491" s="16"/>
      <c r="L491" s="16"/>
      <c r="M491" s="16"/>
      <c r="N491" s="16"/>
      <c r="O491" s="16"/>
      <c r="P491" s="16"/>
      <c r="Q491" s="16"/>
      <c r="R491" s="16"/>
      <c r="S491" s="16"/>
      <c r="T491" s="16"/>
      <c r="V491" s="33" t="str">
        <f t="shared" si="7"/>
        <v/>
      </c>
    </row>
    <row r="492" spans="1:22">
      <c r="A492" s="21"/>
      <c r="B492" s="21"/>
      <c r="C492" s="21"/>
      <c r="D492" s="21"/>
      <c r="E492" s="21"/>
      <c r="F492" s="21"/>
      <c r="G492" s="21"/>
      <c r="H492" s="16"/>
      <c r="I492" s="16"/>
      <c r="J492" s="16"/>
      <c r="K492" s="16"/>
      <c r="L492" s="16"/>
      <c r="M492" s="16"/>
      <c r="N492" s="16"/>
      <c r="O492" s="16"/>
      <c r="P492" s="16"/>
      <c r="Q492" s="16"/>
      <c r="R492" s="16"/>
      <c r="S492" s="16"/>
      <c r="T492" s="16"/>
      <c r="V492" s="33" t="str">
        <f t="shared" si="7"/>
        <v/>
      </c>
    </row>
    <row r="493" spans="1:22">
      <c r="A493" s="21"/>
      <c r="B493" s="21"/>
      <c r="C493" s="21"/>
      <c r="D493" s="21"/>
      <c r="E493" s="21"/>
      <c r="F493" s="21"/>
      <c r="G493" s="21"/>
      <c r="H493" s="16"/>
      <c r="I493" s="16"/>
      <c r="J493" s="16"/>
      <c r="K493" s="16"/>
      <c r="L493" s="16"/>
      <c r="M493" s="16"/>
      <c r="N493" s="16"/>
      <c r="O493" s="16"/>
      <c r="P493" s="16"/>
      <c r="Q493" s="16"/>
      <c r="R493" s="16"/>
      <c r="S493" s="16"/>
      <c r="T493" s="16"/>
      <c r="V493" s="33" t="str">
        <f t="shared" si="7"/>
        <v/>
      </c>
    </row>
    <row r="494" spans="1:22">
      <c r="A494" s="21"/>
      <c r="B494" s="21"/>
      <c r="C494" s="21"/>
      <c r="D494" s="21"/>
      <c r="E494" s="21"/>
      <c r="F494" s="21"/>
      <c r="G494" s="21"/>
      <c r="H494" s="16"/>
      <c r="I494" s="16"/>
      <c r="J494" s="16"/>
      <c r="K494" s="16"/>
      <c r="L494" s="16"/>
      <c r="M494" s="16"/>
      <c r="N494" s="16"/>
      <c r="O494" s="16"/>
      <c r="P494" s="16"/>
      <c r="Q494" s="16"/>
      <c r="R494" s="16"/>
      <c r="S494" s="16"/>
      <c r="T494" s="16"/>
      <c r="V494" s="33" t="str">
        <f t="shared" si="7"/>
        <v/>
      </c>
    </row>
    <row r="495" spans="1:22">
      <c r="A495" s="21"/>
      <c r="B495" s="21"/>
      <c r="C495" s="21"/>
      <c r="D495" s="21"/>
      <c r="E495" s="21"/>
      <c r="F495" s="21"/>
      <c r="G495" s="21"/>
      <c r="H495" s="16"/>
      <c r="I495" s="16"/>
      <c r="J495" s="16"/>
      <c r="K495" s="16"/>
      <c r="L495" s="16"/>
      <c r="M495" s="16"/>
      <c r="N495" s="16"/>
      <c r="O495" s="16"/>
      <c r="P495" s="16"/>
      <c r="Q495" s="16"/>
      <c r="R495" s="16"/>
      <c r="S495" s="16"/>
      <c r="T495" s="16"/>
      <c r="V495" s="33" t="str">
        <f t="shared" si="7"/>
        <v/>
      </c>
    </row>
    <row r="496" spans="1:22">
      <c r="A496" s="21"/>
      <c r="B496" s="21"/>
      <c r="C496" s="21"/>
      <c r="D496" s="21"/>
      <c r="E496" s="21"/>
      <c r="F496" s="21"/>
      <c r="G496" s="21"/>
      <c r="H496" s="16"/>
      <c r="I496" s="16"/>
      <c r="J496" s="16"/>
      <c r="K496" s="16"/>
      <c r="L496" s="16"/>
      <c r="M496" s="16"/>
      <c r="N496" s="16"/>
      <c r="O496" s="16"/>
      <c r="P496" s="16"/>
      <c r="Q496" s="16"/>
      <c r="R496" s="16"/>
      <c r="S496" s="16"/>
      <c r="T496" s="16"/>
      <c r="V496" s="33" t="str">
        <f t="shared" si="7"/>
        <v/>
      </c>
    </row>
    <row r="497" spans="1:22">
      <c r="A497" s="21"/>
      <c r="B497" s="21"/>
      <c r="C497" s="21"/>
      <c r="D497" s="21"/>
      <c r="E497" s="21"/>
      <c r="F497" s="21"/>
      <c r="G497" s="21"/>
      <c r="H497" s="16"/>
      <c r="I497" s="16"/>
      <c r="J497" s="16"/>
      <c r="K497" s="16"/>
      <c r="L497" s="16"/>
      <c r="M497" s="16"/>
      <c r="N497" s="16"/>
      <c r="O497" s="16"/>
      <c r="P497" s="16"/>
      <c r="Q497" s="16"/>
      <c r="R497" s="16"/>
      <c r="S497" s="16"/>
      <c r="T497" s="16"/>
      <c r="V497" s="33" t="str">
        <f t="shared" si="7"/>
        <v/>
      </c>
    </row>
    <row r="498" spans="1:22">
      <c r="A498" s="21"/>
      <c r="B498" s="21"/>
      <c r="C498" s="21"/>
      <c r="D498" s="21"/>
      <c r="E498" s="21"/>
      <c r="F498" s="21"/>
      <c r="G498" s="21"/>
      <c r="H498" s="16"/>
      <c r="I498" s="16"/>
      <c r="J498" s="16"/>
      <c r="K498" s="16"/>
      <c r="L498" s="16"/>
      <c r="M498" s="16"/>
      <c r="N498" s="16"/>
      <c r="O498" s="16"/>
      <c r="P498" s="16"/>
      <c r="Q498" s="16"/>
      <c r="R498" s="16"/>
      <c r="S498" s="16"/>
      <c r="T498" s="16"/>
      <c r="V498" s="33" t="str">
        <f t="shared" si="7"/>
        <v/>
      </c>
    </row>
    <row r="499" spans="1:22">
      <c r="A499" s="21"/>
      <c r="B499" s="21"/>
      <c r="C499" s="21"/>
      <c r="D499" s="21"/>
      <c r="E499" s="21"/>
      <c r="F499" s="21"/>
      <c r="G499" s="21"/>
      <c r="H499" s="16"/>
      <c r="I499" s="16"/>
      <c r="J499" s="16"/>
      <c r="K499" s="16"/>
      <c r="L499" s="16"/>
      <c r="M499" s="16"/>
      <c r="N499" s="16"/>
      <c r="O499" s="16"/>
      <c r="P499" s="16"/>
      <c r="Q499" s="16"/>
      <c r="R499" s="16"/>
      <c r="S499" s="16"/>
      <c r="T499" s="16"/>
      <c r="V499" s="33" t="str">
        <f t="shared" si="7"/>
        <v/>
      </c>
    </row>
    <row r="500" spans="1:22">
      <c r="A500" s="21"/>
      <c r="B500" s="21"/>
      <c r="C500" s="21"/>
      <c r="D500" s="21"/>
      <c r="E500" s="21"/>
      <c r="F500" s="21"/>
      <c r="G500" s="21"/>
      <c r="H500" s="16"/>
      <c r="I500" s="16"/>
      <c r="J500" s="16"/>
      <c r="K500" s="16"/>
      <c r="L500" s="16"/>
      <c r="M500" s="16"/>
      <c r="N500" s="16"/>
      <c r="O500" s="16"/>
      <c r="P500" s="16"/>
      <c r="Q500" s="16"/>
      <c r="R500" s="16"/>
      <c r="S500" s="16"/>
      <c r="T500" s="16"/>
      <c r="V500" s="33" t="str">
        <f t="shared" si="7"/>
        <v/>
      </c>
    </row>
  </sheetData>
  <mergeCells count="16">
    <mergeCell ref="V3:V6"/>
    <mergeCell ref="H3:O3"/>
    <mergeCell ref="P3:T3"/>
    <mergeCell ref="H4:H6"/>
    <mergeCell ref="I4:N4"/>
    <mergeCell ref="O4:O6"/>
    <mergeCell ref="P4:P6"/>
    <mergeCell ref="Q4:S4"/>
    <mergeCell ref="T4:T6"/>
    <mergeCell ref="I5:J5"/>
    <mergeCell ref="K5:L5"/>
    <mergeCell ref="M5:M6"/>
    <mergeCell ref="N5:N6"/>
    <mergeCell ref="Q5:Q6"/>
    <mergeCell ref="R5:R6"/>
    <mergeCell ref="S5:S6"/>
  </mergeCells>
  <conditionalFormatting sqref="H8:H500">
    <cfRule type="expression" dxfId="179" priority="3">
      <formula>AND(NOT(ISBLANK($H8)),$H8&lt;0)</formula>
    </cfRule>
  </conditionalFormatting>
  <conditionalFormatting sqref="O8:O500">
    <cfRule type="expression" dxfId="178" priority="2">
      <formula>AND(NOT(ISBLANK($O8)),ABS($O8-(($H8+$I8+$K8+$L8+$M8+$N8)-$J8))&gt;=1)</formula>
    </cfRule>
    <cfRule type="expression" dxfId="177" priority="5">
      <formula>AND(NOT(ISBLANK($O8)),$O8&lt;0)</formula>
    </cfRule>
  </conditionalFormatting>
  <conditionalFormatting sqref="Q8:Q500">
    <cfRule type="expression" dxfId="176" priority="1">
      <formula>AND(OR($H8&gt;0,$O8&gt;0),     ISBLANK($Q8))</formula>
    </cfRule>
  </conditionalFormatting>
  <conditionalFormatting sqref="T8:T500">
    <cfRule type="expression" dxfId="175" priority="4">
      <formula>AND(NOT(ISBLANK($T8)),ABS($T8-(($P8+$Q8+$S8)-$R8))&gt;=1)</formula>
    </cfRule>
  </conditionalFormatting>
  <hyperlinks>
    <hyperlink ref="A1" location="'TOC'!B58" display="TOC" xr:uid="{00000000-0004-0000-2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2D00-000000000000}">
          <x14:formula1>
            <xm:f>_dropDownSheet!$A$19</xm:f>
          </x14:formula1>
          <xm:sqref>A8:A500</xm:sqref>
        </x14:dataValidation>
        <x14:dataValidation type="list" allowBlank="1" showInputMessage="1" showErrorMessage="1" xr:uid="{00000000-0002-0000-2D00-000001000000}">
          <x14:formula1>
            <xm:f>_dropDownSheet!$A$9:$JB$9</xm:f>
          </x14:formula1>
          <xm:sqref>B8:B500 F8:F500</xm:sqref>
        </x14:dataValidation>
        <x14:dataValidation type="list" allowBlank="1" showInputMessage="1" showErrorMessage="1" xr:uid="{00000000-0002-0000-2D00-000002000000}">
          <x14:formula1>
            <xm:f>_dropDownSheet!$A$11:$N$11</xm:f>
          </x14:formula1>
          <xm:sqref>C8:C500 G8:G500</xm:sqref>
        </x14:dataValidation>
        <x14:dataValidation type="list" allowBlank="1" showInputMessage="1" showErrorMessage="1" xr:uid="{00000000-0002-0000-2D00-000003000000}">
          <x14:formula1>
            <xm:f>_dropDownSheet!$A$16:$D$16</xm:f>
          </x14:formula1>
          <xm:sqref>D8:D500</xm:sqref>
        </x14:dataValidation>
        <x14:dataValidation type="list" allowBlank="1" showInputMessage="1" showErrorMessage="1" xr:uid="{00000000-0002-0000-2D00-000004000000}">
          <x14:formula1>
            <xm:f>_dropDownSheet!$A$32:$B$32</xm:f>
          </x14:formula1>
          <xm:sqref>E8:E500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Blad47">
    <outlinePr summaryBelow="0"/>
  </sheetPr>
  <dimension ref="A1:W500"/>
  <sheetViews>
    <sheetView workbookViewId="0">
      <pane ySplit="1" topLeftCell="A2" activePane="bottomLeft" state="frozen"/>
      <selection pane="bottomLeft" activeCell="A3" sqref="A3"/>
    </sheetView>
  </sheetViews>
  <sheetFormatPr defaultRowHeight="14.5"/>
  <cols>
    <col min="1" max="21" width="15" customWidth="1"/>
    <col min="23" max="23" width="133.26953125" customWidth="1"/>
  </cols>
  <sheetData>
    <row r="1" spans="1:23" ht="15" customHeight="1">
      <c r="A1" s="11" t="s">
        <v>246</v>
      </c>
      <c r="B1" s="12" t="s">
        <v>113</v>
      </c>
    </row>
    <row r="2" spans="1:23" ht="15" customHeight="1"/>
    <row r="3" spans="1:23">
      <c r="A3" s="12"/>
      <c r="I3" s="53" t="s">
        <v>247</v>
      </c>
      <c r="J3" s="53"/>
      <c r="K3" s="53"/>
      <c r="L3" s="53"/>
      <c r="M3" s="53"/>
      <c r="N3" s="53"/>
      <c r="O3" s="53"/>
      <c r="P3" s="53"/>
      <c r="Q3" s="53" t="s">
        <v>284</v>
      </c>
      <c r="R3" s="53"/>
      <c r="S3" s="53"/>
      <c r="T3" s="53"/>
      <c r="U3" s="53"/>
      <c r="W3" s="54" t="s">
        <v>250</v>
      </c>
    </row>
    <row r="4" spans="1:23">
      <c r="I4" s="53" t="s">
        <v>295</v>
      </c>
      <c r="J4" s="53" t="s">
        <v>252</v>
      </c>
      <c r="K4" s="53"/>
      <c r="L4" s="53"/>
      <c r="M4" s="53"/>
      <c r="N4" s="53"/>
      <c r="O4" s="53"/>
      <c r="P4" s="53" t="s">
        <v>296</v>
      </c>
      <c r="Q4" s="53" t="s">
        <v>285</v>
      </c>
      <c r="R4" s="53" t="s">
        <v>252</v>
      </c>
      <c r="S4" s="53"/>
      <c r="T4" s="53"/>
      <c r="U4" s="53" t="s">
        <v>286</v>
      </c>
      <c r="W4" s="55"/>
    </row>
    <row r="5" spans="1:23">
      <c r="I5" s="53"/>
      <c r="J5" s="53" t="s">
        <v>254</v>
      </c>
      <c r="K5" s="53"/>
      <c r="L5" s="53" t="s">
        <v>255</v>
      </c>
      <c r="M5" s="53"/>
      <c r="N5" s="53" t="s">
        <v>297</v>
      </c>
      <c r="O5" s="53" t="s">
        <v>257</v>
      </c>
      <c r="P5" s="53"/>
      <c r="Q5" s="53"/>
      <c r="R5" s="53" t="s">
        <v>287</v>
      </c>
      <c r="S5" s="53" t="s">
        <v>315</v>
      </c>
      <c r="T5" s="53" t="s">
        <v>291</v>
      </c>
      <c r="U5" s="53"/>
      <c r="W5" s="55"/>
    </row>
    <row r="6" spans="1:23" ht="20">
      <c r="I6" s="53"/>
      <c r="J6" s="13" t="s">
        <v>298</v>
      </c>
      <c r="K6" s="13" t="s">
        <v>299</v>
      </c>
      <c r="L6" s="13" t="s">
        <v>260</v>
      </c>
      <c r="M6" s="13" t="s">
        <v>261</v>
      </c>
      <c r="N6" s="53"/>
      <c r="O6" s="53"/>
      <c r="P6" s="53"/>
      <c r="Q6" s="53"/>
      <c r="R6" s="53"/>
      <c r="S6" s="53"/>
      <c r="T6" s="53"/>
      <c r="U6" s="53"/>
      <c r="W6" s="56"/>
    </row>
    <row r="7" spans="1:23" ht="27.5" customHeight="1">
      <c r="A7" s="20" t="s">
        <v>275</v>
      </c>
      <c r="B7" s="20" t="s">
        <v>276</v>
      </c>
      <c r="C7" s="20" t="s">
        <v>277</v>
      </c>
      <c r="D7" s="20" t="s">
        <v>317</v>
      </c>
      <c r="E7" s="20" t="s">
        <v>278</v>
      </c>
      <c r="F7" s="20" t="s">
        <v>331</v>
      </c>
      <c r="G7" s="20" t="s">
        <v>332</v>
      </c>
      <c r="H7" s="20" t="s">
        <v>333</v>
      </c>
      <c r="I7" s="14" t="s">
        <v>262</v>
      </c>
      <c r="J7" s="14" t="s">
        <v>263</v>
      </c>
      <c r="K7" s="14" t="s">
        <v>264</v>
      </c>
      <c r="L7" s="14" t="s">
        <v>265</v>
      </c>
      <c r="M7" s="14" t="s">
        <v>266</v>
      </c>
      <c r="N7" s="14" t="s">
        <v>267</v>
      </c>
      <c r="O7" s="14" t="s">
        <v>268</v>
      </c>
      <c r="P7" s="14" t="s">
        <v>269</v>
      </c>
      <c r="Q7" s="14" t="s">
        <v>270</v>
      </c>
      <c r="R7" s="14" t="s">
        <v>209</v>
      </c>
      <c r="S7" s="14" t="s">
        <v>212</v>
      </c>
      <c r="T7" s="14" t="s">
        <v>217</v>
      </c>
      <c r="U7" s="14" t="s">
        <v>239</v>
      </c>
      <c r="W7" s="32" t="s">
        <v>1019</v>
      </c>
    </row>
    <row r="8" spans="1:23" ht="30">
      <c r="A8" s="21" t="s">
        <v>322</v>
      </c>
      <c r="B8" s="21" t="s">
        <v>279</v>
      </c>
      <c r="C8" s="21" t="s">
        <v>280</v>
      </c>
      <c r="D8" s="21" t="s">
        <v>320</v>
      </c>
      <c r="E8" s="21" t="s">
        <v>281</v>
      </c>
      <c r="F8" s="21" t="s">
        <v>334</v>
      </c>
      <c r="G8" s="21" t="s">
        <v>279</v>
      </c>
      <c r="H8" s="21" t="s">
        <v>280</v>
      </c>
      <c r="I8" s="16"/>
      <c r="J8" s="16"/>
      <c r="K8" s="16"/>
      <c r="L8" s="16"/>
      <c r="M8" s="16"/>
      <c r="N8" s="16"/>
      <c r="O8" s="16"/>
      <c r="P8" s="16"/>
      <c r="Q8" s="16"/>
      <c r="R8" s="16"/>
      <c r="S8" s="16"/>
      <c r="T8" s="16"/>
      <c r="U8" s="16"/>
      <c r="W8" s="33" t="str">
        <f>IF(COUNTA(I8:U8)=0,"",_xlfn.CONCAT(,
IF(AND(NOT(ISBLANK($P8)),
    ABS($P8-(($I8+$J8+$L8+$M8+$N8+$O8)-$K8))&gt;=1),
" Error: Position at the end of the period is not equal to: position at the beginning of the period+increase in assets-decrease in assets+exchange rate changes+price changes+other changes+rectifications.",
""),
IF(AND(NOT(ISBLANK($U8)),
    ABS($U8-(($Q8+$R8+$T8)-$S8))&gt;=1),
" Error: Position of accrued interest at the end of the period is not equal to: position of accrued interest at the beginning of the period+accrued interest during the period-received interest during the period+revaluation and other changes.",
""),
IF(AND(NOT(ISBLANK($I8)),$I8&lt;0),
" Error: Position at the beginning of the period must be a positive amount.",
""),
IF(AND(NOT(ISBLANK($P8)),$P8&lt;0),
" Error: Position at the end of the period must be a positive amount.",
""),
IF(AND(OR($I8&gt;0,$P8&gt;0),
    ISBLANK($R8)),
" Error: No accrued interest has been reported,whereas the position at the beginning or at the end of the period is greater than zero. Report '0' in case the accrued interest equals zero,do not leave the cell empty.",
"")))</f>
        <v/>
      </c>
    </row>
    <row r="9" spans="1:23" ht="15" customHeight="1">
      <c r="A9" s="21"/>
      <c r="B9" s="21"/>
      <c r="C9" s="21"/>
      <c r="D9" s="21"/>
      <c r="E9" s="21"/>
      <c r="F9" s="21"/>
      <c r="G9" s="21"/>
      <c r="H9" s="21"/>
      <c r="I9" s="16"/>
      <c r="J9" s="16"/>
      <c r="K9" s="16"/>
      <c r="L9" s="16"/>
      <c r="M9" s="16"/>
      <c r="N9" s="16"/>
      <c r="O9" s="16"/>
      <c r="P9" s="16"/>
      <c r="Q9" s="16"/>
      <c r="R9" s="16"/>
      <c r="S9" s="16"/>
      <c r="T9" s="16"/>
      <c r="U9" s="16"/>
      <c r="W9" s="33" t="str">
        <f>IF(COUNTA(I9:U9)=0,"",_xlfn.CONCAT(,
IF(AND(NOT(ISBLANK($P9)),
    ABS($P9-(($I9+$J9+$L9+$M9+$N9+$O9)-$K9))&gt;=1),
" Error: Position at the end of the period is not equal to: position at the beginning of the period+increase in assets-decrease in assets+exchange rate changes+price changes+other changes+rectifications.",
""),
IF(AND(NOT(ISBLANK($U9)),
    ABS($U9-(($Q9+$R9+$T9)-$S9))&gt;=1),
" Error: Position of accrued interest at the end of the period is not equal to: position of accrued interest at the beginning of the period+accrued interest during the period-received interest during the period+revaluation and other changes.",
""),
IF(AND(NOT(ISBLANK($I9)),$I9&lt;0),
" Error: Position at the beginning of the period must be a positive amount.",
""),
IF(AND(NOT(ISBLANK($P9)),$P9&lt;0),
" Error: Position at the end of the period must be a positive amount.",
""),
IF(AND(OR($I9&gt;0,$P9&gt;0),
    ISBLANK($R9)),
" Error: No accrued interest has been reported,whereas the position at the beginning or at the end of the period is greater than zero. Report '0' in case the accrued interest equals zero,do not leave the cell empty.",
"")))</f>
        <v/>
      </c>
    </row>
    <row r="10" spans="1:23">
      <c r="A10" s="21"/>
      <c r="B10" s="21"/>
      <c r="C10" s="21"/>
      <c r="D10" s="21"/>
      <c r="E10" s="21"/>
      <c r="F10" s="21"/>
      <c r="G10" s="21"/>
      <c r="H10" s="21"/>
      <c r="I10" s="16"/>
      <c r="J10" s="16"/>
      <c r="K10" s="16"/>
      <c r="L10" s="16"/>
      <c r="M10" s="16"/>
      <c r="N10" s="16"/>
      <c r="O10" s="16"/>
      <c r="P10" s="16"/>
      <c r="Q10" s="16"/>
      <c r="R10" s="16"/>
      <c r="S10" s="16"/>
      <c r="T10" s="16"/>
      <c r="U10" s="16"/>
      <c r="W10" s="33" t="str">
        <f t="shared" ref="W10:W73" si="0">IF(COUNTA(I10:U10)=0,"",_xlfn.CONCAT(,
IF(AND(NOT(ISBLANK($P10)),
    ABS($P10-(($I10+$J10+$L10+$M10+$N10+$O10)-$K10))&gt;=1),
" Error: Position at the end of the period is not equal to: position at the beginning of the period+increase in assets-decrease in assets+exchange rate changes+price changes+other changes+rectifications.",
""),
IF(AND(NOT(ISBLANK($U10)),
    ABS($U10-(($Q10+$R10+$T10)-$S10))&gt;=1),
" Error: Position of accrued interest at the end of the period is not equal to: position of accrued interest at the beginning of the period+accrued interest during the period-received interest during the period+revaluation and other changes.",
""),
IF(AND(NOT(ISBLANK($I10)),$I10&lt;0),
" Error: Position at the beginning of the period must be a positive amount.",
""),
IF(AND(NOT(ISBLANK($P10)),$P10&lt;0),
" Error: Position at the end of the period must be a positive amount.",
""),
IF(AND(OR($I10&gt;0,$P10&gt;0),
    ISBLANK($R10)),
" Error: No accrued interest has been reported,whereas the position at the beginning or at the end of the period is greater than zero. Report '0' in case the accrued interest equals zero,do not leave the cell empty.",
"")))</f>
        <v/>
      </c>
    </row>
    <row r="11" spans="1:23">
      <c r="A11" s="21"/>
      <c r="B11" s="21"/>
      <c r="C11" s="21"/>
      <c r="D11" s="21"/>
      <c r="E11" s="21"/>
      <c r="F11" s="21"/>
      <c r="G11" s="21"/>
      <c r="H11" s="21"/>
      <c r="I11" s="16"/>
      <c r="J11" s="16"/>
      <c r="K11" s="16"/>
      <c r="L11" s="16"/>
      <c r="M11" s="16"/>
      <c r="N11" s="16"/>
      <c r="O11" s="16"/>
      <c r="P11" s="16"/>
      <c r="Q11" s="16"/>
      <c r="R11" s="16"/>
      <c r="S11" s="16"/>
      <c r="T11" s="16"/>
      <c r="U11" s="16"/>
      <c r="W11" s="33" t="str">
        <f t="shared" si="0"/>
        <v/>
      </c>
    </row>
    <row r="12" spans="1:23">
      <c r="A12" s="21"/>
      <c r="B12" s="21"/>
      <c r="C12" s="21"/>
      <c r="D12" s="21"/>
      <c r="E12" s="21"/>
      <c r="F12" s="21"/>
      <c r="G12" s="21"/>
      <c r="H12" s="21"/>
      <c r="I12" s="16"/>
      <c r="J12" s="16"/>
      <c r="K12" s="16"/>
      <c r="L12" s="16"/>
      <c r="M12" s="16"/>
      <c r="N12" s="16"/>
      <c r="O12" s="16"/>
      <c r="P12" s="16"/>
      <c r="Q12" s="16"/>
      <c r="R12" s="16"/>
      <c r="S12" s="16"/>
      <c r="T12" s="16"/>
      <c r="U12" s="16"/>
      <c r="W12" s="33" t="str">
        <f t="shared" si="0"/>
        <v/>
      </c>
    </row>
    <row r="13" spans="1:23">
      <c r="A13" s="21"/>
      <c r="B13" s="21"/>
      <c r="C13" s="21"/>
      <c r="D13" s="21"/>
      <c r="E13" s="21"/>
      <c r="F13" s="21"/>
      <c r="G13" s="21"/>
      <c r="H13" s="21"/>
      <c r="I13" s="16"/>
      <c r="J13" s="16"/>
      <c r="K13" s="16"/>
      <c r="L13" s="16"/>
      <c r="M13" s="16"/>
      <c r="N13" s="16"/>
      <c r="O13" s="16"/>
      <c r="P13" s="16"/>
      <c r="Q13" s="16"/>
      <c r="R13" s="16"/>
      <c r="S13" s="16"/>
      <c r="T13" s="16"/>
      <c r="U13" s="16"/>
      <c r="W13" s="33" t="str">
        <f t="shared" si="0"/>
        <v/>
      </c>
    </row>
    <row r="14" spans="1:23">
      <c r="A14" s="21"/>
      <c r="B14" s="21"/>
      <c r="C14" s="21"/>
      <c r="D14" s="21"/>
      <c r="E14" s="21"/>
      <c r="F14" s="21"/>
      <c r="G14" s="21"/>
      <c r="H14" s="21"/>
      <c r="I14" s="16"/>
      <c r="J14" s="16"/>
      <c r="K14" s="16"/>
      <c r="L14" s="16"/>
      <c r="M14" s="16"/>
      <c r="N14" s="16"/>
      <c r="O14" s="16"/>
      <c r="P14" s="16"/>
      <c r="Q14" s="16"/>
      <c r="R14" s="16"/>
      <c r="S14" s="16"/>
      <c r="T14" s="16"/>
      <c r="U14" s="16"/>
      <c r="W14" s="33" t="str">
        <f t="shared" si="0"/>
        <v/>
      </c>
    </row>
    <row r="15" spans="1:23">
      <c r="A15" s="21"/>
      <c r="B15" s="21"/>
      <c r="C15" s="21"/>
      <c r="D15" s="21"/>
      <c r="E15" s="21"/>
      <c r="F15" s="21"/>
      <c r="G15" s="21"/>
      <c r="H15" s="21"/>
      <c r="I15" s="16"/>
      <c r="J15" s="16"/>
      <c r="K15" s="16"/>
      <c r="L15" s="16"/>
      <c r="M15" s="16"/>
      <c r="N15" s="16"/>
      <c r="O15" s="16"/>
      <c r="P15" s="16"/>
      <c r="Q15" s="16"/>
      <c r="R15" s="16"/>
      <c r="S15" s="16"/>
      <c r="T15" s="16"/>
      <c r="U15" s="16"/>
      <c r="W15" s="33" t="str">
        <f t="shared" si="0"/>
        <v/>
      </c>
    </row>
    <row r="16" spans="1:23">
      <c r="A16" s="21"/>
      <c r="B16" s="21"/>
      <c r="C16" s="21"/>
      <c r="D16" s="21"/>
      <c r="E16" s="21"/>
      <c r="F16" s="21"/>
      <c r="G16" s="21"/>
      <c r="H16" s="21"/>
      <c r="I16" s="16"/>
      <c r="J16" s="16"/>
      <c r="K16" s="16"/>
      <c r="L16" s="16"/>
      <c r="M16" s="16"/>
      <c r="N16" s="16"/>
      <c r="O16" s="16"/>
      <c r="P16" s="16"/>
      <c r="Q16" s="16"/>
      <c r="R16" s="16"/>
      <c r="S16" s="16"/>
      <c r="T16" s="16"/>
      <c r="U16" s="16"/>
      <c r="W16" s="33" t="str">
        <f t="shared" si="0"/>
        <v/>
      </c>
    </row>
    <row r="17" spans="1:23">
      <c r="A17" s="21"/>
      <c r="B17" s="21"/>
      <c r="C17" s="21"/>
      <c r="D17" s="21"/>
      <c r="E17" s="21"/>
      <c r="F17" s="21"/>
      <c r="G17" s="21"/>
      <c r="H17" s="21"/>
      <c r="I17" s="16"/>
      <c r="J17" s="16"/>
      <c r="K17" s="16"/>
      <c r="L17" s="16"/>
      <c r="M17" s="16"/>
      <c r="N17" s="16"/>
      <c r="O17" s="16"/>
      <c r="P17" s="16"/>
      <c r="Q17" s="16"/>
      <c r="R17" s="16"/>
      <c r="S17" s="16"/>
      <c r="T17" s="16"/>
      <c r="U17" s="16"/>
      <c r="W17" s="33" t="str">
        <f t="shared" si="0"/>
        <v/>
      </c>
    </row>
    <row r="18" spans="1:23">
      <c r="A18" s="21"/>
      <c r="B18" s="21"/>
      <c r="C18" s="21"/>
      <c r="D18" s="21"/>
      <c r="E18" s="21"/>
      <c r="F18" s="21"/>
      <c r="G18" s="21"/>
      <c r="H18" s="21"/>
      <c r="I18" s="16"/>
      <c r="J18" s="16"/>
      <c r="K18" s="16"/>
      <c r="L18" s="16"/>
      <c r="M18" s="16"/>
      <c r="N18" s="16"/>
      <c r="O18" s="16"/>
      <c r="P18" s="16"/>
      <c r="Q18" s="16"/>
      <c r="R18" s="16"/>
      <c r="S18" s="16"/>
      <c r="T18" s="16"/>
      <c r="U18" s="16"/>
      <c r="W18" s="33" t="str">
        <f t="shared" si="0"/>
        <v/>
      </c>
    </row>
    <row r="19" spans="1:23">
      <c r="A19" s="21"/>
      <c r="B19" s="21"/>
      <c r="C19" s="21"/>
      <c r="D19" s="21"/>
      <c r="E19" s="21"/>
      <c r="F19" s="21"/>
      <c r="G19" s="21"/>
      <c r="H19" s="21"/>
      <c r="I19" s="16"/>
      <c r="J19" s="16"/>
      <c r="K19" s="16"/>
      <c r="L19" s="16"/>
      <c r="M19" s="16"/>
      <c r="N19" s="16"/>
      <c r="O19" s="16"/>
      <c r="P19" s="16"/>
      <c r="Q19" s="16"/>
      <c r="R19" s="16"/>
      <c r="S19" s="16"/>
      <c r="T19" s="16"/>
      <c r="U19" s="16"/>
      <c r="W19" s="33" t="str">
        <f t="shared" si="0"/>
        <v/>
      </c>
    </row>
    <row r="20" spans="1:23">
      <c r="A20" s="21"/>
      <c r="B20" s="21"/>
      <c r="C20" s="21"/>
      <c r="D20" s="21"/>
      <c r="E20" s="21"/>
      <c r="F20" s="21"/>
      <c r="G20" s="21"/>
      <c r="H20" s="21"/>
      <c r="I20" s="16"/>
      <c r="J20" s="16"/>
      <c r="K20" s="16"/>
      <c r="L20" s="16"/>
      <c r="M20" s="16"/>
      <c r="N20" s="16"/>
      <c r="O20" s="16"/>
      <c r="P20" s="16"/>
      <c r="Q20" s="16"/>
      <c r="R20" s="16"/>
      <c r="S20" s="16"/>
      <c r="T20" s="16"/>
      <c r="U20" s="16"/>
      <c r="W20" s="33" t="str">
        <f t="shared" si="0"/>
        <v/>
      </c>
    </row>
    <row r="21" spans="1:23">
      <c r="A21" s="21"/>
      <c r="B21" s="21"/>
      <c r="C21" s="21"/>
      <c r="D21" s="21"/>
      <c r="E21" s="21"/>
      <c r="F21" s="21"/>
      <c r="G21" s="21"/>
      <c r="H21" s="21"/>
      <c r="I21" s="16"/>
      <c r="J21" s="16"/>
      <c r="K21" s="16"/>
      <c r="L21" s="16"/>
      <c r="M21" s="16"/>
      <c r="N21" s="16"/>
      <c r="O21" s="16"/>
      <c r="P21" s="16"/>
      <c r="Q21" s="16"/>
      <c r="R21" s="16"/>
      <c r="S21" s="16"/>
      <c r="T21" s="16"/>
      <c r="U21" s="16"/>
      <c r="W21" s="33" t="str">
        <f t="shared" si="0"/>
        <v/>
      </c>
    </row>
    <row r="22" spans="1:23">
      <c r="A22" s="21"/>
      <c r="B22" s="21"/>
      <c r="C22" s="21"/>
      <c r="D22" s="21"/>
      <c r="E22" s="21"/>
      <c r="F22" s="21"/>
      <c r="G22" s="21"/>
      <c r="H22" s="21"/>
      <c r="I22" s="16"/>
      <c r="J22" s="16"/>
      <c r="K22" s="16"/>
      <c r="L22" s="16"/>
      <c r="M22" s="16"/>
      <c r="N22" s="16"/>
      <c r="O22" s="16"/>
      <c r="P22" s="16"/>
      <c r="Q22" s="16"/>
      <c r="R22" s="16"/>
      <c r="S22" s="16"/>
      <c r="T22" s="16"/>
      <c r="U22" s="16"/>
      <c r="W22" s="33" t="str">
        <f t="shared" si="0"/>
        <v/>
      </c>
    </row>
    <row r="23" spans="1:23">
      <c r="A23" s="21"/>
      <c r="B23" s="21"/>
      <c r="C23" s="21"/>
      <c r="D23" s="21"/>
      <c r="E23" s="21"/>
      <c r="F23" s="21"/>
      <c r="G23" s="21"/>
      <c r="H23" s="21"/>
      <c r="I23" s="16"/>
      <c r="J23" s="16"/>
      <c r="K23" s="16"/>
      <c r="L23" s="16"/>
      <c r="M23" s="16"/>
      <c r="N23" s="16"/>
      <c r="O23" s="16"/>
      <c r="P23" s="16"/>
      <c r="Q23" s="16"/>
      <c r="R23" s="16"/>
      <c r="S23" s="16"/>
      <c r="T23" s="16"/>
      <c r="U23" s="16"/>
      <c r="W23" s="33" t="str">
        <f t="shared" si="0"/>
        <v/>
      </c>
    </row>
    <row r="24" spans="1:23">
      <c r="A24" s="21"/>
      <c r="B24" s="21"/>
      <c r="C24" s="21"/>
      <c r="D24" s="21"/>
      <c r="E24" s="21"/>
      <c r="F24" s="21"/>
      <c r="G24" s="21"/>
      <c r="H24" s="21"/>
      <c r="I24" s="16"/>
      <c r="J24" s="16"/>
      <c r="K24" s="16"/>
      <c r="L24" s="16"/>
      <c r="M24" s="16"/>
      <c r="N24" s="16"/>
      <c r="O24" s="16"/>
      <c r="P24" s="16"/>
      <c r="Q24" s="16"/>
      <c r="R24" s="16"/>
      <c r="S24" s="16"/>
      <c r="T24" s="16"/>
      <c r="U24" s="16"/>
      <c r="W24" s="33" t="str">
        <f t="shared" si="0"/>
        <v/>
      </c>
    </row>
    <row r="25" spans="1:23">
      <c r="A25" s="21"/>
      <c r="B25" s="21"/>
      <c r="C25" s="21"/>
      <c r="D25" s="21"/>
      <c r="E25" s="21"/>
      <c r="F25" s="21"/>
      <c r="G25" s="21"/>
      <c r="H25" s="21"/>
      <c r="I25" s="16"/>
      <c r="J25" s="16"/>
      <c r="K25" s="16"/>
      <c r="L25" s="16"/>
      <c r="M25" s="16"/>
      <c r="N25" s="16"/>
      <c r="O25" s="16"/>
      <c r="P25" s="16"/>
      <c r="Q25" s="16"/>
      <c r="R25" s="16"/>
      <c r="S25" s="16"/>
      <c r="T25" s="16"/>
      <c r="U25" s="16"/>
      <c r="W25" s="33" t="str">
        <f t="shared" si="0"/>
        <v/>
      </c>
    </row>
    <row r="26" spans="1:23">
      <c r="A26" s="21"/>
      <c r="B26" s="21"/>
      <c r="C26" s="21"/>
      <c r="D26" s="21"/>
      <c r="E26" s="21"/>
      <c r="F26" s="21"/>
      <c r="G26" s="21"/>
      <c r="H26" s="21"/>
      <c r="I26" s="16"/>
      <c r="J26" s="16"/>
      <c r="K26" s="16"/>
      <c r="L26" s="16"/>
      <c r="M26" s="16"/>
      <c r="N26" s="16"/>
      <c r="O26" s="16"/>
      <c r="P26" s="16"/>
      <c r="Q26" s="16"/>
      <c r="R26" s="16"/>
      <c r="S26" s="16"/>
      <c r="T26" s="16"/>
      <c r="U26" s="16"/>
      <c r="W26" s="33" t="str">
        <f t="shared" si="0"/>
        <v/>
      </c>
    </row>
    <row r="27" spans="1:23">
      <c r="A27" s="21"/>
      <c r="B27" s="21"/>
      <c r="C27" s="21"/>
      <c r="D27" s="21"/>
      <c r="E27" s="21"/>
      <c r="F27" s="21"/>
      <c r="G27" s="21"/>
      <c r="H27" s="21"/>
      <c r="I27" s="16"/>
      <c r="J27" s="16"/>
      <c r="K27" s="16"/>
      <c r="L27" s="16"/>
      <c r="M27" s="16"/>
      <c r="N27" s="16"/>
      <c r="O27" s="16"/>
      <c r="P27" s="16"/>
      <c r="Q27" s="16"/>
      <c r="R27" s="16"/>
      <c r="S27" s="16"/>
      <c r="T27" s="16"/>
      <c r="U27" s="16"/>
      <c r="W27" s="33" t="str">
        <f t="shared" si="0"/>
        <v/>
      </c>
    </row>
    <row r="28" spans="1:23">
      <c r="A28" s="21"/>
      <c r="B28" s="21"/>
      <c r="C28" s="21"/>
      <c r="D28" s="21"/>
      <c r="E28" s="21"/>
      <c r="F28" s="21"/>
      <c r="G28" s="21"/>
      <c r="H28" s="21"/>
      <c r="I28" s="16"/>
      <c r="J28" s="16"/>
      <c r="K28" s="16"/>
      <c r="L28" s="16"/>
      <c r="M28" s="16"/>
      <c r="N28" s="16"/>
      <c r="O28" s="16"/>
      <c r="P28" s="16"/>
      <c r="Q28" s="16"/>
      <c r="R28" s="16"/>
      <c r="S28" s="16"/>
      <c r="T28" s="16"/>
      <c r="U28" s="16"/>
      <c r="W28" s="33" t="str">
        <f t="shared" si="0"/>
        <v/>
      </c>
    </row>
    <row r="29" spans="1:23">
      <c r="A29" s="21"/>
      <c r="B29" s="21"/>
      <c r="C29" s="21"/>
      <c r="D29" s="21"/>
      <c r="E29" s="21"/>
      <c r="F29" s="21"/>
      <c r="G29" s="21"/>
      <c r="H29" s="21"/>
      <c r="I29" s="16"/>
      <c r="J29" s="16"/>
      <c r="K29" s="16"/>
      <c r="L29" s="16"/>
      <c r="M29" s="16"/>
      <c r="N29" s="16"/>
      <c r="O29" s="16"/>
      <c r="P29" s="16"/>
      <c r="Q29" s="16"/>
      <c r="R29" s="16"/>
      <c r="S29" s="16"/>
      <c r="T29" s="16"/>
      <c r="U29" s="16"/>
      <c r="W29" s="33" t="str">
        <f t="shared" si="0"/>
        <v/>
      </c>
    </row>
    <row r="30" spans="1:23">
      <c r="A30" s="21"/>
      <c r="B30" s="21"/>
      <c r="C30" s="21"/>
      <c r="D30" s="21"/>
      <c r="E30" s="21"/>
      <c r="F30" s="21"/>
      <c r="G30" s="21"/>
      <c r="H30" s="21"/>
      <c r="I30" s="16"/>
      <c r="J30" s="16"/>
      <c r="K30" s="16"/>
      <c r="L30" s="16"/>
      <c r="M30" s="16"/>
      <c r="N30" s="16"/>
      <c r="O30" s="16"/>
      <c r="P30" s="16"/>
      <c r="Q30" s="16"/>
      <c r="R30" s="16"/>
      <c r="S30" s="16"/>
      <c r="T30" s="16"/>
      <c r="U30" s="16"/>
      <c r="W30" s="33" t="str">
        <f t="shared" si="0"/>
        <v/>
      </c>
    </row>
    <row r="31" spans="1:23">
      <c r="A31" s="21"/>
      <c r="B31" s="21"/>
      <c r="C31" s="21"/>
      <c r="D31" s="21"/>
      <c r="E31" s="21"/>
      <c r="F31" s="21"/>
      <c r="G31" s="21"/>
      <c r="H31" s="21"/>
      <c r="I31" s="16"/>
      <c r="J31" s="16"/>
      <c r="K31" s="16"/>
      <c r="L31" s="16"/>
      <c r="M31" s="16"/>
      <c r="N31" s="16"/>
      <c r="O31" s="16"/>
      <c r="P31" s="16"/>
      <c r="Q31" s="16"/>
      <c r="R31" s="16"/>
      <c r="S31" s="16"/>
      <c r="T31" s="16"/>
      <c r="U31" s="16"/>
      <c r="W31" s="33" t="str">
        <f t="shared" si="0"/>
        <v/>
      </c>
    </row>
    <row r="32" spans="1:23">
      <c r="A32" s="21"/>
      <c r="B32" s="21"/>
      <c r="C32" s="21"/>
      <c r="D32" s="21"/>
      <c r="E32" s="21"/>
      <c r="F32" s="21"/>
      <c r="G32" s="21"/>
      <c r="H32" s="21"/>
      <c r="I32" s="16"/>
      <c r="J32" s="16"/>
      <c r="K32" s="16"/>
      <c r="L32" s="16"/>
      <c r="M32" s="16"/>
      <c r="N32" s="16"/>
      <c r="O32" s="16"/>
      <c r="P32" s="16"/>
      <c r="Q32" s="16"/>
      <c r="R32" s="16"/>
      <c r="S32" s="16"/>
      <c r="T32" s="16"/>
      <c r="U32" s="16"/>
      <c r="W32" s="33" t="str">
        <f t="shared" si="0"/>
        <v/>
      </c>
    </row>
    <row r="33" spans="1:23">
      <c r="A33" s="21"/>
      <c r="B33" s="21"/>
      <c r="C33" s="21"/>
      <c r="D33" s="21"/>
      <c r="E33" s="21"/>
      <c r="F33" s="21"/>
      <c r="G33" s="21"/>
      <c r="H33" s="21"/>
      <c r="I33" s="16"/>
      <c r="J33" s="16"/>
      <c r="K33" s="16"/>
      <c r="L33" s="16"/>
      <c r="M33" s="16"/>
      <c r="N33" s="16"/>
      <c r="O33" s="16"/>
      <c r="P33" s="16"/>
      <c r="Q33" s="16"/>
      <c r="R33" s="16"/>
      <c r="S33" s="16"/>
      <c r="T33" s="16"/>
      <c r="U33" s="16"/>
      <c r="W33" s="33" t="str">
        <f t="shared" si="0"/>
        <v/>
      </c>
    </row>
    <row r="34" spans="1:23">
      <c r="A34" s="21"/>
      <c r="B34" s="21"/>
      <c r="C34" s="21"/>
      <c r="D34" s="21"/>
      <c r="E34" s="21"/>
      <c r="F34" s="21"/>
      <c r="G34" s="21"/>
      <c r="H34" s="21"/>
      <c r="I34" s="16"/>
      <c r="J34" s="16"/>
      <c r="K34" s="16"/>
      <c r="L34" s="16"/>
      <c r="M34" s="16"/>
      <c r="N34" s="16"/>
      <c r="O34" s="16"/>
      <c r="P34" s="16"/>
      <c r="Q34" s="16"/>
      <c r="R34" s="16"/>
      <c r="S34" s="16"/>
      <c r="T34" s="16"/>
      <c r="U34" s="16"/>
      <c r="W34" s="33" t="str">
        <f t="shared" si="0"/>
        <v/>
      </c>
    </row>
    <row r="35" spans="1:23">
      <c r="A35" s="21"/>
      <c r="B35" s="21"/>
      <c r="C35" s="21"/>
      <c r="D35" s="21"/>
      <c r="E35" s="21"/>
      <c r="F35" s="21"/>
      <c r="G35" s="21"/>
      <c r="H35" s="21"/>
      <c r="I35" s="16"/>
      <c r="J35" s="16"/>
      <c r="K35" s="16"/>
      <c r="L35" s="16"/>
      <c r="M35" s="16"/>
      <c r="N35" s="16"/>
      <c r="O35" s="16"/>
      <c r="P35" s="16"/>
      <c r="Q35" s="16"/>
      <c r="R35" s="16"/>
      <c r="S35" s="16"/>
      <c r="T35" s="16"/>
      <c r="U35" s="16"/>
      <c r="W35" s="33" t="str">
        <f t="shared" si="0"/>
        <v/>
      </c>
    </row>
    <row r="36" spans="1:23">
      <c r="A36" s="21"/>
      <c r="B36" s="21"/>
      <c r="C36" s="21"/>
      <c r="D36" s="21"/>
      <c r="E36" s="21"/>
      <c r="F36" s="21"/>
      <c r="G36" s="21"/>
      <c r="H36" s="21"/>
      <c r="I36" s="16"/>
      <c r="J36" s="16"/>
      <c r="K36" s="16"/>
      <c r="L36" s="16"/>
      <c r="M36" s="16"/>
      <c r="N36" s="16"/>
      <c r="O36" s="16"/>
      <c r="P36" s="16"/>
      <c r="Q36" s="16"/>
      <c r="R36" s="16"/>
      <c r="S36" s="16"/>
      <c r="T36" s="16"/>
      <c r="U36" s="16"/>
      <c r="W36" s="33" t="str">
        <f t="shared" si="0"/>
        <v/>
      </c>
    </row>
    <row r="37" spans="1:23">
      <c r="A37" s="21"/>
      <c r="B37" s="21"/>
      <c r="C37" s="21"/>
      <c r="D37" s="21"/>
      <c r="E37" s="21"/>
      <c r="F37" s="21"/>
      <c r="G37" s="21"/>
      <c r="H37" s="21"/>
      <c r="I37" s="16"/>
      <c r="J37" s="16"/>
      <c r="K37" s="16"/>
      <c r="L37" s="16"/>
      <c r="M37" s="16"/>
      <c r="N37" s="16"/>
      <c r="O37" s="16"/>
      <c r="P37" s="16"/>
      <c r="Q37" s="16"/>
      <c r="R37" s="16"/>
      <c r="S37" s="16"/>
      <c r="T37" s="16"/>
      <c r="U37" s="16"/>
      <c r="W37" s="33" t="str">
        <f t="shared" si="0"/>
        <v/>
      </c>
    </row>
    <row r="38" spans="1:23">
      <c r="A38" s="21"/>
      <c r="B38" s="21"/>
      <c r="C38" s="21"/>
      <c r="D38" s="21"/>
      <c r="E38" s="21"/>
      <c r="F38" s="21"/>
      <c r="G38" s="21"/>
      <c r="H38" s="21"/>
      <c r="I38" s="16"/>
      <c r="J38" s="16"/>
      <c r="K38" s="16"/>
      <c r="L38" s="16"/>
      <c r="M38" s="16"/>
      <c r="N38" s="16"/>
      <c r="O38" s="16"/>
      <c r="P38" s="16"/>
      <c r="Q38" s="16"/>
      <c r="R38" s="16"/>
      <c r="S38" s="16"/>
      <c r="T38" s="16"/>
      <c r="U38" s="16"/>
      <c r="W38" s="33" t="str">
        <f t="shared" si="0"/>
        <v/>
      </c>
    </row>
    <row r="39" spans="1:23">
      <c r="A39" s="21"/>
      <c r="B39" s="21"/>
      <c r="C39" s="21"/>
      <c r="D39" s="21"/>
      <c r="E39" s="21"/>
      <c r="F39" s="21"/>
      <c r="G39" s="21"/>
      <c r="H39" s="21"/>
      <c r="I39" s="16"/>
      <c r="J39" s="16"/>
      <c r="K39" s="16"/>
      <c r="L39" s="16"/>
      <c r="M39" s="16"/>
      <c r="N39" s="16"/>
      <c r="O39" s="16"/>
      <c r="P39" s="16"/>
      <c r="Q39" s="16"/>
      <c r="R39" s="16"/>
      <c r="S39" s="16"/>
      <c r="T39" s="16"/>
      <c r="U39" s="16"/>
      <c r="W39" s="33" t="str">
        <f t="shared" si="0"/>
        <v/>
      </c>
    </row>
    <row r="40" spans="1:23">
      <c r="A40" s="21"/>
      <c r="B40" s="21"/>
      <c r="C40" s="21"/>
      <c r="D40" s="21"/>
      <c r="E40" s="21"/>
      <c r="F40" s="21"/>
      <c r="G40" s="21"/>
      <c r="H40" s="21"/>
      <c r="I40" s="16"/>
      <c r="J40" s="16"/>
      <c r="K40" s="16"/>
      <c r="L40" s="16"/>
      <c r="M40" s="16"/>
      <c r="N40" s="16"/>
      <c r="O40" s="16"/>
      <c r="P40" s="16"/>
      <c r="Q40" s="16"/>
      <c r="R40" s="16"/>
      <c r="S40" s="16"/>
      <c r="T40" s="16"/>
      <c r="U40" s="16"/>
      <c r="W40" s="33" t="str">
        <f t="shared" si="0"/>
        <v/>
      </c>
    </row>
    <row r="41" spans="1:23">
      <c r="A41" s="21"/>
      <c r="B41" s="21"/>
      <c r="C41" s="21"/>
      <c r="D41" s="21"/>
      <c r="E41" s="21"/>
      <c r="F41" s="21"/>
      <c r="G41" s="21"/>
      <c r="H41" s="21"/>
      <c r="I41" s="16"/>
      <c r="J41" s="16"/>
      <c r="K41" s="16"/>
      <c r="L41" s="16"/>
      <c r="M41" s="16"/>
      <c r="N41" s="16"/>
      <c r="O41" s="16"/>
      <c r="P41" s="16"/>
      <c r="Q41" s="16"/>
      <c r="R41" s="16"/>
      <c r="S41" s="16"/>
      <c r="T41" s="16"/>
      <c r="U41" s="16"/>
      <c r="W41" s="33" t="str">
        <f t="shared" si="0"/>
        <v/>
      </c>
    </row>
    <row r="42" spans="1:23">
      <c r="A42" s="21"/>
      <c r="B42" s="21"/>
      <c r="C42" s="21"/>
      <c r="D42" s="21"/>
      <c r="E42" s="21"/>
      <c r="F42" s="21"/>
      <c r="G42" s="21"/>
      <c r="H42" s="21"/>
      <c r="I42" s="16"/>
      <c r="J42" s="16"/>
      <c r="K42" s="16"/>
      <c r="L42" s="16"/>
      <c r="M42" s="16"/>
      <c r="N42" s="16"/>
      <c r="O42" s="16"/>
      <c r="P42" s="16"/>
      <c r="Q42" s="16"/>
      <c r="R42" s="16"/>
      <c r="S42" s="16"/>
      <c r="T42" s="16"/>
      <c r="U42" s="16"/>
      <c r="W42" s="33" t="str">
        <f t="shared" si="0"/>
        <v/>
      </c>
    </row>
    <row r="43" spans="1:23">
      <c r="A43" s="21"/>
      <c r="B43" s="21"/>
      <c r="C43" s="21"/>
      <c r="D43" s="21"/>
      <c r="E43" s="21"/>
      <c r="F43" s="21"/>
      <c r="G43" s="21"/>
      <c r="H43" s="21"/>
      <c r="I43" s="16"/>
      <c r="J43" s="16"/>
      <c r="K43" s="16"/>
      <c r="L43" s="16"/>
      <c r="M43" s="16"/>
      <c r="N43" s="16"/>
      <c r="O43" s="16"/>
      <c r="P43" s="16"/>
      <c r="Q43" s="16"/>
      <c r="R43" s="16"/>
      <c r="S43" s="16"/>
      <c r="T43" s="16"/>
      <c r="U43" s="16"/>
      <c r="W43" s="33" t="str">
        <f t="shared" si="0"/>
        <v/>
      </c>
    </row>
    <row r="44" spans="1:23">
      <c r="A44" s="21"/>
      <c r="B44" s="21"/>
      <c r="C44" s="21"/>
      <c r="D44" s="21"/>
      <c r="E44" s="21"/>
      <c r="F44" s="21"/>
      <c r="G44" s="21"/>
      <c r="H44" s="21"/>
      <c r="I44" s="16"/>
      <c r="J44" s="16"/>
      <c r="K44" s="16"/>
      <c r="L44" s="16"/>
      <c r="M44" s="16"/>
      <c r="N44" s="16"/>
      <c r="O44" s="16"/>
      <c r="P44" s="16"/>
      <c r="Q44" s="16"/>
      <c r="R44" s="16"/>
      <c r="S44" s="16"/>
      <c r="T44" s="16"/>
      <c r="U44" s="16"/>
      <c r="W44" s="33" t="str">
        <f t="shared" si="0"/>
        <v/>
      </c>
    </row>
    <row r="45" spans="1:23">
      <c r="A45" s="21"/>
      <c r="B45" s="21"/>
      <c r="C45" s="21"/>
      <c r="D45" s="21"/>
      <c r="E45" s="21"/>
      <c r="F45" s="21"/>
      <c r="G45" s="21"/>
      <c r="H45" s="21"/>
      <c r="I45" s="16"/>
      <c r="J45" s="16"/>
      <c r="K45" s="16"/>
      <c r="L45" s="16"/>
      <c r="M45" s="16"/>
      <c r="N45" s="16"/>
      <c r="O45" s="16"/>
      <c r="P45" s="16"/>
      <c r="Q45" s="16"/>
      <c r="R45" s="16"/>
      <c r="S45" s="16"/>
      <c r="T45" s="16"/>
      <c r="U45" s="16"/>
      <c r="W45" s="33" t="str">
        <f t="shared" si="0"/>
        <v/>
      </c>
    </row>
    <row r="46" spans="1:23">
      <c r="A46" s="21"/>
      <c r="B46" s="21"/>
      <c r="C46" s="21"/>
      <c r="D46" s="21"/>
      <c r="E46" s="21"/>
      <c r="F46" s="21"/>
      <c r="G46" s="21"/>
      <c r="H46" s="21"/>
      <c r="I46" s="16"/>
      <c r="J46" s="16"/>
      <c r="K46" s="16"/>
      <c r="L46" s="16"/>
      <c r="M46" s="16"/>
      <c r="N46" s="16"/>
      <c r="O46" s="16"/>
      <c r="P46" s="16"/>
      <c r="Q46" s="16"/>
      <c r="R46" s="16"/>
      <c r="S46" s="16"/>
      <c r="T46" s="16"/>
      <c r="U46" s="16"/>
      <c r="W46" s="33" t="str">
        <f t="shared" si="0"/>
        <v/>
      </c>
    </row>
    <row r="47" spans="1:23">
      <c r="A47" s="21"/>
      <c r="B47" s="21"/>
      <c r="C47" s="21"/>
      <c r="D47" s="21"/>
      <c r="E47" s="21"/>
      <c r="F47" s="21"/>
      <c r="G47" s="21"/>
      <c r="H47" s="21"/>
      <c r="I47" s="16"/>
      <c r="J47" s="16"/>
      <c r="K47" s="16"/>
      <c r="L47" s="16"/>
      <c r="M47" s="16"/>
      <c r="N47" s="16"/>
      <c r="O47" s="16"/>
      <c r="P47" s="16"/>
      <c r="Q47" s="16"/>
      <c r="R47" s="16"/>
      <c r="S47" s="16"/>
      <c r="T47" s="16"/>
      <c r="U47" s="16"/>
      <c r="W47" s="33" t="str">
        <f t="shared" si="0"/>
        <v/>
      </c>
    </row>
    <row r="48" spans="1:23">
      <c r="A48" s="21"/>
      <c r="B48" s="21"/>
      <c r="C48" s="21"/>
      <c r="D48" s="21"/>
      <c r="E48" s="21"/>
      <c r="F48" s="21"/>
      <c r="G48" s="21"/>
      <c r="H48" s="21"/>
      <c r="I48" s="16"/>
      <c r="J48" s="16"/>
      <c r="K48" s="16"/>
      <c r="L48" s="16"/>
      <c r="M48" s="16"/>
      <c r="N48" s="16"/>
      <c r="O48" s="16"/>
      <c r="P48" s="16"/>
      <c r="Q48" s="16"/>
      <c r="R48" s="16"/>
      <c r="S48" s="16"/>
      <c r="T48" s="16"/>
      <c r="U48" s="16"/>
      <c r="W48" s="33" t="str">
        <f t="shared" si="0"/>
        <v/>
      </c>
    </row>
    <row r="49" spans="1:23">
      <c r="A49" s="21"/>
      <c r="B49" s="21"/>
      <c r="C49" s="21"/>
      <c r="D49" s="21"/>
      <c r="E49" s="21"/>
      <c r="F49" s="21"/>
      <c r="G49" s="21"/>
      <c r="H49" s="21"/>
      <c r="I49" s="16"/>
      <c r="J49" s="16"/>
      <c r="K49" s="16"/>
      <c r="L49" s="16"/>
      <c r="M49" s="16"/>
      <c r="N49" s="16"/>
      <c r="O49" s="16"/>
      <c r="P49" s="16"/>
      <c r="Q49" s="16"/>
      <c r="R49" s="16"/>
      <c r="S49" s="16"/>
      <c r="T49" s="16"/>
      <c r="U49" s="16"/>
      <c r="W49" s="33" t="str">
        <f t="shared" si="0"/>
        <v/>
      </c>
    </row>
    <row r="50" spans="1:23">
      <c r="A50" s="21"/>
      <c r="B50" s="21"/>
      <c r="C50" s="21"/>
      <c r="D50" s="21"/>
      <c r="E50" s="21"/>
      <c r="F50" s="21"/>
      <c r="G50" s="21"/>
      <c r="H50" s="21"/>
      <c r="I50" s="16"/>
      <c r="J50" s="16"/>
      <c r="K50" s="16"/>
      <c r="L50" s="16"/>
      <c r="M50" s="16"/>
      <c r="N50" s="16"/>
      <c r="O50" s="16"/>
      <c r="P50" s="16"/>
      <c r="Q50" s="16"/>
      <c r="R50" s="16"/>
      <c r="S50" s="16"/>
      <c r="T50" s="16"/>
      <c r="U50" s="16"/>
      <c r="W50" s="33" t="str">
        <f t="shared" si="0"/>
        <v/>
      </c>
    </row>
    <row r="51" spans="1:23">
      <c r="A51" s="21"/>
      <c r="B51" s="21"/>
      <c r="C51" s="21"/>
      <c r="D51" s="21"/>
      <c r="E51" s="21"/>
      <c r="F51" s="21"/>
      <c r="G51" s="21"/>
      <c r="H51" s="21"/>
      <c r="I51" s="16"/>
      <c r="J51" s="16"/>
      <c r="K51" s="16"/>
      <c r="L51" s="16"/>
      <c r="M51" s="16"/>
      <c r="N51" s="16"/>
      <c r="O51" s="16"/>
      <c r="P51" s="16"/>
      <c r="Q51" s="16"/>
      <c r="R51" s="16"/>
      <c r="S51" s="16"/>
      <c r="T51" s="16"/>
      <c r="U51" s="16"/>
      <c r="W51" s="33" t="str">
        <f t="shared" si="0"/>
        <v/>
      </c>
    </row>
    <row r="52" spans="1:23">
      <c r="A52" s="21"/>
      <c r="B52" s="21"/>
      <c r="C52" s="21"/>
      <c r="D52" s="21"/>
      <c r="E52" s="21"/>
      <c r="F52" s="21"/>
      <c r="G52" s="21"/>
      <c r="H52" s="21"/>
      <c r="I52" s="16"/>
      <c r="J52" s="16"/>
      <c r="K52" s="16"/>
      <c r="L52" s="16"/>
      <c r="M52" s="16"/>
      <c r="N52" s="16"/>
      <c r="O52" s="16"/>
      <c r="P52" s="16"/>
      <c r="Q52" s="16"/>
      <c r="R52" s="16"/>
      <c r="S52" s="16"/>
      <c r="T52" s="16"/>
      <c r="U52" s="16"/>
      <c r="W52" s="33" t="str">
        <f t="shared" si="0"/>
        <v/>
      </c>
    </row>
    <row r="53" spans="1:23">
      <c r="A53" s="21"/>
      <c r="B53" s="21"/>
      <c r="C53" s="21"/>
      <c r="D53" s="21"/>
      <c r="E53" s="21"/>
      <c r="F53" s="21"/>
      <c r="G53" s="21"/>
      <c r="H53" s="21"/>
      <c r="I53" s="16"/>
      <c r="J53" s="16"/>
      <c r="K53" s="16"/>
      <c r="L53" s="16"/>
      <c r="M53" s="16"/>
      <c r="N53" s="16"/>
      <c r="O53" s="16"/>
      <c r="P53" s="16"/>
      <c r="Q53" s="16"/>
      <c r="R53" s="16"/>
      <c r="S53" s="16"/>
      <c r="T53" s="16"/>
      <c r="U53" s="16"/>
      <c r="W53" s="33" t="str">
        <f t="shared" si="0"/>
        <v/>
      </c>
    </row>
    <row r="54" spans="1:23">
      <c r="A54" s="21"/>
      <c r="B54" s="21"/>
      <c r="C54" s="21"/>
      <c r="D54" s="21"/>
      <c r="E54" s="21"/>
      <c r="F54" s="21"/>
      <c r="G54" s="21"/>
      <c r="H54" s="21"/>
      <c r="I54" s="16"/>
      <c r="J54" s="16"/>
      <c r="K54" s="16"/>
      <c r="L54" s="16"/>
      <c r="M54" s="16"/>
      <c r="N54" s="16"/>
      <c r="O54" s="16"/>
      <c r="P54" s="16"/>
      <c r="Q54" s="16"/>
      <c r="R54" s="16"/>
      <c r="S54" s="16"/>
      <c r="T54" s="16"/>
      <c r="U54" s="16"/>
      <c r="W54" s="33" t="str">
        <f t="shared" si="0"/>
        <v/>
      </c>
    </row>
    <row r="55" spans="1:23">
      <c r="A55" s="21"/>
      <c r="B55" s="21"/>
      <c r="C55" s="21"/>
      <c r="D55" s="21"/>
      <c r="E55" s="21"/>
      <c r="F55" s="21"/>
      <c r="G55" s="21"/>
      <c r="H55" s="21"/>
      <c r="I55" s="16"/>
      <c r="J55" s="16"/>
      <c r="K55" s="16"/>
      <c r="L55" s="16"/>
      <c r="M55" s="16"/>
      <c r="N55" s="16"/>
      <c r="O55" s="16"/>
      <c r="P55" s="16"/>
      <c r="Q55" s="16"/>
      <c r="R55" s="16"/>
      <c r="S55" s="16"/>
      <c r="T55" s="16"/>
      <c r="U55" s="16"/>
      <c r="W55" s="33" t="str">
        <f t="shared" si="0"/>
        <v/>
      </c>
    </row>
    <row r="56" spans="1:23">
      <c r="A56" s="21"/>
      <c r="B56" s="21"/>
      <c r="C56" s="21"/>
      <c r="D56" s="21"/>
      <c r="E56" s="21"/>
      <c r="F56" s="21"/>
      <c r="G56" s="21"/>
      <c r="H56" s="21"/>
      <c r="I56" s="16"/>
      <c r="J56" s="16"/>
      <c r="K56" s="16"/>
      <c r="L56" s="16"/>
      <c r="M56" s="16"/>
      <c r="N56" s="16"/>
      <c r="O56" s="16"/>
      <c r="P56" s="16"/>
      <c r="Q56" s="16"/>
      <c r="R56" s="16"/>
      <c r="S56" s="16"/>
      <c r="T56" s="16"/>
      <c r="U56" s="16"/>
      <c r="W56" s="33" t="str">
        <f t="shared" si="0"/>
        <v/>
      </c>
    </row>
    <row r="57" spans="1:23">
      <c r="A57" s="21"/>
      <c r="B57" s="21"/>
      <c r="C57" s="21"/>
      <c r="D57" s="21"/>
      <c r="E57" s="21"/>
      <c r="F57" s="21"/>
      <c r="G57" s="21"/>
      <c r="H57" s="21"/>
      <c r="I57" s="16"/>
      <c r="J57" s="16"/>
      <c r="K57" s="16"/>
      <c r="L57" s="16"/>
      <c r="M57" s="16"/>
      <c r="N57" s="16"/>
      <c r="O57" s="16"/>
      <c r="P57" s="16"/>
      <c r="Q57" s="16"/>
      <c r="R57" s="16"/>
      <c r="S57" s="16"/>
      <c r="T57" s="16"/>
      <c r="U57" s="16"/>
      <c r="W57" s="33" t="str">
        <f t="shared" si="0"/>
        <v/>
      </c>
    </row>
    <row r="58" spans="1:23">
      <c r="A58" s="21"/>
      <c r="B58" s="21"/>
      <c r="C58" s="21"/>
      <c r="D58" s="21"/>
      <c r="E58" s="21"/>
      <c r="F58" s="21"/>
      <c r="G58" s="21"/>
      <c r="H58" s="21"/>
      <c r="I58" s="16"/>
      <c r="J58" s="16"/>
      <c r="K58" s="16"/>
      <c r="L58" s="16"/>
      <c r="M58" s="16"/>
      <c r="N58" s="16"/>
      <c r="O58" s="16"/>
      <c r="P58" s="16"/>
      <c r="Q58" s="16"/>
      <c r="R58" s="16"/>
      <c r="S58" s="16"/>
      <c r="T58" s="16"/>
      <c r="U58" s="16"/>
      <c r="W58" s="33" t="str">
        <f t="shared" si="0"/>
        <v/>
      </c>
    </row>
    <row r="59" spans="1:23">
      <c r="A59" s="21"/>
      <c r="B59" s="21"/>
      <c r="C59" s="21"/>
      <c r="D59" s="21"/>
      <c r="E59" s="21"/>
      <c r="F59" s="21"/>
      <c r="G59" s="21"/>
      <c r="H59" s="21"/>
      <c r="I59" s="16"/>
      <c r="J59" s="16"/>
      <c r="K59" s="16"/>
      <c r="L59" s="16"/>
      <c r="M59" s="16"/>
      <c r="N59" s="16"/>
      <c r="O59" s="16"/>
      <c r="P59" s="16"/>
      <c r="Q59" s="16"/>
      <c r="R59" s="16"/>
      <c r="S59" s="16"/>
      <c r="T59" s="16"/>
      <c r="U59" s="16"/>
      <c r="W59" s="33" t="str">
        <f t="shared" si="0"/>
        <v/>
      </c>
    </row>
    <row r="60" spans="1:23">
      <c r="A60" s="21"/>
      <c r="B60" s="21"/>
      <c r="C60" s="21"/>
      <c r="D60" s="21"/>
      <c r="E60" s="21"/>
      <c r="F60" s="21"/>
      <c r="G60" s="21"/>
      <c r="H60" s="21"/>
      <c r="I60" s="16"/>
      <c r="J60" s="16"/>
      <c r="K60" s="16"/>
      <c r="L60" s="16"/>
      <c r="M60" s="16"/>
      <c r="N60" s="16"/>
      <c r="O60" s="16"/>
      <c r="P60" s="16"/>
      <c r="Q60" s="16"/>
      <c r="R60" s="16"/>
      <c r="S60" s="16"/>
      <c r="T60" s="16"/>
      <c r="U60" s="16"/>
      <c r="W60" s="33" t="str">
        <f t="shared" si="0"/>
        <v/>
      </c>
    </row>
    <row r="61" spans="1:23">
      <c r="A61" s="21"/>
      <c r="B61" s="21"/>
      <c r="C61" s="21"/>
      <c r="D61" s="21"/>
      <c r="E61" s="21"/>
      <c r="F61" s="21"/>
      <c r="G61" s="21"/>
      <c r="H61" s="21"/>
      <c r="I61" s="16"/>
      <c r="J61" s="16"/>
      <c r="K61" s="16"/>
      <c r="L61" s="16"/>
      <c r="M61" s="16"/>
      <c r="N61" s="16"/>
      <c r="O61" s="16"/>
      <c r="P61" s="16"/>
      <c r="Q61" s="16"/>
      <c r="R61" s="16"/>
      <c r="S61" s="16"/>
      <c r="T61" s="16"/>
      <c r="U61" s="16"/>
      <c r="W61" s="33" t="str">
        <f t="shared" si="0"/>
        <v/>
      </c>
    </row>
    <row r="62" spans="1:23">
      <c r="A62" s="21"/>
      <c r="B62" s="21"/>
      <c r="C62" s="21"/>
      <c r="D62" s="21"/>
      <c r="E62" s="21"/>
      <c r="F62" s="21"/>
      <c r="G62" s="21"/>
      <c r="H62" s="21"/>
      <c r="I62" s="16"/>
      <c r="J62" s="16"/>
      <c r="K62" s="16"/>
      <c r="L62" s="16"/>
      <c r="M62" s="16"/>
      <c r="N62" s="16"/>
      <c r="O62" s="16"/>
      <c r="P62" s="16"/>
      <c r="Q62" s="16"/>
      <c r="R62" s="16"/>
      <c r="S62" s="16"/>
      <c r="T62" s="16"/>
      <c r="U62" s="16"/>
      <c r="W62" s="33" t="str">
        <f t="shared" si="0"/>
        <v/>
      </c>
    </row>
    <row r="63" spans="1:23">
      <c r="A63" s="21"/>
      <c r="B63" s="21"/>
      <c r="C63" s="21"/>
      <c r="D63" s="21"/>
      <c r="E63" s="21"/>
      <c r="F63" s="21"/>
      <c r="G63" s="21"/>
      <c r="H63" s="21"/>
      <c r="I63" s="16"/>
      <c r="J63" s="16"/>
      <c r="K63" s="16"/>
      <c r="L63" s="16"/>
      <c r="M63" s="16"/>
      <c r="N63" s="16"/>
      <c r="O63" s="16"/>
      <c r="P63" s="16"/>
      <c r="Q63" s="16"/>
      <c r="R63" s="16"/>
      <c r="S63" s="16"/>
      <c r="T63" s="16"/>
      <c r="U63" s="16"/>
      <c r="W63" s="33" t="str">
        <f t="shared" si="0"/>
        <v/>
      </c>
    </row>
    <row r="64" spans="1:23">
      <c r="A64" s="21"/>
      <c r="B64" s="21"/>
      <c r="C64" s="21"/>
      <c r="D64" s="21"/>
      <c r="E64" s="21"/>
      <c r="F64" s="21"/>
      <c r="G64" s="21"/>
      <c r="H64" s="21"/>
      <c r="I64" s="16"/>
      <c r="J64" s="16"/>
      <c r="K64" s="16"/>
      <c r="L64" s="16"/>
      <c r="M64" s="16"/>
      <c r="N64" s="16"/>
      <c r="O64" s="16"/>
      <c r="P64" s="16"/>
      <c r="Q64" s="16"/>
      <c r="R64" s="16"/>
      <c r="S64" s="16"/>
      <c r="T64" s="16"/>
      <c r="U64" s="16"/>
      <c r="W64" s="33" t="str">
        <f t="shared" si="0"/>
        <v/>
      </c>
    </row>
    <row r="65" spans="1:23">
      <c r="A65" s="21"/>
      <c r="B65" s="21"/>
      <c r="C65" s="21"/>
      <c r="D65" s="21"/>
      <c r="E65" s="21"/>
      <c r="F65" s="21"/>
      <c r="G65" s="21"/>
      <c r="H65" s="21"/>
      <c r="I65" s="16"/>
      <c r="J65" s="16"/>
      <c r="K65" s="16"/>
      <c r="L65" s="16"/>
      <c r="M65" s="16"/>
      <c r="N65" s="16"/>
      <c r="O65" s="16"/>
      <c r="P65" s="16"/>
      <c r="Q65" s="16"/>
      <c r="R65" s="16"/>
      <c r="S65" s="16"/>
      <c r="T65" s="16"/>
      <c r="U65" s="16"/>
      <c r="W65" s="33" t="str">
        <f t="shared" si="0"/>
        <v/>
      </c>
    </row>
    <row r="66" spans="1:23">
      <c r="A66" s="21"/>
      <c r="B66" s="21"/>
      <c r="C66" s="21"/>
      <c r="D66" s="21"/>
      <c r="E66" s="21"/>
      <c r="F66" s="21"/>
      <c r="G66" s="21"/>
      <c r="H66" s="21"/>
      <c r="I66" s="16"/>
      <c r="J66" s="16"/>
      <c r="K66" s="16"/>
      <c r="L66" s="16"/>
      <c r="M66" s="16"/>
      <c r="N66" s="16"/>
      <c r="O66" s="16"/>
      <c r="P66" s="16"/>
      <c r="Q66" s="16"/>
      <c r="R66" s="16"/>
      <c r="S66" s="16"/>
      <c r="T66" s="16"/>
      <c r="U66" s="16"/>
      <c r="W66" s="33" t="str">
        <f t="shared" si="0"/>
        <v/>
      </c>
    </row>
    <row r="67" spans="1:23">
      <c r="A67" s="21"/>
      <c r="B67" s="21"/>
      <c r="C67" s="21"/>
      <c r="D67" s="21"/>
      <c r="E67" s="21"/>
      <c r="F67" s="21"/>
      <c r="G67" s="21"/>
      <c r="H67" s="21"/>
      <c r="I67" s="16"/>
      <c r="J67" s="16"/>
      <c r="K67" s="16"/>
      <c r="L67" s="16"/>
      <c r="M67" s="16"/>
      <c r="N67" s="16"/>
      <c r="O67" s="16"/>
      <c r="P67" s="16"/>
      <c r="Q67" s="16"/>
      <c r="R67" s="16"/>
      <c r="S67" s="16"/>
      <c r="T67" s="16"/>
      <c r="U67" s="16"/>
      <c r="W67" s="33" t="str">
        <f t="shared" si="0"/>
        <v/>
      </c>
    </row>
    <row r="68" spans="1:23">
      <c r="A68" s="21"/>
      <c r="B68" s="21"/>
      <c r="C68" s="21"/>
      <c r="D68" s="21"/>
      <c r="E68" s="21"/>
      <c r="F68" s="21"/>
      <c r="G68" s="21"/>
      <c r="H68" s="21"/>
      <c r="I68" s="16"/>
      <c r="J68" s="16"/>
      <c r="K68" s="16"/>
      <c r="L68" s="16"/>
      <c r="M68" s="16"/>
      <c r="N68" s="16"/>
      <c r="O68" s="16"/>
      <c r="P68" s="16"/>
      <c r="Q68" s="16"/>
      <c r="R68" s="16"/>
      <c r="S68" s="16"/>
      <c r="T68" s="16"/>
      <c r="U68" s="16"/>
      <c r="W68" s="33" t="str">
        <f t="shared" si="0"/>
        <v/>
      </c>
    </row>
    <row r="69" spans="1:23">
      <c r="A69" s="21"/>
      <c r="B69" s="21"/>
      <c r="C69" s="21"/>
      <c r="D69" s="21"/>
      <c r="E69" s="21"/>
      <c r="F69" s="21"/>
      <c r="G69" s="21"/>
      <c r="H69" s="21"/>
      <c r="I69" s="16"/>
      <c r="J69" s="16"/>
      <c r="K69" s="16"/>
      <c r="L69" s="16"/>
      <c r="M69" s="16"/>
      <c r="N69" s="16"/>
      <c r="O69" s="16"/>
      <c r="P69" s="16"/>
      <c r="Q69" s="16"/>
      <c r="R69" s="16"/>
      <c r="S69" s="16"/>
      <c r="T69" s="16"/>
      <c r="U69" s="16"/>
      <c r="W69" s="33" t="str">
        <f t="shared" si="0"/>
        <v/>
      </c>
    </row>
    <row r="70" spans="1:23">
      <c r="A70" s="21"/>
      <c r="B70" s="21"/>
      <c r="C70" s="21"/>
      <c r="D70" s="21"/>
      <c r="E70" s="21"/>
      <c r="F70" s="21"/>
      <c r="G70" s="21"/>
      <c r="H70" s="21"/>
      <c r="I70" s="16"/>
      <c r="J70" s="16"/>
      <c r="K70" s="16"/>
      <c r="L70" s="16"/>
      <c r="M70" s="16"/>
      <c r="N70" s="16"/>
      <c r="O70" s="16"/>
      <c r="P70" s="16"/>
      <c r="Q70" s="16"/>
      <c r="R70" s="16"/>
      <c r="S70" s="16"/>
      <c r="T70" s="16"/>
      <c r="U70" s="16"/>
      <c r="W70" s="33" t="str">
        <f t="shared" si="0"/>
        <v/>
      </c>
    </row>
    <row r="71" spans="1:23">
      <c r="A71" s="21"/>
      <c r="B71" s="21"/>
      <c r="C71" s="21"/>
      <c r="D71" s="21"/>
      <c r="E71" s="21"/>
      <c r="F71" s="21"/>
      <c r="G71" s="21"/>
      <c r="H71" s="21"/>
      <c r="I71" s="16"/>
      <c r="J71" s="16"/>
      <c r="K71" s="16"/>
      <c r="L71" s="16"/>
      <c r="M71" s="16"/>
      <c r="N71" s="16"/>
      <c r="O71" s="16"/>
      <c r="P71" s="16"/>
      <c r="Q71" s="16"/>
      <c r="R71" s="16"/>
      <c r="S71" s="16"/>
      <c r="T71" s="16"/>
      <c r="U71" s="16"/>
      <c r="W71" s="33" t="str">
        <f t="shared" si="0"/>
        <v/>
      </c>
    </row>
    <row r="72" spans="1:23">
      <c r="A72" s="21"/>
      <c r="B72" s="21"/>
      <c r="C72" s="21"/>
      <c r="D72" s="21"/>
      <c r="E72" s="21"/>
      <c r="F72" s="21"/>
      <c r="G72" s="21"/>
      <c r="H72" s="21"/>
      <c r="I72" s="16"/>
      <c r="J72" s="16"/>
      <c r="K72" s="16"/>
      <c r="L72" s="16"/>
      <c r="M72" s="16"/>
      <c r="N72" s="16"/>
      <c r="O72" s="16"/>
      <c r="P72" s="16"/>
      <c r="Q72" s="16"/>
      <c r="R72" s="16"/>
      <c r="S72" s="16"/>
      <c r="T72" s="16"/>
      <c r="U72" s="16"/>
      <c r="W72" s="33" t="str">
        <f t="shared" si="0"/>
        <v/>
      </c>
    </row>
    <row r="73" spans="1:23">
      <c r="A73" s="21"/>
      <c r="B73" s="21"/>
      <c r="C73" s="21"/>
      <c r="D73" s="21"/>
      <c r="E73" s="21"/>
      <c r="F73" s="21"/>
      <c r="G73" s="21"/>
      <c r="H73" s="21"/>
      <c r="I73" s="16"/>
      <c r="J73" s="16"/>
      <c r="K73" s="16"/>
      <c r="L73" s="16"/>
      <c r="M73" s="16"/>
      <c r="N73" s="16"/>
      <c r="O73" s="16"/>
      <c r="P73" s="16"/>
      <c r="Q73" s="16"/>
      <c r="R73" s="16"/>
      <c r="S73" s="16"/>
      <c r="T73" s="16"/>
      <c r="U73" s="16"/>
      <c r="W73" s="33" t="str">
        <f t="shared" si="0"/>
        <v/>
      </c>
    </row>
    <row r="74" spans="1:23">
      <c r="A74" s="21"/>
      <c r="B74" s="21"/>
      <c r="C74" s="21"/>
      <c r="D74" s="21"/>
      <c r="E74" s="21"/>
      <c r="F74" s="21"/>
      <c r="G74" s="21"/>
      <c r="H74" s="21"/>
      <c r="I74" s="16"/>
      <c r="J74" s="16"/>
      <c r="K74" s="16"/>
      <c r="L74" s="16"/>
      <c r="M74" s="16"/>
      <c r="N74" s="16"/>
      <c r="O74" s="16"/>
      <c r="P74" s="16"/>
      <c r="Q74" s="16"/>
      <c r="R74" s="16"/>
      <c r="S74" s="16"/>
      <c r="T74" s="16"/>
      <c r="U74" s="16"/>
      <c r="W74" s="33" t="str">
        <f t="shared" ref="W74:W137" si="1">IF(COUNTA(I74:U74)=0,"",_xlfn.CONCAT(,
IF(AND(NOT(ISBLANK($P74)),
    ABS($P74-(($I74+$J74+$L74+$M74+$N74+$O74)-$K74))&gt;=1),
" Error: Position at the end of the period is not equal to: position at the beginning of the period+increase in assets-decrease in assets+exchange rate changes+price changes+other changes+rectifications.",
""),
IF(AND(NOT(ISBLANK($U74)),
    ABS($U74-(($Q74+$R74+$T74)-$S74))&gt;=1),
" Error: Position of accrued interest at the end of the period is not equal to: position of accrued interest at the beginning of the period+accrued interest during the period-received interest during the period+revaluation and other changes.",
""),
IF(AND(NOT(ISBLANK($I74)),$I74&lt;0),
" Error: Position at the beginning of the period must be a positive amount.",
""),
IF(AND(NOT(ISBLANK($P74)),$P74&lt;0),
" Error: Position at the end of the period must be a positive amount.",
""),
IF(AND(OR($I74&gt;0,$P74&gt;0),
    ISBLANK($R74)),
" Error: No accrued interest has been reported,whereas the position at the beginning or at the end of the period is greater than zero. Report '0' in case the accrued interest equals zero,do not leave the cell empty.",
"")))</f>
        <v/>
      </c>
    </row>
    <row r="75" spans="1:23">
      <c r="A75" s="21"/>
      <c r="B75" s="21"/>
      <c r="C75" s="21"/>
      <c r="D75" s="21"/>
      <c r="E75" s="21"/>
      <c r="F75" s="21"/>
      <c r="G75" s="21"/>
      <c r="H75" s="21"/>
      <c r="I75" s="16"/>
      <c r="J75" s="16"/>
      <c r="K75" s="16"/>
      <c r="L75" s="16"/>
      <c r="M75" s="16"/>
      <c r="N75" s="16"/>
      <c r="O75" s="16"/>
      <c r="P75" s="16"/>
      <c r="Q75" s="16"/>
      <c r="R75" s="16"/>
      <c r="S75" s="16"/>
      <c r="T75" s="16"/>
      <c r="U75" s="16"/>
      <c r="W75" s="33" t="str">
        <f t="shared" si="1"/>
        <v/>
      </c>
    </row>
    <row r="76" spans="1:23">
      <c r="A76" s="21"/>
      <c r="B76" s="21"/>
      <c r="C76" s="21"/>
      <c r="D76" s="21"/>
      <c r="E76" s="21"/>
      <c r="F76" s="21"/>
      <c r="G76" s="21"/>
      <c r="H76" s="21"/>
      <c r="I76" s="16"/>
      <c r="J76" s="16"/>
      <c r="K76" s="16"/>
      <c r="L76" s="16"/>
      <c r="M76" s="16"/>
      <c r="N76" s="16"/>
      <c r="O76" s="16"/>
      <c r="P76" s="16"/>
      <c r="Q76" s="16"/>
      <c r="R76" s="16"/>
      <c r="S76" s="16"/>
      <c r="T76" s="16"/>
      <c r="U76" s="16"/>
      <c r="W76" s="33" t="str">
        <f t="shared" si="1"/>
        <v/>
      </c>
    </row>
    <row r="77" spans="1:23">
      <c r="A77" s="21"/>
      <c r="B77" s="21"/>
      <c r="C77" s="21"/>
      <c r="D77" s="21"/>
      <c r="E77" s="21"/>
      <c r="F77" s="21"/>
      <c r="G77" s="21"/>
      <c r="H77" s="21"/>
      <c r="I77" s="16"/>
      <c r="J77" s="16"/>
      <c r="K77" s="16"/>
      <c r="L77" s="16"/>
      <c r="M77" s="16"/>
      <c r="N77" s="16"/>
      <c r="O77" s="16"/>
      <c r="P77" s="16"/>
      <c r="Q77" s="16"/>
      <c r="R77" s="16"/>
      <c r="S77" s="16"/>
      <c r="T77" s="16"/>
      <c r="U77" s="16"/>
      <c r="W77" s="33" t="str">
        <f t="shared" si="1"/>
        <v/>
      </c>
    </row>
    <row r="78" spans="1:23">
      <c r="A78" s="21"/>
      <c r="B78" s="21"/>
      <c r="C78" s="21"/>
      <c r="D78" s="21"/>
      <c r="E78" s="21"/>
      <c r="F78" s="21"/>
      <c r="G78" s="21"/>
      <c r="H78" s="21"/>
      <c r="I78" s="16"/>
      <c r="J78" s="16"/>
      <c r="K78" s="16"/>
      <c r="L78" s="16"/>
      <c r="M78" s="16"/>
      <c r="N78" s="16"/>
      <c r="O78" s="16"/>
      <c r="P78" s="16"/>
      <c r="Q78" s="16"/>
      <c r="R78" s="16"/>
      <c r="S78" s="16"/>
      <c r="T78" s="16"/>
      <c r="U78" s="16"/>
      <c r="W78" s="33" t="str">
        <f t="shared" si="1"/>
        <v/>
      </c>
    </row>
    <row r="79" spans="1:23">
      <c r="A79" s="21"/>
      <c r="B79" s="21"/>
      <c r="C79" s="21"/>
      <c r="D79" s="21"/>
      <c r="E79" s="21"/>
      <c r="F79" s="21"/>
      <c r="G79" s="21"/>
      <c r="H79" s="21"/>
      <c r="I79" s="16"/>
      <c r="J79" s="16"/>
      <c r="K79" s="16"/>
      <c r="L79" s="16"/>
      <c r="M79" s="16"/>
      <c r="N79" s="16"/>
      <c r="O79" s="16"/>
      <c r="P79" s="16"/>
      <c r="Q79" s="16"/>
      <c r="R79" s="16"/>
      <c r="S79" s="16"/>
      <c r="T79" s="16"/>
      <c r="U79" s="16"/>
      <c r="W79" s="33" t="str">
        <f t="shared" si="1"/>
        <v/>
      </c>
    </row>
    <row r="80" spans="1:23">
      <c r="A80" s="21"/>
      <c r="B80" s="21"/>
      <c r="C80" s="21"/>
      <c r="D80" s="21"/>
      <c r="E80" s="21"/>
      <c r="F80" s="21"/>
      <c r="G80" s="21"/>
      <c r="H80" s="21"/>
      <c r="I80" s="16"/>
      <c r="J80" s="16"/>
      <c r="K80" s="16"/>
      <c r="L80" s="16"/>
      <c r="M80" s="16"/>
      <c r="N80" s="16"/>
      <c r="O80" s="16"/>
      <c r="P80" s="16"/>
      <c r="Q80" s="16"/>
      <c r="R80" s="16"/>
      <c r="S80" s="16"/>
      <c r="T80" s="16"/>
      <c r="U80" s="16"/>
      <c r="W80" s="33" t="str">
        <f t="shared" si="1"/>
        <v/>
      </c>
    </row>
    <row r="81" spans="1:23">
      <c r="A81" s="21"/>
      <c r="B81" s="21"/>
      <c r="C81" s="21"/>
      <c r="D81" s="21"/>
      <c r="E81" s="21"/>
      <c r="F81" s="21"/>
      <c r="G81" s="21"/>
      <c r="H81" s="21"/>
      <c r="I81" s="16"/>
      <c r="J81" s="16"/>
      <c r="K81" s="16"/>
      <c r="L81" s="16"/>
      <c r="M81" s="16"/>
      <c r="N81" s="16"/>
      <c r="O81" s="16"/>
      <c r="P81" s="16"/>
      <c r="Q81" s="16"/>
      <c r="R81" s="16"/>
      <c r="S81" s="16"/>
      <c r="T81" s="16"/>
      <c r="U81" s="16"/>
      <c r="W81" s="33" t="str">
        <f t="shared" si="1"/>
        <v/>
      </c>
    </row>
    <row r="82" spans="1:23">
      <c r="A82" s="21"/>
      <c r="B82" s="21"/>
      <c r="C82" s="21"/>
      <c r="D82" s="21"/>
      <c r="E82" s="21"/>
      <c r="F82" s="21"/>
      <c r="G82" s="21"/>
      <c r="H82" s="21"/>
      <c r="I82" s="16"/>
      <c r="J82" s="16"/>
      <c r="K82" s="16"/>
      <c r="L82" s="16"/>
      <c r="M82" s="16"/>
      <c r="N82" s="16"/>
      <c r="O82" s="16"/>
      <c r="P82" s="16"/>
      <c r="Q82" s="16"/>
      <c r="R82" s="16"/>
      <c r="S82" s="16"/>
      <c r="T82" s="16"/>
      <c r="U82" s="16"/>
      <c r="W82" s="33" t="str">
        <f t="shared" si="1"/>
        <v/>
      </c>
    </row>
    <row r="83" spans="1:23">
      <c r="A83" s="21"/>
      <c r="B83" s="21"/>
      <c r="C83" s="21"/>
      <c r="D83" s="21"/>
      <c r="E83" s="21"/>
      <c r="F83" s="21"/>
      <c r="G83" s="21"/>
      <c r="H83" s="21"/>
      <c r="I83" s="16"/>
      <c r="J83" s="16"/>
      <c r="K83" s="16"/>
      <c r="L83" s="16"/>
      <c r="M83" s="16"/>
      <c r="N83" s="16"/>
      <c r="O83" s="16"/>
      <c r="P83" s="16"/>
      <c r="Q83" s="16"/>
      <c r="R83" s="16"/>
      <c r="S83" s="16"/>
      <c r="T83" s="16"/>
      <c r="U83" s="16"/>
      <c r="W83" s="33" t="str">
        <f t="shared" si="1"/>
        <v/>
      </c>
    </row>
    <row r="84" spans="1:23">
      <c r="A84" s="21"/>
      <c r="B84" s="21"/>
      <c r="C84" s="21"/>
      <c r="D84" s="21"/>
      <c r="E84" s="21"/>
      <c r="F84" s="21"/>
      <c r="G84" s="21"/>
      <c r="H84" s="21"/>
      <c r="I84" s="16"/>
      <c r="J84" s="16"/>
      <c r="K84" s="16"/>
      <c r="L84" s="16"/>
      <c r="M84" s="16"/>
      <c r="N84" s="16"/>
      <c r="O84" s="16"/>
      <c r="P84" s="16"/>
      <c r="Q84" s="16"/>
      <c r="R84" s="16"/>
      <c r="S84" s="16"/>
      <c r="T84" s="16"/>
      <c r="U84" s="16"/>
      <c r="W84" s="33" t="str">
        <f t="shared" si="1"/>
        <v/>
      </c>
    </row>
    <row r="85" spans="1:23">
      <c r="A85" s="21"/>
      <c r="B85" s="21"/>
      <c r="C85" s="21"/>
      <c r="D85" s="21"/>
      <c r="E85" s="21"/>
      <c r="F85" s="21"/>
      <c r="G85" s="21"/>
      <c r="H85" s="21"/>
      <c r="I85" s="16"/>
      <c r="J85" s="16"/>
      <c r="K85" s="16"/>
      <c r="L85" s="16"/>
      <c r="M85" s="16"/>
      <c r="N85" s="16"/>
      <c r="O85" s="16"/>
      <c r="P85" s="16"/>
      <c r="Q85" s="16"/>
      <c r="R85" s="16"/>
      <c r="S85" s="16"/>
      <c r="T85" s="16"/>
      <c r="U85" s="16"/>
      <c r="W85" s="33" t="str">
        <f t="shared" si="1"/>
        <v/>
      </c>
    </row>
    <row r="86" spans="1:23">
      <c r="A86" s="21"/>
      <c r="B86" s="21"/>
      <c r="C86" s="21"/>
      <c r="D86" s="21"/>
      <c r="E86" s="21"/>
      <c r="F86" s="21"/>
      <c r="G86" s="21"/>
      <c r="H86" s="21"/>
      <c r="I86" s="16"/>
      <c r="J86" s="16"/>
      <c r="K86" s="16"/>
      <c r="L86" s="16"/>
      <c r="M86" s="16"/>
      <c r="N86" s="16"/>
      <c r="O86" s="16"/>
      <c r="P86" s="16"/>
      <c r="Q86" s="16"/>
      <c r="R86" s="16"/>
      <c r="S86" s="16"/>
      <c r="T86" s="16"/>
      <c r="U86" s="16"/>
      <c r="W86" s="33" t="str">
        <f t="shared" si="1"/>
        <v/>
      </c>
    </row>
    <row r="87" spans="1:23">
      <c r="A87" s="21"/>
      <c r="B87" s="21"/>
      <c r="C87" s="21"/>
      <c r="D87" s="21"/>
      <c r="E87" s="21"/>
      <c r="F87" s="21"/>
      <c r="G87" s="21"/>
      <c r="H87" s="21"/>
      <c r="I87" s="16"/>
      <c r="J87" s="16"/>
      <c r="K87" s="16"/>
      <c r="L87" s="16"/>
      <c r="M87" s="16"/>
      <c r="N87" s="16"/>
      <c r="O87" s="16"/>
      <c r="P87" s="16"/>
      <c r="Q87" s="16"/>
      <c r="R87" s="16"/>
      <c r="S87" s="16"/>
      <c r="T87" s="16"/>
      <c r="U87" s="16"/>
      <c r="W87" s="33" t="str">
        <f t="shared" si="1"/>
        <v/>
      </c>
    </row>
    <row r="88" spans="1:23">
      <c r="A88" s="21"/>
      <c r="B88" s="21"/>
      <c r="C88" s="21"/>
      <c r="D88" s="21"/>
      <c r="E88" s="21"/>
      <c r="F88" s="21"/>
      <c r="G88" s="21"/>
      <c r="H88" s="21"/>
      <c r="I88" s="16"/>
      <c r="J88" s="16"/>
      <c r="K88" s="16"/>
      <c r="L88" s="16"/>
      <c r="M88" s="16"/>
      <c r="N88" s="16"/>
      <c r="O88" s="16"/>
      <c r="P88" s="16"/>
      <c r="Q88" s="16"/>
      <c r="R88" s="16"/>
      <c r="S88" s="16"/>
      <c r="T88" s="16"/>
      <c r="U88" s="16"/>
      <c r="W88" s="33" t="str">
        <f t="shared" si="1"/>
        <v/>
      </c>
    </row>
    <row r="89" spans="1:23">
      <c r="A89" s="21"/>
      <c r="B89" s="21"/>
      <c r="C89" s="21"/>
      <c r="D89" s="21"/>
      <c r="E89" s="21"/>
      <c r="F89" s="21"/>
      <c r="G89" s="21"/>
      <c r="H89" s="21"/>
      <c r="I89" s="16"/>
      <c r="J89" s="16"/>
      <c r="K89" s="16"/>
      <c r="L89" s="16"/>
      <c r="M89" s="16"/>
      <c r="N89" s="16"/>
      <c r="O89" s="16"/>
      <c r="P89" s="16"/>
      <c r="Q89" s="16"/>
      <c r="R89" s="16"/>
      <c r="S89" s="16"/>
      <c r="T89" s="16"/>
      <c r="U89" s="16"/>
      <c r="W89" s="33" t="str">
        <f t="shared" si="1"/>
        <v/>
      </c>
    </row>
    <row r="90" spans="1:23">
      <c r="A90" s="21"/>
      <c r="B90" s="21"/>
      <c r="C90" s="21"/>
      <c r="D90" s="21"/>
      <c r="E90" s="21"/>
      <c r="F90" s="21"/>
      <c r="G90" s="21"/>
      <c r="H90" s="21"/>
      <c r="I90" s="16"/>
      <c r="J90" s="16"/>
      <c r="K90" s="16"/>
      <c r="L90" s="16"/>
      <c r="M90" s="16"/>
      <c r="N90" s="16"/>
      <c r="O90" s="16"/>
      <c r="P90" s="16"/>
      <c r="Q90" s="16"/>
      <c r="R90" s="16"/>
      <c r="S90" s="16"/>
      <c r="T90" s="16"/>
      <c r="U90" s="16"/>
      <c r="W90" s="33" t="str">
        <f t="shared" si="1"/>
        <v/>
      </c>
    </row>
    <row r="91" spans="1:23">
      <c r="A91" s="21"/>
      <c r="B91" s="21"/>
      <c r="C91" s="21"/>
      <c r="D91" s="21"/>
      <c r="E91" s="21"/>
      <c r="F91" s="21"/>
      <c r="G91" s="21"/>
      <c r="H91" s="21"/>
      <c r="I91" s="16"/>
      <c r="J91" s="16"/>
      <c r="K91" s="16"/>
      <c r="L91" s="16"/>
      <c r="M91" s="16"/>
      <c r="N91" s="16"/>
      <c r="O91" s="16"/>
      <c r="P91" s="16"/>
      <c r="Q91" s="16"/>
      <c r="R91" s="16"/>
      <c r="S91" s="16"/>
      <c r="T91" s="16"/>
      <c r="U91" s="16"/>
      <c r="W91" s="33" t="str">
        <f t="shared" si="1"/>
        <v/>
      </c>
    </row>
    <row r="92" spans="1:23">
      <c r="A92" s="21"/>
      <c r="B92" s="21"/>
      <c r="C92" s="21"/>
      <c r="D92" s="21"/>
      <c r="E92" s="21"/>
      <c r="F92" s="21"/>
      <c r="G92" s="21"/>
      <c r="H92" s="21"/>
      <c r="I92" s="16"/>
      <c r="J92" s="16"/>
      <c r="K92" s="16"/>
      <c r="L92" s="16"/>
      <c r="M92" s="16"/>
      <c r="N92" s="16"/>
      <c r="O92" s="16"/>
      <c r="P92" s="16"/>
      <c r="Q92" s="16"/>
      <c r="R92" s="16"/>
      <c r="S92" s="16"/>
      <c r="T92" s="16"/>
      <c r="U92" s="16"/>
      <c r="W92" s="33" t="str">
        <f t="shared" si="1"/>
        <v/>
      </c>
    </row>
    <row r="93" spans="1:23">
      <c r="A93" s="21"/>
      <c r="B93" s="21"/>
      <c r="C93" s="21"/>
      <c r="D93" s="21"/>
      <c r="E93" s="21"/>
      <c r="F93" s="21"/>
      <c r="G93" s="21"/>
      <c r="H93" s="21"/>
      <c r="I93" s="16"/>
      <c r="J93" s="16"/>
      <c r="K93" s="16"/>
      <c r="L93" s="16"/>
      <c r="M93" s="16"/>
      <c r="N93" s="16"/>
      <c r="O93" s="16"/>
      <c r="P93" s="16"/>
      <c r="Q93" s="16"/>
      <c r="R93" s="16"/>
      <c r="S93" s="16"/>
      <c r="T93" s="16"/>
      <c r="U93" s="16"/>
      <c r="W93" s="33" t="str">
        <f t="shared" si="1"/>
        <v/>
      </c>
    </row>
    <row r="94" spans="1:23">
      <c r="A94" s="21"/>
      <c r="B94" s="21"/>
      <c r="C94" s="21"/>
      <c r="D94" s="21"/>
      <c r="E94" s="21"/>
      <c r="F94" s="21"/>
      <c r="G94" s="21"/>
      <c r="H94" s="21"/>
      <c r="I94" s="16"/>
      <c r="J94" s="16"/>
      <c r="K94" s="16"/>
      <c r="L94" s="16"/>
      <c r="M94" s="16"/>
      <c r="N94" s="16"/>
      <c r="O94" s="16"/>
      <c r="P94" s="16"/>
      <c r="Q94" s="16"/>
      <c r="R94" s="16"/>
      <c r="S94" s="16"/>
      <c r="T94" s="16"/>
      <c r="U94" s="16"/>
      <c r="W94" s="33" t="str">
        <f t="shared" si="1"/>
        <v/>
      </c>
    </row>
    <row r="95" spans="1:23">
      <c r="A95" s="21"/>
      <c r="B95" s="21"/>
      <c r="C95" s="21"/>
      <c r="D95" s="21"/>
      <c r="E95" s="21"/>
      <c r="F95" s="21"/>
      <c r="G95" s="21"/>
      <c r="H95" s="21"/>
      <c r="I95" s="16"/>
      <c r="J95" s="16"/>
      <c r="K95" s="16"/>
      <c r="L95" s="16"/>
      <c r="M95" s="16"/>
      <c r="N95" s="16"/>
      <c r="O95" s="16"/>
      <c r="P95" s="16"/>
      <c r="Q95" s="16"/>
      <c r="R95" s="16"/>
      <c r="S95" s="16"/>
      <c r="T95" s="16"/>
      <c r="U95" s="16"/>
      <c r="W95" s="33" t="str">
        <f t="shared" si="1"/>
        <v/>
      </c>
    </row>
    <row r="96" spans="1:23">
      <c r="A96" s="21"/>
      <c r="B96" s="21"/>
      <c r="C96" s="21"/>
      <c r="D96" s="21"/>
      <c r="E96" s="21"/>
      <c r="F96" s="21"/>
      <c r="G96" s="21"/>
      <c r="H96" s="21"/>
      <c r="I96" s="16"/>
      <c r="J96" s="16"/>
      <c r="K96" s="16"/>
      <c r="L96" s="16"/>
      <c r="M96" s="16"/>
      <c r="N96" s="16"/>
      <c r="O96" s="16"/>
      <c r="P96" s="16"/>
      <c r="Q96" s="16"/>
      <c r="R96" s="16"/>
      <c r="S96" s="16"/>
      <c r="T96" s="16"/>
      <c r="U96" s="16"/>
      <c r="W96" s="33" t="str">
        <f t="shared" si="1"/>
        <v/>
      </c>
    </row>
    <row r="97" spans="1:23">
      <c r="A97" s="21"/>
      <c r="B97" s="21"/>
      <c r="C97" s="21"/>
      <c r="D97" s="21"/>
      <c r="E97" s="21"/>
      <c r="F97" s="21"/>
      <c r="G97" s="21"/>
      <c r="H97" s="21"/>
      <c r="I97" s="16"/>
      <c r="J97" s="16"/>
      <c r="K97" s="16"/>
      <c r="L97" s="16"/>
      <c r="M97" s="16"/>
      <c r="N97" s="16"/>
      <c r="O97" s="16"/>
      <c r="P97" s="16"/>
      <c r="Q97" s="16"/>
      <c r="R97" s="16"/>
      <c r="S97" s="16"/>
      <c r="T97" s="16"/>
      <c r="U97" s="16"/>
      <c r="W97" s="33" t="str">
        <f t="shared" si="1"/>
        <v/>
      </c>
    </row>
    <row r="98" spans="1:23">
      <c r="A98" s="21"/>
      <c r="B98" s="21"/>
      <c r="C98" s="21"/>
      <c r="D98" s="21"/>
      <c r="E98" s="21"/>
      <c r="F98" s="21"/>
      <c r="G98" s="21"/>
      <c r="H98" s="21"/>
      <c r="I98" s="16"/>
      <c r="J98" s="16"/>
      <c r="K98" s="16"/>
      <c r="L98" s="16"/>
      <c r="M98" s="16"/>
      <c r="N98" s="16"/>
      <c r="O98" s="16"/>
      <c r="P98" s="16"/>
      <c r="Q98" s="16"/>
      <c r="R98" s="16"/>
      <c r="S98" s="16"/>
      <c r="T98" s="16"/>
      <c r="U98" s="16"/>
      <c r="W98" s="33" t="str">
        <f t="shared" si="1"/>
        <v/>
      </c>
    </row>
    <row r="99" spans="1:23">
      <c r="A99" s="21"/>
      <c r="B99" s="21"/>
      <c r="C99" s="21"/>
      <c r="D99" s="21"/>
      <c r="E99" s="21"/>
      <c r="F99" s="21"/>
      <c r="G99" s="21"/>
      <c r="H99" s="21"/>
      <c r="I99" s="16"/>
      <c r="J99" s="16"/>
      <c r="K99" s="16"/>
      <c r="L99" s="16"/>
      <c r="M99" s="16"/>
      <c r="N99" s="16"/>
      <c r="O99" s="16"/>
      <c r="P99" s="16"/>
      <c r="Q99" s="16"/>
      <c r="R99" s="16"/>
      <c r="S99" s="16"/>
      <c r="T99" s="16"/>
      <c r="U99" s="16"/>
      <c r="W99" s="33" t="str">
        <f t="shared" si="1"/>
        <v/>
      </c>
    </row>
    <row r="100" spans="1:23">
      <c r="A100" s="21"/>
      <c r="B100" s="21"/>
      <c r="C100" s="21"/>
      <c r="D100" s="21"/>
      <c r="E100" s="21"/>
      <c r="F100" s="21"/>
      <c r="G100" s="21"/>
      <c r="H100" s="21"/>
      <c r="I100" s="16"/>
      <c r="J100" s="16"/>
      <c r="K100" s="16"/>
      <c r="L100" s="16"/>
      <c r="M100" s="16"/>
      <c r="N100" s="16"/>
      <c r="O100" s="16"/>
      <c r="P100" s="16"/>
      <c r="Q100" s="16"/>
      <c r="R100" s="16"/>
      <c r="S100" s="16"/>
      <c r="T100" s="16"/>
      <c r="U100" s="16"/>
      <c r="W100" s="33" t="str">
        <f t="shared" si="1"/>
        <v/>
      </c>
    </row>
    <row r="101" spans="1:23">
      <c r="A101" s="21"/>
      <c r="B101" s="21"/>
      <c r="C101" s="21"/>
      <c r="D101" s="21"/>
      <c r="E101" s="21"/>
      <c r="F101" s="21"/>
      <c r="G101" s="21"/>
      <c r="H101" s="21"/>
      <c r="I101" s="16"/>
      <c r="J101" s="16"/>
      <c r="K101" s="16"/>
      <c r="L101" s="16"/>
      <c r="M101" s="16"/>
      <c r="N101" s="16"/>
      <c r="O101" s="16"/>
      <c r="P101" s="16"/>
      <c r="Q101" s="16"/>
      <c r="R101" s="16"/>
      <c r="S101" s="16"/>
      <c r="T101" s="16"/>
      <c r="U101" s="16"/>
      <c r="W101" s="33" t="str">
        <f t="shared" si="1"/>
        <v/>
      </c>
    </row>
    <row r="102" spans="1:23">
      <c r="A102" s="21"/>
      <c r="B102" s="21"/>
      <c r="C102" s="21"/>
      <c r="D102" s="21"/>
      <c r="E102" s="21"/>
      <c r="F102" s="21"/>
      <c r="G102" s="21"/>
      <c r="H102" s="21"/>
      <c r="I102" s="16"/>
      <c r="J102" s="16"/>
      <c r="K102" s="16"/>
      <c r="L102" s="16"/>
      <c r="M102" s="16"/>
      <c r="N102" s="16"/>
      <c r="O102" s="16"/>
      <c r="P102" s="16"/>
      <c r="Q102" s="16"/>
      <c r="R102" s="16"/>
      <c r="S102" s="16"/>
      <c r="T102" s="16"/>
      <c r="U102" s="16"/>
      <c r="W102" s="33" t="str">
        <f t="shared" si="1"/>
        <v/>
      </c>
    </row>
    <row r="103" spans="1:23">
      <c r="A103" s="21"/>
      <c r="B103" s="21"/>
      <c r="C103" s="21"/>
      <c r="D103" s="21"/>
      <c r="E103" s="21"/>
      <c r="F103" s="21"/>
      <c r="G103" s="21"/>
      <c r="H103" s="21"/>
      <c r="I103" s="16"/>
      <c r="J103" s="16"/>
      <c r="K103" s="16"/>
      <c r="L103" s="16"/>
      <c r="M103" s="16"/>
      <c r="N103" s="16"/>
      <c r="O103" s="16"/>
      <c r="P103" s="16"/>
      <c r="Q103" s="16"/>
      <c r="R103" s="16"/>
      <c r="S103" s="16"/>
      <c r="T103" s="16"/>
      <c r="U103" s="16"/>
      <c r="W103" s="33" t="str">
        <f t="shared" si="1"/>
        <v/>
      </c>
    </row>
    <row r="104" spans="1:23">
      <c r="A104" s="21"/>
      <c r="B104" s="21"/>
      <c r="C104" s="21"/>
      <c r="D104" s="21"/>
      <c r="E104" s="21"/>
      <c r="F104" s="21"/>
      <c r="G104" s="21"/>
      <c r="H104" s="21"/>
      <c r="I104" s="16"/>
      <c r="J104" s="16"/>
      <c r="K104" s="16"/>
      <c r="L104" s="16"/>
      <c r="M104" s="16"/>
      <c r="N104" s="16"/>
      <c r="O104" s="16"/>
      <c r="P104" s="16"/>
      <c r="Q104" s="16"/>
      <c r="R104" s="16"/>
      <c r="S104" s="16"/>
      <c r="T104" s="16"/>
      <c r="U104" s="16"/>
      <c r="W104" s="33" t="str">
        <f t="shared" si="1"/>
        <v/>
      </c>
    </row>
    <row r="105" spans="1:23">
      <c r="A105" s="21"/>
      <c r="B105" s="21"/>
      <c r="C105" s="21"/>
      <c r="D105" s="21"/>
      <c r="E105" s="21"/>
      <c r="F105" s="21"/>
      <c r="G105" s="21"/>
      <c r="H105" s="21"/>
      <c r="I105" s="16"/>
      <c r="J105" s="16"/>
      <c r="K105" s="16"/>
      <c r="L105" s="16"/>
      <c r="M105" s="16"/>
      <c r="N105" s="16"/>
      <c r="O105" s="16"/>
      <c r="P105" s="16"/>
      <c r="Q105" s="16"/>
      <c r="R105" s="16"/>
      <c r="S105" s="16"/>
      <c r="T105" s="16"/>
      <c r="U105" s="16"/>
      <c r="W105" s="33" t="str">
        <f t="shared" si="1"/>
        <v/>
      </c>
    </row>
    <row r="106" spans="1:23">
      <c r="A106" s="21"/>
      <c r="B106" s="21"/>
      <c r="C106" s="21"/>
      <c r="D106" s="21"/>
      <c r="E106" s="21"/>
      <c r="F106" s="21"/>
      <c r="G106" s="21"/>
      <c r="H106" s="21"/>
      <c r="I106" s="16"/>
      <c r="J106" s="16"/>
      <c r="K106" s="16"/>
      <c r="L106" s="16"/>
      <c r="M106" s="16"/>
      <c r="N106" s="16"/>
      <c r="O106" s="16"/>
      <c r="P106" s="16"/>
      <c r="Q106" s="16"/>
      <c r="R106" s="16"/>
      <c r="S106" s="16"/>
      <c r="T106" s="16"/>
      <c r="U106" s="16"/>
      <c r="W106" s="33" t="str">
        <f t="shared" si="1"/>
        <v/>
      </c>
    </row>
    <row r="107" spans="1:23">
      <c r="A107" s="21"/>
      <c r="B107" s="21"/>
      <c r="C107" s="21"/>
      <c r="D107" s="21"/>
      <c r="E107" s="21"/>
      <c r="F107" s="21"/>
      <c r="G107" s="21"/>
      <c r="H107" s="21"/>
      <c r="I107" s="16"/>
      <c r="J107" s="16"/>
      <c r="K107" s="16"/>
      <c r="L107" s="16"/>
      <c r="M107" s="16"/>
      <c r="N107" s="16"/>
      <c r="O107" s="16"/>
      <c r="P107" s="16"/>
      <c r="Q107" s="16"/>
      <c r="R107" s="16"/>
      <c r="S107" s="16"/>
      <c r="T107" s="16"/>
      <c r="U107" s="16"/>
      <c r="W107" s="33" t="str">
        <f t="shared" si="1"/>
        <v/>
      </c>
    </row>
    <row r="108" spans="1:23">
      <c r="A108" s="21"/>
      <c r="B108" s="21"/>
      <c r="C108" s="21"/>
      <c r="D108" s="21"/>
      <c r="E108" s="21"/>
      <c r="F108" s="21"/>
      <c r="G108" s="21"/>
      <c r="H108" s="21"/>
      <c r="I108" s="16"/>
      <c r="J108" s="16"/>
      <c r="K108" s="16"/>
      <c r="L108" s="16"/>
      <c r="M108" s="16"/>
      <c r="N108" s="16"/>
      <c r="O108" s="16"/>
      <c r="P108" s="16"/>
      <c r="Q108" s="16"/>
      <c r="R108" s="16"/>
      <c r="S108" s="16"/>
      <c r="T108" s="16"/>
      <c r="U108" s="16"/>
      <c r="W108" s="33" t="str">
        <f t="shared" si="1"/>
        <v/>
      </c>
    </row>
    <row r="109" spans="1:23">
      <c r="A109" s="21"/>
      <c r="B109" s="21"/>
      <c r="C109" s="21"/>
      <c r="D109" s="21"/>
      <c r="E109" s="21"/>
      <c r="F109" s="21"/>
      <c r="G109" s="21"/>
      <c r="H109" s="21"/>
      <c r="I109" s="16"/>
      <c r="J109" s="16"/>
      <c r="K109" s="16"/>
      <c r="L109" s="16"/>
      <c r="M109" s="16"/>
      <c r="N109" s="16"/>
      <c r="O109" s="16"/>
      <c r="P109" s="16"/>
      <c r="Q109" s="16"/>
      <c r="R109" s="16"/>
      <c r="S109" s="16"/>
      <c r="T109" s="16"/>
      <c r="U109" s="16"/>
      <c r="W109" s="33" t="str">
        <f t="shared" si="1"/>
        <v/>
      </c>
    </row>
    <row r="110" spans="1:23">
      <c r="A110" s="21"/>
      <c r="B110" s="21"/>
      <c r="C110" s="21"/>
      <c r="D110" s="21"/>
      <c r="E110" s="21"/>
      <c r="F110" s="21"/>
      <c r="G110" s="21"/>
      <c r="H110" s="21"/>
      <c r="I110" s="16"/>
      <c r="J110" s="16"/>
      <c r="K110" s="16"/>
      <c r="L110" s="16"/>
      <c r="M110" s="16"/>
      <c r="N110" s="16"/>
      <c r="O110" s="16"/>
      <c r="P110" s="16"/>
      <c r="Q110" s="16"/>
      <c r="R110" s="16"/>
      <c r="S110" s="16"/>
      <c r="T110" s="16"/>
      <c r="U110" s="16"/>
      <c r="W110" s="33" t="str">
        <f t="shared" si="1"/>
        <v/>
      </c>
    </row>
    <row r="111" spans="1:23">
      <c r="A111" s="21"/>
      <c r="B111" s="21"/>
      <c r="C111" s="21"/>
      <c r="D111" s="21"/>
      <c r="E111" s="21"/>
      <c r="F111" s="21"/>
      <c r="G111" s="21"/>
      <c r="H111" s="21"/>
      <c r="I111" s="16"/>
      <c r="J111" s="16"/>
      <c r="K111" s="16"/>
      <c r="L111" s="16"/>
      <c r="M111" s="16"/>
      <c r="N111" s="16"/>
      <c r="O111" s="16"/>
      <c r="P111" s="16"/>
      <c r="Q111" s="16"/>
      <c r="R111" s="16"/>
      <c r="S111" s="16"/>
      <c r="T111" s="16"/>
      <c r="U111" s="16"/>
      <c r="W111" s="33" t="str">
        <f t="shared" si="1"/>
        <v/>
      </c>
    </row>
    <row r="112" spans="1:23">
      <c r="A112" s="21"/>
      <c r="B112" s="21"/>
      <c r="C112" s="21"/>
      <c r="D112" s="21"/>
      <c r="E112" s="21"/>
      <c r="F112" s="21"/>
      <c r="G112" s="21"/>
      <c r="H112" s="21"/>
      <c r="I112" s="16"/>
      <c r="J112" s="16"/>
      <c r="K112" s="16"/>
      <c r="L112" s="16"/>
      <c r="M112" s="16"/>
      <c r="N112" s="16"/>
      <c r="O112" s="16"/>
      <c r="P112" s="16"/>
      <c r="Q112" s="16"/>
      <c r="R112" s="16"/>
      <c r="S112" s="16"/>
      <c r="T112" s="16"/>
      <c r="U112" s="16"/>
      <c r="W112" s="33" t="str">
        <f t="shared" si="1"/>
        <v/>
      </c>
    </row>
    <row r="113" spans="1:23">
      <c r="A113" s="21"/>
      <c r="B113" s="21"/>
      <c r="C113" s="21"/>
      <c r="D113" s="21"/>
      <c r="E113" s="21"/>
      <c r="F113" s="21"/>
      <c r="G113" s="21"/>
      <c r="H113" s="21"/>
      <c r="I113" s="16"/>
      <c r="J113" s="16"/>
      <c r="K113" s="16"/>
      <c r="L113" s="16"/>
      <c r="M113" s="16"/>
      <c r="N113" s="16"/>
      <c r="O113" s="16"/>
      <c r="P113" s="16"/>
      <c r="Q113" s="16"/>
      <c r="R113" s="16"/>
      <c r="S113" s="16"/>
      <c r="T113" s="16"/>
      <c r="U113" s="16"/>
      <c r="W113" s="33" t="str">
        <f t="shared" si="1"/>
        <v/>
      </c>
    </row>
    <row r="114" spans="1:23">
      <c r="A114" s="21"/>
      <c r="B114" s="21"/>
      <c r="C114" s="21"/>
      <c r="D114" s="21"/>
      <c r="E114" s="21"/>
      <c r="F114" s="21"/>
      <c r="G114" s="21"/>
      <c r="H114" s="21"/>
      <c r="I114" s="16"/>
      <c r="J114" s="16"/>
      <c r="K114" s="16"/>
      <c r="L114" s="16"/>
      <c r="M114" s="16"/>
      <c r="N114" s="16"/>
      <c r="O114" s="16"/>
      <c r="P114" s="16"/>
      <c r="Q114" s="16"/>
      <c r="R114" s="16"/>
      <c r="S114" s="16"/>
      <c r="T114" s="16"/>
      <c r="U114" s="16"/>
      <c r="W114" s="33" t="str">
        <f t="shared" si="1"/>
        <v/>
      </c>
    </row>
    <row r="115" spans="1:23">
      <c r="A115" s="21"/>
      <c r="B115" s="21"/>
      <c r="C115" s="21"/>
      <c r="D115" s="21"/>
      <c r="E115" s="21"/>
      <c r="F115" s="21"/>
      <c r="G115" s="21"/>
      <c r="H115" s="21"/>
      <c r="I115" s="16"/>
      <c r="J115" s="16"/>
      <c r="K115" s="16"/>
      <c r="L115" s="16"/>
      <c r="M115" s="16"/>
      <c r="N115" s="16"/>
      <c r="O115" s="16"/>
      <c r="P115" s="16"/>
      <c r="Q115" s="16"/>
      <c r="R115" s="16"/>
      <c r="S115" s="16"/>
      <c r="T115" s="16"/>
      <c r="U115" s="16"/>
      <c r="W115" s="33" t="str">
        <f t="shared" si="1"/>
        <v/>
      </c>
    </row>
    <row r="116" spans="1:23">
      <c r="A116" s="21"/>
      <c r="B116" s="21"/>
      <c r="C116" s="21"/>
      <c r="D116" s="21"/>
      <c r="E116" s="21"/>
      <c r="F116" s="21"/>
      <c r="G116" s="21"/>
      <c r="H116" s="21"/>
      <c r="I116" s="16"/>
      <c r="J116" s="16"/>
      <c r="K116" s="16"/>
      <c r="L116" s="16"/>
      <c r="M116" s="16"/>
      <c r="N116" s="16"/>
      <c r="O116" s="16"/>
      <c r="P116" s="16"/>
      <c r="Q116" s="16"/>
      <c r="R116" s="16"/>
      <c r="S116" s="16"/>
      <c r="T116" s="16"/>
      <c r="U116" s="16"/>
      <c r="W116" s="33" t="str">
        <f t="shared" si="1"/>
        <v/>
      </c>
    </row>
    <row r="117" spans="1:23">
      <c r="A117" s="21"/>
      <c r="B117" s="21"/>
      <c r="C117" s="21"/>
      <c r="D117" s="21"/>
      <c r="E117" s="21"/>
      <c r="F117" s="21"/>
      <c r="G117" s="21"/>
      <c r="H117" s="21"/>
      <c r="I117" s="16"/>
      <c r="J117" s="16"/>
      <c r="K117" s="16"/>
      <c r="L117" s="16"/>
      <c r="M117" s="16"/>
      <c r="N117" s="16"/>
      <c r="O117" s="16"/>
      <c r="P117" s="16"/>
      <c r="Q117" s="16"/>
      <c r="R117" s="16"/>
      <c r="S117" s="16"/>
      <c r="T117" s="16"/>
      <c r="U117" s="16"/>
      <c r="W117" s="33" t="str">
        <f t="shared" si="1"/>
        <v/>
      </c>
    </row>
    <row r="118" spans="1:23">
      <c r="A118" s="21"/>
      <c r="B118" s="21"/>
      <c r="C118" s="21"/>
      <c r="D118" s="21"/>
      <c r="E118" s="21"/>
      <c r="F118" s="21"/>
      <c r="G118" s="21"/>
      <c r="H118" s="21"/>
      <c r="I118" s="16"/>
      <c r="J118" s="16"/>
      <c r="K118" s="16"/>
      <c r="L118" s="16"/>
      <c r="M118" s="16"/>
      <c r="N118" s="16"/>
      <c r="O118" s="16"/>
      <c r="P118" s="16"/>
      <c r="Q118" s="16"/>
      <c r="R118" s="16"/>
      <c r="S118" s="16"/>
      <c r="T118" s="16"/>
      <c r="U118" s="16"/>
      <c r="W118" s="33" t="str">
        <f t="shared" si="1"/>
        <v/>
      </c>
    </row>
    <row r="119" spans="1:23">
      <c r="A119" s="21"/>
      <c r="B119" s="21"/>
      <c r="C119" s="21"/>
      <c r="D119" s="21"/>
      <c r="E119" s="21"/>
      <c r="F119" s="21"/>
      <c r="G119" s="21"/>
      <c r="H119" s="21"/>
      <c r="I119" s="16"/>
      <c r="J119" s="16"/>
      <c r="K119" s="16"/>
      <c r="L119" s="16"/>
      <c r="M119" s="16"/>
      <c r="N119" s="16"/>
      <c r="O119" s="16"/>
      <c r="P119" s="16"/>
      <c r="Q119" s="16"/>
      <c r="R119" s="16"/>
      <c r="S119" s="16"/>
      <c r="T119" s="16"/>
      <c r="U119" s="16"/>
      <c r="W119" s="33" t="str">
        <f t="shared" si="1"/>
        <v/>
      </c>
    </row>
    <row r="120" spans="1:23">
      <c r="A120" s="21"/>
      <c r="B120" s="21"/>
      <c r="C120" s="21"/>
      <c r="D120" s="21"/>
      <c r="E120" s="21"/>
      <c r="F120" s="21"/>
      <c r="G120" s="21"/>
      <c r="H120" s="21"/>
      <c r="I120" s="16"/>
      <c r="J120" s="16"/>
      <c r="K120" s="16"/>
      <c r="L120" s="16"/>
      <c r="M120" s="16"/>
      <c r="N120" s="16"/>
      <c r="O120" s="16"/>
      <c r="P120" s="16"/>
      <c r="Q120" s="16"/>
      <c r="R120" s="16"/>
      <c r="S120" s="16"/>
      <c r="T120" s="16"/>
      <c r="U120" s="16"/>
      <c r="W120" s="33" t="str">
        <f t="shared" si="1"/>
        <v/>
      </c>
    </row>
    <row r="121" spans="1:23">
      <c r="A121" s="21"/>
      <c r="B121" s="21"/>
      <c r="C121" s="21"/>
      <c r="D121" s="21"/>
      <c r="E121" s="21"/>
      <c r="F121" s="21"/>
      <c r="G121" s="21"/>
      <c r="H121" s="21"/>
      <c r="I121" s="16"/>
      <c r="J121" s="16"/>
      <c r="K121" s="16"/>
      <c r="L121" s="16"/>
      <c r="M121" s="16"/>
      <c r="N121" s="16"/>
      <c r="O121" s="16"/>
      <c r="P121" s="16"/>
      <c r="Q121" s="16"/>
      <c r="R121" s="16"/>
      <c r="S121" s="16"/>
      <c r="T121" s="16"/>
      <c r="U121" s="16"/>
      <c r="W121" s="33" t="str">
        <f t="shared" si="1"/>
        <v/>
      </c>
    </row>
    <row r="122" spans="1:23">
      <c r="A122" s="21"/>
      <c r="B122" s="21"/>
      <c r="C122" s="21"/>
      <c r="D122" s="21"/>
      <c r="E122" s="21"/>
      <c r="F122" s="21"/>
      <c r="G122" s="21"/>
      <c r="H122" s="21"/>
      <c r="I122" s="16"/>
      <c r="J122" s="16"/>
      <c r="K122" s="16"/>
      <c r="L122" s="16"/>
      <c r="M122" s="16"/>
      <c r="N122" s="16"/>
      <c r="O122" s="16"/>
      <c r="P122" s="16"/>
      <c r="Q122" s="16"/>
      <c r="R122" s="16"/>
      <c r="S122" s="16"/>
      <c r="T122" s="16"/>
      <c r="U122" s="16"/>
      <c r="W122" s="33" t="str">
        <f t="shared" si="1"/>
        <v/>
      </c>
    </row>
    <row r="123" spans="1:23">
      <c r="A123" s="21"/>
      <c r="B123" s="21"/>
      <c r="C123" s="21"/>
      <c r="D123" s="21"/>
      <c r="E123" s="21"/>
      <c r="F123" s="21"/>
      <c r="G123" s="21"/>
      <c r="H123" s="21"/>
      <c r="I123" s="16"/>
      <c r="J123" s="16"/>
      <c r="K123" s="16"/>
      <c r="L123" s="16"/>
      <c r="M123" s="16"/>
      <c r="N123" s="16"/>
      <c r="O123" s="16"/>
      <c r="P123" s="16"/>
      <c r="Q123" s="16"/>
      <c r="R123" s="16"/>
      <c r="S123" s="16"/>
      <c r="T123" s="16"/>
      <c r="U123" s="16"/>
      <c r="W123" s="33" t="str">
        <f t="shared" si="1"/>
        <v/>
      </c>
    </row>
    <row r="124" spans="1:23">
      <c r="A124" s="21"/>
      <c r="B124" s="21"/>
      <c r="C124" s="21"/>
      <c r="D124" s="21"/>
      <c r="E124" s="21"/>
      <c r="F124" s="21"/>
      <c r="G124" s="21"/>
      <c r="H124" s="21"/>
      <c r="I124" s="16"/>
      <c r="J124" s="16"/>
      <c r="K124" s="16"/>
      <c r="L124" s="16"/>
      <c r="M124" s="16"/>
      <c r="N124" s="16"/>
      <c r="O124" s="16"/>
      <c r="P124" s="16"/>
      <c r="Q124" s="16"/>
      <c r="R124" s="16"/>
      <c r="S124" s="16"/>
      <c r="T124" s="16"/>
      <c r="U124" s="16"/>
      <c r="W124" s="33" t="str">
        <f t="shared" si="1"/>
        <v/>
      </c>
    </row>
    <row r="125" spans="1:23">
      <c r="A125" s="21"/>
      <c r="B125" s="21"/>
      <c r="C125" s="21"/>
      <c r="D125" s="21"/>
      <c r="E125" s="21"/>
      <c r="F125" s="21"/>
      <c r="G125" s="21"/>
      <c r="H125" s="21"/>
      <c r="I125" s="16"/>
      <c r="J125" s="16"/>
      <c r="K125" s="16"/>
      <c r="L125" s="16"/>
      <c r="M125" s="16"/>
      <c r="N125" s="16"/>
      <c r="O125" s="16"/>
      <c r="P125" s="16"/>
      <c r="Q125" s="16"/>
      <c r="R125" s="16"/>
      <c r="S125" s="16"/>
      <c r="T125" s="16"/>
      <c r="U125" s="16"/>
      <c r="W125" s="33" t="str">
        <f t="shared" si="1"/>
        <v/>
      </c>
    </row>
    <row r="126" spans="1:23">
      <c r="A126" s="21"/>
      <c r="B126" s="21"/>
      <c r="C126" s="21"/>
      <c r="D126" s="21"/>
      <c r="E126" s="21"/>
      <c r="F126" s="21"/>
      <c r="G126" s="21"/>
      <c r="H126" s="21"/>
      <c r="I126" s="16"/>
      <c r="J126" s="16"/>
      <c r="K126" s="16"/>
      <c r="L126" s="16"/>
      <c r="M126" s="16"/>
      <c r="N126" s="16"/>
      <c r="O126" s="16"/>
      <c r="P126" s="16"/>
      <c r="Q126" s="16"/>
      <c r="R126" s="16"/>
      <c r="S126" s="16"/>
      <c r="T126" s="16"/>
      <c r="U126" s="16"/>
      <c r="W126" s="33" t="str">
        <f t="shared" si="1"/>
        <v/>
      </c>
    </row>
    <row r="127" spans="1:23">
      <c r="A127" s="21"/>
      <c r="B127" s="21"/>
      <c r="C127" s="21"/>
      <c r="D127" s="21"/>
      <c r="E127" s="21"/>
      <c r="F127" s="21"/>
      <c r="G127" s="21"/>
      <c r="H127" s="21"/>
      <c r="I127" s="16"/>
      <c r="J127" s="16"/>
      <c r="K127" s="16"/>
      <c r="L127" s="16"/>
      <c r="M127" s="16"/>
      <c r="N127" s="16"/>
      <c r="O127" s="16"/>
      <c r="P127" s="16"/>
      <c r="Q127" s="16"/>
      <c r="R127" s="16"/>
      <c r="S127" s="16"/>
      <c r="T127" s="16"/>
      <c r="U127" s="16"/>
      <c r="W127" s="33" t="str">
        <f t="shared" si="1"/>
        <v/>
      </c>
    </row>
    <row r="128" spans="1:23">
      <c r="A128" s="21"/>
      <c r="B128" s="21"/>
      <c r="C128" s="21"/>
      <c r="D128" s="21"/>
      <c r="E128" s="21"/>
      <c r="F128" s="21"/>
      <c r="G128" s="21"/>
      <c r="H128" s="21"/>
      <c r="I128" s="16"/>
      <c r="J128" s="16"/>
      <c r="K128" s="16"/>
      <c r="L128" s="16"/>
      <c r="M128" s="16"/>
      <c r="N128" s="16"/>
      <c r="O128" s="16"/>
      <c r="P128" s="16"/>
      <c r="Q128" s="16"/>
      <c r="R128" s="16"/>
      <c r="S128" s="16"/>
      <c r="T128" s="16"/>
      <c r="U128" s="16"/>
      <c r="W128" s="33" t="str">
        <f t="shared" si="1"/>
        <v/>
      </c>
    </row>
    <row r="129" spans="1:23">
      <c r="A129" s="21"/>
      <c r="B129" s="21"/>
      <c r="C129" s="21"/>
      <c r="D129" s="21"/>
      <c r="E129" s="21"/>
      <c r="F129" s="21"/>
      <c r="G129" s="21"/>
      <c r="H129" s="21"/>
      <c r="I129" s="16"/>
      <c r="J129" s="16"/>
      <c r="K129" s="16"/>
      <c r="L129" s="16"/>
      <c r="M129" s="16"/>
      <c r="N129" s="16"/>
      <c r="O129" s="16"/>
      <c r="P129" s="16"/>
      <c r="Q129" s="16"/>
      <c r="R129" s="16"/>
      <c r="S129" s="16"/>
      <c r="T129" s="16"/>
      <c r="U129" s="16"/>
      <c r="W129" s="33" t="str">
        <f t="shared" si="1"/>
        <v/>
      </c>
    </row>
    <row r="130" spans="1:23">
      <c r="A130" s="21"/>
      <c r="B130" s="21"/>
      <c r="C130" s="21"/>
      <c r="D130" s="21"/>
      <c r="E130" s="21"/>
      <c r="F130" s="21"/>
      <c r="G130" s="21"/>
      <c r="H130" s="21"/>
      <c r="I130" s="16"/>
      <c r="J130" s="16"/>
      <c r="K130" s="16"/>
      <c r="L130" s="16"/>
      <c r="M130" s="16"/>
      <c r="N130" s="16"/>
      <c r="O130" s="16"/>
      <c r="P130" s="16"/>
      <c r="Q130" s="16"/>
      <c r="R130" s="16"/>
      <c r="S130" s="16"/>
      <c r="T130" s="16"/>
      <c r="U130" s="16"/>
      <c r="W130" s="33" t="str">
        <f t="shared" si="1"/>
        <v/>
      </c>
    </row>
    <row r="131" spans="1:23">
      <c r="A131" s="21"/>
      <c r="B131" s="21"/>
      <c r="C131" s="21"/>
      <c r="D131" s="21"/>
      <c r="E131" s="21"/>
      <c r="F131" s="21"/>
      <c r="G131" s="21"/>
      <c r="H131" s="21"/>
      <c r="I131" s="16"/>
      <c r="J131" s="16"/>
      <c r="K131" s="16"/>
      <c r="L131" s="16"/>
      <c r="M131" s="16"/>
      <c r="N131" s="16"/>
      <c r="O131" s="16"/>
      <c r="P131" s="16"/>
      <c r="Q131" s="16"/>
      <c r="R131" s="16"/>
      <c r="S131" s="16"/>
      <c r="T131" s="16"/>
      <c r="U131" s="16"/>
      <c r="W131" s="33" t="str">
        <f t="shared" si="1"/>
        <v/>
      </c>
    </row>
    <row r="132" spans="1:23">
      <c r="A132" s="21"/>
      <c r="B132" s="21"/>
      <c r="C132" s="21"/>
      <c r="D132" s="21"/>
      <c r="E132" s="21"/>
      <c r="F132" s="21"/>
      <c r="G132" s="21"/>
      <c r="H132" s="21"/>
      <c r="I132" s="16"/>
      <c r="J132" s="16"/>
      <c r="K132" s="16"/>
      <c r="L132" s="16"/>
      <c r="M132" s="16"/>
      <c r="N132" s="16"/>
      <c r="O132" s="16"/>
      <c r="P132" s="16"/>
      <c r="Q132" s="16"/>
      <c r="R132" s="16"/>
      <c r="S132" s="16"/>
      <c r="T132" s="16"/>
      <c r="U132" s="16"/>
      <c r="W132" s="33" t="str">
        <f t="shared" si="1"/>
        <v/>
      </c>
    </row>
    <row r="133" spans="1:23">
      <c r="A133" s="21"/>
      <c r="B133" s="21"/>
      <c r="C133" s="21"/>
      <c r="D133" s="21"/>
      <c r="E133" s="21"/>
      <c r="F133" s="21"/>
      <c r="G133" s="21"/>
      <c r="H133" s="21"/>
      <c r="I133" s="16"/>
      <c r="J133" s="16"/>
      <c r="K133" s="16"/>
      <c r="L133" s="16"/>
      <c r="M133" s="16"/>
      <c r="N133" s="16"/>
      <c r="O133" s="16"/>
      <c r="P133" s="16"/>
      <c r="Q133" s="16"/>
      <c r="R133" s="16"/>
      <c r="S133" s="16"/>
      <c r="T133" s="16"/>
      <c r="U133" s="16"/>
      <c r="W133" s="33" t="str">
        <f t="shared" si="1"/>
        <v/>
      </c>
    </row>
    <row r="134" spans="1:23">
      <c r="A134" s="21"/>
      <c r="B134" s="21"/>
      <c r="C134" s="21"/>
      <c r="D134" s="21"/>
      <c r="E134" s="21"/>
      <c r="F134" s="21"/>
      <c r="G134" s="21"/>
      <c r="H134" s="21"/>
      <c r="I134" s="16"/>
      <c r="J134" s="16"/>
      <c r="K134" s="16"/>
      <c r="L134" s="16"/>
      <c r="M134" s="16"/>
      <c r="N134" s="16"/>
      <c r="O134" s="16"/>
      <c r="P134" s="16"/>
      <c r="Q134" s="16"/>
      <c r="R134" s="16"/>
      <c r="S134" s="16"/>
      <c r="T134" s="16"/>
      <c r="U134" s="16"/>
      <c r="W134" s="33" t="str">
        <f t="shared" si="1"/>
        <v/>
      </c>
    </row>
    <row r="135" spans="1:23">
      <c r="A135" s="21"/>
      <c r="B135" s="21"/>
      <c r="C135" s="21"/>
      <c r="D135" s="21"/>
      <c r="E135" s="21"/>
      <c r="F135" s="21"/>
      <c r="G135" s="21"/>
      <c r="H135" s="21"/>
      <c r="I135" s="16"/>
      <c r="J135" s="16"/>
      <c r="K135" s="16"/>
      <c r="L135" s="16"/>
      <c r="M135" s="16"/>
      <c r="N135" s="16"/>
      <c r="O135" s="16"/>
      <c r="P135" s="16"/>
      <c r="Q135" s="16"/>
      <c r="R135" s="16"/>
      <c r="S135" s="16"/>
      <c r="T135" s="16"/>
      <c r="U135" s="16"/>
      <c r="W135" s="33" t="str">
        <f t="shared" si="1"/>
        <v/>
      </c>
    </row>
    <row r="136" spans="1:23">
      <c r="A136" s="21"/>
      <c r="B136" s="21"/>
      <c r="C136" s="21"/>
      <c r="D136" s="21"/>
      <c r="E136" s="21"/>
      <c r="F136" s="21"/>
      <c r="G136" s="21"/>
      <c r="H136" s="21"/>
      <c r="I136" s="16"/>
      <c r="J136" s="16"/>
      <c r="K136" s="16"/>
      <c r="L136" s="16"/>
      <c r="M136" s="16"/>
      <c r="N136" s="16"/>
      <c r="O136" s="16"/>
      <c r="P136" s="16"/>
      <c r="Q136" s="16"/>
      <c r="R136" s="16"/>
      <c r="S136" s="16"/>
      <c r="T136" s="16"/>
      <c r="U136" s="16"/>
      <c r="W136" s="33" t="str">
        <f t="shared" si="1"/>
        <v/>
      </c>
    </row>
    <row r="137" spans="1:23">
      <c r="A137" s="21"/>
      <c r="B137" s="21"/>
      <c r="C137" s="21"/>
      <c r="D137" s="21"/>
      <c r="E137" s="21"/>
      <c r="F137" s="21"/>
      <c r="G137" s="21"/>
      <c r="H137" s="21"/>
      <c r="I137" s="16"/>
      <c r="J137" s="16"/>
      <c r="K137" s="16"/>
      <c r="L137" s="16"/>
      <c r="M137" s="16"/>
      <c r="N137" s="16"/>
      <c r="O137" s="16"/>
      <c r="P137" s="16"/>
      <c r="Q137" s="16"/>
      <c r="R137" s="16"/>
      <c r="S137" s="16"/>
      <c r="T137" s="16"/>
      <c r="U137" s="16"/>
      <c r="W137" s="33" t="str">
        <f t="shared" si="1"/>
        <v/>
      </c>
    </row>
    <row r="138" spans="1:23">
      <c r="A138" s="21"/>
      <c r="B138" s="21"/>
      <c r="C138" s="21"/>
      <c r="D138" s="21"/>
      <c r="E138" s="21"/>
      <c r="F138" s="21"/>
      <c r="G138" s="21"/>
      <c r="H138" s="21"/>
      <c r="I138" s="16"/>
      <c r="J138" s="16"/>
      <c r="K138" s="16"/>
      <c r="L138" s="16"/>
      <c r="M138" s="16"/>
      <c r="N138" s="16"/>
      <c r="O138" s="16"/>
      <c r="P138" s="16"/>
      <c r="Q138" s="16"/>
      <c r="R138" s="16"/>
      <c r="S138" s="16"/>
      <c r="T138" s="16"/>
      <c r="U138" s="16"/>
      <c r="W138" s="33" t="str">
        <f t="shared" ref="W138:W201" si="2">IF(COUNTA(I138:U138)=0,"",_xlfn.CONCAT(,
IF(AND(NOT(ISBLANK($P138)),
    ABS($P138-(($I138+$J138+$L138+$M138+$N138+$O138)-$K138))&gt;=1),
" Error: Position at the end of the period is not equal to: position at the beginning of the period+increase in assets-decrease in assets+exchange rate changes+price changes+other changes+rectifications.",
""),
IF(AND(NOT(ISBLANK($U138)),
    ABS($U138-(($Q138+$R138+$T138)-$S138))&gt;=1),
" Error: Position of accrued interest at the end of the period is not equal to: position of accrued interest at the beginning of the period+accrued interest during the period-received interest during the period+revaluation and other changes.",
""),
IF(AND(NOT(ISBLANK($I138)),$I138&lt;0),
" Error: Position at the beginning of the period must be a positive amount.",
""),
IF(AND(NOT(ISBLANK($P138)),$P138&lt;0),
" Error: Position at the end of the period must be a positive amount.",
""),
IF(AND(OR($I138&gt;0,$P138&gt;0),
    ISBLANK($R138)),
" Error: No accrued interest has been reported,whereas the position at the beginning or at the end of the period is greater than zero. Report '0' in case the accrued interest equals zero,do not leave the cell empty.",
"")))</f>
        <v/>
      </c>
    </row>
    <row r="139" spans="1:23">
      <c r="A139" s="21"/>
      <c r="B139" s="21"/>
      <c r="C139" s="21"/>
      <c r="D139" s="21"/>
      <c r="E139" s="21"/>
      <c r="F139" s="21"/>
      <c r="G139" s="21"/>
      <c r="H139" s="21"/>
      <c r="I139" s="16"/>
      <c r="J139" s="16"/>
      <c r="K139" s="16"/>
      <c r="L139" s="16"/>
      <c r="M139" s="16"/>
      <c r="N139" s="16"/>
      <c r="O139" s="16"/>
      <c r="P139" s="16"/>
      <c r="Q139" s="16"/>
      <c r="R139" s="16"/>
      <c r="S139" s="16"/>
      <c r="T139" s="16"/>
      <c r="U139" s="16"/>
      <c r="W139" s="33" t="str">
        <f t="shared" si="2"/>
        <v/>
      </c>
    </row>
    <row r="140" spans="1:23">
      <c r="A140" s="21"/>
      <c r="B140" s="21"/>
      <c r="C140" s="21"/>
      <c r="D140" s="21"/>
      <c r="E140" s="21"/>
      <c r="F140" s="21"/>
      <c r="G140" s="21"/>
      <c r="H140" s="21"/>
      <c r="I140" s="16"/>
      <c r="J140" s="16"/>
      <c r="K140" s="16"/>
      <c r="L140" s="16"/>
      <c r="M140" s="16"/>
      <c r="N140" s="16"/>
      <c r="O140" s="16"/>
      <c r="P140" s="16"/>
      <c r="Q140" s="16"/>
      <c r="R140" s="16"/>
      <c r="S140" s="16"/>
      <c r="T140" s="16"/>
      <c r="U140" s="16"/>
      <c r="W140" s="33" t="str">
        <f t="shared" si="2"/>
        <v/>
      </c>
    </row>
    <row r="141" spans="1:23">
      <c r="A141" s="21"/>
      <c r="B141" s="21"/>
      <c r="C141" s="21"/>
      <c r="D141" s="21"/>
      <c r="E141" s="21"/>
      <c r="F141" s="21"/>
      <c r="G141" s="21"/>
      <c r="H141" s="21"/>
      <c r="I141" s="16"/>
      <c r="J141" s="16"/>
      <c r="K141" s="16"/>
      <c r="L141" s="16"/>
      <c r="M141" s="16"/>
      <c r="N141" s="16"/>
      <c r="O141" s="16"/>
      <c r="P141" s="16"/>
      <c r="Q141" s="16"/>
      <c r="R141" s="16"/>
      <c r="S141" s="16"/>
      <c r="T141" s="16"/>
      <c r="U141" s="16"/>
      <c r="W141" s="33" t="str">
        <f t="shared" si="2"/>
        <v/>
      </c>
    </row>
    <row r="142" spans="1:23">
      <c r="A142" s="21"/>
      <c r="B142" s="21"/>
      <c r="C142" s="21"/>
      <c r="D142" s="21"/>
      <c r="E142" s="21"/>
      <c r="F142" s="21"/>
      <c r="G142" s="21"/>
      <c r="H142" s="21"/>
      <c r="I142" s="16"/>
      <c r="J142" s="16"/>
      <c r="K142" s="16"/>
      <c r="L142" s="16"/>
      <c r="M142" s="16"/>
      <c r="N142" s="16"/>
      <c r="O142" s="16"/>
      <c r="P142" s="16"/>
      <c r="Q142" s="16"/>
      <c r="R142" s="16"/>
      <c r="S142" s="16"/>
      <c r="T142" s="16"/>
      <c r="U142" s="16"/>
      <c r="W142" s="33" t="str">
        <f t="shared" si="2"/>
        <v/>
      </c>
    </row>
    <row r="143" spans="1:23">
      <c r="A143" s="21"/>
      <c r="B143" s="21"/>
      <c r="C143" s="21"/>
      <c r="D143" s="21"/>
      <c r="E143" s="21"/>
      <c r="F143" s="21"/>
      <c r="G143" s="21"/>
      <c r="H143" s="21"/>
      <c r="I143" s="16"/>
      <c r="J143" s="16"/>
      <c r="K143" s="16"/>
      <c r="L143" s="16"/>
      <c r="M143" s="16"/>
      <c r="N143" s="16"/>
      <c r="O143" s="16"/>
      <c r="P143" s="16"/>
      <c r="Q143" s="16"/>
      <c r="R143" s="16"/>
      <c r="S143" s="16"/>
      <c r="T143" s="16"/>
      <c r="U143" s="16"/>
      <c r="W143" s="33" t="str">
        <f t="shared" si="2"/>
        <v/>
      </c>
    </row>
    <row r="144" spans="1:23">
      <c r="A144" s="21"/>
      <c r="B144" s="21"/>
      <c r="C144" s="21"/>
      <c r="D144" s="21"/>
      <c r="E144" s="21"/>
      <c r="F144" s="21"/>
      <c r="G144" s="21"/>
      <c r="H144" s="21"/>
      <c r="I144" s="16"/>
      <c r="J144" s="16"/>
      <c r="K144" s="16"/>
      <c r="L144" s="16"/>
      <c r="M144" s="16"/>
      <c r="N144" s="16"/>
      <c r="O144" s="16"/>
      <c r="P144" s="16"/>
      <c r="Q144" s="16"/>
      <c r="R144" s="16"/>
      <c r="S144" s="16"/>
      <c r="T144" s="16"/>
      <c r="U144" s="16"/>
      <c r="W144" s="33" t="str">
        <f t="shared" si="2"/>
        <v/>
      </c>
    </row>
    <row r="145" spans="1:23">
      <c r="A145" s="21"/>
      <c r="B145" s="21"/>
      <c r="C145" s="21"/>
      <c r="D145" s="21"/>
      <c r="E145" s="21"/>
      <c r="F145" s="21"/>
      <c r="G145" s="21"/>
      <c r="H145" s="21"/>
      <c r="I145" s="16"/>
      <c r="J145" s="16"/>
      <c r="K145" s="16"/>
      <c r="L145" s="16"/>
      <c r="M145" s="16"/>
      <c r="N145" s="16"/>
      <c r="O145" s="16"/>
      <c r="P145" s="16"/>
      <c r="Q145" s="16"/>
      <c r="R145" s="16"/>
      <c r="S145" s="16"/>
      <c r="T145" s="16"/>
      <c r="U145" s="16"/>
      <c r="W145" s="33" t="str">
        <f t="shared" si="2"/>
        <v/>
      </c>
    </row>
    <row r="146" spans="1:23">
      <c r="A146" s="21"/>
      <c r="B146" s="21"/>
      <c r="C146" s="21"/>
      <c r="D146" s="21"/>
      <c r="E146" s="21"/>
      <c r="F146" s="21"/>
      <c r="G146" s="21"/>
      <c r="H146" s="21"/>
      <c r="I146" s="16"/>
      <c r="J146" s="16"/>
      <c r="K146" s="16"/>
      <c r="L146" s="16"/>
      <c r="M146" s="16"/>
      <c r="N146" s="16"/>
      <c r="O146" s="16"/>
      <c r="P146" s="16"/>
      <c r="Q146" s="16"/>
      <c r="R146" s="16"/>
      <c r="S146" s="16"/>
      <c r="T146" s="16"/>
      <c r="U146" s="16"/>
      <c r="W146" s="33" t="str">
        <f t="shared" si="2"/>
        <v/>
      </c>
    </row>
    <row r="147" spans="1:23">
      <c r="A147" s="21"/>
      <c r="B147" s="21"/>
      <c r="C147" s="21"/>
      <c r="D147" s="21"/>
      <c r="E147" s="21"/>
      <c r="F147" s="21"/>
      <c r="G147" s="21"/>
      <c r="H147" s="21"/>
      <c r="I147" s="16"/>
      <c r="J147" s="16"/>
      <c r="K147" s="16"/>
      <c r="L147" s="16"/>
      <c r="M147" s="16"/>
      <c r="N147" s="16"/>
      <c r="O147" s="16"/>
      <c r="P147" s="16"/>
      <c r="Q147" s="16"/>
      <c r="R147" s="16"/>
      <c r="S147" s="16"/>
      <c r="T147" s="16"/>
      <c r="U147" s="16"/>
      <c r="W147" s="33" t="str">
        <f t="shared" si="2"/>
        <v/>
      </c>
    </row>
    <row r="148" spans="1:23">
      <c r="A148" s="21"/>
      <c r="B148" s="21"/>
      <c r="C148" s="21"/>
      <c r="D148" s="21"/>
      <c r="E148" s="21"/>
      <c r="F148" s="21"/>
      <c r="G148" s="21"/>
      <c r="H148" s="21"/>
      <c r="I148" s="16"/>
      <c r="J148" s="16"/>
      <c r="K148" s="16"/>
      <c r="L148" s="16"/>
      <c r="M148" s="16"/>
      <c r="N148" s="16"/>
      <c r="O148" s="16"/>
      <c r="P148" s="16"/>
      <c r="Q148" s="16"/>
      <c r="R148" s="16"/>
      <c r="S148" s="16"/>
      <c r="T148" s="16"/>
      <c r="U148" s="16"/>
      <c r="W148" s="33" t="str">
        <f t="shared" si="2"/>
        <v/>
      </c>
    </row>
    <row r="149" spans="1:23">
      <c r="A149" s="21"/>
      <c r="B149" s="21"/>
      <c r="C149" s="21"/>
      <c r="D149" s="21"/>
      <c r="E149" s="21"/>
      <c r="F149" s="21"/>
      <c r="G149" s="21"/>
      <c r="H149" s="21"/>
      <c r="I149" s="16"/>
      <c r="J149" s="16"/>
      <c r="K149" s="16"/>
      <c r="L149" s="16"/>
      <c r="M149" s="16"/>
      <c r="N149" s="16"/>
      <c r="O149" s="16"/>
      <c r="P149" s="16"/>
      <c r="Q149" s="16"/>
      <c r="R149" s="16"/>
      <c r="S149" s="16"/>
      <c r="T149" s="16"/>
      <c r="U149" s="16"/>
      <c r="W149" s="33" t="str">
        <f t="shared" si="2"/>
        <v/>
      </c>
    </row>
    <row r="150" spans="1:23">
      <c r="A150" s="21"/>
      <c r="B150" s="21"/>
      <c r="C150" s="21"/>
      <c r="D150" s="21"/>
      <c r="E150" s="21"/>
      <c r="F150" s="21"/>
      <c r="G150" s="21"/>
      <c r="H150" s="21"/>
      <c r="I150" s="16"/>
      <c r="J150" s="16"/>
      <c r="K150" s="16"/>
      <c r="L150" s="16"/>
      <c r="M150" s="16"/>
      <c r="N150" s="16"/>
      <c r="O150" s="16"/>
      <c r="P150" s="16"/>
      <c r="Q150" s="16"/>
      <c r="R150" s="16"/>
      <c r="S150" s="16"/>
      <c r="T150" s="16"/>
      <c r="U150" s="16"/>
      <c r="W150" s="33" t="str">
        <f t="shared" si="2"/>
        <v/>
      </c>
    </row>
    <row r="151" spans="1:23">
      <c r="A151" s="21"/>
      <c r="B151" s="21"/>
      <c r="C151" s="21"/>
      <c r="D151" s="21"/>
      <c r="E151" s="21"/>
      <c r="F151" s="21"/>
      <c r="G151" s="21"/>
      <c r="H151" s="21"/>
      <c r="I151" s="16"/>
      <c r="J151" s="16"/>
      <c r="K151" s="16"/>
      <c r="L151" s="16"/>
      <c r="M151" s="16"/>
      <c r="N151" s="16"/>
      <c r="O151" s="16"/>
      <c r="P151" s="16"/>
      <c r="Q151" s="16"/>
      <c r="R151" s="16"/>
      <c r="S151" s="16"/>
      <c r="T151" s="16"/>
      <c r="U151" s="16"/>
      <c r="W151" s="33" t="str">
        <f t="shared" si="2"/>
        <v/>
      </c>
    </row>
    <row r="152" spans="1:23">
      <c r="A152" s="21"/>
      <c r="B152" s="21"/>
      <c r="C152" s="21"/>
      <c r="D152" s="21"/>
      <c r="E152" s="21"/>
      <c r="F152" s="21"/>
      <c r="G152" s="21"/>
      <c r="H152" s="21"/>
      <c r="I152" s="16"/>
      <c r="J152" s="16"/>
      <c r="K152" s="16"/>
      <c r="L152" s="16"/>
      <c r="M152" s="16"/>
      <c r="N152" s="16"/>
      <c r="O152" s="16"/>
      <c r="P152" s="16"/>
      <c r="Q152" s="16"/>
      <c r="R152" s="16"/>
      <c r="S152" s="16"/>
      <c r="T152" s="16"/>
      <c r="U152" s="16"/>
      <c r="W152" s="33" t="str">
        <f t="shared" si="2"/>
        <v/>
      </c>
    </row>
    <row r="153" spans="1:23">
      <c r="A153" s="21"/>
      <c r="B153" s="21"/>
      <c r="C153" s="21"/>
      <c r="D153" s="21"/>
      <c r="E153" s="21"/>
      <c r="F153" s="21"/>
      <c r="G153" s="21"/>
      <c r="H153" s="21"/>
      <c r="I153" s="16"/>
      <c r="J153" s="16"/>
      <c r="K153" s="16"/>
      <c r="L153" s="16"/>
      <c r="M153" s="16"/>
      <c r="N153" s="16"/>
      <c r="O153" s="16"/>
      <c r="P153" s="16"/>
      <c r="Q153" s="16"/>
      <c r="R153" s="16"/>
      <c r="S153" s="16"/>
      <c r="T153" s="16"/>
      <c r="U153" s="16"/>
      <c r="W153" s="33" t="str">
        <f t="shared" si="2"/>
        <v/>
      </c>
    </row>
    <row r="154" spans="1:23">
      <c r="A154" s="21"/>
      <c r="B154" s="21"/>
      <c r="C154" s="21"/>
      <c r="D154" s="21"/>
      <c r="E154" s="21"/>
      <c r="F154" s="21"/>
      <c r="G154" s="21"/>
      <c r="H154" s="21"/>
      <c r="I154" s="16"/>
      <c r="J154" s="16"/>
      <c r="K154" s="16"/>
      <c r="L154" s="16"/>
      <c r="M154" s="16"/>
      <c r="N154" s="16"/>
      <c r="O154" s="16"/>
      <c r="P154" s="16"/>
      <c r="Q154" s="16"/>
      <c r="R154" s="16"/>
      <c r="S154" s="16"/>
      <c r="T154" s="16"/>
      <c r="U154" s="16"/>
      <c r="W154" s="33" t="str">
        <f t="shared" si="2"/>
        <v/>
      </c>
    </row>
    <row r="155" spans="1:23">
      <c r="A155" s="21"/>
      <c r="B155" s="21"/>
      <c r="C155" s="21"/>
      <c r="D155" s="21"/>
      <c r="E155" s="21"/>
      <c r="F155" s="21"/>
      <c r="G155" s="21"/>
      <c r="H155" s="21"/>
      <c r="I155" s="16"/>
      <c r="J155" s="16"/>
      <c r="K155" s="16"/>
      <c r="L155" s="16"/>
      <c r="M155" s="16"/>
      <c r="N155" s="16"/>
      <c r="O155" s="16"/>
      <c r="P155" s="16"/>
      <c r="Q155" s="16"/>
      <c r="R155" s="16"/>
      <c r="S155" s="16"/>
      <c r="T155" s="16"/>
      <c r="U155" s="16"/>
      <c r="W155" s="33" t="str">
        <f t="shared" si="2"/>
        <v/>
      </c>
    </row>
    <row r="156" spans="1:23">
      <c r="A156" s="21"/>
      <c r="B156" s="21"/>
      <c r="C156" s="21"/>
      <c r="D156" s="21"/>
      <c r="E156" s="21"/>
      <c r="F156" s="21"/>
      <c r="G156" s="21"/>
      <c r="H156" s="21"/>
      <c r="I156" s="16"/>
      <c r="J156" s="16"/>
      <c r="K156" s="16"/>
      <c r="L156" s="16"/>
      <c r="M156" s="16"/>
      <c r="N156" s="16"/>
      <c r="O156" s="16"/>
      <c r="P156" s="16"/>
      <c r="Q156" s="16"/>
      <c r="R156" s="16"/>
      <c r="S156" s="16"/>
      <c r="T156" s="16"/>
      <c r="U156" s="16"/>
      <c r="W156" s="33" t="str">
        <f t="shared" si="2"/>
        <v/>
      </c>
    </row>
    <row r="157" spans="1:23">
      <c r="A157" s="21"/>
      <c r="B157" s="21"/>
      <c r="C157" s="21"/>
      <c r="D157" s="21"/>
      <c r="E157" s="21"/>
      <c r="F157" s="21"/>
      <c r="G157" s="21"/>
      <c r="H157" s="21"/>
      <c r="I157" s="16"/>
      <c r="J157" s="16"/>
      <c r="K157" s="16"/>
      <c r="L157" s="16"/>
      <c r="M157" s="16"/>
      <c r="N157" s="16"/>
      <c r="O157" s="16"/>
      <c r="P157" s="16"/>
      <c r="Q157" s="16"/>
      <c r="R157" s="16"/>
      <c r="S157" s="16"/>
      <c r="T157" s="16"/>
      <c r="U157" s="16"/>
      <c r="W157" s="33" t="str">
        <f t="shared" si="2"/>
        <v/>
      </c>
    </row>
    <row r="158" spans="1:23">
      <c r="A158" s="21"/>
      <c r="B158" s="21"/>
      <c r="C158" s="21"/>
      <c r="D158" s="21"/>
      <c r="E158" s="21"/>
      <c r="F158" s="21"/>
      <c r="G158" s="21"/>
      <c r="H158" s="21"/>
      <c r="I158" s="16"/>
      <c r="J158" s="16"/>
      <c r="K158" s="16"/>
      <c r="L158" s="16"/>
      <c r="M158" s="16"/>
      <c r="N158" s="16"/>
      <c r="O158" s="16"/>
      <c r="P158" s="16"/>
      <c r="Q158" s="16"/>
      <c r="R158" s="16"/>
      <c r="S158" s="16"/>
      <c r="T158" s="16"/>
      <c r="U158" s="16"/>
      <c r="W158" s="33" t="str">
        <f t="shared" si="2"/>
        <v/>
      </c>
    </row>
    <row r="159" spans="1:23">
      <c r="A159" s="21"/>
      <c r="B159" s="21"/>
      <c r="C159" s="21"/>
      <c r="D159" s="21"/>
      <c r="E159" s="21"/>
      <c r="F159" s="21"/>
      <c r="G159" s="21"/>
      <c r="H159" s="21"/>
      <c r="I159" s="16"/>
      <c r="J159" s="16"/>
      <c r="K159" s="16"/>
      <c r="L159" s="16"/>
      <c r="M159" s="16"/>
      <c r="N159" s="16"/>
      <c r="O159" s="16"/>
      <c r="P159" s="16"/>
      <c r="Q159" s="16"/>
      <c r="R159" s="16"/>
      <c r="S159" s="16"/>
      <c r="T159" s="16"/>
      <c r="U159" s="16"/>
      <c r="W159" s="33" t="str">
        <f t="shared" si="2"/>
        <v/>
      </c>
    </row>
    <row r="160" spans="1:23">
      <c r="A160" s="21"/>
      <c r="B160" s="21"/>
      <c r="C160" s="21"/>
      <c r="D160" s="21"/>
      <c r="E160" s="21"/>
      <c r="F160" s="21"/>
      <c r="G160" s="21"/>
      <c r="H160" s="21"/>
      <c r="I160" s="16"/>
      <c r="J160" s="16"/>
      <c r="K160" s="16"/>
      <c r="L160" s="16"/>
      <c r="M160" s="16"/>
      <c r="N160" s="16"/>
      <c r="O160" s="16"/>
      <c r="P160" s="16"/>
      <c r="Q160" s="16"/>
      <c r="R160" s="16"/>
      <c r="S160" s="16"/>
      <c r="T160" s="16"/>
      <c r="U160" s="16"/>
      <c r="W160" s="33" t="str">
        <f t="shared" si="2"/>
        <v/>
      </c>
    </row>
    <row r="161" spans="1:23">
      <c r="A161" s="21"/>
      <c r="B161" s="21"/>
      <c r="C161" s="21"/>
      <c r="D161" s="21"/>
      <c r="E161" s="21"/>
      <c r="F161" s="21"/>
      <c r="G161" s="21"/>
      <c r="H161" s="21"/>
      <c r="I161" s="16"/>
      <c r="J161" s="16"/>
      <c r="K161" s="16"/>
      <c r="L161" s="16"/>
      <c r="M161" s="16"/>
      <c r="N161" s="16"/>
      <c r="O161" s="16"/>
      <c r="P161" s="16"/>
      <c r="Q161" s="16"/>
      <c r="R161" s="16"/>
      <c r="S161" s="16"/>
      <c r="T161" s="16"/>
      <c r="U161" s="16"/>
      <c r="W161" s="33" t="str">
        <f t="shared" si="2"/>
        <v/>
      </c>
    </row>
    <row r="162" spans="1:23">
      <c r="A162" s="21"/>
      <c r="B162" s="21"/>
      <c r="C162" s="21"/>
      <c r="D162" s="21"/>
      <c r="E162" s="21"/>
      <c r="F162" s="21"/>
      <c r="G162" s="21"/>
      <c r="H162" s="21"/>
      <c r="I162" s="16"/>
      <c r="J162" s="16"/>
      <c r="K162" s="16"/>
      <c r="L162" s="16"/>
      <c r="M162" s="16"/>
      <c r="N162" s="16"/>
      <c r="O162" s="16"/>
      <c r="P162" s="16"/>
      <c r="Q162" s="16"/>
      <c r="R162" s="16"/>
      <c r="S162" s="16"/>
      <c r="T162" s="16"/>
      <c r="U162" s="16"/>
      <c r="W162" s="33" t="str">
        <f t="shared" si="2"/>
        <v/>
      </c>
    </row>
    <row r="163" spans="1:23">
      <c r="A163" s="21"/>
      <c r="B163" s="21"/>
      <c r="C163" s="21"/>
      <c r="D163" s="21"/>
      <c r="E163" s="21"/>
      <c r="F163" s="21"/>
      <c r="G163" s="21"/>
      <c r="H163" s="21"/>
      <c r="I163" s="16"/>
      <c r="J163" s="16"/>
      <c r="K163" s="16"/>
      <c r="L163" s="16"/>
      <c r="M163" s="16"/>
      <c r="N163" s="16"/>
      <c r="O163" s="16"/>
      <c r="P163" s="16"/>
      <c r="Q163" s="16"/>
      <c r="R163" s="16"/>
      <c r="S163" s="16"/>
      <c r="T163" s="16"/>
      <c r="U163" s="16"/>
      <c r="W163" s="33" t="str">
        <f t="shared" si="2"/>
        <v/>
      </c>
    </row>
    <row r="164" spans="1:23">
      <c r="A164" s="21"/>
      <c r="B164" s="21"/>
      <c r="C164" s="21"/>
      <c r="D164" s="21"/>
      <c r="E164" s="21"/>
      <c r="F164" s="21"/>
      <c r="G164" s="21"/>
      <c r="H164" s="21"/>
      <c r="I164" s="16"/>
      <c r="J164" s="16"/>
      <c r="K164" s="16"/>
      <c r="L164" s="16"/>
      <c r="M164" s="16"/>
      <c r="N164" s="16"/>
      <c r="O164" s="16"/>
      <c r="P164" s="16"/>
      <c r="Q164" s="16"/>
      <c r="R164" s="16"/>
      <c r="S164" s="16"/>
      <c r="T164" s="16"/>
      <c r="U164" s="16"/>
      <c r="W164" s="33" t="str">
        <f t="shared" si="2"/>
        <v/>
      </c>
    </row>
    <row r="165" spans="1:23">
      <c r="A165" s="21"/>
      <c r="B165" s="21"/>
      <c r="C165" s="21"/>
      <c r="D165" s="21"/>
      <c r="E165" s="21"/>
      <c r="F165" s="21"/>
      <c r="G165" s="21"/>
      <c r="H165" s="21"/>
      <c r="I165" s="16"/>
      <c r="J165" s="16"/>
      <c r="K165" s="16"/>
      <c r="L165" s="16"/>
      <c r="M165" s="16"/>
      <c r="N165" s="16"/>
      <c r="O165" s="16"/>
      <c r="P165" s="16"/>
      <c r="Q165" s="16"/>
      <c r="R165" s="16"/>
      <c r="S165" s="16"/>
      <c r="T165" s="16"/>
      <c r="U165" s="16"/>
      <c r="W165" s="33" t="str">
        <f t="shared" si="2"/>
        <v/>
      </c>
    </row>
    <row r="166" spans="1:23">
      <c r="A166" s="21"/>
      <c r="B166" s="21"/>
      <c r="C166" s="21"/>
      <c r="D166" s="21"/>
      <c r="E166" s="21"/>
      <c r="F166" s="21"/>
      <c r="G166" s="21"/>
      <c r="H166" s="21"/>
      <c r="I166" s="16"/>
      <c r="J166" s="16"/>
      <c r="K166" s="16"/>
      <c r="L166" s="16"/>
      <c r="M166" s="16"/>
      <c r="N166" s="16"/>
      <c r="O166" s="16"/>
      <c r="P166" s="16"/>
      <c r="Q166" s="16"/>
      <c r="R166" s="16"/>
      <c r="S166" s="16"/>
      <c r="T166" s="16"/>
      <c r="U166" s="16"/>
      <c r="W166" s="33" t="str">
        <f t="shared" si="2"/>
        <v/>
      </c>
    </row>
    <row r="167" spans="1:23">
      <c r="A167" s="21"/>
      <c r="B167" s="21"/>
      <c r="C167" s="21"/>
      <c r="D167" s="21"/>
      <c r="E167" s="21"/>
      <c r="F167" s="21"/>
      <c r="G167" s="21"/>
      <c r="H167" s="21"/>
      <c r="I167" s="16"/>
      <c r="J167" s="16"/>
      <c r="K167" s="16"/>
      <c r="L167" s="16"/>
      <c r="M167" s="16"/>
      <c r="N167" s="16"/>
      <c r="O167" s="16"/>
      <c r="P167" s="16"/>
      <c r="Q167" s="16"/>
      <c r="R167" s="16"/>
      <c r="S167" s="16"/>
      <c r="T167" s="16"/>
      <c r="U167" s="16"/>
      <c r="W167" s="33" t="str">
        <f t="shared" si="2"/>
        <v/>
      </c>
    </row>
    <row r="168" spans="1:23">
      <c r="A168" s="21"/>
      <c r="B168" s="21"/>
      <c r="C168" s="21"/>
      <c r="D168" s="21"/>
      <c r="E168" s="21"/>
      <c r="F168" s="21"/>
      <c r="G168" s="21"/>
      <c r="H168" s="21"/>
      <c r="I168" s="16"/>
      <c r="J168" s="16"/>
      <c r="K168" s="16"/>
      <c r="L168" s="16"/>
      <c r="M168" s="16"/>
      <c r="N168" s="16"/>
      <c r="O168" s="16"/>
      <c r="P168" s="16"/>
      <c r="Q168" s="16"/>
      <c r="R168" s="16"/>
      <c r="S168" s="16"/>
      <c r="T168" s="16"/>
      <c r="U168" s="16"/>
      <c r="W168" s="33" t="str">
        <f t="shared" si="2"/>
        <v/>
      </c>
    </row>
    <row r="169" spans="1:23">
      <c r="A169" s="21"/>
      <c r="B169" s="21"/>
      <c r="C169" s="21"/>
      <c r="D169" s="21"/>
      <c r="E169" s="21"/>
      <c r="F169" s="21"/>
      <c r="G169" s="21"/>
      <c r="H169" s="21"/>
      <c r="I169" s="16"/>
      <c r="J169" s="16"/>
      <c r="K169" s="16"/>
      <c r="L169" s="16"/>
      <c r="M169" s="16"/>
      <c r="N169" s="16"/>
      <c r="O169" s="16"/>
      <c r="P169" s="16"/>
      <c r="Q169" s="16"/>
      <c r="R169" s="16"/>
      <c r="S169" s="16"/>
      <c r="T169" s="16"/>
      <c r="U169" s="16"/>
      <c r="W169" s="33" t="str">
        <f t="shared" si="2"/>
        <v/>
      </c>
    </row>
    <row r="170" spans="1:23">
      <c r="A170" s="21"/>
      <c r="B170" s="21"/>
      <c r="C170" s="21"/>
      <c r="D170" s="21"/>
      <c r="E170" s="21"/>
      <c r="F170" s="21"/>
      <c r="G170" s="21"/>
      <c r="H170" s="21"/>
      <c r="I170" s="16"/>
      <c r="J170" s="16"/>
      <c r="K170" s="16"/>
      <c r="L170" s="16"/>
      <c r="M170" s="16"/>
      <c r="N170" s="16"/>
      <c r="O170" s="16"/>
      <c r="P170" s="16"/>
      <c r="Q170" s="16"/>
      <c r="R170" s="16"/>
      <c r="S170" s="16"/>
      <c r="T170" s="16"/>
      <c r="U170" s="16"/>
      <c r="W170" s="33" t="str">
        <f t="shared" si="2"/>
        <v/>
      </c>
    </row>
    <row r="171" spans="1:23">
      <c r="A171" s="21"/>
      <c r="B171" s="21"/>
      <c r="C171" s="21"/>
      <c r="D171" s="21"/>
      <c r="E171" s="21"/>
      <c r="F171" s="21"/>
      <c r="G171" s="21"/>
      <c r="H171" s="21"/>
      <c r="I171" s="16"/>
      <c r="J171" s="16"/>
      <c r="K171" s="16"/>
      <c r="L171" s="16"/>
      <c r="M171" s="16"/>
      <c r="N171" s="16"/>
      <c r="O171" s="16"/>
      <c r="P171" s="16"/>
      <c r="Q171" s="16"/>
      <c r="R171" s="16"/>
      <c r="S171" s="16"/>
      <c r="T171" s="16"/>
      <c r="U171" s="16"/>
      <c r="W171" s="33" t="str">
        <f t="shared" si="2"/>
        <v/>
      </c>
    </row>
    <row r="172" spans="1:23">
      <c r="A172" s="21"/>
      <c r="B172" s="21"/>
      <c r="C172" s="21"/>
      <c r="D172" s="21"/>
      <c r="E172" s="21"/>
      <c r="F172" s="21"/>
      <c r="G172" s="21"/>
      <c r="H172" s="21"/>
      <c r="I172" s="16"/>
      <c r="J172" s="16"/>
      <c r="K172" s="16"/>
      <c r="L172" s="16"/>
      <c r="M172" s="16"/>
      <c r="N172" s="16"/>
      <c r="O172" s="16"/>
      <c r="P172" s="16"/>
      <c r="Q172" s="16"/>
      <c r="R172" s="16"/>
      <c r="S172" s="16"/>
      <c r="T172" s="16"/>
      <c r="U172" s="16"/>
      <c r="W172" s="33" t="str">
        <f t="shared" si="2"/>
        <v/>
      </c>
    </row>
    <row r="173" spans="1:23">
      <c r="A173" s="21"/>
      <c r="B173" s="21"/>
      <c r="C173" s="21"/>
      <c r="D173" s="21"/>
      <c r="E173" s="21"/>
      <c r="F173" s="21"/>
      <c r="G173" s="21"/>
      <c r="H173" s="21"/>
      <c r="I173" s="16"/>
      <c r="J173" s="16"/>
      <c r="K173" s="16"/>
      <c r="L173" s="16"/>
      <c r="M173" s="16"/>
      <c r="N173" s="16"/>
      <c r="O173" s="16"/>
      <c r="P173" s="16"/>
      <c r="Q173" s="16"/>
      <c r="R173" s="16"/>
      <c r="S173" s="16"/>
      <c r="T173" s="16"/>
      <c r="U173" s="16"/>
      <c r="W173" s="33" t="str">
        <f t="shared" si="2"/>
        <v/>
      </c>
    </row>
    <row r="174" spans="1:23">
      <c r="A174" s="21"/>
      <c r="B174" s="21"/>
      <c r="C174" s="21"/>
      <c r="D174" s="21"/>
      <c r="E174" s="21"/>
      <c r="F174" s="21"/>
      <c r="G174" s="21"/>
      <c r="H174" s="21"/>
      <c r="I174" s="16"/>
      <c r="J174" s="16"/>
      <c r="K174" s="16"/>
      <c r="L174" s="16"/>
      <c r="M174" s="16"/>
      <c r="N174" s="16"/>
      <c r="O174" s="16"/>
      <c r="P174" s="16"/>
      <c r="Q174" s="16"/>
      <c r="R174" s="16"/>
      <c r="S174" s="16"/>
      <c r="T174" s="16"/>
      <c r="U174" s="16"/>
      <c r="W174" s="33" t="str">
        <f t="shared" si="2"/>
        <v/>
      </c>
    </row>
    <row r="175" spans="1:23">
      <c r="A175" s="21"/>
      <c r="B175" s="21"/>
      <c r="C175" s="21"/>
      <c r="D175" s="21"/>
      <c r="E175" s="21"/>
      <c r="F175" s="21"/>
      <c r="G175" s="21"/>
      <c r="H175" s="21"/>
      <c r="I175" s="16"/>
      <c r="J175" s="16"/>
      <c r="K175" s="16"/>
      <c r="L175" s="16"/>
      <c r="M175" s="16"/>
      <c r="N175" s="16"/>
      <c r="O175" s="16"/>
      <c r="P175" s="16"/>
      <c r="Q175" s="16"/>
      <c r="R175" s="16"/>
      <c r="S175" s="16"/>
      <c r="T175" s="16"/>
      <c r="U175" s="16"/>
      <c r="W175" s="33" t="str">
        <f t="shared" si="2"/>
        <v/>
      </c>
    </row>
    <row r="176" spans="1:23">
      <c r="A176" s="21"/>
      <c r="B176" s="21"/>
      <c r="C176" s="21"/>
      <c r="D176" s="21"/>
      <c r="E176" s="21"/>
      <c r="F176" s="21"/>
      <c r="G176" s="21"/>
      <c r="H176" s="21"/>
      <c r="I176" s="16"/>
      <c r="J176" s="16"/>
      <c r="K176" s="16"/>
      <c r="L176" s="16"/>
      <c r="M176" s="16"/>
      <c r="N176" s="16"/>
      <c r="O176" s="16"/>
      <c r="P176" s="16"/>
      <c r="Q176" s="16"/>
      <c r="R176" s="16"/>
      <c r="S176" s="16"/>
      <c r="T176" s="16"/>
      <c r="U176" s="16"/>
      <c r="W176" s="33" t="str">
        <f t="shared" si="2"/>
        <v/>
      </c>
    </row>
    <row r="177" spans="1:23">
      <c r="A177" s="21"/>
      <c r="B177" s="21"/>
      <c r="C177" s="21"/>
      <c r="D177" s="21"/>
      <c r="E177" s="21"/>
      <c r="F177" s="21"/>
      <c r="G177" s="21"/>
      <c r="H177" s="21"/>
      <c r="I177" s="16"/>
      <c r="J177" s="16"/>
      <c r="K177" s="16"/>
      <c r="L177" s="16"/>
      <c r="M177" s="16"/>
      <c r="N177" s="16"/>
      <c r="O177" s="16"/>
      <c r="P177" s="16"/>
      <c r="Q177" s="16"/>
      <c r="R177" s="16"/>
      <c r="S177" s="16"/>
      <c r="T177" s="16"/>
      <c r="U177" s="16"/>
      <c r="W177" s="33" t="str">
        <f t="shared" si="2"/>
        <v/>
      </c>
    </row>
    <row r="178" spans="1:23">
      <c r="A178" s="21"/>
      <c r="B178" s="21"/>
      <c r="C178" s="21"/>
      <c r="D178" s="21"/>
      <c r="E178" s="21"/>
      <c r="F178" s="21"/>
      <c r="G178" s="21"/>
      <c r="H178" s="21"/>
      <c r="I178" s="16"/>
      <c r="J178" s="16"/>
      <c r="K178" s="16"/>
      <c r="L178" s="16"/>
      <c r="M178" s="16"/>
      <c r="N178" s="16"/>
      <c r="O178" s="16"/>
      <c r="P178" s="16"/>
      <c r="Q178" s="16"/>
      <c r="R178" s="16"/>
      <c r="S178" s="16"/>
      <c r="T178" s="16"/>
      <c r="U178" s="16"/>
      <c r="W178" s="33" t="str">
        <f t="shared" si="2"/>
        <v/>
      </c>
    </row>
    <row r="179" spans="1:23">
      <c r="A179" s="21"/>
      <c r="B179" s="21"/>
      <c r="C179" s="21"/>
      <c r="D179" s="21"/>
      <c r="E179" s="21"/>
      <c r="F179" s="21"/>
      <c r="G179" s="21"/>
      <c r="H179" s="21"/>
      <c r="I179" s="16"/>
      <c r="J179" s="16"/>
      <c r="K179" s="16"/>
      <c r="L179" s="16"/>
      <c r="M179" s="16"/>
      <c r="N179" s="16"/>
      <c r="O179" s="16"/>
      <c r="P179" s="16"/>
      <c r="Q179" s="16"/>
      <c r="R179" s="16"/>
      <c r="S179" s="16"/>
      <c r="T179" s="16"/>
      <c r="U179" s="16"/>
      <c r="W179" s="33" t="str">
        <f t="shared" si="2"/>
        <v/>
      </c>
    </row>
    <row r="180" spans="1:23">
      <c r="A180" s="21"/>
      <c r="B180" s="21"/>
      <c r="C180" s="21"/>
      <c r="D180" s="21"/>
      <c r="E180" s="21"/>
      <c r="F180" s="21"/>
      <c r="G180" s="21"/>
      <c r="H180" s="21"/>
      <c r="I180" s="16"/>
      <c r="J180" s="16"/>
      <c r="K180" s="16"/>
      <c r="L180" s="16"/>
      <c r="M180" s="16"/>
      <c r="N180" s="16"/>
      <c r="O180" s="16"/>
      <c r="P180" s="16"/>
      <c r="Q180" s="16"/>
      <c r="R180" s="16"/>
      <c r="S180" s="16"/>
      <c r="T180" s="16"/>
      <c r="U180" s="16"/>
      <c r="W180" s="33" t="str">
        <f t="shared" si="2"/>
        <v/>
      </c>
    </row>
    <row r="181" spans="1:23">
      <c r="A181" s="21"/>
      <c r="B181" s="21"/>
      <c r="C181" s="21"/>
      <c r="D181" s="21"/>
      <c r="E181" s="21"/>
      <c r="F181" s="21"/>
      <c r="G181" s="21"/>
      <c r="H181" s="21"/>
      <c r="I181" s="16"/>
      <c r="J181" s="16"/>
      <c r="K181" s="16"/>
      <c r="L181" s="16"/>
      <c r="M181" s="16"/>
      <c r="N181" s="16"/>
      <c r="O181" s="16"/>
      <c r="P181" s="16"/>
      <c r="Q181" s="16"/>
      <c r="R181" s="16"/>
      <c r="S181" s="16"/>
      <c r="T181" s="16"/>
      <c r="U181" s="16"/>
      <c r="W181" s="33" t="str">
        <f t="shared" si="2"/>
        <v/>
      </c>
    </row>
    <row r="182" spans="1:23">
      <c r="A182" s="21"/>
      <c r="B182" s="21"/>
      <c r="C182" s="21"/>
      <c r="D182" s="21"/>
      <c r="E182" s="21"/>
      <c r="F182" s="21"/>
      <c r="G182" s="21"/>
      <c r="H182" s="21"/>
      <c r="I182" s="16"/>
      <c r="J182" s="16"/>
      <c r="K182" s="16"/>
      <c r="L182" s="16"/>
      <c r="M182" s="16"/>
      <c r="N182" s="16"/>
      <c r="O182" s="16"/>
      <c r="P182" s="16"/>
      <c r="Q182" s="16"/>
      <c r="R182" s="16"/>
      <c r="S182" s="16"/>
      <c r="T182" s="16"/>
      <c r="U182" s="16"/>
      <c r="W182" s="33" t="str">
        <f t="shared" si="2"/>
        <v/>
      </c>
    </row>
    <row r="183" spans="1:23">
      <c r="A183" s="21"/>
      <c r="B183" s="21"/>
      <c r="C183" s="21"/>
      <c r="D183" s="21"/>
      <c r="E183" s="21"/>
      <c r="F183" s="21"/>
      <c r="G183" s="21"/>
      <c r="H183" s="21"/>
      <c r="I183" s="16"/>
      <c r="J183" s="16"/>
      <c r="K183" s="16"/>
      <c r="L183" s="16"/>
      <c r="M183" s="16"/>
      <c r="N183" s="16"/>
      <c r="O183" s="16"/>
      <c r="P183" s="16"/>
      <c r="Q183" s="16"/>
      <c r="R183" s="16"/>
      <c r="S183" s="16"/>
      <c r="T183" s="16"/>
      <c r="U183" s="16"/>
      <c r="W183" s="33" t="str">
        <f t="shared" si="2"/>
        <v/>
      </c>
    </row>
    <row r="184" spans="1:23">
      <c r="A184" s="21"/>
      <c r="B184" s="21"/>
      <c r="C184" s="21"/>
      <c r="D184" s="21"/>
      <c r="E184" s="21"/>
      <c r="F184" s="21"/>
      <c r="G184" s="21"/>
      <c r="H184" s="21"/>
      <c r="I184" s="16"/>
      <c r="J184" s="16"/>
      <c r="K184" s="16"/>
      <c r="L184" s="16"/>
      <c r="M184" s="16"/>
      <c r="N184" s="16"/>
      <c r="O184" s="16"/>
      <c r="P184" s="16"/>
      <c r="Q184" s="16"/>
      <c r="R184" s="16"/>
      <c r="S184" s="16"/>
      <c r="T184" s="16"/>
      <c r="U184" s="16"/>
      <c r="W184" s="33" t="str">
        <f t="shared" si="2"/>
        <v/>
      </c>
    </row>
    <row r="185" spans="1:23">
      <c r="A185" s="21"/>
      <c r="B185" s="21"/>
      <c r="C185" s="21"/>
      <c r="D185" s="21"/>
      <c r="E185" s="21"/>
      <c r="F185" s="21"/>
      <c r="G185" s="21"/>
      <c r="H185" s="21"/>
      <c r="I185" s="16"/>
      <c r="J185" s="16"/>
      <c r="K185" s="16"/>
      <c r="L185" s="16"/>
      <c r="M185" s="16"/>
      <c r="N185" s="16"/>
      <c r="O185" s="16"/>
      <c r="P185" s="16"/>
      <c r="Q185" s="16"/>
      <c r="R185" s="16"/>
      <c r="S185" s="16"/>
      <c r="T185" s="16"/>
      <c r="U185" s="16"/>
      <c r="W185" s="33" t="str">
        <f t="shared" si="2"/>
        <v/>
      </c>
    </row>
    <row r="186" spans="1:23">
      <c r="A186" s="21"/>
      <c r="B186" s="21"/>
      <c r="C186" s="21"/>
      <c r="D186" s="21"/>
      <c r="E186" s="21"/>
      <c r="F186" s="21"/>
      <c r="G186" s="21"/>
      <c r="H186" s="21"/>
      <c r="I186" s="16"/>
      <c r="J186" s="16"/>
      <c r="K186" s="16"/>
      <c r="L186" s="16"/>
      <c r="M186" s="16"/>
      <c r="N186" s="16"/>
      <c r="O186" s="16"/>
      <c r="P186" s="16"/>
      <c r="Q186" s="16"/>
      <c r="R186" s="16"/>
      <c r="S186" s="16"/>
      <c r="T186" s="16"/>
      <c r="U186" s="16"/>
      <c r="W186" s="33" t="str">
        <f t="shared" si="2"/>
        <v/>
      </c>
    </row>
    <row r="187" spans="1:23">
      <c r="A187" s="21"/>
      <c r="B187" s="21"/>
      <c r="C187" s="21"/>
      <c r="D187" s="21"/>
      <c r="E187" s="21"/>
      <c r="F187" s="21"/>
      <c r="G187" s="21"/>
      <c r="H187" s="21"/>
      <c r="I187" s="16"/>
      <c r="J187" s="16"/>
      <c r="K187" s="16"/>
      <c r="L187" s="16"/>
      <c r="M187" s="16"/>
      <c r="N187" s="16"/>
      <c r="O187" s="16"/>
      <c r="P187" s="16"/>
      <c r="Q187" s="16"/>
      <c r="R187" s="16"/>
      <c r="S187" s="16"/>
      <c r="T187" s="16"/>
      <c r="U187" s="16"/>
      <c r="W187" s="33" t="str">
        <f t="shared" si="2"/>
        <v/>
      </c>
    </row>
    <row r="188" spans="1:23">
      <c r="A188" s="21"/>
      <c r="B188" s="21"/>
      <c r="C188" s="21"/>
      <c r="D188" s="21"/>
      <c r="E188" s="21"/>
      <c r="F188" s="21"/>
      <c r="G188" s="21"/>
      <c r="H188" s="21"/>
      <c r="I188" s="16"/>
      <c r="J188" s="16"/>
      <c r="K188" s="16"/>
      <c r="L188" s="16"/>
      <c r="M188" s="16"/>
      <c r="N188" s="16"/>
      <c r="O188" s="16"/>
      <c r="P188" s="16"/>
      <c r="Q188" s="16"/>
      <c r="R188" s="16"/>
      <c r="S188" s="16"/>
      <c r="T188" s="16"/>
      <c r="U188" s="16"/>
      <c r="W188" s="33" t="str">
        <f t="shared" si="2"/>
        <v/>
      </c>
    </row>
    <row r="189" spans="1:23">
      <c r="A189" s="21"/>
      <c r="B189" s="21"/>
      <c r="C189" s="21"/>
      <c r="D189" s="21"/>
      <c r="E189" s="21"/>
      <c r="F189" s="21"/>
      <c r="G189" s="21"/>
      <c r="H189" s="21"/>
      <c r="I189" s="16"/>
      <c r="J189" s="16"/>
      <c r="K189" s="16"/>
      <c r="L189" s="16"/>
      <c r="M189" s="16"/>
      <c r="N189" s="16"/>
      <c r="O189" s="16"/>
      <c r="P189" s="16"/>
      <c r="Q189" s="16"/>
      <c r="R189" s="16"/>
      <c r="S189" s="16"/>
      <c r="T189" s="16"/>
      <c r="U189" s="16"/>
      <c r="W189" s="33" t="str">
        <f t="shared" si="2"/>
        <v/>
      </c>
    </row>
    <row r="190" spans="1:23">
      <c r="A190" s="21"/>
      <c r="B190" s="21"/>
      <c r="C190" s="21"/>
      <c r="D190" s="21"/>
      <c r="E190" s="21"/>
      <c r="F190" s="21"/>
      <c r="G190" s="21"/>
      <c r="H190" s="21"/>
      <c r="I190" s="16"/>
      <c r="J190" s="16"/>
      <c r="K190" s="16"/>
      <c r="L190" s="16"/>
      <c r="M190" s="16"/>
      <c r="N190" s="16"/>
      <c r="O190" s="16"/>
      <c r="P190" s="16"/>
      <c r="Q190" s="16"/>
      <c r="R190" s="16"/>
      <c r="S190" s="16"/>
      <c r="T190" s="16"/>
      <c r="U190" s="16"/>
      <c r="W190" s="33" t="str">
        <f t="shared" si="2"/>
        <v/>
      </c>
    </row>
    <row r="191" spans="1:23">
      <c r="A191" s="21"/>
      <c r="B191" s="21"/>
      <c r="C191" s="21"/>
      <c r="D191" s="21"/>
      <c r="E191" s="21"/>
      <c r="F191" s="21"/>
      <c r="G191" s="21"/>
      <c r="H191" s="21"/>
      <c r="I191" s="16"/>
      <c r="J191" s="16"/>
      <c r="K191" s="16"/>
      <c r="L191" s="16"/>
      <c r="M191" s="16"/>
      <c r="N191" s="16"/>
      <c r="O191" s="16"/>
      <c r="P191" s="16"/>
      <c r="Q191" s="16"/>
      <c r="R191" s="16"/>
      <c r="S191" s="16"/>
      <c r="T191" s="16"/>
      <c r="U191" s="16"/>
      <c r="W191" s="33" t="str">
        <f t="shared" si="2"/>
        <v/>
      </c>
    </row>
    <row r="192" spans="1:23">
      <c r="A192" s="21"/>
      <c r="B192" s="21"/>
      <c r="C192" s="21"/>
      <c r="D192" s="21"/>
      <c r="E192" s="21"/>
      <c r="F192" s="21"/>
      <c r="G192" s="21"/>
      <c r="H192" s="21"/>
      <c r="I192" s="16"/>
      <c r="J192" s="16"/>
      <c r="K192" s="16"/>
      <c r="L192" s="16"/>
      <c r="M192" s="16"/>
      <c r="N192" s="16"/>
      <c r="O192" s="16"/>
      <c r="P192" s="16"/>
      <c r="Q192" s="16"/>
      <c r="R192" s="16"/>
      <c r="S192" s="16"/>
      <c r="T192" s="16"/>
      <c r="U192" s="16"/>
      <c r="W192" s="33" t="str">
        <f t="shared" si="2"/>
        <v/>
      </c>
    </row>
    <row r="193" spans="1:23">
      <c r="A193" s="21"/>
      <c r="B193" s="21"/>
      <c r="C193" s="21"/>
      <c r="D193" s="21"/>
      <c r="E193" s="21"/>
      <c r="F193" s="21"/>
      <c r="G193" s="21"/>
      <c r="H193" s="21"/>
      <c r="I193" s="16"/>
      <c r="J193" s="16"/>
      <c r="K193" s="16"/>
      <c r="L193" s="16"/>
      <c r="M193" s="16"/>
      <c r="N193" s="16"/>
      <c r="O193" s="16"/>
      <c r="P193" s="16"/>
      <c r="Q193" s="16"/>
      <c r="R193" s="16"/>
      <c r="S193" s="16"/>
      <c r="T193" s="16"/>
      <c r="U193" s="16"/>
      <c r="W193" s="33" t="str">
        <f t="shared" si="2"/>
        <v/>
      </c>
    </row>
    <row r="194" spans="1:23">
      <c r="A194" s="21"/>
      <c r="B194" s="21"/>
      <c r="C194" s="21"/>
      <c r="D194" s="21"/>
      <c r="E194" s="21"/>
      <c r="F194" s="21"/>
      <c r="G194" s="21"/>
      <c r="H194" s="21"/>
      <c r="I194" s="16"/>
      <c r="J194" s="16"/>
      <c r="K194" s="16"/>
      <c r="L194" s="16"/>
      <c r="M194" s="16"/>
      <c r="N194" s="16"/>
      <c r="O194" s="16"/>
      <c r="P194" s="16"/>
      <c r="Q194" s="16"/>
      <c r="R194" s="16"/>
      <c r="S194" s="16"/>
      <c r="T194" s="16"/>
      <c r="U194" s="16"/>
      <c r="W194" s="33" t="str">
        <f t="shared" si="2"/>
        <v/>
      </c>
    </row>
    <row r="195" spans="1:23">
      <c r="A195" s="21"/>
      <c r="B195" s="21"/>
      <c r="C195" s="21"/>
      <c r="D195" s="21"/>
      <c r="E195" s="21"/>
      <c r="F195" s="21"/>
      <c r="G195" s="21"/>
      <c r="H195" s="21"/>
      <c r="I195" s="16"/>
      <c r="J195" s="16"/>
      <c r="K195" s="16"/>
      <c r="L195" s="16"/>
      <c r="M195" s="16"/>
      <c r="N195" s="16"/>
      <c r="O195" s="16"/>
      <c r="P195" s="16"/>
      <c r="Q195" s="16"/>
      <c r="R195" s="16"/>
      <c r="S195" s="16"/>
      <c r="T195" s="16"/>
      <c r="U195" s="16"/>
      <c r="W195" s="33" t="str">
        <f t="shared" si="2"/>
        <v/>
      </c>
    </row>
    <row r="196" spans="1:23">
      <c r="A196" s="21"/>
      <c r="B196" s="21"/>
      <c r="C196" s="21"/>
      <c r="D196" s="21"/>
      <c r="E196" s="21"/>
      <c r="F196" s="21"/>
      <c r="G196" s="21"/>
      <c r="H196" s="21"/>
      <c r="I196" s="16"/>
      <c r="J196" s="16"/>
      <c r="K196" s="16"/>
      <c r="L196" s="16"/>
      <c r="M196" s="16"/>
      <c r="N196" s="16"/>
      <c r="O196" s="16"/>
      <c r="P196" s="16"/>
      <c r="Q196" s="16"/>
      <c r="R196" s="16"/>
      <c r="S196" s="16"/>
      <c r="T196" s="16"/>
      <c r="U196" s="16"/>
      <c r="W196" s="33" t="str">
        <f t="shared" si="2"/>
        <v/>
      </c>
    </row>
    <row r="197" spans="1:23">
      <c r="A197" s="21"/>
      <c r="B197" s="21"/>
      <c r="C197" s="21"/>
      <c r="D197" s="21"/>
      <c r="E197" s="21"/>
      <c r="F197" s="21"/>
      <c r="G197" s="21"/>
      <c r="H197" s="21"/>
      <c r="I197" s="16"/>
      <c r="J197" s="16"/>
      <c r="K197" s="16"/>
      <c r="L197" s="16"/>
      <c r="M197" s="16"/>
      <c r="N197" s="16"/>
      <c r="O197" s="16"/>
      <c r="P197" s="16"/>
      <c r="Q197" s="16"/>
      <c r="R197" s="16"/>
      <c r="S197" s="16"/>
      <c r="T197" s="16"/>
      <c r="U197" s="16"/>
      <c r="W197" s="33" t="str">
        <f t="shared" si="2"/>
        <v/>
      </c>
    </row>
    <row r="198" spans="1:23">
      <c r="A198" s="21"/>
      <c r="B198" s="21"/>
      <c r="C198" s="21"/>
      <c r="D198" s="21"/>
      <c r="E198" s="21"/>
      <c r="F198" s="21"/>
      <c r="G198" s="21"/>
      <c r="H198" s="21"/>
      <c r="I198" s="16"/>
      <c r="J198" s="16"/>
      <c r="K198" s="16"/>
      <c r="L198" s="16"/>
      <c r="M198" s="16"/>
      <c r="N198" s="16"/>
      <c r="O198" s="16"/>
      <c r="P198" s="16"/>
      <c r="Q198" s="16"/>
      <c r="R198" s="16"/>
      <c r="S198" s="16"/>
      <c r="T198" s="16"/>
      <c r="U198" s="16"/>
      <c r="W198" s="33" t="str">
        <f t="shared" si="2"/>
        <v/>
      </c>
    </row>
    <row r="199" spans="1:23">
      <c r="A199" s="21"/>
      <c r="B199" s="21"/>
      <c r="C199" s="21"/>
      <c r="D199" s="21"/>
      <c r="E199" s="21"/>
      <c r="F199" s="21"/>
      <c r="G199" s="21"/>
      <c r="H199" s="21"/>
      <c r="I199" s="16"/>
      <c r="J199" s="16"/>
      <c r="K199" s="16"/>
      <c r="L199" s="16"/>
      <c r="M199" s="16"/>
      <c r="N199" s="16"/>
      <c r="O199" s="16"/>
      <c r="P199" s="16"/>
      <c r="Q199" s="16"/>
      <c r="R199" s="16"/>
      <c r="S199" s="16"/>
      <c r="T199" s="16"/>
      <c r="U199" s="16"/>
      <c r="W199" s="33" t="str">
        <f t="shared" si="2"/>
        <v/>
      </c>
    </row>
    <row r="200" spans="1:23">
      <c r="A200" s="21"/>
      <c r="B200" s="21"/>
      <c r="C200" s="21"/>
      <c r="D200" s="21"/>
      <c r="E200" s="21"/>
      <c r="F200" s="21"/>
      <c r="G200" s="21"/>
      <c r="H200" s="21"/>
      <c r="I200" s="16"/>
      <c r="J200" s="16"/>
      <c r="K200" s="16"/>
      <c r="L200" s="16"/>
      <c r="M200" s="16"/>
      <c r="N200" s="16"/>
      <c r="O200" s="16"/>
      <c r="P200" s="16"/>
      <c r="Q200" s="16"/>
      <c r="R200" s="16"/>
      <c r="S200" s="16"/>
      <c r="T200" s="16"/>
      <c r="U200" s="16"/>
      <c r="W200" s="33" t="str">
        <f t="shared" si="2"/>
        <v/>
      </c>
    </row>
    <row r="201" spans="1:23">
      <c r="A201" s="21"/>
      <c r="B201" s="21"/>
      <c r="C201" s="21"/>
      <c r="D201" s="21"/>
      <c r="E201" s="21"/>
      <c r="F201" s="21"/>
      <c r="G201" s="21"/>
      <c r="H201" s="21"/>
      <c r="I201" s="16"/>
      <c r="J201" s="16"/>
      <c r="K201" s="16"/>
      <c r="L201" s="16"/>
      <c r="M201" s="16"/>
      <c r="N201" s="16"/>
      <c r="O201" s="16"/>
      <c r="P201" s="16"/>
      <c r="Q201" s="16"/>
      <c r="R201" s="16"/>
      <c r="S201" s="16"/>
      <c r="T201" s="16"/>
      <c r="U201" s="16"/>
      <c r="W201" s="33" t="str">
        <f t="shared" si="2"/>
        <v/>
      </c>
    </row>
    <row r="202" spans="1:23">
      <c r="A202" s="21"/>
      <c r="B202" s="21"/>
      <c r="C202" s="21"/>
      <c r="D202" s="21"/>
      <c r="E202" s="21"/>
      <c r="F202" s="21"/>
      <c r="G202" s="21"/>
      <c r="H202" s="21"/>
      <c r="I202" s="16"/>
      <c r="J202" s="16"/>
      <c r="K202" s="16"/>
      <c r="L202" s="16"/>
      <c r="M202" s="16"/>
      <c r="N202" s="16"/>
      <c r="O202" s="16"/>
      <c r="P202" s="16"/>
      <c r="Q202" s="16"/>
      <c r="R202" s="16"/>
      <c r="S202" s="16"/>
      <c r="T202" s="16"/>
      <c r="U202" s="16"/>
      <c r="W202" s="33" t="str">
        <f t="shared" ref="W202:W265" si="3">IF(COUNTA(I202:U202)=0,"",_xlfn.CONCAT(,
IF(AND(NOT(ISBLANK($P202)),
    ABS($P202-(($I202+$J202+$L202+$M202+$N202+$O202)-$K202))&gt;=1),
" Error: Position at the end of the period is not equal to: position at the beginning of the period+increase in assets-decrease in assets+exchange rate changes+price changes+other changes+rectifications.",
""),
IF(AND(NOT(ISBLANK($U202)),
    ABS($U202-(($Q202+$R202+$T202)-$S202))&gt;=1),
" Error: Position of accrued interest at the end of the period is not equal to: position of accrued interest at the beginning of the period+accrued interest during the period-received interest during the period+revaluation and other changes.",
""),
IF(AND(NOT(ISBLANK($I202)),$I202&lt;0),
" Error: Position at the beginning of the period must be a positive amount.",
""),
IF(AND(NOT(ISBLANK($P202)),$P202&lt;0),
" Error: Position at the end of the period must be a positive amount.",
""),
IF(AND(OR($I202&gt;0,$P202&gt;0),
    ISBLANK($R202)),
" Error: No accrued interest has been reported,whereas the position at the beginning or at the end of the period is greater than zero. Report '0' in case the accrued interest equals zero,do not leave the cell empty.",
"")))</f>
        <v/>
      </c>
    </row>
    <row r="203" spans="1:23">
      <c r="A203" s="21"/>
      <c r="B203" s="21"/>
      <c r="C203" s="21"/>
      <c r="D203" s="21"/>
      <c r="E203" s="21"/>
      <c r="F203" s="21"/>
      <c r="G203" s="21"/>
      <c r="H203" s="21"/>
      <c r="I203" s="16"/>
      <c r="J203" s="16"/>
      <c r="K203" s="16"/>
      <c r="L203" s="16"/>
      <c r="M203" s="16"/>
      <c r="N203" s="16"/>
      <c r="O203" s="16"/>
      <c r="P203" s="16"/>
      <c r="Q203" s="16"/>
      <c r="R203" s="16"/>
      <c r="S203" s="16"/>
      <c r="T203" s="16"/>
      <c r="U203" s="16"/>
      <c r="W203" s="33" t="str">
        <f t="shared" si="3"/>
        <v/>
      </c>
    </row>
    <row r="204" spans="1:23">
      <c r="A204" s="21"/>
      <c r="B204" s="21"/>
      <c r="C204" s="21"/>
      <c r="D204" s="21"/>
      <c r="E204" s="21"/>
      <c r="F204" s="21"/>
      <c r="G204" s="21"/>
      <c r="H204" s="21"/>
      <c r="I204" s="16"/>
      <c r="J204" s="16"/>
      <c r="K204" s="16"/>
      <c r="L204" s="16"/>
      <c r="M204" s="16"/>
      <c r="N204" s="16"/>
      <c r="O204" s="16"/>
      <c r="P204" s="16"/>
      <c r="Q204" s="16"/>
      <c r="R204" s="16"/>
      <c r="S204" s="16"/>
      <c r="T204" s="16"/>
      <c r="U204" s="16"/>
      <c r="W204" s="33" t="str">
        <f t="shared" si="3"/>
        <v/>
      </c>
    </row>
    <row r="205" spans="1:23">
      <c r="A205" s="21"/>
      <c r="B205" s="21"/>
      <c r="C205" s="21"/>
      <c r="D205" s="21"/>
      <c r="E205" s="21"/>
      <c r="F205" s="21"/>
      <c r="G205" s="21"/>
      <c r="H205" s="21"/>
      <c r="I205" s="16"/>
      <c r="J205" s="16"/>
      <c r="K205" s="16"/>
      <c r="L205" s="16"/>
      <c r="M205" s="16"/>
      <c r="N205" s="16"/>
      <c r="O205" s="16"/>
      <c r="P205" s="16"/>
      <c r="Q205" s="16"/>
      <c r="R205" s="16"/>
      <c r="S205" s="16"/>
      <c r="T205" s="16"/>
      <c r="U205" s="16"/>
      <c r="W205" s="33" t="str">
        <f t="shared" si="3"/>
        <v/>
      </c>
    </row>
    <row r="206" spans="1:23">
      <c r="A206" s="21"/>
      <c r="B206" s="21"/>
      <c r="C206" s="21"/>
      <c r="D206" s="21"/>
      <c r="E206" s="21"/>
      <c r="F206" s="21"/>
      <c r="G206" s="21"/>
      <c r="H206" s="21"/>
      <c r="I206" s="16"/>
      <c r="J206" s="16"/>
      <c r="K206" s="16"/>
      <c r="L206" s="16"/>
      <c r="M206" s="16"/>
      <c r="N206" s="16"/>
      <c r="O206" s="16"/>
      <c r="P206" s="16"/>
      <c r="Q206" s="16"/>
      <c r="R206" s="16"/>
      <c r="S206" s="16"/>
      <c r="T206" s="16"/>
      <c r="U206" s="16"/>
      <c r="W206" s="33" t="str">
        <f t="shared" si="3"/>
        <v/>
      </c>
    </row>
    <row r="207" spans="1:23">
      <c r="A207" s="21"/>
      <c r="B207" s="21"/>
      <c r="C207" s="21"/>
      <c r="D207" s="21"/>
      <c r="E207" s="21"/>
      <c r="F207" s="21"/>
      <c r="G207" s="21"/>
      <c r="H207" s="21"/>
      <c r="I207" s="16"/>
      <c r="J207" s="16"/>
      <c r="K207" s="16"/>
      <c r="L207" s="16"/>
      <c r="M207" s="16"/>
      <c r="N207" s="16"/>
      <c r="O207" s="16"/>
      <c r="P207" s="16"/>
      <c r="Q207" s="16"/>
      <c r="R207" s="16"/>
      <c r="S207" s="16"/>
      <c r="T207" s="16"/>
      <c r="U207" s="16"/>
      <c r="W207" s="33" t="str">
        <f t="shared" si="3"/>
        <v/>
      </c>
    </row>
    <row r="208" spans="1:23">
      <c r="A208" s="21"/>
      <c r="B208" s="21"/>
      <c r="C208" s="21"/>
      <c r="D208" s="21"/>
      <c r="E208" s="21"/>
      <c r="F208" s="21"/>
      <c r="G208" s="21"/>
      <c r="H208" s="21"/>
      <c r="I208" s="16"/>
      <c r="J208" s="16"/>
      <c r="K208" s="16"/>
      <c r="L208" s="16"/>
      <c r="M208" s="16"/>
      <c r="N208" s="16"/>
      <c r="O208" s="16"/>
      <c r="P208" s="16"/>
      <c r="Q208" s="16"/>
      <c r="R208" s="16"/>
      <c r="S208" s="16"/>
      <c r="T208" s="16"/>
      <c r="U208" s="16"/>
      <c r="W208" s="33" t="str">
        <f t="shared" si="3"/>
        <v/>
      </c>
    </row>
    <row r="209" spans="1:23">
      <c r="A209" s="21"/>
      <c r="B209" s="21"/>
      <c r="C209" s="21"/>
      <c r="D209" s="21"/>
      <c r="E209" s="21"/>
      <c r="F209" s="21"/>
      <c r="G209" s="21"/>
      <c r="H209" s="21"/>
      <c r="I209" s="16"/>
      <c r="J209" s="16"/>
      <c r="K209" s="16"/>
      <c r="L209" s="16"/>
      <c r="M209" s="16"/>
      <c r="N209" s="16"/>
      <c r="O209" s="16"/>
      <c r="P209" s="16"/>
      <c r="Q209" s="16"/>
      <c r="R209" s="16"/>
      <c r="S209" s="16"/>
      <c r="T209" s="16"/>
      <c r="U209" s="16"/>
      <c r="W209" s="33" t="str">
        <f t="shared" si="3"/>
        <v/>
      </c>
    </row>
    <row r="210" spans="1:23">
      <c r="A210" s="21"/>
      <c r="B210" s="21"/>
      <c r="C210" s="21"/>
      <c r="D210" s="21"/>
      <c r="E210" s="21"/>
      <c r="F210" s="21"/>
      <c r="G210" s="21"/>
      <c r="H210" s="21"/>
      <c r="I210" s="16"/>
      <c r="J210" s="16"/>
      <c r="K210" s="16"/>
      <c r="L210" s="16"/>
      <c r="M210" s="16"/>
      <c r="N210" s="16"/>
      <c r="O210" s="16"/>
      <c r="P210" s="16"/>
      <c r="Q210" s="16"/>
      <c r="R210" s="16"/>
      <c r="S210" s="16"/>
      <c r="T210" s="16"/>
      <c r="U210" s="16"/>
      <c r="W210" s="33" t="str">
        <f t="shared" si="3"/>
        <v/>
      </c>
    </row>
    <row r="211" spans="1:23">
      <c r="A211" s="21"/>
      <c r="B211" s="21"/>
      <c r="C211" s="21"/>
      <c r="D211" s="21"/>
      <c r="E211" s="21"/>
      <c r="F211" s="21"/>
      <c r="G211" s="21"/>
      <c r="H211" s="21"/>
      <c r="I211" s="16"/>
      <c r="J211" s="16"/>
      <c r="K211" s="16"/>
      <c r="L211" s="16"/>
      <c r="M211" s="16"/>
      <c r="N211" s="16"/>
      <c r="O211" s="16"/>
      <c r="P211" s="16"/>
      <c r="Q211" s="16"/>
      <c r="R211" s="16"/>
      <c r="S211" s="16"/>
      <c r="T211" s="16"/>
      <c r="U211" s="16"/>
      <c r="W211" s="33" t="str">
        <f t="shared" si="3"/>
        <v/>
      </c>
    </row>
    <row r="212" spans="1:23">
      <c r="A212" s="21"/>
      <c r="B212" s="21"/>
      <c r="C212" s="21"/>
      <c r="D212" s="21"/>
      <c r="E212" s="21"/>
      <c r="F212" s="21"/>
      <c r="G212" s="21"/>
      <c r="H212" s="21"/>
      <c r="I212" s="16"/>
      <c r="J212" s="16"/>
      <c r="K212" s="16"/>
      <c r="L212" s="16"/>
      <c r="M212" s="16"/>
      <c r="N212" s="16"/>
      <c r="O212" s="16"/>
      <c r="P212" s="16"/>
      <c r="Q212" s="16"/>
      <c r="R212" s="16"/>
      <c r="S212" s="16"/>
      <c r="T212" s="16"/>
      <c r="U212" s="16"/>
      <c r="W212" s="33" t="str">
        <f t="shared" si="3"/>
        <v/>
      </c>
    </row>
    <row r="213" spans="1:23">
      <c r="A213" s="21"/>
      <c r="B213" s="21"/>
      <c r="C213" s="21"/>
      <c r="D213" s="21"/>
      <c r="E213" s="21"/>
      <c r="F213" s="21"/>
      <c r="G213" s="21"/>
      <c r="H213" s="21"/>
      <c r="I213" s="16"/>
      <c r="J213" s="16"/>
      <c r="K213" s="16"/>
      <c r="L213" s="16"/>
      <c r="M213" s="16"/>
      <c r="N213" s="16"/>
      <c r="O213" s="16"/>
      <c r="P213" s="16"/>
      <c r="Q213" s="16"/>
      <c r="R213" s="16"/>
      <c r="S213" s="16"/>
      <c r="T213" s="16"/>
      <c r="U213" s="16"/>
      <c r="W213" s="33" t="str">
        <f t="shared" si="3"/>
        <v/>
      </c>
    </row>
    <row r="214" spans="1:23">
      <c r="A214" s="21"/>
      <c r="B214" s="21"/>
      <c r="C214" s="21"/>
      <c r="D214" s="21"/>
      <c r="E214" s="21"/>
      <c r="F214" s="21"/>
      <c r="G214" s="21"/>
      <c r="H214" s="21"/>
      <c r="I214" s="16"/>
      <c r="J214" s="16"/>
      <c r="K214" s="16"/>
      <c r="L214" s="16"/>
      <c r="M214" s="16"/>
      <c r="N214" s="16"/>
      <c r="O214" s="16"/>
      <c r="P214" s="16"/>
      <c r="Q214" s="16"/>
      <c r="R214" s="16"/>
      <c r="S214" s="16"/>
      <c r="T214" s="16"/>
      <c r="U214" s="16"/>
      <c r="W214" s="33" t="str">
        <f t="shared" si="3"/>
        <v/>
      </c>
    </row>
    <row r="215" spans="1:23">
      <c r="A215" s="21"/>
      <c r="B215" s="21"/>
      <c r="C215" s="21"/>
      <c r="D215" s="21"/>
      <c r="E215" s="21"/>
      <c r="F215" s="21"/>
      <c r="G215" s="21"/>
      <c r="H215" s="21"/>
      <c r="I215" s="16"/>
      <c r="J215" s="16"/>
      <c r="K215" s="16"/>
      <c r="L215" s="16"/>
      <c r="M215" s="16"/>
      <c r="N215" s="16"/>
      <c r="O215" s="16"/>
      <c r="P215" s="16"/>
      <c r="Q215" s="16"/>
      <c r="R215" s="16"/>
      <c r="S215" s="16"/>
      <c r="T215" s="16"/>
      <c r="U215" s="16"/>
      <c r="W215" s="33" t="str">
        <f t="shared" si="3"/>
        <v/>
      </c>
    </row>
    <row r="216" spans="1:23">
      <c r="A216" s="21"/>
      <c r="B216" s="21"/>
      <c r="C216" s="21"/>
      <c r="D216" s="21"/>
      <c r="E216" s="21"/>
      <c r="F216" s="21"/>
      <c r="G216" s="21"/>
      <c r="H216" s="21"/>
      <c r="I216" s="16"/>
      <c r="J216" s="16"/>
      <c r="K216" s="16"/>
      <c r="L216" s="16"/>
      <c r="M216" s="16"/>
      <c r="N216" s="16"/>
      <c r="O216" s="16"/>
      <c r="P216" s="16"/>
      <c r="Q216" s="16"/>
      <c r="R216" s="16"/>
      <c r="S216" s="16"/>
      <c r="T216" s="16"/>
      <c r="U216" s="16"/>
      <c r="W216" s="33" t="str">
        <f t="shared" si="3"/>
        <v/>
      </c>
    </row>
    <row r="217" spans="1:23">
      <c r="A217" s="21"/>
      <c r="B217" s="21"/>
      <c r="C217" s="21"/>
      <c r="D217" s="21"/>
      <c r="E217" s="21"/>
      <c r="F217" s="21"/>
      <c r="G217" s="21"/>
      <c r="H217" s="21"/>
      <c r="I217" s="16"/>
      <c r="J217" s="16"/>
      <c r="K217" s="16"/>
      <c r="L217" s="16"/>
      <c r="M217" s="16"/>
      <c r="N217" s="16"/>
      <c r="O217" s="16"/>
      <c r="P217" s="16"/>
      <c r="Q217" s="16"/>
      <c r="R217" s="16"/>
      <c r="S217" s="16"/>
      <c r="T217" s="16"/>
      <c r="U217" s="16"/>
      <c r="W217" s="33" t="str">
        <f t="shared" si="3"/>
        <v/>
      </c>
    </row>
    <row r="218" spans="1:23">
      <c r="A218" s="21"/>
      <c r="B218" s="21"/>
      <c r="C218" s="21"/>
      <c r="D218" s="21"/>
      <c r="E218" s="21"/>
      <c r="F218" s="21"/>
      <c r="G218" s="21"/>
      <c r="H218" s="21"/>
      <c r="I218" s="16"/>
      <c r="J218" s="16"/>
      <c r="K218" s="16"/>
      <c r="L218" s="16"/>
      <c r="M218" s="16"/>
      <c r="N218" s="16"/>
      <c r="O218" s="16"/>
      <c r="P218" s="16"/>
      <c r="Q218" s="16"/>
      <c r="R218" s="16"/>
      <c r="S218" s="16"/>
      <c r="T218" s="16"/>
      <c r="U218" s="16"/>
      <c r="W218" s="33" t="str">
        <f t="shared" si="3"/>
        <v/>
      </c>
    </row>
    <row r="219" spans="1:23">
      <c r="A219" s="21"/>
      <c r="B219" s="21"/>
      <c r="C219" s="21"/>
      <c r="D219" s="21"/>
      <c r="E219" s="21"/>
      <c r="F219" s="21"/>
      <c r="G219" s="21"/>
      <c r="H219" s="21"/>
      <c r="I219" s="16"/>
      <c r="J219" s="16"/>
      <c r="K219" s="16"/>
      <c r="L219" s="16"/>
      <c r="M219" s="16"/>
      <c r="N219" s="16"/>
      <c r="O219" s="16"/>
      <c r="P219" s="16"/>
      <c r="Q219" s="16"/>
      <c r="R219" s="16"/>
      <c r="S219" s="16"/>
      <c r="T219" s="16"/>
      <c r="U219" s="16"/>
      <c r="W219" s="33" t="str">
        <f t="shared" si="3"/>
        <v/>
      </c>
    </row>
    <row r="220" spans="1:23">
      <c r="A220" s="21"/>
      <c r="B220" s="21"/>
      <c r="C220" s="21"/>
      <c r="D220" s="21"/>
      <c r="E220" s="21"/>
      <c r="F220" s="21"/>
      <c r="G220" s="21"/>
      <c r="H220" s="21"/>
      <c r="I220" s="16"/>
      <c r="J220" s="16"/>
      <c r="K220" s="16"/>
      <c r="L220" s="16"/>
      <c r="M220" s="16"/>
      <c r="N220" s="16"/>
      <c r="O220" s="16"/>
      <c r="P220" s="16"/>
      <c r="Q220" s="16"/>
      <c r="R220" s="16"/>
      <c r="S220" s="16"/>
      <c r="T220" s="16"/>
      <c r="U220" s="16"/>
      <c r="W220" s="33" t="str">
        <f t="shared" si="3"/>
        <v/>
      </c>
    </row>
    <row r="221" spans="1:23">
      <c r="A221" s="21"/>
      <c r="B221" s="21"/>
      <c r="C221" s="21"/>
      <c r="D221" s="21"/>
      <c r="E221" s="21"/>
      <c r="F221" s="21"/>
      <c r="G221" s="21"/>
      <c r="H221" s="21"/>
      <c r="I221" s="16"/>
      <c r="J221" s="16"/>
      <c r="K221" s="16"/>
      <c r="L221" s="16"/>
      <c r="M221" s="16"/>
      <c r="N221" s="16"/>
      <c r="O221" s="16"/>
      <c r="P221" s="16"/>
      <c r="Q221" s="16"/>
      <c r="R221" s="16"/>
      <c r="S221" s="16"/>
      <c r="T221" s="16"/>
      <c r="U221" s="16"/>
      <c r="W221" s="33" t="str">
        <f t="shared" si="3"/>
        <v/>
      </c>
    </row>
    <row r="222" spans="1:23">
      <c r="A222" s="21"/>
      <c r="B222" s="21"/>
      <c r="C222" s="21"/>
      <c r="D222" s="21"/>
      <c r="E222" s="21"/>
      <c r="F222" s="21"/>
      <c r="G222" s="21"/>
      <c r="H222" s="21"/>
      <c r="I222" s="16"/>
      <c r="J222" s="16"/>
      <c r="K222" s="16"/>
      <c r="L222" s="16"/>
      <c r="M222" s="16"/>
      <c r="N222" s="16"/>
      <c r="O222" s="16"/>
      <c r="P222" s="16"/>
      <c r="Q222" s="16"/>
      <c r="R222" s="16"/>
      <c r="S222" s="16"/>
      <c r="T222" s="16"/>
      <c r="U222" s="16"/>
      <c r="W222" s="33" t="str">
        <f t="shared" si="3"/>
        <v/>
      </c>
    </row>
    <row r="223" spans="1:23">
      <c r="A223" s="21"/>
      <c r="B223" s="21"/>
      <c r="C223" s="21"/>
      <c r="D223" s="21"/>
      <c r="E223" s="21"/>
      <c r="F223" s="21"/>
      <c r="G223" s="21"/>
      <c r="H223" s="21"/>
      <c r="I223" s="16"/>
      <c r="J223" s="16"/>
      <c r="K223" s="16"/>
      <c r="L223" s="16"/>
      <c r="M223" s="16"/>
      <c r="N223" s="16"/>
      <c r="O223" s="16"/>
      <c r="P223" s="16"/>
      <c r="Q223" s="16"/>
      <c r="R223" s="16"/>
      <c r="S223" s="16"/>
      <c r="T223" s="16"/>
      <c r="U223" s="16"/>
      <c r="W223" s="33" t="str">
        <f t="shared" si="3"/>
        <v/>
      </c>
    </row>
    <row r="224" spans="1:23">
      <c r="A224" s="21"/>
      <c r="B224" s="21"/>
      <c r="C224" s="21"/>
      <c r="D224" s="21"/>
      <c r="E224" s="21"/>
      <c r="F224" s="21"/>
      <c r="G224" s="21"/>
      <c r="H224" s="21"/>
      <c r="I224" s="16"/>
      <c r="J224" s="16"/>
      <c r="K224" s="16"/>
      <c r="L224" s="16"/>
      <c r="M224" s="16"/>
      <c r="N224" s="16"/>
      <c r="O224" s="16"/>
      <c r="P224" s="16"/>
      <c r="Q224" s="16"/>
      <c r="R224" s="16"/>
      <c r="S224" s="16"/>
      <c r="T224" s="16"/>
      <c r="U224" s="16"/>
      <c r="W224" s="33" t="str">
        <f t="shared" si="3"/>
        <v/>
      </c>
    </row>
    <row r="225" spans="1:23">
      <c r="A225" s="21"/>
      <c r="B225" s="21"/>
      <c r="C225" s="21"/>
      <c r="D225" s="21"/>
      <c r="E225" s="21"/>
      <c r="F225" s="21"/>
      <c r="G225" s="21"/>
      <c r="H225" s="21"/>
      <c r="I225" s="16"/>
      <c r="J225" s="16"/>
      <c r="K225" s="16"/>
      <c r="L225" s="16"/>
      <c r="M225" s="16"/>
      <c r="N225" s="16"/>
      <c r="O225" s="16"/>
      <c r="P225" s="16"/>
      <c r="Q225" s="16"/>
      <c r="R225" s="16"/>
      <c r="S225" s="16"/>
      <c r="T225" s="16"/>
      <c r="U225" s="16"/>
      <c r="W225" s="33" t="str">
        <f t="shared" si="3"/>
        <v/>
      </c>
    </row>
    <row r="226" spans="1:23">
      <c r="A226" s="21"/>
      <c r="B226" s="21"/>
      <c r="C226" s="21"/>
      <c r="D226" s="21"/>
      <c r="E226" s="21"/>
      <c r="F226" s="21"/>
      <c r="G226" s="21"/>
      <c r="H226" s="21"/>
      <c r="I226" s="16"/>
      <c r="J226" s="16"/>
      <c r="K226" s="16"/>
      <c r="L226" s="16"/>
      <c r="M226" s="16"/>
      <c r="N226" s="16"/>
      <c r="O226" s="16"/>
      <c r="P226" s="16"/>
      <c r="Q226" s="16"/>
      <c r="R226" s="16"/>
      <c r="S226" s="16"/>
      <c r="T226" s="16"/>
      <c r="U226" s="16"/>
      <c r="W226" s="33" t="str">
        <f t="shared" si="3"/>
        <v/>
      </c>
    </row>
    <row r="227" spans="1:23">
      <c r="A227" s="21"/>
      <c r="B227" s="21"/>
      <c r="C227" s="21"/>
      <c r="D227" s="21"/>
      <c r="E227" s="21"/>
      <c r="F227" s="21"/>
      <c r="G227" s="21"/>
      <c r="H227" s="21"/>
      <c r="I227" s="16"/>
      <c r="J227" s="16"/>
      <c r="K227" s="16"/>
      <c r="L227" s="16"/>
      <c r="M227" s="16"/>
      <c r="N227" s="16"/>
      <c r="O227" s="16"/>
      <c r="P227" s="16"/>
      <c r="Q227" s="16"/>
      <c r="R227" s="16"/>
      <c r="S227" s="16"/>
      <c r="T227" s="16"/>
      <c r="U227" s="16"/>
      <c r="W227" s="33" t="str">
        <f t="shared" si="3"/>
        <v/>
      </c>
    </row>
    <row r="228" spans="1:23">
      <c r="A228" s="21"/>
      <c r="B228" s="21"/>
      <c r="C228" s="21"/>
      <c r="D228" s="21"/>
      <c r="E228" s="21"/>
      <c r="F228" s="21"/>
      <c r="G228" s="21"/>
      <c r="H228" s="21"/>
      <c r="I228" s="16"/>
      <c r="J228" s="16"/>
      <c r="K228" s="16"/>
      <c r="L228" s="16"/>
      <c r="M228" s="16"/>
      <c r="N228" s="16"/>
      <c r="O228" s="16"/>
      <c r="P228" s="16"/>
      <c r="Q228" s="16"/>
      <c r="R228" s="16"/>
      <c r="S228" s="16"/>
      <c r="T228" s="16"/>
      <c r="U228" s="16"/>
      <c r="W228" s="33" t="str">
        <f t="shared" si="3"/>
        <v/>
      </c>
    </row>
    <row r="229" spans="1:23">
      <c r="A229" s="21"/>
      <c r="B229" s="21"/>
      <c r="C229" s="21"/>
      <c r="D229" s="21"/>
      <c r="E229" s="21"/>
      <c r="F229" s="21"/>
      <c r="G229" s="21"/>
      <c r="H229" s="21"/>
      <c r="I229" s="16"/>
      <c r="J229" s="16"/>
      <c r="K229" s="16"/>
      <c r="L229" s="16"/>
      <c r="M229" s="16"/>
      <c r="N229" s="16"/>
      <c r="O229" s="16"/>
      <c r="P229" s="16"/>
      <c r="Q229" s="16"/>
      <c r="R229" s="16"/>
      <c r="S229" s="16"/>
      <c r="T229" s="16"/>
      <c r="U229" s="16"/>
      <c r="W229" s="33" t="str">
        <f t="shared" si="3"/>
        <v/>
      </c>
    </row>
    <row r="230" spans="1:23">
      <c r="A230" s="21"/>
      <c r="B230" s="21"/>
      <c r="C230" s="21"/>
      <c r="D230" s="21"/>
      <c r="E230" s="21"/>
      <c r="F230" s="21"/>
      <c r="G230" s="21"/>
      <c r="H230" s="21"/>
      <c r="I230" s="16"/>
      <c r="J230" s="16"/>
      <c r="K230" s="16"/>
      <c r="L230" s="16"/>
      <c r="M230" s="16"/>
      <c r="N230" s="16"/>
      <c r="O230" s="16"/>
      <c r="P230" s="16"/>
      <c r="Q230" s="16"/>
      <c r="R230" s="16"/>
      <c r="S230" s="16"/>
      <c r="T230" s="16"/>
      <c r="U230" s="16"/>
      <c r="W230" s="33" t="str">
        <f t="shared" si="3"/>
        <v/>
      </c>
    </row>
    <row r="231" spans="1:23">
      <c r="A231" s="21"/>
      <c r="B231" s="21"/>
      <c r="C231" s="21"/>
      <c r="D231" s="21"/>
      <c r="E231" s="21"/>
      <c r="F231" s="21"/>
      <c r="G231" s="21"/>
      <c r="H231" s="21"/>
      <c r="I231" s="16"/>
      <c r="J231" s="16"/>
      <c r="K231" s="16"/>
      <c r="L231" s="16"/>
      <c r="M231" s="16"/>
      <c r="N231" s="16"/>
      <c r="O231" s="16"/>
      <c r="P231" s="16"/>
      <c r="Q231" s="16"/>
      <c r="R231" s="16"/>
      <c r="S231" s="16"/>
      <c r="T231" s="16"/>
      <c r="U231" s="16"/>
      <c r="W231" s="33" t="str">
        <f t="shared" si="3"/>
        <v/>
      </c>
    </row>
    <row r="232" spans="1:23">
      <c r="A232" s="21"/>
      <c r="B232" s="21"/>
      <c r="C232" s="21"/>
      <c r="D232" s="21"/>
      <c r="E232" s="21"/>
      <c r="F232" s="21"/>
      <c r="G232" s="21"/>
      <c r="H232" s="21"/>
      <c r="I232" s="16"/>
      <c r="J232" s="16"/>
      <c r="K232" s="16"/>
      <c r="L232" s="16"/>
      <c r="M232" s="16"/>
      <c r="N232" s="16"/>
      <c r="O232" s="16"/>
      <c r="P232" s="16"/>
      <c r="Q232" s="16"/>
      <c r="R232" s="16"/>
      <c r="S232" s="16"/>
      <c r="T232" s="16"/>
      <c r="U232" s="16"/>
      <c r="W232" s="33" t="str">
        <f t="shared" si="3"/>
        <v/>
      </c>
    </row>
    <row r="233" spans="1:23">
      <c r="A233" s="21"/>
      <c r="B233" s="21"/>
      <c r="C233" s="21"/>
      <c r="D233" s="21"/>
      <c r="E233" s="21"/>
      <c r="F233" s="21"/>
      <c r="G233" s="21"/>
      <c r="H233" s="21"/>
      <c r="I233" s="16"/>
      <c r="J233" s="16"/>
      <c r="K233" s="16"/>
      <c r="L233" s="16"/>
      <c r="M233" s="16"/>
      <c r="N233" s="16"/>
      <c r="O233" s="16"/>
      <c r="P233" s="16"/>
      <c r="Q233" s="16"/>
      <c r="R233" s="16"/>
      <c r="S233" s="16"/>
      <c r="T233" s="16"/>
      <c r="U233" s="16"/>
      <c r="W233" s="33" t="str">
        <f t="shared" si="3"/>
        <v/>
      </c>
    </row>
    <row r="234" spans="1:23">
      <c r="A234" s="21"/>
      <c r="B234" s="21"/>
      <c r="C234" s="21"/>
      <c r="D234" s="21"/>
      <c r="E234" s="21"/>
      <c r="F234" s="21"/>
      <c r="G234" s="21"/>
      <c r="H234" s="21"/>
      <c r="I234" s="16"/>
      <c r="J234" s="16"/>
      <c r="K234" s="16"/>
      <c r="L234" s="16"/>
      <c r="M234" s="16"/>
      <c r="N234" s="16"/>
      <c r="O234" s="16"/>
      <c r="P234" s="16"/>
      <c r="Q234" s="16"/>
      <c r="R234" s="16"/>
      <c r="S234" s="16"/>
      <c r="T234" s="16"/>
      <c r="U234" s="16"/>
      <c r="W234" s="33" t="str">
        <f t="shared" si="3"/>
        <v/>
      </c>
    </row>
    <row r="235" spans="1:23">
      <c r="A235" s="21"/>
      <c r="B235" s="21"/>
      <c r="C235" s="21"/>
      <c r="D235" s="21"/>
      <c r="E235" s="21"/>
      <c r="F235" s="21"/>
      <c r="G235" s="21"/>
      <c r="H235" s="21"/>
      <c r="I235" s="16"/>
      <c r="J235" s="16"/>
      <c r="K235" s="16"/>
      <c r="L235" s="16"/>
      <c r="M235" s="16"/>
      <c r="N235" s="16"/>
      <c r="O235" s="16"/>
      <c r="P235" s="16"/>
      <c r="Q235" s="16"/>
      <c r="R235" s="16"/>
      <c r="S235" s="16"/>
      <c r="T235" s="16"/>
      <c r="U235" s="16"/>
      <c r="W235" s="33" t="str">
        <f t="shared" si="3"/>
        <v/>
      </c>
    </row>
    <row r="236" spans="1:23">
      <c r="A236" s="21"/>
      <c r="B236" s="21"/>
      <c r="C236" s="21"/>
      <c r="D236" s="21"/>
      <c r="E236" s="21"/>
      <c r="F236" s="21"/>
      <c r="G236" s="21"/>
      <c r="H236" s="21"/>
      <c r="I236" s="16"/>
      <c r="J236" s="16"/>
      <c r="K236" s="16"/>
      <c r="L236" s="16"/>
      <c r="M236" s="16"/>
      <c r="N236" s="16"/>
      <c r="O236" s="16"/>
      <c r="P236" s="16"/>
      <c r="Q236" s="16"/>
      <c r="R236" s="16"/>
      <c r="S236" s="16"/>
      <c r="T236" s="16"/>
      <c r="U236" s="16"/>
      <c r="W236" s="33" t="str">
        <f t="shared" si="3"/>
        <v/>
      </c>
    </row>
    <row r="237" spans="1:23">
      <c r="A237" s="21"/>
      <c r="B237" s="21"/>
      <c r="C237" s="21"/>
      <c r="D237" s="21"/>
      <c r="E237" s="21"/>
      <c r="F237" s="21"/>
      <c r="G237" s="21"/>
      <c r="H237" s="21"/>
      <c r="I237" s="16"/>
      <c r="J237" s="16"/>
      <c r="K237" s="16"/>
      <c r="L237" s="16"/>
      <c r="M237" s="16"/>
      <c r="N237" s="16"/>
      <c r="O237" s="16"/>
      <c r="P237" s="16"/>
      <c r="Q237" s="16"/>
      <c r="R237" s="16"/>
      <c r="S237" s="16"/>
      <c r="T237" s="16"/>
      <c r="U237" s="16"/>
      <c r="W237" s="33" t="str">
        <f t="shared" si="3"/>
        <v/>
      </c>
    </row>
    <row r="238" spans="1:23">
      <c r="A238" s="21"/>
      <c r="B238" s="21"/>
      <c r="C238" s="21"/>
      <c r="D238" s="21"/>
      <c r="E238" s="21"/>
      <c r="F238" s="21"/>
      <c r="G238" s="21"/>
      <c r="H238" s="21"/>
      <c r="I238" s="16"/>
      <c r="J238" s="16"/>
      <c r="K238" s="16"/>
      <c r="L238" s="16"/>
      <c r="M238" s="16"/>
      <c r="N238" s="16"/>
      <c r="O238" s="16"/>
      <c r="P238" s="16"/>
      <c r="Q238" s="16"/>
      <c r="R238" s="16"/>
      <c r="S238" s="16"/>
      <c r="T238" s="16"/>
      <c r="U238" s="16"/>
      <c r="W238" s="33" t="str">
        <f t="shared" si="3"/>
        <v/>
      </c>
    </row>
    <row r="239" spans="1:23">
      <c r="A239" s="21"/>
      <c r="B239" s="21"/>
      <c r="C239" s="21"/>
      <c r="D239" s="21"/>
      <c r="E239" s="21"/>
      <c r="F239" s="21"/>
      <c r="G239" s="21"/>
      <c r="H239" s="21"/>
      <c r="I239" s="16"/>
      <c r="J239" s="16"/>
      <c r="K239" s="16"/>
      <c r="L239" s="16"/>
      <c r="M239" s="16"/>
      <c r="N239" s="16"/>
      <c r="O239" s="16"/>
      <c r="P239" s="16"/>
      <c r="Q239" s="16"/>
      <c r="R239" s="16"/>
      <c r="S239" s="16"/>
      <c r="T239" s="16"/>
      <c r="U239" s="16"/>
      <c r="W239" s="33" t="str">
        <f t="shared" si="3"/>
        <v/>
      </c>
    </row>
    <row r="240" spans="1:23">
      <c r="A240" s="21"/>
      <c r="B240" s="21"/>
      <c r="C240" s="21"/>
      <c r="D240" s="21"/>
      <c r="E240" s="21"/>
      <c r="F240" s="21"/>
      <c r="G240" s="21"/>
      <c r="H240" s="21"/>
      <c r="I240" s="16"/>
      <c r="J240" s="16"/>
      <c r="K240" s="16"/>
      <c r="L240" s="16"/>
      <c r="M240" s="16"/>
      <c r="N240" s="16"/>
      <c r="O240" s="16"/>
      <c r="P240" s="16"/>
      <c r="Q240" s="16"/>
      <c r="R240" s="16"/>
      <c r="S240" s="16"/>
      <c r="T240" s="16"/>
      <c r="U240" s="16"/>
      <c r="W240" s="33" t="str">
        <f t="shared" si="3"/>
        <v/>
      </c>
    </row>
    <row r="241" spans="1:23">
      <c r="A241" s="21"/>
      <c r="B241" s="21"/>
      <c r="C241" s="21"/>
      <c r="D241" s="21"/>
      <c r="E241" s="21"/>
      <c r="F241" s="21"/>
      <c r="G241" s="21"/>
      <c r="H241" s="21"/>
      <c r="I241" s="16"/>
      <c r="J241" s="16"/>
      <c r="K241" s="16"/>
      <c r="L241" s="16"/>
      <c r="M241" s="16"/>
      <c r="N241" s="16"/>
      <c r="O241" s="16"/>
      <c r="P241" s="16"/>
      <c r="Q241" s="16"/>
      <c r="R241" s="16"/>
      <c r="S241" s="16"/>
      <c r="T241" s="16"/>
      <c r="U241" s="16"/>
      <c r="W241" s="33" t="str">
        <f t="shared" si="3"/>
        <v/>
      </c>
    </row>
    <row r="242" spans="1:23">
      <c r="A242" s="21"/>
      <c r="B242" s="21"/>
      <c r="C242" s="21"/>
      <c r="D242" s="21"/>
      <c r="E242" s="21"/>
      <c r="F242" s="21"/>
      <c r="G242" s="21"/>
      <c r="H242" s="21"/>
      <c r="I242" s="16"/>
      <c r="J242" s="16"/>
      <c r="K242" s="16"/>
      <c r="L242" s="16"/>
      <c r="M242" s="16"/>
      <c r="N242" s="16"/>
      <c r="O242" s="16"/>
      <c r="P242" s="16"/>
      <c r="Q242" s="16"/>
      <c r="R242" s="16"/>
      <c r="S242" s="16"/>
      <c r="T242" s="16"/>
      <c r="U242" s="16"/>
      <c r="W242" s="33" t="str">
        <f t="shared" si="3"/>
        <v/>
      </c>
    </row>
    <row r="243" spans="1:23">
      <c r="A243" s="21"/>
      <c r="B243" s="21"/>
      <c r="C243" s="21"/>
      <c r="D243" s="21"/>
      <c r="E243" s="21"/>
      <c r="F243" s="21"/>
      <c r="G243" s="21"/>
      <c r="H243" s="21"/>
      <c r="I243" s="16"/>
      <c r="J243" s="16"/>
      <c r="K243" s="16"/>
      <c r="L243" s="16"/>
      <c r="M243" s="16"/>
      <c r="N243" s="16"/>
      <c r="O243" s="16"/>
      <c r="P243" s="16"/>
      <c r="Q243" s="16"/>
      <c r="R243" s="16"/>
      <c r="S243" s="16"/>
      <c r="T243" s="16"/>
      <c r="U243" s="16"/>
      <c r="W243" s="33" t="str">
        <f t="shared" si="3"/>
        <v/>
      </c>
    </row>
    <row r="244" spans="1:23">
      <c r="A244" s="21"/>
      <c r="B244" s="21"/>
      <c r="C244" s="21"/>
      <c r="D244" s="21"/>
      <c r="E244" s="21"/>
      <c r="F244" s="21"/>
      <c r="G244" s="21"/>
      <c r="H244" s="21"/>
      <c r="I244" s="16"/>
      <c r="J244" s="16"/>
      <c r="K244" s="16"/>
      <c r="L244" s="16"/>
      <c r="M244" s="16"/>
      <c r="N244" s="16"/>
      <c r="O244" s="16"/>
      <c r="P244" s="16"/>
      <c r="Q244" s="16"/>
      <c r="R244" s="16"/>
      <c r="S244" s="16"/>
      <c r="T244" s="16"/>
      <c r="U244" s="16"/>
      <c r="W244" s="33" t="str">
        <f t="shared" si="3"/>
        <v/>
      </c>
    </row>
    <row r="245" spans="1:23">
      <c r="A245" s="21"/>
      <c r="B245" s="21"/>
      <c r="C245" s="21"/>
      <c r="D245" s="21"/>
      <c r="E245" s="21"/>
      <c r="F245" s="21"/>
      <c r="G245" s="21"/>
      <c r="H245" s="21"/>
      <c r="I245" s="16"/>
      <c r="J245" s="16"/>
      <c r="K245" s="16"/>
      <c r="L245" s="16"/>
      <c r="M245" s="16"/>
      <c r="N245" s="16"/>
      <c r="O245" s="16"/>
      <c r="P245" s="16"/>
      <c r="Q245" s="16"/>
      <c r="R245" s="16"/>
      <c r="S245" s="16"/>
      <c r="T245" s="16"/>
      <c r="U245" s="16"/>
      <c r="W245" s="33" t="str">
        <f t="shared" si="3"/>
        <v/>
      </c>
    </row>
    <row r="246" spans="1:23">
      <c r="A246" s="21"/>
      <c r="B246" s="21"/>
      <c r="C246" s="21"/>
      <c r="D246" s="21"/>
      <c r="E246" s="21"/>
      <c r="F246" s="21"/>
      <c r="G246" s="21"/>
      <c r="H246" s="21"/>
      <c r="I246" s="16"/>
      <c r="J246" s="16"/>
      <c r="K246" s="16"/>
      <c r="L246" s="16"/>
      <c r="M246" s="16"/>
      <c r="N246" s="16"/>
      <c r="O246" s="16"/>
      <c r="P246" s="16"/>
      <c r="Q246" s="16"/>
      <c r="R246" s="16"/>
      <c r="S246" s="16"/>
      <c r="T246" s="16"/>
      <c r="U246" s="16"/>
      <c r="W246" s="33" t="str">
        <f t="shared" si="3"/>
        <v/>
      </c>
    </row>
    <row r="247" spans="1:23">
      <c r="A247" s="21"/>
      <c r="B247" s="21"/>
      <c r="C247" s="21"/>
      <c r="D247" s="21"/>
      <c r="E247" s="21"/>
      <c r="F247" s="21"/>
      <c r="G247" s="21"/>
      <c r="H247" s="21"/>
      <c r="I247" s="16"/>
      <c r="J247" s="16"/>
      <c r="K247" s="16"/>
      <c r="L247" s="16"/>
      <c r="M247" s="16"/>
      <c r="N247" s="16"/>
      <c r="O247" s="16"/>
      <c r="P247" s="16"/>
      <c r="Q247" s="16"/>
      <c r="R247" s="16"/>
      <c r="S247" s="16"/>
      <c r="T247" s="16"/>
      <c r="U247" s="16"/>
      <c r="W247" s="33" t="str">
        <f t="shared" si="3"/>
        <v/>
      </c>
    </row>
    <row r="248" spans="1:23">
      <c r="A248" s="21"/>
      <c r="B248" s="21"/>
      <c r="C248" s="21"/>
      <c r="D248" s="21"/>
      <c r="E248" s="21"/>
      <c r="F248" s="21"/>
      <c r="G248" s="21"/>
      <c r="H248" s="21"/>
      <c r="I248" s="16"/>
      <c r="J248" s="16"/>
      <c r="K248" s="16"/>
      <c r="L248" s="16"/>
      <c r="M248" s="16"/>
      <c r="N248" s="16"/>
      <c r="O248" s="16"/>
      <c r="P248" s="16"/>
      <c r="Q248" s="16"/>
      <c r="R248" s="16"/>
      <c r="S248" s="16"/>
      <c r="T248" s="16"/>
      <c r="U248" s="16"/>
      <c r="W248" s="33" t="str">
        <f t="shared" si="3"/>
        <v/>
      </c>
    </row>
    <row r="249" spans="1:23">
      <c r="A249" s="21"/>
      <c r="B249" s="21"/>
      <c r="C249" s="21"/>
      <c r="D249" s="21"/>
      <c r="E249" s="21"/>
      <c r="F249" s="21"/>
      <c r="G249" s="21"/>
      <c r="H249" s="21"/>
      <c r="I249" s="16"/>
      <c r="J249" s="16"/>
      <c r="K249" s="16"/>
      <c r="L249" s="16"/>
      <c r="M249" s="16"/>
      <c r="N249" s="16"/>
      <c r="O249" s="16"/>
      <c r="P249" s="16"/>
      <c r="Q249" s="16"/>
      <c r="R249" s="16"/>
      <c r="S249" s="16"/>
      <c r="T249" s="16"/>
      <c r="U249" s="16"/>
      <c r="W249" s="33" t="str">
        <f t="shared" si="3"/>
        <v/>
      </c>
    </row>
    <row r="250" spans="1:23">
      <c r="A250" s="21"/>
      <c r="B250" s="21"/>
      <c r="C250" s="21"/>
      <c r="D250" s="21"/>
      <c r="E250" s="21"/>
      <c r="F250" s="21"/>
      <c r="G250" s="21"/>
      <c r="H250" s="21"/>
      <c r="I250" s="16"/>
      <c r="J250" s="16"/>
      <c r="K250" s="16"/>
      <c r="L250" s="16"/>
      <c r="M250" s="16"/>
      <c r="N250" s="16"/>
      <c r="O250" s="16"/>
      <c r="P250" s="16"/>
      <c r="Q250" s="16"/>
      <c r="R250" s="16"/>
      <c r="S250" s="16"/>
      <c r="T250" s="16"/>
      <c r="U250" s="16"/>
      <c r="W250" s="33" t="str">
        <f t="shared" si="3"/>
        <v/>
      </c>
    </row>
    <row r="251" spans="1:23">
      <c r="A251" s="21"/>
      <c r="B251" s="21"/>
      <c r="C251" s="21"/>
      <c r="D251" s="21"/>
      <c r="E251" s="21"/>
      <c r="F251" s="21"/>
      <c r="G251" s="21"/>
      <c r="H251" s="21"/>
      <c r="I251" s="16"/>
      <c r="J251" s="16"/>
      <c r="K251" s="16"/>
      <c r="L251" s="16"/>
      <c r="M251" s="16"/>
      <c r="N251" s="16"/>
      <c r="O251" s="16"/>
      <c r="P251" s="16"/>
      <c r="Q251" s="16"/>
      <c r="R251" s="16"/>
      <c r="S251" s="16"/>
      <c r="T251" s="16"/>
      <c r="U251" s="16"/>
      <c r="W251" s="33" t="str">
        <f t="shared" si="3"/>
        <v/>
      </c>
    </row>
    <row r="252" spans="1:23">
      <c r="A252" s="21"/>
      <c r="B252" s="21"/>
      <c r="C252" s="21"/>
      <c r="D252" s="21"/>
      <c r="E252" s="21"/>
      <c r="F252" s="21"/>
      <c r="G252" s="21"/>
      <c r="H252" s="21"/>
      <c r="I252" s="16"/>
      <c r="J252" s="16"/>
      <c r="K252" s="16"/>
      <c r="L252" s="16"/>
      <c r="M252" s="16"/>
      <c r="N252" s="16"/>
      <c r="O252" s="16"/>
      <c r="P252" s="16"/>
      <c r="Q252" s="16"/>
      <c r="R252" s="16"/>
      <c r="S252" s="16"/>
      <c r="T252" s="16"/>
      <c r="U252" s="16"/>
      <c r="W252" s="33" t="str">
        <f t="shared" si="3"/>
        <v/>
      </c>
    </row>
    <row r="253" spans="1:23">
      <c r="A253" s="21"/>
      <c r="B253" s="21"/>
      <c r="C253" s="21"/>
      <c r="D253" s="21"/>
      <c r="E253" s="21"/>
      <c r="F253" s="21"/>
      <c r="G253" s="21"/>
      <c r="H253" s="21"/>
      <c r="I253" s="16"/>
      <c r="J253" s="16"/>
      <c r="K253" s="16"/>
      <c r="L253" s="16"/>
      <c r="M253" s="16"/>
      <c r="N253" s="16"/>
      <c r="O253" s="16"/>
      <c r="P253" s="16"/>
      <c r="Q253" s="16"/>
      <c r="R253" s="16"/>
      <c r="S253" s="16"/>
      <c r="T253" s="16"/>
      <c r="U253" s="16"/>
      <c r="W253" s="33" t="str">
        <f t="shared" si="3"/>
        <v/>
      </c>
    </row>
    <row r="254" spans="1:23">
      <c r="A254" s="21"/>
      <c r="B254" s="21"/>
      <c r="C254" s="21"/>
      <c r="D254" s="21"/>
      <c r="E254" s="21"/>
      <c r="F254" s="21"/>
      <c r="G254" s="21"/>
      <c r="H254" s="21"/>
      <c r="I254" s="16"/>
      <c r="J254" s="16"/>
      <c r="K254" s="16"/>
      <c r="L254" s="16"/>
      <c r="M254" s="16"/>
      <c r="N254" s="16"/>
      <c r="O254" s="16"/>
      <c r="P254" s="16"/>
      <c r="Q254" s="16"/>
      <c r="R254" s="16"/>
      <c r="S254" s="16"/>
      <c r="T254" s="16"/>
      <c r="U254" s="16"/>
      <c r="W254" s="33" t="str">
        <f t="shared" si="3"/>
        <v/>
      </c>
    </row>
    <row r="255" spans="1:23">
      <c r="A255" s="21"/>
      <c r="B255" s="21"/>
      <c r="C255" s="21"/>
      <c r="D255" s="21"/>
      <c r="E255" s="21"/>
      <c r="F255" s="21"/>
      <c r="G255" s="21"/>
      <c r="H255" s="21"/>
      <c r="I255" s="16"/>
      <c r="J255" s="16"/>
      <c r="K255" s="16"/>
      <c r="L255" s="16"/>
      <c r="M255" s="16"/>
      <c r="N255" s="16"/>
      <c r="O255" s="16"/>
      <c r="P255" s="16"/>
      <c r="Q255" s="16"/>
      <c r="R255" s="16"/>
      <c r="S255" s="16"/>
      <c r="T255" s="16"/>
      <c r="U255" s="16"/>
      <c r="W255" s="33" t="str">
        <f t="shared" si="3"/>
        <v/>
      </c>
    </row>
    <row r="256" spans="1:23">
      <c r="A256" s="21"/>
      <c r="B256" s="21"/>
      <c r="C256" s="21"/>
      <c r="D256" s="21"/>
      <c r="E256" s="21"/>
      <c r="F256" s="21"/>
      <c r="G256" s="21"/>
      <c r="H256" s="21"/>
      <c r="I256" s="16"/>
      <c r="J256" s="16"/>
      <c r="K256" s="16"/>
      <c r="L256" s="16"/>
      <c r="M256" s="16"/>
      <c r="N256" s="16"/>
      <c r="O256" s="16"/>
      <c r="P256" s="16"/>
      <c r="Q256" s="16"/>
      <c r="R256" s="16"/>
      <c r="S256" s="16"/>
      <c r="T256" s="16"/>
      <c r="U256" s="16"/>
      <c r="W256" s="33" t="str">
        <f t="shared" si="3"/>
        <v/>
      </c>
    </row>
    <row r="257" spans="1:23">
      <c r="A257" s="21"/>
      <c r="B257" s="21"/>
      <c r="C257" s="21"/>
      <c r="D257" s="21"/>
      <c r="E257" s="21"/>
      <c r="F257" s="21"/>
      <c r="G257" s="21"/>
      <c r="H257" s="21"/>
      <c r="I257" s="16"/>
      <c r="J257" s="16"/>
      <c r="K257" s="16"/>
      <c r="L257" s="16"/>
      <c r="M257" s="16"/>
      <c r="N257" s="16"/>
      <c r="O257" s="16"/>
      <c r="P257" s="16"/>
      <c r="Q257" s="16"/>
      <c r="R257" s="16"/>
      <c r="S257" s="16"/>
      <c r="T257" s="16"/>
      <c r="U257" s="16"/>
      <c r="W257" s="33" t="str">
        <f t="shared" si="3"/>
        <v/>
      </c>
    </row>
    <row r="258" spans="1:23">
      <c r="A258" s="21"/>
      <c r="B258" s="21"/>
      <c r="C258" s="21"/>
      <c r="D258" s="21"/>
      <c r="E258" s="21"/>
      <c r="F258" s="21"/>
      <c r="G258" s="21"/>
      <c r="H258" s="21"/>
      <c r="I258" s="16"/>
      <c r="J258" s="16"/>
      <c r="K258" s="16"/>
      <c r="L258" s="16"/>
      <c r="M258" s="16"/>
      <c r="N258" s="16"/>
      <c r="O258" s="16"/>
      <c r="P258" s="16"/>
      <c r="Q258" s="16"/>
      <c r="R258" s="16"/>
      <c r="S258" s="16"/>
      <c r="T258" s="16"/>
      <c r="U258" s="16"/>
      <c r="W258" s="33" t="str">
        <f t="shared" si="3"/>
        <v/>
      </c>
    </row>
    <row r="259" spans="1:23">
      <c r="A259" s="21"/>
      <c r="B259" s="21"/>
      <c r="C259" s="21"/>
      <c r="D259" s="21"/>
      <c r="E259" s="21"/>
      <c r="F259" s="21"/>
      <c r="G259" s="21"/>
      <c r="H259" s="21"/>
      <c r="I259" s="16"/>
      <c r="J259" s="16"/>
      <c r="K259" s="16"/>
      <c r="L259" s="16"/>
      <c r="M259" s="16"/>
      <c r="N259" s="16"/>
      <c r="O259" s="16"/>
      <c r="P259" s="16"/>
      <c r="Q259" s="16"/>
      <c r="R259" s="16"/>
      <c r="S259" s="16"/>
      <c r="T259" s="16"/>
      <c r="U259" s="16"/>
      <c r="W259" s="33" t="str">
        <f t="shared" si="3"/>
        <v/>
      </c>
    </row>
    <row r="260" spans="1:23">
      <c r="A260" s="21"/>
      <c r="B260" s="21"/>
      <c r="C260" s="21"/>
      <c r="D260" s="21"/>
      <c r="E260" s="21"/>
      <c r="F260" s="21"/>
      <c r="G260" s="21"/>
      <c r="H260" s="21"/>
      <c r="I260" s="16"/>
      <c r="J260" s="16"/>
      <c r="K260" s="16"/>
      <c r="L260" s="16"/>
      <c r="M260" s="16"/>
      <c r="N260" s="16"/>
      <c r="O260" s="16"/>
      <c r="P260" s="16"/>
      <c r="Q260" s="16"/>
      <c r="R260" s="16"/>
      <c r="S260" s="16"/>
      <c r="T260" s="16"/>
      <c r="U260" s="16"/>
      <c r="W260" s="33" t="str">
        <f t="shared" si="3"/>
        <v/>
      </c>
    </row>
    <row r="261" spans="1:23">
      <c r="A261" s="21"/>
      <c r="B261" s="21"/>
      <c r="C261" s="21"/>
      <c r="D261" s="21"/>
      <c r="E261" s="21"/>
      <c r="F261" s="21"/>
      <c r="G261" s="21"/>
      <c r="H261" s="21"/>
      <c r="I261" s="16"/>
      <c r="J261" s="16"/>
      <c r="K261" s="16"/>
      <c r="L261" s="16"/>
      <c r="M261" s="16"/>
      <c r="N261" s="16"/>
      <c r="O261" s="16"/>
      <c r="P261" s="16"/>
      <c r="Q261" s="16"/>
      <c r="R261" s="16"/>
      <c r="S261" s="16"/>
      <c r="T261" s="16"/>
      <c r="U261" s="16"/>
      <c r="W261" s="33" t="str">
        <f t="shared" si="3"/>
        <v/>
      </c>
    </row>
    <row r="262" spans="1:23">
      <c r="A262" s="21"/>
      <c r="B262" s="21"/>
      <c r="C262" s="21"/>
      <c r="D262" s="21"/>
      <c r="E262" s="21"/>
      <c r="F262" s="21"/>
      <c r="G262" s="21"/>
      <c r="H262" s="21"/>
      <c r="I262" s="16"/>
      <c r="J262" s="16"/>
      <c r="K262" s="16"/>
      <c r="L262" s="16"/>
      <c r="M262" s="16"/>
      <c r="N262" s="16"/>
      <c r="O262" s="16"/>
      <c r="P262" s="16"/>
      <c r="Q262" s="16"/>
      <c r="R262" s="16"/>
      <c r="S262" s="16"/>
      <c r="T262" s="16"/>
      <c r="U262" s="16"/>
      <c r="W262" s="33" t="str">
        <f t="shared" si="3"/>
        <v/>
      </c>
    </row>
    <row r="263" spans="1:23">
      <c r="A263" s="21"/>
      <c r="B263" s="21"/>
      <c r="C263" s="21"/>
      <c r="D263" s="21"/>
      <c r="E263" s="21"/>
      <c r="F263" s="21"/>
      <c r="G263" s="21"/>
      <c r="H263" s="21"/>
      <c r="I263" s="16"/>
      <c r="J263" s="16"/>
      <c r="K263" s="16"/>
      <c r="L263" s="16"/>
      <c r="M263" s="16"/>
      <c r="N263" s="16"/>
      <c r="O263" s="16"/>
      <c r="P263" s="16"/>
      <c r="Q263" s="16"/>
      <c r="R263" s="16"/>
      <c r="S263" s="16"/>
      <c r="T263" s="16"/>
      <c r="U263" s="16"/>
      <c r="W263" s="33" t="str">
        <f t="shared" si="3"/>
        <v/>
      </c>
    </row>
    <row r="264" spans="1:23">
      <c r="A264" s="21"/>
      <c r="B264" s="21"/>
      <c r="C264" s="21"/>
      <c r="D264" s="21"/>
      <c r="E264" s="21"/>
      <c r="F264" s="21"/>
      <c r="G264" s="21"/>
      <c r="H264" s="21"/>
      <c r="I264" s="16"/>
      <c r="J264" s="16"/>
      <c r="K264" s="16"/>
      <c r="L264" s="16"/>
      <c r="M264" s="16"/>
      <c r="N264" s="16"/>
      <c r="O264" s="16"/>
      <c r="P264" s="16"/>
      <c r="Q264" s="16"/>
      <c r="R264" s="16"/>
      <c r="S264" s="16"/>
      <c r="T264" s="16"/>
      <c r="U264" s="16"/>
      <c r="W264" s="33" t="str">
        <f t="shared" si="3"/>
        <v/>
      </c>
    </row>
    <row r="265" spans="1:23">
      <c r="A265" s="21"/>
      <c r="B265" s="21"/>
      <c r="C265" s="21"/>
      <c r="D265" s="21"/>
      <c r="E265" s="21"/>
      <c r="F265" s="21"/>
      <c r="G265" s="21"/>
      <c r="H265" s="21"/>
      <c r="I265" s="16"/>
      <c r="J265" s="16"/>
      <c r="K265" s="16"/>
      <c r="L265" s="16"/>
      <c r="M265" s="16"/>
      <c r="N265" s="16"/>
      <c r="O265" s="16"/>
      <c r="P265" s="16"/>
      <c r="Q265" s="16"/>
      <c r="R265" s="16"/>
      <c r="S265" s="16"/>
      <c r="T265" s="16"/>
      <c r="U265" s="16"/>
      <c r="W265" s="33" t="str">
        <f t="shared" si="3"/>
        <v/>
      </c>
    </row>
    <row r="266" spans="1:23">
      <c r="A266" s="21"/>
      <c r="B266" s="21"/>
      <c r="C266" s="21"/>
      <c r="D266" s="21"/>
      <c r="E266" s="21"/>
      <c r="F266" s="21"/>
      <c r="G266" s="21"/>
      <c r="H266" s="21"/>
      <c r="I266" s="16"/>
      <c r="J266" s="16"/>
      <c r="K266" s="16"/>
      <c r="L266" s="16"/>
      <c r="M266" s="16"/>
      <c r="N266" s="16"/>
      <c r="O266" s="16"/>
      <c r="P266" s="16"/>
      <c r="Q266" s="16"/>
      <c r="R266" s="16"/>
      <c r="S266" s="16"/>
      <c r="T266" s="16"/>
      <c r="U266" s="16"/>
      <c r="W266" s="33" t="str">
        <f t="shared" ref="W266:W329" si="4">IF(COUNTA(I266:U266)=0,"",_xlfn.CONCAT(,
IF(AND(NOT(ISBLANK($P266)),
    ABS($P266-(($I266+$J266+$L266+$M266+$N266+$O266)-$K266))&gt;=1),
" Error: Position at the end of the period is not equal to: position at the beginning of the period+increase in assets-decrease in assets+exchange rate changes+price changes+other changes+rectifications.",
""),
IF(AND(NOT(ISBLANK($U266)),
    ABS($U266-(($Q266+$R266+$T266)-$S266))&gt;=1),
" Error: Position of accrued interest at the end of the period is not equal to: position of accrued interest at the beginning of the period+accrued interest during the period-received interest during the period+revaluation and other changes.",
""),
IF(AND(NOT(ISBLANK($I266)),$I266&lt;0),
" Error: Position at the beginning of the period must be a positive amount.",
""),
IF(AND(NOT(ISBLANK($P266)),$P266&lt;0),
" Error: Position at the end of the period must be a positive amount.",
""),
IF(AND(OR($I266&gt;0,$P266&gt;0),
    ISBLANK($R266)),
" Error: No accrued interest has been reported,whereas the position at the beginning or at the end of the period is greater than zero. Report '0' in case the accrued interest equals zero,do not leave the cell empty.",
"")))</f>
        <v/>
      </c>
    </row>
    <row r="267" spans="1:23">
      <c r="A267" s="21"/>
      <c r="B267" s="21"/>
      <c r="C267" s="21"/>
      <c r="D267" s="21"/>
      <c r="E267" s="21"/>
      <c r="F267" s="21"/>
      <c r="G267" s="21"/>
      <c r="H267" s="21"/>
      <c r="I267" s="16"/>
      <c r="J267" s="16"/>
      <c r="K267" s="16"/>
      <c r="L267" s="16"/>
      <c r="M267" s="16"/>
      <c r="N267" s="16"/>
      <c r="O267" s="16"/>
      <c r="P267" s="16"/>
      <c r="Q267" s="16"/>
      <c r="R267" s="16"/>
      <c r="S267" s="16"/>
      <c r="T267" s="16"/>
      <c r="U267" s="16"/>
      <c r="W267" s="33" t="str">
        <f t="shared" si="4"/>
        <v/>
      </c>
    </row>
    <row r="268" spans="1:23">
      <c r="A268" s="21"/>
      <c r="B268" s="21"/>
      <c r="C268" s="21"/>
      <c r="D268" s="21"/>
      <c r="E268" s="21"/>
      <c r="F268" s="21"/>
      <c r="G268" s="21"/>
      <c r="H268" s="21"/>
      <c r="I268" s="16"/>
      <c r="J268" s="16"/>
      <c r="K268" s="16"/>
      <c r="L268" s="16"/>
      <c r="M268" s="16"/>
      <c r="N268" s="16"/>
      <c r="O268" s="16"/>
      <c r="P268" s="16"/>
      <c r="Q268" s="16"/>
      <c r="R268" s="16"/>
      <c r="S268" s="16"/>
      <c r="T268" s="16"/>
      <c r="U268" s="16"/>
      <c r="W268" s="33" t="str">
        <f t="shared" si="4"/>
        <v/>
      </c>
    </row>
    <row r="269" spans="1:23">
      <c r="A269" s="21"/>
      <c r="B269" s="21"/>
      <c r="C269" s="21"/>
      <c r="D269" s="21"/>
      <c r="E269" s="21"/>
      <c r="F269" s="21"/>
      <c r="G269" s="21"/>
      <c r="H269" s="21"/>
      <c r="I269" s="16"/>
      <c r="J269" s="16"/>
      <c r="K269" s="16"/>
      <c r="L269" s="16"/>
      <c r="M269" s="16"/>
      <c r="N269" s="16"/>
      <c r="O269" s="16"/>
      <c r="P269" s="16"/>
      <c r="Q269" s="16"/>
      <c r="R269" s="16"/>
      <c r="S269" s="16"/>
      <c r="T269" s="16"/>
      <c r="U269" s="16"/>
      <c r="W269" s="33" t="str">
        <f t="shared" si="4"/>
        <v/>
      </c>
    </row>
    <row r="270" spans="1:23">
      <c r="A270" s="21"/>
      <c r="B270" s="21"/>
      <c r="C270" s="21"/>
      <c r="D270" s="21"/>
      <c r="E270" s="21"/>
      <c r="F270" s="21"/>
      <c r="G270" s="21"/>
      <c r="H270" s="21"/>
      <c r="I270" s="16"/>
      <c r="J270" s="16"/>
      <c r="K270" s="16"/>
      <c r="L270" s="16"/>
      <c r="M270" s="16"/>
      <c r="N270" s="16"/>
      <c r="O270" s="16"/>
      <c r="P270" s="16"/>
      <c r="Q270" s="16"/>
      <c r="R270" s="16"/>
      <c r="S270" s="16"/>
      <c r="T270" s="16"/>
      <c r="U270" s="16"/>
      <c r="W270" s="33" t="str">
        <f t="shared" si="4"/>
        <v/>
      </c>
    </row>
    <row r="271" spans="1:23">
      <c r="A271" s="21"/>
      <c r="B271" s="21"/>
      <c r="C271" s="21"/>
      <c r="D271" s="21"/>
      <c r="E271" s="21"/>
      <c r="F271" s="21"/>
      <c r="G271" s="21"/>
      <c r="H271" s="21"/>
      <c r="I271" s="16"/>
      <c r="J271" s="16"/>
      <c r="K271" s="16"/>
      <c r="L271" s="16"/>
      <c r="M271" s="16"/>
      <c r="N271" s="16"/>
      <c r="O271" s="16"/>
      <c r="P271" s="16"/>
      <c r="Q271" s="16"/>
      <c r="R271" s="16"/>
      <c r="S271" s="16"/>
      <c r="T271" s="16"/>
      <c r="U271" s="16"/>
      <c r="W271" s="33" t="str">
        <f t="shared" si="4"/>
        <v/>
      </c>
    </row>
    <row r="272" spans="1:23">
      <c r="A272" s="21"/>
      <c r="B272" s="21"/>
      <c r="C272" s="21"/>
      <c r="D272" s="21"/>
      <c r="E272" s="21"/>
      <c r="F272" s="21"/>
      <c r="G272" s="21"/>
      <c r="H272" s="21"/>
      <c r="I272" s="16"/>
      <c r="J272" s="16"/>
      <c r="K272" s="16"/>
      <c r="L272" s="16"/>
      <c r="M272" s="16"/>
      <c r="N272" s="16"/>
      <c r="O272" s="16"/>
      <c r="P272" s="16"/>
      <c r="Q272" s="16"/>
      <c r="R272" s="16"/>
      <c r="S272" s="16"/>
      <c r="T272" s="16"/>
      <c r="U272" s="16"/>
      <c r="W272" s="33" t="str">
        <f t="shared" si="4"/>
        <v/>
      </c>
    </row>
    <row r="273" spans="1:23">
      <c r="A273" s="21"/>
      <c r="B273" s="21"/>
      <c r="C273" s="21"/>
      <c r="D273" s="21"/>
      <c r="E273" s="21"/>
      <c r="F273" s="21"/>
      <c r="G273" s="21"/>
      <c r="H273" s="21"/>
      <c r="I273" s="16"/>
      <c r="J273" s="16"/>
      <c r="K273" s="16"/>
      <c r="L273" s="16"/>
      <c r="M273" s="16"/>
      <c r="N273" s="16"/>
      <c r="O273" s="16"/>
      <c r="P273" s="16"/>
      <c r="Q273" s="16"/>
      <c r="R273" s="16"/>
      <c r="S273" s="16"/>
      <c r="T273" s="16"/>
      <c r="U273" s="16"/>
      <c r="W273" s="33" t="str">
        <f t="shared" si="4"/>
        <v/>
      </c>
    </row>
    <row r="274" spans="1:23">
      <c r="A274" s="21"/>
      <c r="B274" s="21"/>
      <c r="C274" s="21"/>
      <c r="D274" s="21"/>
      <c r="E274" s="21"/>
      <c r="F274" s="21"/>
      <c r="G274" s="21"/>
      <c r="H274" s="21"/>
      <c r="I274" s="16"/>
      <c r="J274" s="16"/>
      <c r="K274" s="16"/>
      <c r="L274" s="16"/>
      <c r="M274" s="16"/>
      <c r="N274" s="16"/>
      <c r="O274" s="16"/>
      <c r="P274" s="16"/>
      <c r="Q274" s="16"/>
      <c r="R274" s="16"/>
      <c r="S274" s="16"/>
      <c r="T274" s="16"/>
      <c r="U274" s="16"/>
      <c r="W274" s="33" t="str">
        <f t="shared" si="4"/>
        <v/>
      </c>
    </row>
    <row r="275" spans="1:23">
      <c r="A275" s="21"/>
      <c r="B275" s="21"/>
      <c r="C275" s="21"/>
      <c r="D275" s="21"/>
      <c r="E275" s="21"/>
      <c r="F275" s="21"/>
      <c r="G275" s="21"/>
      <c r="H275" s="21"/>
      <c r="I275" s="16"/>
      <c r="J275" s="16"/>
      <c r="K275" s="16"/>
      <c r="L275" s="16"/>
      <c r="M275" s="16"/>
      <c r="N275" s="16"/>
      <c r="O275" s="16"/>
      <c r="P275" s="16"/>
      <c r="Q275" s="16"/>
      <c r="R275" s="16"/>
      <c r="S275" s="16"/>
      <c r="T275" s="16"/>
      <c r="U275" s="16"/>
      <c r="W275" s="33" t="str">
        <f t="shared" si="4"/>
        <v/>
      </c>
    </row>
    <row r="276" spans="1:23">
      <c r="A276" s="21"/>
      <c r="B276" s="21"/>
      <c r="C276" s="21"/>
      <c r="D276" s="21"/>
      <c r="E276" s="21"/>
      <c r="F276" s="21"/>
      <c r="G276" s="21"/>
      <c r="H276" s="21"/>
      <c r="I276" s="16"/>
      <c r="J276" s="16"/>
      <c r="K276" s="16"/>
      <c r="L276" s="16"/>
      <c r="M276" s="16"/>
      <c r="N276" s="16"/>
      <c r="O276" s="16"/>
      <c r="P276" s="16"/>
      <c r="Q276" s="16"/>
      <c r="R276" s="16"/>
      <c r="S276" s="16"/>
      <c r="T276" s="16"/>
      <c r="U276" s="16"/>
      <c r="W276" s="33" t="str">
        <f t="shared" si="4"/>
        <v/>
      </c>
    </row>
    <row r="277" spans="1:23">
      <c r="A277" s="21"/>
      <c r="B277" s="21"/>
      <c r="C277" s="21"/>
      <c r="D277" s="21"/>
      <c r="E277" s="21"/>
      <c r="F277" s="21"/>
      <c r="G277" s="21"/>
      <c r="H277" s="21"/>
      <c r="I277" s="16"/>
      <c r="J277" s="16"/>
      <c r="K277" s="16"/>
      <c r="L277" s="16"/>
      <c r="M277" s="16"/>
      <c r="N277" s="16"/>
      <c r="O277" s="16"/>
      <c r="P277" s="16"/>
      <c r="Q277" s="16"/>
      <c r="R277" s="16"/>
      <c r="S277" s="16"/>
      <c r="T277" s="16"/>
      <c r="U277" s="16"/>
      <c r="W277" s="33" t="str">
        <f t="shared" si="4"/>
        <v/>
      </c>
    </row>
    <row r="278" spans="1:23">
      <c r="A278" s="21"/>
      <c r="B278" s="21"/>
      <c r="C278" s="21"/>
      <c r="D278" s="21"/>
      <c r="E278" s="21"/>
      <c r="F278" s="21"/>
      <c r="G278" s="21"/>
      <c r="H278" s="21"/>
      <c r="I278" s="16"/>
      <c r="J278" s="16"/>
      <c r="K278" s="16"/>
      <c r="L278" s="16"/>
      <c r="M278" s="16"/>
      <c r="N278" s="16"/>
      <c r="O278" s="16"/>
      <c r="P278" s="16"/>
      <c r="Q278" s="16"/>
      <c r="R278" s="16"/>
      <c r="S278" s="16"/>
      <c r="T278" s="16"/>
      <c r="U278" s="16"/>
      <c r="W278" s="33" t="str">
        <f t="shared" si="4"/>
        <v/>
      </c>
    </row>
    <row r="279" spans="1:23">
      <c r="A279" s="21"/>
      <c r="B279" s="21"/>
      <c r="C279" s="21"/>
      <c r="D279" s="21"/>
      <c r="E279" s="21"/>
      <c r="F279" s="21"/>
      <c r="G279" s="21"/>
      <c r="H279" s="21"/>
      <c r="I279" s="16"/>
      <c r="J279" s="16"/>
      <c r="K279" s="16"/>
      <c r="L279" s="16"/>
      <c r="M279" s="16"/>
      <c r="N279" s="16"/>
      <c r="O279" s="16"/>
      <c r="P279" s="16"/>
      <c r="Q279" s="16"/>
      <c r="R279" s="16"/>
      <c r="S279" s="16"/>
      <c r="T279" s="16"/>
      <c r="U279" s="16"/>
      <c r="W279" s="33" t="str">
        <f t="shared" si="4"/>
        <v/>
      </c>
    </row>
    <row r="280" spans="1:23">
      <c r="A280" s="21"/>
      <c r="B280" s="21"/>
      <c r="C280" s="21"/>
      <c r="D280" s="21"/>
      <c r="E280" s="21"/>
      <c r="F280" s="21"/>
      <c r="G280" s="21"/>
      <c r="H280" s="21"/>
      <c r="I280" s="16"/>
      <c r="J280" s="16"/>
      <c r="K280" s="16"/>
      <c r="L280" s="16"/>
      <c r="M280" s="16"/>
      <c r="N280" s="16"/>
      <c r="O280" s="16"/>
      <c r="P280" s="16"/>
      <c r="Q280" s="16"/>
      <c r="R280" s="16"/>
      <c r="S280" s="16"/>
      <c r="T280" s="16"/>
      <c r="U280" s="16"/>
      <c r="W280" s="33" t="str">
        <f t="shared" si="4"/>
        <v/>
      </c>
    </row>
    <row r="281" spans="1:23">
      <c r="A281" s="21"/>
      <c r="B281" s="21"/>
      <c r="C281" s="21"/>
      <c r="D281" s="21"/>
      <c r="E281" s="21"/>
      <c r="F281" s="21"/>
      <c r="G281" s="21"/>
      <c r="H281" s="21"/>
      <c r="I281" s="16"/>
      <c r="J281" s="16"/>
      <c r="K281" s="16"/>
      <c r="L281" s="16"/>
      <c r="M281" s="16"/>
      <c r="N281" s="16"/>
      <c r="O281" s="16"/>
      <c r="P281" s="16"/>
      <c r="Q281" s="16"/>
      <c r="R281" s="16"/>
      <c r="S281" s="16"/>
      <c r="T281" s="16"/>
      <c r="U281" s="16"/>
      <c r="W281" s="33" t="str">
        <f t="shared" si="4"/>
        <v/>
      </c>
    </row>
    <row r="282" spans="1:23">
      <c r="A282" s="21"/>
      <c r="B282" s="21"/>
      <c r="C282" s="21"/>
      <c r="D282" s="21"/>
      <c r="E282" s="21"/>
      <c r="F282" s="21"/>
      <c r="G282" s="21"/>
      <c r="H282" s="21"/>
      <c r="I282" s="16"/>
      <c r="J282" s="16"/>
      <c r="K282" s="16"/>
      <c r="L282" s="16"/>
      <c r="M282" s="16"/>
      <c r="N282" s="16"/>
      <c r="O282" s="16"/>
      <c r="P282" s="16"/>
      <c r="Q282" s="16"/>
      <c r="R282" s="16"/>
      <c r="S282" s="16"/>
      <c r="T282" s="16"/>
      <c r="U282" s="16"/>
      <c r="W282" s="33" t="str">
        <f t="shared" si="4"/>
        <v/>
      </c>
    </row>
    <row r="283" spans="1:23">
      <c r="A283" s="21"/>
      <c r="B283" s="21"/>
      <c r="C283" s="21"/>
      <c r="D283" s="21"/>
      <c r="E283" s="21"/>
      <c r="F283" s="21"/>
      <c r="G283" s="21"/>
      <c r="H283" s="21"/>
      <c r="I283" s="16"/>
      <c r="J283" s="16"/>
      <c r="K283" s="16"/>
      <c r="L283" s="16"/>
      <c r="M283" s="16"/>
      <c r="N283" s="16"/>
      <c r="O283" s="16"/>
      <c r="P283" s="16"/>
      <c r="Q283" s="16"/>
      <c r="R283" s="16"/>
      <c r="S283" s="16"/>
      <c r="T283" s="16"/>
      <c r="U283" s="16"/>
      <c r="W283" s="33" t="str">
        <f t="shared" si="4"/>
        <v/>
      </c>
    </row>
    <row r="284" spans="1:23">
      <c r="A284" s="21"/>
      <c r="B284" s="21"/>
      <c r="C284" s="21"/>
      <c r="D284" s="21"/>
      <c r="E284" s="21"/>
      <c r="F284" s="21"/>
      <c r="G284" s="21"/>
      <c r="H284" s="21"/>
      <c r="I284" s="16"/>
      <c r="J284" s="16"/>
      <c r="K284" s="16"/>
      <c r="L284" s="16"/>
      <c r="M284" s="16"/>
      <c r="N284" s="16"/>
      <c r="O284" s="16"/>
      <c r="P284" s="16"/>
      <c r="Q284" s="16"/>
      <c r="R284" s="16"/>
      <c r="S284" s="16"/>
      <c r="T284" s="16"/>
      <c r="U284" s="16"/>
      <c r="W284" s="33" t="str">
        <f t="shared" si="4"/>
        <v/>
      </c>
    </row>
    <row r="285" spans="1:23">
      <c r="A285" s="21"/>
      <c r="B285" s="21"/>
      <c r="C285" s="21"/>
      <c r="D285" s="21"/>
      <c r="E285" s="21"/>
      <c r="F285" s="21"/>
      <c r="G285" s="21"/>
      <c r="H285" s="21"/>
      <c r="I285" s="16"/>
      <c r="J285" s="16"/>
      <c r="K285" s="16"/>
      <c r="L285" s="16"/>
      <c r="M285" s="16"/>
      <c r="N285" s="16"/>
      <c r="O285" s="16"/>
      <c r="P285" s="16"/>
      <c r="Q285" s="16"/>
      <c r="R285" s="16"/>
      <c r="S285" s="16"/>
      <c r="T285" s="16"/>
      <c r="U285" s="16"/>
      <c r="W285" s="33" t="str">
        <f t="shared" si="4"/>
        <v/>
      </c>
    </row>
    <row r="286" spans="1:23">
      <c r="A286" s="21"/>
      <c r="B286" s="21"/>
      <c r="C286" s="21"/>
      <c r="D286" s="21"/>
      <c r="E286" s="21"/>
      <c r="F286" s="21"/>
      <c r="G286" s="21"/>
      <c r="H286" s="21"/>
      <c r="I286" s="16"/>
      <c r="J286" s="16"/>
      <c r="K286" s="16"/>
      <c r="L286" s="16"/>
      <c r="M286" s="16"/>
      <c r="N286" s="16"/>
      <c r="O286" s="16"/>
      <c r="P286" s="16"/>
      <c r="Q286" s="16"/>
      <c r="R286" s="16"/>
      <c r="S286" s="16"/>
      <c r="T286" s="16"/>
      <c r="U286" s="16"/>
      <c r="W286" s="33" t="str">
        <f t="shared" si="4"/>
        <v/>
      </c>
    </row>
    <row r="287" spans="1:23">
      <c r="A287" s="21"/>
      <c r="B287" s="21"/>
      <c r="C287" s="21"/>
      <c r="D287" s="21"/>
      <c r="E287" s="21"/>
      <c r="F287" s="21"/>
      <c r="G287" s="21"/>
      <c r="H287" s="21"/>
      <c r="I287" s="16"/>
      <c r="J287" s="16"/>
      <c r="K287" s="16"/>
      <c r="L287" s="16"/>
      <c r="M287" s="16"/>
      <c r="N287" s="16"/>
      <c r="O287" s="16"/>
      <c r="P287" s="16"/>
      <c r="Q287" s="16"/>
      <c r="R287" s="16"/>
      <c r="S287" s="16"/>
      <c r="T287" s="16"/>
      <c r="U287" s="16"/>
      <c r="W287" s="33" t="str">
        <f t="shared" si="4"/>
        <v/>
      </c>
    </row>
    <row r="288" spans="1:23">
      <c r="A288" s="21"/>
      <c r="B288" s="21"/>
      <c r="C288" s="21"/>
      <c r="D288" s="21"/>
      <c r="E288" s="21"/>
      <c r="F288" s="21"/>
      <c r="G288" s="21"/>
      <c r="H288" s="21"/>
      <c r="I288" s="16"/>
      <c r="J288" s="16"/>
      <c r="K288" s="16"/>
      <c r="L288" s="16"/>
      <c r="M288" s="16"/>
      <c r="N288" s="16"/>
      <c r="O288" s="16"/>
      <c r="P288" s="16"/>
      <c r="Q288" s="16"/>
      <c r="R288" s="16"/>
      <c r="S288" s="16"/>
      <c r="T288" s="16"/>
      <c r="U288" s="16"/>
      <c r="W288" s="33" t="str">
        <f t="shared" si="4"/>
        <v/>
      </c>
    </row>
    <row r="289" spans="1:23">
      <c r="A289" s="21"/>
      <c r="B289" s="21"/>
      <c r="C289" s="21"/>
      <c r="D289" s="21"/>
      <c r="E289" s="21"/>
      <c r="F289" s="21"/>
      <c r="G289" s="21"/>
      <c r="H289" s="21"/>
      <c r="I289" s="16"/>
      <c r="J289" s="16"/>
      <c r="K289" s="16"/>
      <c r="L289" s="16"/>
      <c r="M289" s="16"/>
      <c r="N289" s="16"/>
      <c r="O289" s="16"/>
      <c r="P289" s="16"/>
      <c r="Q289" s="16"/>
      <c r="R289" s="16"/>
      <c r="S289" s="16"/>
      <c r="T289" s="16"/>
      <c r="U289" s="16"/>
      <c r="W289" s="33" t="str">
        <f t="shared" si="4"/>
        <v/>
      </c>
    </row>
    <row r="290" spans="1:23">
      <c r="A290" s="21"/>
      <c r="B290" s="21"/>
      <c r="C290" s="21"/>
      <c r="D290" s="21"/>
      <c r="E290" s="21"/>
      <c r="F290" s="21"/>
      <c r="G290" s="21"/>
      <c r="H290" s="21"/>
      <c r="I290" s="16"/>
      <c r="J290" s="16"/>
      <c r="K290" s="16"/>
      <c r="L290" s="16"/>
      <c r="M290" s="16"/>
      <c r="N290" s="16"/>
      <c r="O290" s="16"/>
      <c r="P290" s="16"/>
      <c r="Q290" s="16"/>
      <c r="R290" s="16"/>
      <c r="S290" s="16"/>
      <c r="T290" s="16"/>
      <c r="U290" s="16"/>
      <c r="W290" s="33" t="str">
        <f t="shared" si="4"/>
        <v/>
      </c>
    </row>
    <row r="291" spans="1:23">
      <c r="A291" s="21"/>
      <c r="B291" s="21"/>
      <c r="C291" s="21"/>
      <c r="D291" s="21"/>
      <c r="E291" s="21"/>
      <c r="F291" s="21"/>
      <c r="G291" s="21"/>
      <c r="H291" s="21"/>
      <c r="I291" s="16"/>
      <c r="J291" s="16"/>
      <c r="K291" s="16"/>
      <c r="L291" s="16"/>
      <c r="M291" s="16"/>
      <c r="N291" s="16"/>
      <c r="O291" s="16"/>
      <c r="P291" s="16"/>
      <c r="Q291" s="16"/>
      <c r="R291" s="16"/>
      <c r="S291" s="16"/>
      <c r="T291" s="16"/>
      <c r="U291" s="16"/>
      <c r="W291" s="33" t="str">
        <f t="shared" si="4"/>
        <v/>
      </c>
    </row>
    <row r="292" spans="1:23">
      <c r="A292" s="21"/>
      <c r="B292" s="21"/>
      <c r="C292" s="21"/>
      <c r="D292" s="21"/>
      <c r="E292" s="21"/>
      <c r="F292" s="21"/>
      <c r="G292" s="21"/>
      <c r="H292" s="21"/>
      <c r="I292" s="16"/>
      <c r="J292" s="16"/>
      <c r="K292" s="16"/>
      <c r="L292" s="16"/>
      <c r="M292" s="16"/>
      <c r="N292" s="16"/>
      <c r="O292" s="16"/>
      <c r="P292" s="16"/>
      <c r="Q292" s="16"/>
      <c r="R292" s="16"/>
      <c r="S292" s="16"/>
      <c r="T292" s="16"/>
      <c r="U292" s="16"/>
      <c r="W292" s="33" t="str">
        <f t="shared" si="4"/>
        <v/>
      </c>
    </row>
    <row r="293" spans="1:23">
      <c r="A293" s="21"/>
      <c r="B293" s="21"/>
      <c r="C293" s="21"/>
      <c r="D293" s="21"/>
      <c r="E293" s="21"/>
      <c r="F293" s="21"/>
      <c r="G293" s="21"/>
      <c r="H293" s="21"/>
      <c r="I293" s="16"/>
      <c r="J293" s="16"/>
      <c r="K293" s="16"/>
      <c r="L293" s="16"/>
      <c r="M293" s="16"/>
      <c r="N293" s="16"/>
      <c r="O293" s="16"/>
      <c r="P293" s="16"/>
      <c r="Q293" s="16"/>
      <c r="R293" s="16"/>
      <c r="S293" s="16"/>
      <c r="T293" s="16"/>
      <c r="U293" s="16"/>
      <c r="W293" s="33" t="str">
        <f t="shared" si="4"/>
        <v/>
      </c>
    </row>
    <row r="294" spans="1:23">
      <c r="A294" s="21"/>
      <c r="B294" s="21"/>
      <c r="C294" s="21"/>
      <c r="D294" s="21"/>
      <c r="E294" s="21"/>
      <c r="F294" s="21"/>
      <c r="G294" s="21"/>
      <c r="H294" s="21"/>
      <c r="I294" s="16"/>
      <c r="J294" s="16"/>
      <c r="K294" s="16"/>
      <c r="L294" s="16"/>
      <c r="M294" s="16"/>
      <c r="N294" s="16"/>
      <c r="O294" s="16"/>
      <c r="P294" s="16"/>
      <c r="Q294" s="16"/>
      <c r="R294" s="16"/>
      <c r="S294" s="16"/>
      <c r="T294" s="16"/>
      <c r="U294" s="16"/>
      <c r="W294" s="33" t="str">
        <f t="shared" si="4"/>
        <v/>
      </c>
    </row>
    <row r="295" spans="1:23">
      <c r="A295" s="21"/>
      <c r="B295" s="21"/>
      <c r="C295" s="21"/>
      <c r="D295" s="21"/>
      <c r="E295" s="21"/>
      <c r="F295" s="21"/>
      <c r="G295" s="21"/>
      <c r="H295" s="21"/>
      <c r="I295" s="16"/>
      <c r="J295" s="16"/>
      <c r="K295" s="16"/>
      <c r="L295" s="16"/>
      <c r="M295" s="16"/>
      <c r="N295" s="16"/>
      <c r="O295" s="16"/>
      <c r="P295" s="16"/>
      <c r="Q295" s="16"/>
      <c r="R295" s="16"/>
      <c r="S295" s="16"/>
      <c r="T295" s="16"/>
      <c r="U295" s="16"/>
      <c r="W295" s="33" t="str">
        <f t="shared" si="4"/>
        <v/>
      </c>
    </row>
    <row r="296" spans="1:23">
      <c r="A296" s="21"/>
      <c r="B296" s="21"/>
      <c r="C296" s="21"/>
      <c r="D296" s="21"/>
      <c r="E296" s="21"/>
      <c r="F296" s="21"/>
      <c r="G296" s="21"/>
      <c r="H296" s="21"/>
      <c r="I296" s="16"/>
      <c r="J296" s="16"/>
      <c r="K296" s="16"/>
      <c r="L296" s="16"/>
      <c r="M296" s="16"/>
      <c r="N296" s="16"/>
      <c r="O296" s="16"/>
      <c r="P296" s="16"/>
      <c r="Q296" s="16"/>
      <c r="R296" s="16"/>
      <c r="S296" s="16"/>
      <c r="T296" s="16"/>
      <c r="U296" s="16"/>
      <c r="W296" s="33" t="str">
        <f t="shared" si="4"/>
        <v/>
      </c>
    </row>
    <row r="297" spans="1:23">
      <c r="A297" s="21"/>
      <c r="B297" s="21"/>
      <c r="C297" s="21"/>
      <c r="D297" s="21"/>
      <c r="E297" s="21"/>
      <c r="F297" s="21"/>
      <c r="G297" s="21"/>
      <c r="H297" s="21"/>
      <c r="I297" s="16"/>
      <c r="J297" s="16"/>
      <c r="K297" s="16"/>
      <c r="L297" s="16"/>
      <c r="M297" s="16"/>
      <c r="N297" s="16"/>
      <c r="O297" s="16"/>
      <c r="P297" s="16"/>
      <c r="Q297" s="16"/>
      <c r="R297" s="16"/>
      <c r="S297" s="16"/>
      <c r="T297" s="16"/>
      <c r="U297" s="16"/>
      <c r="W297" s="33" t="str">
        <f t="shared" si="4"/>
        <v/>
      </c>
    </row>
    <row r="298" spans="1:23">
      <c r="A298" s="21"/>
      <c r="B298" s="21"/>
      <c r="C298" s="21"/>
      <c r="D298" s="21"/>
      <c r="E298" s="21"/>
      <c r="F298" s="21"/>
      <c r="G298" s="21"/>
      <c r="H298" s="21"/>
      <c r="I298" s="16"/>
      <c r="J298" s="16"/>
      <c r="K298" s="16"/>
      <c r="L298" s="16"/>
      <c r="M298" s="16"/>
      <c r="N298" s="16"/>
      <c r="O298" s="16"/>
      <c r="P298" s="16"/>
      <c r="Q298" s="16"/>
      <c r="R298" s="16"/>
      <c r="S298" s="16"/>
      <c r="T298" s="16"/>
      <c r="U298" s="16"/>
      <c r="W298" s="33" t="str">
        <f t="shared" si="4"/>
        <v/>
      </c>
    </row>
    <row r="299" spans="1:23">
      <c r="A299" s="21"/>
      <c r="B299" s="21"/>
      <c r="C299" s="21"/>
      <c r="D299" s="21"/>
      <c r="E299" s="21"/>
      <c r="F299" s="21"/>
      <c r="G299" s="21"/>
      <c r="H299" s="21"/>
      <c r="I299" s="16"/>
      <c r="J299" s="16"/>
      <c r="K299" s="16"/>
      <c r="L299" s="16"/>
      <c r="M299" s="16"/>
      <c r="N299" s="16"/>
      <c r="O299" s="16"/>
      <c r="P299" s="16"/>
      <c r="Q299" s="16"/>
      <c r="R299" s="16"/>
      <c r="S299" s="16"/>
      <c r="T299" s="16"/>
      <c r="U299" s="16"/>
      <c r="W299" s="33" t="str">
        <f t="shared" si="4"/>
        <v/>
      </c>
    </row>
    <row r="300" spans="1:23">
      <c r="A300" s="21"/>
      <c r="B300" s="21"/>
      <c r="C300" s="21"/>
      <c r="D300" s="21"/>
      <c r="E300" s="21"/>
      <c r="F300" s="21"/>
      <c r="G300" s="21"/>
      <c r="H300" s="21"/>
      <c r="I300" s="16"/>
      <c r="J300" s="16"/>
      <c r="K300" s="16"/>
      <c r="L300" s="16"/>
      <c r="M300" s="16"/>
      <c r="N300" s="16"/>
      <c r="O300" s="16"/>
      <c r="P300" s="16"/>
      <c r="Q300" s="16"/>
      <c r="R300" s="16"/>
      <c r="S300" s="16"/>
      <c r="T300" s="16"/>
      <c r="U300" s="16"/>
      <c r="W300" s="33" t="str">
        <f t="shared" si="4"/>
        <v/>
      </c>
    </row>
    <row r="301" spans="1:23">
      <c r="A301" s="21"/>
      <c r="B301" s="21"/>
      <c r="C301" s="21"/>
      <c r="D301" s="21"/>
      <c r="E301" s="21"/>
      <c r="F301" s="21"/>
      <c r="G301" s="21"/>
      <c r="H301" s="21"/>
      <c r="I301" s="16"/>
      <c r="J301" s="16"/>
      <c r="K301" s="16"/>
      <c r="L301" s="16"/>
      <c r="M301" s="16"/>
      <c r="N301" s="16"/>
      <c r="O301" s="16"/>
      <c r="P301" s="16"/>
      <c r="Q301" s="16"/>
      <c r="R301" s="16"/>
      <c r="S301" s="16"/>
      <c r="T301" s="16"/>
      <c r="U301" s="16"/>
      <c r="W301" s="33" t="str">
        <f t="shared" si="4"/>
        <v/>
      </c>
    </row>
    <row r="302" spans="1:23">
      <c r="A302" s="21"/>
      <c r="B302" s="21"/>
      <c r="C302" s="21"/>
      <c r="D302" s="21"/>
      <c r="E302" s="21"/>
      <c r="F302" s="21"/>
      <c r="G302" s="21"/>
      <c r="H302" s="21"/>
      <c r="I302" s="16"/>
      <c r="J302" s="16"/>
      <c r="K302" s="16"/>
      <c r="L302" s="16"/>
      <c r="M302" s="16"/>
      <c r="N302" s="16"/>
      <c r="O302" s="16"/>
      <c r="P302" s="16"/>
      <c r="Q302" s="16"/>
      <c r="R302" s="16"/>
      <c r="S302" s="16"/>
      <c r="T302" s="16"/>
      <c r="U302" s="16"/>
      <c r="W302" s="33" t="str">
        <f t="shared" si="4"/>
        <v/>
      </c>
    </row>
    <row r="303" spans="1:23">
      <c r="A303" s="21"/>
      <c r="B303" s="21"/>
      <c r="C303" s="21"/>
      <c r="D303" s="21"/>
      <c r="E303" s="21"/>
      <c r="F303" s="21"/>
      <c r="G303" s="21"/>
      <c r="H303" s="21"/>
      <c r="I303" s="16"/>
      <c r="J303" s="16"/>
      <c r="K303" s="16"/>
      <c r="L303" s="16"/>
      <c r="M303" s="16"/>
      <c r="N303" s="16"/>
      <c r="O303" s="16"/>
      <c r="P303" s="16"/>
      <c r="Q303" s="16"/>
      <c r="R303" s="16"/>
      <c r="S303" s="16"/>
      <c r="T303" s="16"/>
      <c r="U303" s="16"/>
      <c r="W303" s="33" t="str">
        <f t="shared" si="4"/>
        <v/>
      </c>
    </row>
    <row r="304" spans="1:23">
      <c r="A304" s="21"/>
      <c r="B304" s="21"/>
      <c r="C304" s="21"/>
      <c r="D304" s="21"/>
      <c r="E304" s="21"/>
      <c r="F304" s="21"/>
      <c r="G304" s="21"/>
      <c r="H304" s="21"/>
      <c r="I304" s="16"/>
      <c r="J304" s="16"/>
      <c r="K304" s="16"/>
      <c r="L304" s="16"/>
      <c r="M304" s="16"/>
      <c r="N304" s="16"/>
      <c r="O304" s="16"/>
      <c r="P304" s="16"/>
      <c r="Q304" s="16"/>
      <c r="R304" s="16"/>
      <c r="S304" s="16"/>
      <c r="T304" s="16"/>
      <c r="U304" s="16"/>
      <c r="W304" s="33" t="str">
        <f t="shared" si="4"/>
        <v/>
      </c>
    </row>
    <row r="305" spans="1:23">
      <c r="A305" s="21"/>
      <c r="B305" s="21"/>
      <c r="C305" s="21"/>
      <c r="D305" s="21"/>
      <c r="E305" s="21"/>
      <c r="F305" s="21"/>
      <c r="G305" s="21"/>
      <c r="H305" s="21"/>
      <c r="I305" s="16"/>
      <c r="J305" s="16"/>
      <c r="K305" s="16"/>
      <c r="L305" s="16"/>
      <c r="M305" s="16"/>
      <c r="N305" s="16"/>
      <c r="O305" s="16"/>
      <c r="P305" s="16"/>
      <c r="Q305" s="16"/>
      <c r="R305" s="16"/>
      <c r="S305" s="16"/>
      <c r="T305" s="16"/>
      <c r="U305" s="16"/>
      <c r="W305" s="33" t="str">
        <f t="shared" si="4"/>
        <v/>
      </c>
    </row>
    <row r="306" spans="1:23">
      <c r="A306" s="21"/>
      <c r="B306" s="21"/>
      <c r="C306" s="21"/>
      <c r="D306" s="21"/>
      <c r="E306" s="21"/>
      <c r="F306" s="21"/>
      <c r="G306" s="21"/>
      <c r="H306" s="21"/>
      <c r="I306" s="16"/>
      <c r="J306" s="16"/>
      <c r="K306" s="16"/>
      <c r="L306" s="16"/>
      <c r="M306" s="16"/>
      <c r="N306" s="16"/>
      <c r="O306" s="16"/>
      <c r="P306" s="16"/>
      <c r="Q306" s="16"/>
      <c r="R306" s="16"/>
      <c r="S306" s="16"/>
      <c r="T306" s="16"/>
      <c r="U306" s="16"/>
      <c r="W306" s="33" t="str">
        <f t="shared" si="4"/>
        <v/>
      </c>
    </row>
    <row r="307" spans="1:23">
      <c r="A307" s="21"/>
      <c r="B307" s="21"/>
      <c r="C307" s="21"/>
      <c r="D307" s="21"/>
      <c r="E307" s="21"/>
      <c r="F307" s="21"/>
      <c r="G307" s="21"/>
      <c r="H307" s="21"/>
      <c r="I307" s="16"/>
      <c r="J307" s="16"/>
      <c r="K307" s="16"/>
      <c r="L307" s="16"/>
      <c r="M307" s="16"/>
      <c r="N307" s="16"/>
      <c r="O307" s="16"/>
      <c r="P307" s="16"/>
      <c r="Q307" s="16"/>
      <c r="R307" s="16"/>
      <c r="S307" s="16"/>
      <c r="T307" s="16"/>
      <c r="U307" s="16"/>
      <c r="W307" s="33" t="str">
        <f t="shared" si="4"/>
        <v/>
      </c>
    </row>
    <row r="308" spans="1:23">
      <c r="A308" s="21"/>
      <c r="B308" s="21"/>
      <c r="C308" s="21"/>
      <c r="D308" s="21"/>
      <c r="E308" s="21"/>
      <c r="F308" s="21"/>
      <c r="G308" s="21"/>
      <c r="H308" s="21"/>
      <c r="I308" s="16"/>
      <c r="J308" s="16"/>
      <c r="K308" s="16"/>
      <c r="L308" s="16"/>
      <c r="M308" s="16"/>
      <c r="N308" s="16"/>
      <c r="O308" s="16"/>
      <c r="P308" s="16"/>
      <c r="Q308" s="16"/>
      <c r="R308" s="16"/>
      <c r="S308" s="16"/>
      <c r="T308" s="16"/>
      <c r="U308" s="16"/>
      <c r="W308" s="33" t="str">
        <f t="shared" si="4"/>
        <v/>
      </c>
    </row>
    <row r="309" spans="1:23">
      <c r="A309" s="21"/>
      <c r="B309" s="21"/>
      <c r="C309" s="21"/>
      <c r="D309" s="21"/>
      <c r="E309" s="21"/>
      <c r="F309" s="21"/>
      <c r="G309" s="21"/>
      <c r="H309" s="21"/>
      <c r="I309" s="16"/>
      <c r="J309" s="16"/>
      <c r="K309" s="16"/>
      <c r="L309" s="16"/>
      <c r="M309" s="16"/>
      <c r="N309" s="16"/>
      <c r="O309" s="16"/>
      <c r="P309" s="16"/>
      <c r="Q309" s="16"/>
      <c r="R309" s="16"/>
      <c r="S309" s="16"/>
      <c r="T309" s="16"/>
      <c r="U309" s="16"/>
      <c r="W309" s="33" t="str">
        <f t="shared" si="4"/>
        <v/>
      </c>
    </row>
    <row r="310" spans="1:23">
      <c r="A310" s="21"/>
      <c r="B310" s="21"/>
      <c r="C310" s="21"/>
      <c r="D310" s="21"/>
      <c r="E310" s="21"/>
      <c r="F310" s="21"/>
      <c r="G310" s="21"/>
      <c r="H310" s="21"/>
      <c r="I310" s="16"/>
      <c r="J310" s="16"/>
      <c r="K310" s="16"/>
      <c r="L310" s="16"/>
      <c r="M310" s="16"/>
      <c r="N310" s="16"/>
      <c r="O310" s="16"/>
      <c r="P310" s="16"/>
      <c r="Q310" s="16"/>
      <c r="R310" s="16"/>
      <c r="S310" s="16"/>
      <c r="T310" s="16"/>
      <c r="U310" s="16"/>
      <c r="W310" s="33" t="str">
        <f t="shared" si="4"/>
        <v/>
      </c>
    </row>
    <row r="311" spans="1:23">
      <c r="A311" s="21"/>
      <c r="B311" s="21"/>
      <c r="C311" s="21"/>
      <c r="D311" s="21"/>
      <c r="E311" s="21"/>
      <c r="F311" s="21"/>
      <c r="G311" s="21"/>
      <c r="H311" s="21"/>
      <c r="I311" s="16"/>
      <c r="J311" s="16"/>
      <c r="K311" s="16"/>
      <c r="L311" s="16"/>
      <c r="M311" s="16"/>
      <c r="N311" s="16"/>
      <c r="O311" s="16"/>
      <c r="P311" s="16"/>
      <c r="Q311" s="16"/>
      <c r="R311" s="16"/>
      <c r="S311" s="16"/>
      <c r="T311" s="16"/>
      <c r="U311" s="16"/>
      <c r="W311" s="33" t="str">
        <f t="shared" si="4"/>
        <v/>
      </c>
    </row>
    <row r="312" spans="1:23">
      <c r="A312" s="21"/>
      <c r="B312" s="21"/>
      <c r="C312" s="21"/>
      <c r="D312" s="21"/>
      <c r="E312" s="21"/>
      <c r="F312" s="21"/>
      <c r="G312" s="21"/>
      <c r="H312" s="21"/>
      <c r="I312" s="16"/>
      <c r="J312" s="16"/>
      <c r="K312" s="16"/>
      <c r="L312" s="16"/>
      <c r="M312" s="16"/>
      <c r="N312" s="16"/>
      <c r="O312" s="16"/>
      <c r="P312" s="16"/>
      <c r="Q312" s="16"/>
      <c r="R312" s="16"/>
      <c r="S312" s="16"/>
      <c r="T312" s="16"/>
      <c r="U312" s="16"/>
      <c r="W312" s="33" t="str">
        <f t="shared" si="4"/>
        <v/>
      </c>
    </row>
    <row r="313" spans="1:23">
      <c r="A313" s="21"/>
      <c r="B313" s="21"/>
      <c r="C313" s="21"/>
      <c r="D313" s="21"/>
      <c r="E313" s="21"/>
      <c r="F313" s="21"/>
      <c r="G313" s="21"/>
      <c r="H313" s="21"/>
      <c r="I313" s="16"/>
      <c r="J313" s="16"/>
      <c r="K313" s="16"/>
      <c r="L313" s="16"/>
      <c r="M313" s="16"/>
      <c r="N313" s="16"/>
      <c r="O313" s="16"/>
      <c r="P313" s="16"/>
      <c r="Q313" s="16"/>
      <c r="R313" s="16"/>
      <c r="S313" s="16"/>
      <c r="T313" s="16"/>
      <c r="U313" s="16"/>
      <c r="W313" s="33" t="str">
        <f t="shared" si="4"/>
        <v/>
      </c>
    </row>
    <row r="314" spans="1:23">
      <c r="A314" s="21"/>
      <c r="B314" s="21"/>
      <c r="C314" s="21"/>
      <c r="D314" s="21"/>
      <c r="E314" s="21"/>
      <c r="F314" s="21"/>
      <c r="G314" s="21"/>
      <c r="H314" s="21"/>
      <c r="I314" s="16"/>
      <c r="J314" s="16"/>
      <c r="K314" s="16"/>
      <c r="L314" s="16"/>
      <c r="M314" s="16"/>
      <c r="N314" s="16"/>
      <c r="O314" s="16"/>
      <c r="P314" s="16"/>
      <c r="Q314" s="16"/>
      <c r="R314" s="16"/>
      <c r="S314" s="16"/>
      <c r="T314" s="16"/>
      <c r="U314" s="16"/>
      <c r="W314" s="33" t="str">
        <f t="shared" si="4"/>
        <v/>
      </c>
    </row>
    <row r="315" spans="1:23">
      <c r="A315" s="21"/>
      <c r="B315" s="21"/>
      <c r="C315" s="21"/>
      <c r="D315" s="21"/>
      <c r="E315" s="21"/>
      <c r="F315" s="21"/>
      <c r="G315" s="21"/>
      <c r="H315" s="21"/>
      <c r="I315" s="16"/>
      <c r="J315" s="16"/>
      <c r="K315" s="16"/>
      <c r="L315" s="16"/>
      <c r="M315" s="16"/>
      <c r="N315" s="16"/>
      <c r="O315" s="16"/>
      <c r="P315" s="16"/>
      <c r="Q315" s="16"/>
      <c r="R315" s="16"/>
      <c r="S315" s="16"/>
      <c r="T315" s="16"/>
      <c r="U315" s="16"/>
      <c r="W315" s="33" t="str">
        <f t="shared" si="4"/>
        <v/>
      </c>
    </row>
    <row r="316" spans="1:23">
      <c r="A316" s="21"/>
      <c r="B316" s="21"/>
      <c r="C316" s="21"/>
      <c r="D316" s="21"/>
      <c r="E316" s="21"/>
      <c r="F316" s="21"/>
      <c r="G316" s="21"/>
      <c r="H316" s="21"/>
      <c r="I316" s="16"/>
      <c r="J316" s="16"/>
      <c r="K316" s="16"/>
      <c r="L316" s="16"/>
      <c r="M316" s="16"/>
      <c r="N316" s="16"/>
      <c r="O316" s="16"/>
      <c r="P316" s="16"/>
      <c r="Q316" s="16"/>
      <c r="R316" s="16"/>
      <c r="S316" s="16"/>
      <c r="T316" s="16"/>
      <c r="U316" s="16"/>
      <c r="W316" s="33" t="str">
        <f t="shared" si="4"/>
        <v/>
      </c>
    </row>
    <row r="317" spans="1:23">
      <c r="A317" s="21"/>
      <c r="B317" s="21"/>
      <c r="C317" s="21"/>
      <c r="D317" s="21"/>
      <c r="E317" s="21"/>
      <c r="F317" s="21"/>
      <c r="G317" s="21"/>
      <c r="H317" s="21"/>
      <c r="I317" s="16"/>
      <c r="J317" s="16"/>
      <c r="K317" s="16"/>
      <c r="L317" s="16"/>
      <c r="M317" s="16"/>
      <c r="N317" s="16"/>
      <c r="O317" s="16"/>
      <c r="P317" s="16"/>
      <c r="Q317" s="16"/>
      <c r="R317" s="16"/>
      <c r="S317" s="16"/>
      <c r="T317" s="16"/>
      <c r="U317" s="16"/>
      <c r="W317" s="33" t="str">
        <f t="shared" si="4"/>
        <v/>
      </c>
    </row>
    <row r="318" spans="1:23">
      <c r="A318" s="21"/>
      <c r="B318" s="21"/>
      <c r="C318" s="21"/>
      <c r="D318" s="21"/>
      <c r="E318" s="21"/>
      <c r="F318" s="21"/>
      <c r="G318" s="21"/>
      <c r="H318" s="21"/>
      <c r="I318" s="16"/>
      <c r="J318" s="16"/>
      <c r="K318" s="16"/>
      <c r="L318" s="16"/>
      <c r="M318" s="16"/>
      <c r="N318" s="16"/>
      <c r="O318" s="16"/>
      <c r="P318" s="16"/>
      <c r="Q318" s="16"/>
      <c r="R318" s="16"/>
      <c r="S318" s="16"/>
      <c r="T318" s="16"/>
      <c r="U318" s="16"/>
      <c r="W318" s="33" t="str">
        <f t="shared" si="4"/>
        <v/>
      </c>
    </row>
    <row r="319" spans="1:23">
      <c r="A319" s="21"/>
      <c r="B319" s="21"/>
      <c r="C319" s="21"/>
      <c r="D319" s="21"/>
      <c r="E319" s="21"/>
      <c r="F319" s="21"/>
      <c r="G319" s="21"/>
      <c r="H319" s="21"/>
      <c r="I319" s="16"/>
      <c r="J319" s="16"/>
      <c r="K319" s="16"/>
      <c r="L319" s="16"/>
      <c r="M319" s="16"/>
      <c r="N319" s="16"/>
      <c r="O319" s="16"/>
      <c r="P319" s="16"/>
      <c r="Q319" s="16"/>
      <c r="R319" s="16"/>
      <c r="S319" s="16"/>
      <c r="T319" s="16"/>
      <c r="U319" s="16"/>
      <c r="W319" s="33" t="str">
        <f t="shared" si="4"/>
        <v/>
      </c>
    </row>
    <row r="320" spans="1:23">
      <c r="A320" s="21"/>
      <c r="B320" s="21"/>
      <c r="C320" s="21"/>
      <c r="D320" s="21"/>
      <c r="E320" s="21"/>
      <c r="F320" s="21"/>
      <c r="G320" s="21"/>
      <c r="H320" s="21"/>
      <c r="I320" s="16"/>
      <c r="J320" s="16"/>
      <c r="K320" s="16"/>
      <c r="L320" s="16"/>
      <c r="M320" s="16"/>
      <c r="N320" s="16"/>
      <c r="O320" s="16"/>
      <c r="P320" s="16"/>
      <c r="Q320" s="16"/>
      <c r="R320" s="16"/>
      <c r="S320" s="16"/>
      <c r="T320" s="16"/>
      <c r="U320" s="16"/>
      <c r="W320" s="33" t="str">
        <f t="shared" si="4"/>
        <v/>
      </c>
    </row>
    <row r="321" spans="1:23">
      <c r="A321" s="21"/>
      <c r="B321" s="21"/>
      <c r="C321" s="21"/>
      <c r="D321" s="21"/>
      <c r="E321" s="21"/>
      <c r="F321" s="21"/>
      <c r="G321" s="21"/>
      <c r="H321" s="21"/>
      <c r="I321" s="16"/>
      <c r="J321" s="16"/>
      <c r="K321" s="16"/>
      <c r="L321" s="16"/>
      <c r="M321" s="16"/>
      <c r="N321" s="16"/>
      <c r="O321" s="16"/>
      <c r="P321" s="16"/>
      <c r="Q321" s="16"/>
      <c r="R321" s="16"/>
      <c r="S321" s="16"/>
      <c r="T321" s="16"/>
      <c r="U321" s="16"/>
      <c r="W321" s="33" t="str">
        <f t="shared" si="4"/>
        <v/>
      </c>
    </row>
    <row r="322" spans="1:23">
      <c r="A322" s="21"/>
      <c r="B322" s="21"/>
      <c r="C322" s="21"/>
      <c r="D322" s="21"/>
      <c r="E322" s="21"/>
      <c r="F322" s="21"/>
      <c r="G322" s="21"/>
      <c r="H322" s="21"/>
      <c r="I322" s="16"/>
      <c r="J322" s="16"/>
      <c r="K322" s="16"/>
      <c r="L322" s="16"/>
      <c r="M322" s="16"/>
      <c r="N322" s="16"/>
      <c r="O322" s="16"/>
      <c r="P322" s="16"/>
      <c r="Q322" s="16"/>
      <c r="R322" s="16"/>
      <c r="S322" s="16"/>
      <c r="T322" s="16"/>
      <c r="U322" s="16"/>
      <c r="W322" s="33" t="str">
        <f t="shared" si="4"/>
        <v/>
      </c>
    </row>
    <row r="323" spans="1:23">
      <c r="A323" s="21"/>
      <c r="B323" s="21"/>
      <c r="C323" s="21"/>
      <c r="D323" s="21"/>
      <c r="E323" s="21"/>
      <c r="F323" s="21"/>
      <c r="G323" s="21"/>
      <c r="H323" s="21"/>
      <c r="I323" s="16"/>
      <c r="J323" s="16"/>
      <c r="K323" s="16"/>
      <c r="L323" s="16"/>
      <c r="M323" s="16"/>
      <c r="N323" s="16"/>
      <c r="O323" s="16"/>
      <c r="P323" s="16"/>
      <c r="Q323" s="16"/>
      <c r="R323" s="16"/>
      <c r="S323" s="16"/>
      <c r="T323" s="16"/>
      <c r="U323" s="16"/>
      <c r="W323" s="33" t="str">
        <f t="shared" si="4"/>
        <v/>
      </c>
    </row>
    <row r="324" spans="1:23">
      <c r="A324" s="21"/>
      <c r="B324" s="21"/>
      <c r="C324" s="21"/>
      <c r="D324" s="21"/>
      <c r="E324" s="21"/>
      <c r="F324" s="21"/>
      <c r="G324" s="21"/>
      <c r="H324" s="21"/>
      <c r="I324" s="16"/>
      <c r="J324" s="16"/>
      <c r="K324" s="16"/>
      <c r="L324" s="16"/>
      <c r="M324" s="16"/>
      <c r="N324" s="16"/>
      <c r="O324" s="16"/>
      <c r="P324" s="16"/>
      <c r="Q324" s="16"/>
      <c r="R324" s="16"/>
      <c r="S324" s="16"/>
      <c r="T324" s="16"/>
      <c r="U324" s="16"/>
      <c r="W324" s="33" t="str">
        <f t="shared" si="4"/>
        <v/>
      </c>
    </row>
    <row r="325" spans="1:23">
      <c r="A325" s="21"/>
      <c r="B325" s="21"/>
      <c r="C325" s="21"/>
      <c r="D325" s="21"/>
      <c r="E325" s="21"/>
      <c r="F325" s="21"/>
      <c r="G325" s="21"/>
      <c r="H325" s="21"/>
      <c r="I325" s="16"/>
      <c r="J325" s="16"/>
      <c r="K325" s="16"/>
      <c r="L325" s="16"/>
      <c r="M325" s="16"/>
      <c r="N325" s="16"/>
      <c r="O325" s="16"/>
      <c r="P325" s="16"/>
      <c r="Q325" s="16"/>
      <c r="R325" s="16"/>
      <c r="S325" s="16"/>
      <c r="T325" s="16"/>
      <c r="U325" s="16"/>
      <c r="W325" s="33" t="str">
        <f t="shared" si="4"/>
        <v/>
      </c>
    </row>
    <row r="326" spans="1:23">
      <c r="A326" s="21"/>
      <c r="B326" s="21"/>
      <c r="C326" s="21"/>
      <c r="D326" s="21"/>
      <c r="E326" s="21"/>
      <c r="F326" s="21"/>
      <c r="G326" s="21"/>
      <c r="H326" s="21"/>
      <c r="I326" s="16"/>
      <c r="J326" s="16"/>
      <c r="K326" s="16"/>
      <c r="L326" s="16"/>
      <c r="M326" s="16"/>
      <c r="N326" s="16"/>
      <c r="O326" s="16"/>
      <c r="P326" s="16"/>
      <c r="Q326" s="16"/>
      <c r="R326" s="16"/>
      <c r="S326" s="16"/>
      <c r="T326" s="16"/>
      <c r="U326" s="16"/>
      <c r="W326" s="33" t="str">
        <f t="shared" si="4"/>
        <v/>
      </c>
    </row>
    <row r="327" spans="1:23">
      <c r="A327" s="21"/>
      <c r="B327" s="21"/>
      <c r="C327" s="21"/>
      <c r="D327" s="21"/>
      <c r="E327" s="21"/>
      <c r="F327" s="21"/>
      <c r="G327" s="21"/>
      <c r="H327" s="21"/>
      <c r="I327" s="16"/>
      <c r="J327" s="16"/>
      <c r="K327" s="16"/>
      <c r="L327" s="16"/>
      <c r="M327" s="16"/>
      <c r="N327" s="16"/>
      <c r="O327" s="16"/>
      <c r="P327" s="16"/>
      <c r="Q327" s="16"/>
      <c r="R327" s="16"/>
      <c r="S327" s="16"/>
      <c r="T327" s="16"/>
      <c r="U327" s="16"/>
      <c r="W327" s="33" t="str">
        <f t="shared" si="4"/>
        <v/>
      </c>
    </row>
    <row r="328" spans="1:23">
      <c r="A328" s="21"/>
      <c r="B328" s="21"/>
      <c r="C328" s="21"/>
      <c r="D328" s="21"/>
      <c r="E328" s="21"/>
      <c r="F328" s="21"/>
      <c r="G328" s="21"/>
      <c r="H328" s="21"/>
      <c r="I328" s="16"/>
      <c r="J328" s="16"/>
      <c r="K328" s="16"/>
      <c r="L328" s="16"/>
      <c r="M328" s="16"/>
      <c r="N328" s="16"/>
      <c r="O328" s="16"/>
      <c r="P328" s="16"/>
      <c r="Q328" s="16"/>
      <c r="R328" s="16"/>
      <c r="S328" s="16"/>
      <c r="T328" s="16"/>
      <c r="U328" s="16"/>
      <c r="W328" s="33" t="str">
        <f t="shared" si="4"/>
        <v/>
      </c>
    </row>
    <row r="329" spans="1:23">
      <c r="A329" s="21"/>
      <c r="B329" s="21"/>
      <c r="C329" s="21"/>
      <c r="D329" s="21"/>
      <c r="E329" s="21"/>
      <c r="F329" s="21"/>
      <c r="G329" s="21"/>
      <c r="H329" s="21"/>
      <c r="I329" s="16"/>
      <c r="J329" s="16"/>
      <c r="K329" s="16"/>
      <c r="L329" s="16"/>
      <c r="M329" s="16"/>
      <c r="N329" s="16"/>
      <c r="O329" s="16"/>
      <c r="P329" s="16"/>
      <c r="Q329" s="16"/>
      <c r="R329" s="16"/>
      <c r="S329" s="16"/>
      <c r="T329" s="16"/>
      <c r="U329" s="16"/>
      <c r="W329" s="33" t="str">
        <f t="shared" si="4"/>
        <v/>
      </c>
    </row>
    <row r="330" spans="1:23">
      <c r="A330" s="21"/>
      <c r="B330" s="21"/>
      <c r="C330" s="21"/>
      <c r="D330" s="21"/>
      <c r="E330" s="21"/>
      <c r="F330" s="21"/>
      <c r="G330" s="21"/>
      <c r="H330" s="21"/>
      <c r="I330" s="16"/>
      <c r="J330" s="16"/>
      <c r="K330" s="16"/>
      <c r="L330" s="16"/>
      <c r="M330" s="16"/>
      <c r="N330" s="16"/>
      <c r="O330" s="16"/>
      <c r="P330" s="16"/>
      <c r="Q330" s="16"/>
      <c r="R330" s="16"/>
      <c r="S330" s="16"/>
      <c r="T330" s="16"/>
      <c r="U330" s="16"/>
      <c r="W330" s="33" t="str">
        <f t="shared" ref="W330:W393" si="5">IF(COUNTA(I330:U330)=0,"",_xlfn.CONCAT(,
IF(AND(NOT(ISBLANK($P330)),
    ABS($P330-(($I330+$J330+$L330+$M330+$N330+$O330)-$K330))&gt;=1),
" Error: Position at the end of the period is not equal to: position at the beginning of the period+increase in assets-decrease in assets+exchange rate changes+price changes+other changes+rectifications.",
""),
IF(AND(NOT(ISBLANK($U330)),
    ABS($U330-(($Q330+$R330+$T330)-$S330))&gt;=1),
" Error: Position of accrued interest at the end of the period is not equal to: position of accrued interest at the beginning of the period+accrued interest during the period-received interest during the period+revaluation and other changes.",
""),
IF(AND(NOT(ISBLANK($I330)),$I330&lt;0),
" Error: Position at the beginning of the period must be a positive amount.",
""),
IF(AND(NOT(ISBLANK($P330)),$P330&lt;0),
" Error: Position at the end of the period must be a positive amount.",
""),
IF(AND(OR($I330&gt;0,$P330&gt;0),
    ISBLANK($R330)),
" Error: No accrued interest has been reported,whereas the position at the beginning or at the end of the period is greater than zero. Report '0' in case the accrued interest equals zero,do not leave the cell empty.",
"")))</f>
        <v/>
      </c>
    </row>
    <row r="331" spans="1:23">
      <c r="A331" s="21"/>
      <c r="B331" s="21"/>
      <c r="C331" s="21"/>
      <c r="D331" s="21"/>
      <c r="E331" s="21"/>
      <c r="F331" s="21"/>
      <c r="G331" s="21"/>
      <c r="H331" s="21"/>
      <c r="I331" s="16"/>
      <c r="J331" s="16"/>
      <c r="K331" s="16"/>
      <c r="L331" s="16"/>
      <c r="M331" s="16"/>
      <c r="N331" s="16"/>
      <c r="O331" s="16"/>
      <c r="P331" s="16"/>
      <c r="Q331" s="16"/>
      <c r="R331" s="16"/>
      <c r="S331" s="16"/>
      <c r="T331" s="16"/>
      <c r="U331" s="16"/>
      <c r="W331" s="33" t="str">
        <f t="shared" si="5"/>
        <v/>
      </c>
    </row>
    <row r="332" spans="1:23">
      <c r="A332" s="21"/>
      <c r="B332" s="21"/>
      <c r="C332" s="21"/>
      <c r="D332" s="21"/>
      <c r="E332" s="21"/>
      <c r="F332" s="21"/>
      <c r="G332" s="21"/>
      <c r="H332" s="21"/>
      <c r="I332" s="16"/>
      <c r="J332" s="16"/>
      <c r="K332" s="16"/>
      <c r="L332" s="16"/>
      <c r="M332" s="16"/>
      <c r="N332" s="16"/>
      <c r="O332" s="16"/>
      <c r="P332" s="16"/>
      <c r="Q332" s="16"/>
      <c r="R332" s="16"/>
      <c r="S332" s="16"/>
      <c r="T332" s="16"/>
      <c r="U332" s="16"/>
      <c r="W332" s="33" t="str">
        <f t="shared" si="5"/>
        <v/>
      </c>
    </row>
    <row r="333" spans="1:23">
      <c r="A333" s="21"/>
      <c r="B333" s="21"/>
      <c r="C333" s="21"/>
      <c r="D333" s="21"/>
      <c r="E333" s="21"/>
      <c r="F333" s="21"/>
      <c r="G333" s="21"/>
      <c r="H333" s="21"/>
      <c r="I333" s="16"/>
      <c r="J333" s="16"/>
      <c r="K333" s="16"/>
      <c r="L333" s="16"/>
      <c r="M333" s="16"/>
      <c r="N333" s="16"/>
      <c r="O333" s="16"/>
      <c r="P333" s="16"/>
      <c r="Q333" s="16"/>
      <c r="R333" s="16"/>
      <c r="S333" s="16"/>
      <c r="T333" s="16"/>
      <c r="U333" s="16"/>
      <c r="W333" s="33" t="str">
        <f t="shared" si="5"/>
        <v/>
      </c>
    </row>
    <row r="334" spans="1:23">
      <c r="A334" s="21"/>
      <c r="B334" s="21"/>
      <c r="C334" s="21"/>
      <c r="D334" s="21"/>
      <c r="E334" s="21"/>
      <c r="F334" s="21"/>
      <c r="G334" s="21"/>
      <c r="H334" s="21"/>
      <c r="I334" s="16"/>
      <c r="J334" s="16"/>
      <c r="K334" s="16"/>
      <c r="L334" s="16"/>
      <c r="M334" s="16"/>
      <c r="N334" s="16"/>
      <c r="O334" s="16"/>
      <c r="P334" s="16"/>
      <c r="Q334" s="16"/>
      <c r="R334" s="16"/>
      <c r="S334" s="16"/>
      <c r="T334" s="16"/>
      <c r="U334" s="16"/>
      <c r="W334" s="33" t="str">
        <f t="shared" si="5"/>
        <v/>
      </c>
    </row>
    <row r="335" spans="1:23">
      <c r="A335" s="21"/>
      <c r="B335" s="21"/>
      <c r="C335" s="21"/>
      <c r="D335" s="21"/>
      <c r="E335" s="21"/>
      <c r="F335" s="21"/>
      <c r="G335" s="21"/>
      <c r="H335" s="21"/>
      <c r="I335" s="16"/>
      <c r="J335" s="16"/>
      <c r="K335" s="16"/>
      <c r="L335" s="16"/>
      <c r="M335" s="16"/>
      <c r="N335" s="16"/>
      <c r="O335" s="16"/>
      <c r="P335" s="16"/>
      <c r="Q335" s="16"/>
      <c r="R335" s="16"/>
      <c r="S335" s="16"/>
      <c r="T335" s="16"/>
      <c r="U335" s="16"/>
      <c r="W335" s="33" t="str">
        <f t="shared" si="5"/>
        <v/>
      </c>
    </row>
    <row r="336" spans="1:23">
      <c r="A336" s="21"/>
      <c r="B336" s="21"/>
      <c r="C336" s="21"/>
      <c r="D336" s="21"/>
      <c r="E336" s="21"/>
      <c r="F336" s="21"/>
      <c r="G336" s="21"/>
      <c r="H336" s="21"/>
      <c r="I336" s="16"/>
      <c r="J336" s="16"/>
      <c r="K336" s="16"/>
      <c r="L336" s="16"/>
      <c r="M336" s="16"/>
      <c r="N336" s="16"/>
      <c r="O336" s="16"/>
      <c r="P336" s="16"/>
      <c r="Q336" s="16"/>
      <c r="R336" s="16"/>
      <c r="S336" s="16"/>
      <c r="T336" s="16"/>
      <c r="U336" s="16"/>
      <c r="W336" s="33" t="str">
        <f t="shared" si="5"/>
        <v/>
      </c>
    </row>
    <row r="337" spans="1:23">
      <c r="A337" s="21"/>
      <c r="B337" s="21"/>
      <c r="C337" s="21"/>
      <c r="D337" s="21"/>
      <c r="E337" s="21"/>
      <c r="F337" s="21"/>
      <c r="G337" s="21"/>
      <c r="H337" s="21"/>
      <c r="I337" s="16"/>
      <c r="J337" s="16"/>
      <c r="K337" s="16"/>
      <c r="L337" s="16"/>
      <c r="M337" s="16"/>
      <c r="N337" s="16"/>
      <c r="O337" s="16"/>
      <c r="P337" s="16"/>
      <c r="Q337" s="16"/>
      <c r="R337" s="16"/>
      <c r="S337" s="16"/>
      <c r="T337" s="16"/>
      <c r="U337" s="16"/>
      <c r="W337" s="33" t="str">
        <f t="shared" si="5"/>
        <v/>
      </c>
    </row>
    <row r="338" spans="1:23">
      <c r="A338" s="21"/>
      <c r="B338" s="21"/>
      <c r="C338" s="21"/>
      <c r="D338" s="21"/>
      <c r="E338" s="21"/>
      <c r="F338" s="21"/>
      <c r="G338" s="21"/>
      <c r="H338" s="21"/>
      <c r="I338" s="16"/>
      <c r="J338" s="16"/>
      <c r="K338" s="16"/>
      <c r="L338" s="16"/>
      <c r="M338" s="16"/>
      <c r="N338" s="16"/>
      <c r="O338" s="16"/>
      <c r="P338" s="16"/>
      <c r="Q338" s="16"/>
      <c r="R338" s="16"/>
      <c r="S338" s="16"/>
      <c r="T338" s="16"/>
      <c r="U338" s="16"/>
      <c r="W338" s="33" t="str">
        <f t="shared" si="5"/>
        <v/>
      </c>
    </row>
    <row r="339" spans="1:23">
      <c r="A339" s="21"/>
      <c r="B339" s="21"/>
      <c r="C339" s="21"/>
      <c r="D339" s="21"/>
      <c r="E339" s="21"/>
      <c r="F339" s="21"/>
      <c r="G339" s="21"/>
      <c r="H339" s="21"/>
      <c r="I339" s="16"/>
      <c r="J339" s="16"/>
      <c r="K339" s="16"/>
      <c r="L339" s="16"/>
      <c r="M339" s="16"/>
      <c r="N339" s="16"/>
      <c r="O339" s="16"/>
      <c r="P339" s="16"/>
      <c r="Q339" s="16"/>
      <c r="R339" s="16"/>
      <c r="S339" s="16"/>
      <c r="T339" s="16"/>
      <c r="U339" s="16"/>
      <c r="W339" s="33" t="str">
        <f t="shared" si="5"/>
        <v/>
      </c>
    </row>
    <row r="340" spans="1:23">
      <c r="A340" s="21"/>
      <c r="B340" s="21"/>
      <c r="C340" s="21"/>
      <c r="D340" s="21"/>
      <c r="E340" s="21"/>
      <c r="F340" s="21"/>
      <c r="G340" s="21"/>
      <c r="H340" s="21"/>
      <c r="I340" s="16"/>
      <c r="J340" s="16"/>
      <c r="K340" s="16"/>
      <c r="L340" s="16"/>
      <c r="M340" s="16"/>
      <c r="N340" s="16"/>
      <c r="O340" s="16"/>
      <c r="P340" s="16"/>
      <c r="Q340" s="16"/>
      <c r="R340" s="16"/>
      <c r="S340" s="16"/>
      <c r="T340" s="16"/>
      <c r="U340" s="16"/>
      <c r="W340" s="33" t="str">
        <f t="shared" si="5"/>
        <v/>
      </c>
    </row>
    <row r="341" spans="1:23">
      <c r="A341" s="21"/>
      <c r="B341" s="21"/>
      <c r="C341" s="21"/>
      <c r="D341" s="21"/>
      <c r="E341" s="21"/>
      <c r="F341" s="21"/>
      <c r="G341" s="21"/>
      <c r="H341" s="21"/>
      <c r="I341" s="16"/>
      <c r="J341" s="16"/>
      <c r="K341" s="16"/>
      <c r="L341" s="16"/>
      <c r="M341" s="16"/>
      <c r="N341" s="16"/>
      <c r="O341" s="16"/>
      <c r="P341" s="16"/>
      <c r="Q341" s="16"/>
      <c r="R341" s="16"/>
      <c r="S341" s="16"/>
      <c r="T341" s="16"/>
      <c r="U341" s="16"/>
      <c r="W341" s="33" t="str">
        <f t="shared" si="5"/>
        <v/>
      </c>
    </row>
    <row r="342" spans="1:23">
      <c r="A342" s="21"/>
      <c r="B342" s="21"/>
      <c r="C342" s="21"/>
      <c r="D342" s="21"/>
      <c r="E342" s="21"/>
      <c r="F342" s="21"/>
      <c r="G342" s="21"/>
      <c r="H342" s="21"/>
      <c r="I342" s="16"/>
      <c r="J342" s="16"/>
      <c r="K342" s="16"/>
      <c r="L342" s="16"/>
      <c r="M342" s="16"/>
      <c r="N342" s="16"/>
      <c r="O342" s="16"/>
      <c r="P342" s="16"/>
      <c r="Q342" s="16"/>
      <c r="R342" s="16"/>
      <c r="S342" s="16"/>
      <c r="T342" s="16"/>
      <c r="U342" s="16"/>
      <c r="W342" s="33" t="str">
        <f t="shared" si="5"/>
        <v/>
      </c>
    </row>
    <row r="343" spans="1:23">
      <c r="A343" s="21"/>
      <c r="B343" s="21"/>
      <c r="C343" s="21"/>
      <c r="D343" s="21"/>
      <c r="E343" s="21"/>
      <c r="F343" s="21"/>
      <c r="G343" s="21"/>
      <c r="H343" s="21"/>
      <c r="I343" s="16"/>
      <c r="J343" s="16"/>
      <c r="K343" s="16"/>
      <c r="L343" s="16"/>
      <c r="M343" s="16"/>
      <c r="N343" s="16"/>
      <c r="O343" s="16"/>
      <c r="P343" s="16"/>
      <c r="Q343" s="16"/>
      <c r="R343" s="16"/>
      <c r="S343" s="16"/>
      <c r="T343" s="16"/>
      <c r="U343" s="16"/>
      <c r="W343" s="33" t="str">
        <f t="shared" si="5"/>
        <v/>
      </c>
    </row>
    <row r="344" spans="1:23">
      <c r="A344" s="21"/>
      <c r="B344" s="21"/>
      <c r="C344" s="21"/>
      <c r="D344" s="21"/>
      <c r="E344" s="21"/>
      <c r="F344" s="21"/>
      <c r="G344" s="21"/>
      <c r="H344" s="21"/>
      <c r="I344" s="16"/>
      <c r="J344" s="16"/>
      <c r="K344" s="16"/>
      <c r="L344" s="16"/>
      <c r="M344" s="16"/>
      <c r="N344" s="16"/>
      <c r="O344" s="16"/>
      <c r="P344" s="16"/>
      <c r="Q344" s="16"/>
      <c r="R344" s="16"/>
      <c r="S344" s="16"/>
      <c r="T344" s="16"/>
      <c r="U344" s="16"/>
      <c r="W344" s="33" t="str">
        <f t="shared" si="5"/>
        <v/>
      </c>
    </row>
    <row r="345" spans="1:23">
      <c r="A345" s="21"/>
      <c r="B345" s="21"/>
      <c r="C345" s="21"/>
      <c r="D345" s="21"/>
      <c r="E345" s="21"/>
      <c r="F345" s="21"/>
      <c r="G345" s="21"/>
      <c r="H345" s="21"/>
      <c r="I345" s="16"/>
      <c r="J345" s="16"/>
      <c r="K345" s="16"/>
      <c r="L345" s="16"/>
      <c r="M345" s="16"/>
      <c r="N345" s="16"/>
      <c r="O345" s="16"/>
      <c r="P345" s="16"/>
      <c r="Q345" s="16"/>
      <c r="R345" s="16"/>
      <c r="S345" s="16"/>
      <c r="T345" s="16"/>
      <c r="U345" s="16"/>
      <c r="W345" s="33" t="str">
        <f t="shared" si="5"/>
        <v/>
      </c>
    </row>
    <row r="346" spans="1:23">
      <c r="A346" s="21"/>
      <c r="B346" s="21"/>
      <c r="C346" s="21"/>
      <c r="D346" s="21"/>
      <c r="E346" s="21"/>
      <c r="F346" s="21"/>
      <c r="G346" s="21"/>
      <c r="H346" s="21"/>
      <c r="I346" s="16"/>
      <c r="J346" s="16"/>
      <c r="K346" s="16"/>
      <c r="L346" s="16"/>
      <c r="M346" s="16"/>
      <c r="N346" s="16"/>
      <c r="O346" s="16"/>
      <c r="P346" s="16"/>
      <c r="Q346" s="16"/>
      <c r="R346" s="16"/>
      <c r="S346" s="16"/>
      <c r="T346" s="16"/>
      <c r="U346" s="16"/>
      <c r="W346" s="33" t="str">
        <f t="shared" si="5"/>
        <v/>
      </c>
    </row>
    <row r="347" spans="1:23">
      <c r="A347" s="21"/>
      <c r="B347" s="21"/>
      <c r="C347" s="21"/>
      <c r="D347" s="21"/>
      <c r="E347" s="21"/>
      <c r="F347" s="21"/>
      <c r="G347" s="21"/>
      <c r="H347" s="21"/>
      <c r="I347" s="16"/>
      <c r="J347" s="16"/>
      <c r="K347" s="16"/>
      <c r="L347" s="16"/>
      <c r="M347" s="16"/>
      <c r="N347" s="16"/>
      <c r="O347" s="16"/>
      <c r="P347" s="16"/>
      <c r="Q347" s="16"/>
      <c r="R347" s="16"/>
      <c r="S347" s="16"/>
      <c r="T347" s="16"/>
      <c r="U347" s="16"/>
      <c r="W347" s="33" t="str">
        <f t="shared" si="5"/>
        <v/>
      </c>
    </row>
    <row r="348" spans="1:23">
      <c r="A348" s="21"/>
      <c r="B348" s="21"/>
      <c r="C348" s="21"/>
      <c r="D348" s="21"/>
      <c r="E348" s="21"/>
      <c r="F348" s="21"/>
      <c r="G348" s="21"/>
      <c r="H348" s="21"/>
      <c r="I348" s="16"/>
      <c r="J348" s="16"/>
      <c r="K348" s="16"/>
      <c r="L348" s="16"/>
      <c r="M348" s="16"/>
      <c r="N348" s="16"/>
      <c r="O348" s="16"/>
      <c r="P348" s="16"/>
      <c r="Q348" s="16"/>
      <c r="R348" s="16"/>
      <c r="S348" s="16"/>
      <c r="T348" s="16"/>
      <c r="U348" s="16"/>
      <c r="W348" s="33" t="str">
        <f t="shared" si="5"/>
        <v/>
      </c>
    </row>
    <row r="349" spans="1:23">
      <c r="A349" s="21"/>
      <c r="B349" s="21"/>
      <c r="C349" s="21"/>
      <c r="D349" s="21"/>
      <c r="E349" s="21"/>
      <c r="F349" s="21"/>
      <c r="G349" s="21"/>
      <c r="H349" s="21"/>
      <c r="I349" s="16"/>
      <c r="J349" s="16"/>
      <c r="K349" s="16"/>
      <c r="L349" s="16"/>
      <c r="M349" s="16"/>
      <c r="N349" s="16"/>
      <c r="O349" s="16"/>
      <c r="P349" s="16"/>
      <c r="Q349" s="16"/>
      <c r="R349" s="16"/>
      <c r="S349" s="16"/>
      <c r="T349" s="16"/>
      <c r="U349" s="16"/>
      <c r="W349" s="33" t="str">
        <f t="shared" si="5"/>
        <v/>
      </c>
    </row>
    <row r="350" spans="1:23">
      <c r="A350" s="21"/>
      <c r="B350" s="21"/>
      <c r="C350" s="21"/>
      <c r="D350" s="21"/>
      <c r="E350" s="21"/>
      <c r="F350" s="21"/>
      <c r="G350" s="21"/>
      <c r="H350" s="21"/>
      <c r="I350" s="16"/>
      <c r="J350" s="16"/>
      <c r="K350" s="16"/>
      <c r="L350" s="16"/>
      <c r="M350" s="16"/>
      <c r="N350" s="16"/>
      <c r="O350" s="16"/>
      <c r="P350" s="16"/>
      <c r="Q350" s="16"/>
      <c r="R350" s="16"/>
      <c r="S350" s="16"/>
      <c r="T350" s="16"/>
      <c r="U350" s="16"/>
      <c r="W350" s="33" t="str">
        <f t="shared" si="5"/>
        <v/>
      </c>
    </row>
    <row r="351" spans="1:23">
      <c r="A351" s="21"/>
      <c r="B351" s="21"/>
      <c r="C351" s="21"/>
      <c r="D351" s="21"/>
      <c r="E351" s="21"/>
      <c r="F351" s="21"/>
      <c r="G351" s="21"/>
      <c r="H351" s="21"/>
      <c r="I351" s="16"/>
      <c r="J351" s="16"/>
      <c r="K351" s="16"/>
      <c r="L351" s="16"/>
      <c r="M351" s="16"/>
      <c r="N351" s="16"/>
      <c r="O351" s="16"/>
      <c r="P351" s="16"/>
      <c r="Q351" s="16"/>
      <c r="R351" s="16"/>
      <c r="S351" s="16"/>
      <c r="T351" s="16"/>
      <c r="U351" s="16"/>
      <c r="W351" s="33" t="str">
        <f t="shared" si="5"/>
        <v/>
      </c>
    </row>
    <row r="352" spans="1:23">
      <c r="A352" s="21"/>
      <c r="B352" s="21"/>
      <c r="C352" s="21"/>
      <c r="D352" s="21"/>
      <c r="E352" s="21"/>
      <c r="F352" s="21"/>
      <c r="G352" s="21"/>
      <c r="H352" s="21"/>
      <c r="I352" s="16"/>
      <c r="J352" s="16"/>
      <c r="K352" s="16"/>
      <c r="L352" s="16"/>
      <c r="M352" s="16"/>
      <c r="N352" s="16"/>
      <c r="O352" s="16"/>
      <c r="P352" s="16"/>
      <c r="Q352" s="16"/>
      <c r="R352" s="16"/>
      <c r="S352" s="16"/>
      <c r="T352" s="16"/>
      <c r="U352" s="16"/>
      <c r="W352" s="33" t="str">
        <f t="shared" si="5"/>
        <v/>
      </c>
    </row>
    <row r="353" spans="1:23">
      <c r="A353" s="21"/>
      <c r="B353" s="21"/>
      <c r="C353" s="21"/>
      <c r="D353" s="21"/>
      <c r="E353" s="21"/>
      <c r="F353" s="21"/>
      <c r="G353" s="21"/>
      <c r="H353" s="21"/>
      <c r="I353" s="16"/>
      <c r="J353" s="16"/>
      <c r="K353" s="16"/>
      <c r="L353" s="16"/>
      <c r="M353" s="16"/>
      <c r="N353" s="16"/>
      <c r="O353" s="16"/>
      <c r="P353" s="16"/>
      <c r="Q353" s="16"/>
      <c r="R353" s="16"/>
      <c r="S353" s="16"/>
      <c r="T353" s="16"/>
      <c r="U353" s="16"/>
      <c r="W353" s="33" t="str">
        <f t="shared" si="5"/>
        <v/>
      </c>
    </row>
    <row r="354" spans="1:23">
      <c r="A354" s="21"/>
      <c r="B354" s="21"/>
      <c r="C354" s="21"/>
      <c r="D354" s="21"/>
      <c r="E354" s="21"/>
      <c r="F354" s="21"/>
      <c r="G354" s="21"/>
      <c r="H354" s="21"/>
      <c r="I354" s="16"/>
      <c r="J354" s="16"/>
      <c r="K354" s="16"/>
      <c r="L354" s="16"/>
      <c r="M354" s="16"/>
      <c r="N354" s="16"/>
      <c r="O354" s="16"/>
      <c r="P354" s="16"/>
      <c r="Q354" s="16"/>
      <c r="R354" s="16"/>
      <c r="S354" s="16"/>
      <c r="T354" s="16"/>
      <c r="U354" s="16"/>
      <c r="W354" s="33" t="str">
        <f t="shared" si="5"/>
        <v/>
      </c>
    </row>
    <row r="355" spans="1:23">
      <c r="A355" s="21"/>
      <c r="B355" s="21"/>
      <c r="C355" s="21"/>
      <c r="D355" s="21"/>
      <c r="E355" s="21"/>
      <c r="F355" s="21"/>
      <c r="G355" s="21"/>
      <c r="H355" s="21"/>
      <c r="I355" s="16"/>
      <c r="J355" s="16"/>
      <c r="K355" s="16"/>
      <c r="L355" s="16"/>
      <c r="M355" s="16"/>
      <c r="N355" s="16"/>
      <c r="O355" s="16"/>
      <c r="P355" s="16"/>
      <c r="Q355" s="16"/>
      <c r="R355" s="16"/>
      <c r="S355" s="16"/>
      <c r="T355" s="16"/>
      <c r="U355" s="16"/>
      <c r="W355" s="33" t="str">
        <f t="shared" si="5"/>
        <v/>
      </c>
    </row>
    <row r="356" spans="1:23">
      <c r="A356" s="21"/>
      <c r="B356" s="21"/>
      <c r="C356" s="21"/>
      <c r="D356" s="21"/>
      <c r="E356" s="21"/>
      <c r="F356" s="21"/>
      <c r="G356" s="21"/>
      <c r="H356" s="21"/>
      <c r="I356" s="16"/>
      <c r="J356" s="16"/>
      <c r="K356" s="16"/>
      <c r="L356" s="16"/>
      <c r="M356" s="16"/>
      <c r="N356" s="16"/>
      <c r="O356" s="16"/>
      <c r="P356" s="16"/>
      <c r="Q356" s="16"/>
      <c r="R356" s="16"/>
      <c r="S356" s="16"/>
      <c r="T356" s="16"/>
      <c r="U356" s="16"/>
      <c r="W356" s="33" t="str">
        <f t="shared" si="5"/>
        <v/>
      </c>
    </row>
    <row r="357" spans="1:23">
      <c r="A357" s="21"/>
      <c r="B357" s="21"/>
      <c r="C357" s="21"/>
      <c r="D357" s="21"/>
      <c r="E357" s="21"/>
      <c r="F357" s="21"/>
      <c r="G357" s="21"/>
      <c r="H357" s="21"/>
      <c r="I357" s="16"/>
      <c r="J357" s="16"/>
      <c r="K357" s="16"/>
      <c r="L357" s="16"/>
      <c r="M357" s="16"/>
      <c r="N357" s="16"/>
      <c r="O357" s="16"/>
      <c r="P357" s="16"/>
      <c r="Q357" s="16"/>
      <c r="R357" s="16"/>
      <c r="S357" s="16"/>
      <c r="T357" s="16"/>
      <c r="U357" s="16"/>
      <c r="W357" s="33" t="str">
        <f t="shared" si="5"/>
        <v/>
      </c>
    </row>
    <row r="358" spans="1:23">
      <c r="A358" s="21"/>
      <c r="B358" s="21"/>
      <c r="C358" s="21"/>
      <c r="D358" s="21"/>
      <c r="E358" s="21"/>
      <c r="F358" s="21"/>
      <c r="G358" s="21"/>
      <c r="H358" s="21"/>
      <c r="I358" s="16"/>
      <c r="J358" s="16"/>
      <c r="K358" s="16"/>
      <c r="L358" s="16"/>
      <c r="M358" s="16"/>
      <c r="N358" s="16"/>
      <c r="O358" s="16"/>
      <c r="P358" s="16"/>
      <c r="Q358" s="16"/>
      <c r="R358" s="16"/>
      <c r="S358" s="16"/>
      <c r="T358" s="16"/>
      <c r="U358" s="16"/>
      <c r="W358" s="33" t="str">
        <f t="shared" si="5"/>
        <v/>
      </c>
    </row>
    <row r="359" spans="1:23">
      <c r="A359" s="21"/>
      <c r="B359" s="21"/>
      <c r="C359" s="21"/>
      <c r="D359" s="21"/>
      <c r="E359" s="21"/>
      <c r="F359" s="21"/>
      <c r="G359" s="21"/>
      <c r="H359" s="21"/>
      <c r="I359" s="16"/>
      <c r="J359" s="16"/>
      <c r="K359" s="16"/>
      <c r="L359" s="16"/>
      <c r="M359" s="16"/>
      <c r="N359" s="16"/>
      <c r="O359" s="16"/>
      <c r="P359" s="16"/>
      <c r="Q359" s="16"/>
      <c r="R359" s="16"/>
      <c r="S359" s="16"/>
      <c r="T359" s="16"/>
      <c r="U359" s="16"/>
      <c r="W359" s="33" t="str">
        <f t="shared" si="5"/>
        <v/>
      </c>
    </row>
    <row r="360" spans="1:23">
      <c r="A360" s="21"/>
      <c r="B360" s="21"/>
      <c r="C360" s="21"/>
      <c r="D360" s="21"/>
      <c r="E360" s="21"/>
      <c r="F360" s="21"/>
      <c r="G360" s="21"/>
      <c r="H360" s="21"/>
      <c r="I360" s="16"/>
      <c r="J360" s="16"/>
      <c r="K360" s="16"/>
      <c r="L360" s="16"/>
      <c r="M360" s="16"/>
      <c r="N360" s="16"/>
      <c r="O360" s="16"/>
      <c r="P360" s="16"/>
      <c r="Q360" s="16"/>
      <c r="R360" s="16"/>
      <c r="S360" s="16"/>
      <c r="T360" s="16"/>
      <c r="U360" s="16"/>
      <c r="W360" s="33" t="str">
        <f t="shared" si="5"/>
        <v/>
      </c>
    </row>
    <row r="361" spans="1:23">
      <c r="A361" s="21"/>
      <c r="B361" s="21"/>
      <c r="C361" s="21"/>
      <c r="D361" s="21"/>
      <c r="E361" s="21"/>
      <c r="F361" s="21"/>
      <c r="G361" s="21"/>
      <c r="H361" s="21"/>
      <c r="I361" s="16"/>
      <c r="J361" s="16"/>
      <c r="K361" s="16"/>
      <c r="L361" s="16"/>
      <c r="M361" s="16"/>
      <c r="N361" s="16"/>
      <c r="O361" s="16"/>
      <c r="P361" s="16"/>
      <c r="Q361" s="16"/>
      <c r="R361" s="16"/>
      <c r="S361" s="16"/>
      <c r="T361" s="16"/>
      <c r="U361" s="16"/>
      <c r="W361" s="33" t="str">
        <f t="shared" si="5"/>
        <v/>
      </c>
    </row>
    <row r="362" spans="1:23">
      <c r="A362" s="21"/>
      <c r="B362" s="21"/>
      <c r="C362" s="21"/>
      <c r="D362" s="21"/>
      <c r="E362" s="21"/>
      <c r="F362" s="21"/>
      <c r="G362" s="21"/>
      <c r="H362" s="21"/>
      <c r="I362" s="16"/>
      <c r="J362" s="16"/>
      <c r="K362" s="16"/>
      <c r="L362" s="16"/>
      <c r="M362" s="16"/>
      <c r="N362" s="16"/>
      <c r="O362" s="16"/>
      <c r="P362" s="16"/>
      <c r="Q362" s="16"/>
      <c r="R362" s="16"/>
      <c r="S362" s="16"/>
      <c r="T362" s="16"/>
      <c r="U362" s="16"/>
      <c r="W362" s="33" t="str">
        <f t="shared" si="5"/>
        <v/>
      </c>
    </row>
    <row r="363" spans="1:23">
      <c r="A363" s="21"/>
      <c r="B363" s="21"/>
      <c r="C363" s="21"/>
      <c r="D363" s="21"/>
      <c r="E363" s="21"/>
      <c r="F363" s="21"/>
      <c r="G363" s="21"/>
      <c r="H363" s="21"/>
      <c r="I363" s="16"/>
      <c r="J363" s="16"/>
      <c r="K363" s="16"/>
      <c r="L363" s="16"/>
      <c r="M363" s="16"/>
      <c r="N363" s="16"/>
      <c r="O363" s="16"/>
      <c r="P363" s="16"/>
      <c r="Q363" s="16"/>
      <c r="R363" s="16"/>
      <c r="S363" s="16"/>
      <c r="T363" s="16"/>
      <c r="U363" s="16"/>
      <c r="W363" s="33" t="str">
        <f t="shared" si="5"/>
        <v/>
      </c>
    </row>
    <row r="364" spans="1:23">
      <c r="A364" s="21"/>
      <c r="B364" s="21"/>
      <c r="C364" s="21"/>
      <c r="D364" s="21"/>
      <c r="E364" s="21"/>
      <c r="F364" s="21"/>
      <c r="G364" s="21"/>
      <c r="H364" s="21"/>
      <c r="I364" s="16"/>
      <c r="J364" s="16"/>
      <c r="K364" s="16"/>
      <c r="L364" s="16"/>
      <c r="M364" s="16"/>
      <c r="N364" s="16"/>
      <c r="O364" s="16"/>
      <c r="P364" s="16"/>
      <c r="Q364" s="16"/>
      <c r="R364" s="16"/>
      <c r="S364" s="16"/>
      <c r="T364" s="16"/>
      <c r="U364" s="16"/>
      <c r="W364" s="33" t="str">
        <f t="shared" si="5"/>
        <v/>
      </c>
    </row>
    <row r="365" spans="1:23">
      <c r="A365" s="21"/>
      <c r="B365" s="21"/>
      <c r="C365" s="21"/>
      <c r="D365" s="21"/>
      <c r="E365" s="21"/>
      <c r="F365" s="21"/>
      <c r="G365" s="21"/>
      <c r="H365" s="21"/>
      <c r="I365" s="16"/>
      <c r="J365" s="16"/>
      <c r="K365" s="16"/>
      <c r="L365" s="16"/>
      <c r="M365" s="16"/>
      <c r="N365" s="16"/>
      <c r="O365" s="16"/>
      <c r="P365" s="16"/>
      <c r="Q365" s="16"/>
      <c r="R365" s="16"/>
      <c r="S365" s="16"/>
      <c r="T365" s="16"/>
      <c r="U365" s="16"/>
      <c r="W365" s="33" t="str">
        <f t="shared" si="5"/>
        <v/>
      </c>
    </row>
    <row r="366" spans="1:23">
      <c r="A366" s="21"/>
      <c r="B366" s="21"/>
      <c r="C366" s="21"/>
      <c r="D366" s="21"/>
      <c r="E366" s="21"/>
      <c r="F366" s="21"/>
      <c r="G366" s="21"/>
      <c r="H366" s="21"/>
      <c r="I366" s="16"/>
      <c r="J366" s="16"/>
      <c r="K366" s="16"/>
      <c r="L366" s="16"/>
      <c r="M366" s="16"/>
      <c r="N366" s="16"/>
      <c r="O366" s="16"/>
      <c r="P366" s="16"/>
      <c r="Q366" s="16"/>
      <c r="R366" s="16"/>
      <c r="S366" s="16"/>
      <c r="T366" s="16"/>
      <c r="U366" s="16"/>
      <c r="W366" s="33" t="str">
        <f t="shared" si="5"/>
        <v/>
      </c>
    </row>
    <row r="367" spans="1:23">
      <c r="A367" s="21"/>
      <c r="B367" s="21"/>
      <c r="C367" s="21"/>
      <c r="D367" s="21"/>
      <c r="E367" s="21"/>
      <c r="F367" s="21"/>
      <c r="G367" s="21"/>
      <c r="H367" s="21"/>
      <c r="I367" s="16"/>
      <c r="J367" s="16"/>
      <c r="K367" s="16"/>
      <c r="L367" s="16"/>
      <c r="M367" s="16"/>
      <c r="N367" s="16"/>
      <c r="O367" s="16"/>
      <c r="P367" s="16"/>
      <c r="Q367" s="16"/>
      <c r="R367" s="16"/>
      <c r="S367" s="16"/>
      <c r="T367" s="16"/>
      <c r="U367" s="16"/>
      <c r="W367" s="33" t="str">
        <f t="shared" si="5"/>
        <v/>
      </c>
    </row>
    <row r="368" spans="1:23">
      <c r="A368" s="21"/>
      <c r="B368" s="21"/>
      <c r="C368" s="21"/>
      <c r="D368" s="21"/>
      <c r="E368" s="21"/>
      <c r="F368" s="21"/>
      <c r="G368" s="21"/>
      <c r="H368" s="21"/>
      <c r="I368" s="16"/>
      <c r="J368" s="16"/>
      <c r="K368" s="16"/>
      <c r="L368" s="16"/>
      <c r="M368" s="16"/>
      <c r="N368" s="16"/>
      <c r="O368" s="16"/>
      <c r="P368" s="16"/>
      <c r="Q368" s="16"/>
      <c r="R368" s="16"/>
      <c r="S368" s="16"/>
      <c r="T368" s="16"/>
      <c r="U368" s="16"/>
      <c r="W368" s="33" t="str">
        <f t="shared" si="5"/>
        <v/>
      </c>
    </row>
    <row r="369" spans="1:23">
      <c r="A369" s="21"/>
      <c r="B369" s="21"/>
      <c r="C369" s="21"/>
      <c r="D369" s="21"/>
      <c r="E369" s="21"/>
      <c r="F369" s="21"/>
      <c r="G369" s="21"/>
      <c r="H369" s="21"/>
      <c r="I369" s="16"/>
      <c r="J369" s="16"/>
      <c r="K369" s="16"/>
      <c r="L369" s="16"/>
      <c r="M369" s="16"/>
      <c r="N369" s="16"/>
      <c r="O369" s="16"/>
      <c r="P369" s="16"/>
      <c r="Q369" s="16"/>
      <c r="R369" s="16"/>
      <c r="S369" s="16"/>
      <c r="T369" s="16"/>
      <c r="U369" s="16"/>
      <c r="W369" s="33" t="str">
        <f t="shared" si="5"/>
        <v/>
      </c>
    </row>
    <row r="370" spans="1:23">
      <c r="A370" s="21"/>
      <c r="B370" s="21"/>
      <c r="C370" s="21"/>
      <c r="D370" s="21"/>
      <c r="E370" s="21"/>
      <c r="F370" s="21"/>
      <c r="G370" s="21"/>
      <c r="H370" s="21"/>
      <c r="I370" s="16"/>
      <c r="J370" s="16"/>
      <c r="K370" s="16"/>
      <c r="L370" s="16"/>
      <c r="M370" s="16"/>
      <c r="N370" s="16"/>
      <c r="O370" s="16"/>
      <c r="P370" s="16"/>
      <c r="Q370" s="16"/>
      <c r="R370" s="16"/>
      <c r="S370" s="16"/>
      <c r="T370" s="16"/>
      <c r="U370" s="16"/>
      <c r="W370" s="33" t="str">
        <f t="shared" si="5"/>
        <v/>
      </c>
    </row>
    <row r="371" spans="1:23">
      <c r="A371" s="21"/>
      <c r="B371" s="21"/>
      <c r="C371" s="21"/>
      <c r="D371" s="21"/>
      <c r="E371" s="21"/>
      <c r="F371" s="21"/>
      <c r="G371" s="21"/>
      <c r="H371" s="21"/>
      <c r="I371" s="16"/>
      <c r="J371" s="16"/>
      <c r="K371" s="16"/>
      <c r="L371" s="16"/>
      <c r="M371" s="16"/>
      <c r="N371" s="16"/>
      <c r="O371" s="16"/>
      <c r="P371" s="16"/>
      <c r="Q371" s="16"/>
      <c r="R371" s="16"/>
      <c r="S371" s="16"/>
      <c r="T371" s="16"/>
      <c r="U371" s="16"/>
      <c r="W371" s="33" t="str">
        <f t="shared" si="5"/>
        <v/>
      </c>
    </row>
    <row r="372" spans="1:23">
      <c r="A372" s="21"/>
      <c r="B372" s="21"/>
      <c r="C372" s="21"/>
      <c r="D372" s="21"/>
      <c r="E372" s="21"/>
      <c r="F372" s="21"/>
      <c r="G372" s="21"/>
      <c r="H372" s="21"/>
      <c r="I372" s="16"/>
      <c r="J372" s="16"/>
      <c r="K372" s="16"/>
      <c r="L372" s="16"/>
      <c r="M372" s="16"/>
      <c r="N372" s="16"/>
      <c r="O372" s="16"/>
      <c r="P372" s="16"/>
      <c r="Q372" s="16"/>
      <c r="R372" s="16"/>
      <c r="S372" s="16"/>
      <c r="T372" s="16"/>
      <c r="U372" s="16"/>
      <c r="W372" s="33" t="str">
        <f t="shared" si="5"/>
        <v/>
      </c>
    </row>
    <row r="373" spans="1:23">
      <c r="A373" s="21"/>
      <c r="B373" s="21"/>
      <c r="C373" s="21"/>
      <c r="D373" s="21"/>
      <c r="E373" s="21"/>
      <c r="F373" s="21"/>
      <c r="G373" s="21"/>
      <c r="H373" s="21"/>
      <c r="I373" s="16"/>
      <c r="J373" s="16"/>
      <c r="K373" s="16"/>
      <c r="L373" s="16"/>
      <c r="M373" s="16"/>
      <c r="N373" s="16"/>
      <c r="O373" s="16"/>
      <c r="P373" s="16"/>
      <c r="Q373" s="16"/>
      <c r="R373" s="16"/>
      <c r="S373" s="16"/>
      <c r="T373" s="16"/>
      <c r="U373" s="16"/>
      <c r="W373" s="33" t="str">
        <f t="shared" si="5"/>
        <v/>
      </c>
    </row>
    <row r="374" spans="1:23">
      <c r="A374" s="21"/>
      <c r="B374" s="21"/>
      <c r="C374" s="21"/>
      <c r="D374" s="21"/>
      <c r="E374" s="21"/>
      <c r="F374" s="21"/>
      <c r="G374" s="21"/>
      <c r="H374" s="21"/>
      <c r="I374" s="16"/>
      <c r="J374" s="16"/>
      <c r="K374" s="16"/>
      <c r="L374" s="16"/>
      <c r="M374" s="16"/>
      <c r="N374" s="16"/>
      <c r="O374" s="16"/>
      <c r="P374" s="16"/>
      <c r="Q374" s="16"/>
      <c r="R374" s="16"/>
      <c r="S374" s="16"/>
      <c r="T374" s="16"/>
      <c r="U374" s="16"/>
      <c r="W374" s="33" t="str">
        <f t="shared" si="5"/>
        <v/>
      </c>
    </row>
    <row r="375" spans="1:23">
      <c r="A375" s="21"/>
      <c r="B375" s="21"/>
      <c r="C375" s="21"/>
      <c r="D375" s="21"/>
      <c r="E375" s="21"/>
      <c r="F375" s="21"/>
      <c r="G375" s="21"/>
      <c r="H375" s="21"/>
      <c r="I375" s="16"/>
      <c r="J375" s="16"/>
      <c r="K375" s="16"/>
      <c r="L375" s="16"/>
      <c r="M375" s="16"/>
      <c r="N375" s="16"/>
      <c r="O375" s="16"/>
      <c r="P375" s="16"/>
      <c r="Q375" s="16"/>
      <c r="R375" s="16"/>
      <c r="S375" s="16"/>
      <c r="T375" s="16"/>
      <c r="U375" s="16"/>
      <c r="W375" s="33" t="str">
        <f t="shared" si="5"/>
        <v/>
      </c>
    </row>
    <row r="376" spans="1:23">
      <c r="A376" s="21"/>
      <c r="B376" s="21"/>
      <c r="C376" s="21"/>
      <c r="D376" s="21"/>
      <c r="E376" s="21"/>
      <c r="F376" s="21"/>
      <c r="G376" s="21"/>
      <c r="H376" s="21"/>
      <c r="I376" s="16"/>
      <c r="J376" s="16"/>
      <c r="K376" s="16"/>
      <c r="L376" s="16"/>
      <c r="M376" s="16"/>
      <c r="N376" s="16"/>
      <c r="O376" s="16"/>
      <c r="P376" s="16"/>
      <c r="Q376" s="16"/>
      <c r="R376" s="16"/>
      <c r="S376" s="16"/>
      <c r="T376" s="16"/>
      <c r="U376" s="16"/>
      <c r="W376" s="33" t="str">
        <f t="shared" si="5"/>
        <v/>
      </c>
    </row>
    <row r="377" spans="1:23">
      <c r="A377" s="21"/>
      <c r="B377" s="21"/>
      <c r="C377" s="21"/>
      <c r="D377" s="21"/>
      <c r="E377" s="21"/>
      <c r="F377" s="21"/>
      <c r="G377" s="21"/>
      <c r="H377" s="21"/>
      <c r="I377" s="16"/>
      <c r="J377" s="16"/>
      <c r="K377" s="16"/>
      <c r="L377" s="16"/>
      <c r="M377" s="16"/>
      <c r="N377" s="16"/>
      <c r="O377" s="16"/>
      <c r="P377" s="16"/>
      <c r="Q377" s="16"/>
      <c r="R377" s="16"/>
      <c r="S377" s="16"/>
      <c r="T377" s="16"/>
      <c r="U377" s="16"/>
      <c r="W377" s="33" t="str">
        <f t="shared" si="5"/>
        <v/>
      </c>
    </row>
    <row r="378" spans="1:23">
      <c r="A378" s="21"/>
      <c r="B378" s="21"/>
      <c r="C378" s="21"/>
      <c r="D378" s="21"/>
      <c r="E378" s="21"/>
      <c r="F378" s="21"/>
      <c r="G378" s="21"/>
      <c r="H378" s="21"/>
      <c r="I378" s="16"/>
      <c r="J378" s="16"/>
      <c r="K378" s="16"/>
      <c r="L378" s="16"/>
      <c r="M378" s="16"/>
      <c r="N378" s="16"/>
      <c r="O378" s="16"/>
      <c r="P378" s="16"/>
      <c r="Q378" s="16"/>
      <c r="R378" s="16"/>
      <c r="S378" s="16"/>
      <c r="T378" s="16"/>
      <c r="U378" s="16"/>
      <c r="W378" s="33" t="str">
        <f t="shared" si="5"/>
        <v/>
      </c>
    </row>
    <row r="379" spans="1:23">
      <c r="A379" s="21"/>
      <c r="B379" s="21"/>
      <c r="C379" s="21"/>
      <c r="D379" s="21"/>
      <c r="E379" s="21"/>
      <c r="F379" s="21"/>
      <c r="G379" s="21"/>
      <c r="H379" s="21"/>
      <c r="I379" s="16"/>
      <c r="J379" s="16"/>
      <c r="K379" s="16"/>
      <c r="L379" s="16"/>
      <c r="M379" s="16"/>
      <c r="N379" s="16"/>
      <c r="O379" s="16"/>
      <c r="P379" s="16"/>
      <c r="Q379" s="16"/>
      <c r="R379" s="16"/>
      <c r="S379" s="16"/>
      <c r="T379" s="16"/>
      <c r="U379" s="16"/>
      <c r="W379" s="33" t="str">
        <f t="shared" si="5"/>
        <v/>
      </c>
    </row>
    <row r="380" spans="1:23">
      <c r="A380" s="21"/>
      <c r="B380" s="21"/>
      <c r="C380" s="21"/>
      <c r="D380" s="21"/>
      <c r="E380" s="21"/>
      <c r="F380" s="21"/>
      <c r="G380" s="21"/>
      <c r="H380" s="21"/>
      <c r="I380" s="16"/>
      <c r="J380" s="16"/>
      <c r="K380" s="16"/>
      <c r="L380" s="16"/>
      <c r="M380" s="16"/>
      <c r="N380" s="16"/>
      <c r="O380" s="16"/>
      <c r="P380" s="16"/>
      <c r="Q380" s="16"/>
      <c r="R380" s="16"/>
      <c r="S380" s="16"/>
      <c r="T380" s="16"/>
      <c r="U380" s="16"/>
      <c r="W380" s="33" t="str">
        <f t="shared" si="5"/>
        <v/>
      </c>
    </row>
    <row r="381" spans="1:23">
      <c r="A381" s="21"/>
      <c r="B381" s="21"/>
      <c r="C381" s="21"/>
      <c r="D381" s="21"/>
      <c r="E381" s="21"/>
      <c r="F381" s="21"/>
      <c r="G381" s="21"/>
      <c r="H381" s="21"/>
      <c r="I381" s="16"/>
      <c r="J381" s="16"/>
      <c r="K381" s="16"/>
      <c r="L381" s="16"/>
      <c r="M381" s="16"/>
      <c r="N381" s="16"/>
      <c r="O381" s="16"/>
      <c r="P381" s="16"/>
      <c r="Q381" s="16"/>
      <c r="R381" s="16"/>
      <c r="S381" s="16"/>
      <c r="T381" s="16"/>
      <c r="U381" s="16"/>
      <c r="W381" s="33" t="str">
        <f t="shared" si="5"/>
        <v/>
      </c>
    </row>
    <row r="382" spans="1:23">
      <c r="A382" s="21"/>
      <c r="B382" s="21"/>
      <c r="C382" s="21"/>
      <c r="D382" s="21"/>
      <c r="E382" s="21"/>
      <c r="F382" s="21"/>
      <c r="G382" s="21"/>
      <c r="H382" s="21"/>
      <c r="I382" s="16"/>
      <c r="J382" s="16"/>
      <c r="K382" s="16"/>
      <c r="L382" s="16"/>
      <c r="M382" s="16"/>
      <c r="N382" s="16"/>
      <c r="O382" s="16"/>
      <c r="P382" s="16"/>
      <c r="Q382" s="16"/>
      <c r="R382" s="16"/>
      <c r="S382" s="16"/>
      <c r="T382" s="16"/>
      <c r="U382" s="16"/>
      <c r="W382" s="33" t="str">
        <f t="shared" si="5"/>
        <v/>
      </c>
    </row>
    <row r="383" spans="1:23">
      <c r="A383" s="21"/>
      <c r="B383" s="21"/>
      <c r="C383" s="21"/>
      <c r="D383" s="21"/>
      <c r="E383" s="21"/>
      <c r="F383" s="21"/>
      <c r="G383" s="21"/>
      <c r="H383" s="21"/>
      <c r="I383" s="16"/>
      <c r="J383" s="16"/>
      <c r="K383" s="16"/>
      <c r="L383" s="16"/>
      <c r="M383" s="16"/>
      <c r="N383" s="16"/>
      <c r="O383" s="16"/>
      <c r="P383" s="16"/>
      <c r="Q383" s="16"/>
      <c r="R383" s="16"/>
      <c r="S383" s="16"/>
      <c r="T383" s="16"/>
      <c r="U383" s="16"/>
      <c r="W383" s="33" t="str">
        <f t="shared" si="5"/>
        <v/>
      </c>
    </row>
    <row r="384" spans="1:23">
      <c r="A384" s="21"/>
      <c r="B384" s="21"/>
      <c r="C384" s="21"/>
      <c r="D384" s="21"/>
      <c r="E384" s="21"/>
      <c r="F384" s="21"/>
      <c r="G384" s="21"/>
      <c r="H384" s="21"/>
      <c r="I384" s="16"/>
      <c r="J384" s="16"/>
      <c r="K384" s="16"/>
      <c r="L384" s="16"/>
      <c r="M384" s="16"/>
      <c r="N384" s="16"/>
      <c r="O384" s="16"/>
      <c r="P384" s="16"/>
      <c r="Q384" s="16"/>
      <c r="R384" s="16"/>
      <c r="S384" s="16"/>
      <c r="T384" s="16"/>
      <c r="U384" s="16"/>
      <c r="W384" s="33" t="str">
        <f t="shared" si="5"/>
        <v/>
      </c>
    </row>
    <row r="385" spans="1:23">
      <c r="A385" s="21"/>
      <c r="B385" s="21"/>
      <c r="C385" s="21"/>
      <c r="D385" s="21"/>
      <c r="E385" s="21"/>
      <c r="F385" s="21"/>
      <c r="G385" s="21"/>
      <c r="H385" s="21"/>
      <c r="I385" s="16"/>
      <c r="J385" s="16"/>
      <c r="K385" s="16"/>
      <c r="L385" s="16"/>
      <c r="M385" s="16"/>
      <c r="N385" s="16"/>
      <c r="O385" s="16"/>
      <c r="P385" s="16"/>
      <c r="Q385" s="16"/>
      <c r="R385" s="16"/>
      <c r="S385" s="16"/>
      <c r="T385" s="16"/>
      <c r="U385" s="16"/>
      <c r="W385" s="33" t="str">
        <f t="shared" si="5"/>
        <v/>
      </c>
    </row>
    <row r="386" spans="1:23">
      <c r="A386" s="21"/>
      <c r="B386" s="21"/>
      <c r="C386" s="21"/>
      <c r="D386" s="21"/>
      <c r="E386" s="21"/>
      <c r="F386" s="21"/>
      <c r="G386" s="21"/>
      <c r="H386" s="21"/>
      <c r="I386" s="16"/>
      <c r="J386" s="16"/>
      <c r="K386" s="16"/>
      <c r="L386" s="16"/>
      <c r="M386" s="16"/>
      <c r="N386" s="16"/>
      <c r="O386" s="16"/>
      <c r="P386" s="16"/>
      <c r="Q386" s="16"/>
      <c r="R386" s="16"/>
      <c r="S386" s="16"/>
      <c r="T386" s="16"/>
      <c r="U386" s="16"/>
      <c r="W386" s="33" t="str">
        <f t="shared" si="5"/>
        <v/>
      </c>
    </row>
    <row r="387" spans="1:23">
      <c r="A387" s="21"/>
      <c r="B387" s="21"/>
      <c r="C387" s="21"/>
      <c r="D387" s="21"/>
      <c r="E387" s="21"/>
      <c r="F387" s="21"/>
      <c r="G387" s="21"/>
      <c r="H387" s="21"/>
      <c r="I387" s="16"/>
      <c r="J387" s="16"/>
      <c r="K387" s="16"/>
      <c r="L387" s="16"/>
      <c r="M387" s="16"/>
      <c r="N387" s="16"/>
      <c r="O387" s="16"/>
      <c r="P387" s="16"/>
      <c r="Q387" s="16"/>
      <c r="R387" s="16"/>
      <c r="S387" s="16"/>
      <c r="T387" s="16"/>
      <c r="U387" s="16"/>
      <c r="W387" s="33" t="str">
        <f t="shared" si="5"/>
        <v/>
      </c>
    </row>
    <row r="388" spans="1:23">
      <c r="A388" s="21"/>
      <c r="B388" s="21"/>
      <c r="C388" s="21"/>
      <c r="D388" s="21"/>
      <c r="E388" s="21"/>
      <c r="F388" s="21"/>
      <c r="G388" s="21"/>
      <c r="H388" s="21"/>
      <c r="I388" s="16"/>
      <c r="J388" s="16"/>
      <c r="K388" s="16"/>
      <c r="L388" s="16"/>
      <c r="M388" s="16"/>
      <c r="N388" s="16"/>
      <c r="O388" s="16"/>
      <c r="P388" s="16"/>
      <c r="Q388" s="16"/>
      <c r="R388" s="16"/>
      <c r="S388" s="16"/>
      <c r="T388" s="16"/>
      <c r="U388" s="16"/>
      <c r="W388" s="33" t="str">
        <f t="shared" si="5"/>
        <v/>
      </c>
    </row>
    <row r="389" spans="1:23">
      <c r="A389" s="21"/>
      <c r="B389" s="21"/>
      <c r="C389" s="21"/>
      <c r="D389" s="21"/>
      <c r="E389" s="21"/>
      <c r="F389" s="21"/>
      <c r="G389" s="21"/>
      <c r="H389" s="21"/>
      <c r="I389" s="16"/>
      <c r="J389" s="16"/>
      <c r="K389" s="16"/>
      <c r="L389" s="16"/>
      <c r="M389" s="16"/>
      <c r="N389" s="16"/>
      <c r="O389" s="16"/>
      <c r="P389" s="16"/>
      <c r="Q389" s="16"/>
      <c r="R389" s="16"/>
      <c r="S389" s="16"/>
      <c r="T389" s="16"/>
      <c r="U389" s="16"/>
      <c r="W389" s="33" t="str">
        <f t="shared" si="5"/>
        <v/>
      </c>
    </row>
    <row r="390" spans="1:23">
      <c r="A390" s="21"/>
      <c r="B390" s="21"/>
      <c r="C390" s="21"/>
      <c r="D390" s="21"/>
      <c r="E390" s="21"/>
      <c r="F390" s="21"/>
      <c r="G390" s="21"/>
      <c r="H390" s="21"/>
      <c r="I390" s="16"/>
      <c r="J390" s="16"/>
      <c r="K390" s="16"/>
      <c r="L390" s="16"/>
      <c r="M390" s="16"/>
      <c r="N390" s="16"/>
      <c r="O390" s="16"/>
      <c r="P390" s="16"/>
      <c r="Q390" s="16"/>
      <c r="R390" s="16"/>
      <c r="S390" s="16"/>
      <c r="T390" s="16"/>
      <c r="U390" s="16"/>
      <c r="W390" s="33" t="str">
        <f t="shared" si="5"/>
        <v/>
      </c>
    </row>
    <row r="391" spans="1:23">
      <c r="A391" s="21"/>
      <c r="B391" s="21"/>
      <c r="C391" s="21"/>
      <c r="D391" s="21"/>
      <c r="E391" s="21"/>
      <c r="F391" s="21"/>
      <c r="G391" s="21"/>
      <c r="H391" s="21"/>
      <c r="I391" s="16"/>
      <c r="J391" s="16"/>
      <c r="K391" s="16"/>
      <c r="L391" s="16"/>
      <c r="M391" s="16"/>
      <c r="N391" s="16"/>
      <c r="O391" s="16"/>
      <c r="P391" s="16"/>
      <c r="Q391" s="16"/>
      <c r="R391" s="16"/>
      <c r="S391" s="16"/>
      <c r="T391" s="16"/>
      <c r="U391" s="16"/>
      <c r="W391" s="33" t="str">
        <f t="shared" si="5"/>
        <v/>
      </c>
    </row>
    <row r="392" spans="1:23">
      <c r="A392" s="21"/>
      <c r="B392" s="21"/>
      <c r="C392" s="21"/>
      <c r="D392" s="21"/>
      <c r="E392" s="21"/>
      <c r="F392" s="21"/>
      <c r="G392" s="21"/>
      <c r="H392" s="21"/>
      <c r="I392" s="16"/>
      <c r="J392" s="16"/>
      <c r="K392" s="16"/>
      <c r="L392" s="16"/>
      <c r="M392" s="16"/>
      <c r="N392" s="16"/>
      <c r="O392" s="16"/>
      <c r="P392" s="16"/>
      <c r="Q392" s="16"/>
      <c r="R392" s="16"/>
      <c r="S392" s="16"/>
      <c r="T392" s="16"/>
      <c r="U392" s="16"/>
      <c r="W392" s="33" t="str">
        <f t="shared" si="5"/>
        <v/>
      </c>
    </row>
    <row r="393" spans="1:23">
      <c r="A393" s="21"/>
      <c r="B393" s="21"/>
      <c r="C393" s="21"/>
      <c r="D393" s="21"/>
      <c r="E393" s="21"/>
      <c r="F393" s="21"/>
      <c r="G393" s="21"/>
      <c r="H393" s="21"/>
      <c r="I393" s="16"/>
      <c r="J393" s="16"/>
      <c r="K393" s="16"/>
      <c r="L393" s="16"/>
      <c r="M393" s="16"/>
      <c r="N393" s="16"/>
      <c r="O393" s="16"/>
      <c r="P393" s="16"/>
      <c r="Q393" s="16"/>
      <c r="R393" s="16"/>
      <c r="S393" s="16"/>
      <c r="T393" s="16"/>
      <c r="U393" s="16"/>
      <c r="W393" s="33" t="str">
        <f t="shared" si="5"/>
        <v/>
      </c>
    </row>
    <row r="394" spans="1:23">
      <c r="A394" s="21"/>
      <c r="B394" s="21"/>
      <c r="C394" s="21"/>
      <c r="D394" s="21"/>
      <c r="E394" s="21"/>
      <c r="F394" s="21"/>
      <c r="G394" s="21"/>
      <c r="H394" s="21"/>
      <c r="I394" s="16"/>
      <c r="J394" s="16"/>
      <c r="K394" s="16"/>
      <c r="L394" s="16"/>
      <c r="M394" s="16"/>
      <c r="N394" s="16"/>
      <c r="O394" s="16"/>
      <c r="P394" s="16"/>
      <c r="Q394" s="16"/>
      <c r="R394" s="16"/>
      <c r="S394" s="16"/>
      <c r="T394" s="16"/>
      <c r="U394" s="16"/>
      <c r="W394" s="33" t="str">
        <f t="shared" ref="W394:W457" si="6">IF(COUNTA(I394:U394)=0,"",_xlfn.CONCAT(,
IF(AND(NOT(ISBLANK($P394)),
    ABS($P394-(($I394+$J394+$L394+$M394+$N394+$O394)-$K394))&gt;=1),
" Error: Position at the end of the period is not equal to: position at the beginning of the period+increase in assets-decrease in assets+exchange rate changes+price changes+other changes+rectifications.",
""),
IF(AND(NOT(ISBLANK($U394)),
    ABS($U394-(($Q394+$R394+$T394)-$S394))&gt;=1),
" Error: Position of accrued interest at the end of the period is not equal to: position of accrued interest at the beginning of the period+accrued interest during the period-received interest during the period+revaluation and other changes.",
""),
IF(AND(NOT(ISBLANK($I394)),$I394&lt;0),
" Error: Position at the beginning of the period must be a positive amount.",
""),
IF(AND(NOT(ISBLANK($P394)),$P394&lt;0),
" Error: Position at the end of the period must be a positive amount.",
""),
IF(AND(OR($I394&gt;0,$P394&gt;0),
    ISBLANK($R394)),
" Error: No accrued interest has been reported,whereas the position at the beginning or at the end of the period is greater than zero. Report '0' in case the accrued interest equals zero,do not leave the cell empty.",
"")))</f>
        <v/>
      </c>
    </row>
    <row r="395" spans="1:23">
      <c r="A395" s="21"/>
      <c r="B395" s="21"/>
      <c r="C395" s="21"/>
      <c r="D395" s="21"/>
      <c r="E395" s="21"/>
      <c r="F395" s="21"/>
      <c r="G395" s="21"/>
      <c r="H395" s="21"/>
      <c r="I395" s="16"/>
      <c r="J395" s="16"/>
      <c r="K395" s="16"/>
      <c r="L395" s="16"/>
      <c r="M395" s="16"/>
      <c r="N395" s="16"/>
      <c r="O395" s="16"/>
      <c r="P395" s="16"/>
      <c r="Q395" s="16"/>
      <c r="R395" s="16"/>
      <c r="S395" s="16"/>
      <c r="T395" s="16"/>
      <c r="U395" s="16"/>
      <c r="W395" s="33" t="str">
        <f t="shared" si="6"/>
        <v/>
      </c>
    </row>
    <row r="396" spans="1:23">
      <c r="A396" s="21"/>
      <c r="B396" s="21"/>
      <c r="C396" s="21"/>
      <c r="D396" s="21"/>
      <c r="E396" s="21"/>
      <c r="F396" s="21"/>
      <c r="G396" s="21"/>
      <c r="H396" s="21"/>
      <c r="I396" s="16"/>
      <c r="J396" s="16"/>
      <c r="K396" s="16"/>
      <c r="L396" s="16"/>
      <c r="M396" s="16"/>
      <c r="N396" s="16"/>
      <c r="O396" s="16"/>
      <c r="P396" s="16"/>
      <c r="Q396" s="16"/>
      <c r="R396" s="16"/>
      <c r="S396" s="16"/>
      <c r="T396" s="16"/>
      <c r="U396" s="16"/>
      <c r="W396" s="33" t="str">
        <f t="shared" si="6"/>
        <v/>
      </c>
    </row>
    <row r="397" spans="1:23">
      <c r="A397" s="21"/>
      <c r="B397" s="21"/>
      <c r="C397" s="21"/>
      <c r="D397" s="21"/>
      <c r="E397" s="21"/>
      <c r="F397" s="21"/>
      <c r="G397" s="21"/>
      <c r="H397" s="21"/>
      <c r="I397" s="16"/>
      <c r="J397" s="16"/>
      <c r="K397" s="16"/>
      <c r="L397" s="16"/>
      <c r="M397" s="16"/>
      <c r="N397" s="16"/>
      <c r="O397" s="16"/>
      <c r="P397" s="16"/>
      <c r="Q397" s="16"/>
      <c r="R397" s="16"/>
      <c r="S397" s="16"/>
      <c r="T397" s="16"/>
      <c r="U397" s="16"/>
      <c r="W397" s="33" t="str">
        <f t="shared" si="6"/>
        <v/>
      </c>
    </row>
    <row r="398" spans="1:23">
      <c r="A398" s="21"/>
      <c r="B398" s="21"/>
      <c r="C398" s="21"/>
      <c r="D398" s="21"/>
      <c r="E398" s="21"/>
      <c r="F398" s="21"/>
      <c r="G398" s="21"/>
      <c r="H398" s="21"/>
      <c r="I398" s="16"/>
      <c r="J398" s="16"/>
      <c r="K398" s="16"/>
      <c r="L398" s="16"/>
      <c r="M398" s="16"/>
      <c r="N398" s="16"/>
      <c r="O398" s="16"/>
      <c r="P398" s="16"/>
      <c r="Q398" s="16"/>
      <c r="R398" s="16"/>
      <c r="S398" s="16"/>
      <c r="T398" s="16"/>
      <c r="U398" s="16"/>
      <c r="W398" s="33" t="str">
        <f t="shared" si="6"/>
        <v/>
      </c>
    </row>
    <row r="399" spans="1:23">
      <c r="A399" s="21"/>
      <c r="B399" s="21"/>
      <c r="C399" s="21"/>
      <c r="D399" s="21"/>
      <c r="E399" s="21"/>
      <c r="F399" s="21"/>
      <c r="G399" s="21"/>
      <c r="H399" s="21"/>
      <c r="I399" s="16"/>
      <c r="J399" s="16"/>
      <c r="K399" s="16"/>
      <c r="L399" s="16"/>
      <c r="M399" s="16"/>
      <c r="N399" s="16"/>
      <c r="O399" s="16"/>
      <c r="P399" s="16"/>
      <c r="Q399" s="16"/>
      <c r="R399" s="16"/>
      <c r="S399" s="16"/>
      <c r="T399" s="16"/>
      <c r="U399" s="16"/>
      <c r="W399" s="33" t="str">
        <f t="shared" si="6"/>
        <v/>
      </c>
    </row>
    <row r="400" spans="1:23">
      <c r="A400" s="21"/>
      <c r="B400" s="21"/>
      <c r="C400" s="21"/>
      <c r="D400" s="21"/>
      <c r="E400" s="21"/>
      <c r="F400" s="21"/>
      <c r="G400" s="21"/>
      <c r="H400" s="21"/>
      <c r="I400" s="16"/>
      <c r="J400" s="16"/>
      <c r="K400" s="16"/>
      <c r="L400" s="16"/>
      <c r="M400" s="16"/>
      <c r="N400" s="16"/>
      <c r="O400" s="16"/>
      <c r="P400" s="16"/>
      <c r="Q400" s="16"/>
      <c r="R400" s="16"/>
      <c r="S400" s="16"/>
      <c r="T400" s="16"/>
      <c r="U400" s="16"/>
      <c r="W400" s="33" t="str">
        <f t="shared" si="6"/>
        <v/>
      </c>
    </row>
    <row r="401" spans="1:23">
      <c r="A401" s="21"/>
      <c r="B401" s="21"/>
      <c r="C401" s="21"/>
      <c r="D401" s="21"/>
      <c r="E401" s="21"/>
      <c r="F401" s="21"/>
      <c r="G401" s="21"/>
      <c r="H401" s="21"/>
      <c r="I401" s="16"/>
      <c r="J401" s="16"/>
      <c r="K401" s="16"/>
      <c r="L401" s="16"/>
      <c r="M401" s="16"/>
      <c r="N401" s="16"/>
      <c r="O401" s="16"/>
      <c r="P401" s="16"/>
      <c r="Q401" s="16"/>
      <c r="R401" s="16"/>
      <c r="S401" s="16"/>
      <c r="T401" s="16"/>
      <c r="U401" s="16"/>
      <c r="W401" s="33" t="str">
        <f t="shared" si="6"/>
        <v/>
      </c>
    </row>
    <row r="402" spans="1:23">
      <c r="A402" s="21"/>
      <c r="B402" s="21"/>
      <c r="C402" s="21"/>
      <c r="D402" s="21"/>
      <c r="E402" s="21"/>
      <c r="F402" s="21"/>
      <c r="G402" s="21"/>
      <c r="H402" s="21"/>
      <c r="I402" s="16"/>
      <c r="J402" s="16"/>
      <c r="K402" s="16"/>
      <c r="L402" s="16"/>
      <c r="M402" s="16"/>
      <c r="N402" s="16"/>
      <c r="O402" s="16"/>
      <c r="P402" s="16"/>
      <c r="Q402" s="16"/>
      <c r="R402" s="16"/>
      <c r="S402" s="16"/>
      <c r="T402" s="16"/>
      <c r="U402" s="16"/>
      <c r="W402" s="33" t="str">
        <f t="shared" si="6"/>
        <v/>
      </c>
    </row>
    <row r="403" spans="1:23">
      <c r="A403" s="21"/>
      <c r="B403" s="21"/>
      <c r="C403" s="21"/>
      <c r="D403" s="21"/>
      <c r="E403" s="21"/>
      <c r="F403" s="21"/>
      <c r="G403" s="21"/>
      <c r="H403" s="21"/>
      <c r="I403" s="16"/>
      <c r="J403" s="16"/>
      <c r="K403" s="16"/>
      <c r="L403" s="16"/>
      <c r="M403" s="16"/>
      <c r="N403" s="16"/>
      <c r="O403" s="16"/>
      <c r="P403" s="16"/>
      <c r="Q403" s="16"/>
      <c r="R403" s="16"/>
      <c r="S403" s="16"/>
      <c r="T403" s="16"/>
      <c r="U403" s="16"/>
      <c r="W403" s="33" t="str">
        <f t="shared" si="6"/>
        <v/>
      </c>
    </row>
    <row r="404" spans="1:23">
      <c r="A404" s="21"/>
      <c r="B404" s="21"/>
      <c r="C404" s="21"/>
      <c r="D404" s="21"/>
      <c r="E404" s="21"/>
      <c r="F404" s="21"/>
      <c r="G404" s="21"/>
      <c r="H404" s="21"/>
      <c r="I404" s="16"/>
      <c r="J404" s="16"/>
      <c r="K404" s="16"/>
      <c r="L404" s="16"/>
      <c r="M404" s="16"/>
      <c r="N404" s="16"/>
      <c r="O404" s="16"/>
      <c r="P404" s="16"/>
      <c r="Q404" s="16"/>
      <c r="R404" s="16"/>
      <c r="S404" s="16"/>
      <c r="T404" s="16"/>
      <c r="U404" s="16"/>
      <c r="W404" s="33" t="str">
        <f t="shared" si="6"/>
        <v/>
      </c>
    </row>
    <row r="405" spans="1:23">
      <c r="A405" s="21"/>
      <c r="B405" s="21"/>
      <c r="C405" s="21"/>
      <c r="D405" s="21"/>
      <c r="E405" s="21"/>
      <c r="F405" s="21"/>
      <c r="G405" s="21"/>
      <c r="H405" s="21"/>
      <c r="I405" s="16"/>
      <c r="J405" s="16"/>
      <c r="K405" s="16"/>
      <c r="L405" s="16"/>
      <c r="M405" s="16"/>
      <c r="N405" s="16"/>
      <c r="O405" s="16"/>
      <c r="P405" s="16"/>
      <c r="Q405" s="16"/>
      <c r="R405" s="16"/>
      <c r="S405" s="16"/>
      <c r="T405" s="16"/>
      <c r="U405" s="16"/>
      <c r="W405" s="33" t="str">
        <f t="shared" si="6"/>
        <v/>
      </c>
    </row>
    <row r="406" spans="1:23">
      <c r="A406" s="21"/>
      <c r="B406" s="21"/>
      <c r="C406" s="21"/>
      <c r="D406" s="21"/>
      <c r="E406" s="21"/>
      <c r="F406" s="21"/>
      <c r="G406" s="21"/>
      <c r="H406" s="21"/>
      <c r="I406" s="16"/>
      <c r="J406" s="16"/>
      <c r="K406" s="16"/>
      <c r="L406" s="16"/>
      <c r="M406" s="16"/>
      <c r="N406" s="16"/>
      <c r="O406" s="16"/>
      <c r="P406" s="16"/>
      <c r="Q406" s="16"/>
      <c r="R406" s="16"/>
      <c r="S406" s="16"/>
      <c r="T406" s="16"/>
      <c r="U406" s="16"/>
      <c r="W406" s="33" t="str">
        <f t="shared" si="6"/>
        <v/>
      </c>
    </row>
    <row r="407" spans="1:23">
      <c r="A407" s="21"/>
      <c r="B407" s="21"/>
      <c r="C407" s="21"/>
      <c r="D407" s="21"/>
      <c r="E407" s="21"/>
      <c r="F407" s="21"/>
      <c r="G407" s="21"/>
      <c r="H407" s="21"/>
      <c r="I407" s="16"/>
      <c r="J407" s="16"/>
      <c r="K407" s="16"/>
      <c r="L407" s="16"/>
      <c r="M407" s="16"/>
      <c r="N407" s="16"/>
      <c r="O407" s="16"/>
      <c r="P407" s="16"/>
      <c r="Q407" s="16"/>
      <c r="R407" s="16"/>
      <c r="S407" s="16"/>
      <c r="T407" s="16"/>
      <c r="U407" s="16"/>
      <c r="W407" s="33" t="str">
        <f t="shared" si="6"/>
        <v/>
      </c>
    </row>
    <row r="408" spans="1:23">
      <c r="A408" s="21"/>
      <c r="B408" s="21"/>
      <c r="C408" s="21"/>
      <c r="D408" s="21"/>
      <c r="E408" s="21"/>
      <c r="F408" s="21"/>
      <c r="G408" s="21"/>
      <c r="H408" s="21"/>
      <c r="I408" s="16"/>
      <c r="J408" s="16"/>
      <c r="K408" s="16"/>
      <c r="L408" s="16"/>
      <c r="M408" s="16"/>
      <c r="N408" s="16"/>
      <c r="O408" s="16"/>
      <c r="P408" s="16"/>
      <c r="Q408" s="16"/>
      <c r="R408" s="16"/>
      <c r="S408" s="16"/>
      <c r="T408" s="16"/>
      <c r="U408" s="16"/>
      <c r="W408" s="33" t="str">
        <f t="shared" si="6"/>
        <v/>
      </c>
    </row>
    <row r="409" spans="1:23">
      <c r="A409" s="21"/>
      <c r="B409" s="21"/>
      <c r="C409" s="21"/>
      <c r="D409" s="21"/>
      <c r="E409" s="21"/>
      <c r="F409" s="21"/>
      <c r="G409" s="21"/>
      <c r="H409" s="21"/>
      <c r="I409" s="16"/>
      <c r="J409" s="16"/>
      <c r="K409" s="16"/>
      <c r="L409" s="16"/>
      <c r="M409" s="16"/>
      <c r="N409" s="16"/>
      <c r="O409" s="16"/>
      <c r="P409" s="16"/>
      <c r="Q409" s="16"/>
      <c r="R409" s="16"/>
      <c r="S409" s="16"/>
      <c r="T409" s="16"/>
      <c r="U409" s="16"/>
      <c r="W409" s="33" t="str">
        <f t="shared" si="6"/>
        <v/>
      </c>
    </row>
    <row r="410" spans="1:23">
      <c r="A410" s="21"/>
      <c r="B410" s="21"/>
      <c r="C410" s="21"/>
      <c r="D410" s="21"/>
      <c r="E410" s="21"/>
      <c r="F410" s="21"/>
      <c r="G410" s="21"/>
      <c r="H410" s="21"/>
      <c r="I410" s="16"/>
      <c r="J410" s="16"/>
      <c r="K410" s="16"/>
      <c r="L410" s="16"/>
      <c r="M410" s="16"/>
      <c r="N410" s="16"/>
      <c r="O410" s="16"/>
      <c r="P410" s="16"/>
      <c r="Q410" s="16"/>
      <c r="R410" s="16"/>
      <c r="S410" s="16"/>
      <c r="T410" s="16"/>
      <c r="U410" s="16"/>
      <c r="W410" s="33" t="str">
        <f t="shared" si="6"/>
        <v/>
      </c>
    </row>
    <row r="411" spans="1:23">
      <c r="A411" s="21"/>
      <c r="B411" s="21"/>
      <c r="C411" s="21"/>
      <c r="D411" s="21"/>
      <c r="E411" s="21"/>
      <c r="F411" s="21"/>
      <c r="G411" s="21"/>
      <c r="H411" s="21"/>
      <c r="I411" s="16"/>
      <c r="J411" s="16"/>
      <c r="K411" s="16"/>
      <c r="L411" s="16"/>
      <c r="M411" s="16"/>
      <c r="N411" s="16"/>
      <c r="O411" s="16"/>
      <c r="P411" s="16"/>
      <c r="Q411" s="16"/>
      <c r="R411" s="16"/>
      <c r="S411" s="16"/>
      <c r="T411" s="16"/>
      <c r="U411" s="16"/>
      <c r="W411" s="33" t="str">
        <f t="shared" si="6"/>
        <v/>
      </c>
    </row>
    <row r="412" spans="1:23">
      <c r="A412" s="21"/>
      <c r="B412" s="21"/>
      <c r="C412" s="21"/>
      <c r="D412" s="21"/>
      <c r="E412" s="21"/>
      <c r="F412" s="21"/>
      <c r="G412" s="21"/>
      <c r="H412" s="21"/>
      <c r="I412" s="16"/>
      <c r="J412" s="16"/>
      <c r="K412" s="16"/>
      <c r="L412" s="16"/>
      <c r="M412" s="16"/>
      <c r="N412" s="16"/>
      <c r="O412" s="16"/>
      <c r="P412" s="16"/>
      <c r="Q412" s="16"/>
      <c r="R412" s="16"/>
      <c r="S412" s="16"/>
      <c r="T412" s="16"/>
      <c r="U412" s="16"/>
      <c r="W412" s="33" t="str">
        <f t="shared" si="6"/>
        <v/>
      </c>
    </row>
    <row r="413" spans="1:23">
      <c r="A413" s="21"/>
      <c r="B413" s="21"/>
      <c r="C413" s="21"/>
      <c r="D413" s="21"/>
      <c r="E413" s="21"/>
      <c r="F413" s="21"/>
      <c r="G413" s="21"/>
      <c r="H413" s="21"/>
      <c r="I413" s="16"/>
      <c r="J413" s="16"/>
      <c r="K413" s="16"/>
      <c r="L413" s="16"/>
      <c r="M413" s="16"/>
      <c r="N413" s="16"/>
      <c r="O413" s="16"/>
      <c r="P413" s="16"/>
      <c r="Q413" s="16"/>
      <c r="R413" s="16"/>
      <c r="S413" s="16"/>
      <c r="T413" s="16"/>
      <c r="U413" s="16"/>
      <c r="W413" s="33" t="str">
        <f t="shared" si="6"/>
        <v/>
      </c>
    </row>
    <row r="414" spans="1:23">
      <c r="A414" s="21"/>
      <c r="B414" s="21"/>
      <c r="C414" s="21"/>
      <c r="D414" s="21"/>
      <c r="E414" s="21"/>
      <c r="F414" s="21"/>
      <c r="G414" s="21"/>
      <c r="H414" s="21"/>
      <c r="I414" s="16"/>
      <c r="J414" s="16"/>
      <c r="K414" s="16"/>
      <c r="L414" s="16"/>
      <c r="M414" s="16"/>
      <c r="N414" s="16"/>
      <c r="O414" s="16"/>
      <c r="P414" s="16"/>
      <c r="Q414" s="16"/>
      <c r="R414" s="16"/>
      <c r="S414" s="16"/>
      <c r="T414" s="16"/>
      <c r="U414" s="16"/>
      <c r="W414" s="33" t="str">
        <f t="shared" si="6"/>
        <v/>
      </c>
    </row>
    <row r="415" spans="1:23">
      <c r="A415" s="21"/>
      <c r="B415" s="21"/>
      <c r="C415" s="21"/>
      <c r="D415" s="21"/>
      <c r="E415" s="21"/>
      <c r="F415" s="21"/>
      <c r="G415" s="21"/>
      <c r="H415" s="21"/>
      <c r="I415" s="16"/>
      <c r="J415" s="16"/>
      <c r="K415" s="16"/>
      <c r="L415" s="16"/>
      <c r="M415" s="16"/>
      <c r="N415" s="16"/>
      <c r="O415" s="16"/>
      <c r="P415" s="16"/>
      <c r="Q415" s="16"/>
      <c r="R415" s="16"/>
      <c r="S415" s="16"/>
      <c r="T415" s="16"/>
      <c r="U415" s="16"/>
      <c r="W415" s="33" t="str">
        <f t="shared" si="6"/>
        <v/>
      </c>
    </row>
    <row r="416" spans="1:23">
      <c r="A416" s="21"/>
      <c r="B416" s="21"/>
      <c r="C416" s="21"/>
      <c r="D416" s="21"/>
      <c r="E416" s="21"/>
      <c r="F416" s="21"/>
      <c r="G416" s="21"/>
      <c r="H416" s="21"/>
      <c r="I416" s="16"/>
      <c r="J416" s="16"/>
      <c r="K416" s="16"/>
      <c r="L416" s="16"/>
      <c r="M416" s="16"/>
      <c r="N416" s="16"/>
      <c r="O416" s="16"/>
      <c r="P416" s="16"/>
      <c r="Q416" s="16"/>
      <c r="R416" s="16"/>
      <c r="S416" s="16"/>
      <c r="T416" s="16"/>
      <c r="U416" s="16"/>
      <c r="W416" s="33" t="str">
        <f t="shared" si="6"/>
        <v/>
      </c>
    </row>
    <row r="417" spans="1:23">
      <c r="A417" s="21"/>
      <c r="B417" s="21"/>
      <c r="C417" s="21"/>
      <c r="D417" s="21"/>
      <c r="E417" s="21"/>
      <c r="F417" s="21"/>
      <c r="G417" s="21"/>
      <c r="H417" s="21"/>
      <c r="I417" s="16"/>
      <c r="J417" s="16"/>
      <c r="K417" s="16"/>
      <c r="L417" s="16"/>
      <c r="M417" s="16"/>
      <c r="N417" s="16"/>
      <c r="O417" s="16"/>
      <c r="P417" s="16"/>
      <c r="Q417" s="16"/>
      <c r="R417" s="16"/>
      <c r="S417" s="16"/>
      <c r="T417" s="16"/>
      <c r="U417" s="16"/>
      <c r="W417" s="33" t="str">
        <f t="shared" si="6"/>
        <v/>
      </c>
    </row>
    <row r="418" spans="1:23">
      <c r="A418" s="21"/>
      <c r="B418" s="21"/>
      <c r="C418" s="21"/>
      <c r="D418" s="21"/>
      <c r="E418" s="21"/>
      <c r="F418" s="21"/>
      <c r="G418" s="21"/>
      <c r="H418" s="21"/>
      <c r="I418" s="16"/>
      <c r="J418" s="16"/>
      <c r="K418" s="16"/>
      <c r="L418" s="16"/>
      <c r="M418" s="16"/>
      <c r="N418" s="16"/>
      <c r="O418" s="16"/>
      <c r="P418" s="16"/>
      <c r="Q418" s="16"/>
      <c r="R418" s="16"/>
      <c r="S418" s="16"/>
      <c r="T418" s="16"/>
      <c r="U418" s="16"/>
      <c r="W418" s="33" t="str">
        <f t="shared" si="6"/>
        <v/>
      </c>
    </row>
    <row r="419" spans="1:23">
      <c r="A419" s="21"/>
      <c r="B419" s="21"/>
      <c r="C419" s="21"/>
      <c r="D419" s="21"/>
      <c r="E419" s="21"/>
      <c r="F419" s="21"/>
      <c r="G419" s="21"/>
      <c r="H419" s="21"/>
      <c r="I419" s="16"/>
      <c r="J419" s="16"/>
      <c r="K419" s="16"/>
      <c r="L419" s="16"/>
      <c r="M419" s="16"/>
      <c r="N419" s="16"/>
      <c r="O419" s="16"/>
      <c r="P419" s="16"/>
      <c r="Q419" s="16"/>
      <c r="R419" s="16"/>
      <c r="S419" s="16"/>
      <c r="T419" s="16"/>
      <c r="U419" s="16"/>
      <c r="W419" s="33" t="str">
        <f t="shared" si="6"/>
        <v/>
      </c>
    </row>
    <row r="420" spans="1:23">
      <c r="A420" s="21"/>
      <c r="B420" s="21"/>
      <c r="C420" s="21"/>
      <c r="D420" s="21"/>
      <c r="E420" s="21"/>
      <c r="F420" s="21"/>
      <c r="G420" s="21"/>
      <c r="H420" s="21"/>
      <c r="I420" s="16"/>
      <c r="J420" s="16"/>
      <c r="K420" s="16"/>
      <c r="L420" s="16"/>
      <c r="M420" s="16"/>
      <c r="N420" s="16"/>
      <c r="O420" s="16"/>
      <c r="P420" s="16"/>
      <c r="Q420" s="16"/>
      <c r="R420" s="16"/>
      <c r="S420" s="16"/>
      <c r="T420" s="16"/>
      <c r="U420" s="16"/>
      <c r="W420" s="33" t="str">
        <f t="shared" si="6"/>
        <v/>
      </c>
    </row>
    <row r="421" spans="1:23">
      <c r="A421" s="21"/>
      <c r="B421" s="21"/>
      <c r="C421" s="21"/>
      <c r="D421" s="21"/>
      <c r="E421" s="21"/>
      <c r="F421" s="21"/>
      <c r="G421" s="21"/>
      <c r="H421" s="21"/>
      <c r="I421" s="16"/>
      <c r="J421" s="16"/>
      <c r="K421" s="16"/>
      <c r="L421" s="16"/>
      <c r="M421" s="16"/>
      <c r="N421" s="16"/>
      <c r="O421" s="16"/>
      <c r="P421" s="16"/>
      <c r="Q421" s="16"/>
      <c r="R421" s="16"/>
      <c r="S421" s="16"/>
      <c r="T421" s="16"/>
      <c r="U421" s="16"/>
      <c r="W421" s="33" t="str">
        <f t="shared" si="6"/>
        <v/>
      </c>
    </row>
    <row r="422" spans="1:23">
      <c r="A422" s="21"/>
      <c r="B422" s="21"/>
      <c r="C422" s="21"/>
      <c r="D422" s="21"/>
      <c r="E422" s="21"/>
      <c r="F422" s="21"/>
      <c r="G422" s="21"/>
      <c r="H422" s="21"/>
      <c r="I422" s="16"/>
      <c r="J422" s="16"/>
      <c r="K422" s="16"/>
      <c r="L422" s="16"/>
      <c r="M422" s="16"/>
      <c r="N422" s="16"/>
      <c r="O422" s="16"/>
      <c r="P422" s="16"/>
      <c r="Q422" s="16"/>
      <c r="R422" s="16"/>
      <c r="S422" s="16"/>
      <c r="T422" s="16"/>
      <c r="U422" s="16"/>
      <c r="W422" s="33" t="str">
        <f t="shared" si="6"/>
        <v/>
      </c>
    </row>
    <row r="423" spans="1:23">
      <c r="A423" s="21"/>
      <c r="B423" s="21"/>
      <c r="C423" s="21"/>
      <c r="D423" s="21"/>
      <c r="E423" s="21"/>
      <c r="F423" s="21"/>
      <c r="G423" s="21"/>
      <c r="H423" s="21"/>
      <c r="I423" s="16"/>
      <c r="J423" s="16"/>
      <c r="K423" s="16"/>
      <c r="L423" s="16"/>
      <c r="M423" s="16"/>
      <c r="N423" s="16"/>
      <c r="O423" s="16"/>
      <c r="P423" s="16"/>
      <c r="Q423" s="16"/>
      <c r="R423" s="16"/>
      <c r="S423" s="16"/>
      <c r="T423" s="16"/>
      <c r="U423" s="16"/>
      <c r="W423" s="33" t="str">
        <f t="shared" si="6"/>
        <v/>
      </c>
    </row>
    <row r="424" spans="1:23">
      <c r="A424" s="21"/>
      <c r="B424" s="21"/>
      <c r="C424" s="21"/>
      <c r="D424" s="21"/>
      <c r="E424" s="21"/>
      <c r="F424" s="21"/>
      <c r="G424" s="21"/>
      <c r="H424" s="21"/>
      <c r="I424" s="16"/>
      <c r="J424" s="16"/>
      <c r="K424" s="16"/>
      <c r="L424" s="16"/>
      <c r="M424" s="16"/>
      <c r="N424" s="16"/>
      <c r="O424" s="16"/>
      <c r="P424" s="16"/>
      <c r="Q424" s="16"/>
      <c r="R424" s="16"/>
      <c r="S424" s="16"/>
      <c r="T424" s="16"/>
      <c r="U424" s="16"/>
      <c r="W424" s="33" t="str">
        <f t="shared" si="6"/>
        <v/>
      </c>
    </row>
    <row r="425" spans="1:23">
      <c r="A425" s="21"/>
      <c r="B425" s="21"/>
      <c r="C425" s="21"/>
      <c r="D425" s="21"/>
      <c r="E425" s="21"/>
      <c r="F425" s="21"/>
      <c r="G425" s="21"/>
      <c r="H425" s="21"/>
      <c r="I425" s="16"/>
      <c r="J425" s="16"/>
      <c r="K425" s="16"/>
      <c r="L425" s="16"/>
      <c r="M425" s="16"/>
      <c r="N425" s="16"/>
      <c r="O425" s="16"/>
      <c r="P425" s="16"/>
      <c r="Q425" s="16"/>
      <c r="R425" s="16"/>
      <c r="S425" s="16"/>
      <c r="T425" s="16"/>
      <c r="U425" s="16"/>
      <c r="W425" s="33" t="str">
        <f t="shared" si="6"/>
        <v/>
      </c>
    </row>
    <row r="426" spans="1:23">
      <c r="A426" s="21"/>
      <c r="B426" s="21"/>
      <c r="C426" s="21"/>
      <c r="D426" s="21"/>
      <c r="E426" s="21"/>
      <c r="F426" s="21"/>
      <c r="G426" s="21"/>
      <c r="H426" s="21"/>
      <c r="I426" s="16"/>
      <c r="J426" s="16"/>
      <c r="K426" s="16"/>
      <c r="L426" s="16"/>
      <c r="M426" s="16"/>
      <c r="N426" s="16"/>
      <c r="O426" s="16"/>
      <c r="P426" s="16"/>
      <c r="Q426" s="16"/>
      <c r="R426" s="16"/>
      <c r="S426" s="16"/>
      <c r="T426" s="16"/>
      <c r="U426" s="16"/>
      <c r="W426" s="33" t="str">
        <f t="shared" si="6"/>
        <v/>
      </c>
    </row>
    <row r="427" spans="1:23">
      <c r="A427" s="21"/>
      <c r="B427" s="21"/>
      <c r="C427" s="21"/>
      <c r="D427" s="21"/>
      <c r="E427" s="21"/>
      <c r="F427" s="21"/>
      <c r="G427" s="21"/>
      <c r="H427" s="21"/>
      <c r="I427" s="16"/>
      <c r="J427" s="16"/>
      <c r="K427" s="16"/>
      <c r="L427" s="16"/>
      <c r="M427" s="16"/>
      <c r="N427" s="16"/>
      <c r="O427" s="16"/>
      <c r="P427" s="16"/>
      <c r="Q427" s="16"/>
      <c r="R427" s="16"/>
      <c r="S427" s="16"/>
      <c r="T427" s="16"/>
      <c r="U427" s="16"/>
      <c r="W427" s="33" t="str">
        <f t="shared" si="6"/>
        <v/>
      </c>
    </row>
    <row r="428" spans="1:23">
      <c r="A428" s="21"/>
      <c r="B428" s="21"/>
      <c r="C428" s="21"/>
      <c r="D428" s="21"/>
      <c r="E428" s="21"/>
      <c r="F428" s="21"/>
      <c r="G428" s="21"/>
      <c r="H428" s="21"/>
      <c r="I428" s="16"/>
      <c r="J428" s="16"/>
      <c r="K428" s="16"/>
      <c r="L428" s="16"/>
      <c r="M428" s="16"/>
      <c r="N428" s="16"/>
      <c r="O428" s="16"/>
      <c r="P428" s="16"/>
      <c r="Q428" s="16"/>
      <c r="R428" s="16"/>
      <c r="S428" s="16"/>
      <c r="T428" s="16"/>
      <c r="U428" s="16"/>
      <c r="W428" s="33" t="str">
        <f t="shared" si="6"/>
        <v/>
      </c>
    </row>
    <row r="429" spans="1:23">
      <c r="A429" s="21"/>
      <c r="B429" s="21"/>
      <c r="C429" s="21"/>
      <c r="D429" s="21"/>
      <c r="E429" s="21"/>
      <c r="F429" s="21"/>
      <c r="G429" s="21"/>
      <c r="H429" s="21"/>
      <c r="I429" s="16"/>
      <c r="J429" s="16"/>
      <c r="K429" s="16"/>
      <c r="L429" s="16"/>
      <c r="M429" s="16"/>
      <c r="N429" s="16"/>
      <c r="O429" s="16"/>
      <c r="P429" s="16"/>
      <c r="Q429" s="16"/>
      <c r="R429" s="16"/>
      <c r="S429" s="16"/>
      <c r="T429" s="16"/>
      <c r="U429" s="16"/>
      <c r="W429" s="33" t="str">
        <f t="shared" si="6"/>
        <v/>
      </c>
    </row>
    <row r="430" spans="1:23">
      <c r="A430" s="21"/>
      <c r="B430" s="21"/>
      <c r="C430" s="21"/>
      <c r="D430" s="21"/>
      <c r="E430" s="21"/>
      <c r="F430" s="21"/>
      <c r="G430" s="21"/>
      <c r="H430" s="21"/>
      <c r="I430" s="16"/>
      <c r="J430" s="16"/>
      <c r="K430" s="16"/>
      <c r="L430" s="16"/>
      <c r="M430" s="16"/>
      <c r="N430" s="16"/>
      <c r="O430" s="16"/>
      <c r="P430" s="16"/>
      <c r="Q430" s="16"/>
      <c r="R430" s="16"/>
      <c r="S430" s="16"/>
      <c r="T430" s="16"/>
      <c r="U430" s="16"/>
      <c r="W430" s="33" t="str">
        <f t="shared" si="6"/>
        <v/>
      </c>
    </row>
    <row r="431" spans="1:23">
      <c r="A431" s="21"/>
      <c r="B431" s="21"/>
      <c r="C431" s="21"/>
      <c r="D431" s="21"/>
      <c r="E431" s="21"/>
      <c r="F431" s="21"/>
      <c r="G431" s="21"/>
      <c r="H431" s="21"/>
      <c r="I431" s="16"/>
      <c r="J431" s="16"/>
      <c r="K431" s="16"/>
      <c r="L431" s="16"/>
      <c r="M431" s="16"/>
      <c r="N431" s="16"/>
      <c r="O431" s="16"/>
      <c r="P431" s="16"/>
      <c r="Q431" s="16"/>
      <c r="R431" s="16"/>
      <c r="S431" s="16"/>
      <c r="T431" s="16"/>
      <c r="U431" s="16"/>
      <c r="W431" s="33" t="str">
        <f t="shared" si="6"/>
        <v/>
      </c>
    </row>
    <row r="432" spans="1:23">
      <c r="A432" s="21"/>
      <c r="B432" s="21"/>
      <c r="C432" s="21"/>
      <c r="D432" s="21"/>
      <c r="E432" s="21"/>
      <c r="F432" s="21"/>
      <c r="G432" s="21"/>
      <c r="H432" s="21"/>
      <c r="I432" s="16"/>
      <c r="J432" s="16"/>
      <c r="K432" s="16"/>
      <c r="L432" s="16"/>
      <c r="M432" s="16"/>
      <c r="N432" s="16"/>
      <c r="O432" s="16"/>
      <c r="P432" s="16"/>
      <c r="Q432" s="16"/>
      <c r="R432" s="16"/>
      <c r="S432" s="16"/>
      <c r="T432" s="16"/>
      <c r="U432" s="16"/>
      <c r="W432" s="33" t="str">
        <f t="shared" si="6"/>
        <v/>
      </c>
    </row>
    <row r="433" spans="1:23">
      <c r="A433" s="21"/>
      <c r="B433" s="21"/>
      <c r="C433" s="21"/>
      <c r="D433" s="21"/>
      <c r="E433" s="21"/>
      <c r="F433" s="21"/>
      <c r="G433" s="21"/>
      <c r="H433" s="21"/>
      <c r="I433" s="16"/>
      <c r="J433" s="16"/>
      <c r="K433" s="16"/>
      <c r="L433" s="16"/>
      <c r="M433" s="16"/>
      <c r="N433" s="16"/>
      <c r="O433" s="16"/>
      <c r="P433" s="16"/>
      <c r="Q433" s="16"/>
      <c r="R433" s="16"/>
      <c r="S433" s="16"/>
      <c r="T433" s="16"/>
      <c r="U433" s="16"/>
      <c r="W433" s="33" t="str">
        <f t="shared" si="6"/>
        <v/>
      </c>
    </row>
    <row r="434" spans="1:23">
      <c r="A434" s="21"/>
      <c r="B434" s="21"/>
      <c r="C434" s="21"/>
      <c r="D434" s="21"/>
      <c r="E434" s="21"/>
      <c r="F434" s="21"/>
      <c r="G434" s="21"/>
      <c r="H434" s="21"/>
      <c r="I434" s="16"/>
      <c r="J434" s="16"/>
      <c r="K434" s="16"/>
      <c r="L434" s="16"/>
      <c r="M434" s="16"/>
      <c r="N434" s="16"/>
      <c r="O434" s="16"/>
      <c r="P434" s="16"/>
      <c r="Q434" s="16"/>
      <c r="R434" s="16"/>
      <c r="S434" s="16"/>
      <c r="T434" s="16"/>
      <c r="U434" s="16"/>
      <c r="W434" s="33" t="str">
        <f t="shared" si="6"/>
        <v/>
      </c>
    </row>
    <row r="435" spans="1:23">
      <c r="A435" s="21"/>
      <c r="B435" s="21"/>
      <c r="C435" s="21"/>
      <c r="D435" s="21"/>
      <c r="E435" s="21"/>
      <c r="F435" s="21"/>
      <c r="G435" s="21"/>
      <c r="H435" s="21"/>
      <c r="I435" s="16"/>
      <c r="J435" s="16"/>
      <c r="K435" s="16"/>
      <c r="L435" s="16"/>
      <c r="M435" s="16"/>
      <c r="N435" s="16"/>
      <c r="O435" s="16"/>
      <c r="P435" s="16"/>
      <c r="Q435" s="16"/>
      <c r="R435" s="16"/>
      <c r="S435" s="16"/>
      <c r="T435" s="16"/>
      <c r="U435" s="16"/>
      <c r="W435" s="33" t="str">
        <f t="shared" si="6"/>
        <v/>
      </c>
    </row>
    <row r="436" spans="1:23">
      <c r="A436" s="21"/>
      <c r="B436" s="21"/>
      <c r="C436" s="21"/>
      <c r="D436" s="21"/>
      <c r="E436" s="21"/>
      <c r="F436" s="21"/>
      <c r="G436" s="21"/>
      <c r="H436" s="21"/>
      <c r="I436" s="16"/>
      <c r="J436" s="16"/>
      <c r="K436" s="16"/>
      <c r="L436" s="16"/>
      <c r="M436" s="16"/>
      <c r="N436" s="16"/>
      <c r="O436" s="16"/>
      <c r="P436" s="16"/>
      <c r="Q436" s="16"/>
      <c r="R436" s="16"/>
      <c r="S436" s="16"/>
      <c r="T436" s="16"/>
      <c r="U436" s="16"/>
      <c r="W436" s="33" t="str">
        <f t="shared" si="6"/>
        <v/>
      </c>
    </row>
    <row r="437" spans="1:23">
      <c r="A437" s="21"/>
      <c r="B437" s="21"/>
      <c r="C437" s="21"/>
      <c r="D437" s="21"/>
      <c r="E437" s="21"/>
      <c r="F437" s="21"/>
      <c r="G437" s="21"/>
      <c r="H437" s="21"/>
      <c r="I437" s="16"/>
      <c r="J437" s="16"/>
      <c r="K437" s="16"/>
      <c r="L437" s="16"/>
      <c r="M437" s="16"/>
      <c r="N437" s="16"/>
      <c r="O437" s="16"/>
      <c r="P437" s="16"/>
      <c r="Q437" s="16"/>
      <c r="R437" s="16"/>
      <c r="S437" s="16"/>
      <c r="T437" s="16"/>
      <c r="U437" s="16"/>
      <c r="W437" s="33" t="str">
        <f t="shared" si="6"/>
        <v/>
      </c>
    </row>
    <row r="438" spans="1:23">
      <c r="A438" s="21"/>
      <c r="B438" s="21"/>
      <c r="C438" s="21"/>
      <c r="D438" s="21"/>
      <c r="E438" s="21"/>
      <c r="F438" s="21"/>
      <c r="G438" s="21"/>
      <c r="H438" s="21"/>
      <c r="I438" s="16"/>
      <c r="J438" s="16"/>
      <c r="K438" s="16"/>
      <c r="L438" s="16"/>
      <c r="M438" s="16"/>
      <c r="N438" s="16"/>
      <c r="O438" s="16"/>
      <c r="P438" s="16"/>
      <c r="Q438" s="16"/>
      <c r="R438" s="16"/>
      <c r="S438" s="16"/>
      <c r="T438" s="16"/>
      <c r="U438" s="16"/>
      <c r="W438" s="33" t="str">
        <f t="shared" si="6"/>
        <v/>
      </c>
    </row>
    <row r="439" spans="1:23">
      <c r="A439" s="21"/>
      <c r="B439" s="21"/>
      <c r="C439" s="21"/>
      <c r="D439" s="21"/>
      <c r="E439" s="21"/>
      <c r="F439" s="21"/>
      <c r="G439" s="21"/>
      <c r="H439" s="21"/>
      <c r="I439" s="16"/>
      <c r="J439" s="16"/>
      <c r="K439" s="16"/>
      <c r="L439" s="16"/>
      <c r="M439" s="16"/>
      <c r="N439" s="16"/>
      <c r="O439" s="16"/>
      <c r="P439" s="16"/>
      <c r="Q439" s="16"/>
      <c r="R439" s="16"/>
      <c r="S439" s="16"/>
      <c r="T439" s="16"/>
      <c r="U439" s="16"/>
      <c r="W439" s="33" t="str">
        <f t="shared" si="6"/>
        <v/>
      </c>
    </row>
    <row r="440" spans="1:23">
      <c r="A440" s="21"/>
      <c r="B440" s="21"/>
      <c r="C440" s="21"/>
      <c r="D440" s="21"/>
      <c r="E440" s="21"/>
      <c r="F440" s="21"/>
      <c r="G440" s="21"/>
      <c r="H440" s="21"/>
      <c r="I440" s="16"/>
      <c r="J440" s="16"/>
      <c r="K440" s="16"/>
      <c r="L440" s="16"/>
      <c r="M440" s="16"/>
      <c r="N440" s="16"/>
      <c r="O440" s="16"/>
      <c r="P440" s="16"/>
      <c r="Q440" s="16"/>
      <c r="R440" s="16"/>
      <c r="S440" s="16"/>
      <c r="T440" s="16"/>
      <c r="U440" s="16"/>
      <c r="W440" s="33" t="str">
        <f t="shared" si="6"/>
        <v/>
      </c>
    </row>
    <row r="441" spans="1:23">
      <c r="A441" s="21"/>
      <c r="B441" s="21"/>
      <c r="C441" s="21"/>
      <c r="D441" s="21"/>
      <c r="E441" s="21"/>
      <c r="F441" s="21"/>
      <c r="G441" s="21"/>
      <c r="H441" s="21"/>
      <c r="I441" s="16"/>
      <c r="J441" s="16"/>
      <c r="K441" s="16"/>
      <c r="L441" s="16"/>
      <c r="M441" s="16"/>
      <c r="N441" s="16"/>
      <c r="O441" s="16"/>
      <c r="P441" s="16"/>
      <c r="Q441" s="16"/>
      <c r="R441" s="16"/>
      <c r="S441" s="16"/>
      <c r="T441" s="16"/>
      <c r="U441" s="16"/>
      <c r="W441" s="33" t="str">
        <f t="shared" si="6"/>
        <v/>
      </c>
    </row>
    <row r="442" spans="1:23">
      <c r="A442" s="21"/>
      <c r="B442" s="21"/>
      <c r="C442" s="21"/>
      <c r="D442" s="21"/>
      <c r="E442" s="21"/>
      <c r="F442" s="21"/>
      <c r="G442" s="21"/>
      <c r="H442" s="21"/>
      <c r="I442" s="16"/>
      <c r="J442" s="16"/>
      <c r="K442" s="16"/>
      <c r="L442" s="16"/>
      <c r="M442" s="16"/>
      <c r="N442" s="16"/>
      <c r="O442" s="16"/>
      <c r="P442" s="16"/>
      <c r="Q442" s="16"/>
      <c r="R442" s="16"/>
      <c r="S442" s="16"/>
      <c r="T442" s="16"/>
      <c r="U442" s="16"/>
      <c r="W442" s="33" t="str">
        <f t="shared" si="6"/>
        <v/>
      </c>
    </row>
    <row r="443" spans="1:23">
      <c r="A443" s="21"/>
      <c r="B443" s="21"/>
      <c r="C443" s="21"/>
      <c r="D443" s="21"/>
      <c r="E443" s="21"/>
      <c r="F443" s="21"/>
      <c r="G443" s="21"/>
      <c r="H443" s="21"/>
      <c r="I443" s="16"/>
      <c r="J443" s="16"/>
      <c r="K443" s="16"/>
      <c r="L443" s="16"/>
      <c r="M443" s="16"/>
      <c r="N443" s="16"/>
      <c r="O443" s="16"/>
      <c r="P443" s="16"/>
      <c r="Q443" s="16"/>
      <c r="R443" s="16"/>
      <c r="S443" s="16"/>
      <c r="T443" s="16"/>
      <c r="U443" s="16"/>
      <c r="W443" s="33" t="str">
        <f t="shared" si="6"/>
        <v/>
      </c>
    </row>
    <row r="444" spans="1:23">
      <c r="A444" s="21"/>
      <c r="B444" s="21"/>
      <c r="C444" s="21"/>
      <c r="D444" s="21"/>
      <c r="E444" s="21"/>
      <c r="F444" s="21"/>
      <c r="G444" s="21"/>
      <c r="H444" s="21"/>
      <c r="I444" s="16"/>
      <c r="J444" s="16"/>
      <c r="K444" s="16"/>
      <c r="L444" s="16"/>
      <c r="M444" s="16"/>
      <c r="N444" s="16"/>
      <c r="O444" s="16"/>
      <c r="P444" s="16"/>
      <c r="Q444" s="16"/>
      <c r="R444" s="16"/>
      <c r="S444" s="16"/>
      <c r="T444" s="16"/>
      <c r="U444" s="16"/>
      <c r="W444" s="33" t="str">
        <f t="shared" si="6"/>
        <v/>
      </c>
    </row>
    <row r="445" spans="1:23">
      <c r="A445" s="21"/>
      <c r="B445" s="21"/>
      <c r="C445" s="21"/>
      <c r="D445" s="21"/>
      <c r="E445" s="21"/>
      <c r="F445" s="21"/>
      <c r="G445" s="21"/>
      <c r="H445" s="21"/>
      <c r="I445" s="16"/>
      <c r="J445" s="16"/>
      <c r="K445" s="16"/>
      <c r="L445" s="16"/>
      <c r="M445" s="16"/>
      <c r="N445" s="16"/>
      <c r="O445" s="16"/>
      <c r="P445" s="16"/>
      <c r="Q445" s="16"/>
      <c r="R445" s="16"/>
      <c r="S445" s="16"/>
      <c r="T445" s="16"/>
      <c r="U445" s="16"/>
      <c r="W445" s="33" t="str">
        <f t="shared" si="6"/>
        <v/>
      </c>
    </row>
    <row r="446" spans="1:23">
      <c r="A446" s="21"/>
      <c r="B446" s="21"/>
      <c r="C446" s="21"/>
      <c r="D446" s="21"/>
      <c r="E446" s="21"/>
      <c r="F446" s="21"/>
      <c r="G446" s="21"/>
      <c r="H446" s="21"/>
      <c r="I446" s="16"/>
      <c r="J446" s="16"/>
      <c r="K446" s="16"/>
      <c r="L446" s="16"/>
      <c r="M446" s="16"/>
      <c r="N446" s="16"/>
      <c r="O446" s="16"/>
      <c r="P446" s="16"/>
      <c r="Q446" s="16"/>
      <c r="R446" s="16"/>
      <c r="S446" s="16"/>
      <c r="T446" s="16"/>
      <c r="U446" s="16"/>
      <c r="W446" s="33" t="str">
        <f t="shared" si="6"/>
        <v/>
      </c>
    </row>
    <row r="447" spans="1:23">
      <c r="A447" s="21"/>
      <c r="B447" s="21"/>
      <c r="C447" s="21"/>
      <c r="D447" s="21"/>
      <c r="E447" s="21"/>
      <c r="F447" s="21"/>
      <c r="G447" s="21"/>
      <c r="H447" s="21"/>
      <c r="I447" s="16"/>
      <c r="J447" s="16"/>
      <c r="K447" s="16"/>
      <c r="L447" s="16"/>
      <c r="M447" s="16"/>
      <c r="N447" s="16"/>
      <c r="O447" s="16"/>
      <c r="P447" s="16"/>
      <c r="Q447" s="16"/>
      <c r="R447" s="16"/>
      <c r="S447" s="16"/>
      <c r="T447" s="16"/>
      <c r="U447" s="16"/>
      <c r="W447" s="33" t="str">
        <f t="shared" si="6"/>
        <v/>
      </c>
    </row>
    <row r="448" spans="1:23">
      <c r="A448" s="21"/>
      <c r="B448" s="21"/>
      <c r="C448" s="21"/>
      <c r="D448" s="21"/>
      <c r="E448" s="21"/>
      <c r="F448" s="21"/>
      <c r="G448" s="21"/>
      <c r="H448" s="21"/>
      <c r="I448" s="16"/>
      <c r="J448" s="16"/>
      <c r="K448" s="16"/>
      <c r="L448" s="16"/>
      <c r="M448" s="16"/>
      <c r="N448" s="16"/>
      <c r="O448" s="16"/>
      <c r="P448" s="16"/>
      <c r="Q448" s="16"/>
      <c r="R448" s="16"/>
      <c r="S448" s="16"/>
      <c r="T448" s="16"/>
      <c r="U448" s="16"/>
      <c r="W448" s="33" t="str">
        <f t="shared" si="6"/>
        <v/>
      </c>
    </row>
    <row r="449" spans="1:23">
      <c r="A449" s="21"/>
      <c r="B449" s="21"/>
      <c r="C449" s="21"/>
      <c r="D449" s="21"/>
      <c r="E449" s="21"/>
      <c r="F449" s="21"/>
      <c r="G449" s="21"/>
      <c r="H449" s="21"/>
      <c r="I449" s="16"/>
      <c r="J449" s="16"/>
      <c r="K449" s="16"/>
      <c r="L449" s="16"/>
      <c r="M449" s="16"/>
      <c r="N449" s="16"/>
      <c r="O449" s="16"/>
      <c r="P449" s="16"/>
      <c r="Q449" s="16"/>
      <c r="R449" s="16"/>
      <c r="S449" s="16"/>
      <c r="T449" s="16"/>
      <c r="U449" s="16"/>
      <c r="W449" s="33" t="str">
        <f t="shared" si="6"/>
        <v/>
      </c>
    </row>
    <row r="450" spans="1:23">
      <c r="A450" s="21"/>
      <c r="B450" s="21"/>
      <c r="C450" s="21"/>
      <c r="D450" s="21"/>
      <c r="E450" s="21"/>
      <c r="F450" s="21"/>
      <c r="G450" s="21"/>
      <c r="H450" s="21"/>
      <c r="I450" s="16"/>
      <c r="J450" s="16"/>
      <c r="K450" s="16"/>
      <c r="L450" s="16"/>
      <c r="M450" s="16"/>
      <c r="N450" s="16"/>
      <c r="O450" s="16"/>
      <c r="P450" s="16"/>
      <c r="Q450" s="16"/>
      <c r="R450" s="16"/>
      <c r="S450" s="16"/>
      <c r="T450" s="16"/>
      <c r="U450" s="16"/>
      <c r="W450" s="33" t="str">
        <f t="shared" si="6"/>
        <v/>
      </c>
    </row>
    <row r="451" spans="1:23">
      <c r="A451" s="21"/>
      <c r="B451" s="21"/>
      <c r="C451" s="21"/>
      <c r="D451" s="21"/>
      <c r="E451" s="21"/>
      <c r="F451" s="21"/>
      <c r="G451" s="21"/>
      <c r="H451" s="21"/>
      <c r="I451" s="16"/>
      <c r="J451" s="16"/>
      <c r="K451" s="16"/>
      <c r="L451" s="16"/>
      <c r="M451" s="16"/>
      <c r="N451" s="16"/>
      <c r="O451" s="16"/>
      <c r="P451" s="16"/>
      <c r="Q451" s="16"/>
      <c r="R451" s="16"/>
      <c r="S451" s="16"/>
      <c r="T451" s="16"/>
      <c r="U451" s="16"/>
      <c r="W451" s="33" t="str">
        <f t="shared" si="6"/>
        <v/>
      </c>
    </row>
    <row r="452" spans="1:23">
      <c r="A452" s="21"/>
      <c r="B452" s="21"/>
      <c r="C452" s="21"/>
      <c r="D452" s="21"/>
      <c r="E452" s="21"/>
      <c r="F452" s="21"/>
      <c r="G452" s="21"/>
      <c r="H452" s="21"/>
      <c r="I452" s="16"/>
      <c r="J452" s="16"/>
      <c r="K452" s="16"/>
      <c r="L452" s="16"/>
      <c r="M452" s="16"/>
      <c r="N452" s="16"/>
      <c r="O452" s="16"/>
      <c r="P452" s="16"/>
      <c r="Q452" s="16"/>
      <c r="R452" s="16"/>
      <c r="S452" s="16"/>
      <c r="T452" s="16"/>
      <c r="U452" s="16"/>
      <c r="W452" s="33" t="str">
        <f t="shared" si="6"/>
        <v/>
      </c>
    </row>
    <row r="453" spans="1:23">
      <c r="A453" s="21"/>
      <c r="B453" s="21"/>
      <c r="C453" s="21"/>
      <c r="D453" s="21"/>
      <c r="E453" s="21"/>
      <c r="F453" s="21"/>
      <c r="G453" s="21"/>
      <c r="H453" s="21"/>
      <c r="I453" s="16"/>
      <c r="J453" s="16"/>
      <c r="K453" s="16"/>
      <c r="L453" s="16"/>
      <c r="M453" s="16"/>
      <c r="N453" s="16"/>
      <c r="O453" s="16"/>
      <c r="P453" s="16"/>
      <c r="Q453" s="16"/>
      <c r="R453" s="16"/>
      <c r="S453" s="16"/>
      <c r="T453" s="16"/>
      <c r="U453" s="16"/>
      <c r="W453" s="33" t="str">
        <f t="shared" si="6"/>
        <v/>
      </c>
    </row>
    <row r="454" spans="1:23">
      <c r="A454" s="21"/>
      <c r="B454" s="21"/>
      <c r="C454" s="21"/>
      <c r="D454" s="21"/>
      <c r="E454" s="21"/>
      <c r="F454" s="21"/>
      <c r="G454" s="21"/>
      <c r="H454" s="21"/>
      <c r="I454" s="16"/>
      <c r="J454" s="16"/>
      <c r="K454" s="16"/>
      <c r="L454" s="16"/>
      <c r="M454" s="16"/>
      <c r="N454" s="16"/>
      <c r="O454" s="16"/>
      <c r="P454" s="16"/>
      <c r="Q454" s="16"/>
      <c r="R454" s="16"/>
      <c r="S454" s="16"/>
      <c r="T454" s="16"/>
      <c r="U454" s="16"/>
      <c r="W454" s="33" t="str">
        <f t="shared" si="6"/>
        <v/>
      </c>
    </row>
    <row r="455" spans="1:23">
      <c r="A455" s="21"/>
      <c r="B455" s="21"/>
      <c r="C455" s="21"/>
      <c r="D455" s="21"/>
      <c r="E455" s="21"/>
      <c r="F455" s="21"/>
      <c r="G455" s="21"/>
      <c r="H455" s="21"/>
      <c r="I455" s="16"/>
      <c r="J455" s="16"/>
      <c r="K455" s="16"/>
      <c r="L455" s="16"/>
      <c r="M455" s="16"/>
      <c r="N455" s="16"/>
      <c r="O455" s="16"/>
      <c r="P455" s="16"/>
      <c r="Q455" s="16"/>
      <c r="R455" s="16"/>
      <c r="S455" s="16"/>
      <c r="T455" s="16"/>
      <c r="U455" s="16"/>
      <c r="W455" s="33" t="str">
        <f t="shared" si="6"/>
        <v/>
      </c>
    </row>
    <row r="456" spans="1:23">
      <c r="A456" s="21"/>
      <c r="B456" s="21"/>
      <c r="C456" s="21"/>
      <c r="D456" s="21"/>
      <c r="E456" s="21"/>
      <c r="F456" s="21"/>
      <c r="G456" s="21"/>
      <c r="H456" s="21"/>
      <c r="I456" s="16"/>
      <c r="J456" s="16"/>
      <c r="K456" s="16"/>
      <c r="L456" s="16"/>
      <c r="M456" s="16"/>
      <c r="N456" s="16"/>
      <c r="O456" s="16"/>
      <c r="P456" s="16"/>
      <c r="Q456" s="16"/>
      <c r="R456" s="16"/>
      <c r="S456" s="16"/>
      <c r="T456" s="16"/>
      <c r="U456" s="16"/>
      <c r="W456" s="33" t="str">
        <f t="shared" si="6"/>
        <v/>
      </c>
    </row>
    <row r="457" spans="1:23">
      <c r="A457" s="21"/>
      <c r="B457" s="21"/>
      <c r="C457" s="21"/>
      <c r="D457" s="21"/>
      <c r="E457" s="21"/>
      <c r="F457" s="21"/>
      <c r="G457" s="21"/>
      <c r="H457" s="21"/>
      <c r="I457" s="16"/>
      <c r="J457" s="16"/>
      <c r="K457" s="16"/>
      <c r="L457" s="16"/>
      <c r="M457" s="16"/>
      <c r="N457" s="16"/>
      <c r="O457" s="16"/>
      <c r="P457" s="16"/>
      <c r="Q457" s="16"/>
      <c r="R457" s="16"/>
      <c r="S457" s="16"/>
      <c r="T457" s="16"/>
      <c r="U457" s="16"/>
      <c r="W457" s="33" t="str">
        <f t="shared" si="6"/>
        <v/>
      </c>
    </row>
    <row r="458" spans="1:23">
      <c r="A458" s="21"/>
      <c r="B458" s="21"/>
      <c r="C458" s="21"/>
      <c r="D458" s="21"/>
      <c r="E458" s="21"/>
      <c r="F458" s="21"/>
      <c r="G458" s="21"/>
      <c r="H458" s="21"/>
      <c r="I458" s="16"/>
      <c r="J458" s="16"/>
      <c r="K458" s="16"/>
      <c r="L458" s="16"/>
      <c r="M458" s="16"/>
      <c r="N458" s="16"/>
      <c r="O458" s="16"/>
      <c r="P458" s="16"/>
      <c r="Q458" s="16"/>
      <c r="R458" s="16"/>
      <c r="S458" s="16"/>
      <c r="T458" s="16"/>
      <c r="U458" s="16"/>
      <c r="W458" s="33" t="str">
        <f t="shared" ref="W458:W500" si="7">IF(COUNTA(I458:U458)=0,"",_xlfn.CONCAT(,
IF(AND(NOT(ISBLANK($P458)),
    ABS($P458-(($I458+$J458+$L458+$M458+$N458+$O458)-$K458))&gt;=1),
" Error: Position at the end of the period is not equal to: position at the beginning of the period+increase in assets-decrease in assets+exchange rate changes+price changes+other changes+rectifications.",
""),
IF(AND(NOT(ISBLANK($U458)),
    ABS($U458-(($Q458+$R458+$T458)-$S458))&gt;=1),
" Error: Position of accrued interest at the end of the period is not equal to: position of accrued interest at the beginning of the period+accrued interest during the period-received interest during the period+revaluation and other changes.",
""),
IF(AND(NOT(ISBLANK($I458)),$I458&lt;0),
" Error: Position at the beginning of the period must be a positive amount.",
""),
IF(AND(NOT(ISBLANK($P458)),$P458&lt;0),
" Error: Position at the end of the period must be a positive amount.",
""),
IF(AND(OR($I458&gt;0,$P458&gt;0),
    ISBLANK($R458)),
" Error: No accrued interest has been reported,whereas the position at the beginning or at the end of the period is greater than zero. Report '0' in case the accrued interest equals zero,do not leave the cell empty.",
"")))</f>
        <v/>
      </c>
    </row>
    <row r="459" spans="1:23">
      <c r="A459" s="21"/>
      <c r="B459" s="21"/>
      <c r="C459" s="21"/>
      <c r="D459" s="21"/>
      <c r="E459" s="21"/>
      <c r="F459" s="21"/>
      <c r="G459" s="21"/>
      <c r="H459" s="21"/>
      <c r="I459" s="16"/>
      <c r="J459" s="16"/>
      <c r="K459" s="16"/>
      <c r="L459" s="16"/>
      <c r="M459" s="16"/>
      <c r="N459" s="16"/>
      <c r="O459" s="16"/>
      <c r="P459" s="16"/>
      <c r="Q459" s="16"/>
      <c r="R459" s="16"/>
      <c r="S459" s="16"/>
      <c r="T459" s="16"/>
      <c r="U459" s="16"/>
      <c r="W459" s="33" t="str">
        <f t="shared" si="7"/>
        <v/>
      </c>
    </row>
    <row r="460" spans="1:23">
      <c r="A460" s="21"/>
      <c r="B460" s="21"/>
      <c r="C460" s="21"/>
      <c r="D460" s="21"/>
      <c r="E460" s="21"/>
      <c r="F460" s="21"/>
      <c r="G460" s="21"/>
      <c r="H460" s="21"/>
      <c r="I460" s="16"/>
      <c r="J460" s="16"/>
      <c r="K460" s="16"/>
      <c r="L460" s="16"/>
      <c r="M460" s="16"/>
      <c r="N460" s="16"/>
      <c r="O460" s="16"/>
      <c r="P460" s="16"/>
      <c r="Q460" s="16"/>
      <c r="R460" s="16"/>
      <c r="S460" s="16"/>
      <c r="T460" s="16"/>
      <c r="U460" s="16"/>
      <c r="W460" s="33" t="str">
        <f t="shared" si="7"/>
        <v/>
      </c>
    </row>
    <row r="461" spans="1:23">
      <c r="A461" s="21"/>
      <c r="B461" s="21"/>
      <c r="C461" s="21"/>
      <c r="D461" s="21"/>
      <c r="E461" s="21"/>
      <c r="F461" s="21"/>
      <c r="G461" s="21"/>
      <c r="H461" s="21"/>
      <c r="I461" s="16"/>
      <c r="J461" s="16"/>
      <c r="K461" s="16"/>
      <c r="L461" s="16"/>
      <c r="M461" s="16"/>
      <c r="N461" s="16"/>
      <c r="O461" s="16"/>
      <c r="P461" s="16"/>
      <c r="Q461" s="16"/>
      <c r="R461" s="16"/>
      <c r="S461" s="16"/>
      <c r="T461" s="16"/>
      <c r="U461" s="16"/>
      <c r="W461" s="33" t="str">
        <f t="shared" si="7"/>
        <v/>
      </c>
    </row>
    <row r="462" spans="1:23">
      <c r="A462" s="21"/>
      <c r="B462" s="21"/>
      <c r="C462" s="21"/>
      <c r="D462" s="21"/>
      <c r="E462" s="21"/>
      <c r="F462" s="21"/>
      <c r="G462" s="21"/>
      <c r="H462" s="21"/>
      <c r="I462" s="16"/>
      <c r="J462" s="16"/>
      <c r="K462" s="16"/>
      <c r="L462" s="16"/>
      <c r="M462" s="16"/>
      <c r="N462" s="16"/>
      <c r="O462" s="16"/>
      <c r="P462" s="16"/>
      <c r="Q462" s="16"/>
      <c r="R462" s="16"/>
      <c r="S462" s="16"/>
      <c r="T462" s="16"/>
      <c r="U462" s="16"/>
      <c r="W462" s="33" t="str">
        <f t="shared" si="7"/>
        <v/>
      </c>
    </row>
    <row r="463" spans="1:23">
      <c r="A463" s="21"/>
      <c r="B463" s="21"/>
      <c r="C463" s="21"/>
      <c r="D463" s="21"/>
      <c r="E463" s="21"/>
      <c r="F463" s="21"/>
      <c r="G463" s="21"/>
      <c r="H463" s="21"/>
      <c r="I463" s="16"/>
      <c r="J463" s="16"/>
      <c r="K463" s="16"/>
      <c r="L463" s="16"/>
      <c r="M463" s="16"/>
      <c r="N463" s="16"/>
      <c r="O463" s="16"/>
      <c r="P463" s="16"/>
      <c r="Q463" s="16"/>
      <c r="R463" s="16"/>
      <c r="S463" s="16"/>
      <c r="T463" s="16"/>
      <c r="U463" s="16"/>
      <c r="W463" s="33" t="str">
        <f t="shared" si="7"/>
        <v/>
      </c>
    </row>
    <row r="464" spans="1:23">
      <c r="A464" s="21"/>
      <c r="B464" s="21"/>
      <c r="C464" s="21"/>
      <c r="D464" s="21"/>
      <c r="E464" s="21"/>
      <c r="F464" s="21"/>
      <c r="G464" s="21"/>
      <c r="H464" s="21"/>
      <c r="I464" s="16"/>
      <c r="J464" s="16"/>
      <c r="K464" s="16"/>
      <c r="L464" s="16"/>
      <c r="M464" s="16"/>
      <c r="N464" s="16"/>
      <c r="O464" s="16"/>
      <c r="P464" s="16"/>
      <c r="Q464" s="16"/>
      <c r="R464" s="16"/>
      <c r="S464" s="16"/>
      <c r="T464" s="16"/>
      <c r="U464" s="16"/>
      <c r="W464" s="33" t="str">
        <f t="shared" si="7"/>
        <v/>
      </c>
    </row>
    <row r="465" spans="1:23">
      <c r="A465" s="21"/>
      <c r="B465" s="21"/>
      <c r="C465" s="21"/>
      <c r="D465" s="21"/>
      <c r="E465" s="21"/>
      <c r="F465" s="21"/>
      <c r="G465" s="21"/>
      <c r="H465" s="21"/>
      <c r="I465" s="16"/>
      <c r="J465" s="16"/>
      <c r="K465" s="16"/>
      <c r="L465" s="16"/>
      <c r="M465" s="16"/>
      <c r="N465" s="16"/>
      <c r="O465" s="16"/>
      <c r="P465" s="16"/>
      <c r="Q465" s="16"/>
      <c r="R465" s="16"/>
      <c r="S465" s="16"/>
      <c r="T465" s="16"/>
      <c r="U465" s="16"/>
      <c r="W465" s="33" t="str">
        <f t="shared" si="7"/>
        <v/>
      </c>
    </row>
    <row r="466" spans="1:23">
      <c r="A466" s="21"/>
      <c r="B466" s="21"/>
      <c r="C466" s="21"/>
      <c r="D466" s="21"/>
      <c r="E466" s="21"/>
      <c r="F466" s="21"/>
      <c r="G466" s="21"/>
      <c r="H466" s="21"/>
      <c r="I466" s="16"/>
      <c r="J466" s="16"/>
      <c r="K466" s="16"/>
      <c r="L466" s="16"/>
      <c r="M466" s="16"/>
      <c r="N466" s="16"/>
      <c r="O466" s="16"/>
      <c r="P466" s="16"/>
      <c r="Q466" s="16"/>
      <c r="R466" s="16"/>
      <c r="S466" s="16"/>
      <c r="T466" s="16"/>
      <c r="U466" s="16"/>
      <c r="W466" s="33" t="str">
        <f t="shared" si="7"/>
        <v/>
      </c>
    </row>
    <row r="467" spans="1:23">
      <c r="A467" s="21"/>
      <c r="B467" s="21"/>
      <c r="C467" s="21"/>
      <c r="D467" s="21"/>
      <c r="E467" s="21"/>
      <c r="F467" s="21"/>
      <c r="G467" s="21"/>
      <c r="H467" s="21"/>
      <c r="I467" s="16"/>
      <c r="J467" s="16"/>
      <c r="K467" s="16"/>
      <c r="L467" s="16"/>
      <c r="M467" s="16"/>
      <c r="N467" s="16"/>
      <c r="O467" s="16"/>
      <c r="P467" s="16"/>
      <c r="Q467" s="16"/>
      <c r="R467" s="16"/>
      <c r="S467" s="16"/>
      <c r="T467" s="16"/>
      <c r="U467" s="16"/>
      <c r="W467" s="33" t="str">
        <f t="shared" si="7"/>
        <v/>
      </c>
    </row>
    <row r="468" spans="1:23">
      <c r="A468" s="21"/>
      <c r="B468" s="21"/>
      <c r="C468" s="21"/>
      <c r="D468" s="21"/>
      <c r="E468" s="21"/>
      <c r="F468" s="21"/>
      <c r="G468" s="21"/>
      <c r="H468" s="21"/>
      <c r="I468" s="16"/>
      <c r="J468" s="16"/>
      <c r="K468" s="16"/>
      <c r="L468" s="16"/>
      <c r="M468" s="16"/>
      <c r="N468" s="16"/>
      <c r="O468" s="16"/>
      <c r="P468" s="16"/>
      <c r="Q468" s="16"/>
      <c r="R468" s="16"/>
      <c r="S468" s="16"/>
      <c r="T468" s="16"/>
      <c r="U468" s="16"/>
      <c r="W468" s="33" t="str">
        <f t="shared" si="7"/>
        <v/>
      </c>
    </row>
    <row r="469" spans="1:23">
      <c r="A469" s="21"/>
      <c r="B469" s="21"/>
      <c r="C469" s="21"/>
      <c r="D469" s="21"/>
      <c r="E469" s="21"/>
      <c r="F469" s="21"/>
      <c r="G469" s="21"/>
      <c r="H469" s="21"/>
      <c r="I469" s="16"/>
      <c r="J469" s="16"/>
      <c r="K469" s="16"/>
      <c r="L469" s="16"/>
      <c r="M469" s="16"/>
      <c r="N469" s="16"/>
      <c r="O469" s="16"/>
      <c r="P469" s="16"/>
      <c r="Q469" s="16"/>
      <c r="R469" s="16"/>
      <c r="S469" s="16"/>
      <c r="T469" s="16"/>
      <c r="U469" s="16"/>
      <c r="W469" s="33" t="str">
        <f t="shared" si="7"/>
        <v/>
      </c>
    </row>
    <row r="470" spans="1:23">
      <c r="A470" s="21"/>
      <c r="B470" s="21"/>
      <c r="C470" s="21"/>
      <c r="D470" s="21"/>
      <c r="E470" s="21"/>
      <c r="F470" s="21"/>
      <c r="G470" s="21"/>
      <c r="H470" s="21"/>
      <c r="I470" s="16"/>
      <c r="J470" s="16"/>
      <c r="K470" s="16"/>
      <c r="L470" s="16"/>
      <c r="M470" s="16"/>
      <c r="N470" s="16"/>
      <c r="O470" s="16"/>
      <c r="P470" s="16"/>
      <c r="Q470" s="16"/>
      <c r="R470" s="16"/>
      <c r="S470" s="16"/>
      <c r="T470" s="16"/>
      <c r="U470" s="16"/>
      <c r="W470" s="33" t="str">
        <f t="shared" si="7"/>
        <v/>
      </c>
    </row>
    <row r="471" spans="1:23">
      <c r="A471" s="21"/>
      <c r="B471" s="21"/>
      <c r="C471" s="21"/>
      <c r="D471" s="21"/>
      <c r="E471" s="21"/>
      <c r="F471" s="21"/>
      <c r="G471" s="21"/>
      <c r="H471" s="21"/>
      <c r="I471" s="16"/>
      <c r="J471" s="16"/>
      <c r="K471" s="16"/>
      <c r="L471" s="16"/>
      <c r="M471" s="16"/>
      <c r="N471" s="16"/>
      <c r="O471" s="16"/>
      <c r="P471" s="16"/>
      <c r="Q471" s="16"/>
      <c r="R471" s="16"/>
      <c r="S471" s="16"/>
      <c r="T471" s="16"/>
      <c r="U471" s="16"/>
      <c r="W471" s="33" t="str">
        <f t="shared" si="7"/>
        <v/>
      </c>
    </row>
    <row r="472" spans="1:23">
      <c r="A472" s="21"/>
      <c r="B472" s="21"/>
      <c r="C472" s="21"/>
      <c r="D472" s="21"/>
      <c r="E472" s="21"/>
      <c r="F472" s="21"/>
      <c r="G472" s="21"/>
      <c r="H472" s="21"/>
      <c r="I472" s="16"/>
      <c r="J472" s="16"/>
      <c r="K472" s="16"/>
      <c r="L472" s="16"/>
      <c r="M472" s="16"/>
      <c r="N472" s="16"/>
      <c r="O472" s="16"/>
      <c r="P472" s="16"/>
      <c r="Q472" s="16"/>
      <c r="R472" s="16"/>
      <c r="S472" s="16"/>
      <c r="T472" s="16"/>
      <c r="U472" s="16"/>
      <c r="W472" s="33" t="str">
        <f t="shared" si="7"/>
        <v/>
      </c>
    </row>
    <row r="473" spans="1:23">
      <c r="A473" s="21"/>
      <c r="B473" s="21"/>
      <c r="C473" s="21"/>
      <c r="D473" s="21"/>
      <c r="E473" s="21"/>
      <c r="F473" s="21"/>
      <c r="G473" s="21"/>
      <c r="H473" s="21"/>
      <c r="I473" s="16"/>
      <c r="J473" s="16"/>
      <c r="K473" s="16"/>
      <c r="L473" s="16"/>
      <c r="M473" s="16"/>
      <c r="N473" s="16"/>
      <c r="O473" s="16"/>
      <c r="P473" s="16"/>
      <c r="Q473" s="16"/>
      <c r="R473" s="16"/>
      <c r="S473" s="16"/>
      <c r="T473" s="16"/>
      <c r="U473" s="16"/>
      <c r="W473" s="33" t="str">
        <f t="shared" si="7"/>
        <v/>
      </c>
    </row>
    <row r="474" spans="1:23">
      <c r="A474" s="21"/>
      <c r="B474" s="21"/>
      <c r="C474" s="21"/>
      <c r="D474" s="21"/>
      <c r="E474" s="21"/>
      <c r="F474" s="21"/>
      <c r="G474" s="21"/>
      <c r="H474" s="21"/>
      <c r="I474" s="16"/>
      <c r="J474" s="16"/>
      <c r="K474" s="16"/>
      <c r="L474" s="16"/>
      <c r="M474" s="16"/>
      <c r="N474" s="16"/>
      <c r="O474" s="16"/>
      <c r="P474" s="16"/>
      <c r="Q474" s="16"/>
      <c r="R474" s="16"/>
      <c r="S474" s="16"/>
      <c r="T474" s="16"/>
      <c r="U474" s="16"/>
      <c r="W474" s="33" t="str">
        <f t="shared" si="7"/>
        <v/>
      </c>
    </row>
    <row r="475" spans="1:23">
      <c r="A475" s="21"/>
      <c r="B475" s="21"/>
      <c r="C475" s="21"/>
      <c r="D475" s="21"/>
      <c r="E475" s="21"/>
      <c r="F475" s="21"/>
      <c r="G475" s="21"/>
      <c r="H475" s="21"/>
      <c r="I475" s="16"/>
      <c r="J475" s="16"/>
      <c r="K475" s="16"/>
      <c r="L475" s="16"/>
      <c r="M475" s="16"/>
      <c r="N475" s="16"/>
      <c r="O475" s="16"/>
      <c r="P475" s="16"/>
      <c r="Q475" s="16"/>
      <c r="R475" s="16"/>
      <c r="S475" s="16"/>
      <c r="T475" s="16"/>
      <c r="U475" s="16"/>
      <c r="W475" s="33" t="str">
        <f t="shared" si="7"/>
        <v/>
      </c>
    </row>
    <row r="476" spans="1:23">
      <c r="A476" s="21"/>
      <c r="B476" s="21"/>
      <c r="C476" s="21"/>
      <c r="D476" s="21"/>
      <c r="E476" s="21"/>
      <c r="F476" s="21"/>
      <c r="G476" s="21"/>
      <c r="H476" s="21"/>
      <c r="I476" s="16"/>
      <c r="J476" s="16"/>
      <c r="K476" s="16"/>
      <c r="L476" s="16"/>
      <c r="M476" s="16"/>
      <c r="N476" s="16"/>
      <c r="O476" s="16"/>
      <c r="P476" s="16"/>
      <c r="Q476" s="16"/>
      <c r="R476" s="16"/>
      <c r="S476" s="16"/>
      <c r="T476" s="16"/>
      <c r="U476" s="16"/>
      <c r="W476" s="33" t="str">
        <f t="shared" si="7"/>
        <v/>
      </c>
    </row>
    <row r="477" spans="1:23">
      <c r="A477" s="21"/>
      <c r="B477" s="21"/>
      <c r="C477" s="21"/>
      <c r="D477" s="21"/>
      <c r="E477" s="21"/>
      <c r="F477" s="21"/>
      <c r="G477" s="21"/>
      <c r="H477" s="21"/>
      <c r="I477" s="16"/>
      <c r="J477" s="16"/>
      <c r="K477" s="16"/>
      <c r="L477" s="16"/>
      <c r="M477" s="16"/>
      <c r="N477" s="16"/>
      <c r="O477" s="16"/>
      <c r="P477" s="16"/>
      <c r="Q477" s="16"/>
      <c r="R477" s="16"/>
      <c r="S477" s="16"/>
      <c r="T477" s="16"/>
      <c r="U477" s="16"/>
      <c r="W477" s="33" t="str">
        <f t="shared" si="7"/>
        <v/>
      </c>
    </row>
    <row r="478" spans="1:23">
      <c r="A478" s="21"/>
      <c r="B478" s="21"/>
      <c r="C478" s="21"/>
      <c r="D478" s="21"/>
      <c r="E478" s="21"/>
      <c r="F478" s="21"/>
      <c r="G478" s="21"/>
      <c r="H478" s="21"/>
      <c r="I478" s="16"/>
      <c r="J478" s="16"/>
      <c r="K478" s="16"/>
      <c r="L478" s="16"/>
      <c r="M478" s="16"/>
      <c r="N478" s="16"/>
      <c r="O478" s="16"/>
      <c r="P478" s="16"/>
      <c r="Q478" s="16"/>
      <c r="R478" s="16"/>
      <c r="S478" s="16"/>
      <c r="T478" s="16"/>
      <c r="U478" s="16"/>
      <c r="W478" s="33" t="str">
        <f t="shared" si="7"/>
        <v/>
      </c>
    </row>
    <row r="479" spans="1:23">
      <c r="A479" s="21"/>
      <c r="B479" s="21"/>
      <c r="C479" s="21"/>
      <c r="D479" s="21"/>
      <c r="E479" s="21"/>
      <c r="F479" s="21"/>
      <c r="G479" s="21"/>
      <c r="H479" s="21"/>
      <c r="I479" s="16"/>
      <c r="J479" s="16"/>
      <c r="K479" s="16"/>
      <c r="L479" s="16"/>
      <c r="M479" s="16"/>
      <c r="N479" s="16"/>
      <c r="O479" s="16"/>
      <c r="P479" s="16"/>
      <c r="Q479" s="16"/>
      <c r="R479" s="16"/>
      <c r="S479" s="16"/>
      <c r="T479" s="16"/>
      <c r="U479" s="16"/>
      <c r="W479" s="33" t="str">
        <f t="shared" si="7"/>
        <v/>
      </c>
    </row>
    <row r="480" spans="1:23">
      <c r="A480" s="21"/>
      <c r="B480" s="21"/>
      <c r="C480" s="21"/>
      <c r="D480" s="21"/>
      <c r="E480" s="21"/>
      <c r="F480" s="21"/>
      <c r="G480" s="21"/>
      <c r="H480" s="21"/>
      <c r="I480" s="16"/>
      <c r="J480" s="16"/>
      <c r="K480" s="16"/>
      <c r="L480" s="16"/>
      <c r="M480" s="16"/>
      <c r="N480" s="16"/>
      <c r="O480" s="16"/>
      <c r="P480" s="16"/>
      <c r="Q480" s="16"/>
      <c r="R480" s="16"/>
      <c r="S480" s="16"/>
      <c r="T480" s="16"/>
      <c r="U480" s="16"/>
      <c r="W480" s="33" t="str">
        <f t="shared" si="7"/>
        <v/>
      </c>
    </row>
    <row r="481" spans="1:23">
      <c r="A481" s="21"/>
      <c r="B481" s="21"/>
      <c r="C481" s="21"/>
      <c r="D481" s="21"/>
      <c r="E481" s="21"/>
      <c r="F481" s="21"/>
      <c r="G481" s="21"/>
      <c r="H481" s="21"/>
      <c r="I481" s="16"/>
      <c r="J481" s="16"/>
      <c r="K481" s="16"/>
      <c r="L481" s="16"/>
      <c r="M481" s="16"/>
      <c r="N481" s="16"/>
      <c r="O481" s="16"/>
      <c r="P481" s="16"/>
      <c r="Q481" s="16"/>
      <c r="R481" s="16"/>
      <c r="S481" s="16"/>
      <c r="T481" s="16"/>
      <c r="U481" s="16"/>
      <c r="W481" s="33" t="str">
        <f t="shared" si="7"/>
        <v/>
      </c>
    </row>
    <row r="482" spans="1:23">
      <c r="A482" s="21"/>
      <c r="B482" s="21"/>
      <c r="C482" s="21"/>
      <c r="D482" s="21"/>
      <c r="E482" s="21"/>
      <c r="F482" s="21"/>
      <c r="G482" s="21"/>
      <c r="H482" s="21"/>
      <c r="I482" s="16"/>
      <c r="J482" s="16"/>
      <c r="K482" s="16"/>
      <c r="L482" s="16"/>
      <c r="M482" s="16"/>
      <c r="N482" s="16"/>
      <c r="O482" s="16"/>
      <c r="P482" s="16"/>
      <c r="Q482" s="16"/>
      <c r="R482" s="16"/>
      <c r="S482" s="16"/>
      <c r="T482" s="16"/>
      <c r="U482" s="16"/>
      <c r="W482" s="33" t="str">
        <f t="shared" si="7"/>
        <v/>
      </c>
    </row>
    <row r="483" spans="1:23">
      <c r="A483" s="21"/>
      <c r="B483" s="21"/>
      <c r="C483" s="21"/>
      <c r="D483" s="21"/>
      <c r="E483" s="21"/>
      <c r="F483" s="21"/>
      <c r="G483" s="21"/>
      <c r="H483" s="21"/>
      <c r="I483" s="16"/>
      <c r="J483" s="16"/>
      <c r="K483" s="16"/>
      <c r="L483" s="16"/>
      <c r="M483" s="16"/>
      <c r="N483" s="16"/>
      <c r="O483" s="16"/>
      <c r="P483" s="16"/>
      <c r="Q483" s="16"/>
      <c r="R483" s="16"/>
      <c r="S483" s="16"/>
      <c r="T483" s="16"/>
      <c r="U483" s="16"/>
      <c r="W483" s="33" t="str">
        <f t="shared" si="7"/>
        <v/>
      </c>
    </row>
    <row r="484" spans="1:23">
      <c r="A484" s="21"/>
      <c r="B484" s="21"/>
      <c r="C484" s="21"/>
      <c r="D484" s="21"/>
      <c r="E484" s="21"/>
      <c r="F484" s="21"/>
      <c r="G484" s="21"/>
      <c r="H484" s="21"/>
      <c r="I484" s="16"/>
      <c r="J484" s="16"/>
      <c r="K484" s="16"/>
      <c r="L484" s="16"/>
      <c r="M484" s="16"/>
      <c r="N484" s="16"/>
      <c r="O484" s="16"/>
      <c r="P484" s="16"/>
      <c r="Q484" s="16"/>
      <c r="R484" s="16"/>
      <c r="S484" s="16"/>
      <c r="T484" s="16"/>
      <c r="U484" s="16"/>
      <c r="W484" s="33" t="str">
        <f t="shared" si="7"/>
        <v/>
      </c>
    </row>
    <row r="485" spans="1:23">
      <c r="A485" s="21"/>
      <c r="B485" s="21"/>
      <c r="C485" s="21"/>
      <c r="D485" s="21"/>
      <c r="E485" s="21"/>
      <c r="F485" s="21"/>
      <c r="G485" s="21"/>
      <c r="H485" s="21"/>
      <c r="I485" s="16"/>
      <c r="J485" s="16"/>
      <c r="K485" s="16"/>
      <c r="L485" s="16"/>
      <c r="M485" s="16"/>
      <c r="N485" s="16"/>
      <c r="O485" s="16"/>
      <c r="P485" s="16"/>
      <c r="Q485" s="16"/>
      <c r="R485" s="16"/>
      <c r="S485" s="16"/>
      <c r="T485" s="16"/>
      <c r="U485" s="16"/>
      <c r="W485" s="33" t="str">
        <f t="shared" si="7"/>
        <v/>
      </c>
    </row>
    <row r="486" spans="1:23">
      <c r="A486" s="21"/>
      <c r="B486" s="21"/>
      <c r="C486" s="21"/>
      <c r="D486" s="21"/>
      <c r="E486" s="21"/>
      <c r="F486" s="21"/>
      <c r="G486" s="21"/>
      <c r="H486" s="21"/>
      <c r="I486" s="16"/>
      <c r="J486" s="16"/>
      <c r="K486" s="16"/>
      <c r="L486" s="16"/>
      <c r="M486" s="16"/>
      <c r="N486" s="16"/>
      <c r="O486" s="16"/>
      <c r="P486" s="16"/>
      <c r="Q486" s="16"/>
      <c r="R486" s="16"/>
      <c r="S486" s="16"/>
      <c r="T486" s="16"/>
      <c r="U486" s="16"/>
      <c r="W486" s="33" t="str">
        <f t="shared" si="7"/>
        <v/>
      </c>
    </row>
    <row r="487" spans="1:23">
      <c r="A487" s="21"/>
      <c r="B487" s="21"/>
      <c r="C487" s="21"/>
      <c r="D487" s="21"/>
      <c r="E487" s="21"/>
      <c r="F487" s="21"/>
      <c r="G487" s="21"/>
      <c r="H487" s="21"/>
      <c r="I487" s="16"/>
      <c r="J487" s="16"/>
      <c r="K487" s="16"/>
      <c r="L487" s="16"/>
      <c r="M487" s="16"/>
      <c r="N487" s="16"/>
      <c r="O487" s="16"/>
      <c r="P487" s="16"/>
      <c r="Q487" s="16"/>
      <c r="R487" s="16"/>
      <c r="S487" s="16"/>
      <c r="T487" s="16"/>
      <c r="U487" s="16"/>
      <c r="W487" s="33" t="str">
        <f t="shared" si="7"/>
        <v/>
      </c>
    </row>
    <row r="488" spans="1:23">
      <c r="A488" s="21"/>
      <c r="B488" s="21"/>
      <c r="C488" s="21"/>
      <c r="D488" s="21"/>
      <c r="E488" s="21"/>
      <c r="F488" s="21"/>
      <c r="G488" s="21"/>
      <c r="H488" s="21"/>
      <c r="I488" s="16"/>
      <c r="J488" s="16"/>
      <c r="K488" s="16"/>
      <c r="L488" s="16"/>
      <c r="M488" s="16"/>
      <c r="N488" s="16"/>
      <c r="O488" s="16"/>
      <c r="P488" s="16"/>
      <c r="Q488" s="16"/>
      <c r="R488" s="16"/>
      <c r="S488" s="16"/>
      <c r="T488" s="16"/>
      <c r="U488" s="16"/>
      <c r="W488" s="33" t="str">
        <f t="shared" si="7"/>
        <v/>
      </c>
    </row>
    <row r="489" spans="1:23">
      <c r="A489" s="21"/>
      <c r="B489" s="21"/>
      <c r="C489" s="21"/>
      <c r="D489" s="21"/>
      <c r="E489" s="21"/>
      <c r="F489" s="21"/>
      <c r="G489" s="21"/>
      <c r="H489" s="21"/>
      <c r="I489" s="16"/>
      <c r="J489" s="16"/>
      <c r="K489" s="16"/>
      <c r="L489" s="16"/>
      <c r="M489" s="16"/>
      <c r="N489" s="16"/>
      <c r="O489" s="16"/>
      <c r="P489" s="16"/>
      <c r="Q489" s="16"/>
      <c r="R489" s="16"/>
      <c r="S489" s="16"/>
      <c r="T489" s="16"/>
      <c r="U489" s="16"/>
      <c r="W489" s="33" t="str">
        <f t="shared" si="7"/>
        <v/>
      </c>
    </row>
    <row r="490" spans="1:23">
      <c r="A490" s="21"/>
      <c r="B490" s="21"/>
      <c r="C490" s="21"/>
      <c r="D490" s="21"/>
      <c r="E490" s="21"/>
      <c r="F490" s="21"/>
      <c r="G490" s="21"/>
      <c r="H490" s="21"/>
      <c r="I490" s="16"/>
      <c r="J490" s="16"/>
      <c r="K490" s="16"/>
      <c r="L490" s="16"/>
      <c r="M490" s="16"/>
      <c r="N490" s="16"/>
      <c r="O490" s="16"/>
      <c r="P490" s="16"/>
      <c r="Q490" s="16"/>
      <c r="R490" s="16"/>
      <c r="S490" s="16"/>
      <c r="T490" s="16"/>
      <c r="U490" s="16"/>
      <c r="W490" s="33" t="str">
        <f t="shared" si="7"/>
        <v/>
      </c>
    </row>
    <row r="491" spans="1:23">
      <c r="A491" s="21"/>
      <c r="B491" s="21"/>
      <c r="C491" s="21"/>
      <c r="D491" s="21"/>
      <c r="E491" s="21"/>
      <c r="F491" s="21"/>
      <c r="G491" s="21"/>
      <c r="H491" s="21"/>
      <c r="I491" s="16"/>
      <c r="J491" s="16"/>
      <c r="K491" s="16"/>
      <c r="L491" s="16"/>
      <c r="M491" s="16"/>
      <c r="N491" s="16"/>
      <c r="O491" s="16"/>
      <c r="P491" s="16"/>
      <c r="Q491" s="16"/>
      <c r="R491" s="16"/>
      <c r="S491" s="16"/>
      <c r="T491" s="16"/>
      <c r="U491" s="16"/>
      <c r="W491" s="33" t="str">
        <f t="shared" si="7"/>
        <v/>
      </c>
    </row>
    <row r="492" spans="1:23">
      <c r="A492" s="21"/>
      <c r="B492" s="21"/>
      <c r="C492" s="21"/>
      <c r="D492" s="21"/>
      <c r="E492" s="21"/>
      <c r="F492" s="21"/>
      <c r="G492" s="21"/>
      <c r="H492" s="21"/>
      <c r="I492" s="16"/>
      <c r="J492" s="16"/>
      <c r="K492" s="16"/>
      <c r="L492" s="16"/>
      <c r="M492" s="16"/>
      <c r="N492" s="16"/>
      <c r="O492" s="16"/>
      <c r="P492" s="16"/>
      <c r="Q492" s="16"/>
      <c r="R492" s="16"/>
      <c r="S492" s="16"/>
      <c r="T492" s="16"/>
      <c r="U492" s="16"/>
      <c r="W492" s="33" t="str">
        <f t="shared" si="7"/>
        <v/>
      </c>
    </row>
    <row r="493" spans="1:23">
      <c r="A493" s="21"/>
      <c r="B493" s="21"/>
      <c r="C493" s="21"/>
      <c r="D493" s="21"/>
      <c r="E493" s="21"/>
      <c r="F493" s="21"/>
      <c r="G493" s="21"/>
      <c r="H493" s="21"/>
      <c r="I493" s="16"/>
      <c r="J493" s="16"/>
      <c r="K493" s="16"/>
      <c r="L493" s="16"/>
      <c r="M493" s="16"/>
      <c r="N493" s="16"/>
      <c r="O493" s="16"/>
      <c r="P493" s="16"/>
      <c r="Q493" s="16"/>
      <c r="R493" s="16"/>
      <c r="S493" s="16"/>
      <c r="T493" s="16"/>
      <c r="U493" s="16"/>
      <c r="W493" s="33" t="str">
        <f t="shared" si="7"/>
        <v/>
      </c>
    </row>
    <row r="494" spans="1:23">
      <c r="A494" s="21"/>
      <c r="B494" s="21"/>
      <c r="C494" s="21"/>
      <c r="D494" s="21"/>
      <c r="E494" s="21"/>
      <c r="F494" s="21"/>
      <c r="G494" s="21"/>
      <c r="H494" s="21"/>
      <c r="I494" s="16"/>
      <c r="J494" s="16"/>
      <c r="K494" s="16"/>
      <c r="L494" s="16"/>
      <c r="M494" s="16"/>
      <c r="N494" s="16"/>
      <c r="O494" s="16"/>
      <c r="P494" s="16"/>
      <c r="Q494" s="16"/>
      <c r="R494" s="16"/>
      <c r="S494" s="16"/>
      <c r="T494" s="16"/>
      <c r="U494" s="16"/>
      <c r="W494" s="33" t="str">
        <f t="shared" si="7"/>
        <v/>
      </c>
    </row>
    <row r="495" spans="1:23">
      <c r="A495" s="21"/>
      <c r="B495" s="21"/>
      <c r="C495" s="21"/>
      <c r="D495" s="21"/>
      <c r="E495" s="21"/>
      <c r="F495" s="21"/>
      <c r="G495" s="21"/>
      <c r="H495" s="21"/>
      <c r="I495" s="16"/>
      <c r="J495" s="16"/>
      <c r="K495" s="16"/>
      <c r="L495" s="16"/>
      <c r="M495" s="16"/>
      <c r="N495" s="16"/>
      <c r="O495" s="16"/>
      <c r="P495" s="16"/>
      <c r="Q495" s="16"/>
      <c r="R495" s="16"/>
      <c r="S495" s="16"/>
      <c r="T495" s="16"/>
      <c r="U495" s="16"/>
      <c r="W495" s="33" t="str">
        <f t="shared" si="7"/>
        <v/>
      </c>
    </row>
    <row r="496" spans="1:23">
      <c r="A496" s="21"/>
      <c r="B496" s="21"/>
      <c r="C496" s="21"/>
      <c r="D496" s="21"/>
      <c r="E496" s="21"/>
      <c r="F496" s="21"/>
      <c r="G496" s="21"/>
      <c r="H496" s="21"/>
      <c r="I496" s="16"/>
      <c r="J496" s="16"/>
      <c r="K496" s="16"/>
      <c r="L496" s="16"/>
      <c r="M496" s="16"/>
      <c r="N496" s="16"/>
      <c r="O496" s="16"/>
      <c r="P496" s="16"/>
      <c r="Q496" s="16"/>
      <c r="R496" s="16"/>
      <c r="S496" s="16"/>
      <c r="T496" s="16"/>
      <c r="U496" s="16"/>
      <c r="W496" s="33" t="str">
        <f t="shared" si="7"/>
        <v/>
      </c>
    </row>
    <row r="497" spans="1:23">
      <c r="A497" s="21"/>
      <c r="B497" s="21"/>
      <c r="C497" s="21"/>
      <c r="D497" s="21"/>
      <c r="E497" s="21"/>
      <c r="F497" s="21"/>
      <c r="G497" s="21"/>
      <c r="H497" s="21"/>
      <c r="I497" s="16"/>
      <c r="J497" s="16"/>
      <c r="K497" s="16"/>
      <c r="L497" s="16"/>
      <c r="M497" s="16"/>
      <c r="N497" s="16"/>
      <c r="O497" s="16"/>
      <c r="P497" s="16"/>
      <c r="Q497" s="16"/>
      <c r="R497" s="16"/>
      <c r="S497" s="16"/>
      <c r="T497" s="16"/>
      <c r="U497" s="16"/>
      <c r="W497" s="33" t="str">
        <f t="shared" si="7"/>
        <v/>
      </c>
    </row>
    <row r="498" spans="1:23">
      <c r="A498" s="21"/>
      <c r="B498" s="21"/>
      <c r="C498" s="21"/>
      <c r="D498" s="21"/>
      <c r="E498" s="21"/>
      <c r="F498" s="21"/>
      <c r="G498" s="21"/>
      <c r="H498" s="21"/>
      <c r="I498" s="16"/>
      <c r="J498" s="16"/>
      <c r="K498" s="16"/>
      <c r="L498" s="16"/>
      <c r="M498" s="16"/>
      <c r="N498" s="16"/>
      <c r="O498" s="16"/>
      <c r="P498" s="16"/>
      <c r="Q498" s="16"/>
      <c r="R498" s="16"/>
      <c r="S498" s="16"/>
      <c r="T498" s="16"/>
      <c r="U498" s="16"/>
      <c r="W498" s="33" t="str">
        <f t="shared" si="7"/>
        <v/>
      </c>
    </row>
    <row r="499" spans="1:23">
      <c r="A499" s="21"/>
      <c r="B499" s="21"/>
      <c r="C499" s="21"/>
      <c r="D499" s="21"/>
      <c r="E499" s="21"/>
      <c r="F499" s="21"/>
      <c r="G499" s="21"/>
      <c r="H499" s="21"/>
      <c r="I499" s="16"/>
      <c r="J499" s="16"/>
      <c r="K499" s="16"/>
      <c r="L499" s="16"/>
      <c r="M499" s="16"/>
      <c r="N499" s="16"/>
      <c r="O499" s="16"/>
      <c r="P499" s="16"/>
      <c r="Q499" s="16"/>
      <c r="R499" s="16"/>
      <c r="S499" s="16"/>
      <c r="T499" s="16"/>
      <c r="U499" s="16"/>
      <c r="W499" s="33" t="str">
        <f t="shared" si="7"/>
        <v/>
      </c>
    </row>
    <row r="500" spans="1:23">
      <c r="A500" s="21"/>
      <c r="B500" s="21"/>
      <c r="C500" s="21"/>
      <c r="D500" s="21"/>
      <c r="E500" s="21"/>
      <c r="F500" s="21"/>
      <c r="G500" s="21"/>
      <c r="H500" s="21"/>
      <c r="I500" s="16"/>
      <c r="J500" s="16"/>
      <c r="K500" s="16"/>
      <c r="L500" s="16"/>
      <c r="M500" s="16"/>
      <c r="N500" s="16"/>
      <c r="O500" s="16"/>
      <c r="P500" s="16"/>
      <c r="Q500" s="16"/>
      <c r="R500" s="16"/>
      <c r="S500" s="16"/>
      <c r="T500" s="16"/>
      <c r="U500" s="16"/>
      <c r="W500" s="33" t="str">
        <f t="shared" si="7"/>
        <v/>
      </c>
    </row>
  </sheetData>
  <mergeCells count="16">
    <mergeCell ref="W3:W6"/>
    <mergeCell ref="I3:P3"/>
    <mergeCell ref="Q3:U3"/>
    <mergeCell ref="I4:I6"/>
    <mergeCell ref="J4:O4"/>
    <mergeCell ref="P4:P6"/>
    <mergeCell ref="Q4:Q6"/>
    <mergeCell ref="R4:T4"/>
    <mergeCell ref="U4:U6"/>
    <mergeCell ref="J5:K5"/>
    <mergeCell ref="L5:M5"/>
    <mergeCell ref="N5:N6"/>
    <mergeCell ref="O5:O6"/>
    <mergeCell ref="R5:R6"/>
    <mergeCell ref="S5:S6"/>
    <mergeCell ref="T5:T6"/>
  </mergeCells>
  <conditionalFormatting sqref="I8:I500">
    <cfRule type="expression" dxfId="174" priority="3">
      <formula>AND(NOT(ISBLANK($I8)),$I8&lt;0)</formula>
    </cfRule>
  </conditionalFormatting>
  <conditionalFormatting sqref="P8:P500">
    <cfRule type="expression" dxfId="173" priority="2">
      <formula>AND(NOT(ISBLANK($P8)),ABS($P8-(($I8+$J8+$L8+$M8+$N8+$O8)-$K8))&gt;=1)</formula>
    </cfRule>
    <cfRule type="expression" dxfId="172" priority="5">
      <formula>AND(NOT(ISBLANK($P8)),$P8&lt;0)</formula>
    </cfRule>
  </conditionalFormatting>
  <conditionalFormatting sqref="R8:R500">
    <cfRule type="expression" dxfId="171" priority="1">
      <formula>AND(OR($I8&gt;0,$P8&gt;0),     ISBLANK($R8))</formula>
    </cfRule>
  </conditionalFormatting>
  <conditionalFormatting sqref="U8:U500">
    <cfRule type="expression" dxfId="170" priority="4">
      <formula>AND(NOT(ISBLANK($U8)),ABS($U8-(($Q8+$R8+$T8)-$S8))&gt;=1)</formula>
    </cfRule>
  </conditionalFormatting>
  <hyperlinks>
    <hyperlink ref="A1" location="'TOC'!B59" display="TOC" xr:uid="{00000000-0004-0000-2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2E00-000000000000}">
          <x14:formula1>
            <xm:f>_dropDownSheet!$A$20</xm:f>
          </x14:formula1>
          <xm:sqref>A8:A500</xm:sqref>
        </x14:dataValidation>
        <x14:dataValidation type="list" allowBlank="1" showInputMessage="1" showErrorMessage="1" xr:uid="{00000000-0002-0000-2E00-000001000000}">
          <x14:formula1>
            <xm:f>_dropDownSheet!$A$9:$JB$9</xm:f>
          </x14:formula1>
          <xm:sqref>B8:B500 G8:G500</xm:sqref>
        </x14:dataValidation>
        <x14:dataValidation type="list" allowBlank="1" showInputMessage="1" showErrorMessage="1" xr:uid="{00000000-0002-0000-2E00-000002000000}">
          <x14:formula1>
            <xm:f>_dropDownSheet!$A$11:$N$11</xm:f>
          </x14:formula1>
          <xm:sqref>C8:C500 H8:H500</xm:sqref>
        </x14:dataValidation>
        <x14:dataValidation type="list" allowBlank="1" showInputMessage="1" showErrorMessage="1" xr:uid="{00000000-0002-0000-2E00-000003000000}">
          <x14:formula1>
            <xm:f>_dropDownSheet!$A$18:$C$18</xm:f>
          </x14:formula1>
          <xm:sqref>D8:D500</xm:sqref>
        </x14:dataValidation>
        <x14:dataValidation type="list" allowBlank="1" showInputMessage="1" showErrorMessage="1" xr:uid="{00000000-0002-0000-2E00-000004000000}">
          <x14:formula1>
            <xm:f>_dropDownSheet!$A$16:$D$16</xm:f>
          </x14:formula1>
          <xm:sqref>E8:E500</xm:sqref>
        </x14:dataValidation>
        <x14:dataValidation type="list" allowBlank="1" showInputMessage="1" showErrorMessage="1" xr:uid="{00000000-0002-0000-2E00-000005000000}">
          <x14:formula1>
            <xm:f>_dropDownSheet!$A$32:$B$32</xm:f>
          </x14:formula1>
          <xm:sqref>F8:F500</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Blad48">
    <outlinePr summaryBelow="0"/>
  </sheetPr>
  <dimension ref="A1:U500"/>
  <sheetViews>
    <sheetView workbookViewId="0">
      <pane ySplit="1" topLeftCell="A2" activePane="bottomLeft" state="frozen"/>
      <selection pane="bottomLeft" activeCell="U8" sqref="U8"/>
    </sheetView>
  </sheetViews>
  <sheetFormatPr defaultRowHeight="14.5"/>
  <cols>
    <col min="1" max="19" width="15" customWidth="1"/>
    <col min="21" max="21" width="138.453125" bestFit="1" customWidth="1"/>
  </cols>
  <sheetData>
    <row r="1" spans="1:21" ht="15" customHeight="1">
      <c r="A1" s="11" t="s">
        <v>246</v>
      </c>
      <c r="B1" s="12" t="s">
        <v>116</v>
      </c>
    </row>
    <row r="2" spans="1:21" ht="15" customHeight="1"/>
    <row r="3" spans="1:21">
      <c r="A3" s="12"/>
      <c r="G3" s="53" t="s">
        <v>247</v>
      </c>
      <c r="H3" s="53"/>
      <c r="I3" s="53"/>
      <c r="J3" s="53"/>
      <c r="K3" s="53"/>
      <c r="L3" s="53"/>
      <c r="M3" s="53"/>
      <c r="N3" s="53"/>
      <c r="O3" s="53" t="s">
        <v>284</v>
      </c>
      <c r="P3" s="53"/>
      <c r="Q3" s="53"/>
      <c r="R3" s="53"/>
      <c r="S3" s="53"/>
      <c r="U3" s="54" t="s">
        <v>250</v>
      </c>
    </row>
    <row r="4" spans="1:21">
      <c r="G4" s="53" t="s">
        <v>295</v>
      </c>
      <c r="H4" s="53" t="s">
        <v>252</v>
      </c>
      <c r="I4" s="53"/>
      <c r="J4" s="53"/>
      <c r="K4" s="53"/>
      <c r="L4" s="53"/>
      <c r="M4" s="53"/>
      <c r="N4" s="53" t="s">
        <v>296</v>
      </c>
      <c r="O4" s="53" t="s">
        <v>285</v>
      </c>
      <c r="P4" s="53" t="s">
        <v>252</v>
      </c>
      <c r="Q4" s="53"/>
      <c r="R4" s="53"/>
      <c r="S4" s="53" t="s">
        <v>286</v>
      </c>
      <c r="U4" s="55"/>
    </row>
    <row r="5" spans="1:21">
      <c r="G5" s="53"/>
      <c r="H5" s="53" t="s">
        <v>254</v>
      </c>
      <c r="I5" s="53"/>
      <c r="J5" s="53" t="s">
        <v>255</v>
      </c>
      <c r="K5" s="53"/>
      <c r="L5" s="53" t="s">
        <v>297</v>
      </c>
      <c r="M5" s="53" t="s">
        <v>257</v>
      </c>
      <c r="N5" s="53"/>
      <c r="O5" s="53"/>
      <c r="P5" s="53" t="s">
        <v>287</v>
      </c>
      <c r="Q5" s="53" t="s">
        <v>315</v>
      </c>
      <c r="R5" s="53" t="s">
        <v>291</v>
      </c>
      <c r="S5" s="53"/>
      <c r="U5" s="55"/>
    </row>
    <row r="6" spans="1:21" ht="20">
      <c r="G6" s="53"/>
      <c r="H6" s="13" t="s">
        <v>298</v>
      </c>
      <c r="I6" s="13" t="s">
        <v>299</v>
      </c>
      <c r="J6" s="13" t="s">
        <v>260</v>
      </c>
      <c r="K6" s="13" t="s">
        <v>261</v>
      </c>
      <c r="L6" s="53"/>
      <c r="M6" s="53"/>
      <c r="N6" s="53"/>
      <c r="O6" s="53"/>
      <c r="P6" s="53"/>
      <c r="Q6" s="53"/>
      <c r="R6" s="53"/>
      <c r="S6" s="53"/>
      <c r="U6" s="56"/>
    </row>
    <row r="7" spans="1:21" ht="24" customHeight="1">
      <c r="A7" s="20" t="s">
        <v>275</v>
      </c>
      <c r="B7" s="20" t="s">
        <v>276</v>
      </c>
      <c r="C7" s="20" t="s">
        <v>317</v>
      </c>
      <c r="D7" s="20" t="s">
        <v>331</v>
      </c>
      <c r="E7" s="20" t="s">
        <v>332</v>
      </c>
      <c r="F7" s="20" t="s">
        <v>333</v>
      </c>
      <c r="G7" s="14" t="s">
        <v>262</v>
      </c>
      <c r="H7" s="14" t="s">
        <v>263</v>
      </c>
      <c r="I7" s="14" t="s">
        <v>264</v>
      </c>
      <c r="J7" s="14" t="s">
        <v>265</v>
      </c>
      <c r="K7" s="14" t="s">
        <v>266</v>
      </c>
      <c r="L7" s="14" t="s">
        <v>267</v>
      </c>
      <c r="M7" s="14" t="s">
        <v>268</v>
      </c>
      <c r="N7" s="14" t="s">
        <v>269</v>
      </c>
      <c r="O7" s="14" t="s">
        <v>270</v>
      </c>
      <c r="P7" s="14" t="s">
        <v>209</v>
      </c>
      <c r="Q7" s="14" t="s">
        <v>212</v>
      </c>
      <c r="R7" s="14" t="s">
        <v>217</v>
      </c>
      <c r="S7" s="14" t="s">
        <v>239</v>
      </c>
      <c r="U7" s="32" t="s">
        <v>1019</v>
      </c>
    </row>
    <row r="8" spans="1:21" ht="30">
      <c r="A8" s="21" t="s">
        <v>323</v>
      </c>
      <c r="B8" s="21" t="s">
        <v>279</v>
      </c>
      <c r="C8" s="21" t="s">
        <v>320</v>
      </c>
      <c r="D8" s="21" t="s">
        <v>334</v>
      </c>
      <c r="E8" s="21" t="s">
        <v>279</v>
      </c>
      <c r="F8" s="21" t="s">
        <v>280</v>
      </c>
      <c r="G8" s="16"/>
      <c r="H8" s="16"/>
      <c r="I8" s="16"/>
      <c r="J8" s="16"/>
      <c r="K8" s="16"/>
      <c r="L8" s="16"/>
      <c r="M8" s="16"/>
      <c r="N8" s="16"/>
      <c r="O8" s="16"/>
      <c r="P8" s="16"/>
      <c r="Q8" s="16"/>
      <c r="R8" s="16"/>
      <c r="S8" s="16"/>
      <c r="U8" s="33" t="str">
        <f>IF(COUNTA(G8:S8)=0,"",_xlfn.CONCAT(,
IF(AND(NOT(ISBLANK($N8)),
    ABS($N8-(($G8+$H8+$J8+$K8+$L8+$M8)-$I8))&gt;=1),
" Error: Position at the end of the period is not equal to: position at the beginning of the period+increase in assets-decrease in assets+exchange rate changes+price changes+other changes+rectifications.",
""),
IF(AND(NOT(ISBLANK($S8)),
    ABS($S8-(($O8+$P8+$R8)-$Q8))&gt;=1),
" Error: Position of accrued interest at the end of the period is not equal to: position of accrued interest at the beginning of the period+accrued interest during the period-received interest during the period+revaluation and other changes.",
""),
IF(AND(NOT(ISBLANK($G8)),$G8&lt;0),
" Error: Position at the beginning of the period must be a positive amount.",
""),
IF(AND(NOT(ISBLANK($N8)),$N8&lt;0),
" Error: Position at the end of the period must be a positive amount.",
""),
IF(AND(OR($G8&gt;0,$N8&gt;0),
    ISBLANK($P8)),
" Error: No accrued interest has been reported,whereas the position at the beginning or at the end of the period is greater than zero. Report '0' in case accrued interest equals zero,do not leave the cell empty.",
"")))</f>
        <v/>
      </c>
    </row>
    <row r="9" spans="1:21" ht="15" customHeight="1">
      <c r="A9" s="21"/>
      <c r="B9" s="21"/>
      <c r="C9" s="21"/>
      <c r="D9" s="21"/>
      <c r="E9" s="21"/>
      <c r="F9" s="21"/>
      <c r="G9" s="16"/>
      <c r="H9" s="16"/>
      <c r="I9" s="16"/>
      <c r="J9" s="16"/>
      <c r="K9" s="16"/>
      <c r="L9" s="16"/>
      <c r="M9" s="16"/>
      <c r="N9" s="16"/>
      <c r="O9" s="16"/>
      <c r="P9" s="16"/>
      <c r="Q9" s="16"/>
      <c r="R9" s="16"/>
      <c r="S9" s="16"/>
      <c r="U9" s="33" t="str">
        <f>IF(COUNTA(G9:S9)=0,"",_xlfn.CONCAT(,
IF(AND(NOT(ISBLANK($N9)),
    ABS($N9-(($G9+$H9+$J9+$K9+$L9+$M9)-$I9))&gt;=1),
" Error: Position at the end of the period is not equal to: position at the beginning of the period+increase in assets-decrease in assets+exchange rate changes+price changes+other changes+rectifications.",
""),
IF(AND(NOT(ISBLANK($S9)),
    ABS($S9-(($O9+$P9+$R9)-$Q9))&gt;=1),
" Error: Position of accrued interest at the end of the period is not equal to: position of accrued interest at the beginning of the period+accrued interest during the period-received interest during the period+revaluation and other changes.",
""),
IF(AND(NOT(ISBLANK($G9)),$G9&lt;0),
" Error: Position at the beginning of the period must be a positive amount.",
""),
IF(AND(NOT(ISBLANK($N9)),$N9&lt;0),
" Error: Position at the end of the period must be a positive amount.",
""),
IF(AND(OR($G9&gt;0,$N9&gt;0),
    ISBLANK($P9)),
" Error: No accrued interest has been reported,whereas the position at the beginning or at the end of the period is greater than zero. Report '0' in case accrued interest equals zero,do not leave the cell empty.",
"")))</f>
        <v/>
      </c>
    </row>
    <row r="10" spans="1:21">
      <c r="A10" s="21"/>
      <c r="B10" s="21"/>
      <c r="C10" s="21"/>
      <c r="D10" s="21"/>
      <c r="E10" s="21"/>
      <c r="F10" s="21"/>
      <c r="G10" s="16"/>
      <c r="H10" s="16"/>
      <c r="I10" s="16"/>
      <c r="J10" s="16"/>
      <c r="K10" s="16"/>
      <c r="L10" s="16"/>
      <c r="M10" s="16"/>
      <c r="N10" s="16"/>
      <c r="O10" s="16"/>
      <c r="P10" s="16"/>
      <c r="Q10" s="16"/>
      <c r="R10" s="16"/>
      <c r="S10" s="16"/>
      <c r="U10" s="33" t="str">
        <f t="shared" ref="U10:U73" si="0">IF(COUNTA(G10:S10)=0,"",_xlfn.CONCAT(,
IF(AND(NOT(ISBLANK($N10)),
    ABS($N10-(($G10+$H10+$J10+$K10+$L10+$M10)-$I10))&gt;=1),
" Error: Position at the end of the period is not equal to: position at the beginning of the period+increase in assets-decrease in assets+exchange rate changes+price changes+other changes+rectifications.",
""),
IF(AND(NOT(ISBLANK($S10)),
    ABS($S10-(($O10+$P10+$R10)-$Q10))&gt;=1),
" Error: Position of accrued interest at the end of the period is not equal to: position of accrued interest at the beginning of the period+accrued interest during the period-received interest during the period+revaluation and other changes.",
""),
IF(AND(NOT(ISBLANK($G10)),$G10&lt;0),
" Error: Position at the beginning of the period must be a positive amount.",
""),
IF(AND(NOT(ISBLANK($N10)),$N10&lt;0),
" Error: Position at the end of the period must be a positive amount.",
""),
IF(AND(OR($G10&gt;0,$N10&gt;0),
    ISBLANK($P10)),
" Error: No accrued interest has been reported,whereas the position at the beginning or at the end of the period is greater than zero. Report '0' in case accrued interest equals zero,do not leave the cell empty.",
"")))</f>
        <v/>
      </c>
    </row>
    <row r="11" spans="1:21">
      <c r="A11" s="21"/>
      <c r="B11" s="21"/>
      <c r="C11" s="21"/>
      <c r="D11" s="21"/>
      <c r="E11" s="21"/>
      <c r="F11" s="21"/>
      <c r="G11" s="16"/>
      <c r="H11" s="16"/>
      <c r="I11" s="16"/>
      <c r="J11" s="16"/>
      <c r="K11" s="16"/>
      <c r="L11" s="16"/>
      <c r="M11" s="16"/>
      <c r="N11" s="16"/>
      <c r="O11" s="16"/>
      <c r="P11" s="16"/>
      <c r="Q11" s="16"/>
      <c r="R11" s="16"/>
      <c r="S11" s="16"/>
      <c r="U11" s="33" t="str">
        <f t="shared" si="0"/>
        <v/>
      </c>
    </row>
    <row r="12" spans="1:21">
      <c r="A12" s="21"/>
      <c r="B12" s="21"/>
      <c r="C12" s="21"/>
      <c r="D12" s="21"/>
      <c r="E12" s="21"/>
      <c r="F12" s="21"/>
      <c r="G12" s="16"/>
      <c r="H12" s="16"/>
      <c r="I12" s="16"/>
      <c r="J12" s="16"/>
      <c r="K12" s="16"/>
      <c r="L12" s="16"/>
      <c r="M12" s="16"/>
      <c r="N12" s="16"/>
      <c r="O12" s="16"/>
      <c r="P12" s="16"/>
      <c r="Q12" s="16"/>
      <c r="R12" s="16"/>
      <c r="S12" s="16"/>
      <c r="U12" s="33" t="str">
        <f t="shared" si="0"/>
        <v/>
      </c>
    </row>
    <row r="13" spans="1:21">
      <c r="A13" s="21"/>
      <c r="B13" s="21"/>
      <c r="C13" s="21"/>
      <c r="D13" s="21"/>
      <c r="E13" s="21"/>
      <c r="F13" s="21"/>
      <c r="G13" s="16"/>
      <c r="H13" s="16"/>
      <c r="I13" s="16"/>
      <c r="J13" s="16"/>
      <c r="K13" s="16"/>
      <c r="L13" s="16"/>
      <c r="M13" s="16"/>
      <c r="N13" s="16"/>
      <c r="O13" s="16"/>
      <c r="P13" s="16"/>
      <c r="Q13" s="16"/>
      <c r="R13" s="16"/>
      <c r="S13" s="16"/>
      <c r="U13" s="33" t="str">
        <f t="shared" si="0"/>
        <v/>
      </c>
    </row>
    <row r="14" spans="1:21">
      <c r="A14" s="21"/>
      <c r="B14" s="21"/>
      <c r="C14" s="21"/>
      <c r="D14" s="21"/>
      <c r="E14" s="21"/>
      <c r="F14" s="21"/>
      <c r="G14" s="16"/>
      <c r="H14" s="16"/>
      <c r="I14" s="16"/>
      <c r="J14" s="16"/>
      <c r="K14" s="16"/>
      <c r="L14" s="16"/>
      <c r="M14" s="16"/>
      <c r="N14" s="16"/>
      <c r="O14" s="16"/>
      <c r="P14" s="16"/>
      <c r="Q14" s="16"/>
      <c r="R14" s="16"/>
      <c r="S14" s="16"/>
      <c r="U14" s="33" t="str">
        <f t="shared" si="0"/>
        <v/>
      </c>
    </row>
    <row r="15" spans="1:21">
      <c r="A15" s="21"/>
      <c r="B15" s="21"/>
      <c r="C15" s="21"/>
      <c r="D15" s="21"/>
      <c r="E15" s="21"/>
      <c r="F15" s="21"/>
      <c r="G15" s="16"/>
      <c r="H15" s="16"/>
      <c r="I15" s="16"/>
      <c r="J15" s="16"/>
      <c r="K15" s="16"/>
      <c r="L15" s="16"/>
      <c r="M15" s="16"/>
      <c r="N15" s="16"/>
      <c r="O15" s="16"/>
      <c r="P15" s="16"/>
      <c r="Q15" s="16"/>
      <c r="R15" s="16"/>
      <c r="S15" s="16"/>
      <c r="U15" s="33" t="str">
        <f t="shared" si="0"/>
        <v/>
      </c>
    </row>
    <row r="16" spans="1:21">
      <c r="A16" s="21"/>
      <c r="B16" s="21"/>
      <c r="C16" s="21"/>
      <c r="D16" s="21"/>
      <c r="E16" s="21"/>
      <c r="F16" s="21"/>
      <c r="G16" s="16"/>
      <c r="H16" s="16"/>
      <c r="I16" s="16"/>
      <c r="J16" s="16"/>
      <c r="K16" s="16"/>
      <c r="L16" s="16"/>
      <c r="M16" s="16"/>
      <c r="N16" s="16"/>
      <c r="O16" s="16"/>
      <c r="P16" s="16"/>
      <c r="Q16" s="16"/>
      <c r="R16" s="16"/>
      <c r="S16" s="16"/>
      <c r="U16" s="33" t="str">
        <f t="shared" si="0"/>
        <v/>
      </c>
    </row>
    <row r="17" spans="1:21">
      <c r="A17" s="21"/>
      <c r="B17" s="21"/>
      <c r="C17" s="21"/>
      <c r="D17" s="21"/>
      <c r="E17" s="21"/>
      <c r="F17" s="21"/>
      <c r="G17" s="16"/>
      <c r="H17" s="16"/>
      <c r="I17" s="16"/>
      <c r="J17" s="16"/>
      <c r="K17" s="16"/>
      <c r="L17" s="16"/>
      <c r="M17" s="16"/>
      <c r="N17" s="16"/>
      <c r="O17" s="16"/>
      <c r="P17" s="16"/>
      <c r="Q17" s="16"/>
      <c r="R17" s="16"/>
      <c r="S17" s="16"/>
      <c r="U17" s="33" t="str">
        <f t="shared" si="0"/>
        <v/>
      </c>
    </row>
    <row r="18" spans="1:21">
      <c r="A18" s="21"/>
      <c r="B18" s="21"/>
      <c r="C18" s="21"/>
      <c r="D18" s="21"/>
      <c r="E18" s="21"/>
      <c r="F18" s="21"/>
      <c r="G18" s="16"/>
      <c r="H18" s="16"/>
      <c r="I18" s="16"/>
      <c r="J18" s="16"/>
      <c r="K18" s="16"/>
      <c r="L18" s="16"/>
      <c r="M18" s="16"/>
      <c r="N18" s="16"/>
      <c r="O18" s="16"/>
      <c r="P18" s="16"/>
      <c r="Q18" s="16"/>
      <c r="R18" s="16"/>
      <c r="S18" s="16"/>
      <c r="U18" s="33" t="str">
        <f t="shared" si="0"/>
        <v/>
      </c>
    </row>
    <row r="19" spans="1:21">
      <c r="A19" s="21"/>
      <c r="B19" s="21"/>
      <c r="C19" s="21"/>
      <c r="D19" s="21"/>
      <c r="E19" s="21"/>
      <c r="F19" s="21"/>
      <c r="G19" s="16"/>
      <c r="H19" s="16"/>
      <c r="I19" s="16"/>
      <c r="J19" s="16"/>
      <c r="K19" s="16"/>
      <c r="L19" s="16"/>
      <c r="M19" s="16"/>
      <c r="N19" s="16"/>
      <c r="O19" s="16"/>
      <c r="P19" s="16"/>
      <c r="Q19" s="16"/>
      <c r="R19" s="16"/>
      <c r="S19" s="16"/>
      <c r="U19" s="33" t="str">
        <f t="shared" si="0"/>
        <v/>
      </c>
    </row>
    <row r="20" spans="1:21">
      <c r="A20" s="21"/>
      <c r="B20" s="21"/>
      <c r="C20" s="21"/>
      <c r="D20" s="21"/>
      <c r="E20" s="21"/>
      <c r="F20" s="21"/>
      <c r="G20" s="16"/>
      <c r="H20" s="16"/>
      <c r="I20" s="16"/>
      <c r="J20" s="16"/>
      <c r="K20" s="16"/>
      <c r="L20" s="16"/>
      <c r="M20" s="16"/>
      <c r="N20" s="16"/>
      <c r="O20" s="16"/>
      <c r="P20" s="16"/>
      <c r="Q20" s="16"/>
      <c r="R20" s="16"/>
      <c r="S20" s="16"/>
      <c r="U20" s="33" t="str">
        <f t="shared" si="0"/>
        <v/>
      </c>
    </row>
    <row r="21" spans="1:21">
      <c r="A21" s="21"/>
      <c r="B21" s="21"/>
      <c r="C21" s="21"/>
      <c r="D21" s="21"/>
      <c r="E21" s="21"/>
      <c r="F21" s="21"/>
      <c r="G21" s="16"/>
      <c r="H21" s="16"/>
      <c r="I21" s="16"/>
      <c r="J21" s="16"/>
      <c r="K21" s="16"/>
      <c r="L21" s="16"/>
      <c r="M21" s="16"/>
      <c r="N21" s="16"/>
      <c r="O21" s="16"/>
      <c r="P21" s="16"/>
      <c r="Q21" s="16"/>
      <c r="R21" s="16"/>
      <c r="S21" s="16"/>
      <c r="U21" s="33" t="str">
        <f t="shared" si="0"/>
        <v/>
      </c>
    </row>
    <row r="22" spans="1:21">
      <c r="A22" s="21"/>
      <c r="B22" s="21"/>
      <c r="C22" s="21"/>
      <c r="D22" s="21"/>
      <c r="E22" s="21"/>
      <c r="F22" s="21"/>
      <c r="G22" s="16"/>
      <c r="H22" s="16"/>
      <c r="I22" s="16"/>
      <c r="J22" s="16"/>
      <c r="K22" s="16"/>
      <c r="L22" s="16"/>
      <c r="M22" s="16"/>
      <c r="N22" s="16"/>
      <c r="O22" s="16"/>
      <c r="P22" s="16"/>
      <c r="Q22" s="16"/>
      <c r="R22" s="16"/>
      <c r="S22" s="16"/>
      <c r="U22" s="33" t="str">
        <f t="shared" si="0"/>
        <v/>
      </c>
    </row>
    <row r="23" spans="1:21">
      <c r="A23" s="21"/>
      <c r="B23" s="21"/>
      <c r="C23" s="21"/>
      <c r="D23" s="21"/>
      <c r="E23" s="21"/>
      <c r="F23" s="21"/>
      <c r="G23" s="16"/>
      <c r="H23" s="16"/>
      <c r="I23" s="16"/>
      <c r="J23" s="16"/>
      <c r="K23" s="16"/>
      <c r="L23" s="16"/>
      <c r="M23" s="16"/>
      <c r="N23" s="16"/>
      <c r="O23" s="16"/>
      <c r="P23" s="16"/>
      <c r="Q23" s="16"/>
      <c r="R23" s="16"/>
      <c r="S23" s="16"/>
      <c r="U23" s="33" t="str">
        <f t="shared" si="0"/>
        <v/>
      </c>
    </row>
    <row r="24" spans="1:21">
      <c r="A24" s="21"/>
      <c r="B24" s="21"/>
      <c r="C24" s="21"/>
      <c r="D24" s="21"/>
      <c r="E24" s="21"/>
      <c r="F24" s="21"/>
      <c r="G24" s="16"/>
      <c r="H24" s="16"/>
      <c r="I24" s="16"/>
      <c r="J24" s="16"/>
      <c r="K24" s="16"/>
      <c r="L24" s="16"/>
      <c r="M24" s="16"/>
      <c r="N24" s="16"/>
      <c r="O24" s="16"/>
      <c r="P24" s="16"/>
      <c r="Q24" s="16"/>
      <c r="R24" s="16"/>
      <c r="S24" s="16"/>
      <c r="U24" s="33" t="str">
        <f t="shared" si="0"/>
        <v/>
      </c>
    </row>
    <row r="25" spans="1:21">
      <c r="A25" s="21"/>
      <c r="B25" s="21"/>
      <c r="C25" s="21"/>
      <c r="D25" s="21"/>
      <c r="E25" s="21"/>
      <c r="F25" s="21"/>
      <c r="G25" s="16"/>
      <c r="H25" s="16"/>
      <c r="I25" s="16"/>
      <c r="J25" s="16"/>
      <c r="K25" s="16"/>
      <c r="L25" s="16"/>
      <c r="M25" s="16"/>
      <c r="N25" s="16"/>
      <c r="O25" s="16"/>
      <c r="P25" s="16"/>
      <c r="Q25" s="16"/>
      <c r="R25" s="16"/>
      <c r="S25" s="16"/>
      <c r="U25" s="33" t="str">
        <f t="shared" si="0"/>
        <v/>
      </c>
    </row>
    <row r="26" spans="1:21">
      <c r="A26" s="21"/>
      <c r="B26" s="21"/>
      <c r="C26" s="21"/>
      <c r="D26" s="21"/>
      <c r="E26" s="21"/>
      <c r="F26" s="21"/>
      <c r="G26" s="16"/>
      <c r="H26" s="16"/>
      <c r="I26" s="16"/>
      <c r="J26" s="16"/>
      <c r="K26" s="16"/>
      <c r="L26" s="16"/>
      <c r="M26" s="16"/>
      <c r="N26" s="16"/>
      <c r="O26" s="16"/>
      <c r="P26" s="16"/>
      <c r="Q26" s="16"/>
      <c r="R26" s="16"/>
      <c r="S26" s="16"/>
      <c r="U26" s="33" t="str">
        <f t="shared" si="0"/>
        <v/>
      </c>
    </row>
    <row r="27" spans="1:21">
      <c r="A27" s="21"/>
      <c r="B27" s="21"/>
      <c r="C27" s="21"/>
      <c r="D27" s="21"/>
      <c r="E27" s="21"/>
      <c r="F27" s="21"/>
      <c r="G27" s="16"/>
      <c r="H27" s="16"/>
      <c r="I27" s="16"/>
      <c r="J27" s="16"/>
      <c r="K27" s="16"/>
      <c r="L27" s="16"/>
      <c r="M27" s="16"/>
      <c r="N27" s="16"/>
      <c r="O27" s="16"/>
      <c r="P27" s="16"/>
      <c r="Q27" s="16"/>
      <c r="R27" s="16"/>
      <c r="S27" s="16"/>
      <c r="U27" s="33" t="str">
        <f t="shared" si="0"/>
        <v/>
      </c>
    </row>
    <row r="28" spans="1:21">
      <c r="A28" s="21"/>
      <c r="B28" s="21"/>
      <c r="C28" s="21"/>
      <c r="D28" s="21"/>
      <c r="E28" s="21"/>
      <c r="F28" s="21"/>
      <c r="G28" s="16"/>
      <c r="H28" s="16"/>
      <c r="I28" s="16"/>
      <c r="J28" s="16"/>
      <c r="K28" s="16"/>
      <c r="L28" s="16"/>
      <c r="M28" s="16"/>
      <c r="N28" s="16"/>
      <c r="O28" s="16"/>
      <c r="P28" s="16"/>
      <c r="Q28" s="16"/>
      <c r="R28" s="16"/>
      <c r="S28" s="16"/>
      <c r="U28" s="33" t="str">
        <f t="shared" si="0"/>
        <v/>
      </c>
    </row>
    <row r="29" spans="1:21">
      <c r="A29" s="21"/>
      <c r="B29" s="21"/>
      <c r="C29" s="21"/>
      <c r="D29" s="21"/>
      <c r="E29" s="21"/>
      <c r="F29" s="21"/>
      <c r="G29" s="16"/>
      <c r="H29" s="16"/>
      <c r="I29" s="16"/>
      <c r="J29" s="16"/>
      <c r="K29" s="16"/>
      <c r="L29" s="16"/>
      <c r="M29" s="16"/>
      <c r="N29" s="16"/>
      <c r="O29" s="16"/>
      <c r="P29" s="16"/>
      <c r="Q29" s="16"/>
      <c r="R29" s="16"/>
      <c r="S29" s="16"/>
      <c r="U29" s="33" t="str">
        <f t="shared" si="0"/>
        <v/>
      </c>
    </row>
    <row r="30" spans="1:21">
      <c r="A30" s="21"/>
      <c r="B30" s="21"/>
      <c r="C30" s="21"/>
      <c r="D30" s="21"/>
      <c r="E30" s="21"/>
      <c r="F30" s="21"/>
      <c r="G30" s="16"/>
      <c r="H30" s="16"/>
      <c r="I30" s="16"/>
      <c r="J30" s="16"/>
      <c r="K30" s="16"/>
      <c r="L30" s="16"/>
      <c r="M30" s="16"/>
      <c r="N30" s="16"/>
      <c r="O30" s="16"/>
      <c r="P30" s="16"/>
      <c r="Q30" s="16"/>
      <c r="R30" s="16"/>
      <c r="S30" s="16"/>
      <c r="U30" s="33" t="str">
        <f t="shared" si="0"/>
        <v/>
      </c>
    </row>
    <row r="31" spans="1:21">
      <c r="A31" s="21"/>
      <c r="B31" s="21"/>
      <c r="C31" s="21"/>
      <c r="D31" s="21"/>
      <c r="E31" s="21"/>
      <c r="F31" s="21"/>
      <c r="G31" s="16"/>
      <c r="H31" s="16"/>
      <c r="I31" s="16"/>
      <c r="J31" s="16"/>
      <c r="K31" s="16"/>
      <c r="L31" s="16"/>
      <c r="M31" s="16"/>
      <c r="N31" s="16"/>
      <c r="O31" s="16"/>
      <c r="P31" s="16"/>
      <c r="Q31" s="16"/>
      <c r="R31" s="16"/>
      <c r="S31" s="16"/>
      <c r="U31" s="33" t="str">
        <f t="shared" si="0"/>
        <v/>
      </c>
    </row>
    <row r="32" spans="1:21">
      <c r="A32" s="21"/>
      <c r="B32" s="21"/>
      <c r="C32" s="21"/>
      <c r="D32" s="21"/>
      <c r="E32" s="21"/>
      <c r="F32" s="21"/>
      <c r="G32" s="16"/>
      <c r="H32" s="16"/>
      <c r="I32" s="16"/>
      <c r="J32" s="16"/>
      <c r="K32" s="16"/>
      <c r="L32" s="16"/>
      <c r="M32" s="16"/>
      <c r="N32" s="16"/>
      <c r="O32" s="16"/>
      <c r="P32" s="16"/>
      <c r="Q32" s="16"/>
      <c r="R32" s="16"/>
      <c r="S32" s="16"/>
      <c r="U32" s="33" t="str">
        <f t="shared" si="0"/>
        <v/>
      </c>
    </row>
    <row r="33" spans="1:21">
      <c r="A33" s="21"/>
      <c r="B33" s="21"/>
      <c r="C33" s="21"/>
      <c r="D33" s="21"/>
      <c r="E33" s="21"/>
      <c r="F33" s="21"/>
      <c r="G33" s="16"/>
      <c r="H33" s="16"/>
      <c r="I33" s="16"/>
      <c r="J33" s="16"/>
      <c r="K33" s="16"/>
      <c r="L33" s="16"/>
      <c r="M33" s="16"/>
      <c r="N33" s="16"/>
      <c r="O33" s="16"/>
      <c r="P33" s="16"/>
      <c r="Q33" s="16"/>
      <c r="R33" s="16"/>
      <c r="S33" s="16"/>
      <c r="U33" s="33" t="str">
        <f t="shared" si="0"/>
        <v/>
      </c>
    </row>
    <row r="34" spans="1:21">
      <c r="A34" s="21"/>
      <c r="B34" s="21"/>
      <c r="C34" s="21"/>
      <c r="D34" s="21"/>
      <c r="E34" s="21"/>
      <c r="F34" s="21"/>
      <c r="G34" s="16"/>
      <c r="H34" s="16"/>
      <c r="I34" s="16"/>
      <c r="J34" s="16"/>
      <c r="K34" s="16"/>
      <c r="L34" s="16"/>
      <c r="M34" s="16"/>
      <c r="N34" s="16"/>
      <c r="O34" s="16"/>
      <c r="P34" s="16"/>
      <c r="Q34" s="16"/>
      <c r="R34" s="16"/>
      <c r="S34" s="16"/>
      <c r="U34" s="33" t="str">
        <f t="shared" si="0"/>
        <v/>
      </c>
    </row>
    <row r="35" spans="1:21">
      <c r="A35" s="21"/>
      <c r="B35" s="21"/>
      <c r="C35" s="21"/>
      <c r="D35" s="21"/>
      <c r="E35" s="21"/>
      <c r="F35" s="21"/>
      <c r="G35" s="16"/>
      <c r="H35" s="16"/>
      <c r="I35" s="16"/>
      <c r="J35" s="16"/>
      <c r="K35" s="16"/>
      <c r="L35" s="16"/>
      <c r="M35" s="16"/>
      <c r="N35" s="16"/>
      <c r="O35" s="16"/>
      <c r="P35" s="16"/>
      <c r="Q35" s="16"/>
      <c r="R35" s="16"/>
      <c r="S35" s="16"/>
      <c r="U35" s="33" t="str">
        <f t="shared" si="0"/>
        <v/>
      </c>
    </row>
    <row r="36" spans="1:21">
      <c r="A36" s="21"/>
      <c r="B36" s="21"/>
      <c r="C36" s="21"/>
      <c r="D36" s="21"/>
      <c r="E36" s="21"/>
      <c r="F36" s="21"/>
      <c r="G36" s="16"/>
      <c r="H36" s="16"/>
      <c r="I36" s="16"/>
      <c r="J36" s="16"/>
      <c r="K36" s="16"/>
      <c r="L36" s="16"/>
      <c r="M36" s="16"/>
      <c r="N36" s="16"/>
      <c r="O36" s="16"/>
      <c r="P36" s="16"/>
      <c r="Q36" s="16"/>
      <c r="R36" s="16"/>
      <c r="S36" s="16"/>
      <c r="U36" s="33" t="str">
        <f t="shared" si="0"/>
        <v/>
      </c>
    </row>
    <row r="37" spans="1:21">
      <c r="A37" s="21"/>
      <c r="B37" s="21"/>
      <c r="C37" s="21"/>
      <c r="D37" s="21"/>
      <c r="E37" s="21"/>
      <c r="F37" s="21"/>
      <c r="G37" s="16"/>
      <c r="H37" s="16"/>
      <c r="I37" s="16"/>
      <c r="J37" s="16"/>
      <c r="K37" s="16"/>
      <c r="L37" s="16"/>
      <c r="M37" s="16"/>
      <c r="N37" s="16"/>
      <c r="O37" s="16"/>
      <c r="P37" s="16"/>
      <c r="Q37" s="16"/>
      <c r="R37" s="16"/>
      <c r="S37" s="16"/>
      <c r="U37" s="33" t="str">
        <f t="shared" si="0"/>
        <v/>
      </c>
    </row>
    <row r="38" spans="1:21">
      <c r="A38" s="21"/>
      <c r="B38" s="21"/>
      <c r="C38" s="21"/>
      <c r="D38" s="21"/>
      <c r="E38" s="21"/>
      <c r="F38" s="21"/>
      <c r="G38" s="16"/>
      <c r="H38" s="16"/>
      <c r="I38" s="16"/>
      <c r="J38" s="16"/>
      <c r="K38" s="16"/>
      <c r="L38" s="16"/>
      <c r="M38" s="16"/>
      <c r="N38" s="16"/>
      <c r="O38" s="16"/>
      <c r="P38" s="16"/>
      <c r="Q38" s="16"/>
      <c r="R38" s="16"/>
      <c r="S38" s="16"/>
      <c r="U38" s="33" t="str">
        <f t="shared" si="0"/>
        <v/>
      </c>
    </row>
    <row r="39" spans="1:21">
      <c r="A39" s="21"/>
      <c r="B39" s="21"/>
      <c r="C39" s="21"/>
      <c r="D39" s="21"/>
      <c r="E39" s="21"/>
      <c r="F39" s="21"/>
      <c r="G39" s="16"/>
      <c r="H39" s="16"/>
      <c r="I39" s="16"/>
      <c r="J39" s="16"/>
      <c r="K39" s="16"/>
      <c r="L39" s="16"/>
      <c r="M39" s="16"/>
      <c r="N39" s="16"/>
      <c r="O39" s="16"/>
      <c r="P39" s="16"/>
      <c r="Q39" s="16"/>
      <c r="R39" s="16"/>
      <c r="S39" s="16"/>
      <c r="U39" s="33" t="str">
        <f t="shared" si="0"/>
        <v/>
      </c>
    </row>
    <row r="40" spans="1:21">
      <c r="A40" s="21"/>
      <c r="B40" s="21"/>
      <c r="C40" s="21"/>
      <c r="D40" s="21"/>
      <c r="E40" s="21"/>
      <c r="F40" s="21"/>
      <c r="G40" s="16"/>
      <c r="H40" s="16"/>
      <c r="I40" s="16"/>
      <c r="J40" s="16"/>
      <c r="K40" s="16"/>
      <c r="L40" s="16"/>
      <c r="M40" s="16"/>
      <c r="N40" s="16"/>
      <c r="O40" s="16"/>
      <c r="P40" s="16"/>
      <c r="Q40" s="16"/>
      <c r="R40" s="16"/>
      <c r="S40" s="16"/>
      <c r="U40" s="33" t="str">
        <f t="shared" si="0"/>
        <v/>
      </c>
    </row>
    <row r="41" spans="1:21">
      <c r="A41" s="21"/>
      <c r="B41" s="21"/>
      <c r="C41" s="21"/>
      <c r="D41" s="21"/>
      <c r="E41" s="21"/>
      <c r="F41" s="21"/>
      <c r="G41" s="16"/>
      <c r="H41" s="16"/>
      <c r="I41" s="16"/>
      <c r="J41" s="16"/>
      <c r="K41" s="16"/>
      <c r="L41" s="16"/>
      <c r="M41" s="16"/>
      <c r="N41" s="16"/>
      <c r="O41" s="16"/>
      <c r="P41" s="16"/>
      <c r="Q41" s="16"/>
      <c r="R41" s="16"/>
      <c r="S41" s="16"/>
      <c r="U41" s="33" t="str">
        <f t="shared" si="0"/>
        <v/>
      </c>
    </row>
    <row r="42" spans="1:21">
      <c r="A42" s="21"/>
      <c r="B42" s="21"/>
      <c r="C42" s="21"/>
      <c r="D42" s="21"/>
      <c r="E42" s="21"/>
      <c r="F42" s="21"/>
      <c r="G42" s="16"/>
      <c r="H42" s="16"/>
      <c r="I42" s="16"/>
      <c r="J42" s="16"/>
      <c r="K42" s="16"/>
      <c r="L42" s="16"/>
      <c r="M42" s="16"/>
      <c r="N42" s="16"/>
      <c r="O42" s="16"/>
      <c r="P42" s="16"/>
      <c r="Q42" s="16"/>
      <c r="R42" s="16"/>
      <c r="S42" s="16"/>
      <c r="U42" s="33" t="str">
        <f t="shared" si="0"/>
        <v/>
      </c>
    </row>
    <row r="43" spans="1:21">
      <c r="A43" s="21"/>
      <c r="B43" s="21"/>
      <c r="C43" s="21"/>
      <c r="D43" s="21"/>
      <c r="E43" s="21"/>
      <c r="F43" s="21"/>
      <c r="G43" s="16"/>
      <c r="H43" s="16"/>
      <c r="I43" s="16"/>
      <c r="J43" s="16"/>
      <c r="K43" s="16"/>
      <c r="L43" s="16"/>
      <c r="M43" s="16"/>
      <c r="N43" s="16"/>
      <c r="O43" s="16"/>
      <c r="P43" s="16"/>
      <c r="Q43" s="16"/>
      <c r="R43" s="16"/>
      <c r="S43" s="16"/>
      <c r="U43" s="33" t="str">
        <f t="shared" si="0"/>
        <v/>
      </c>
    </row>
    <row r="44" spans="1:21">
      <c r="A44" s="21"/>
      <c r="B44" s="21"/>
      <c r="C44" s="21"/>
      <c r="D44" s="21"/>
      <c r="E44" s="21"/>
      <c r="F44" s="21"/>
      <c r="G44" s="16"/>
      <c r="H44" s="16"/>
      <c r="I44" s="16"/>
      <c r="J44" s="16"/>
      <c r="K44" s="16"/>
      <c r="L44" s="16"/>
      <c r="M44" s="16"/>
      <c r="N44" s="16"/>
      <c r="O44" s="16"/>
      <c r="P44" s="16"/>
      <c r="Q44" s="16"/>
      <c r="R44" s="16"/>
      <c r="S44" s="16"/>
      <c r="U44" s="33" t="str">
        <f t="shared" si="0"/>
        <v/>
      </c>
    </row>
    <row r="45" spans="1:21">
      <c r="A45" s="21"/>
      <c r="B45" s="21"/>
      <c r="C45" s="21"/>
      <c r="D45" s="21"/>
      <c r="E45" s="21"/>
      <c r="F45" s="21"/>
      <c r="G45" s="16"/>
      <c r="H45" s="16"/>
      <c r="I45" s="16"/>
      <c r="J45" s="16"/>
      <c r="K45" s="16"/>
      <c r="L45" s="16"/>
      <c r="M45" s="16"/>
      <c r="N45" s="16"/>
      <c r="O45" s="16"/>
      <c r="P45" s="16"/>
      <c r="Q45" s="16"/>
      <c r="R45" s="16"/>
      <c r="S45" s="16"/>
      <c r="U45" s="33" t="str">
        <f t="shared" si="0"/>
        <v/>
      </c>
    </row>
    <row r="46" spans="1:21">
      <c r="A46" s="21"/>
      <c r="B46" s="21"/>
      <c r="C46" s="21"/>
      <c r="D46" s="21"/>
      <c r="E46" s="21"/>
      <c r="F46" s="21"/>
      <c r="G46" s="16"/>
      <c r="H46" s="16"/>
      <c r="I46" s="16"/>
      <c r="J46" s="16"/>
      <c r="K46" s="16"/>
      <c r="L46" s="16"/>
      <c r="M46" s="16"/>
      <c r="N46" s="16"/>
      <c r="O46" s="16"/>
      <c r="P46" s="16"/>
      <c r="Q46" s="16"/>
      <c r="R46" s="16"/>
      <c r="S46" s="16"/>
      <c r="U46" s="33" t="str">
        <f t="shared" si="0"/>
        <v/>
      </c>
    </row>
    <row r="47" spans="1:21">
      <c r="A47" s="21"/>
      <c r="B47" s="21"/>
      <c r="C47" s="21"/>
      <c r="D47" s="21"/>
      <c r="E47" s="21"/>
      <c r="F47" s="21"/>
      <c r="G47" s="16"/>
      <c r="H47" s="16"/>
      <c r="I47" s="16"/>
      <c r="J47" s="16"/>
      <c r="K47" s="16"/>
      <c r="L47" s="16"/>
      <c r="M47" s="16"/>
      <c r="N47" s="16"/>
      <c r="O47" s="16"/>
      <c r="P47" s="16"/>
      <c r="Q47" s="16"/>
      <c r="R47" s="16"/>
      <c r="S47" s="16"/>
      <c r="U47" s="33" t="str">
        <f t="shared" si="0"/>
        <v/>
      </c>
    </row>
    <row r="48" spans="1:21">
      <c r="A48" s="21"/>
      <c r="B48" s="21"/>
      <c r="C48" s="21"/>
      <c r="D48" s="21"/>
      <c r="E48" s="21"/>
      <c r="F48" s="21"/>
      <c r="G48" s="16"/>
      <c r="H48" s="16"/>
      <c r="I48" s="16"/>
      <c r="J48" s="16"/>
      <c r="K48" s="16"/>
      <c r="L48" s="16"/>
      <c r="M48" s="16"/>
      <c r="N48" s="16"/>
      <c r="O48" s="16"/>
      <c r="P48" s="16"/>
      <c r="Q48" s="16"/>
      <c r="R48" s="16"/>
      <c r="S48" s="16"/>
      <c r="U48" s="33" t="str">
        <f t="shared" si="0"/>
        <v/>
      </c>
    </row>
    <row r="49" spans="1:21">
      <c r="A49" s="21"/>
      <c r="B49" s="21"/>
      <c r="C49" s="21"/>
      <c r="D49" s="21"/>
      <c r="E49" s="21"/>
      <c r="F49" s="21"/>
      <c r="G49" s="16"/>
      <c r="H49" s="16"/>
      <c r="I49" s="16"/>
      <c r="J49" s="16"/>
      <c r="K49" s="16"/>
      <c r="L49" s="16"/>
      <c r="M49" s="16"/>
      <c r="N49" s="16"/>
      <c r="O49" s="16"/>
      <c r="P49" s="16"/>
      <c r="Q49" s="16"/>
      <c r="R49" s="16"/>
      <c r="S49" s="16"/>
      <c r="U49" s="33" t="str">
        <f t="shared" si="0"/>
        <v/>
      </c>
    </row>
    <row r="50" spans="1:21">
      <c r="A50" s="21"/>
      <c r="B50" s="21"/>
      <c r="C50" s="21"/>
      <c r="D50" s="21"/>
      <c r="E50" s="21"/>
      <c r="F50" s="21"/>
      <c r="G50" s="16"/>
      <c r="H50" s="16"/>
      <c r="I50" s="16"/>
      <c r="J50" s="16"/>
      <c r="K50" s="16"/>
      <c r="L50" s="16"/>
      <c r="M50" s="16"/>
      <c r="N50" s="16"/>
      <c r="O50" s="16"/>
      <c r="P50" s="16"/>
      <c r="Q50" s="16"/>
      <c r="R50" s="16"/>
      <c r="S50" s="16"/>
      <c r="U50" s="33" t="str">
        <f t="shared" si="0"/>
        <v/>
      </c>
    </row>
    <row r="51" spans="1:21">
      <c r="A51" s="21"/>
      <c r="B51" s="21"/>
      <c r="C51" s="21"/>
      <c r="D51" s="21"/>
      <c r="E51" s="21"/>
      <c r="F51" s="21"/>
      <c r="G51" s="16"/>
      <c r="H51" s="16"/>
      <c r="I51" s="16"/>
      <c r="J51" s="16"/>
      <c r="K51" s="16"/>
      <c r="L51" s="16"/>
      <c r="M51" s="16"/>
      <c r="N51" s="16"/>
      <c r="O51" s="16"/>
      <c r="P51" s="16"/>
      <c r="Q51" s="16"/>
      <c r="R51" s="16"/>
      <c r="S51" s="16"/>
      <c r="U51" s="33" t="str">
        <f t="shared" si="0"/>
        <v/>
      </c>
    </row>
    <row r="52" spans="1:21">
      <c r="A52" s="21"/>
      <c r="B52" s="21"/>
      <c r="C52" s="21"/>
      <c r="D52" s="21"/>
      <c r="E52" s="21"/>
      <c r="F52" s="21"/>
      <c r="G52" s="16"/>
      <c r="H52" s="16"/>
      <c r="I52" s="16"/>
      <c r="J52" s="16"/>
      <c r="K52" s="16"/>
      <c r="L52" s="16"/>
      <c r="M52" s="16"/>
      <c r="N52" s="16"/>
      <c r="O52" s="16"/>
      <c r="P52" s="16"/>
      <c r="Q52" s="16"/>
      <c r="R52" s="16"/>
      <c r="S52" s="16"/>
      <c r="U52" s="33" t="str">
        <f t="shared" si="0"/>
        <v/>
      </c>
    </row>
    <row r="53" spans="1:21">
      <c r="A53" s="21"/>
      <c r="B53" s="21"/>
      <c r="C53" s="21"/>
      <c r="D53" s="21"/>
      <c r="E53" s="21"/>
      <c r="F53" s="21"/>
      <c r="G53" s="16"/>
      <c r="H53" s="16"/>
      <c r="I53" s="16"/>
      <c r="J53" s="16"/>
      <c r="K53" s="16"/>
      <c r="L53" s="16"/>
      <c r="M53" s="16"/>
      <c r="N53" s="16"/>
      <c r="O53" s="16"/>
      <c r="P53" s="16"/>
      <c r="Q53" s="16"/>
      <c r="R53" s="16"/>
      <c r="S53" s="16"/>
      <c r="U53" s="33" t="str">
        <f t="shared" si="0"/>
        <v/>
      </c>
    </row>
    <row r="54" spans="1:21">
      <c r="A54" s="21"/>
      <c r="B54" s="21"/>
      <c r="C54" s="21"/>
      <c r="D54" s="21"/>
      <c r="E54" s="21"/>
      <c r="F54" s="21"/>
      <c r="G54" s="16"/>
      <c r="H54" s="16"/>
      <c r="I54" s="16"/>
      <c r="J54" s="16"/>
      <c r="K54" s="16"/>
      <c r="L54" s="16"/>
      <c r="M54" s="16"/>
      <c r="N54" s="16"/>
      <c r="O54" s="16"/>
      <c r="P54" s="16"/>
      <c r="Q54" s="16"/>
      <c r="R54" s="16"/>
      <c r="S54" s="16"/>
      <c r="U54" s="33" t="str">
        <f t="shared" si="0"/>
        <v/>
      </c>
    </row>
    <row r="55" spans="1:21">
      <c r="A55" s="21"/>
      <c r="B55" s="21"/>
      <c r="C55" s="21"/>
      <c r="D55" s="21"/>
      <c r="E55" s="21"/>
      <c r="F55" s="21"/>
      <c r="G55" s="16"/>
      <c r="H55" s="16"/>
      <c r="I55" s="16"/>
      <c r="J55" s="16"/>
      <c r="K55" s="16"/>
      <c r="L55" s="16"/>
      <c r="M55" s="16"/>
      <c r="N55" s="16"/>
      <c r="O55" s="16"/>
      <c r="P55" s="16"/>
      <c r="Q55" s="16"/>
      <c r="R55" s="16"/>
      <c r="S55" s="16"/>
      <c r="U55" s="33" t="str">
        <f t="shared" si="0"/>
        <v/>
      </c>
    </row>
    <row r="56" spans="1:21">
      <c r="A56" s="21"/>
      <c r="B56" s="21"/>
      <c r="C56" s="21"/>
      <c r="D56" s="21"/>
      <c r="E56" s="21"/>
      <c r="F56" s="21"/>
      <c r="G56" s="16"/>
      <c r="H56" s="16"/>
      <c r="I56" s="16"/>
      <c r="J56" s="16"/>
      <c r="K56" s="16"/>
      <c r="L56" s="16"/>
      <c r="M56" s="16"/>
      <c r="N56" s="16"/>
      <c r="O56" s="16"/>
      <c r="P56" s="16"/>
      <c r="Q56" s="16"/>
      <c r="R56" s="16"/>
      <c r="S56" s="16"/>
      <c r="U56" s="33" t="str">
        <f t="shared" si="0"/>
        <v/>
      </c>
    </row>
    <row r="57" spans="1:21">
      <c r="A57" s="21"/>
      <c r="B57" s="21"/>
      <c r="C57" s="21"/>
      <c r="D57" s="21"/>
      <c r="E57" s="21"/>
      <c r="F57" s="21"/>
      <c r="G57" s="16"/>
      <c r="H57" s="16"/>
      <c r="I57" s="16"/>
      <c r="J57" s="16"/>
      <c r="K57" s="16"/>
      <c r="L57" s="16"/>
      <c r="M57" s="16"/>
      <c r="N57" s="16"/>
      <c r="O57" s="16"/>
      <c r="P57" s="16"/>
      <c r="Q57" s="16"/>
      <c r="R57" s="16"/>
      <c r="S57" s="16"/>
      <c r="U57" s="33" t="str">
        <f t="shared" si="0"/>
        <v/>
      </c>
    </row>
    <row r="58" spans="1:21">
      <c r="A58" s="21"/>
      <c r="B58" s="21"/>
      <c r="C58" s="21"/>
      <c r="D58" s="21"/>
      <c r="E58" s="21"/>
      <c r="F58" s="21"/>
      <c r="G58" s="16"/>
      <c r="H58" s="16"/>
      <c r="I58" s="16"/>
      <c r="J58" s="16"/>
      <c r="K58" s="16"/>
      <c r="L58" s="16"/>
      <c r="M58" s="16"/>
      <c r="N58" s="16"/>
      <c r="O58" s="16"/>
      <c r="P58" s="16"/>
      <c r="Q58" s="16"/>
      <c r="R58" s="16"/>
      <c r="S58" s="16"/>
      <c r="U58" s="33" t="str">
        <f t="shared" si="0"/>
        <v/>
      </c>
    </row>
    <row r="59" spans="1:21">
      <c r="A59" s="21"/>
      <c r="B59" s="21"/>
      <c r="C59" s="21"/>
      <c r="D59" s="21"/>
      <c r="E59" s="21"/>
      <c r="F59" s="21"/>
      <c r="G59" s="16"/>
      <c r="H59" s="16"/>
      <c r="I59" s="16"/>
      <c r="J59" s="16"/>
      <c r="K59" s="16"/>
      <c r="L59" s="16"/>
      <c r="M59" s="16"/>
      <c r="N59" s="16"/>
      <c r="O59" s="16"/>
      <c r="P59" s="16"/>
      <c r="Q59" s="16"/>
      <c r="R59" s="16"/>
      <c r="S59" s="16"/>
      <c r="U59" s="33" t="str">
        <f t="shared" si="0"/>
        <v/>
      </c>
    </row>
    <row r="60" spans="1:21">
      <c r="A60" s="21"/>
      <c r="B60" s="21"/>
      <c r="C60" s="21"/>
      <c r="D60" s="21"/>
      <c r="E60" s="21"/>
      <c r="F60" s="21"/>
      <c r="G60" s="16"/>
      <c r="H60" s="16"/>
      <c r="I60" s="16"/>
      <c r="J60" s="16"/>
      <c r="K60" s="16"/>
      <c r="L60" s="16"/>
      <c r="M60" s="16"/>
      <c r="N60" s="16"/>
      <c r="O60" s="16"/>
      <c r="P60" s="16"/>
      <c r="Q60" s="16"/>
      <c r="R60" s="16"/>
      <c r="S60" s="16"/>
      <c r="U60" s="33" t="str">
        <f t="shared" si="0"/>
        <v/>
      </c>
    </row>
    <row r="61" spans="1:21">
      <c r="A61" s="21"/>
      <c r="B61" s="21"/>
      <c r="C61" s="21"/>
      <c r="D61" s="21"/>
      <c r="E61" s="21"/>
      <c r="F61" s="21"/>
      <c r="G61" s="16"/>
      <c r="H61" s="16"/>
      <c r="I61" s="16"/>
      <c r="J61" s="16"/>
      <c r="K61" s="16"/>
      <c r="L61" s="16"/>
      <c r="M61" s="16"/>
      <c r="N61" s="16"/>
      <c r="O61" s="16"/>
      <c r="P61" s="16"/>
      <c r="Q61" s="16"/>
      <c r="R61" s="16"/>
      <c r="S61" s="16"/>
      <c r="U61" s="33" t="str">
        <f t="shared" si="0"/>
        <v/>
      </c>
    </row>
    <row r="62" spans="1:21">
      <c r="A62" s="21"/>
      <c r="B62" s="21"/>
      <c r="C62" s="21"/>
      <c r="D62" s="21"/>
      <c r="E62" s="21"/>
      <c r="F62" s="21"/>
      <c r="G62" s="16"/>
      <c r="H62" s="16"/>
      <c r="I62" s="16"/>
      <c r="J62" s="16"/>
      <c r="K62" s="16"/>
      <c r="L62" s="16"/>
      <c r="M62" s="16"/>
      <c r="N62" s="16"/>
      <c r="O62" s="16"/>
      <c r="P62" s="16"/>
      <c r="Q62" s="16"/>
      <c r="R62" s="16"/>
      <c r="S62" s="16"/>
      <c r="U62" s="33" t="str">
        <f t="shared" si="0"/>
        <v/>
      </c>
    </row>
    <row r="63" spans="1:21">
      <c r="A63" s="21"/>
      <c r="B63" s="21"/>
      <c r="C63" s="21"/>
      <c r="D63" s="21"/>
      <c r="E63" s="21"/>
      <c r="F63" s="21"/>
      <c r="G63" s="16"/>
      <c r="H63" s="16"/>
      <c r="I63" s="16"/>
      <c r="J63" s="16"/>
      <c r="K63" s="16"/>
      <c r="L63" s="16"/>
      <c r="M63" s="16"/>
      <c r="N63" s="16"/>
      <c r="O63" s="16"/>
      <c r="P63" s="16"/>
      <c r="Q63" s="16"/>
      <c r="R63" s="16"/>
      <c r="S63" s="16"/>
      <c r="U63" s="33" t="str">
        <f t="shared" si="0"/>
        <v/>
      </c>
    </row>
    <row r="64" spans="1:21">
      <c r="A64" s="21"/>
      <c r="B64" s="21"/>
      <c r="C64" s="21"/>
      <c r="D64" s="21"/>
      <c r="E64" s="21"/>
      <c r="F64" s="21"/>
      <c r="G64" s="16"/>
      <c r="H64" s="16"/>
      <c r="I64" s="16"/>
      <c r="J64" s="16"/>
      <c r="K64" s="16"/>
      <c r="L64" s="16"/>
      <c r="M64" s="16"/>
      <c r="N64" s="16"/>
      <c r="O64" s="16"/>
      <c r="P64" s="16"/>
      <c r="Q64" s="16"/>
      <c r="R64" s="16"/>
      <c r="S64" s="16"/>
      <c r="U64" s="33" t="str">
        <f t="shared" si="0"/>
        <v/>
      </c>
    </row>
    <row r="65" spans="1:21">
      <c r="A65" s="21"/>
      <c r="B65" s="21"/>
      <c r="C65" s="21"/>
      <c r="D65" s="21"/>
      <c r="E65" s="21"/>
      <c r="F65" s="21"/>
      <c r="G65" s="16"/>
      <c r="H65" s="16"/>
      <c r="I65" s="16"/>
      <c r="J65" s="16"/>
      <c r="K65" s="16"/>
      <c r="L65" s="16"/>
      <c r="M65" s="16"/>
      <c r="N65" s="16"/>
      <c r="O65" s="16"/>
      <c r="P65" s="16"/>
      <c r="Q65" s="16"/>
      <c r="R65" s="16"/>
      <c r="S65" s="16"/>
      <c r="U65" s="33" t="str">
        <f t="shared" si="0"/>
        <v/>
      </c>
    </row>
    <row r="66" spans="1:21">
      <c r="A66" s="21"/>
      <c r="B66" s="21"/>
      <c r="C66" s="21"/>
      <c r="D66" s="21"/>
      <c r="E66" s="21"/>
      <c r="F66" s="21"/>
      <c r="G66" s="16"/>
      <c r="H66" s="16"/>
      <c r="I66" s="16"/>
      <c r="J66" s="16"/>
      <c r="K66" s="16"/>
      <c r="L66" s="16"/>
      <c r="M66" s="16"/>
      <c r="N66" s="16"/>
      <c r="O66" s="16"/>
      <c r="P66" s="16"/>
      <c r="Q66" s="16"/>
      <c r="R66" s="16"/>
      <c r="S66" s="16"/>
      <c r="U66" s="33" t="str">
        <f t="shared" si="0"/>
        <v/>
      </c>
    </row>
    <row r="67" spans="1:21">
      <c r="A67" s="21"/>
      <c r="B67" s="21"/>
      <c r="C67" s="21"/>
      <c r="D67" s="21"/>
      <c r="E67" s="21"/>
      <c r="F67" s="21"/>
      <c r="G67" s="16"/>
      <c r="H67" s="16"/>
      <c r="I67" s="16"/>
      <c r="J67" s="16"/>
      <c r="K67" s="16"/>
      <c r="L67" s="16"/>
      <c r="M67" s="16"/>
      <c r="N67" s="16"/>
      <c r="O67" s="16"/>
      <c r="P67" s="16"/>
      <c r="Q67" s="16"/>
      <c r="R67" s="16"/>
      <c r="S67" s="16"/>
      <c r="U67" s="33" t="str">
        <f t="shared" si="0"/>
        <v/>
      </c>
    </row>
    <row r="68" spans="1:21">
      <c r="A68" s="21"/>
      <c r="B68" s="21"/>
      <c r="C68" s="21"/>
      <c r="D68" s="21"/>
      <c r="E68" s="21"/>
      <c r="F68" s="21"/>
      <c r="G68" s="16"/>
      <c r="H68" s="16"/>
      <c r="I68" s="16"/>
      <c r="J68" s="16"/>
      <c r="K68" s="16"/>
      <c r="L68" s="16"/>
      <c r="M68" s="16"/>
      <c r="N68" s="16"/>
      <c r="O68" s="16"/>
      <c r="P68" s="16"/>
      <c r="Q68" s="16"/>
      <c r="R68" s="16"/>
      <c r="S68" s="16"/>
      <c r="U68" s="33" t="str">
        <f t="shared" si="0"/>
        <v/>
      </c>
    </row>
    <row r="69" spans="1:21">
      <c r="A69" s="21"/>
      <c r="B69" s="21"/>
      <c r="C69" s="21"/>
      <c r="D69" s="21"/>
      <c r="E69" s="21"/>
      <c r="F69" s="21"/>
      <c r="G69" s="16"/>
      <c r="H69" s="16"/>
      <c r="I69" s="16"/>
      <c r="J69" s="16"/>
      <c r="K69" s="16"/>
      <c r="L69" s="16"/>
      <c r="M69" s="16"/>
      <c r="N69" s="16"/>
      <c r="O69" s="16"/>
      <c r="P69" s="16"/>
      <c r="Q69" s="16"/>
      <c r="R69" s="16"/>
      <c r="S69" s="16"/>
      <c r="U69" s="33" t="str">
        <f t="shared" si="0"/>
        <v/>
      </c>
    </row>
    <row r="70" spans="1:21">
      <c r="A70" s="21"/>
      <c r="B70" s="21"/>
      <c r="C70" s="21"/>
      <c r="D70" s="21"/>
      <c r="E70" s="21"/>
      <c r="F70" s="21"/>
      <c r="G70" s="16"/>
      <c r="H70" s="16"/>
      <c r="I70" s="16"/>
      <c r="J70" s="16"/>
      <c r="K70" s="16"/>
      <c r="L70" s="16"/>
      <c r="M70" s="16"/>
      <c r="N70" s="16"/>
      <c r="O70" s="16"/>
      <c r="P70" s="16"/>
      <c r="Q70" s="16"/>
      <c r="R70" s="16"/>
      <c r="S70" s="16"/>
      <c r="U70" s="33" t="str">
        <f t="shared" si="0"/>
        <v/>
      </c>
    </row>
    <row r="71" spans="1:21">
      <c r="A71" s="21"/>
      <c r="B71" s="21"/>
      <c r="C71" s="21"/>
      <c r="D71" s="21"/>
      <c r="E71" s="21"/>
      <c r="F71" s="21"/>
      <c r="G71" s="16"/>
      <c r="H71" s="16"/>
      <c r="I71" s="16"/>
      <c r="J71" s="16"/>
      <c r="K71" s="16"/>
      <c r="L71" s="16"/>
      <c r="M71" s="16"/>
      <c r="N71" s="16"/>
      <c r="O71" s="16"/>
      <c r="P71" s="16"/>
      <c r="Q71" s="16"/>
      <c r="R71" s="16"/>
      <c r="S71" s="16"/>
      <c r="U71" s="33" t="str">
        <f t="shared" si="0"/>
        <v/>
      </c>
    </row>
    <row r="72" spans="1:21">
      <c r="A72" s="21"/>
      <c r="B72" s="21"/>
      <c r="C72" s="21"/>
      <c r="D72" s="21"/>
      <c r="E72" s="21"/>
      <c r="F72" s="21"/>
      <c r="G72" s="16"/>
      <c r="H72" s="16"/>
      <c r="I72" s="16"/>
      <c r="J72" s="16"/>
      <c r="K72" s="16"/>
      <c r="L72" s="16"/>
      <c r="M72" s="16"/>
      <c r="N72" s="16"/>
      <c r="O72" s="16"/>
      <c r="P72" s="16"/>
      <c r="Q72" s="16"/>
      <c r="R72" s="16"/>
      <c r="S72" s="16"/>
      <c r="U72" s="33" t="str">
        <f t="shared" si="0"/>
        <v/>
      </c>
    </row>
    <row r="73" spans="1:21">
      <c r="A73" s="21"/>
      <c r="B73" s="21"/>
      <c r="C73" s="21"/>
      <c r="D73" s="21"/>
      <c r="E73" s="21"/>
      <c r="F73" s="21"/>
      <c r="G73" s="16"/>
      <c r="H73" s="16"/>
      <c r="I73" s="16"/>
      <c r="J73" s="16"/>
      <c r="K73" s="16"/>
      <c r="L73" s="16"/>
      <c r="M73" s="16"/>
      <c r="N73" s="16"/>
      <c r="O73" s="16"/>
      <c r="P73" s="16"/>
      <c r="Q73" s="16"/>
      <c r="R73" s="16"/>
      <c r="S73" s="16"/>
      <c r="U73" s="33" t="str">
        <f t="shared" si="0"/>
        <v/>
      </c>
    </row>
    <row r="74" spans="1:21">
      <c r="A74" s="21"/>
      <c r="B74" s="21"/>
      <c r="C74" s="21"/>
      <c r="D74" s="21"/>
      <c r="E74" s="21"/>
      <c r="F74" s="21"/>
      <c r="G74" s="16"/>
      <c r="H74" s="16"/>
      <c r="I74" s="16"/>
      <c r="J74" s="16"/>
      <c r="K74" s="16"/>
      <c r="L74" s="16"/>
      <c r="M74" s="16"/>
      <c r="N74" s="16"/>
      <c r="O74" s="16"/>
      <c r="P74" s="16"/>
      <c r="Q74" s="16"/>
      <c r="R74" s="16"/>
      <c r="S74" s="16"/>
      <c r="U74" s="33" t="str">
        <f t="shared" ref="U74:U137" si="1">IF(COUNTA(G74:S74)=0,"",_xlfn.CONCAT(,
IF(AND(NOT(ISBLANK($N74)),
    ABS($N74-(($G74+$H74+$J74+$K74+$L74+$M74)-$I74))&gt;=1),
" Error: Position at the end of the period is not equal to: position at the beginning of the period+increase in assets-decrease in assets+exchange rate changes+price changes+other changes+rectifications.",
""),
IF(AND(NOT(ISBLANK($S74)),
    ABS($S74-(($O74+$P74+$R74)-$Q74))&gt;=1),
" Error: Position of accrued interest at the end of the period is not equal to: position of accrued interest at the beginning of the period+accrued interest during the period-received interest during the period+revaluation and other changes.",
""),
IF(AND(NOT(ISBLANK($G74)),$G74&lt;0),
" Error: Position at the beginning of the period must be a positive amount.",
""),
IF(AND(NOT(ISBLANK($N74)),$N74&lt;0),
" Error: Position at the end of the period must be a positive amount.",
""),
IF(AND(OR($G74&gt;0,$N74&gt;0),
    ISBLANK($P74)),
" Error: No accrued interest has been reported,whereas the position at the beginning or at the end of the period is greater than zero. Report '0' in case accrued interest equals zero,do not leave the cell empty.",
"")))</f>
        <v/>
      </c>
    </row>
    <row r="75" spans="1:21">
      <c r="A75" s="21"/>
      <c r="B75" s="21"/>
      <c r="C75" s="21"/>
      <c r="D75" s="21"/>
      <c r="E75" s="21"/>
      <c r="F75" s="21"/>
      <c r="G75" s="16"/>
      <c r="H75" s="16"/>
      <c r="I75" s="16"/>
      <c r="J75" s="16"/>
      <c r="K75" s="16"/>
      <c r="L75" s="16"/>
      <c r="M75" s="16"/>
      <c r="N75" s="16"/>
      <c r="O75" s="16"/>
      <c r="P75" s="16"/>
      <c r="Q75" s="16"/>
      <c r="R75" s="16"/>
      <c r="S75" s="16"/>
      <c r="U75" s="33" t="str">
        <f t="shared" si="1"/>
        <v/>
      </c>
    </row>
    <row r="76" spans="1:21">
      <c r="A76" s="21"/>
      <c r="B76" s="21"/>
      <c r="C76" s="21"/>
      <c r="D76" s="21"/>
      <c r="E76" s="21"/>
      <c r="F76" s="21"/>
      <c r="G76" s="16"/>
      <c r="H76" s="16"/>
      <c r="I76" s="16"/>
      <c r="J76" s="16"/>
      <c r="K76" s="16"/>
      <c r="L76" s="16"/>
      <c r="M76" s="16"/>
      <c r="N76" s="16"/>
      <c r="O76" s="16"/>
      <c r="P76" s="16"/>
      <c r="Q76" s="16"/>
      <c r="R76" s="16"/>
      <c r="S76" s="16"/>
      <c r="U76" s="33" t="str">
        <f t="shared" si="1"/>
        <v/>
      </c>
    </row>
    <row r="77" spans="1:21">
      <c r="A77" s="21"/>
      <c r="B77" s="21"/>
      <c r="C77" s="21"/>
      <c r="D77" s="21"/>
      <c r="E77" s="21"/>
      <c r="F77" s="21"/>
      <c r="G77" s="16"/>
      <c r="H77" s="16"/>
      <c r="I77" s="16"/>
      <c r="J77" s="16"/>
      <c r="K77" s="16"/>
      <c r="L77" s="16"/>
      <c r="M77" s="16"/>
      <c r="N77" s="16"/>
      <c r="O77" s="16"/>
      <c r="P77" s="16"/>
      <c r="Q77" s="16"/>
      <c r="R77" s="16"/>
      <c r="S77" s="16"/>
      <c r="U77" s="33" t="str">
        <f t="shared" si="1"/>
        <v/>
      </c>
    </row>
    <row r="78" spans="1:21">
      <c r="A78" s="21"/>
      <c r="B78" s="21"/>
      <c r="C78" s="21"/>
      <c r="D78" s="21"/>
      <c r="E78" s="21"/>
      <c r="F78" s="21"/>
      <c r="G78" s="16"/>
      <c r="H78" s="16"/>
      <c r="I78" s="16"/>
      <c r="J78" s="16"/>
      <c r="K78" s="16"/>
      <c r="L78" s="16"/>
      <c r="M78" s="16"/>
      <c r="N78" s="16"/>
      <c r="O78" s="16"/>
      <c r="P78" s="16"/>
      <c r="Q78" s="16"/>
      <c r="R78" s="16"/>
      <c r="S78" s="16"/>
      <c r="U78" s="33" t="str">
        <f t="shared" si="1"/>
        <v/>
      </c>
    </row>
    <row r="79" spans="1:21">
      <c r="A79" s="21"/>
      <c r="B79" s="21"/>
      <c r="C79" s="21"/>
      <c r="D79" s="21"/>
      <c r="E79" s="21"/>
      <c r="F79" s="21"/>
      <c r="G79" s="16"/>
      <c r="H79" s="16"/>
      <c r="I79" s="16"/>
      <c r="J79" s="16"/>
      <c r="K79" s="16"/>
      <c r="L79" s="16"/>
      <c r="M79" s="16"/>
      <c r="N79" s="16"/>
      <c r="O79" s="16"/>
      <c r="P79" s="16"/>
      <c r="Q79" s="16"/>
      <c r="R79" s="16"/>
      <c r="S79" s="16"/>
      <c r="U79" s="33" t="str">
        <f t="shared" si="1"/>
        <v/>
      </c>
    </row>
    <row r="80" spans="1:21">
      <c r="A80" s="21"/>
      <c r="B80" s="21"/>
      <c r="C80" s="21"/>
      <c r="D80" s="21"/>
      <c r="E80" s="21"/>
      <c r="F80" s="21"/>
      <c r="G80" s="16"/>
      <c r="H80" s="16"/>
      <c r="I80" s="16"/>
      <c r="J80" s="16"/>
      <c r="K80" s="16"/>
      <c r="L80" s="16"/>
      <c r="M80" s="16"/>
      <c r="N80" s="16"/>
      <c r="O80" s="16"/>
      <c r="P80" s="16"/>
      <c r="Q80" s="16"/>
      <c r="R80" s="16"/>
      <c r="S80" s="16"/>
      <c r="U80" s="33" t="str">
        <f t="shared" si="1"/>
        <v/>
      </c>
    </row>
    <row r="81" spans="1:21">
      <c r="A81" s="21"/>
      <c r="B81" s="21"/>
      <c r="C81" s="21"/>
      <c r="D81" s="21"/>
      <c r="E81" s="21"/>
      <c r="F81" s="21"/>
      <c r="G81" s="16"/>
      <c r="H81" s="16"/>
      <c r="I81" s="16"/>
      <c r="J81" s="16"/>
      <c r="K81" s="16"/>
      <c r="L81" s="16"/>
      <c r="M81" s="16"/>
      <c r="N81" s="16"/>
      <c r="O81" s="16"/>
      <c r="P81" s="16"/>
      <c r="Q81" s="16"/>
      <c r="R81" s="16"/>
      <c r="S81" s="16"/>
      <c r="U81" s="33" t="str">
        <f t="shared" si="1"/>
        <v/>
      </c>
    </row>
    <row r="82" spans="1:21">
      <c r="A82" s="21"/>
      <c r="B82" s="21"/>
      <c r="C82" s="21"/>
      <c r="D82" s="21"/>
      <c r="E82" s="21"/>
      <c r="F82" s="21"/>
      <c r="G82" s="16"/>
      <c r="H82" s="16"/>
      <c r="I82" s="16"/>
      <c r="J82" s="16"/>
      <c r="K82" s="16"/>
      <c r="L82" s="16"/>
      <c r="M82" s="16"/>
      <c r="N82" s="16"/>
      <c r="O82" s="16"/>
      <c r="P82" s="16"/>
      <c r="Q82" s="16"/>
      <c r="R82" s="16"/>
      <c r="S82" s="16"/>
      <c r="U82" s="33" t="str">
        <f t="shared" si="1"/>
        <v/>
      </c>
    </row>
    <row r="83" spans="1:21">
      <c r="A83" s="21"/>
      <c r="B83" s="21"/>
      <c r="C83" s="21"/>
      <c r="D83" s="21"/>
      <c r="E83" s="21"/>
      <c r="F83" s="21"/>
      <c r="G83" s="16"/>
      <c r="H83" s="16"/>
      <c r="I83" s="16"/>
      <c r="J83" s="16"/>
      <c r="K83" s="16"/>
      <c r="L83" s="16"/>
      <c r="M83" s="16"/>
      <c r="N83" s="16"/>
      <c r="O83" s="16"/>
      <c r="P83" s="16"/>
      <c r="Q83" s="16"/>
      <c r="R83" s="16"/>
      <c r="S83" s="16"/>
      <c r="U83" s="33" t="str">
        <f t="shared" si="1"/>
        <v/>
      </c>
    </row>
    <row r="84" spans="1:21">
      <c r="A84" s="21"/>
      <c r="B84" s="21"/>
      <c r="C84" s="21"/>
      <c r="D84" s="21"/>
      <c r="E84" s="21"/>
      <c r="F84" s="21"/>
      <c r="G84" s="16"/>
      <c r="H84" s="16"/>
      <c r="I84" s="16"/>
      <c r="J84" s="16"/>
      <c r="K84" s="16"/>
      <c r="L84" s="16"/>
      <c r="M84" s="16"/>
      <c r="N84" s="16"/>
      <c r="O84" s="16"/>
      <c r="P84" s="16"/>
      <c r="Q84" s="16"/>
      <c r="R84" s="16"/>
      <c r="S84" s="16"/>
      <c r="U84" s="33" t="str">
        <f t="shared" si="1"/>
        <v/>
      </c>
    </row>
    <row r="85" spans="1:21">
      <c r="A85" s="21"/>
      <c r="B85" s="21"/>
      <c r="C85" s="21"/>
      <c r="D85" s="21"/>
      <c r="E85" s="21"/>
      <c r="F85" s="21"/>
      <c r="G85" s="16"/>
      <c r="H85" s="16"/>
      <c r="I85" s="16"/>
      <c r="J85" s="16"/>
      <c r="K85" s="16"/>
      <c r="L85" s="16"/>
      <c r="M85" s="16"/>
      <c r="N85" s="16"/>
      <c r="O85" s="16"/>
      <c r="P85" s="16"/>
      <c r="Q85" s="16"/>
      <c r="R85" s="16"/>
      <c r="S85" s="16"/>
      <c r="U85" s="33" t="str">
        <f t="shared" si="1"/>
        <v/>
      </c>
    </row>
    <row r="86" spans="1:21">
      <c r="A86" s="21"/>
      <c r="B86" s="21"/>
      <c r="C86" s="21"/>
      <c r="D86" s="21"/>
      <c r="E86" s="21"/>
      <c r="F86" s="21"/>
      <c r="G86" s="16"/>
      <c r="H86" s="16"/>
      <c r="I86" s="16"/>
      <c r="J86" s="16"/>
      <c r="K86" s="16"/>
      <c r="L86" s="16"/>
      <c r="M86" s="16"/>
      <c r="N86" s="16"/>
      <c r="O86" s="16"/>
      <c r="P86" s="16"/>
      <c r="Q86" s="16"/>
      <c r="R86" s="16"/>
      <c r="S86" s="16"/>
      <c r="U86" s="33" t="str">
        <f t="shared" si="1"/>
        <v/>
      </c>
    </row>
    <row r="87" spans="1:21">
      <c r="A87" s="21"/>
      <c r="B87" s="21"/>
      <c r="C87" s="21"/>
      <c r="D87" s="21"/>
      <c r="E87" s="21"/>
      <c r="F87" s="21"/>
      <c r="G87" s="16"/>
      <c r="H87" s="16"/>
      <c r="I87" s="16"/>
      <c r="J87" s="16"/>
      <c r="K87" s="16"/>
      <c r="L87" s="16"/>
      <c r="M87" s="16"/>
      <c r="N87" s="16"/>
      <c r="O87" s="16"/>
      <c r="P87" s="16"/>
      <c r="Q87" s="16"/>
      <c r="R87" s="16"/>
      <c r="S87" s="16"/>
      <c r="U87" s="33" t="str">
        <f t="shared" si="1"/>
        <v/>
      </c>
    </row>
    <row r="88" spans="1:21">
      <c r="A88" s="21"/>
      <c r="B88" s="21"/>
      <c r="C88" s="21"/>
      <c r="D88" s="21"/>
      <c r="E88" s="21"/>
      <c r="F88" s="21"/>
      <c r="G88" s="16"/>
      <c r="H88" s="16"/>
      <c r="I88" s="16"/>
      <c r="J88" s="16"/>
      <c r="K88" s="16"/>
      <c r="L88" s="16"/>
      <c r="M88" s="16"/>
      <c r="N88" s="16"/>
      <c r="O88" s="16"/>
      <c r="P88" s="16"/>
      <c r="Q88" s="16"/>
      <c r="R88" s="16"/>
      <c r="S88" s="16"/>
      <c r="U88" s="33" t="str">
        <f t="shared" si="1"/>
        <v/>
      </c>
    </row>
    <row r="89" spans="1:21">
      <c r="A89" s="21"/>
      <c r="B89" s="21"/>
      <c r="C89" s="21"/>
      <c r="D89" s="21"/>
      <c r="E89" s="21"/>
      <c r="F89" s="21"/>
      <c r="G89" s="16"/>
      <c r="H89" s="16"/>
      <c r="I89" s="16"/>
      <c r="J89" s="16"/>
      <c r="K89" s="16"/>
      <c r="L89" s="16"/>
      <c r="M89" s="16"/>
      <c r="N89" s="16"/>
      <c r="O89" s="16"/>
      <c r="P89" s="16"/>
      <c r="Q89" s="16"/>
      <c r="R89" s="16"/>
      <c r="S89" s="16"/>
      <c r="U89" s="33" t="str">
        <f t="shared" si="1"/>
        <v/>
      </c>
    </row>
    <row r="90" spans="1:21">
      <c r="A90" s="21"/>
      <c r="B90" s="21"/>
      <c r="C90" s="21"/>
      <c r="D90" s="21"/>
      <c r="E90" s="21"/>
      <c r="F90" s="21"/>
      <c r="G90" s="16"/>
      <c r="H90" s="16"/>
      <c r="I90" s="16"/>
      <c r="J90" s="16"/>
      <c r="K90" s="16"/>
      <c r="L90" s="16"/>
      <c r="M90" s="16"/>
      <c r="N90" s="16"/>
      <c r="O90" s="16"/>
      <c r="P90" s="16"/>
      <c r="Q90" s="16"/>
      <c r="R90" s="16"/>
      <c r="S90" s="16"/>
      <c r="U90" s="33" t="str">
        <f t="shared" si="1"/>
        <v/>
      </c>
    </row>
    <row r="91" spans="1:21">
      <c r="A91" s="21"/>
      <c r="B91" s="21"/>
      <c r="C91" s="21"/>
      <c r="D91" s="21"/>
      <c r="E91" s="21"/>
      <c r="F91" s="21"/>
      <c r="G91" s="16"/>
      <c r="H91" s="16"/>
      <c r="I91" s="16"/>
      <c r="J91" s="16"/>
      <c r="K91" s="16"/>
      <c r="L91" s="16"/>
      <c r="M91" s="16"/>
      <c r="N91" s="16"/>
      <c r="O91" s="16"/>
      <c r="P91" s="16"/>
      <c r="Q91" s="16"/>
      <c r="R91" s="16"/>
      <c r="S91" s="16"/>
      <c r="U91" s="33" t="str">
        <f t="shared" si="1"/>
        <v/>
      </c>
    </row>
    <row r="92" spans="1:21">
      <c r="A92" s="21"/>
      <c r="B92" s="21"/>
      <c r="C92" s="21"/>
      <c r="D92" s="21"/>
      <c r="E92" s="21"/>
      <c r="F92" s="21"/>
      <c r="G92" s="16"/>
      <c r="H92" s="16"/>
      <c r="I92" s="16"/>
      <c r="J92" s="16"/>
      <c r="K92" s="16"/>
      <c r="L92" s="16"/>
      <c r="M92" s="16"/>
      <c r="N92" s="16"/>
      <c r="O92" s="16"/>
      <c r="P92" s="16"/>
      <c r="Q92" s="16"/>
      <c r="R92" s="16"/>
      <c r="S92" s="16"/>
      <c r="U92" s="33" t="str">
        <f t="shared" si="1"/>
        <v/>
      </c>
    </row>
    <row r="93" spans="1:21">
      <c r="A93" s="21"/>
      <c r="B93" s="21"/>
      <c r="C93" s="21"/>
      <c r="D93" s="21"/>
      <c r="E93" s="21"/>
      <c r="F93" s="21"/>
      <c r="G93" s="16"/>
      <c r="H93" s="16"/>
      <c r="I93" s="16"/>
      <c r="J93" s="16"/>
      <c r="K93" s="16"/>
      <c r="L93" s="16"/>
      <c r="M93" s="16"/>
      <c r="N93" s="16"/>
      <c r="O93" s="16"/>
      <c r="P93" s="16"/>
      <c r="Q93" s="16"/>
      <c r="R93" s="16"/>
      <c r="S93" s="16"/>
      <c r="U93" s="33" t="str">
        <f t="shared" si="1"/>
        <v/>
      </c>
    </row>
    <row r="94" spans="1:21">
      <c r="A94" s="21"/>
      <c r="B94" s="21"/>
      <c r="C94" s="21"/>
      <c r="D94" s="21"/>
      <c r="E94" s="21"/>
      <c r="F94" s="21"/>
      <c r="G94" s="16"/>
      <c r="H94" s="16"/>
      <c r="I94" s="16"/>
      <c r="J94" s="16"/>
      <c r="K94" s="16"/>
      <c r="L94" s="16"/>
      <c r="M94" s="16"/>
      <c r="N94" s="16"/>
      <c r="O94" s="16"/>
      <c r="P94" s="16"/>
      <c r="Q94" s="16"/>
      <c r="R94" s="16"/>
      <c r="S94" s="16"/>
      <c r="U94" s="33" t="str">
        <f t="shared" si="1"/>
        <v/>
      </c>
    </row>
    <row r="95" spans="1:21">
      <c r="A95" s="21"/>
      <c r="B95" s="21"/>
      <c r="C95" s="21"/>
      <c r="D95" s="21"/>
      <c r="E95" s="21"/>
      <c r="F95" s="21"/>
      <c r="G95" s="16"/>
      <c r="H95" s="16"/>
      <c r="I95" s="16"/>
      <c r="J95" s="16"/>
      <c r="K95" s="16"/>
      <c r="L95" s="16"/>
      <c r="M95" s="16"/>
      <c r="N95" s="16"/>
      <c r="O95" s="16"/>
      <c r="P95" s="16"/>
      <c r="Q95" s="16"/>
      <c r="R95" s="16"/>
      <c r="S95" s="16"/>
      <c r="U95" s="33" t="str">
        <f t="shared" si="1"/>
        <v/>
      </c>
    </row>
    <row r="96" spans="1:21">
      <c r="A96" s="21"/>
      <c r="B96" s="21"/>
      <c r="C96" s="21"/>
      <c r="D96" s="21"/>
      <c r="E96" s="21"/>
      <c r="F96" s="21"/>
      <c r="G96" s="16"/>
      <c r="H96" s="16"/>
      <c r="I96" s="16"/>
      <c r="J96" s="16"/>
      <c r="K96" s="16"/>
      <c r="L96" s="16"/>
      <c r="M96" s="16"/>
      <c r="N96" s="16"/>
      <c r="O96" s="16"/>
      <c r="P96" s="16"/>
      <c r="Q96" s="16"/>
      <c r="R96" s="16"/>
      <c r="S96" s="16"/>
      <c r="U96" s="33" t="str">
        <f t="shared" si="1"/>
        <v/>
      </c>
    </row>
    <row r="97" spans="1:21">
      <c r="A97" s="21"/>
      <c r="B97" s="21"/>
      <c r="C97" s="21"/>
      <c r="D97" s="21"/>
      <c r="E97" s="21"/>
      <c r="F97" s="21"/>
      <c r="G97" s="16"/>
      <c r="H97" s="16"/>
      <c r="I97" s="16"/>
      <c r="J97" s="16"/>
      <c r="K97" s="16"/>
      <c r="L97" s="16"/>
      <c r="M97" s="16"/>
      <c r="N97" s="16"/>
      <c r="O97" s="16"/>
      <c r="P97" s="16"/>
      <c r="Q97" s="16"/>
      <c r="R97" s="16"/>
      <c r="S97" s="16"/>
      <c r="U97" s="33" t="str">
        <f t="shared" si="1"/>
        <v/>
      </c>
    </row>
    <row r="98" spans="1:21">
      <c r="A98" s="21"/>
      <c r="B98" s="21"/>
      <c r="C98" s="21"/>
      <c r="D98" s="21"/>
      <c r="E98" s="21"/>
      <c r="F98" s="21"/>
      <c r="G98" s="16"/>
      <c r="H98" s="16"/>
      <c r="I98" s="16"/>
      <c r="J98" s="16"/>
      <c r="K98" s="16"/>
      <c r="L98" s="16"/>
      <c r="M98" s="16"/>
      <c r="N98" s="16"/>
      <c r="O98" s="16"/>
      <c r="P98" s="16"/>
      <c r="Q98" s="16"/>
      <c r="R98" s="16"/>
      <c r="S98" s="16"/>
      <c r="U98" s="33" t="str">
        <f t="shared" si="1"/>
        <v/>
      </c>
    </row>
    <row r="99" spans="1:21">
      <c r="A99" s="21"/>
      <c r="B99" s="21"/>
      <c r="C99" s="21"/>
      <c r="D99" s="21"/>
      <c r="E99" s="21"/>
      <c r="F99" s="21"/>
      <c r="G99" s="16"/>
      <c r="H99" s="16"/>
      <c r="I99" s="16"/>
      <c r="J99" s="16"/>
      <c r="K99" s="16"/>
      <c r="L99" s="16"/>
      <c r="M99" s="16"/>
      <c r="N99" s="16"/>
      <c r="O99" s="16"/>
      <c r="P99" s="16"/>
      <c r="Q99" s="16"/>
      <c r="R99" s="16"/>
      <c r="S99" s="16"/>
      <c r="U99" s="33" t="str">
        <f t="shared" si="1"/>
        <v/>
      </c>
    </row>
    <row r="100" spans="1:21">
      <c r="A100" s="21"/>
      <c r="B100" s="21"/>
      <c r="C100" s="21"/>
      <c r="D100" s="21"/>
      <c r="E100" s="21"/>
      <c r="F100" s="21"/>
      <c r="G100" s="16"/>
      <c r="H100" s="16"/>
      <c r="I100" s="16"/>
      <c r="J100" s="16"/>
      <c r="K100" s="16"/>
      <c r="L100" s="16"/>
      <c r="M100" s="16"/>
      <c r="N100" s="16"/>
      <c r="O100" s="16"/>
      <c r="P100" s="16"/>
      <c r="Q100" s="16"/>
      <c r="R100" s="16"/>
      <c r="S100" s="16"/>
      <c r="U100" s="33" t="str">
        <f t="shared" si="1"/>
        <v/>
      </c>
    </row>
    <row r="101" spans="1:21">
      <c r="A101" s="21"/>
      <c r="B101" s="21"/>
      <c r="C101" s="21"/>
      <c r="D101" s="21"/>
      <c r="E101" s="21"/>
      <c r="F101" s="21"/>
      <c r="G101" s="16"/>
      <c r="H101" s="16"/>
      <c r="I101" s="16"/>
      <c r="J101" s="16"/>
      <c r="K101" s="16"/>
      <c r="L101" s="16"/>
      <c r="M101" s="16"/>
      <c r="N101" s="16"/>
      <c r="O101" s="16"/>
      <c r="P101" s="16"/>
      <c r="Q101" s="16"/>
      <c r="R101" s="16"/>
      <c r="S101" s="16"/>
      <c r="U101" s="33" t="str">
        <f t="shared" si="1"/>
        <v/>
      </c>
    </row>
    <row r="102" spans="1:21">
      <c r="A102" s="21"/>
      <c r="B102" s="21"/>
      <c r="C102" s="21"/>
      <c r="D102" s="21"/>
      <c r="E102" s="21"/>
      <c r="F102" s="21"/>
      <c r="G102" s="16"/>
      <c r="H102" s="16"/>
      <c r="I102" s="16"/>
      <c r="J102" s="16"/>
      <c r="K102" s="16"/>
      <c r="L102" s="16"/>
      <c r="M102" s="16"/>
      <c r="N102" s="16"/>
      <c r="O102" s="16"/>
      <c r="P102" s="16"/>
      <c r="Q102" s="16"/>
      <c r="R102" s="16"/>
      <c r="S102" s="16"/>
      <c r="U102" s="33" t="str">
        <f t="shared" si="1"/>
        <v/>
      </c>
    </row>
    <row r="103" spans="1:21">
      <c r="A103" s="21"/>
      <c r="B103" s="21"/>
      <c r="C103" s="21"/>
      <c r="D103" s="21"/>
      <c r="E103" s="21"/>
      <c r="F103" s="21"/>
      <c r="G103" s="16"/>
      <c r="H103" s="16"/>
      <c r="I103" s="16"/>
      <c r="J103" s="16"/>
      <c r="K103" s="16"/>
      <c r="L103" s="16"/>
      <c r="M103" s="16"/>
      <c r="N103" s="16"/>
      <c r="O103" s="16"/>
      <c r="P103" s="16"/>
      <c r="Q103" s="16"/>
      <c r="R103" s="16"/>
      <c r="S103" s="16"/>
      <c r="U103" s="33" t="str">
        <f t="shared" si="1"/>
        <v/>
      </c>
    </row>
    <row r="104" spans="1:21">
      <c r="A104" s="21"/>
      <c r="B104" s="21"/>
      <c r="C104" s="21"/>
      <c r="D104" s="21"/>
      <c r="E104" s="21"/>
      <c r="F104" s="21"/>
      <c r="G104" s="16"/>
      <c r="H104" s="16"/>
      <c r="I104" s="16"/>
      <c r="J104" s="16"/>
      <c r="K104" s="16"/>
      <c r="L104" s="16"/>
      <c r="M104" s="16"/>
      <c r="N104" s="16"/>
      <c r="O104" s="16"/>
      <c r="P104" s="16"/>
      <c r="Q104" s="16"/>
      <c r="R104" s="16"/>
      <c r="S104" s="16"/>
      <c r="U104" s="33" t="str">
        <f t="shared" si="1"/>
        <v/>
      </c>
    </row>
    <row r="105" spans="1:21">
      <c r="A105" s="21"/>
      <c r="B105" s="21"/>
      <c r="C105" s="21"/>
      <c r="D105" s="21"/>
      <c r="E105" s="21"/>
      <c r="F105" s="21"/>
      <c r="G105" s="16"/>
      <c r="H105" s="16"/>
      <c r="I105" s="16"/>
      <c r="J105" s="16"/>
      <c r="K105" s="16"/>
      <c r="L105" s="16"/>
      <c r="M105" s="16"/>
      <c r="N105" s="16"/>
      <c r="O105" s="16"/>
      <c r="P105" s="16"/>
      <c r="Q105" s="16"/>
      <c r="R105" s="16"/>
      <c r="S105" s="16"/>
      <c r="U105" s="33" t="str">
        <f t="shared" si="1"/>
        <v/>
      </c>
    </row>
    <row r="106" spans="1:21">
      <c r="A106" s="21"/>
      <c r="B106" s="21"/>
      <c r="C106" s="21"/>
      <c r="D106" s="21"/>
      <c r="E106" s="21"/>
      <c r="F106" s="21"/>
      <c r="G106" s="16"/>
      <c r="H106" s="16"/>
      <c r="I106" s="16"/>
      <c r="J106" s="16"/>
      <c r="K106" s="16"/>
      <c r="L106" s="16"/>
      <c r="M106" s="16"/>
      <c r="N106" s="16"/>
      <c r="O106" s="16"/>
      <c r="P106" s="16"/>
      <c r="Q106" s="16"/>
      <c r="R106" s="16"/>
      <c r="S106" s="16"/>
      <c r="U106" s="33" t="str">
        <f t="shared" si="1"/>
        <v/>
      </c>
    </row>
    <row r="107" spans="1:21">
      <c r="A107" s="21"/>
      <c r="B107" s="21"/>
      <c r="C107" s="21"/>
      <c r="D107" s="21"/>
      <c r="E107" s="21"/>
      <c r="F107" s="21"/>
      <c r="G107" s="16"/>
      <c r="H107" s="16"/>
      <c r="I107" s="16"/>
      <c r="J107" s="16"/>
      <c r="K107" s="16"/>
      <c r="L107" s="16"/>
      <c r="M107" s="16"/>
      <c r="N107" s="16"/>
      <c r="O107" s="16"/>
      <c r="P107" s="16"/>
      <c r="Q107" s="16"/>
      <c r="R107" s="16"/>
      <c r="S107" s="16"/>
      <c r="U107" s="33" t="str">
        <f t="shared" si="1"/>
        <v/>
      </c>
    </row>
    <row r="108" spans="1:21">
      <c r="A108" s="21"/>
      <c r="B108" s="21"/>
      <c r="C108" s="21"/>
      <c r="D108" s="21"/>
      <c r="E108" s="21"/>
      <c r="F108" s="21"/>
      <c r="G108" s="16"/>
      <c r="H108" s="16"/>
      <c r="I108" s="16"/>
      <c r="J108" s="16"/>
      <c r="K108" s="16"/>
      <c r="L108" s="16"/>
      <c r="M108" s="16"/>
      <c r="N108" s="16"/>
      <c r="O108" s="16"/>
      <c r="P108" s="16"/>
      <c r="Q108" s="16"/>
      <c r="R108" s="16"/>
      <c r="S108" s="16"/>
      <c r="U108" s="33" t="str">
        <f t="shared" si="1"/>
        <v/>
      </c>
    </row>
    <row r="109" spans="1:21">
      <c r="A109" s="21"/>
      <c r="B109" s="21"/>
      <c r="C109" s="21"/>
      <c r="D109" s="21"/>
      <c r="E109" s="21"/>
      <c r="F109" s="21"/>
      <c r="G109" s="16"/>
      <c r="H109" s="16"/>
      <c r="I109" s="16"/>
      <c r="J109" s="16"/>
      <c r="K109" s="16"/>
      <c r="L109" s="16"/>
      <c r="M109" s="16"/>
      <c r="N109" s="16"/>
      <c r="O109" s="16"/>
      <c r="P109" s="16"/>
      <c r="Q109" s="16"/>
      <c r="R109" s="16"/>
      <c r="S109" s="16"/>
      <c r="U109" s="33" t="str">
        <f t="shared" si="1"/>
        <v/>
      </c>
    </row>
    <row r="110" spans="1:21">
      <c r="A110" s="21"/>
      <c r="B110" s="21"/>
      <c r="C110" s="21"/>
      <c r="D110" s="21"/>
      <c r="E110" s="21"/>
      <c r="F110" s="21"/>
      <c r="G110" s="16"/>
      <c r="H110" s="16"/>
      <c r="I110" s="16"/>
      <c r="J110" s="16"/>
      <c r="K110" s="16"/>
      <c r="L110" s="16"/>
      <c r="M110" s="16"/>
      <c r="N110" s="16"/>
      <c r="O110" s="16"/>
      <c r="P110" s="16"/>
      <c r="Q110" s="16"/>
      <c r="R110" s="16"/>
      <c r="S110" s="16"/>
      <c r="U110" s="33" t="str">
        <f t="shared" si="1"/>
        <v/>
      </c>
    </row>
    <row r="111" spans="1:21">
      <c r="A111" s="21"/>
      <c r="B111" s="21"/>
      <c r="C111" s="21"/>
      <c r="D111" s="21"/>
      <c r="E111" s="21"/>
      <c r="F111" s="21"/>
      <c r="G111" s="16"/>
      <c r="H111" s="16"/>
      <c r="I111" s="16"/>
      <c r="J111" s="16"/>
      <c r="K111" s="16"/>
      <c r="L111" s="16"/>
      <c r="M111" s="16"/>
      <c r="N111" s="16"/>
      <c r="O111" s="16"/>
      <c r="P111" s="16"/>
      <c r="Q111" s="16"/>
      <c r="R111" s="16"/>
      <c r="S111" s="16"/>
      <c r="U111" s="33" t="str">
        <f t="shared" si="1"/>
        <v/>
      </c>
    </row>
    <row r="112" spans="1:21">
      <c r="A112" s="21"/>
      <c r="B112" s="21"/>
      <c r="C112" s="21"/>
      <c r="D112" s="21"/>
      <c r="E112" s="21"/>
      <c r="F112" s="21"/>
      <c r="G112" s="16"/>
      <c r="H112" s="16"/>
      <c r="I112" s="16"/>
      <c r="J112" s="16"/>
      <c r="K112" s="16"/>
      <c r="L112" s="16"/>
      <c r="M112" s="16"/>
      <c r="N112" s="16"/>
      <c r="O112" s="16"/>
      <c r="P112" s="16"/>
      <c r="Q112" s="16"/>
      <c r="R112" s="16"/>
      <c r="S112" s="16"/>
      <c r="U112" s="33" t="str">
        <f t="shared" si="1"/>
        <v/>
      </c>
    </row>
    <row r="113" spans="1:21">
      <c r="A113" s="21"/>
      <c r="B113" s="21"/>
      <c r="C113" s="21"/>
      <c r="D113" s="21"/>
      <c r="E113" s="21"/>
      <c r="F113" s="21"/>
      <c r="G113" s="16"/>
      <c r="H113" s="16"/>
      <c r="I113" s="16"/>
      <c r="J113" s="16"/>
      <c r="K113" s="16"/>
      <c r="L113" s="16"/>
      <c r="M113" s="16"/>
      <c r="N113" s="16"/>
      <c r="O113" s="16"/>
      <c r="P113" s="16"/>
      <c r="Q113" s="16"/>
      <c r="R113" s="16"/>
      <c r="S113" s="16"/>
      <c r="U113" s="33" t="str">
        <f t="shared" si="1"/>
        <v/>
      </c>
    </row>
    <row r="114" spans="1:21">
      <c r="A114" s="21"/>
      <c r="B114" s="21"/>
      <c r="C114" s="21"/>
      <c r="D114" s="21"/>
      <c r="E114" s="21"/>
      <c r="F114" s="21"/>
      <c r="G114" s="16"/>
      <c r="H114" s="16"/>
      <c r="I114" s="16"/>
      <c r="J114" s="16"/>
      <c r="K114" s="16"/>
      <c r="L114" s="16"/>
      <c r="M114" s="16"/>
      <c r="N114" s="16"/>
      <c r="O114" s="16"/>
      <c r="P114" s="16"/>
      <c r="Q114" s="16"/>
      <c r="R114" s="16"/>
      <c r="S114" s="16"/>
      <c r="U114" s="33" t="str">
        <f t="shared" si="1"/>
        <v/>
      </c>
    </row>
    <row r="115" spans="1:21">
      <c r="A115" s="21"/>
      <c r="B115" s="21"/>
      <c r="C115" s="21"/>
      <c r="D115" s="21"/>
      <c r="E115" s="21"/>
      <c r="F115" s="21"/>
      <c r="G115" s="16"/>
      <c r="H115" s="16"/>
      <c r="I115" s="16"/>
      <c r="J115" s="16"/>
      <c r="K115" s="16"/>
      <c r="L115" s="16"/>
      <c r="M115" s="16"/>
      <c r="N115" s="16"/>
      <c r="O115" s="16"/>
      <c r="P115" s="16"/>
      <c r="Q115" s="16"/>
      <c r="R115" s="16"/>
      <c r="S115" s="16"/>
      <c r="U115" s="33" t="str">
        <f t="shared" si="1"/>
        <v/>
      </c>
    </row>
    <row r="116" spans="1:21">
      <c r="A116" s="21"/>
      <c r="B116" s="21"/>
      <c r="C116" s="21"/>
      <c r="D116" s="21"/>
      <c r="E116" s="21"/>
      <c r="F116" s="21"/>
      <c r="G116" s="16"/>
      <c r="H116" s="16"/>
      <c r="I116" s="16"/>
      <c r="J116" s="16"/>
      <c r="K116" s="16"/>
      <c r="L116" s="16"/>
      <c r="M116" s="16"/>
      <c r="N116" s="16"/>
      <c r="O116" s="16"/>
      <c r="P116" s="16"/>
      <c r="Q116" s="16"/>
      <c r="R116" s="16"/>
      <c r="S116" s="16"/>
      <c r="U116" s="33" t="str">
        <f t="shared" si="1"/>
        <v/>
      </c>
    </row>
    <row r="117" spans="1:21">
      <c r="A117" s="21"/>
      <c r="B117" s="21"/>
      <c r="C117" s="21"/>
      <c r="D117" s="21"/>
      <c r="E117" s="21"/>
      <c r="F117" s="21"/>
      <c r="G117" s="16"/>
      <c r="H117" s="16"/>
      <c r="I117" s="16"/>
      <c r="J117" s="16"/>
      <c r="K117" s="16"/>
      <c r="L117" s="16"/>
      <c r="M117" s="16"/>
      <c r="N117" s="16"/>
      <c r="O117" s="16"/>
      <c r="P117" s="16"/>
      <c r="Q117" s="16"/>
      <c r="R117" s="16"/>
      <c r="S117" s="16"/>
      <c r="U117" s="33" t="str">
        <f t="shared" si="1"/>
        <v/>
      </c>
    </row>
    <row r="118" spans="1:21">
      <c r="A118" s="21"/>
      <c r="B118" s="21"/>
      <c r="C118" s="21"/>
      <c r="D118" s="21"/>
      <c r="E118" s="21"/>
      <c r="F118" s="21"/>
      <c r="G118" s="16"/>
      <c r="H118" s="16"/>
      <c r="I118" s="16"/>
      <c r="J118" s="16"/>
      <c r="K118" s="16"/>
      <c r="L118" s="16"/>
      <c r="M118" s="16"/>
      <c r="N118" s="16"/>
      <c r="O118" s="16"/>
      <c r="P118" s="16"/>
      <c r="Q118" s="16"/>
      <c r="R118" s="16"/>
      <c r="S118" s="16"/>
      <c r="U118" s="33" t="str">
        <f t="shared" si="1"/>
        <v/>
      </c>
    </row>
    <row r="119" spans="1:21">
      <c r="A119" s="21"/>
      <c r="B119" s="21"/>
      <c r="C119" s="21"/>
      <c r="D119" s="21"/>
      <c r="E119" s="21"/>
      <c r="F119" s="21"/>
      <c r="G119" s="16"/>
      <c r="H119" s="16"/>
      <c r="I119" s="16"/>
      <c r="J119" s="16"/>
      <c r="K119" s="16"/>
      <c r="L119" s="16"/>
      <c r="M119" s="16"/>
      <c r="N119" s="16"/>
      <c r="O119" s="16"/>
      <c r="P119" s="16"/>
      <c r="Q119" s="16"/>
      <c r="R119" s="16"/>
      <c r="S119" s="16"/>
      <c r="U119" s="33" t="str">
        <f t="shared" si="1"/>
        <v/>
      </c>
    </row>
    <row r="120" spans="1:21">
      <c r="A120" s="21"/>
      <c r="B120" s="21"/>
      <c r="C120" s="21"/>
      <c r="D120" s="21"/>
      <c r="E120" s="21"/>
      <c r="F120" s="21"/>
      <c r="G120" s="16"/>
      <c r="H120" s="16"/>
      <c r="I120" s="16"/>
      <c r="J120" s="16"/>
      <c r="K120" s="16"/>
      <c r="L120" s="16"/>
      <c r="M120" s="16"/>
      <c r="N120" s="16"/>
      <c r="O120" s="16"/>
      <c r="P120" s="16"/>
      <c r="Q120" s="16"/>
      <c r="R120" s="16"/>
      <c r="S120" s="16"/>
      <c r="U120" s="33" t="str">
        <f t="shared" si="1"/>
        <v/>
      </c>
    </row>
    <row r="121" spans="1:21">
      <c r="A121" s="21"/>
      <c r="B121" s="21"/>
      <c r="C121" s="21"/>
      <c r="D121" s="21"/>
      <c r="E121" s="21"/>
      <c r="F121" s="21"/>
      <c r="G121" s="16"/>
      <c r="H121" s="16"/>
      <c r="I121" s="16"/>
      <c r="J121" s="16"/>
      <c r="K121" s="16"/>
      <c r="L121" s="16"/>
      <c r="M121" s="16"/>
      <c r="N121" s="16"/>
      <c r="O121" s="16"/>
      <c r="P121" s="16"/>
      <c r="Q121" s="16"/>
      <c r="R121" s="16"/>
      <c r="S121" s="16"/>
      <c r="U121" s="33" t="str">
        <f t="shared" si="1"/>
        <v/>
      </c>
    </row>
    <row r="122" spans="1:21">
      <c r="A122" s="21"/>
      <c r="B122" s="21"/>
      <c r="C122" s="21"/>
      <c r="D122" s="21"/>
      <c r="E122" s="21"/>
      <c r="F122" s="21"/>
      <c r="G122" s="16"/>
      <c r="H122" s="16"/>
      <c r="I122" s="16"/>
      <c r="J122" s="16"/>
      <c r="K122" s="16"/>
      <c r="L122" s="16"/>
      <c r="M122" s="16"/>
      <c r="N122" s="16"/>
      <c r="O122" s="16"/>
      <c r="P122" s="16"/>
      <c r="Q122" s="16"/>
      <c r="R122" s="16"/>
      <c r="S122" s="16"/>
      <c r="U122" s="33" t="str">
        <f t="shared" si="1"/>
        <v/>
      </c>
    </row>
    <row r="123" spans="1:21">
      <c r="A123" s="21"/>
      <c r="B123" s="21"/>
      <c r="C123" s="21"/>
      <c r="D123" s="21"/>
      <c r="E123" s="21"/>
      <c r="F123" s="21"/>
      <c r="G123" s="16"/>
      <c r="H123" s="16"/>
      <c r="I123" s="16"/>
      <c r="J123" s="16"/>
      <c r="K123" s="16"/>
      <c r="L123" s="16"/>
      <c r="M123" s="16"/>
      <c r="N123" s="16"/>
      <c r="O123" s="16"/>
      <c r="P123" s="16"/>
      <c r="Q123" s="16"/>
      <c r="R123" s="16"/>
      <c r="S123" s="16"/>
      <c r="U123" s="33" t="str">
        <f t="shared" si="1"/>
        <v/>
      </c>
    </row>
    <row r="124" spans="1:21">
      <c r="A124" s="21"/>
      <c r="B124" s="21"/>
      <c r="C124" s="21"/>
      <c r="D124" s="21"/>
      <c r="E124" s="21"/>
      <c r="F124" s="21"/>
      <c r="G124" s="16"/>
      <c r="H124" s="16"/>
      <c r="I124" s="16"/>
      <c r="J124" s="16"/>
      <c r="K124" s="16"/>
      <c r="L124" s="16"/>
      <c r="M124" s="16"/>
      <c r="N124" s="16"/>
      <c r="O124" s="16"/>
      <c r="P124" s="16"/>
      <c r="Q124" s="16"/>
      <c r="R124" s="16"/>
      <c r="S124" s="16"/>
      <c r="U124" s="33" t="str">
        <f t="shared" si="1"/>
        <v/>
      </c>
    </row>
    <row r="125" spans="1:21">
      <c r="A125" s="21"/>
      <c r="B125" s="21"/>
      <c r="C125" s="21"/>
      <c r="D125" s="21"/>
      <c r="E125" s="21"/>
      <c r="F125" s="21"/>
      <c r="G125" s="16"/>
      <c r="H125" s="16"/>
      <c r="I125" s="16"/>
      <c r="J125" s="16"/>
      <c r="K125" s="16"/>
      <c r="L125" s="16"/>
      <c r="M125" s="16"/>
      <c r="N125" s="16"/>
      <c r="O125" s="16"/>
      <c r="P125" s="16"/>
      <c r="Q125" s="16"/>
      <c r="R125" s="16"/>
      <c r="S125" s="16"/>
      <c r="U125" s="33" t="str">
        <f t="shared" si="1"/>
        <v/>
      </c>
    </row>
    <row r="126" spans="1:21">
      <c r="A126" s="21"/>
      <c r="B126" s="21"/>
      <c r="C126" s="21"/>
      <c r="D126" s="21"/>
      <c r="E126" s="21"/>
      <c r="F126" s="21"/>
      <c r="G126" s="16"/>
      <c r="H126" s="16"/>
      <c r="I126" s="16"/>
      <c r="J126" s="16"/>
      <c r="K126" s="16"/>
      <c r="L126" s="16"/>
      <c r="M126" s="16"/>
      <c r="N126" s="16"/>
      <c r="O126" s="16"/>
      <c r="P126" s="16"/>
      <c r="Q126" s="16"/>
      <c r="R126" s="16"/>
      <c r="S126" s="16"/>
      <c r="U126" s="33" t="str">
        <f t="shared" si="1"/>
        <v/>
      </c>
    </row>
    <row r="127" spans="1:21">
      <c r="A127" s="21"/>
      <c r="B127" s="21"/>
      <c r="C127" s="21"/>
      <c r="D127" s="21"/>
      <c r="E127" s="21"/>
      <c r="F127" s="21"/>
      <c r="G127" s="16"/>
      <c r="H127" s="16"/>
      <c r="I127" s="16"/>
      <c r="J127" s="16"/>
      <c r="K127" s="16"/>
      <c r="L127" s="16"/>
      <c r="M127" s="16"/>
      <c r="N127" s="16"/>
      <c r="O127" s="16"/>
      <c r="P127" s="16"/>
      <c r="Q127" s="16"/>
      <c r="R127" s="16"/>
      <c r="S127" s="16"/>
      <c r="U127" s="33" t="str">
        <f t="shared" si="1"/>
        <v/>
      </c>
    </row>
    <row r="128" spans="1:21">
      <c r="A128" s="21"/>
      <c r="B128" s="21"/>
      <c r="C128" s="21"/>
      <c r="D128" s="21"/>
      <c r="E128" s="21"/>
      <c r="F128" s="21"/>
      <c r="G128" s="16"/>
      <c r="H128" s="16"/>
      <c r="I128" s="16"/>
      <c r="J128" s="16"/>
      <c r="K128" s="16"/>
      <c r="L128" s="16"/>
      <c r="M128" s="16"/>
      <c r="N128" s="16"/>
      <c r="O128" s="16"/>
      <c r="P128" s="16"/>
      <c r="Q128" s="16"/>
      <c r="R128" s="16"/>
      <c r="S128" s="16"/>
      <c r="U128" s="33" t="str">
        <f t="shared" si="1"/>
        <v/>
      </c>
    </row>
    <row r="129" spans="1:21">
      <c r="A129" s="21"/>
      <c r="B129" s="21"/>
      <c r="C129" s="21"/>
      <c r="D129" s="21"/>
      <c r="E129" s="21"/>
      <c r="F129" s="21"/>
      <c r="G129" s="16"/>
      <c r="H129" s="16"/>
      <c r="I129" s="16"/>
      <c r="J129" s="16"/>
      <c r="K129" s="16"/>
      <c r="L129" s="16"/>
      <c r="M129" s="16"/>
      <c r="N129" s="16"/>
      <c r="O129" s="16"/>
      <c r="P129" s="16"/>
      <c r="Q129" s="16"/>
      <c r="R129" s="16"/>
      <c r="S129" s="16"/>
      <c r="U129" s="33" t="str">
        <f t="shared" si="1"/>
        <v/>
      </c>
    </row>
    <row r="130" spans="1:21">
      <c r="A130" s="21"/>
      <c r="B130" s="21"/>
      <c r="C130" s="21"/>
      <c r="D130" s="21"/>
      <c r="E130" s="21"/>
      <c r="F130" s="21"/>
      <c r="G130" s="16"/>
      <c r="H130" s="16"/>
      <c r="I130" s="16"/>
      <c r="J130" s="16"/>
      <c r="K130" s="16"/>
      <c r="L130" s="16"/>
      <c r="M130" s="16"/>
      <c r="N130" s="16"/>
      <c r="O130" s="16"/>
      <c r="P130" s="16"/>
      <c r="Q130" s="16"/>
      <c r="R130" s="16"/>
      <c r="S130" s="16"/>
      <c r="U130" s="33" t="str">
        <f t="shared" si="1"/>
        <v/>
      </c>
    </row>
    <row r="131" spans="1:21">
      <c r="A131" s="21"/>
      <c r="B131" s="21"/>
      <c r="C131" s="21"/>
      <c r="D131" s="21"/>
      <c r="E131" s="21"/>
      <c r="F131" s="21"/>
      <c r="G131" s="16"/>
      <c r="H131" s="16"/>
      <c r="I131" s="16"/>
      <c r="J131" s="16"/>
      <c r="K131" s="16"/>
      <c r="L131" s="16"/>
      <c r="M131" s="16"/>
      <c r="N131" s="16"/>
      <c r="O131" s="16"/>
      <c r="P131" s="16"/>
      <c r="Q131" s="16"/>
      <c r="R131" s="16"/>
      <c r="S131" s="16"/>
      <c r="U131" s="33" t="str">
        <f t="shared" si="1"/>
        <v/>
      </c>
    </row>
    <row r="132" spans="1:21">
      <c r="A132" s="21"/>
      <c r="B132" s="21"/>
      <c r="C132" s="21"/>
      <c r="D132" s="21"/>
      <c r="E132" s="21"/>
      <c r="F132" s="21"/>
      <c r="G132" s="16"/>
      <c r="H132" s="16"/>
      <c r="I132" s="16"/>
      <c r="J132" s="16"/>
      <c r="K132" s="16"/>
      <c r="L132" s="16"/>
      <c r="M132" s="16"/>
      <c r="N132" s="16"/>
      <c r="O132" s="16"/>
      <c r="P132" s="16"/>
      <c r="Q132" s="16"/>
      <c r="R132" s="16"/>
      <c r="S132" s="16"/>
      <c r="U132" s="33" t="str">
        <f t="shared" si="1"/>
        <v/>
      </c>
    </row>
    <row r="133" spans="1:21">
      <c r="A133" s="21"/>
      <c r="B133" s="21"/>
      <c r="C133" s="21"/>
      <c r="D133" s="21"/>
      <c r="E133" s="21"/>
      <c r="F133" s="21"/>
      <c r="G133" s="16"/>
      <c r="H133" s="16"/>
      <c r="I133" s="16"/>
      <c r="J133" s="16"/>
      <c r="K133" s="16"/>
      <c r="L133" s="16"/>
      <c r="M133" s="16"/>
      <c r="N133" s="16"/>
      <c r="O133" s="16"/>
      <c r="P133" s="16"/>
      <c r="Q133" s="16"/>
      <c r="R133" s="16"/>
      <c r="S133" s="16"/>
      <c r="U133" s="33" t="str">
        <f t="shared" si="1"/>
        <v/>
      </c>
    </row>
    <row r="134" spans="1:21">
      <c r="A134" s="21"/>
      <c r="B134" s="21"/>
      <c r="C134" s="21"/>
      <c r="D134" s="21"/>
      <c r="E134" s="21"/>
      <c r="F134" s="21"/>
      <c r="G134" s="16"/>
      <c r="H134" s="16"/>
      <c r="I134" s="16"/>
      <c r="J134" s="16"/>
      <c r="K134" s="16"/>
      <c r="L134" s="16"/>
      <c r="M134" s="16"/>
      <c r="N134" s="16"/>
      <c r="O134" s="16"/>
      <c r="P134" s="16"/>
      <c r="Q134" s="16"/>
      <c r="R134" s="16"/>
      <c r="S134" s="16"/>
      <c r="U134" s="33" t="str">
        <f t="shared" si="1"/>
        <v/>
      </c>
    </row>
    <row r="135" spans="1:21">
      <c r="A135" s="21"/>
      <c r="B135" s="21"/>
      <c r="C135" s="21"/>
      <c r="D135" s="21"/>
      <c r="E135" s="21"/>
      <c r="F135" s="21"/>
      <c r="G135" s="16"/>
      <c r="H135" s="16"/>
      <c r="I135" s="16"/>
      <c r="J135" s="16"/>
      <c r="K135" s="16"/>
      <c r="L135" s="16"/>
      <c r="M135" s="16"/>
      <c r="N135" s="16"/>
      <c r="O135" s="16"/>
      <c r="P135" s="16"/>
      <c r="Q135" s="16"/>
      <c r="R135" s="16"/>
      <c r="S135" s="16"/>
      <c r="U135" s="33" t="str">
        <f t="shared" si="1"/>
        <v/>
      </c>
    </row>
    <row r="136" spans="1:21">
      <c r="A136" s="21"/>
      <c r="B136" s="21"/>
      <c r="C136" s="21"/>
      <c r="D136" s="21"/>
      <c r="E136" s="21"/>
      <c r="F136" s="21"/>
      <c r="G136" s="16"/>
      <c r="H136" s="16"/>
      <c r="I136" s="16"/>
      <c r="J136" s="16"/>
      <c r="K136" s="16"/>
      <c r="L136" s="16"/>
      <c r="M136" s="16"/>
      <c r="N136" s="16"/>
      <c r="O136" s="16"/>
      <c r="P136" s="16"/>
      <c r="Q136" s="16"/>
      <c r="R136" s="16"/>
      <c r="S136" s="16"/>
      <c r="U136" s="33" t="str">
        <f t="shared" si="1"/>
        <v/>
      </c>
    </row>
    <row r="137" spans="1:21">
      <c r="A137" s="21"/>
      <c r="B137" s="21"/>
      <c r="C137" s="21"/>
      <c r="D137" s="21"/>
      <c r="E137" s="21"/>
      <c r="F137" s="21"/>
      <c r="G137" s="16"/>
      <c r="H137" s="16"/>
      <c r="I137" s="16"/>
      <c r="J137" s="16"/>
      <c r="K137" s="16"/>
      <c r="L137" s="16"/>
      <c r="M137" s="16"/>
      <c r="N137" s="16"/>
      <c r="O137" s="16"/>
      <c r="P137" s="16"/>
      <c r="Q137" s="16"/>
      <c r="R137" s="16"/>
      <c r="S137" s="16"/>
      <c r="U137" s="33" t="str">
        <f t="shared" si="1"/>
        <v/>
      </c>
    </row>
    <row r="138" spans="1:21">
      <c r="A138" s="21"/>
      <c r="B138" s="21"/>
      <c r="C138" s="21"/>
      <c r="D138" s="21"/>
      <c r="E138" s="21"/>
      <c r="F138" s="21"/>
      <c r="G138" s="16"/>
      <c r="H138" s="16"/>
      <c r="I138" s="16"/>
      <c r="J138" s="16"/>
      <c r="K138" s="16"/>
      <c r="L138" s="16"/>
      <c r="M138" s="16"/>
      <c r="N138" s="16"/>
      <c r="O138" s="16"/>
      <c r="P138" s="16"/>
      <c r="Q138" s="16"/>
      <c r="R138" s="16"/>
      <c r="S138" s="16"/>
      <c r="U138" s="33" t="str">
        <f t="shared" ref="U138:U201" si="2">IF(COUNTA(G138:S138)=0,"",_xlfn.CONCAT(,
IF(AND(NOT(ISBLANK($N138)),
    ABS($N138-(($G138+$H138+$J138+$K138+$L138+$M138)-$I138))&gt;=1),
" Error: Position at the end of the period is not equal to: position at the beginning of the period+increase in assets-decrease in assets+exchange rate changes+price changes+other changes+rectifications.",
""),
IF(AND(NOT(ISBLANK($S138)),
    ABS($S138-(($O138+$P138+$R138)-$Q138))&gt;=1),
" Error: Position of accrued interest at the end of the period is not equal to: position of accrued interest at the beginning of the period+accrued interest during the period-received interest during the period+revaluation and other changes.",
""),
IF(AND(NOT(ISBLANK($G138)),$G138&lt;0),
" Error: Position at the beginning of the period must be a positive amount.",
""),
IF(AND(NOT(ISBLANK($N138)),$N138&lt;0),
" Error: Position at the end of the period must be a positive amount.",
""),
IF(AND(OR($G138&gt;0,$N138&gt;0),
    ISBLANK($P138)),
" Error: No accrued interest has been reported,whereas the position at the beginning or at the end of the period is greater than zero. Report '0' in case accrued interest equals zero,do not leave the cell empty.",
"")))</f>
        <v/>
      </c>
    </row>
    <row r="139" spans="1:21">
      <c r="A139" s="21"/>
      <c r="B139" s="21"/>
      <c r="C139" s="21"/>
      <c r="D139" s="21"/>
      <c r="E139" s="21"/>
      <c r="F139" s="21"/>
      <c r="G139" s="16"/>
      <c r="H139" s="16"/>
      <c r="I139" s="16"/>
      <c r="J139" s="16"/>
      <c r="K139" s="16"/>
      <c r="L139" s="16"/>
      <c r="M139" s="16"/>
      <c r="N139" s="16"/>
      <c r="O139" s="16"/>
      <c r="P139" s="16"/>
      <c r="Q139" s="16"/>
      <c r="R139" s="16"/>
      <c r="S139" s="16"/>
      <c r="U139" s="33" t="str">
        <f t="shared" si="2"/>
        <v/>
      </c>
    </row>
    <row r="140" spans="1:21">
      <c r="A140" s="21"/>
      <c r="B140" s="21"/>
      <c r="C140" s="21"/>
      <c r="D140" s="21"/>
      <c r="E140" s="21"/>
      <c r="F140" s="21"/>
      <c r="G140" s="16"/>
      <c r="H140" s="16"/>
      <c r="I140" s="16"/>
      <c r="J140" s="16"/>
      <c r="K140" s="16"/>
      <c r="L140" s="16"/>
      <c r="M140" s="16"/>
      <c r="N140" s="16"/>
      <c r="O140" s="16"/>
      <c r="P140" s="16"/>
      <c r="Q140" s="16"/>
      <c r="R140" s="16"/>
      <c r="S140" s="16"/>
      <c r="U140" s="33" t="str">
        <f t="shared" si="2"/>
        <v/>
      </c>
    </row>
    <row r="141" spans="1:21">
      <c r="A141" s="21"/>
      <c r="B141" s="21"/>
      <c r="C141" s="21"/>
      <c r="D141" s="21"/>
      <c r="E141" s="21"/>
      <c r="F141" s="21"/>
      <c r="G141" s="16"/>
      <c r="H141" s="16"/>
      <c r="I141" s="16"/>
      <c r="J141" s="16"/>
      <c r="K141" s="16"/>
      <c r="L141" s="16"/>
      <c r="M141" s="16"/>
      <c r="N141" s="16"/>
      <c r="O141" s="16"/>
      <c r="P141" s="16"/>
      <c r="Q141" s="16"/>
      <c r="R141" s="16"/>
      <c r="S141" s="16"/>
      <c r="U141" s="33" t="str">
        <f t="shared" si="2"/>
        <v/>
      </c>
    </row>
    <row r="142" spans="1:21">
      <c r="A142" s="21"/>
      <c r="B142" s="21"/>
      <c r="C142" s="21"/>
      <c r="D142" s="21"/>
      <c r="E142" s="21"/>
      <c r="F142" s="21"/>
      <c r="G142" s="16"/>
      <c r="H142" s="16"/>
      <c r="I142" s="16"/>
      <c r="J142" s="16"/>
      <c r="K142" s="16"/>
      <c r="L142" s="16"/>
      <c r="M142" s="16"/>
      <c r="N142" s="16"/>
      <c r="O142" s="16"/>
      <c r="P142" s="16"/>
      <c r="Q142" s="16"/>
      <c r="R142" s="16"/>
      <c r="S142" s="16"/>
      <c r="U142" s="33" t="str">
        <f t="shared" si="2"/>
        <v/>
      </c>
    </row>
    <row r="143" spans="1:21">
      <c r="A143" s="21"/>
      <c r="B143" s="21"/>
      <c r="C143" s="21"/>
      <c r="D143" s="21"/>
      <c r="E143" s="21"/>
      <c r="F143" s="21"/>
      <c r="G143" s="16"/>
      <c r="H143" s="16"/>
      <c r="I143" s="16"/>
      <c r="J143" s="16"/>
      <c r="K143" s="16"/>
      <c r="L143" s="16"/>
      <c r="M143" s="16"/>
      <c r="N143" s="16"/>
      <c r="O143" s="16"/>
      <c r="P143" s="16"/>
      <c r="Q143" s="16"/>
      <c r="R143" s="16"/>
      <c r="S143" s="16"/>
      <c r="U143" s="33" t="str">
        <f t="shared" si="2"/>
        <v/>
      </c>
    </row>
    <row r="144" spans="1:21">
      <c r="A144" s="21"/>
      <c r="B144" s="21"/>
      <c r="C144" s="21"/>
      <c r="D144" s="21"/>
      <c r="E144" s="21"/>
      <c r="F144" s="21"/>
      <c r="G144" s="16"/>
      <c r="H144" s="16"/>
      <c r="I144" s="16"/>
      <c r="J144" s="16"/>
      <c r="K144" s="16"/>
      <c r="L144" s="16"/>
      <c r="M144" s="16"/>
      <c r="N144" s="16"/>
      <c r="O144" s="16"/>
      <c r="P144" s="16"/>
      <c r="Q144" s="16"/>
      <c r="R144" s="16"/>
      <c r="S144" s="16"/>
      <c r="U144" s="33" t="str">
        <f t="shared" si="2"/>
        <v/>
      </c>
    </row>
    <row r="145" spans="1:21">
      <c r="A145" s="21"/>
      <c r="B145" s="21"/>
      <c r="C145" s="21"/>
      <c r="D145" s="21"/>
      <c r="E145" s="21"/>
      <c r="F145" s="21"/>
      <c r="G145" s="16"/>
      <c r="H145" s="16"/>
      <c r="I145" s="16"/>
      <c r="J145" s="16"/>
      <c r="K145" s="16"/>
      <c r="L145" s="16"/>
      <c r="M145" s="16"/>
      <c r="N145" s="16"/>
      <c r="O145" s="16"/>
      <c r="P145" s="16"/>
      <c r="Q145" s="16"/>
      <c r="R145" s="16"/>
      <c r="S145" s="16"/>
      <c r="U145" s="33" t="str">
        <f t="shared" si="2"/>
        <v/>
      </c>
    </row>
    <row r="146" spans="1:21">
      <c r="A146" s="21"/>
      <c r="B146" s="21"/>
      <c r="C146" s="21"/>
      <c r="D146" s="21"/>
      <c r="E146" s="21"/>
      <c r="F146" s="21"/>
      <c r="G146" s="16"/>
      <c r="H146" s="16"/>
      <c r="I146" s="16"/>
      <c r="J146" s="16"/>
      <c r="K146" s="16"/>
      <c r="L146" s="16"/>
      <c r="M146" s="16"/>
      <c r="N146" s="16"/>
      <c r="O146" s="16"/>
      <c r="P146" s="16"/>
      <c r="Q146" s="16"/>
      <c r="R146" s="16"/>
      <c r="S146" s="16"/>
      <c r="U146" s="33" t="str">
        <f t="shared" si="2"/>
        <v/>
      </c>
    </row>
    <row r="147" spans="1:21">
      <c r="A147" s="21"/>
      <c r="B147" s="21"/>
      <c r="C147" s="21"/>
      <c r="D147" s="21"/>
      <c r="E147" s="21"/>
      <c r="F147" s="21"/>
      <c r="G147" s="16"/>
      <c r="H147" s="16"/>
      <c r="I147" s="16"/>
      <c r="J147" s="16"/>
      <c r="K147" s="16"/>
      <c r="L147" s="16"/>
      <c r="M147" s="16"/>
      <c r="N147" s="16"/>
      <c r="O147" s="16"/>
      <c r="P147" s="16"/>
      <c r="Q147" s="16"/>
      <c r="R147" s="16"/>
      <c r="S147" s="16"/>
      <c r="U147" s="33" t="str">
        <f t="shared" si="2"/>
        <v/>
      </c>
    </row>
    <row r="148" spans="1:21">
      <c r="A148" s="21"/>
      <c r="B148" s="21"/>
      <c r="C148" s="21"/>
      <c r="D148" s="21"/>
      <c r="E148" s="21"/>
      <c r="F148" s="21"/>
      <c r="G148" s="16"/>
      <c r="H148" s="16"/>
      <c r="I148" s="16"/>
      <c r="J148" s="16"/>
      <c r="K148" s="16"/>
      <c r="L148" s="16"/>
      <c r="M148" s="16"/>
      <c r="N148" s="16"/>
      <c r="O148" s="16"/>
      <c r="P148" s="16"/>
      <c r="Q148" s="16"/>
      <c r="R148" s="16"/>
      <c r="S148" s="16"/>
      <c r="U148" s="33" t="str">
        <f t="shared" si="2"/>
        <v/>
      </c>
    </row>
    <row r="149" spans="1:21">
      <c r="A149" s="21"/>
      <c r="B149" s="21"/>
      <c r="C149" s="21"/>
      <c r="D149" s="21"/>
      <c r="E149" s="21"/>
      <c r="F149" s="21"/>
      <c r="G149" s="16"/>
      <c r="H149" s="16"/>
      <c r="I149" s="16"/>
      <c r="J149" s="16"/>
      <c r="K149" s="16"/>
      <c r="L149" s="16"/>
      <c r="M149" s="16"/>
      <c r="N149" s="16"/>
      <c r="O149" s="16"/>
      <c r="P149" s="16"/>
      <c r="Q149" s="16"/>
      <c r="R149" s="16"/>
      <c r="S149" s="16"/>
      <c r="U149" s="33" t="str">
        <f t="shared" si="2"/>
        <v/>
      </c>
    </row>
    <row r="150" spans="1:21">
      <c r="A150" s="21"/>
      <c r="B150" s="21"/>
      <c r="C150" s="21"/>
      <c r="D150" s="21"/>
      <c r="E150" s="21"/>
      <c r="F150" s="21"/>
      <c r="G150" s="16"/>
      <c r="H150" s="16"/>
      <c r="I150" s="16"/>
      <c r="J150" s="16"/>
      <c r="K150" s="16"/>
      <c r="L150" s="16"/>
      <c r="M150" s="16"/>
      <c r="N150" s="16"/>
      <c r="O150" s="16"/>
      <c r="P150" s="16"/>
      <c r="Q150" s="16"/>
      <c r="R150" s="16"/>
      <c r="S150" s="16"/>
      <c r="U150" s="33" t="str">
        <f t="shared" si="2"/>
        <v/>
      </c>
    </row>
    <row r="151" spans="1:21">
      <c r="A151" s="21"/>
      <c r="B151" s="21"/>
      <c r="C151" s="21"/>
      <c r="D151" s="21"/>
      <c r="E151" s="21"/>
      <c r="F151" s="21"/>
      <c r="G151" s="16"/>
      <c r="H151" s="16"/>
      <c r="I151" s="16"/>
      <c r="J151" s="16"/>
      <c r="K151" s="16"/>
      <c r="L151" s="16"/>
      <c r="M151" s="16"/>
      <c r="N151" s="16"/>
      <c r="O151" s="16"/>
      <c r="P151" s="16"/>
      <c r="Q151" s="16"/>
      <c r="R151" s="16"/>
      <c r="S151" s="16"/>
      <c r="U151" s="33" t="str">
        <f t="shared" si="2"/>
        <v/>
      </c>
    </row>
    <row r="152" spans="1:21">
      <c r="A152" s="21"/>
      <c r="B152" s="21"/>
      <c r="C152" s="21"/>
      <c r="D152" s="21"/>
      <c r="E152" s="21"/>
      <c r="F152" s="21"/>
      <c r="G152" s="16"/>
      <c r="H152" s="16"/>
      <c r="I152" s="16"/>
      <c r="J152" s="16"/>
      <c r="K152" s="16"/>
      <c r="L152" s="16"/>
      <c r="M152" s="16"/>
      <c r="N152" s="16"/>
      <c r="O152" s="16"/>
      <c r="P152" s="16"/>
      <c r="Q152" s="16"/>
      <c r="R152" s="16"/>
      <c r="S152" s="16"/>
      <c r="U152" s="33" t="str">
        <f t="shared" si="2"/>
        <v/>
      </c>
    </row>
    <row r="153" spans="1:21">
      <c r="A153" s="21"/>
      <c r="B153" s="21"/>
      <c r="C153" s="21"/>
      <c r="D153" s="21"/>
      <c r="E153" s="21"/>
      <c r="F153" s="21"/>
      <c r="G153" s="16"/>
      <c r="H153" s="16"/>
      <c r="I153" s="16"/>
      <c r="J153" s="16"/>
      <c r="K153" s="16"/>
      <c r="L153" s="16"/>
      <c r="M153" s="16"/>
      <c r="N153" s="16"/>
      <c r="O153" s="16"/>
      <c r="P153" s="16"/>
      <c r="Q153" s="16"/>
      <c r="R153" s="16"/>
      <c r="S153" s="16"/>
      <c r="U153" s="33" t="str">
        <f t="shared" si="2"/>
        <v/>
      </c>
    </row>
    <row r="154" spans="1:21">
      <c r="A154" s="21"/>
      <c r="B154" s="21"/>
      <c r="C154" s="21"/>
      <c r="D154" s="21"/>
      <c r="E154" s="21"/>
      <c r="F154" s="21"/>
      <c r="G154" s="16"/>
      <c r="H154" s="16"/>
      <c r="I154" s="16"/>
      <c r="J154" s="16"/>
      <c r="K154" s="16"/>
      <c r="L154" s="16"/>
      <c r="M154" s="16"/>
      <c r="N154" s="16"/>
      <c r="O154" s="16"/>
      <c r="P154" s="16"/>
      <c r="Q154" s="16"/>
      <c r="R154" s="16"/>
      <c r="S154" s="16"/>
      <c r="U154" s="33" t="str">
        <f t="shared" si="2"/>
        <v/>
      </c>
    </row>
    <row r="155" spans="1:21">
      <c r="A155" s="21"/>
      <c r="B155" s="21"/>
      <c r="C155" s="21"/>
      <c r="D155" s="21"/>
      <c r="E155" s="21"/>
      <c r="F155" s="21"/>
      <c r="G155" s="16"/>
      <c r="H155" s="16"/>
      <c r="I155" s="16"/>
      <c r="J155" s="16"/>
      <c r="K155" s="16"/>
      <c r="L155" s="16"/>
      <c r="M155" s="16"/>
      <c r="N155" s="16"/>
      <c r="O155" s="16"/>
      <c r="P155" s="16"/>
      <c r="Q155" s="16"/>
      <c r="R155" s="16"/>
      <c r="S155" s="16"/>
      <c r="U155" s="33" t="str">
        <f t="shared" si="2"/>
        <v/>
      </c>
    </row>
    <row r="156" spans="1:21">
      <c r="A156" s="21"/>
      <c r="B156" s="21"/>
      <c r="C156" s="21"/>
      <c r="D156" s="21"/>
      <c r="E156" s="21"/>
      <c r="F156" s="21"/>
      <c r="G156" s="16"/>
      <c r="H156" s="16"/>
      <c r="I156" s="16"/>
      <c r="J156" s="16"/>
      <c r="K156" s="16"/>
      <c r="L156" s="16"/>
      <c r="M156" s="16"/>
      <c r="N156" s="16"/>
      <c r="O156" s="16"/>
      <c r="P156" s="16"/>
      <c r="Q156" s="16"/>
      <c r="R156" s="16"/>
      <c r="S156" s="16"/>
      <c r="U156" s="33" t="str">
        <f t="shared" si="2"/>
        <v/>
      </c>
    </row>
    <row r="157" spans="1:21">
      <c r="A157" s="21"/>
      <c r="B157" s="21"/>
      <c r="C157" s="21"/>
      <c r="D157" s="21"/>
      <c r="E157" s="21"/>
      <c r="F157" s="21"/>
      <c r="G157" s="16"/>
      <c r="H157" s="16"/>
      <c r="I157" s="16"/>
      <c r="J157" s="16"/>
      <c r="K157" s="16"/>
      <c r="L157" s="16"/>
      <c r="M157" s="16"/>
      <c r="N157" s="16"/>
      <c r="O157" s="16"/>
      <c r="P157" s="16"/>
      <c r="Q157" s="16"/>
      <c r="R157" s="16"/>
      <c r="S157" s="16"/>
      <c r="U157" s="33" t="str">
        <f t="shared" si="2"/>
        <v/>
      </c>
    </row>
    <row r="158" spans="1:21">
      <c r="A158" s="21"/>
      <c r="B158" s="21"/>
      <c r="C158" s="21"/>
      <c r="D158" s="21"/>
      <c r="E158" s="21"/>
      <c r="F158" s="21"/>
      <c r="G158" s="16"/>
      <c r="H158" s="16"/>
      <c r="I158" s="16"/>
      <c r="J158" s="16"/>
      <c r="K158" s="16"/>
      <c r="L158" s="16"/>
      <c r="M158" s="16"/>
      <c r="N158" s="16"/>
      <c r="O158" s="16"/>
      <c r="P158" s="16"/>
      <c r="Q158" s="16"/>
      <c r="R158" s="16"/>
      <c r="S158" s="16"/>
      <c r="U158" s="33" t="str">
        <f t="shared" si="2"/>
        <v/>
      </c>
    </row>
    <row r="159" spans="1:21">
      <c r="A159" s="21"/>
      <c r="B159" s="21"/>
      <c r="C159" s="21"/>
      <c r="D159" s="21"/>
      <c r="E159" s="21"/>
      <c r="F159" s="21"/>
      <c r="G159" s="16"/>
      <c r="H159" s="16"/>
      <c r="I159" s="16"/>
      <c r="J159" s="16"/>
      <c r="K159" s="16"/>
      <c r="L159" s="16"/>
      <c r="M159" s="16"/>
      <c r="N159" s="16"/>
      <c r="O159" s="16"/>
      <c r="P159" s="16"/>
      <c r="Q159" s="16"/>
      <c r="R159" s="16"/>
      <c r="S159" s="16"/>
      <c r="U159" s="33" t="str">
        <f t="shared" si="2"/>
        <v/>
      </c>
    </row>
    <row r="160" spans="1:21">
      <c r="A160" s="21"/>
      <c r="B160" s="21"/>
      <c r="C160" s="21"/>
      <c r="D160" s="21"/>
      <c r="E160" s="21"/>
      <c r="F160" s="21"/>
      <c r="G160" s="16"/>
      <c r="H160" s="16"/>
      <c r="I160" s="16"/>
      <c r="J160" s="16"/>
      <c r="K160" s="16"/>
      <c r="L160" s="16"/>
      <c r="M160" s="16"/>
      <c r="N160" s="16"/>
      <c r="O160" s="16"/>
      <c r="P160" s="16"/>
      <c r="Q160" s="16"/>
      <c r="R160" s="16"/>
      <c r="S160" s="16"/>
      <c r="U160" s="33" t="str">
        <f t="shared" si="2"/>
        <v/>
      </c>
    </row>
    <row r="161" spans="1:21">
      <c r="A161" s="21"/>
      <c r="B161" s="21"/>
      <c r="C161" s="21"/>
      <c r="D161" s="21"/>
      <c r="E161" s="21"/>
      <c r="F161" s="21"/>
      <c r="G161" s="16"/>
      <c r="H161" s="16"/>
      <c r="I161" s="16"/>
      <c r="J161" s="16"/>
      <c r="K161" s="16"/>
      <c r="L161" s="16"/>
      <c r="M161" s="16"/>
      <c r="N161" s="16"/>
      <c r="O161" s="16"/>
      <c r="P161" s="16"/>
      <c r="Q161" s="16"/>
      <c r="R161" s="16"/>
      <c r="S161" s="16"/>
      <c r="U161" s="33" t="str">
        <f t="shared" si="2"/>
        <v/>
      </c>
    </row>
    <row r="162" spans="1:21">
      <c r="A162" s="21"/>
      <c r="B162" s="21"/>
      <c r="C162" s="21"/>
      <c r="D162" s="21"/>
      <c r="E162" s="21"/>
      <c r="F162" s="21"/>
      <c r="G162" s="16"/>
      <c r="H162" s="16"/>
      <c r="I162" s="16"/>
      <c r="J162" s="16"/>
      <c r="K162" s="16"/>
      <c r="L162" s="16"/>
      <c r="M162" s="16"/>
      <c r="N162" s="16"/>
      <c r="O162" s="16"/>
      <c r="P162" s="16"/>
      <c r="Q162" s="16"/>
      <c r="R162" s="16"/>
      <c r="S162" s="16"/>
      <c r="U162" s="33" t="str">
        <f t="shared" si="2"/>
        <v/>
      </c>
    </row>
    <row r="163" spans="1:21">
      <c r="A163" s="21"/>
      <c r="B163" s="21"/>
      <c r="C163" s="21"/>
      <c r="D163" s="21"/>
      <c r="E163" s="21"/>
      <c r="F163" s="21"/>
      <c r="G163" s="16"/>
      <c r="H163" s="16"/>
      <c r="I163" s="16"/>
      <c r="J163" s="16"/>
      <c r="K163" s="16"/>
      <c r="L163" s="16"/>
      <c r="M163" s="16"/>
      <c r="N163" s="16"/>
      <c r="O163" s="16"/>
      <c r="P163" s="16"/>
      <c r="Q163" s="16"/>
      <c r="R163" s="16"/>
      <c r="S163" s="16"/>
      <c r="U163" s="33" t="str">
        <f t="shared" si="2"/>
        <v/>
      </c>
    </row>
    <row r="164" spans="1:21">
      <c r="A164" s="21"/>
      <c r="B164" s="21"/>
      <c r="C164" s="21"/>
      <c r="D164" s="21"/>
      <c r="E164" s="21"/>
      <c r="F164" s="21"/>
      <c r="G164" s="16"/>
      <c r="H164" s="16"/>
      <c r="I164" s="16"/>
      <c r="J164" s="16"/>
      <c r="K164" s="16"/>
      <c r="L164" s="16"/>
      <c r="M164" s="16"/>
      <c r="N164" s="16"/>
      <c r="O164" s="16"/>
      <c r="P164" s="16"/>
      <c r="Q164" s="16"/>
      <c r="R164" s="16"/>
      <c r="S164" s="16"/>
      <c r="U164" s="33" t="str">
        <f t="shared" si="2"/>
        <v/>
      </c>
    </row>
    <row r="165" spans="1:21">
      <c r="A165" s="21"/>
      <c r="B165" s="21"/>
      <c r="C165" s="21"/>
      <c r="D165" s="21"/>
      <c r="E165" s="21"/>
      <c r="F165" s="21"/>
      <c r="G165" s="16"/>
      <c r="H165" s="16"/>
      <c r="I165" s="16"/>
      <c r="J165" s="16"/>
      <c r="K165" s="16"/>
      <c r="L165" s="16"/>
      <c r="M165" s="16"/>
      <c r="N165" s="16"/>
      <c r="O165" s="16"/>
      <c r="P165" s="16"/>
      <c r="Q165" s="16"/>
      <c r="R165" s="16"/>
      <c r="S165" s="16"/>
      <c r="U165" s="33" t="str">
        <f t="shared" si="2"/>
        <v/>
      </c>
    </row>
    <row r="166" spans="1:21">
      <c r="A166" s="21"/>
      <c r="B166" s="21"/>
      <c r="C166" s="21"/>
      <c r="D166" s="21"/>
      <c r="E166" s="21"/>
      <c r="F166" s="21"/>
      <c r="G166" s="16"/>
      <c r="H166" s="16"/>
      <c r="I166" s="16"/>
      <c r="J166" s="16"/>
      <c r="K166" s="16"/>
      <c r="L166" s="16"/>
      <c r="M166" s="16"/>
      <c r="N166" s="16"/>
      <c r="O166" s="16"/>
      <c r="P166" s="16"/>
      <c r="Q166" s="16"/>
      <c r="R166" s="16"/>
      <c r="S166" s="16"/>
      <c r="U166" s="33" t="str">
        <f t="shared" si="2"/>
        <v/>
      </c>
    </row>
    <row r="167" spans="1:21">
      <c r="A167" s="21"/>
      <c r="B167" s="21"/>
      <c r="C167" s="21"/>
      <c r="D167" s="21"/>
      <c r="E167" s="21"/>
      <c r="F167" s="21"/>
      <c r="G167" s="16"/>
      <c r="H167" s="16"/>
      <c r="I167" s="16"/>
      <c r="J167" s="16"/>
      <c r="K167" s="16"/>
      <c r="L167" s="16"/>
      <c r="M167" s="16"/>
      <c r="N167" s="16"/>
      <c r="O167" s="16"/>
      <c r="P167" s="16"/>
      <c r="Q167" s="16"/>
      <c r="R167" s="16"/>
      <c r="S167" s="16"/>
      <c r="U167" s="33" t="str">
        <f t="shared" si="2"/>
        <v/>
      </c>
    </row>
    <row r="168" spans="1:21">
      <c r="A168" s="21"/>
      <c r="B168" s="21"/>
      <c r="C168" s="21"/>
      <c r="D168" s="21"/>
      <c r="E168" s="21"/>
      <c r="F168" s="21"/>
      <c r="G168" s="16"/>
      <c r="H168" s="16"/>
      <c r="I168" s="16"/>
      <c r="J168" s="16"/>
      <c r="K168" s="16"/>
      <c r="L168" s="16"/>
      <c r="M168" s="16"/>
      <c r="N168" s="16"/>
      <c r="O168" s="16"/>
      <c r="P168" s="16"/>
      <c r="Q168" s="16"/>
      <c r="R168" s="16"/>
      <c r="S168" s="16"/>
      <c r="U168" s="33" t="str">
        <f t="shared" si="2"/>
        <v/>
      </c>
    </row>
    <row r="169" spans="1:21">
      <c r="A169" s="21"/>
      <c r="B169" s="21"/>
      <c r="C169" s="21"/>
      <c r="D169" s="21"/>
      <c r="E169" s="21"/>
      <c r="F169" s="21"/>
      <c r="G169" s="16"/>
      <c r="H169" s="16"/>
      <c r="I169" s="16"/>
      <c r="J169" s="16"/>
      <c r="K169" s="16"/>
      <c r="L169" s="16"/>
      <c r="M169" s="16"/>
      <c r="N169" s="16"/>
      <c r="O169" s="16"/>
      <c r="P169" s="16"/>
      <c r="Q169" s="16"/>
      <c r="R169" s="16"/>
      <c r="S169" s="16"/>
      <c r="U169" s="33" t="str">
        <f t="shared" si="2"/>
        <v/>
      </c>
    </row>
    <row r="170" spans="1:21">
      <c r="A170" s="21"/>
      <c r="B170" s="21"/>
      <c r="C170" s="21"/>
      <c r="D170" s="21"/>
      <c r="E170" s="21"/>
      <c r="F170" s="21"/>
      <c r="G170" s="16"/>
      <c r="H170" s="16"/>
      <c r="I170" s="16"/>
      <c r="J170" s="16"/>
      <c r="K170" s="16"/>
      <c r="L170" s="16"/>
      <c r="M170" s="16"/>
      <c r="N170" s="16"/>
      <c r="O170" s="16"/>
      <c r="P170" s="16"/>
      <c r="Q170" s="16"/>
      <c r="R170" s="16"/>
      <c r="S170" s="16"/>
      <c r="U170" s="33" t="str">
        <f t="shared" si="2"/>
        <v/>
      </c>
    </row>
    <row r="171" spans="1:21">
      <c r="A171" s="21"/>
      <c r="B171" s="21"/>
      <c r="C171" s="21"/>
      <c r="D171" s="21"/>
      <c r="E171" s="21"/>
      <c r="F171" s="21"/>
      <c r="G171" s="16"/>
      <c r="H171" s="16"/>
      <c r="I171" s="16"/>
      <c r="J171" s="16"/>
      <c r="K171" s="16"/>
      <c r="L171" s="16"/>
      <c r="M171" s="16"/>
      <c r="N171" s="16"/>
      <c r="O171" s="16"/>
      <c r="P171" s="16"/>
      <c r="Q171" s="16"/>
      <c r="R171" s="16"/>
      <c r="S171" s="16"/>
      <c r="U171" s="33" t="str">
        <f t="shared" si="2"/>
        <v/>
      </c>
    </row>
    <row r="172" spans="1:21">
      <c r="A172" s="21"/>
      <c r="B172" s="21"/>
      <c r="C172" s="21"/>
      <c r="D172" s="21"/>
      <c r="E172" s="21"/>
      <c r="F172" s="21"/>
      <c r="G172" s="16"/>
      <c r="H172" s="16"/>
      <c r="I172" s="16"/>
      <c r="J172" s="16"/>
      <c r="K172" s="16"/>
      <c r="L172" s="16"/>
      <c r="M172" s="16"/>
      <c r="N172" s="16"/>
      <c r="O172" s="16"/>
      <c r="P172" s="16"/>
      <c r="Q172" s="16"/>
      <c r="R172" s="16"/>
      <c r="S172" s="16"/>
      <c r="U172" s="33" t="str">
        <f t="shared" si="2"/>
        <v/>
      </c>
    </row>
    <row r="173" spans="1:21">
      <c r="A173" s="21"/>
      <c r="B173" s="21"/>
      <c r="C173" s="21"/>
      <c r="D173" s="21"/>
      <c r="E173" s="21"/>
      <c r="F173" s="21"/>
      <c r="G173" s="16"/>
      <c r="H173" s="16"/>
      <c r="I173" s="16"/>
      <c r="J173" s="16"/>
      <c r="K173" s="16"/>
      <c r="L173" s="16"/>
      <c r="M173" s="16"/>
      <c r="N173" s="16"/>
      <c r="O173" s="16"/>
      <c r="P173" s="16"/>
      <c r="Q173" s="16"/>
      <c r="R173" s="16"/>
      <c r="S173" s="16"/>
      <c r="U173" s="33" t="str">
        <f t="shared" si="2"/>
        <v/>
      </c>
    </row>
    <row r="174" spans="1:21">
      <c r="A174" s="21"/>
      <c r="B174" s="21"/>
      <c r="C174" s="21"/>
      <c r="D174" s="21"/>
      <c r="E174" s="21"/>
      <c r="F174" s="21"/>
      <c r="G174" s="16"/>
      <c r="H174" s="16"/>
      <c r="I174" s="16"/>
      <c r="J174" s="16"/>
      <c r="K174" s="16"/>
      <c r="L174" s="16"/>
      <c r="M174" s="16"/>
      <c r="N174" s="16"/>
      <c r="O174" s="16"/>
      <c r="P174" s="16"/>
      <c r="Q174" s="16"/>
      <c r="R174" s="16"/>
      <c r="S174" s="16"/>
      <c r="U174" s="33" t="str">
        <f t="shared" si="2"/>
        <v/>
      </c>
    </row>
    <row r="175" spans="1:21">
      <c r="A175" s="21"/>
      <c r="B175" s="21"/>
      <c r="C175" s="21"/>
      <c r="D175" s="21"/>
      <c r="E175" s="21"/>
      <c r="F175" s="21"/>
      <c r="G175" s="16"/>
      <c r="H175" s="16"/>
      <c r="I175" s="16"/>
      <c r="J175" s="16"/>
      <c r="K175" s="16"/>
      <c r="L175" s="16"/>
      <c r="M175" s="16"/>
      <c r="N175" s="16"/>
      <c r="O175" s="16"/>
      <c r="P175" s="16"/>
      <c r="Q175" s="16"/>
      <c r="R175" s="16"/>
      <c r="S175" s="16"/>
      <c r="U175" s="33" t="str">
        <f t="shared" si="2"/>
        <v/>
      </c>
    </row>
    <row r="176" spans="1:21">
      <c r="A176" s="21"/>
      <c r="B176" s="21"/>
      <c r="C176" s="21"/>
      <c r="D176" s="21"/>
      <c r="E176" s="21"/>
      <c r="F176" s="21"/>
      <c r="G176" s="16"/>
      <c r="H176" s="16"/>
      <c r="I176" s="16"/>
      <c r="J176" s="16"/>
      <c r="K176" s="16"/>
      <c r="L176" s="16"/>
      <c r="M176" s="16"/>
      <c r="N176" s="16"/>
      <c r="O176" s="16"/>
      <c r="P176" s="16"/>
      <c r="Q176" s="16"/>
      <c r="R176" s="16"/>
      <c r="S176" s="16"/>
      <c r="U176" s="33" t="str">
        <f t="shared" si="2"/>
        <v/>
      </c>
    </row>
    <row r="177" spans="1:21">
      <c r="A177" s="21"/>
      <c r="B177" s="21"/>
      <c r="C177" s="21"/>
      <c r="D177" s="21"/>
      <c r="E177" s="21"/>
      <c r="F177" s="21"/>
      <c r="G177" s="16"/>
      <c r="H177" s="16"/>
      <c r="I177" s="16"/>
      <c r="J177" s="16"/>
      <c r="K177" s="16"/>
      <c r="L177" s="16"/>
      <c r="M177" s="16"/>
      <c r="N177" s="16"/>
      <c r="O177" s="16"/>
      <c r="P177" s="16"/>
      <c r="Q177" s="16"/>
      <c r="R177" s="16"/>
      <c r="S177" s="16"/>
      <c r="U177" s="33" t="str">
        <f t="shared" si="2"/>
        <v/>
      </c>
    </row>
    <row r="178" spans="1:21">
      <c r="A178" s="21"/>
      <c r="B178" s="21"/>
      <c r="C178" s="21"/>
      <c r="D178" s="21"/>
      <c r="E178" s="21"/>
      <c r="F178" s="21"/>
      <c r="G178" s="16"/>
      <c r="H178" s="16"/>
      <c r="I178" s="16"/>
      <c r="J178" s="16"/>
      <c r="K178" s="16"/>
      <c r="L178" s="16"/>
      <c r="M178" s="16"/>
      <c r="N178" s="16"/>
      <c r="O178" s="16"/>
      <c r="P178" s="16"/>
      <c r="Q178" s="16"/>
      <c r="R178" s="16"/>
      <c r="S178" s="16"/>
      <c r="U178" s="33" t="str">
        <f t="shared" si="2"/>
        <v/>
      </c>
    </row>
    <row r="179" spans="1:21">
      <c r="A179" s="21"/>
      <c r="B179" s="21"/>
      <c r="C179" s="21"/>
      <c r="D179" s="21"/>
      <c r="E179" s="21"/>
      <c r="F179" s="21"/>
      <c r="G179" s="16"/>
      <c r="H179" s="16"/>
      <c r="I179" s="16"/>
      <c r="J179" s="16"/>
      <c r="K179" s="16"/>
      <c r="L179" s="16"/>
      <c r="M179" s="16"/>
      <c r="N179" s="16"/>
      <c r="O179" s="16"/>
      <c r="P179" s="16"/>
      <c r="Q179" s="16"/>
      <c r="R179" s="16"/>
      <c r="S179" s="16"/>
      <c r="U179" s="33" t="str">
        <f t="shared" si="2"/>
        <v/>
      </c>
    </row>
    <row r="180" spans="1:21">
      <c r="A180" s="21"/>
      <c r="B180" s="21"/>
      <c r="C180" s="21"/>
      <c r="D180" s="21"/>
      <c r="E180" s="21"/>
      <c r="F180" s="21"/>
      <c r="G180" s="16"/>
      <c r="H180" s="16"/>
      <c r="I180" s="16"/>
      <c r="J180" s="16"/>
      <c r="K180" s="16"/>
      <c r="L180" s="16"/>
      <c r="M180" s="16"/>
      <c r="N180" s="16"/>
      <c r="O180" s="16"/>
      <c r="P180" s="16"/>
      <c r="Q180" s="16"/>
      <c r="R180" s="16"/>
      <c r="S180" s="16"/>
      <c r="U180" s="33" t="str">
        <f t="shared" si="2"/>
        <v/>
      </c>
    </row>
    <row r="181" spans="1:21">
      <c r="A181" s="21"/>
      <c r="B181" s="21"/>
      <c r="C181" s="21"/>
      <c r="D181" s="21"/>
      <c r="E181" s="21"/>
      <c r="F181" s="21"/>
      <c r="G181" s="16"/>
      <c r="H181" s="16"/>
      <c r="I181" s="16"/>
      <c r="J181" s="16"/>
      <c r="K181" s="16"/>
      <c r="L181" s="16"/>
      <c r="M181" s="16"/>
      <c r="N181" s="16"/>
      <c r="O181" s="16"/>
      <c r="P181" s="16"/>
      <c r="Q181" s="16"/>
      <c r="R181" s="16"/>
      <c r="S181" s="16"/>
      <c r="U181" s="33" t="str">
        <f t="shared" si="2"/>
        <v/>
      </c>
    </row>
    <row r="182" spans="1:21">
      <c r="A182" s="21"/>
      <c r="B182" s="21"/>
      <c r="C182" s="21"/>
      <c r="D182" s="21"/>
      <c r="E182" s="21"/>
      <c r="F182" s="21"/>
      <c r="G182" s="16"/>
      <c r="H182" s="16"/>
      <c r="I182" s="16"/>
      <c r="J182" s="16"/>
      <c r="K182" s="16"/>
      <c r="L182" s="16"/>
      <c r="M182" s="16"/>
      <c r="N182" s="16"/>
      <c r="O182" s="16"/>
      <c r="P182" s="16"/>
      <c r="Q182" s="16"/>
      <c r="R182" s="16"/>
      <c r="S182" s="16"/>
      <c r="U182" s="33" t="str">
        <f t="shared" si="2"/>
        <v/>
      </c>
    </row>
    <row r="183" spans="1:21">
      <c r="A183" s="21"/>
      <c r="B183" s="21"/>
      <c r="C183" s="21"/>
      <c r="D183" s="21"/>
      <c r="E183" s="21"/>
      <c r="F183" s="21"/>
      <c r="G183" s="16"/>
      <c r="H183" s="16"/>
      <c r="I183" s="16"/>
      <c r="J183" s="16"/>
      <c r="K183" s="16"/>
      <c r="L183" s="16"/>
      <c r="M183" s="16"/>
      <c r="N183" s="16"/>
      <c r="O183" s="16"/>
      <c r="P183" s="16"/>
      <c r="Q183" s="16"/>
      <c r="R183" s="16"/>
      <c r="S183" s="16"/>
      <c r="U183" s="33" t="str">
        <f t="shared" si="2"/>
        <v/>
      </c>
    </row>
    <row r="184" spans="1:21">
      <c r="A184" s="21"/>
      <c r="B184" s="21"/>
      <c r="C184" s="21"/>
      <c r="D184" s="21"/>
      <c r="E184" s="21"/>
      <c r="F184" s="21"/>
      <c r="G184" s="16"/>
      <c r="H184" s="16"/>
      <c r="I184" s="16"/>
      <c r="J184" s="16"/>
      <c r="K184" s="16"/>
      <c r="L184" s="16"/>
      <c r="M184" s="16"/>
      <c r="N184" s="16"/>
      <c r="O184" s="16"/>
      <c r="P184" s="16"/>
      <c r="Q184" s="16"/>
      <c r="R184" s="16"/>
      <c r="S184" s="16"/>
      <c r="U184" s="33" t="str">
        <f t="shared" si="2"/>
        <v/>
      </c>
    </row>
    <row r="185" spans="1:21">
      <c r="A185" s="21"/>
      <c r="B185" s="21"/>
      <c r="C185" s="21"/>
      <c r="D185" s="21"/>
      <c r="E185" s="21"/>
      <c r="F185" s="21"/>
      <c r="G185" s="16"/>
      <c r="H185" s="16"/>
      <c r="I185" s="16"/>
      <c r="J185" s="16"/>
      <c r="K185" s="16"/>
      <c r="L185" s="16"/>
      <c r="M185" s="16"/>
      <c r="N185" s="16"/>
      <c r="O185" s="16"/>
      <c r="P185" s="16"/>
      <c r="Q185" s="16"/>
      <c r="R185" s="16"/>
      <c r="S185" s="16"/>
      <c r="U185" s="33" t="str">
        <f t="shared" si="2"/>
        <v/>
      </c>
    </row>
    <row r="186" spans="1:21">
      <c r="A186" s="21"/>
      <c r="B186" s="21"/>
      <c r="C186" s="21"/>
      <c r="D186" s="21"/>
      <c r="E186" s="21"/>
      <c r="F186" s="21"/>
      <c r="G186" s="16"/>
      <c r="H186" s="16"/>
      <c r="I186" s="16"/>
      <c r="J186" s="16"/>
      <c r="K186" s="16"/>
      <c r="L186" s="16"/>
      <c r="M186" s="16"/>
      <c r="N186" s="16"/>
      <c r="O186" s="16"/>
      <c r="P186" s="16"/>
      <c r="Q186" s="16"/>
      <c r="R186" s="16"/>
      <c r="S186" s="16"/>
      <c r="U186" s="33" t="str">
        <f t="shared" si="2"/>
        <v/>
      </c>
    </row>
    <row r="187" spans="1:21">
      <c r="A187" s="21"/>
      <c r="B187" s="21"/>
      <c r="C187" s="21"/>
      <c r="D187" s="21"/>
      <c r="E187" s="21"/>
      <c r="F187" s="21"/>
      <c r="G187" s="16"/>
      <c r="H187" s="16"/>
      <c r="I187" s="16"/>
      <c r="J187" s="16"/>
      <c r="K187" s="16"/>
      <c r="L187" s="16"/>
      <c r="M187" s="16"/>
      <c r="N187" s="16"/>
      <c r="O187" s="16"/>
      <c r="P187" s="16"/>
      <c r="Q187" s="16"/>
      <c r="R187" s="16"/>
      <c r="S187" s="16"/>
      <c r="U187" s="33" t="str">
        <f t="shared" si="2"/>
        <v/>
      </c>
    </row>
    <row r="188" spans="1:21">
      <c r="A188" s="21"/>
      <c r="B188" s="21"/>
      <c r="C188" s="21"/>
      <c r="D188" s="21"/>
      <c r="E188" s="21"/>
      <c r="F188" s="21"/>
      <c r="G188" s="16"/>
      <c r="H188" s="16"/>
      <c r="I188" s="16"/>
      <c r="J188" s="16"/>
      <c r="K188" s="16"/>
      <c r="L188" s="16"/>
      <c r="M188" s="16"/>
      <c r="N188" s="16"/>
      <c r="O188" s="16"/>
      <c r="P188" s="16"/>
      <c r="Q188" s="16"/>
      <c r="R188" s="16"/>
      <c r="S188" s="16"/>
      <c r="U188" s="33" t="str">
        <f t="shared" si="2"/>
        <v/>
      </c>
    </row>
    <row r="189" spans="1:21">
      <c r="A189" s="21"/>
      <c r="B189" s="21"/>
      <c r="C189" s="21"/>
      <c r="D189" s="21"/>
      <c r="E189" s="21"/>
      <c r="F189" s="21"/>
      <c r="G189" s="16"/>
      <c r="H189" s="16"/>
      <c r="I189" s="16"/>
      <c r="J189" s="16"/>
      <c r="K189" s="16"/>
      <c r="L189" s="16"/>
      <c r="M189" s="16"/>
      <c r="N189" s="16"/>
      <c r="O189" s="16"/>
      <c r="P189" s="16"/>
      <c r="Q189" s="16"/>
      <c r="R189" s="16"/>
      <c r="S189" s="16"/>
      <c r="U189" s="33" t="str">
        <f t="shared" si="2"/>
        <v/>
      </c>
    </row>
    <row r="190" spans="1:21">
      <c r="A190" s="21"/>
      <c r="B190" s="21"/>
      <c r="C190" s="21"/>
      <c r="D190" s="21"/>
      <c r="E190" s="21"/>
      <c r="F190" s="21"/>
      <c r="G190" s="16"/>
      <c r="H190" s="16"/>
      <c r="I190" s="16"/>
      <c r="J190" s="16"/>
      <c r="K190" s="16"/>
      <c r="L190" s="16"/>
      <c r="M190" s="16"/>
      <c r="N190" s="16"/>
      <c r="O190" s="16"/>
      <c r="P190" s="16"/>
      <c r="Q190" s="16"/>
      <c r="R190" s="16"/>
      <c r="S190" s="16"/>
      <c r="U190" s="33" t="str">
        <f t="shared" si="2"/>
        <v/>
      </c>
    </row>
    <row r="191" spans="1:21">
      <c r="A191" s="21"/>
      <c r="B191" s="21"/>
      <c r="C191" s="21"/>
      <c r="D191" s="21"/>
      <c r="E191" s="21"/>
      <c r="F191" s="21"/>
      <c r="G191" s="16"/>
      <c r="H191" s="16"/>
      <c r="I191" s="16"/>
      <c r="J191" s="16"/>
      <c r="K191" s="16"/>
      <c r="L191" s="16"/>
      <c r="M191" s="16"/>
      <c r="N191" s="16"/>
      <c r="O191" s="16"/>
      <c r="P191" s="16"/>
      <c r="Q191" s="16"/>
      <c r="R191" s="16"/>
      <c r="S191" s="16"/>
      <c r="U191" s="33" t="str">
        <f t="shared" si="2"/>
        <v/>
      </c>
    </row>
    <row r="192" spans="1:21">
      <c r="A192" s="21"/>
      <c r="B192" s="21"/>
      <c r="C192" s="21"/>
      <c r="D192" s="21"/>
      <c r="E192" s="21"/>
      <c r="F192" s="21"/>
      <c r="G192" s="16"/>
      <c r="H192" s="16"/>
      <c r="I192" s="16"/>
      <c r="J192" s="16"/>
      <c r="K192" s="16"/>
      <c r="L192" s="16"/>
      <c r="M192" s="16"/>
      <c r="N192" s="16"/>
      <c r="O192" s="16"/>
      <c r="P192" s="16"/>
      <c r="Q192" s="16"/>
      <c r="R192" s="16"/>
      <c r="S192" s="16"/>
      <c r="U192" s="33" t="str">
        <f t="shared" si="2"/>
        <v/>
      </c>
    </row>
    <row r="193" spans="1:21">
      <c r="A193" s="21"/>
      <c r="B193" s="21"/>
      <c r="C193" s="21"/>
      <c r="D193" s="21"/>
      <c r="E193" s="21"/>
      <c r="F193" s="21"/>
      <c r="G193" s="16"/>
      <c r="H193" s="16"/>
      <c r="I193" s="16"/>
      <c r="J193" s="16"/>
      <c r="K193" s="16"/>
      <c r="L193" s="16"/>
      <c r="M193" s="16"/>
      <c r="N193" s="16"/>
      <c r="O193" s="16"/>
      <c r="P193" s="16"/>
      <c r="Q193" s="16"/>
      <c r="R193" s="16"/>
      <c r="S193" s="16"/>
      <c r="U193" s="33" t="str">
        <f t="shared" si="2"/>
        <v/>
      </c>
    </row>
    <row r="194" spans="1:21">
      <c r="A194" s="21"/>
      <c r="B194" s="21"/>
      <c r="C194" s="21"/>
      <c r="D194" s="21"/>
      <c r="E194" s="21"/>
      <c r="F194" s="21"/>
      <c r="G194" s="16"/>
      <c r="H194" s="16"/>
      <c r="I194" s="16"/>
      <c r="J194" s="16"/>
      <c r="K194" s="16"/>
      <c r="L194" s="16"/>
      <c r="M194" s="16"/>
      <c r="N194" s="16"/>
      <c r="O194" s="16"/>
      <c r="P194" s="16"/>
      <c r="Q194" s="16"/>
      <c r="R194" s="16"/>
      <c r="S194" s="16"/>
      <c r="U194" s="33" t="str">
        <f t="shared" si="2"/>
        <v/>
      </c>
    </row>
    <row r="195" spans="1:21">
      <c r="A195" s="21"/>
      <c r="B195" s="21"/>
      <c r="C195" s="21"/>
      <c r="D195" s="21"/>
      <c r="E195" s="21"/>
      <c r="F195" s="21"/>
      <c r="G195" s="16"/>
      <c r="H195" s="16"/>
      <c r="I195" s="16"/>
      <c r="J195" s="16"/>
      <c r="K195" s="16"/>
      <c r="L195" s="16"/>
      <c r="M195" s="16"/>
      <c r="N195" s="16"/>
      <c r="O195" s="16"/>
      <c r="P195" s="16"/>
      <c r="Q195" s="16"/>
      <c r="R195" s="16"/>
      <c r="S195" s="16"/>
      <c r="U195" s="33" t="str">
        <f t="shared" si="2"/>
        <v/>
      </c>
    </row>
    <row r="196" spans="1:21">
      <c r="A196" s="21"/>
      <c r="B196" s="21"/>
      <c r="C196" s="21"/>
      <c r="D196" s="21"/>
      <c r="E196" s="21"/>
      <c r="F196" s="21"/>
      <c r="G196" s="16"/>
      <c r="H196" s="16"/>
      <c r="I196" s="16"/>
      <c r="J196" s="16"/>
      <c r="K196" s="16"/>
      <c r="L196" s="16"/>
      <c r="M196" s="16"/>
      <c r="N196" s="16"/>
      <c r="O196" s="16"/>
      <c r="P196" s="16"/>
      <c r="Q196" s="16"/>
      <c r="R196" s="16"/>
      <c r="S196" s="16"/>
      <c r="U196" s="33" t="str">
        <f t="shared" si="2"/>
        <v/>
      </c>
    </row>
    <row r="197" spans="1:21">
      <c r="A197" s="21"/>
      <c r="B197" s="21"/>
      <c r="C197" s="21"/>
      <c r="D197" s="21"/>
      <c r="E197" s="21"/>
      <c r="F197" s="21"/>
      <c r="G197" s="16"/>
      <c r="H197" s="16"/>
      <c r="I197" s="16"/>
      <c r="J197" s="16"/>
      <c r="K197" s="16"/>
      <c r="L197" s="16"/>
      <c r="M197" s="16"/>
      <c r="N197" s="16"/>
      <c r="O197" s="16"/>
      <c r="P197" s="16"/>
      <c r="Q197" s="16"/>
      <c r="R197" s="16"/>
      <c r="S197" s="16"/>
      <c r="U197" s="33" t="str">
        <f t="shared" si="2"/>
        <v/>
      </c>
    </row>
    <row r="198" spans="1:21">
      <c r="A198" s="21"/>
      <c r="B198" s="21"/>
      <c r="C198" s="21"/>
      <c r="D198" s="21"/>
      <c r="E198" s="21"/>
      <c r="F198" s="21"/>
      <c r="G198" s="16"/>
      <c r="H198" s="16"/>
      <c r="I198" s="16"/>
      <c r="J198" s="16"/>
      <c r="K198" s="16"/>
      <c r="L198" s="16"/>
      <c r="M198" s="16"/>
      <c r="N198" s="16"/>
      <c r="O198" s="16"/>
      <c r="P198" s="16"/>
      <c r="Q198" s="16"/>
      <c r="R198" s="16"/>
      <c r="S198" s="16"/>
      <c r="U198" s="33" t="str">
        <f t="shared" si="2"/>
        <v/>
      </c>
    </row>
    <row r="199" spans="1:21">
      <c r="A199" s="21"/>
      <c r="B199" s="21"/>
      <c r="C199" s="21"/>
      <c r="D199" s="21"/>
      <c r="E199" s="21"/>
      <c r="F199" s="21"/>
      <c r="G199" s="16"/>
      <c r="H199" s="16"/>
      <c r="I199" s="16"/>
      <c r="J199" s="16"/>
      <c r="K199" s="16"/>
      <c r="L199" s="16"/>
      <c r="M199" s="16"/>
      <c r="N199" s="16"/>
      <c r="O199" s="16"/>
      <c r="P199" s="16"/>
      <c r="Q199" s="16"/>
      <c r="R199" s="16"/>
      <c r="S199" s="16"/>
      <c r="U199" s="33" t="str">
        <f t="shared" si="2"/>
        <v/>
      </c>
    </row>
    <row r="200" spans="1:21">
      <c r="A200" s="21"/>
      <c r="B200" s="21"/>
      <c r="C200" s="21"/>
      <c r="D200" s="21"/>
      <c r="E200" s="21"/>
      <c r="F200" s="21"/>
      <c r="G200" s="16"/>
      <c r="H200" s="16"/>
      <c r="I200" s="16"/>
      <c r="J200" s="16"/>
      <c r="K200" s="16"/>
      <c r="L200" s="16"/>
      <c r="M200" s="16"/>
      <c r="N200" s="16"/>
      <c r="O200" s="16"/>
      <c r="P200" s="16"/>
      <c r="Q200" s="16"/>
      <c r="R200" s="16"/>
      <c r="S200" s="16"/>
      <c r="U200" s="33" t="str">
        <f t="shared" si="2"/>
        <v/>
      </c>
    </row>
    <row r="201" spans="1:21">
      <c r="A201" s="21"/>
      <c r="B201" s="21"/>
      <c r="C201" s="21"/>
      <c r="D201" s="21"/>
      <c r="E201" s="21"/>
      <c r="F201" s="21"/>
      <c r="G201" s="16"/>
      <c r="H201" s="16"/>
      <c r="I201" s="16"/>
      <c r="J201" s="16"/>
      <c r="K201" s="16"/>
      <c r="L201" s="16"/>
      <c r="M201" s="16"/>
      <c r="N201" s="16"/>
      <c r="O201" s="16"/>
      <c r="P201" s="16"/>
      <c r="Q201" s="16"/>
      <c r="R201" s="16"/>
      <c r="S201" s="16"/>
      <c r="U201" s="33" t="str">
        <f t="shared" si="2"/>
        <v/>
      </c>
    </row>
    <row r="202" spans="1:21">
      <c r="A202" s="21"/>
      <c r="B202" s="21"/>
      <c r="C202" s="21"/>
      <c r="D202" s="21"/>
      <c r="E202" s="21"/>
      <c r="F202" s="21"/>
      <c r="G202" s="16"/>
      <c r="H202" s="16"/>
      <c r="I202" s="16"/>
      <c r="J202" s="16"/>
      <c r="K202" s="16"/>
      <c r="L202" s="16"/>
      <c r="M202" s="16"/>
      <c r="N202" s="16"/>
      <c r="O202" s="16"/>
      <c r="P202" s="16"/>
      <c r="Q202" s="16"/>
      <c r="R202" s="16"/>
      <c r="S202" s="16"/>
      <c r="U202" s="33" t="str">
        <f t="shared" ref="U202:U265" si="3">IF(COUNTA(G202:S202)=0,"",_xlfn.CONCAT(,
IF(AND(NOT(ISBLANK($N202)),
    ABS($N202-(($G202+$H202+$J202+$K202+$L202+$M202)-$I202))&gt;=1),
" Error: Position at the end of the period is not equal to: position at the beginning of the period+increase in assets-decrease in assets+exchange rate changes+price changes+other changes+rectifications.",
""),
IF(AND(NOT(ISBLANK($S202)),
    ABS($S202-(($O202+$P202+$R202)-$Q202))&gt;=1),
" Error: Position of accrued interest at the end of the period is not equal to: position of accrued interest at the beginning of the period+accrued interest during the period-received interest during the period+revaluation and other changes.",
""),
IF(AND(NOT(ISBLANK($G202)),$G202&lt;0),
" Error: Position at the beginning of the period must be a positive amount.",
""),
IF(AND(NOT(ISBLANK($N202)),$N202&lt;0),
" Error: Position at the end of the period must be a positive amount.",
""),
IF(AND(OR($G202&gt;0,$N202&gt;0),
    ISBLANK($P202)),
" Error: No accrued interest has been reported,whereas the position at the beginning or at the end of the period is greater than zero. Report '0' in case accrued interest equals zero,do not leave the cell empty.",
"")))</f>
        <v/>
      </c>
    </row>
    <row r="203" spans="1:21">
      <c r="A203" s="21"/>
      <c r="B203" s="21"/>
      <c r="C203" s="21"/>
      <c r="D203" s="21"/>
      <c r="E203" s="21"/>
      <c r="F203" s="21"/>
      <c r="G203" s="16"/>
      <c r="H203" s="16"/>
      <c r="I203" s="16"/>
      <c r="J203" s="16"/>
      <c r="K203" s="16"/>
      <c r="L203" s="16"/>
      <c r="M203" s="16"/>
      <c r="N203" s="16"/>
      <c r="O203" s="16"/>
      <c r="P203" s="16"/>
      <c r="Q203" s="16"/>
      <c r="R203" s="16"/>
      <c r="S203" s="16"/>
      <c r="U203" s="33" t="str">
        <f t="shared" si="3"/>
        <v/>
      </c>
    </row>
    <row r="204" spans="1:21">
      <c r="A204" s="21"/>
      <c r="B204" s="21"/>
      <c r="C204" s="21"/>
      <c r="D204" s="21"/>
      <c r="E204" s="21"/>
      <c r="F204" s="21"/>
      <c r="G204" s="16"/>
      <c r="H204" s="16"/>
      <c r="I204" s="16"/>
      <c r="J204" s="16"/>
      <c r="K204" s="16"/>
      <c r="L204" s="16"/>
      <c r="M204" s="16"/>
      <c r="N204" s="16"/>
      <c r="O204" s="16"/>
      <c r="P204" s="16"/>
      <c r="Q204" s="16"/>
      <c r="R204" s="16"/>
      <c r="S204" s="16"/>
      <c r="U204" s="33" t="str">
        <f t="shared" si="3"/>
        <v/>
      </c>
    </row>
    <row r="205" spans="1:21">
      <c r="A205" s="21"/>
      <c r="B205" s="21"/>
      <c r="C205" s="21"/>
      <c r="D205" s="21"/>
      <c r="E205" s="21"/>
      <c r="F205" s="21"/>
      <c r="G205" s="16"/>
      <c r="H205" s="16"/>
      <c r="I205" s="16"/>
      <c r="J205" s="16"/>
      <c r="K205" s="16"/>
      <c r="L205" s="16"/>
      <c r="M205" s="16"/>
      <c r="N205" s="16"/>
      <c r="O205" s="16"/>
      <c r="P205" s="16"/>
      <c r="Q205" s="16"/>
      <c r="R205" s="16"/>
      <c r="S205" s="16"/>
      <c r="U205" s="33" t="str">
        <f t="shared" si="3"/>
        <v/>
      </c>
    </row>
    <row r="206" spans="1:21">
      <c r="A206" s="21"/>
      <c r="B206" s="21"/>
      <c r="C206" s="21"/>
      <c r="D206" s="21"/>
      <c r="E206" s="21"/>
      <c r="F206" s="21"/>
      <c r="G206" s="16"/>
      <c r="H206" s="16"/>
      <c r="I206" s="16"/>
      <c r="J206" s="16"/>
      <c r="K206" s="16"/>
      <c r="L206" s="16"/>
      <c r="M206" s="16"/>
      <c r="N206" s="16"/>
      <c r="O206" s="16"/>
      <c r="P206" s="16"/>
      <c r="Q206" s="16"/>
      <c r="R206" s="16"/>
      <c r="S206" s="16"/>
      <c r="U206" s="33" t="str">
        <f t="shared" si="3"/>
        <v/>
      </c>
    </row>
    <row r="207" spans="1:21">
      <c r="A207" s="21"/>
      <c r="B207" s="21"/>
      <c r="C207" s="21"/>
      <c r="D207" s="21"/>
      <c r="E207" s="21"/>
      <c r="F207" s="21"/>
      <c r="G207" s="16"/>
      <c r="H207" s="16"/>
      <c r="I207" s="16"/>
      <c r="J207" s="16"/>
      <c r="K207" s="16"/>
      <c r="L207" s="16"/>
      <c r="M207" s="16"/>
      <c r="N207" s="16"/>
      <c r="O207" s="16"/>
      <c r="P207" s="16"/>
      <c r="Q207" s="16"/>
      <c r="R207" s="16"/>
      <c r="S207" s="16"/>
      <c r="U207" s="33" t="str">
        <f t="shared" si="3"/>
        <v/>
      </c>
    </row>
    <row r="208" spans="1:21">
      <c r="A208" s="21"/>
      <c r="B208" s="21"/>
      <c r="C208" s="21"/>
      <c r="D208" s="21"/>
      <c r="E208" s="21"/>
      <c r="F208" s="21"/>
      <c r="G208" s="16"/>
      <c r="H208" s="16"/>
      <c r="I208" s="16"/>
      <c r="J208" s="16"/>
      <c r="K208" s="16"/>
      <c r="L208" s="16"/>
      <c r="M208" s="16"/>
      <c r="N208" s="16"/>
      <c r="O208" s="16"/>
      <c r="P208" s="16"/>
      <c r="Q208" s="16"/>
      <c r="R208" s="16"/>
      <c r="S208" s="16"/>
      <c r="U208" s="33" t="str">
        <f t="shared" si="3"/>
        <v/>
      </c>
    </row>
    <row r="209" spans="1:21">
      <c r="A209" s="21"/>
      <c r="B209" s="21"/>
      <c r="C209" s="21"/>
      <c r="D209" s="21"/>
      <c r="E209" s="21"/>
      <c r="F209" s="21"/>
      <c r="G209" s="16"/>
      <c r="H209" s="16"/>
      <c r="I209" s="16"/>
      <c r="J209" s="16"/>
      <c r="K209" s="16"/>
      <c r="L209" s="16"/>
      <c r="M209" s="16"/>
      <c r="N209" s="16"/>
      <c r="O209" s="16"/>
      <c r="P209" s="16"/>
      <c r="Q209" s="16"/>
      <c r="R209" s="16"/>
      <c r="S209" s="16"/>
      <c r="U209" s="33" t="str">
        <f t="shared" si="3"/>
        <v/>
      </c>
    </row>
    <row r="210" spans="1:21">
      <c r="A210" s="21"/>
      <c r="B210" s="21"/>
      <c r="C210" s="21"/>
      <c r="D210" s="21"/>
      <c r="E210" s="21"/>
      <c r="F210" s="21"/>
      <c r="G210" s="16"/>
      <c r="H210" s="16"/>
      <c r="I210" s="16"/>
      <c r="J210" s="16"/>
      <c r="K210" s="16"/>
      <c r="L210" s="16"/>
      <c r="M210" s="16"/>
      <c r="N210" s="16"/>
      <c r="O210" s="16"/>
      <c r="P210" s="16"/>
      <c r="Q210" s="16"/>
      <c r="R210" s="16"/>
      <c r="S210" s="16"/>
      <c r="U210" s="33" t="str">
        <f t="shared" si="3"/>
        <v/>
      </c>
    </row>
    <row r="211" spans="1:21">
      <c r="A211" s="21"/>
      <c r="B211" s="21"/>
      <c r="C211" s="21"/>
      <c r="D211" s="21"/>
      <c r="E211" s="21"/>
      <c r="F211" s="21"/>
      <c r="G211" s="16"/>
      <c r="H211" s="16"/>
      <c r="I211" s="16"/>
      <c r="J211" s="16"/>
      <c r="K211" s="16"/>
      <c r="L211" s="16"/>
      <c r="M211" s="16"/>
      <c r="N211" s="16"/>
      <c r="O211" s="16"/>
      <c r="P211" s="16"/>
      <c r="Q211" s="16"/>
      <c r="R211" s="16"/>
      <c r="S211" s="16"/>
      <c r="U211" s="33" t="str">
        <f t="shared" si="3"/>
        <v/>
      </c>
    </row>
    <row r="212" spans="1:21">
      <c r="A212" s="21"/>
      <c r="B212" s="21"/>
      <c r="C212" s="21"/>
      <c r="D212" s="21"/>
      <c r="E212" s="21"/>
      <c r="F212" s="21"/>
      <c r="G212" s="16"/>
      <c r="H212" s="16"/>
      <c r="I212" s="16"/>
      <c r="J212" s="16"/>
      <c r="K212" s="16"/>
      <c r="L212" s="16"/>
      <c r="M212" s="16"/>
      <c r="N212" s="16"/>
      <c r="O212" s="16"/>
      <c r="P212" s="16"/>
      <c r="Q212" s="16"/>
      <c r="R212" s="16"/>
      <c r="S212" s="16"/>
      <c r="U212" s="33" t="str">
        <f t="shared" si="3"/>
        <v/>
      </c>
    </row>
    <row r="213" spans="1:21">
      <c r="A213" s="21"/>
      <c r="B213" s="21"/>
      <c r="C213" s="21"/>
      <c r="D213" s="21"/>
      <c r="E213" s="21"/>
      <c r="F213" s="21"/>
      <c r="G213" s="16"/>
      <c r="H213" s="16"/>
      <c r="I213" s="16"/>
      <c r="J213" s="16"/>
      <c r="K213" s="16"/>
      <c r="L213" s="16"/>
      <c r="M213" s="16"/>
      <c r="N213" s="16"/>
      <c r="O213" s="16"/>
      <c r="P213" s="16"/>
      <c r="Q213" s="16"/>
      <c r="R213" s="16"/>
      <c r="S213" s="16"/>
      <c r="U213" s="33" t="str">
        <f t="shared" si="3"/>
        <v/>
      </c>
    </row>
    <row r="214" spans="1:21">
      <c r="A214" s="21"/>
      <c r="B214" s="21"/>
      <c r="C214" s="21"/>
      <c r="D214" s="21"/>
      <c r="E214" s="21"/>
      <c r="F214" s="21"/>
      <c r="G214" s="16"/>
      <c r="H214" s="16"/>
      <c r="I214" s="16"/>
      <c r="J214" s="16"/>
      <c r="K214" s="16"/>
      <c r="L214" s="16"/>
      <c r="M214" s="16"/>
      <c r="N214" s="16"/>
      <c r="O214" s="16"/>
      <c r="P214" s="16"/>
      <c r="Q214" s="16"/>
      <c r="R214" s="16"/>
      <c r="S214" s="16"/>
      <c r="U214" s="33" t="str">
        <f t="shared" si="3"/>
        <v/>
      </c>
    </row>
    <row r="215" spans="1:21">
      <c r="A215" s="21"/>
      <c r="B215" s="21"/>
      <c r="C215" s="21"/>
      <c r="D215" s="21"/>
      <c r="E215" s="21"/>
      <c r="F215" s="21"/>
      <c r="G215" s="16"/>
      <c r="H215" s="16"/>
      <c r="I215" s="16"/>
      <c r="J215" s="16"/>
      <c r="K215" s="16"/>
      <c r="L215" s="16"/>
      <c r="M215" s="16"/>
      <c r="N215" s="16"/>
      <c r="O215" s="16"/>
      <c r="P215" s="16"/>
      <c r="Q215" s="16"/>
      <c r="R215" s="16"/>
      <c r="S215" s="16"/>
      <c r="U215" s="33" t="str">
        <f t="shared" si="3"/>
        <v/>
      </c>
    </row>
    <row r="216" spans="1:21">
      <c r="A216" s="21"/>
      <c r="B216" s="21"/>
      <c r="C216" s="21"/>
      <c r="D216" s="21"/>
      <c r="E216" s="21"/>
      <c r="F216" s="21"/>
      <c r="G216" s="16"/>
      <c r="H216" s="16"/>
      <c r="I216" s="16"/>
      <c r="J216" s="16"/>
      <c r="K216" s="16"/>
      <c r="L216" s="16"/>
      <c r="M216" s="16"/>
      <c r="N216" s="16"/>
      <c r="O216" s="16"/>
      <c r="P216" s="16"/>
      <c r="Q216" s="16"/>
      <c r="R216" s="16"/>
      <c r="S216" s="16"/>
      <c r="U216" s="33" t="str">
        <f t="shared" si="3"/>
        <v/>
      </c>
    </row>
    <row r="217" spans="1:21">
      <c r="A217" s="21"/>
      <c r="B217" s="21"/>
      <c r="C217" s="21"/>
      <c r="D217" s="21"/>
      <c r="E217" s="21"/>
      <c r="F217" s="21"/>
      <c r="G217" s="16"/>
      <c r="H217" s="16"/>
      <c r="I217" s="16"/>
      <c r="J217" s="16"/>
      <c r="K217" s="16"/>
      <c r="L217" s="16"/>
      <c r="M217" s="16"/>
      <c r="N217" s="16"/>
      <c r="O217" s="16"/>
      <c r="P217" s="16"/>
      <c r="Q217" s="16"/>
      <c r="R217" s="16"/>
      <c r="S217" s="16"/>
      <c r="U217" s="33" t="str">
        <f t="shared" si="3"/>
        <v/>
      </c>
    </row>
    <row r="218" spans="1:21">
      <c r="A218" s="21"/>
      <c r="B218" s="21"/>
      <c r="C218" s="21"/>
      <c r="D218" s="21"/>
      <c r="E218" s="21"/>
      <c r="F218" s="21"/>
      <c r="G218" s="16"/>
      <c r="H218" s="16"/>
      <c r="I218" s="16"/>
      <c r="J218" s="16"/>
      <c r="K218" s="16"/>
      <c r="L218" s="16"/>
      <c r="M218" s="16"/>
      <c r="N218" s="16"/>
      <c r="O218" s="16"/>
      <c r="P218" s="16"/>
      <c r="Q218" s="16"/>
      <c r="R218" s="16"/>
      <c r="S218" s="16"/>
      <c r="U218" s="33" t="str">
        <f t="shared" si="3"/>
        <v/>
      </c>
    </row>
    <row r="219" spans="1:21">
      <c r="A219" s="21"/>
      <c r="B219" s="21"/>
      <c r="C219" s="21"/>
      <c r="D219" s="21"/>
      <c r="E219" s="21"/>
      <c r="F219" s="21"/>
      <c r="G219" s="16"/>
      <c r="H219" s="16"/>
      <c r="I219" s="16"/>
      <c r="J219" s="16"/>
      <c r="K219" s="16"/>
      <c r="L219" s="16"/>
      <c r="M219" s="16"/>
      <c r="N219" s="16"/>
      <c r="O219" s="16"/>
      <c r="P219" s="16"/>
      <c r="Q219" s="16"/>
      <c r="R219" s="16"/>
      <c r="S219" s="16"/>
      <c r="U219" s="33" t="str">
        <f t="shared" si="3"/>
        <v/>
      </c>
    </row>
    <row r="220" spans="1:21">
      <c r="A220" s="21"/>
      <c r="B220" s="21"/>
      <c r="C220" s="21"/>
      <c r="D220" s="21"/>
      <c r="E220" s="21"/>
      <c r="F220" s="21"/>
      <c r="G220" s="16"/>
      <c r="H220" s="16"/>
      <c r="I220" s="16"/>
      <c r="J220" s="16"/>
      <c r="K220" s="16"/>
      <c r="L220" s="16"/>
      <c r="M220" s="16"/>
      <c r="N220" s="16"/>
      <c r="O220" s="16"/>
      <c r="P220" s="16"/>
      <c r="Q220" s="16"/>
      <c r="R220" s="16"/>
      <c r="S220" s="16"/>
      <c r="U220" s="33" t="str">
        <f t="shared" si="3"/>
        <v/>
      </c>
    </row>
    <row r="221" spans="1:21">
      <c r="A221" s="21"/>
      <c r="B221" s="21"/>
      <c r="C221" s="21"/>
      <c r="D221" s="21"/>
      <c r="E221" s="21"/>
      <c r="F221" s="21"/>
      <c r="G221" s="16"/>
      <c r="H221" s="16"/>
      <c r="I221" s="16"/>
      <c r="J221" s="16"/>
      <c r="K221" s="16"/>
      <c r="L221" s="16"/>
      <c r="M221" s="16"/>
      <c r="N221" s="16"/>
      <c r="O221" s="16"/>
      <c r="P221" s="16"/>
      <c r="Q221" s="16"/>
      <c r="R221" s="16"/>
      <c r="S221" s="16"/>
      <c r="U221" s="33" t="str">
        <f t="shared" si="3"/>
        <v/>
      </c>
    </row>
    <row r="222" spans="1:21">
      <c r="A222" s="21"/>
      <c r="B222" s="21"/>
      <c r="C222" s="21"/>
      <c r="D222" s="21"/>
      <c r="E222" s="21"/>
      <c r="F222" s="21"/>
      <c r="G222" s="16"/>
      <c r="H222" s="16"/>
      <c r="I222" s="16"/>
      <c r="J222" s="16"/>
      <c r="K222" s="16"/>
      <c r="L222" s="16"/>
      <c r="M222" s="16"/>
      <c r="N222" s="16"/>
      <c r="O222" s="16"/>
      <c r="P222" s="16"/>
      <c r="Q222" s="16"/>
      <c r="R222" s="16"/>
      <c r="S222" s="16"/>
      <c r="U222" s="33" t="str">
        <f t="shared" si="3"/>
        <v/>
      </c>
    </row>
    <row r="223" spans="1:21">
      <c r="A223" s="21"/>
      <c r="B223" s="21"/>
      <c r="C223" s="21"/>
      <c r="D223" s="21"/>
      <c r="E223" s="21"/>
      <c r="F223" s="21"/>
      <c r="G223" s="16"/>
      <c r="H223" s="16"/>
      <c r="I223" s="16"/>
      <c r="J223" s="16"/>
      <c r="K223" s="16"/>
      <c r="L223" s="16"/>
      <c r="M223" s="16"/>
      <c r="N223" s="16"/>
      <c r="O223" s="16"/>
      <c r="P223" s="16"/>
      <c r="Q223" s="16"/>
      <c r="R223" s="16"/>
      <c r="S223" s="16"/>
      <c r="U223" s="33" t="str">
        <f t="shared" si="3"/>
        <v/>
      </c>
    </row>
    <row r="224" spans="1:21">
      <c r="A224" s="21"/>
      <c r="B224" s="21"/>
      <c r="C224" s="21"/>
      <c r="D224" s="21"/>
      <c r="E224" s="21"/>
      <c r="F224" s="21"/>
      <c r="G224" s="16"/>
      <c r="H224" s="16"/>
      <c r="I224" s="16"/>
      <c r="J224" s="16"/>
      <c r="K224" s="16"/>
      <c r="L224" s="16"/>
      <c r="M224" s="16"/>
      <c r="N224" s="16"/>
      <c r="O224" s="16"/>
      <c r="P224" s="16"/>
      <c r="Q224" s="16"/>
      <c r="R224" s="16"/>
      <c r="S224" s="16"/>
      <c r="U224" s="33" t="str">
        <f t="shared" si="3"/>
        <v/>
      </c>
    </row>
    <row r="225" spans="1:21">
      <c r="A225" s="21"/>
      <c r="B225" s="21"/>
      <c r="C225" s="21"/>
      <c r="D225" s="21"/>
      <c r="E225" s="21"/>
      <c r="F225" s="21"/>
      <c r="G225" s="16"/>
      <c r="H225" s="16"/>
      <c r="I225" s="16"/>
      <c r="J225" s="16"/>
      <c r="K225" s="16"/>
      <c r="L225" s="16"/>
      <c r="M225" s="16"/>
      <c r="N225" s="16"/>
      <c r="O225" s="16"/>
      <c r="P225" s="16"/>
      <c r="Q225" s="16"/>
      <c r="R225" s="16"/>
      <c r="S225" s="16"/>
      <c r="U225" s="33" t="str">
        <f t="shared" si="3"/>
        <v/>
      </c>
    </row>
    <row r="226" spans="1:21">
      <c r="A226" s="21"/>
      <c r="B226" s="21"/>
      <c r="C226" s="21"/>
      <c r="D226" s="21"/>
      <c r="E226" s="21"/>
      <c r="F226" s="21"/>
      <c r="G226" s="16"/>
      <c r="H226" s="16"/>
      <c r="I226" s="16"/>
      <c r="J226" s="16"/>
      <c r="K226" s="16"/>
      <c r="L226" s="16"/>
      <c r="M226" s="16"/>
      <c r="N226" s="16"/>
      <c r="O226" s="16"/>
      <c r="P226" s="16"/>
      <c r="Q226" s="16"/>
      <c r="R226" s="16"/>
      <c r="S226" s="16"/>
      <c r="U226" s="33" t="str">
        <f t="shared" si="3"/>
        <v/>
      </c>
    </row>
    <row r="227" spans="1:21">
      <c r="A227" s="21"/>
      <c r="B227" s="21"/>
      <c r="C227" s="21"/>
      <c r="D227" s="21"/>
      <c r="E227" s="21"/>
      <c r="F227" s="21"/>
      <c r="G227" s="16"/>
      <c r="H227" s="16"/>
      <c r="I227" s="16"/>
      <c r="J227" s="16"/>
      <c r="K227" s="16"/>
      <c r="L227" s="16"/>
      <c r="M227" s="16"/>
      <c r="N227" s="16"/>
      <c r="O227" s="16"/>
      <c r="P227" s="16"/>
      <c r="Q227" s="16"/>
      <c r="R227" s="16"/>
      <c r="S227" s="16"/>
      <c r="U227" s="33" t="str">
        <f t="shared" si="3"/>
        <v/>
      </c>
    </row>
    <row r="228" spans="1:21">
      <c r="A228" s="21"/>
      <c r="B228" s="21"/>
      <c r="C228" s="21"/>
      <c r="D228" s="21"/>
      <c r="E228" s="21"/>
      <c r="F228" s="21"/>
      <c r="G228" s="16"/>
      <c r="H228" s="16"/>
      <c r="I228" s="16"/>
      <c r="J228" s="16"/>
      <c r="K228" s="16"/>
      <c r="L228" s="16"/>
      <c r="M228" s="16"/>
      <c r="N228" s="16"/>
      <c r="O228" s="16"/>
      <c r="P228" s="16"/>
      <c r="Q228" s="16"/>
      <c r="R228" s="16"/>
      <c r="S228" s="16"/>
      <c r="U228" s="33" t="str">
        <f t="shared" si="3"/>
        <v/>
      </c>
    </row>
    <row r="229" spans="1:21">
      <c r="A229" s="21"/>
      <c r="B229" s="21"/>
      <c r="C229" s="21"/>
      <c r="D229" s="21"/>
      <c r="E229" s="21"/>
      <c r="F229" s="21"/>
      <c r="G229" s="16"/>
      <c r="H229" s="16"/>
      <c r="I229" s="16"/>
      <c r="J229" s="16"/>
      <c r="K229" s="16"/>
      <c r="L229" s="16"/>
      <c r="M229" s="16"/>
      <c r="N229" s="16"/>
      <c r="O229" s="16"/>
      <c r="P229" s="16"/>
      <c r="Q229" s="16"/>
      <c r="R229" s="16"/>
      <c r="S229" s="16"/>
      <c r="U229" s="33" t="str">
        <f t="shared" si="3"/>
        <v/>
      </c>
    </row>
    <row r="230" spans="1:21">
      <c r="A230" s="21"/>
      <c r="B230" s="21"/>
      <c r="C230" s="21"/>
      <c r="D230" s="21"/>
      <c r="E230" s="21"/>
      <c r="F230" s="21"/>
      <c r="G230" s="16"/>
      <c r="H230" s="16"/>
      <c r="I230" s="16"/>
      <c r="J230" s="16"/>
      <c r="K230" s="16"/>
      <c r="L230" s="16"/>
      <c r="M230" s="16"/>
      <c r="N230" s="16"/>
      <c r="O230" s="16"/>
      <c r="P230" s="16"/>
      <c r="Q230" s="16"/>
      <c r="R230" s="16"/>
      <c r="S230" s="16"/>
      <c r="U230" s="33" t="str">
        <f t="shared" si="3"/>
        <v/>
      </c>
    </row>
    <row r="231" spans="1:21">
      <c r="A231" s="21"/>
      <c r="B231" s="21"/>
      <c r="C231" s="21"/>
      <c r="D231" s="21"/>
      <c r="E231" s="21"/>
      <c r="F231" s="21"/>
      <c r="G231" s="16"/>
      <c r="H231" s="16"/>
      <c r="I231" s="16"/>
      <c r="J231" s="16"/>
      <c r="K231" s="16"/>
      <c r="L231" s="16"/>
      <c r="M231" s="16"/>
      <c r="N231" s="16"/>
      <c r="O231" s="16"/>
      <c r="P231" s="16"/>
      <c r="Q231" s="16"/>
      <c r="R231" s="16"/>
      <c r="S231" s="16"/>
      <c r="U231" s="33" t="str">
        <f t="shared" si="3"/>
        <v/>
      </c>
    </row>
    <row r="232" spans="1:21">
      <c r="A232" s="21"/>
      <c r="B232" s="21"/>
      <c r="C232" s="21"/>
      <c r="D232" s="21"/>
      <c r="E232" s="21"/>
      <c r="F232" s="21"/>
      <c r="G232" s="16"/>
      <c r="H232" s="16"/>
      <c r="I232" s="16"/>
      <c r="J232" s="16"/>
      <c r="K232" s="16"/>
      <c r="L232" s="16"/>
      <c r="M232" s="16"/>
      <c r="N232" s="16"/>
      <c r="O232" s="16"/>
      <c r="P232" s="16"/>
      <c r="Q232" s="16"/>
      <c r="R232" s="16"/>
      <c r="S232" s="16"/>
      <c r="U232" s="33" t="str">
        <f t="shared" si="3"/>
        <v/>
      </c>
    </row>
    <row r="233" spans="1:21">
      <c r="A233" s="21"/>
      <c r="B233" s="21"/>
      <c r="C233" s="21"/>
      <c r="D233" s="21"/>
      <c r="E233" s="21"/>
      <c r="F233" s="21"/>
      <c r="G233" s="16"/>
      <c r="H233" s="16"/>
      <c r="I233" s="16"/>
      <c r="J233" s="16"/>
      <c r="K233" s="16"/>
      <c r="L233" s="16"/>
      <c r="M233" s="16"/>
      <c r="N233" s="16"/>
      <c r="O233" s="16"/>
      <c r="P233" s="16"/>
      <c r="Q233" s="16"/>
      <c r="R233" s="16"/>
      <c r="S233" s="16"/>
      <c r="U233" s="33" t="str">
        <f t="shared" si="3"/>
        <v/>
      </c>
    </row>
    <row r="234" spans="1:21">
      <c r="A234" s="21"/>
      <c r="B234" s="21"/>
      <c r="C234" s="21"/>
      <c r="D234" s="21"/>
      <c r="E234" s="21"/>
      <c r="F234" s="21"/>
      <c r="G234" s="16"/>
      <c r="H234" s="16"/>
      <c r="I234" s="16"/>
      <c r="J234" s="16"/>
      <c r="K234" s="16"/>
      <c r="L234" s="16"/>
      <c r="M234" s="16"/>
      <c r="N234" s="16"/>
      <c r="O234" s="16"/>
      <c r="P234" s="16"/>
      <c r="Q234" s="16"/>
      <c r="R234" s="16"/>
      <c r="S234" s="16"/>
      <c r="U234" s="33" t="str">
        <f t="shared" si="3"/>
        <v/>
      </c>
    </row>
    <row r="235" spans="1:21">
      <c r="A235" s="21"/>
      <c r="B235" s="21"/>
      <c r="C235" s="21"/>
      <c r="D235" s="21"/>
      <c r="E235" s="21"/>
      <c r="F235" s="21"/>
      <c r="G235" s="16"/>
      <c r="H235" s="16"/>
      <c r="I235" s="16"/>
      <c r="J235" s="16"/>
      <c r="K235" s="16"/>
      <c r="L235" s="16"/>
      <c r="M235" s="16"/>
      <c r="N235" s="16"/>
      <c r="O235" s="16"/>
      <c r="P235" s="16"/>
      <c r="Q235" s="16"/>
      <c r="R235" s="16"/>
      <c r="S235" s="16"/>
      <c r="U235" s="33" t="str">
        <f t="shared" si="3"/>
        <v/>
      </c>
    </row>
    <row r="236" spans="1:21">
      <c r="A236" s="21"/>
      <c r="B236" s="21"/>
      <c r="C236" s="21"/>
      <c r="D236" s="21"/>
      <c r="E236" s="21"/>
      <c r="F236" s="21"/>
      <c r="G236" s="16"/>
      <c r="H236" s="16"/>
      <c r="I236" s="16"/>
      <c r="J236" s="16"/>
      <c r="K236" s="16"/>
      <c r="L236" s="16"/>
      <c r="M236" s="16"/>
      <c r="N236" s="16"/>
      <c r="O236" s="16"/>
      <c r="P236" s="16"/>
      <c r="Q236" s="16"/>
      <c r="R236" s="16"/>
      <c r="S236" s="16"/>
      <c r="U236" s="33" t="str">
        <f t="shared" si="3"/>
        <v/>
      </c>
    </row>
    <row r="237" spans="1:21">
      <c r="A237" s="21"/>
      <c r="B237" s="21"/>
      <c r="C237" s="21"/>
      <c r="D237" s="21"/>
      <c r="E237" s="21"/>
      <c r="F237" s="21"/>
      <c r="G237" s="16"/>
      <c r="H237" s="16"/>
      <c r="I237" s="16"/>
      <c r="J237" s="16"/>
      <c r="K237" s="16"/>
      <c r="L237" s="16"/>
      <c r="M237" s="16"/>
      <c r="N237" s="16"/>
      <c r="O237" s="16"/>
      <c r="P237" s="16"/>
      <c r="Q237" s="16"/>
      <c r="R237" s="16"/>
      <c r="S237" s="16"/>
      <c r="U237" s="33" t="str">
        <f t="shared" si="3"/>
        <v/>
      </c>
    </row>
    <row r="238" spans="1:21">
      <c r="A238" s="21"/>
      <c r="B238" s="21"/>
      <c r="C238" s="21"/>
      <c r="D238" s="21"/>
      <c r="E238" s="21"/>
      <c r="F238" s="21"/>
      <c r="G238" s="16"/>
      <c r="H238" s="16"/>
      <c r="I238" s="16"/>
      <c r="J238" s="16"/>
      <c r="K238" s="16"/>
      <c r="L238" s="16"/>
      <c r="M238" s="16"/>
      <c r="N238" s="16"/>
      <c r="O238" s="16"/>
      <c r="P238" s="16"/>
      <c r="Q238" s="16"/>
      <c r="R238" s="16"/>
      <c r="S238" s="16"/>
      <c r="U238" s="33" t="str">
        <f t="shared" si="3"/>
        <v/>
      </c>
    </row>
    <row r="239" spans="1:21">
      <c r="A239" s="21"/>
      <c r="B239" s="21"/>
      <c r="C239" s="21"/>
      <c r="D239" s="21"/>
      <c r="E239" s="21"/>
      <c r="F239" s="21"/>
      <c r="G239" s="16"/>
      <c r="H239" s="16"/>
      <c r="I239" s="16"/>
      <c r="J239" s="16"/>
      <c r="K239" s="16"/>
      <c r="L239" s="16"/>
      <c r="M239" s="16"/>
      <c r="N239" s="16"/>
      <c r="O239" s="16"/>
      <c r="P239" s="16"/>
      <c r="Q239" s="16"/>
      <c r="R239" s="16"/>
      <c r="S239" s="16"/>
      <c r="U239" s="33" t="str">
        <f t="shared" si="3"/>
        <v/>
      </c>
    </row>
    <row r="240" spans="1:21">
      <c r="A240" s="21"/>
      <c r="B240" s="21"/>
      <c r="C240" s="21"/>
      <c r="D240" s="21"/>
      <c r="E240" s="21"/>
      <c r="F240" s="21"/>
      <c r="G240" s="16"/>
      <c r="H240" s="16"/>
      <c r="I240" s="16"/>
      <c r="J240" s="16"/>
      <c r="K240" s="16"/>
      <c r="L240" s="16"/>
      <c r="M240" s="16"/>
      <c r="N240" s="16"/>
      <c r="O240" s="16"/>
      <c r="P240" s="16"/>
      <c r="Q240" s="16"/>
      <c r="R240" s="16"/>
      <c r="S240" s="16"/>
      <c r="U240" s="33" t="str">
        <f t="shared" si="3"/>
        <v/>
      </c>
    </row>
    <row r="241" spans="1:21">
      <c r="A241" s="21"/>
      <c r="B241" s="21"/>
      <c r="C241" s="21"/>
      <c r="D241" s="21"/>
      <c r="E241" s="21"/>
      <c r="F241" s="21"/>
      <c r="G241" s="16"/>
      <c r="H241" s="16"/>
      <c r="I241" s="16"/>
      <c r="J241" s="16"/>
      <c r="K241" s="16"/>
      <c r="L241" s="16"/>
      <c r="M241" s="16"/>
      <c r="N241" s="16"/>
      <c r="O241" s="16"/>
      <c r="P241" s="16"/>
      <c r="Q241" s="16"/>
      <c r="R241" s="16"/>
      <c r="S241" s="16"/>
      <c r="U241" s="33" t="str">
        <f t="shared" si="3"/>
        <v/>
      </c>
    </row>
    <row r="242" spans="1:21">
      <c r="A242" s="21"/>
      <c r="B242" s="21"/>
      <c r="C242" s="21"/>
      <c r="D242" s="21"/>
      <c r="E242" s="21"/>
      <c r="F242" s="21"/>
      <c r="G242" s="16"/>
      <c r="H242" s="16"/>
      <c r="I242" s="16"/>
      <c r="J242" s="16"/>
      <c r="K242" s="16"/>
      <c r="L242" s="16"/>
      <c r="M242" s="16"/>
      <c r="N242" s="16"/>
      <c r="O242" s="16"/>
      <c r="P242" s="16"/>
      <c r="Q242" s="16"/>
      <c r="R242" s="16"/>
      <c r="S242" s="16"/>
      <c r="U242" s="33" t="str">
        <f t="shared" si="3"/>
        <v/>
      </c>
    </row>
    <row r="243" spans="1:21">
      <c r="A243" s="21"/>
      <c r="B243" s="21"/>
      <c r="C243" s="21"/>
      <c r="D243" s="21"/>
      <c r="E243" s="21"/>
      <c r="F243" s="21"/>
      <c r="G243" s="16"/>
      <c r="H243" s="16"/>
      <c r="I243" s="16"/>
      <c r="J243" s="16"/>
      <c r="K243" s="16"/>
      <c r="L243" s="16"/>
      <c r="M243" s="16"/>
      <c r="N243" s="16"/>
      <c r="O243" s="16"/>
      <c r="P243" s="16"/>
      <c r="Q243" s="16"/>
      <c r="R243" s="16"/>
      <c r="S243" s="16"/>
      <c r="U243" s="33" t="str">
        <f t="shared" si="3"/>
        <v/>
      </c>
    </row>
    <row r="244" spans="1:21">
      <c r="A244" s="21"/>
      <c r="B244" s="21"/>
      <c r="C244" s="21"/>
      <c r="D244" s="21"/>
      <c r="E244" s="21"/>
      <c r="F244" s="21"/>
      <c r="G244" s="16"/>
      <c r="H244" s="16"/>
      <c r="I244" s="16"/>
      <c r="J244" s="16"/>
      <c r="K244" s="16"/>
      <c r="L244" s="16"/>
      <c r="M244" s="16"/>
      <c r="N244" s="16"/>
      <c r="O244" s="16"/>
      <c r="P244" s="16"/>
      <c r="Q244" s="16"/>
      <c r="R244" s="16"/>
      <c r="S244" s="16"/>
      <c r="U244" s="33" t="str">
        <f t="shared" si="3"/>
        <v/>
      </c>
    </row>
    <row r="245" spans="1:21">
      <c r="A245" s="21"/>
      <c r="B245" s="21"/>
      <c r="C245" s="21"/>
      <c r="D245" s="21"/>
      <c r="E245" s="21"/>
      <c r="F245" s="21"/>
      <c r="G245" s="16"/>
      <c r="H245" s="16"/>
      <c r="I245" s="16"/>
      <c r="J245" s="16"/>
      <c r="K245" s="16"/>
      <c r="L245" s="16"/>
      <c r="M245" s="16"/>
      <c r="N245" s="16"/>
      <c r="O245" s="16"/>
      <c r="P245" s="16"/>
      <c r="Q245" s="16"/>
      <c r="R245" s="16"/>
      <c r="S245" s="16"/>
      <c r="U245" s="33" t="str">
        <f t="shared" si="3"/>
        <v/>
      </c>
    </row>
    <row r="246" spans="1:21">
      <c r="A246" s="21"/>
      <c r="B246" s="21"/>
      <c r="C246" s="21"/>
      <c r="D246" s="21"/>
      <c r="E246" s="21"/>
      <c r="F246" s="21"/>
      <c r="G246" s="16"/>
      <c r="H246" s="16"/>
      <c r="I246" s="16"/>
      <c r="J246" s="16"/>
      <c r="K246" s="16"/>
      <c r="L246" s="16"/>
      <c r="M246" s="16"/>
      <c r="N246" s="16"/>
      <c r="O246" s="16"/>
      <c r="P246" s="16"/>
      <c r="Q246" s="16"/>
      <c r="R246" s="16"/>
      <c r="S246" s="16"/>
      <c r="U246" s="33" t="str">
        <f t="shared" si="3"/>
        <v/>
      </c>
    </row>
    <row r="247" spans="1:21">
      <c r="A247" s="21"/>
      <c r="B247" s="21"/>
      <c r="C247" s="21"/>
      <c r="D247" s="21"/>
      <c r="E247" s="21"/>
      <c r="F247" s="21"/>
      <c r="G247" s="16"/>
      <c r="H247" s="16"/>
      <c r="I247" s="16"/>
      <c r="J247" s="16"/>
      <c r="K247" s="16"/>
      <c r="L247" s="16"/>
      <c r="M247" s="16"/>
      <c r="N247" s="16"/>
      <c r="O247" s="16"/>
      <c r="P247" s="16"/>
      <c r="Q247" s="16"/>
      <c r="R247" s="16"/>
      <c r="S247" s="16"/>
      <c r="U247" s="33" t="str">
        <f t="shared" si="3"/>
        <v/>
      </c>
    </row>
    <row r="248" spans="1:21">
      <c r="A248" s="21"/>
      <c r="B248" s="21"/>
      <c r="C248" s="21"/>
      <c r="D248" s="21"/>
      <c r="E248" s="21"/>
      <c r="F248" s="21"/>
      <c r="G248" s="16"/>
      <c r="H248" s="16"/>
      <c r="I248" s="16"/>
      <c r="J248" s="16"/>
      <c r="K248" s="16"/>
      <c r="L248" s="16"/>
      <c r="M248" s="16"/>
      <c r="N248" s="16"/>
      <c r="O248" s="16"/>
      <c r="P248" s="16"/>
      <c r="Q248" s="16"/>
      <c r="R248" s="16"/>
      <c r="S248" s="16"/>
      <c r="U248" s="33" t="str">
        <f t="shared" si="3"/>
        <v/>
      </c>
    </row>
    <row r="249" spans="1:21">
      <c r="A249" s="21"/>
      <c r="B249" s="21"/>
      <c r="C249" s="21"/>
      <c r="D249" s="21"/>
      <c r="E249" s="21"/>
      <c r="F249" s="21"/>
      <c r="G249" s="16"/>
      <c r="H249" s="16"/>
      <c r="I249" s="16"/>
      <c r="J249" s="16"/>
      <c r="K249" s="16"/>
      <c r="L249" s="16"/>
      <c r="M249" s="16"/>
      <c r="N249" s="16"/>
      <c r="O249" s="16"/>
      <c r="P249" s="16"/>
      <c r="Q249" s="16"/>
      <c r="R249" s="16"/>
      <c r="S249" s="16"/>
      <c r="U249" s="33" t="str">
        <f t="shared" si="3"/>
        <v/>
      </c>
    </row>
    <row r="250" spans="1:21">
      <c r="A250" s="21"/>
      <c r="B250" s="21"/>
      <c r="C250" s="21"/>
      <c r="D250" s="21"/>
      <c r="E250" s="21"/>
      <c r="F250" s="21"/>
      <c r="G250" s="16"/>
      <c r="H250" s="16"/>
      <c r="I250" s="16"/>
      <c r="J250" s="16"/>
      <c r="K250" s="16"/>
      <c r="L250" s="16"/>
      <c r="M250" s="16"/>
      <c r="N250" s="16"/>
      <c r="O250" s="16"/>
      <c r="P250" s="16"/>
      <c r="Q250" s="16"/>
      <c r="R250" s="16"/>
      <c r="S250" s="16"/>
      <c r="U250" s="33" t="str">
        <f t="shared" si="3"/>
        <v/>
      </c>
    </row>
    <row r="251" spans="1:21">
      <c r="A251" s="21"/>
      <c r="B251" s="21"/>
      <c r="C251" s="21"/>
      <c r="D251" s="21"/>
      <c r="E251" s="21"/>
      <c r="F251" s="21"/>
      <c r="G251" s="16"/>
      <c r="H251" s="16"/>
      <c r="I251" s="16"/>
      <c r="J251" s="16"/>
      <c r="K251" s="16"/>
      <c r="L251" s="16"/>
      <c r="M251" s="16"/>
      <c r="N251" s="16"/>
      <c r="O251" s="16"/>
      <c r="P251" s="16"/>
      <c r="Q251" s="16"/>
      <c r="R251" s="16"/>
      <c r="S251" s="16"/>
      <c r="U251" s="33" t="str">
        <f t="shared" si="3"/>
        <v/>
      </c>
    </row>
    <row r="252" spans="1:21">
      <c r="A252" s="21"/>
      <c r="B252" s="21"/>
      <c r="C252" s="21"/>
      <c r="D252" s="21"/>
      <c r="E252" s="21"/>
      <c r="F252" s="21"/>
      <c r="G252" s="16"/>
      <c r="H252" s="16"/>
      <c r="I252" s="16"/>
      <c r="J252" s="16"/>
      <c r="K252" s="16"/>
      <c r="L252" s="16"/>
      <c r="M252" s="16"/>
      <c r="N252" s="16"/>
      <c r="O252" s="16"/>
      <c r="P252" s="16"/>
      <c r="Q252" s="16"/>
      <c r="R252" s="16"/>
      <c r="S252" s="16"/>
      <c r="U252" s="33" t="str">
        <f t="shared" si="3"/>
        <v/>
      </c>
    </row>
    <row r="253" spans="1:21">
      <c r="A253" s="21"/>
      <c r="B253" s="21"/>
      <c r="C253" s="21"/>
      <c r="D253" s="21"/>
      <c r="E253" s="21"/>
      <c r="F253" s="21"/>
      <c r="G253" s="16"/>
      <c r="H253" s="16"/>
      <c r="I253" s="16"/>
      <c r="J253" s="16"/>
      <c r="K253" s="16"/>
      <c r="L253" s="16"/>
      <c r="M253" s="16"/>
      <c r="N253" s="16"/>
      <c r="O253" s="16"/>
      <c r="P253" s="16"/>
      <c r="Q253" s="16"/>
      <c r="R253" s="16"/>
      <c r="S253" s="16"/>
      <c r="U253" s="33" t="str">
        <f t="shared" si="3"/>
        <v/>
      </c>
    </row>
    <row r="254" spans="1:21">
      <c r="A254" s="21"/>
      <c r="B254" s="21"/>
      <c r="C254" s="21"/>
      <c r="D254" s="21"/>
      <c r="E254" s="21"/>
      <c r="F254" s="21"/>
      <c r="G254" s="16"/>
      <c r="H254" s="16"/>
      <c r="I254" s="16"/>
      <c r="J254" s="16"/>
      <c r="K254" s="16"/>
      <c r="L254" s="16"/>
      <c r="M254" s="16"/>
      <c r="N254" s="16"/>
      <c r="O254" s="16"/>
      <c r="P254" s="16"/>
      <c r="Q254" s="16"/>
      <c r="R254" s="16"/>
      <c r="S254" s="16"/>
      <c r="U254" s="33" t="str">
        <f t="shared" si="3"/>
        <v/>
      </c>
    </row>
    <row r="255" spans="1:21">
      <c r="A255" s="21"/>
      <c r="B255" s="21"/>
      <c r="C255" s="21"/>
      <c r="D255" s="21"/>
      <c r="E255" s="21"/>
      <c r="F255" s="21"/>
      <c r="G255" s="16"/>
      <c r="H255" s="16"/>
      <c r="I255" s="16"/>
      <c r="J255" s="16"/>
      <c r="K255" s="16"/>
      <c r="L255" s="16"/>
      <c r="M255" s="16"/>
      <c r="N255" s="16"/>
      <c r="O255" s="16"/>
      <c r="P255" s="16"/>
      <c r="Q255" s="16"/>
      <c r="R255" s="16"/>
      <c r="S255" s="16"/>
      <c r="U255" s="33" t="str">
        <f t="shared" si="3"/>
        <v/>
      </c>
    </row>
    <row r="256" spans="1:21">
      <c r="A256" s="21"/>
      <c r="B256" s="21"/>
      <c r="C256" s="21"/>
      <c r="D256" s="21"/>
      <c r="E256" s="21"/>
      <c r="F256" s="21"/>
      <c r="G256" s="16"/>
      <c r="H256" s="16"/>
      <c r="I256" s="16"/>
      <c r="J256" s="16"/>
      <c r="K256" s="16"/>
      <c r="L256" s="16"/>
      <c r="M256" s="16"/>
      <c r="N256" s="16"/>
      <c r="O256" s="16"/>
      <c r="P256" s="16"/>
      <c r="Q256" s="16"/>
      <c r="R256" s="16"/>
      <c r="S256" s="16"/>
      <c r="U256" s="33" t="str">
        <f t="shared" si="3"/>
        <v/>
      </c>
    </row>
    <row r="257" spans="1:21">
      <c r="A257" s="21"/>
      <c r="B257" s="21"/>
      <c r="C257" s="21"/>
      <c r="D257" s="21"/>
      <c r="E257" s="21"/>
      <c r="F257" s="21"/>
      <c r="G257" s="16"/>
      <c r="H257" s="16"/>
      <c r="I257" s="16"/>
      <c r="J257" s="16"/>
      <c r="K257" s="16"/>
      <c r="L257" s="16"/>
      <c r="M257" s="16"/>
      <c r="N257" s="16"/>
      <c r="O257" s="16"/>
      <c r="P257" s="16"/>
      <c r="Q257" s="16"/>
      <c r="R257" s="16"/>
      <c r="S257" s="16"/>
      <c r="U257" s="33" t="str">
        <f t="shared" si="3"/>
        <v/>
      </c>
    </row>
    <row r="258" spans="1:21">
      <c r="A258" s="21"/>
      <c r="B258" s="21"/>
      <c r="C258" s="21"/>
      <c r="D258" s="21"/>
      <c r="E258" s="21"/>
      <c r="F258" s="21"/>
      <c r="G258" s="16"/>
      <c r="H258" s="16"/>
      <c r="I258" s="16"/>
      <c r="J258" s="16"/>
      <c r="K258" s="16"/>
      <c r="L258" s="16"/>
      <c r="M258" s="16"/>
      <c r="N258" s="16"/>
      <c r="O258" s="16"/>
      <c r="P258" s="16"/>
      <c r="Q258" s="16"/>
      <c r="R258" s="16"/>
      <c r="S258" s="16"/>
      <c r="U258" s="33" t="str">
        <f t="shared" si="3"/>
        <v/>
      </c>
    </row>
    <row r="259" spans="1:21">
      <c r="A259" s="21"/>
      <c r="B259" s="21"/>
      <c r="C259" s="21"/>
      <c r="D259" s="21"/>
      <c r="E259" s="21"/>
      <c r="F259" s="21"/>
      <c r="G259" s="16"/>
      <c r="H259" s="16"/>
      <c r="I259" s="16"/>
      <c r="J259" s="16"/>
      <c r="K259" s="16"/>
      <c r="L259" s="16"/>
      <c r="M259" s="16"/>
      <c r="N259" s="16"/>
      <c r="O259" s="16"/>
      <c r="P259" s="16"/>
      <c r="Q259" s="16"/>
      <c r="R259" s="16"/>
      <c r="S259" s="16"/>
      <c r="U259" s="33" t="str">
        <f t="shared" si="3"/>
        <v/>
      </c>
    </row>
    <row r="260" spans="1:21">
      <c r="A260" s="21"/>
      <c r="B260" s="21"/>
      <c r="C260" s="21"/>
      <c r="D260" s="21"/>
      <c r="E260" s="21"/>
      <c r="F260" s="21"/>
      <c r="G260" s="16"/>
      <c r="H260" s="16"/>
      <c r="I260" s="16"/>
      <c r="J260" s="16"/>
      <c r="K260" s="16"/>
      <c r="L260" s="16"/>
      <c r="M260" s="16"/>
      <c r="N260" s="16"/>
      <c r="O260" s="16"/>
      <c r="P260" s="16"/>
      <c r="Q260" s="16"/>
      <c r="R260" s="16"/>
      <c r="S260" s="16"/>
      <c r="U260" s="33" t="str">
        <f t="shared" si="3"/>
        <v/>
      </c>
    </row>
    <row r="261" spans="1:21">
      <c r="A261" s="21"/>
      <c r="B261" s="21"/>
      <c r="C261" s="21"/>
      <c r="D261" s="21"/>
      <c r="E261" s="21"/>
      <c r="F261" s="21"/>
      <c r="G261" s="16"/>
      <c r="H261" s="16"/>
      <c r="I261" s="16"/>
      <c r="J261" s="16"/>
      <c r="K261" s="16"/>
      <c r="L261" s="16"/>
      <c r="M261" s="16"/>
      <c r="N261" s="16"/>
      <c r="O261" s="16"/>
      <c r="P261" s="16"/>
      <c r="Q261" s="16"/>
      <c r="R261" s="16"/>
      <c r="S261" s="16"/>
      <c r="U261" s="33" t="str">
        <f t="shared" si="3"/>
        <v/>
      </c>
    </row>
    <row r="262" spans="1:21">
      <c r="A262" s="21"/>
      <c r="B262" s="21"/>
      <c r="C262" s="21"/>
      <c r="D262" s="21"/>
      <c r="E262" s="21"/>
      <c r="F262" s="21"/>
      <c r="G262" s="16"/>
      <c r="H262" s="16"/>
      <c r="I262" s="16"/>
      <c r="J262" s="16"/>
      <c r="K262" s="16"/>
      <c r="L262" s="16"/>
      <c r="M262" s="16"/>
      <c r="N262" s="16"/>
      <c r="O262" s="16"/>
      <c r="P262" s="16"/>
      <c r="Q262" s="16"/>
      <c r="R262" s="16"/>
      <c r="S262" s="16"/>
      <c r="U262" s="33" t="str">
        <f t="shared" si="3"/>
        <v/>
      </c>
    </row>
    <row r="263" spans="1:21">
      <c r="A263" s="21"/>
      <c r="B263" s="21"/>
      <c r="C263" s="21"/>
      <c r="D263" s="21"/>
      <c r="E263" s="21"/>
      <c r="F263" s="21"/>
      <c r="G263" s="16"/>
      <c r="H263" s="16"/>
      <c r="I263" s="16"/>
      <c r="J263" s="16"/>
      <c r="K263" s="16"/>
      <c r="L263" s="16"/>
      <c r="M263" s="16"/>
      <c r="N263" s="16"/>
      <c r="O263" s="16"/>
      <c r="P263" s="16"/>
      <c r="Q263" s="16"/>
      <c r="R263" s="16"/>
      <c r="S263" s="16"/>
      <c r="U263" s="33" t="str">
        <f t="shared" si="3"/>
        <v/>
      </c>
    </row>
    <row r="264" spans="1:21">
      <c r="A264" s="21"/>
      <c r="B264" s="21"/>
      <c r="C264" s="21"/>
      <c r="D264" s="21"/>
      <c r="E264" s="21"/>
      <c r="F264" s="21"/>
      <c r="G264" s="16"/>
      <c r="H264" s="16"/>
      <c r="I264" s="16"/>
      <c r="J264" s="16"/>
      <c r="K264" s="16"/>
      <c r="L264" s="16"/>
      <c r="M264" s="16"/>
      <c r="N264" s="16"/>
      <c r="O264" s="16"/>
      <c r="P264" s="16"/>
      <c r="Q264" s="16"/>
      <c r="R264" s="16"/>
      <c r="S264" s="16"/>
      <c r="U264" s="33" t="str">
        <f t="shared" si="3"/>
        <v/>
      </c>
    </row>
    <row r="265" spans="1:21">
      <c r="A265" s="21"/>
      <c r="B265" s="21"/>
      <c r="C265" s="21"/>
      <c r="D265" s="21"/>
      <c r="E265" s="21"/>
      <c r="F265" s="21"/>
      <c r="G265" s="16"/>
      <c r="H265" s="16"/>
      <c r="I265" s="16"/>
      <c r="J265" s="16"/>
      <c r="K265" s="16"/>
      <c r="L265" s="16"/>
      <c r="M265" s="16"/>
      <c r="N265" s="16"/>
      <c r="O265" s="16"/>
      <c r="P265" s="16"/>
      <c r="Q265" s="16"/>
      <c r="R265" s="16"/>
      <c r="S265" s="16"/>
      <c r="U265" s="33" t="str">
        <f t="shared" si="3"/>
        <v/>
      </c>
    </row>
    <row r="266" spans="1:21">
      <c r="A266" s="21"/>
      <c r="B266" s="21"/>
      <c r="C266" s="21"/>
      <c r="D266" s="21"/>
      <c r="E266" s="21"/>
      <c r="F266" s="21"/>
      <c r="G266" s="16"/>
      <c r="H266" s="16"/>
      <c r="I266" s="16"/>
      <c r="J266" s="16"/>
      <c r="K266" s="16"/>
      <c r="L266" s="16"/>
      <c r="M266" s="16"/>
      <c r="N266" s="16"/>
      <c r="O266" s="16"/>
      <c r="P266" s="16"/>
      <c r="Q266" s="16"/>
      <c r="R266" s="16"/>
      <c r="S266" s="16"/>
      <c r="U266" s="33" t="str">
        <f t="shared" ref="U266:U329" si="4">IF(COUNTA(G266:S266)=0,"",_xlfn.CONCAT(,
IF(AND(NOT(ISBLANK($N266)),
    ABS($N266-(($G266+$H266+$J266+$K266+$L266+$M266)-$I266))&gt;=1),
" Error: Position at the end of the period is not equal to: position at the beginning of the period+increase in assets-decrease in assets+exchange rate changes+price changes+other changes+rectifications.",
""),
IF(AND(NOT(ISBLANK($S266)),
    ABS($S266-(($O266+$P266+$R266)-$Q266))&gt;=1),
" Error: Position of accrued interest at the end of the period is not equal to: position of accrued interest at the beginning of the period+accrued interest during the period-received interest during the period+revaluation and other changes.",
""),
IF(AND(NOT(ISBLANK($G266)),$G266&lt;0),
" Error: Position at the beginning of the period must be a positive amount.",
""),
IF(AND(NOT(ISBLANK($N266)),$N266&lt;0),
" Error: Position at the end of the period must be a positive amount.",
""),
IF(AND(OR($G266&gt;0,$N266&gt;0),
    ISBLANK($P266)),
" Error: No accrued interest has been reported,whereas the position at the beginning or at the end of the period is greater than zero. Report '0' in case accrued interest equals zero,do not leave the cell empty.",
"")))</f>
        <v/>
      </c>
    </row>
    <row r="267" spans="1:21">
      <c r="A267" s="21"/>
      <c r="B267" s="21"/>
      <c r="C267" s="21"/>
      <c r="D267" s="21"/>
      <c r="E267" s="21"/>
      <c r="F267" s="21"/>
      <c r="G267" s="16"/>
      <c r="H267" s="16"/>
      <c r="I267" s="16"/>
      <c r="J267" s="16"/>
      <c r="K267" s="16"/>
      <c r="L267" s="16"/>
      <c r="M267" s="16"/>
      <c r="N267" s="16"/>
      <c r="O267" s="16"/>
      <c r="P267" s="16"/>
      <c r="Q267" s="16"/>
      <c r="R267" s="16"/>
      <c r="S267" s="16"/>
      <c r="U267" s="33" t="str">
        <f t="shared" si="4"/>
        <v/>
      </c>
    </row>
    <row r="268" spans="1:21">
      <c r="A268" s="21"/>
      <c r="B268" s="21"/>
      <c r="C268" s="21"/>
      <c r="D268" s="21"/>
      <c r="E268" s="21"/>
      <c r="F268" s="21"/>
      <c r="G268" s="16"/>
      <c r="H268" s="16"/>
      <c r="I268" s="16"/>
      <c r="J268" s="16"/>
      <c r="K268" s="16"/>
      <c r="L268" s="16"/>
      <c r="M268" s="16"/>
      <c r="N268" s="16"/>
      <c r="O268" s="16"/>
      <c r="P268" s="16"/>
      <c r="Q268" s="16"/>
      <c r="R268" s="16"/>
      <c r="S268" s="16"/>
      <c r="U268" s="33" t="str">
        <f t="shared" si="4"/>
        <v/>
      </c>
    </row>
    <row r="269" spans="1:21">
      <c r="A269" s="21"/>
      <c r="B269" s="21"/>
      <c r="C269" s="21"/>
      <c r="D269" s="21"/>
      <c r="E269" s="21"/>
      <c r="F269" s="21"/>
      <c r="G269" s="16"/>
      <c r="H269" s="16"/>
      <c r="I269" s="16"/>
      <c r="J269" s="16"/>
      <c r="K269" s="16"/>
      <c r="L269" s="16"/>
      <c r="M269" s="16"/>
      <c r="N269" s="16"/>
      <c r="O269" s="16"/>
      <c r="P269" s="16"/>
      <c r="Q269" s="16"/>
      <c r="R269" s="16"/>
      <c r="S269" s="16"/>
      <c r="U269" s="33" t="str">
        <f t="shared" si="4"/>
        <v/>
      </c>
    </row>
    <row r="270" spans="1:21">
      <c r="A270" s="21"/>
      <c r="B270" s="21"/>
      <c r="C270" s="21"/>
      <c r="D270" s="21"/>
      <c r="E270" s="21"/>
      <c r="F270" s="21"/>
      <c r="G270" s="16"/>
      <c r="H270" s="16"/>
      <c r="I270" s="16"/>
      <c r="J270" s="16"/>
      <c r="K270" s="16"/>
      <c r="L270" s="16"/>
      <c r="M270" s="16"/>
      <c r="N270" s="16"/>
      <c r="O270" s="16"/>
      <c r="P270" s="16"/>
      <c r="Q270" s="16"/>
      <c r="R270" s="16"/>
      <c r="S270" s="16"/>
      <c r="U270" s="33" t="str">
        <f t="shared" si="4"/>
        <v/>
      </c>
    </row>
    <row r="271" spans="1:21">
      <c r="A271" s="21"/>
      <c r="B271" s="21"/>
      <c r="C271" s="21"/>
      <c r="D271" s="21"/>
      <c r="E271" s="21"/>
      <c r="F271" s="21"/>
      <c r="G271" s="16"/>
      <c r="H271" s="16"/>
      <c r="I271" s="16"/>
      <c r="J271" s="16"/>
      <c r="K271" s="16"/>
      <c r="L271" s="16"/>
      <c r="M271" s="16"/>
      <c r="N271" s="16"/>
      <c r="O271" s="16"/>
      <c r="P271" s="16"/>
      <c r="Q271" s="16"/>
      <c r="R271" s="16"/>
      <c r="S271" s="16"/>
      <c r="U271" s="33" t="str">
        <f t="shared" si="4"/>
        <v/>
      </c>
    </row>
    <row r="272" spans="1:21">
      <c r="A272" s="21"/>
      <c r="B272" s="21"/>
      <c r="C272" s="21"/>
      <c r="D272" s="21"/>
      <c r="E272" s="21"/>
      <c r="F272" s="21"/>
      <c r="G272" s="16"/>
      <c r="H272" s="16"/>
      <c r="I272" s="16"/>
      <c r="J272" s="16"/>
      <c r="K272" s="16"/>
      <c r="L272" s="16"/>
      <c r="M272" s="16"/>
      <c r="N272" s="16"/>
      <c r="O272" s="16"/>
      <c r="P272" s="16"/>
      <c r="Q272" s="16"/>
      <c r="R272" s="16"/>
      <c r="S272" s="16"/>
      <c r="U272" s="33" t="str">
        <f t="shared" si="4"/>
        <v/>
      </c>
    </row>
    <row r="273" spans="1:21">
      <c r="A273" s="21"/>
      <c r="B273" s="21"/>
      <c r="C273" s="21"/>
      <c r="D273" s="21"/>
      <c r="E273" s="21"/>
      <c r="F273" s="21"/>
      <c r="G273" s="16"/>
      <c r="H273" s="16"/>
      <c r="I273" s="16"/>
      <c r="J273" s="16"/>
      <c r="K273" s="16"/>
      <c r="L273" s="16"/>
      <c r="M273" s="16"/>
      <c r="N273" s="16"/>
      <c r="O273" s="16"/>
      <c r="P273" s="16"/>
      <c r="Q273" s="16"/>
      <c r="R273" s="16"/>
      <c r="S273" s="16"/>
      <c r="U273" s="33" t="str">
        <f t="shared" si="4"/>
        <v/>
      </c>
    </row>
    <row r="274" spans="1:21">
      <c r="A274" s="21"/>
      <c r="B274" s="21"/>
      <c r="C274" s="21"/>
      <c r="D274" s="21"/>
      <c r="E274" s="21"/>
      <c r="F274" s="21"/>
      <c r="G274" s="16"/>
      <c r="H274" s="16"/>
      <c r="I274" s="16"/>
      <c r="J274" s="16"/>
      <c r="K274" s="16"/>
      <c r="L274" s="16"/>
      <c r="M274" s="16"/>
      <c r="N274" s="16"/>
      <c r="O274" s="16"/>
      <c r="P274" s="16"/>
      <c r="Q274" s="16"/>
      <c r="R274" s="16"/>
      <c r="S274" s="16"/>
      <c r="U274" s="33" t="str">
        <f t="shared" si="4"/>
        <v/>
      </c>
    </row>
    <row r="275" spans="1:21">
      <c r="A275" s="21"/>
      <c r="B275" s="21"/>
      <c r="C275" s="21"/>
      <c r="D275" s="21"/>
      <c r="E275" s="21"/>
      <c r="F275" s="21"/>
      <c r="G275" s="16"/>
      <c r="H275" s="16"/>
      <c r="I275" s="16"/>
      <c r="J275" s="16"/>
      <c r="K275" s="16"/>
      <c r="L275" s="16"/>
      <c r="M275" s="16"/>
      <c r="N275" s="16"/>
      <c r="O275" s="16"/>
      <c r="P275" s="16"/>
      <c r="Q275" s="16"/>
      <c r="R275" s="16"/>
      <c r="S275" s="16"/>
      <c r="U275" s="33" t="str">
        <f t="shared" si="4"/>
        <v/>
      </c>
    </row>
    <row r="276" spans="1:21">
      <c r="A276" s="21"/>
      <c r="B276" s="21"/>
      <c r="C276" s="21"/>
      <c r="D276" s="21"/>
      <c r="E276" s="21"/>
      <c r="F276" s="21"/>
      <c r="G276" s="16"/>
      <c r="H276" s="16"/>
      <c r="I276" s="16"/>
      <c r="J276" s="16"/>
      <c r="K276" s="16"/>
      <c r="L276" s="16"/>
      <c r="M276" s="16"/>
      <c r="N276" s="16"/>
      <c r="O276" s="16"/>
      <c r="P276" s="16"/>
      <c r="Q276" s="16"/>
      <c r="R276" s="16"/>
      <c r="S276" s="16"/>
      <c r="U276" s="33" t="str">
        <f t="shared" si="4"/>
        <v/>
      </c>
    </row>
    <row r="277" spans="1:21">
      <c r="A277" s="21"/>
      <c r="B277" s="21"/>
      <c r="C277" s="21"/>
      <c r="D277" s="21"/>
      <c r="E277" s="21"/>
      <c r="F277" s="21"/>
      <c r="G277" s="16"/>
      <c r="H277" s="16"/>
      <c r="I277" s="16"/>
      <c r="J277" s="16"/>
      <c r="K277" s="16"/>
      <c r="L277" s="16"/>
      <c r="M277" s="16"/>
      <c r="N277" s="16"/>
      <c r="O277" s="16"/>
      <c r="P277" s="16"/>
      <c r="Q277" s="16"/>
      <c r="R277" s="16"/>
      <c r="S277" s="16"/>
      <c r="U277" s="33" t="str">
        <f t="shared" si="4"/>
        <v/>
      </c>
    </row>
    <row r="278" spans="1:21">
      <c r="A278" s="21"/>
      <c r="B278" s="21"/>
      <c r="C278" s="21"/>
      <c r="D278" s="21"/>
      <c r="E278" s="21"/>
      <c r="F278" s="21"/>
      <c r="G278" s="16"/>
      <c r="H278" s="16"/>
      <c r="I278" s="16"/>
      <c r="J278" s="16"/>
      <c r="K278" s="16"/>
      <c r="L278" s="16"/>
      <c r="M278" s="16"/>
      <c r="N278" s="16"/>
      <c r="O278" s="16"/>
      <c r="P278" s="16"/>
      <c r="Q278" s="16"/>
      <c r="R278" s="16"/>
      <c r="S278" s="16"/>
      <c r="U278" s="33" t="str">
        <f t="shared" si="4"/>
        <v/>
      </c>
    </row>
    <row r="279" spans="1:21">
      <c r="A279" s="21"/>
      <c r="B279" s="21"/>
      <c r="C279" s="21"/>
      <c r="D279" s="21"/>
      <c r="E279" s="21"/>
      <c r="F279" s="21"/>
      <c r="G279" s="16"/>
      <c r="H279" s="16"/>
      <c r="I279" s="16"/>
      <c r="J279" s="16"/>
      <c r="K279" s="16"/>
      <c r="L279" s="16"/>
      <c r="M279" s="16"/>
      <c r="N279" s="16"/>
      <c r="O279" s="16"/>
      <c r="P279" s="16"/>
      <c r="Q279" s="16"/>
      <c r="R279" s="16"/>
      <c r="S279" s="16"/>
      <c r="U279" s="33" t="str">
        <f t="shared" si="4"/>
        <v/>
      </c>
    </row>
    <row r="280" spans="1:21">
      <c r="A280" s="21"/>
      <c r="B280" s="21"/>
      <c r="C280" s="21"/>
      <c r="D280" s="21"/>
      <c r="E280" s="21"/>
      <c r="F280" s="21"/>
      <c r="G280" s="16"/>
      <c r="H280" s="16"/>
      <c r="I280" s="16"/>
      <c r="J280" s="16"/>
      <c r="K280" s="16"/>
      <c r="L280" s="16"/>
      <c r="M280" s="16"/>
      <c r="N280" s="16"/>
      <c r="O280" s="16"/>
      <c r="P280" s="16"/>
      <c r="Q280" s="16"/>
      <c r="R280" s="16"/>
      <c r="S280" s="16"/>
      <c r="U280" s="33" t="str">
        <f t="shared" si="4"/>
        <v/>
      </c>
    </row>
    <row r="281" spans="1:21">
      <c r="A281" s="21"/>
      <c r="B281" s="21"/>
      <c r="C281" s="21"/>
      <c r="D281" s="21"/>
      <c r="E281" s="21"/>
      <c r="F281" s="21"/>
      <c r="G281" s="16"/>
      <c r="H281" s="16"/>
      <c r="I281" s="16"/>
      <c r="J281" s="16"/>
      <c r="K281" s="16"/>
      <c r="L281" s="16"/>
      <c r="M281" s="16"/>
      <c r="N281" s="16"/>
      <c r="O281" s="16"/>
      <c r="P281" s="16"/>
      <c r="Q281" s="16"/>
      <c r="R281" s="16"/>
      <c r="S281" s="16"/>
      <c r="U281" s="33" t="str">
        <f t="shared" si="4"/>
        <v/>
      </c>
    </row>
    <row r="282" spans="1:21">
      <c r="A282" s="21"/>
      <c r="B282" s="21"/>
      <c r="C282" s="21"/>
      <c r="D282" s="21"/>
      <c r="E282" s="21"/>
      <c r="F282" s="21"/>
      <c r="G282" s="16"/>
      <c r="H282" s="16"/>
      <c r="I282" s="16"/>
      <c r="J282" s="16"/>
      <c r="K282" s="16"/>
      <c r="L282" s="16"/>
      <c r="M282" s="16"/>
      <c r="N282" s="16"/>
      <c r="O282" s="16"/>
      <c r="P282" s="16"/>
      <c r="Q282" s="16"/>
      <c r="R282" s="16"/>
      <c r="S282" s="16"/>
      <c r="U282" s="33" t="str">
        <f t="shared" si="4"/>
        <v/>
      </c>
    </row>
    <row r="283" spans="1:21">
      <c r="A283" s="21"/>
      <c r="B283" s="21"/>
      <c r="C283" s="21"/>
      <c r="D283" s="21"/>
      <c r="E283" s="21"/>
      <c r="F283" s="21"/>
      <c r="G283" s="16"/>
      <c r="H283" s="16"/>
      <c r="I283" s="16"/>
      <c r="J283" s="16"/>
      <c r="K283" s="16"/>
      <c r="L283" s="16"/>
      <c r="M283" s="16"/>
      <c r="N283" s="16"/>
      <c r="O283" s="16"/>
      <c r="P283" s="16"/>
      <c r="Q283" s="16"/>
      <c r="R283" s="16"/>
      <c r="S283" s="16"/>
      <c r="U283" s="33" t="str">
        <f t="shared" si="4"/>
        <v/>
      </c>
    </row>
    <row r="284" spans="1:21">
      <c r="A284" s="21"/>
      <c r="B284" s="21"/>
      <c r="C284" s="21"/>
      <c r="D284" s="21"/>
      <c r="E284" s="21"/>
      <c r="F284" s="21"/>
      <c r="G284" s="16"/>
      <c r="H284" s="16"/>
      <c r="I284" s="16"/>
      <c r="J284" s="16"/>
      <c r="K284" s="16"/>
      <c r="L284" s="16"/>
      <c r="M284" s="16"/>
      <c r="N284" s="16"/>
      <c r="O284" s="16"/>
      <c r="P284" s="16"/>
      <c r="Q284" s="16"/>
      <c r="R284" s="16"/>
      <c r="S284" s="16"/>
      <c r="U284" s="33" t="str">
        <f t="shared" si="4"/>
        <v/>
      </c>
    </row>
    <row r="285" spans="1:21">
      <c r="A285" s="21"/>
      <c r="B285" s="21"/>
      <c r="C285" s="21"/>
      <c r="D285" s="21"/>
      <c r="E285" s="21"/>
      <c r="F285" s="21"/>
      <c r="G285" s="16"/>
      <c r="H285" s="16"/>
      <c r="I285" s="16"/>
      <c r="J285" s="16"/>
      <c r="K285" s="16"/>
      <c r="L285" s="16"/>
      <c r="M285" s="16"/>
      <c r="N285" s="16"/>
      <c r="O285" s="16"/>
      <c r="P285" s="16"/>
      <c r="Q285" s="16"/>
      <c r="R285" s="16"/>
      <c r="S285" s="16"/>
      <c r="U285" s="33" t="str">
        <f t="shared" si="4"/>
        <v/>
      </c>
    </row>
    <row r="286" spans="1:21">
      <c r="A286" s="21"/>
      <c r="B286" s="21"/>
      <c r="C286" s="21"/>
      <c r="D286" s="21"/>
      <c r="E286" s="21"/>
      <c r="F286" s="21"/>
      <c r="G286" s="16"/>
      <c r="H286" s="16"/>
      <c r="I286" s="16"/>
      <c r="J286" s="16"/>
      <c r="K286" s="16"/>
      <c r="L286" s="16"/>
      <c r="M286" s="16"/>
      <c r="N286" s="16"/>
      <c r="O286" s="16"/>
      <c r="P286" s="16"/>
      <c r="Q286" s="16"/>
      <c r="R286" s="16"/>
      <c r="S286" s="16"/>
      <c r="U286" s="33" t="str">
        <f t="shared" si="4"/>
        <v/>
      </c>
    </row>
    <row r="287" spans="1:21">
      <c r="A287" s="21"/>
      <c r="B287" s="21"/>
      <c r="C287" s="21"/>
      <c r="D287" s="21"/>
      <c r="E287" s="21"/>
      <c r="F287" s="21"/>
      <c r="G287" s="16"/>
      <c r="H287" s="16"/>
      <c r="I287" s="16"/>
      <c r="J287" s="16"/>
      <c r="K287" s="16"/>
      <c r="L287" s="16"/>
      <c r="M287" s="16"/>
      <c r="N287" s="16"/>
      <c r="O287" s="16"/>
      <c r="P287" s="16"/>
      <c r="Q287" s="16"/>
      <c r="R287" s="16"/>
      <c r="S287" s="16"/>
      <c r="U287" s="33" t="str">
        <f t="shared" si="4"/>
        <v/>
      </c>
    </row>
    <row r="288" spans="1:21">
      <c r="A288" s="21"/>
      <c r="B288" s="21"/>
      <c r="C288" s="21"/>
      <c r="D288" s="21"/>
      <c r="E288" s="21"/>
      <c r="F288" s="21"/>
      <c r="G288" s="16"/>
      <c r="H288" s="16"/>
      <c r="I288" s="16"/>
      <c r="J288" s="16"/>
      <c r="K288" s="16"/>
      <c r="L288" s="16"/>
      <c r="M288" s="16"/>
      <c r="N288" s="16"/>
      <c r="O288" s="16"/>
      <c r="P288" s="16"/>
      <c r="Q288" s="16"/>
      <c r="R288" s="16"/>
      <c r="S288" s="16"/>
      <c r="U288" s="33" t="str">
        <f t="shared" si="4"/>
        <v/>
      </c>
    </row>
    <row r="289" spans="1:21">
      <c r="A289" s="21"/>
      <c r="B289" s="21"/>
      <c r="C289" s="21"/>
      <c r="D289" s="21"/>
      <c r="E289" s="21"/>
      <c r="F289" s="21"/>
      <c r="G289" s="16"/>
      <c r="H289" s="16"/>
      <c r="I289" s="16"/>
      <c r="J289" s="16"/>
      <c r="K289" s="16"/>
      <c r="L289" s="16"/>
      <c r="M289" s="16"/>
      <c r="N289" s="16"/>
      <c r="O289" s="16"/>
      <c r="P289" s="16"/>
      <c r="Q289" s="16"/>
      <c r="R289" s="16"/>
      <c r="S289" s="16"/>
      <c r="U289" s="33" t="str">
        <f t="shared" si="4"/>
        <v/>
      </c>
    </row>
    <row r="290" spans="1:21">
      <c r="A290" s="21"/>
      <c r="B290" s="21"/>
      <c r="C290" s="21"/>
      <c r="D290" s="21"/>
      <c r="E290" s="21"/>
      <c r="F290" s="21"/>
      <c r="G290" s="16"/>
      <c r="H290" s="16"/>
      <c r="I290" s="16"/>
      <c r="J290" s="16"/>
      <c r="K290" s="16"/>
      <c r="L290" s="16"/>
      <c r="M290" s="16"/>
      <c r="N290" s="16"/>
      <c r="O290" s="16"/>
      <c r="P290" s="16"/>
      <c r="Q290" s="16"/>
      <c r="R290" s="16"/>
      <c r="S290" s="16"/>
      <c r="U290" s="33" t="str">
        <f t="shared" si="4"/>
        <v/>
      </c>
    </row>
    <row r="291" spans="1:21">
      <c r="A291" s="21"/>
      <c r="B291" s="21"/>
      <c r="C291" s="21"/>
      <c r="D291" s="21"/>
      <c r="E291" s="21"/>
      <c r="F291" s="21"/>
      <c r="G291" s="16"/>
      <c r="H291" s="16"/>
      <c r="I291" s="16"/>
      <c r="J291" s="16"/>
      <c r="K291" s="16"/>
      <c r="L291" s="16"/>
      <c r="M291" s="16"/>
      <c r="N291" s="16"/>
      <c r="O291" s="16"/>
      <c r="P291" s="16"/>
      <c r="Q291" s="16"/>
      <c r="R291" s="16"/>
      <c r="S291" s="16"/>
      <c r="U291" s="33" t="str">
        <f t="shared" si="4"/>
        <v/>
      </c>
    </row>
    <row r="292" spans="1:21">
      <c r="A292" s="21"/>
      <c r="B292" s="21"/>
      <c r="C292" s="21"/>
      <c r="D292" s="21"/>
      <c r="E292" s="21"/>
      <c r="F292" s="21"/>
      <c r="G292" s="16"/>
      <c r="H292" s="16"/>
      <c r="I292" s="16"/>
      <c r="J292" s="16"/>
      <c r="K292" s="16"/>
      <c r="L292" s="16"/>
      <c r="M292" s="16"/>
      <c r="N292" s="16"/>
      <c r="O292" s="16"/>
      <c r="P292" s="16"/>
      <c r="Q292" s="16"/>
      <c r="R292" s="16"/>
      <c r="S292" s="16"/>
      <c r="U292" s="33" t="str">
        <f t="shared" si="4"/>
        <v/>
      </c>
    </row>
    <row r="293" spans="1:21">
      <c r="A293" s="21"/>
      <c r="B293" s="21"/>
      <c r="C293" s="21"/>
      <c r="D293" s="21"/>
      <c r="E293" s="21"/>
      <c r="F293" s="21"/>
      <c r="G293" s="16"/>
      <c r="H293" s="16"/>
      <c r="I293" s="16"/>
      <c r="J293" s="16"/>
      <c r="K293" s="16"/>
      <c r="L293" s="16"/>
      <c r="M293" s="16"/>
      <c r="N293" s="16"/>
      <c r="O293" s="16"/>
      <c r="P293" s="16"/>
      <c r="Q293" s="16"/>
      <c r="R293" s="16"/>
      <c r="S293" s="16"/>
      <c r="U293" s="33" t="str">
        <f t="shared" si="4"/>
        <v/>
      </c>
    </row>
    <row r="294" spans="1:21">
      <c r="A294" s="21"/>
      <c r="B294" s="21"/>
      <c r="C294" s="21"/>
      <c r="D294" s="21"/>
      <c r="E294" s="21"/>
      <c r="F294" s="21"/>
      <c r="G294" s="16"/>
      <c r="H294" s="16"/>
      <c r="I294" s="16"/>
      <c r="J294" s="16"/>
      <c r="K294" s="16"/>
      <c r="L294" s="16"/>
      <c r="M294" s="16"/>
      <c r="N294" s="16"/>
      <c r="O294" s="16"/>
      <c r="P294" s="16"/>
      <c r="Q294" s="16"/>
      <c r="R294" s="16"/>
      <c r="S294" s="16"/>
      <c r="U294" s="33" t="str">
        <f t="shared" si="4"/>
        <v/>
      </c>
    </row>
    <row r="295" spans="1:21">
      <c r="A295" s="21"/>
      <c r="B295" s="21"/>
      <c r="C295" s="21"/>
      <c r="D295" s="21"/>
      <c r="E295" s="21"/>
      <c r="F295" s="21"/>
      <c r="G295" s="16"/>
      <c r="H295" s="16"/>
      <c r="I295" s="16"/>
      <c r="J295" s="16"/>
      <c r="K295" s="16"/>
      <c r="L295" s="16"/>
      <c r="M295" s="16"/>
      <c r="N295" s="16"/>
      <c r="O295" s="16"/>
      <c r="P295" s="16"/>
      <c r="Q295" s="16"/>
      <c r="R295" s="16"/>
      <c r="S295" s="16"/>
      <c r="U295" s="33" t="str">
        <f t="shared" si="4"/>
        <v/>
      </c>
    </row>
    <row r="296" spans="1:21">
      <c r="A296" s="21"/>
      <c r="B296" s="21"/>
      <c r="C296" s="21"/>
      <c r="D296" s="21"/>
      <c r="E296" s="21"/>
      <c r="F296" s="21"/>
      <c r="G296" s="16"/>
      <c r="H296" s="16"/>
      <c r="I296" s="16"/>
      <c r="J296" s="16"/>
      <c r="K296" s="16"/>
      <c r="L296" s="16"/>
      <c r="M296" s="16"/>
      <c r="N296" s="16"/>
      <c r="O296" s="16"/>
      <c r="P296" s="16"/>
      <c r="Q296" s="16"/>
      <c r="R296" s="16"/>
      <c r="S296" s="16"/>
      <c r="U296" s="33" t="str">
        <f t="shared" si="4"/>
        <v/>
      </c>
    </row>
    <row r="297" spans="1:21">
      <c r="A297" s="21"/>
      <c r="B297" s="21"/>
      <c r="C297" s="21"/>
      <c r="D297" s="21"/>
      <c r="E297" s="21"/>
      <c r="F297" s="21"/>
      <c r="G297" s="16"/>
      <c r="H297" s="16"/>
      <c r="I297" s="16"/>
      <c r="J297" s="16"/>
      <c r="K297" s="16"/>
      <c r="L297" s="16"/>
      <c r="M297" s="16"/>
      <c r="N297" s="16"/>
      <c r="O297" s="16"/>
      <c r="P297" s="16"/>
      <c r="Q297" s="16"/>
      <c r="R297" s="16"/>
      <c r="S297" s="16"/>
      <c r="U297" s="33" t="str">
        <f t="shared" si="4"/>
        <v/>
      </c>
    </row>
    <row r="298" spans="1:21">
      <c r="A298" s="21"/>
      <c r="B298" s="21"/>
      <c r="C298" s="21"/>
      <c r="D298" s="21"/>
      <c r="E298" s="21"/>
      <c r="F298" s="21"/>
      <c r="G298" s="16"/>
      <c r="H298" s="16"/>
      <c r="I298" s="16"/>
      <c r="J298" s="16"/>
      <c r="K298" s="16"/>
      <c r="L298" s="16"/>
      <c r="M298" s="16"/>
      <c r="N298" s="16"/>
      <c r="O298" s="16"/>
      <c r="P298" s="16"/>
      <c r="Q298" s="16"/>
      <c r="R298" s="16"/>
      <c r="S298" s="16"/>
      <c r="U298" s="33" t="str">
        <f t="shared" si="4"/>
        <v/>
      </c>
    </row>
    <row r="299" spans="1:21">
      <c r="A299" s="21"/>
      <c r="B299" s="21"/>
      <c r="C299" s="21"/>
      <c r="D299" s="21"/>
      <c r="E299" s="21"/>
      <c r="F299" s="21"/>
      <c r="G299" s="16"/>
      <c r="H299" s="16"/>
      <c r="I299" s="16"/>
      <c r="J299" s="16"/>
      <c r="K299" s="16"/>
      <c r="L299" s="16"/>
      <c r="M299" s="16"/>
      <c r="N299" s="16"/>
      <c r="O299" s="16"/>
      <c r="P299" s="16"/>
      <c r="Q299" s="16"/>
      <c r="R299" s="16"/>
      <c r="S299" s="16"/>
      <c r="U299" s="33" t="str">
        <f t="shared" si="4"/>
        <v/>
      </c>
    </row>
    <row r="300" spans="1:21">
      <c r="A300" s="21"/>
      <c r="B300" s="21"/>
      <c r="C300" s="21"/>
      <c r="D300" s="21"/>
      <c r="E300" s="21"/>
      <c r="F300" s="21"/>
      <c r="G300" s="16"/>
      <c r="H300" s="16"/>
      <c r="I300" s="16"/>
      <c r="J300" s="16"/>
      <c r="K300" s="16"/>
      <c r="L300" s="16"/>
      <c r="M300" s="16"/>
      <c r="N300" s="16"/>
      <c r="O300" s="16"/>
      <c r="P300" s="16"/>
      <c r="Q300" s="16"/>
      <c r="R300" s="16"/>
      <c r="S300" s="16"/>
      <c r="U300" s="33" t="str">
        <f t="shared" si="4"/>
        <v/>
      </c>
    </row>
    <row r="301" spans="1:21">
      <c r="A301" s="21"/>
      <c r="B301" s="21"/>
      <c r="C301" s="21"/>
      <c r="D301" s="21"/>
      <c r="E301" s="21"/>
      <c r="F301" s="21"/>
      <c r="G301" s="16"/>
      <c r="H301" s="16"/>
      <c r="I301" s="16"/>
      <c r="J301" s="16"/>
      <c r="K301" s="16"/>
      <c r="L301" s="16"/>
      <c r="M301" s="16"/>
      <c r="N301" s="16"/>
      <c r="O301" s="16"/>
      <c r="P301" s="16"/>
      <c r="Q301" s="16"/>
      <c r="R301" s="16"/>
      <c r="S301" s="16"/>
      <c r="U301" s="33" t="str">
        <f t="shared" si="4"/>
        <v/>
      </c>
    </row>
    <row r="302" spans="1:21">
      <c r="A302" s="21"/>
      <c r="B302" s="21"/>
      <c r="C302" s="21"/>
      <c r="D302" s="21"/>
      <c r="E302" s="21"/>
      <c r="F302" s="21"/>
      <c r="G302" s="16"/>
      <c r="H302" s="16"/>
      <c r="I302" s="16"/>
      <c r="J302" s="16"/>
      <c r="K302" s="16"/>
      <c r="L302" s="16"/>
      <c r="M302" s="16"/>
      <c r="N302" s="16"/>
      <c r="O302" s="16"/>
      <c r="P302" s="16"/>
      <c r="Q302" s="16"/>
      <c r="R302" s="16"/>
      <c r="S302" s="16"/>
      <c r="U302" s="33" t="str">
        <f t="shared" si="4"/>
        <v/>
      </c>
    </row>
    <row r="303" spans="1:21">
      <c r="A303" s="21"/>
      <c r="B303" s="21"/>
      <c r="C303" s="21"/>
      <c r="D303" s="21"/>
      <c r="E303" s="21"/>
      <c r="F303" s="21"/>
      <c r="G303" s="16"/>
      <c r="H303" s="16"/>
      <c r="I303" s="16"/>
      <c r="J303" s="16"/>
      <c r="K303" s="16"/>
      <c r="L303" s="16"/>
      <c r="M303" s="16"/>
      <c r="N303" s="16"/>
      <c r="O303" s="16"/>
      <c r="P303" s="16"/>
      <c r="Q303" s="16"/>
      <c r="R303" s="16"/>
      <c r="S303" s="16"/>
      <c r="U303" s="33" t="str">
        <f t="shared" si="4"/>
        <v/>
      </c>
    </row>
    <row r="304" spans="1:21">
      <c r="A304" s="21"/>
      <c r="B304" s="21"/>
      <c r="C304" s="21"/>
      <c r="D304" s="21"/>
      <c r="E304" s="21"/>
      <c r="F304" s="21"/>
      <c r="G304" s="16"/>
      <c r="H304" s="16"/>
      <c r="I304" s="16"/>
      <c r="J304" s="16"/>
      <c r="K304" s="16"/>
      <c r="L304" s="16"/>
      <c r="M304" s="16"/>
      <c r="N304" s="16"/>
      <c r="O304" s="16"/>
      <c r="P304" s="16"/>
      <c r="Q304" s="16"/>
      <c r="R304" s="16"/>
      <c r="S304" s="16"/>
      <c r="U304" s="33" t="str">
        <f t="shared" si="4"/>
        <v/>
      </c>
    </row>
    <row r="305" spans="1:21">
      <c r="A305" s="21"/>
      <c r="B305" s="21"/>
      <c r="C305" s="21"/>
      <c r="D305" s="21"/>
      <c r="E305" s="21"/>
      <c r="F305" s="21"/>
      <c r="G305" s="16"/>
      <c r="H305" s="16"/>
      <c r="I305" s="16"/>
      <c r="J305" s="16"/>
      <c r="K305" s="16"/>
      <c r="L305" s="16"/>
      <c r="M305" s="16"/>
      <c r="N305" s="16"/>
      <c r="O305" s="16"/>
      <c r="P305" s="16"/>
      <c r="Q305" s="16"/>
      <c r="R305" s="16"/>
      <c r="S305" s="16"/>
      <c r="U305" s="33" t="str">
        <f t="shared" si="4"/>
        <v/>
      </c>
    </row>
    <row r="306" spans="1:21">
      <c r="A306" s="21"/>
      <c r="B306" s="21"/>
      <c r="C306" s="21"/>
      <c r="D306" s="21"/>
      <c r="E306" s="21"/>
      <c r="F306" s="21"/>
      <c r="G306" s="16"/>
      <c r="H306" s="16"/>
      <c r="I306" s="16"/>
      <c r="J306" s="16"/>
      <c r="K306" s="16"/>
      <c r="L306" s="16"/>
      <c r="M306" s="16"/>
      <c r="N306" s="16"/>
      <c r="O306" s="16"/>
      <c r="P306" s="16"/>
      <c r="Q306" s="16"/>
      <c r="R306" s="16"/>
      <c r="S306" s="16"/>
      <c r="U306" s="33" t="str">
        <f t="shared" si="4"/>
        <v/>
      </c>
    </row>
    <row r="307" spans="1:21">
      <c r="A307" s="21"/>
      <c r="B307" s="21"/>
      <c r="C307" s="21"/>
      <c r="D307" s="21"/>
      <c r="E307" s="21"/>
      <c r="F307" s="21"/>
      <c r="G307" s="16"/>
      <c r="H307" s="16"/>
      <c r="I307" s="16"/>
      <c r="J307" s="16"/>
      <c r="K307" s="16"/>
      <c r="L307" s="16"/>
      <c r="M307" s="16"/>
      <c r="N307" s="16"/>
      <c r="O307" s="16"/>
      <c r="P307" s="16"/>
      <c r="Q307" s="16"/>
      <c r="R307" s="16"/>
      <c r="S307" s="16"/>
      <c r="U307" s="33" t="str">
        <f t="shared" si="4"/>
        <v/>
      </c>
    </row>
    <row r="308" spans="1:21">
      <c r="A308" s="21"/>
      <c r="B308" s="21"/>
      <c r="C308" s="21"/>
      <c r="D308" s="21"/>
      <c r="E308" s="21"/>
      <c r="F308" s="21"/>
      <c r="G308" s="16"/>
      <c r="H308" s="16"/>
      <c r="I308" s="16"/>
      <c r="J308" s="16"/>
      <c r="K308" s="16"/>
      <c r="L308" s="16"/>
      <c r="M308" s="16"/>
      <c r="N308" s="16"/>
      <c r="O308" s="16"/>
      <c r="P308" s="16"/>
      <c r="Q308" s="16"/>
      <c r="R308" s="16"/>
      <c r="S308" s="16"/>
      <c r="U308" s="33" t="str">
        <f t="shared" si="4"/>
        <v/>
      </c>
    </row>
    <row r="309" spans="1:21">
      <c r="A309" s="21"/>
      <c r="B309" s="21"/>
      <c r="C309" s="21"/>
      <c r="D309" s="21"/>
      <c r="E309" s="21"/>
      <c r="F309" s="21"/>
      <c r="G309" s="16"/>
      <c r="H309" s="16"/>
      <c r="I309" s="16"/>
      <c r="J309" s="16"/>
      <c r="K309" s="16"/>
      <c r="L309" s="16"/>
      <c r="M309" s="16"/>
      <c r="N309" s="16"/>
      <c r="O309" s="16"/>
      <c r="P309" s="16"/>
      <c r="Q309" s="16"/>
      <c r="R309" s="16"/>
      <c r="S309" s="16"/>
      <c r="U309" s="33" t="str">
        <f t="shared" si="4"/>
        <v/>
      </c>
    </row>
    <row r="310" spans="1:21">
      <c r="A310" s="21"/>
      <c r="B310" s="21"/>
      <c r="C310" s="21"/>
      <c r="D310" s="21"/>
      <c r="E310" s="21"/>
      <c r="F310" s="21"/>
      <c r="G310" s="16"/>
      <c r="H310" s="16"/>
      <c r="I310" s="16"/>
      <c r="J310" s="16"/>
      <c r="K310" s="16"/>
      <c r="L310" s="16"/>
      <c r="M310" s="16"/>
      <c r="N310" s="16"/>
      <c r="O310" s="16"/>
      <c r="P310" s="16"/>
      <c r="Q310" s="16"/>
      <c r="R310" s="16"/>
      <c r="S310" s="16"/>
      <c r="U310" s="33" t="str">
        <f t="shared" si="4"/>
        <v/>
      </c>
    </row>
    <row r="311" spans="1:21">
      <c r="A311" s="21"/>
      <c r="B311" s="21"/>
      <c r="C311" s="21"/>
      <c r="D311" s="21"/>
      <c r="E311" s="21"/>
      <c r="F311" s="21"/>
      <c r="G311" s="16"/>
      <c r="H311" s="16"/>
      <c r="I311" s="16"/>
      <c r="J311" s="16"/>
      <c r="K311" s="16"/>
      <c r="L311" s="16"/>
      <c r="M311" s="16"/>
      <c r="N311" s="16"/>
      <c r="O311" s="16"/>
      <c r="P311" s="16"/>
      <c r="Q311" s="16"/>
      <c r="R311" s="16"/>
      <c r="S311" s="16"/>
      <c r="U311" s="33" t="str">
        <f t="shared" si="4"/>
        <v/>
      </c>
    </row>
    <row r="312" spans="1:21">
      <c r="A312" s="21"/>
      <c r="B312" s="21"/>
      <c r="C312" s="21"/>
      <c r="D312" s="21"/>
      <c r="E312" s="21"/>
      <c r="F312" s="21"/>
      <c r="G312" s="16"/>
      <c r="H312" s="16"/>
      <c r="I312" s="16"/>
      <c r="J312" s="16"/>
      <c r="K312" s="16"/>
      <c r="L312" s="16"/>
      <c r="M312" s="16"/>
      <c r="N312" s="16"/>
      <c r="O312" s="16"/>
      <c r="P312" s="16"/>
      <c r="Q312" s="16"/>
      <c r="R312" s="16"/>
      <c r="S312" s="16"/>
      <c r="U312" s="33" t="str">
        <f t="shared" si="4"/>
        <v/>
      </c>
    </row>
    <row r="313" spans="1:21">
      <c r="A313" s="21"/>
      <c r="B313" s="21"/>
      <c r="C313" s="21"/>
      <c r="D313" s="21"/>
      <c r="E313" s="21"/>
      <c r="F313" s="21"/>
      <c r="G313" s="16"/>
      <c r="H313" s="16"/>
      <c r="I313" s="16"/>
      <c r="J313" s="16"/>
      <c r="K313" s="16"/>
      <c r="L313" s="16"/>
      <c r="M313" s="16"/>
      <c r="N313" s="16"/>
      <c r="O313" s="16"/>
      <c r="P313" s="16"/>
      <c r="Q313" s="16"/>
      <c r="R313" s="16"/>
      <c r="S313" s="16"/>
      <c r="U313" s="33" t="str">
        <f t="shared" si="4"/>
        <v/>
      </c>
    </row>
    <row r="314" spans="1:21">
      <c r="A314" s="21"/>
      <c r="B314" s="21"/>
      <c r="C314" s="21"/>
      <c r="D314" s="21"/>
      <c r="E314" s="21"/>
      <c r="F314" s="21"/>
      <c r="G314" s="16"/>
      <c r="H314" s="16"/>
      <c r="I314" s="16"/>
      <c r="J314" s="16"/>
      <c r="K314" s="16"/>
      <c r="L314" s="16"/>
      <c r="M314" s="16"/>
      <c r="N314" s="16"/>
      <c r="O314" s="16"/>
      <c r="P314" s="16"/>
      <c r="Q314" s="16"/>
      <c r="R314" s="16"/>
      <c r="S314" s="16"/>
      <c r="U314" s="33" t="str">
        <f t="shared" si="4"/>
        <v/>
      </c>
    </row>
    <row r="315" spans="1:21">
      <c r="A315" s="21"/>
      <c r="B315" s="21"/>
      <c r="C315" s="21"/>
      <c r="D315" s="21"/>
      <c r="E315" s="21"/>
      <c r="F315" s="21"/>
      <c r="G315" s="16"/>
      <c r="H315" s="16"/>
      <c r="I315" s="16"/>
      <c r="J315" s="16"/>
      <c r="K315" s="16"/>
      <c r="L315" s="16"/>
      <c r="M315" s="16"/>
      <c r="N315" s="16"/>
      <c r="O315" s="16"/>
      <c r="P315" s="16"/>
      <c r="Q315" s="16"/>
      <c r="R315" s="16"/>
      <c r="S315" s="16"/>
      <c r="U315" s="33" t="str">
        <f t="shared" si="4"/>
        <v/>
      </c>
    </row>
    <row r="316" spans="1:21">
      <c r="A316" s="21"/>
      <c r="B316" s="21"/>
      <c r="C316" s="21"/>
      <c r="D316" s="21"/>
      <c r="E316" s="21"/>
      <c r="F316" s="21"/>
      <c r="G316" s="16"/>
      <c r="H316" s="16"/>
      <c r="I316" s="16"/>
      <c r="J316" s="16"/>
      <c r="K316" s="16"/>
      <c r="L316" s="16"/>
      <c r="M316" s="16"/>
      <c r="N316" s="16"/>
      <c r="O316" s="16"/>
      <c r="P316" s="16"/>
      <c r="Q316" s="16"/>
      <c r="R316" s="16"/>
      <c r="S316" s="16"/>
      <c r="U316" s="33" t="str">
        <f t="shared" si="4"/>
        <v/>
      </c>
    </row>
    <row r="317" spans="1:21">
      <c r="A317" s="21"/>
      <c r="B317" s="21"/>
      <c r="C317" s="21"/>
      <c r="D317" s="21"/>
      <c r="E317" s="21"/>
      <c r="F317" s="21"/>
      <c r="G317" s="16"/>
      <c r="H317" s="16"/>
      <c r="I317" s="16"/>
      <c r="J317" s="16"/>
      <c r="K317" s="16"/>
      <c r="L317" s="16"/>
      <c r="M317" s="16"/>
      <c r="N317" s="16"/>
      <c r="O317" s="16"/>
      <c r="P317" s="16"/>
      <c r="Q317" s="16"/>
      <c r="R317" s="16"/>
      <c r="S317" s="16"/>
      <c r="U317" s="33" t="str">
        <f t="shared" si="4"/>
        <v/>
      </c>
    </row>
    <row r="318" spans="1:21">
      <c r="A318" s="21"/>
      <c r="B318" s="21"/>
      <c r="C318" s="21"/>
      <c r="D318" s="21"/>
      <c r="E318" s="21"/>
      <c r="F318" s="21"/>
      <c r="G318" s="16"/>
      <c r="H318" s="16"/>
      <c r="I318" s="16"/>
      <c r="J318" s="16"/>
      <c r="K318" s="16"/>
      <c r="L318" s="16"/>
      <c r="M318" s="16"/>
      <c r="N318" s="16"/>
      <c r="O318" s="16"/>
      <c r="P318" s="16"/>
      <c r="Q318" s="16"/>
      <c r="R318" s="16"/>
      <c r="S318" s="16"/>
      <c r="U318" s="33" t="str">
        <f t="shared" si="4"/>
        <v/>
      </c>
    </row>
    <row r="319" spans="1:21">
      <c r="A319" s="21"/>
      <c r="B319" s="21"/>
      <c r="C319" s="21"/>
      <c r="D319" s="21"/>
      <c r="E319" s="21"/>
      <c r="F319" s="21"/>
      <c r="G319" s="16"/>
      <c r="H319" s="16"/>
      <c r="I319" s="16"/>
      <c r="J319" s="16"/>
      <c r="K319" s="16"/>
      <c r="L319" s="16"/>
      <c r="M319" s="16"/>
      <c r="N319" s="16"/>
      <c r="O319" s="16"/>
      <c r="P319" s="16"/>
      <c r="Q319" s="16"/>
      <c r="R319" s="16"/>
      <c r="S319" s="16"/>
      <c r="U319" s="33" t="str">
        <f t="shared" si="4"/>
        <v/>
      </c>
    </row>
    <row r="320" spans="1:21">
      <c r="A320" s="21"/>
      <c r="B320" s="21"/>
      <c r="C320" s="21"/>
      <c r="D320" s="21"/>
      <c r="E320" s="21"/>
      <c r="F320" s="21"/>
      <c r="G320" s="16"/>
      <c r="H320" s="16"/>
      <c r="I320" s="16"/>
      <c r="J320" s="16"/>
      <c r="K320" s="16"/>
      <c r="L320" s="16"/>
      <c r="M320" s="16"/>
      <c r="N320" s="16"/>
      <c r="O320" s="16"/>
      <c r="P320" s="16"/>
      <c r="Q320" s="16"/>
      <c r="R320" s="16"/>
      <c r="S320" s="16"/>
      <c r="U320" s="33" t="str">
        <f t="shared" si="4"/>
        <v/>
      </c>
    </row>
    <row r="321" spans="1:21">
      <c r="A321" s="21"/>
      <c r="B321" s="21"/>
      <c r="C321" s="21"/>
      <c r="D321" s="21"/>
      <c r="E321" s="21"/>
      <c r="F321" s="21"/>
      <c r="G321" s="16"/>
      <c r="H321" s="16"/>
      <c r="I321" s="16"/>
      <c r="J321" s="16"/>
      <c r="K321" s="16"/>
      <c r="L321" s="16"/>
      <c r="M321" s="16"/>
      <c r="N321" s="16"/>
      <c r="O321" s="16"/>
      <c r="P321" s="16"/>
      <c r="Q321" s="16"/>
      <c r="R321" s="16"/>
      <c r="S321" s="16"/>
      <c r="U321" s="33" t="str">
        <f t="shared" si="4"/>
        <v/>
      </c>
    </row>
    <row r="322" spans="1:21">
      <c r="A322" s="21"/>
      <c r="B322" s="21"/>
      <c r="C322" s="21"/>
      <c r="D322" s="21"/>
      <c r="E322" s="21"/>
      <c r="F322" s="21"/>
      <c r="G322" s="16"/>
      <c r="H322" s="16"/>
      <c r="I322" s="16"/>
      <c r="J322" s="16"/>
      <c r="K322" s="16"/>
      <c r="L322" s="16"/>
      <c r="M322" s="16"/>
      <c r="N322" s="16"/>
      <c r="O322" s="16"/>
      <c r="P322" s="16"/>
      <c r="Q322" s="16"/>
      <c r="R322" s="16"/>
      <c r="S322" s="16"/>
      <c r="U322" s="33" t="str">
        <f t="shared" si="4"/>
        <v/>
      </c>
    </row>
    <row r="323" spans="1:21">
      <c r="A323" s="21"/>
      <c r="B323" s="21"/>
      <c r="C323" s="21"/>
      <c r="D323" s="21"/>
      <c r="E323" s="21"/>
      <c r="F323" s="21"/>
      <c r="G323" s="16"/>
      <c r="H323" s="16"/>
      <c r="I323" s="16"/>
      <c r="J323" s="16"/>
      <c r="K323" s="16"/>
      <c r="L323" s="16"/>
      <c r="M323" s="16"/>
      <c r="N323" s="16"/>
      <c r="O323" s="16"/>
      <c r="P323" s="16"/>
      <c r="Q323" s="16"/>
      <c r="R323" s="16"/>
      <c r="S323" s="16"/>
      <c r="U323" s="33" t="str">
        <f t="shared" si="4"/>
        <v/>
      </c>
    </row>
    <row r="324" spans="1:21">
      <c r="A324" s="21"/>
      <c r="B324" s="21"/>
      <c r="C324" s="21"/>
      <c r="D324" s="21"/>
      <c r="E324" s="21"/>
      <c r="F324" s="21"/>
      <c r="G324" s="16"/>
      <c r="H324" s="16"/>
      <c r="I324" s="16"/>
      <c r="J324" s="16"/>
      <c r="K324" s="16"/>
      <c r="L324" s="16"/>
      <c r="M324" s="16"/>
      <c r="N324" s="16"/>
      <c r="O324" s="16"/>
      <c r="P324" s="16"/>
      <c r="Q324" s="16"/>
      <c r="R324" s="16"/>
      <c r="S324" s="16"/>
      <c r="U324" s="33" t="str">
        <f t="shared" si="4"/>
        <v/>
      </c>
    </row>
    <row r="325" spans="1:21">
      <c r="A325" s="21"/>
      <c r="B325" s="21"/>
      <c r="C325" s="21"/>
      <c r="D325" s="21"/>
      <c r="E325" s="21"/>
      <c r="F325" s="21"/>
      <c r="G325" s="16"/>
      <c r="H325" s="16"/>
      <c r="I325" s="16"/>
      <c r="J325" s="16"/>
      <c r="K325" s="16"/>
      <c r="L325" s="16"/>
      <c r="M325" s="16"/>
      <c r="N325" s="16"/>
      <c r="O325" s="16"/>
      <c r="P325" s="16"/>
      <c r="Q325" s="16"/>
      <c r="R325" s="16"/>
      <c r="S325" s="16"/>
      <c r="U325" s="33" t="str">
        <f t="shared" si="4"/>
        <v/>
      </c>
    </row>
    <row r="326" spans="1:21">
      <c r="A326" s="21"/>
      <c r="B326" s="21"/>
      <c r="C326" s="21"/>
      <c r="D326" s="21"/>
      <c r="E326" s="21"/>
      <c r="F326" s="21"/>
      <c r="G326" s="16"/>
      <c r="H326" s="16"/>
      <c r="I326" s="16"/>
      <c r="J326" s="16"/>
      <c r="K326" s="16"/>
      <c r="L326" s="16"/>
      <c r="M326" s="16"/>
      <c r="N326" s="16"/>
      <c r="O326" s="16"/>
      <c r="P326" s="16"/>
      <c r="Q326" s="16"/>
      <c r="R326" s="16"/>
      <c r="S326" s="16"/>
      <c r="U326" s="33" t="str">
        <f t="shared" si="4"/>
        <v/>
      </c>
    </row>
    <row r="327" spans="1:21">
      <c r="A327" s="21"/>
      <c r="B327" s="21"/>
      <c r="C327" s="21"/>
      <c r="D327" s="21"/>
      <c r="E327" s="21"/>
      <c r="F327" s="21"/>
      <c r="G327" s="16"/>
      <c r="H327" s="16"/>
      <c r="I327" s="16"/>
      <c r="J327" s="16"/>
      <c r="K327" s="16"/>
      <c r="L327" s="16"/>
      <c r="M327" s="16"/>
      <c r="N327" s="16"/>
      <c r="O327" s="16"/>
      <c r="P327" s="16"/>
      <c r="Q327" s="16"/>
      <c r="R327" s="16"/>
      <c r="S327" s="16"/>
      <c r="U327" s="33" t="str">
        <f t="shared" si="4"/>
        <v/>
      </c>
    </row>
    <row r="328" spans="1:21">
      <c r="A328" s="21"/>
      <c r="B328" s="21"/>
      <c r="C328" s="21"/>
      <c r="D328" s="21"/>
      <c r="E328" s="21"/>
      <c r="F328" s="21"/>
      <c r="G328" s="16"/>
      <c r="H328" s="16"/>
      <c r="I328" s="16"/>
      <c r="J328" s="16"/>
      <c r="K328" s="16"/>
      <c r="L328" s="16"/>
      <c r="M328" s="16"/>
      <c r="N328" s="16"/>
      <c r="O328" s="16"/>
      <c r="P328" s="16"/>
      <c r="Q328" s="16"/>
      <c r="R328" s="16"/>
      <c r="S328" s="16"/>
      <c r="U328" s="33" t="str">
        <f t="shared" si="4"/>
        <v/>
      </c>
    </row>
    <row r="329" spans="1:21">
      <c r="A329" s="21"/>
      <c r="B329" s="21"/>
      <c r="C329" s="21"/>
      <c r="D329" s="21"/>
      <c r="E329" s="21"/>
      <c r="F329" s="21"/>
      <c r="G329" s="16"/>
      <c r="H329" s="16"/>
      <c r="I329" s="16"/>
      <c r="J329" s="16"/>
      <c r="K329" s="16"/>
      <c r="L329" s="16"/>
      <c r="M329" s="16"/>
      <c r="N329" s="16"/>
      <c r="O329" s="16"/>
      <c r="P329" s="16"/>
      <c r="Q329" s="16"/>
      <c r="R329" s="16"/>
      <c r="S329" s="16"/>
      <c r="U329" s="33" t="str">
        <f t="shared" si="4"/>
        <v/>
      </c>
    </row>
    <row r="330" spans="1:21">
      <c r="A330" s="21"/>
      <c r="B330" s="21"/>
      <c r="C330" s="21"/>
      <c r="D330" s="21"/>
      <c r="E330" s="21"/>
      <c r="F330" s="21"/>
      <c r="G330" s="16"/>
      <c r="H330" s="16"/>
      <c r="I330" s="16"/>
      <c r="J330" s="16"/>
      <c r="K330" s="16"/>
      <c r="L330" s="16"/>
      <c r="M330" s="16"/>
      <c r="N330" s="16"/>
      <c r="O330" s="16"/>
      <c r="P330" s="16"/>
      <c r="Q330" s="16"/>
      <c r="R330" s="16"/>
      <c r="S330" s="16"/>
      <c r="U330" s="33" t="str">
        <f t="shared" ref="U330:U393" si="5">IF(COUNTA(G330:S330)=0,"",_xlfn.CONCAT(,
IF(AND(NOT(ISBLANK($N330)),
    ABS($N330-(($G330+$H330+$J330+$K330+$L330+$M330)-$I330))&gt;=1),
" Error: Position at the end of the period is not equal to: position at the beginning of the period+increase in assets-decrease in assets+exchange rate changes+price changes+other changes+rectifications.",
""),
IF(AND(NOT(ISBLANK($S330)),
    ABS($S330-(($O330+$P330+$R330)-$Q330))&gt;=1),
" Error: Position of accrued interest at the end of the period is not equal to: position of accrued interest at the beginning of the period+accrued interest during the period-received interest during the period+revaluation and other changes.",
""),
IF(AND(NOT(ISBLANK($G330)),$G330&lt;0),
" Error: Position at the beginning of the period must be a positive amount.",
""),
IF(AND(NOT(ISBLANK($N330)),$N330&lt;0),
" Error: Position at the end of the period must be a positive amount.",
""),
IF(AND(OR($G330&gt;0,$N330&gt;0),
    ISBLANK($P330)),
" Error: No accrued interest has been reported,whereas the position at the beginning or at the end of the period is greater than zero. Report '0' in case accrued interest equals zero,do not leave the cell empty.",
"")))</f>
        <v/>
      </c>
    </row>
    <row r="331" spans="1:21">
      <c r="A331" s="21"/>
      <c r="B331" s="21"/>
      <c r="C331" s="21"/>
      <c r="D331" s="21"/>
      <c r="E331" s="21"/>
      <c r="F331" s="21"/>
      <c r="G331" s="16"/>
      <c r="H331" s="16"/>
      <c r="I331" s="16"/>
      <c r="J331" s="16"/>
      <c r="K331" s="16"/>
      <c r="L331" s="16"/>
      <c r="M331" s="16"/>
      <c r="N331" s="16"/>
      <c r="O331" s="16"/>
      <c r="P331" s="16"/>
      <c r="Q331" s="16"/>
      <c r="R331" s="16"/>
      <c r="S331" s="16"/>
      <c r="U331" s="33" t="str">
        <f t="shared" si="5"/>
        <v/>
      </c>
    </row>
    <row r="332" spans="1:21">
      <c r="A332" s="21"/>
      <c r="B332" s="21"/>
      <c r="C332" s="21"/>
      <c r="D332" s="21"/>
      <c r="E332" s="21"/>
      <c r="F332" s="21"/>
      <c r="G332" s="16"/>
      <c r="H332" s="16"/>
      <c r="I332" s="16"/>
      <c r="J332" s="16"/>
      <c r="K332" s="16"/>
      <c r="L332" s="16"/>
      <c r="M332" s="16"/>
      <c r="N332" s="16"/>
      <c r="O332" s="16"/>
      <c r="P332" s="16"/>
      <c r="Q332" s="16"/>
      <c r="R332" s="16"/>
      <c r="S332" s="16"/>
      <c r="U332" s="33" t="str">
        <f t="shared" si="5"/>
        <v/>
      </c>
    </row>
    <row r="333" spans="1:21">
      <c r="A333" s="21"/>
      <c r="B333" s="21"/>
      <c r="C333" s="21"/>
      <c r="D333" s="21"/>
      <c r="E333" s="21"/>
      <c r="F333" s="21"/>
      <c r="G333" s="16"/>
      <c r="H333" s="16"/>
      <c r="I333" s="16"/>
      <c r="J333" s="16"/>
      <c r="K333" s="16"/>
      <c r="L333" s="16"/>
      <c r="M333" s="16"/>
      <c r="N333" s="16"/>
      <c r="O333" s="16"/>
      <c r="P333" s="16"/>
      <c r="Q333" s="16"/>
      <c r="R333" s="16"/>
      <c r="S333" s="16"/>
      <c r="U333" s="33" t="str">
        <f t="shared" si="5"/>
        <v/>
      </c>
    </row>
    <row r="334" spans="1:21">
      <c r="A334" s="21"/>
      <c r="B334" s="21"/>
      <c r="C334" s="21"/>
      <c r="D334" s="21"/>
      <c r="E334" s="21"/>
      <c r="F334" s="21"/>
      <c r="G334" s="16"/>
      <c r="H334" s="16"/>
      <c r="I334" s="16"/>
      <c r="J334" s="16"/>
      <c r="K334" s="16"/>
      <c r="L334" s="16"/>
      <c r="M334" s="16"/>
      <c r="N334" s="16"/>
      <c r="O334" s="16"/>
      <c r="P334" s="16"/>
      <c r="Q334" s="16"/>
      <c r="R334" s="16"/>
      <c r="S334" s="16"/>
      <c r="U334" s="33" t="str">
        <f t="shared" si="5"/>
        <v/>
      </c>
    </row>
    <row r="335" spans="1:21">
      <c r="A335" s="21"/>
      <c r="B335" s="21"/>
      <c r="C335" s="21"/>
      <c r="D335" s="21"/>
      <c r="E335" s="21"/>
      <c r="F335" s="21"/>
      <c r="G335" s="16"/>
      <c r="H335" s="16"/>
      <c r="I335" s="16"/>
      <c r="J335" s="16"/>
      <c r="K335" s="16"/>
      <c r="L335" s="16"/>
      <c r="M335" s="16"/>
      <c r="N335" s="16"/>
      <c r="O335" s="16"/>
      <c r="P335" s="16"/>
      <c r="Q335" s="16"/>
      <c r="R335" s="16"/>
      <c r="S335" s="16"/>
      <c r="U335" s="33" t="str">
        <f t="shared" si="5"/>
        <v/>
      </c>
    </row>
    <row r="336" spans="1:21">
      <c r="A336" s="21"/>
      <c r="B336" s="21"/>
      <c r="C336" s="21"/>
      <c r="D336" s="21"/>
      <c r="E336" s="21"/>
      <c r="F336" s="21"/>
      <c r="G336" s="16"/>
      <c r="H336" s="16"/>
      <c r="I336" s="16"/>
      <c r="J336" s="16"/>
      <c r="K336" s="16"/>
      <c r="L336" s="16"/>
      <c r="M336" s="16"/>
      <c r="N336" s="16"/>
      <c r="O336" s="16"/>
      <c r="P336" s="16"/>
      <c r="Q336" s="16"/>
      <c r="R336" s="16"/>
      <c r="S336" s="16"/>
      <c r="U336" s="33" t="str">
        <f t="shared" si="5"/>
        <v/>
      </c>
    </row>
    <row r="337" spans="1:21">
      <c r="A337" s="21"/>
      <c r="B337" s="21"/>
      <c r="C337" s="21"/>
      <c r="D337" s="21"/>
      <c r="E337" s="21"/>
      <c r="F337" s="21"/>
      <c r="G337" s="16"/>
      <c r="H337" s="16"/>
      <c r="I337" s="16"/>
      <c r="J337" s="16"/>
      <c r="K337" s="16"/>
      <c r="L337" s="16"/>
      <c r="M337" s="16"/>
      <c r="N337" s="16"/>
      <c r="O337" s="16"/>
      <c r="P337" s="16"/>
      <c r="Q337" s="16"/>
      <c r="R337" s="16"/>
      <c r="S337" s="16"/>
      <c r="U337" s="33" t="str">
        <f t="shared" si="5"/>
        <v/>
      </c>
    </row>
    <row r="338" spans="1:21">
      <c r="A338" s="21"/>
      <c r="B338" s="21"/>
      <c r="C338" s="21"/>
      <c r="D338" s="21"/>
      <c r="E338" s="21"/>
      <c r="F338" s="21"/>
      <c r="G338" s="16"/>
      <c r="H338" s="16"/>
      <c r="I338" s="16"/>
      <c r="J338" s="16"/>
      <c r="K338" s="16"/>
      <c r="L338" s="16"/>
      <c r="M338" s="16"/>
      <c r="N338" s="16"/>
      <c r="O338" s="16"/>
      <c r="P338" s="16"/>
      <c r="Q338" s="16"/>
      <c r="R338" s="16"/>
      <c r="S338" s="16"/>
      <c r="U338" s="33" t="str">
        <f t="shared" si="5"/>
        <v/>
      </c>
    </row>
    <row r="339" spans="1:21">
      <c r="A339" s="21"/>
      <c r="B339" s="21"/>
      <c r="C339" s="21"/>
      <c r="D339" s="21"/>
      <c r="E339" s="21"/>
      <c r="F339" s="21"/>
      <c r="G339" s="16"/>
      <c r="H339" s="16"/>
      <c r="I339" s="16"/>
      <c r="J339" s="16"/>
      <c r="K339" s="16"/>
      <c r="L339" s="16"/>
      <c r="M339" s="16"/>
      <c r="N339" s="16"/>
      <c r="O339" s="16"/>
      <c r="P339" s="16"/>
      <c r="Q339" s="16"/>
      <c r="R339" s="16"/>
      <c r="S339" s="16"/>
      <c r="U339" s="33" t="str">
        <f t="shared" si="5"/>
        <v/>
      </c>
    </row>
    <row r="340" spans="1:21">
      <c r="A340" s="21"/>
      <c r="B340" s="21"/>
      <c r="C340" s="21"/>
      <c r="D340" s="21"/>
      <c r="E340" s="21"/>
      <c r="F340" s="21"/>
      <c r="G340" s="16"/>
      <c r="H340" s="16"/>
      <c r="I340" s="16"/>
      <c r="J340" s="16"/>
      <c r="K340" s="16"/>
      <c r="L340" s="16"/>
      <c r="M340" s="16"/>
      <c r="N340" s="16"/>
      <c r="O340" s="16"/>
      <c r="P340" s="16"/>
      <c r="Q340" s="16"/>
      <c r="R340" s="16"/>
      <c r="S340" s="16"/>
      <c r="U340" s="33" t="str">
        <f t="shared" si="5"/>
        <v/>
      </c>
    </row>
    <row r="341" spans="1:21">
      <c r="A341" s="21"/>
      <c r="B341" s="21"/>
      <c r="C341" s="21"/>
      <c r="D341" s="21"/>
      <c r="E341" s="21"/>
      <c r="F341" s="21"/>
      <c r="G341" s="16"/>
      <c r="H341" s="16"/>
      <c r="I341" s="16"/>
      <c r="J341" s="16"/>
      <c r="K341" s="16"/>
      <c r="L341" s="16"/>
      <c r="M341" s="16"/>
      <c r="N341" s="16"/>
      <c r="O341" s="16"/>
      <c r="P341" s="16"/>
      <c r="Q341" s="16"/>
      <c r="R341" s="16"/>
      <c r="S341" s="16"/>
      <c r="U341" s="33" t="str">
        <f t="shared" si="5"/>
        <v/>
      </c>
    </row>
    <row r="342" spans="1:21">
      <c r="A342" s="21"/>
      <c r="B342" s="21"/>
      <c r="C342" s="21"/>
      <c r="D342" s="21"/>
      <c r="E342" s="21"/>
      <c r="F342" s="21"/>
      <c r="G342" s="16"/>
      <c r="H342" s="16"/>
      <c r="I342" s="16"/>
      <c r="J342" s="16"/>
      <c r="K342" s="16"/>
      <c r="L342" s="16"/>
      <c r="M342" s="16"/>
      <c r="N342" s="16"/>
      <c r="O342" s="16"/>
      <c r="P342" s="16"/>
      <c r="Q342" s="16"/>
      <c r="R342" s="16"/>
      <c r="S342" s="16"/>
      <c r="U342" s="33" t="str">
        <f t="shared" si="5"/>
        <v/>
      </c>
    </row>
    <row r="343" spans="1:21">
      <c r="A343" s="21"/>
      <c r="B343" s="21"/>
      <c r="C343" s="21"/>
      <c r="D343" s="21"/>
      <c r="E343" s="21"/>
      <c r="F343" s="21"/>
      <c r="G343" s="16"/>
      <c r="H343" s="16"/>
      <c r="I343" s="16"/>
      <c r="J343" s="16"/>
      <c r="K343" s="16"/>
      <c r="L343" s="16"/>
      <c r="M343" s="16"/>
      <c r="N343" s="16"/>
      <c r="O343" s="16"/>
      <c r="P343" s="16"/>
      <c r="Q343" s="16"/>
      <c r="R343" s="16"/>
      <c r="S343" s="16"/>
      <c r="U343" s="33" t="str">
        <f t="shared" si="5"/>
        <v/>
      </c>
    </row>
    <row r="344" spans="1:21">
      <c r="A344" s="21"/>
      <c r="B344" s="21"/>
      <c r="C344" s="21"/>
      <c r="D344" s="21"/>
      <c r="E344" s="21"/>
      <c r="F344" s="21"/>
      <c r="G344" s="16"/>
      <c r="H344" s="16"/>
      <c r="I344" s="16"/>
      <c r="J344" s="16"/>
      <c r="K344" s="16"/>
      <c r="L344" s="16"/>
      <c r="M344" s="16"/>
      <c r="N344" s="16"/>
      <c r="O344" s="16"/>
      <c r="P344" s="16"/>
      <c r="Q344" s="16"/>
      <c r="R344" s="16"/>
      <c r="S344" s="16"/>
      <c r="U344" s="33" t="str">
        <f t="shared" si="5"/>
        <v/>
      </c>
    </row>
    <row r="345" spans="1:21">
      <c r="A345" s="21"/>
      <c r="B345" s="21"/>
      <c r="C345" s="21"/>
      <c r="D345" s="21"/>
      <c r="E345" s="21"/>
      <c r="F345" s="21"/>
      <c r="G345" s="16"/>
      <c r="H345" s="16"/>
      <c r="I345" s="16"/>
      <c r="J345" s="16"/>
      <c r="K345" s="16"/>
      <c r="L345" s="16"/>
      <c r="M345" s="16"/>
      <c r="N345" s="16"/>
      <c r="O345" s="16"/>
      <c r="P345" s="16"/>
      <c r="Q345" s="16"/>
      <c r="R345" s="16"/>
      <c r="S345" s="16"/>
      <c r="U345" s="33" t="str">
        <f t="shared" si="5"/>
        <v/>
      </c>
    </row>
    <row r="346" spans="1:21">
      <c r="A346" s="21"/>
      <c r="B346" s="21"/>
      <c r="C346" s="21"/>
      <c r="D346" s="21"/>
      <c r="E346" s="21"/>
      <c r="F346" s="21"/>
      <c r="G346" s="16"/>
      <c r="H346" s="16"/>
      <c r="I346" s="16"/>
      <c r="J346" s="16"/>
      <c r="K346" s="16"/>
      <c r="L346" s="16"/>
      <c r="M346" s="16"/>
      <c r="N346" s="16"/>
      <c r="O346" s="16"/>
      <c r="P346" s="16"/>
      <c r="Q346" s="16"/>
      <c r="R346" s="16"/>
      <c r="S346" s="16"/>
      <c r="U346" s="33" t="str">
        <f t="shared" si="5"/>
        <v/>
      </c>
    </row>
    <row r="347" spans="1:21">
      <c r="A347" s="21"/>
      <c r="B347" s="21"/>
      <c r="C347" s="21"/>
      <c r="D347" s="21"/>
      <c r="E347" s="21"/>
      <c r="F347" s="21"/>
      <c r="G347" s="16"/>
      <c r="H347" s="16"/>
      <c r="I347" s="16"/>
      <c r="J347" s="16"/>
      <c r="K347" s="16"/>
      <c r="L347" s="16"/>
      <c r="M347" s="16"/>
      <c r="N347" s="16"/>
      <c r="O347" s="16"/>
      <c r="P347" s="16"/>
      <c r="Q347" s="16"/>
      <c r="R347" s="16"/>
      <c r="S347" s="16"/>
      <c r="U347" s="33" t="str">
        <f t="shared" si="5"/>
        <v/>
      </c>
    </row>
    <row r="348" spans="1:21">
      <c r="A348" s="21"/>
      <c r="B348" s="21"/>
      <c r="C348" s="21"/>
      <c r="D348" s="21"/>
      <c r="E348" s="21"/>
      <c r="F348" s="21"/>
      <c r="G348" s="16"/>
      <c r="H348" s="16"/>
      <c r="I348" s="16"/>
      <c r="J348" s="16"/>
      <c r="K348" s="16"/>
      <c r="L348" s="16"/>
      <c r="M348" s="16"/>
      <c r="N348" s="16"/>
      <c r="O348" s="16"/>
      <c r="P348" s="16"/>
      <c r="Q348" s="16"/>
      <c r="R348" s="16"/>
      <c r="S348" s="16"/>
      <c r="U348" s="33" t="str">
        <f t="shared" si="5"/>
        <v/>
      </c>
    </row>
    <row r="349" spans="1:21">
      <c r="A349" s="21"/>
      <c r="B349" s="21"/>
      <c r="C349" s="21"/>
      <c r="D349" s="21"/>
      <c r="E349" s="21"/>
      <c r="F349" s="21"/>
      <c r="G349" s="16"/>
      <c r="H349" s="16"/>
      <c r="I349" s="16"/>
      <c r="J349" s="16"/>
      <c r="K349" s="16"/>
      <c r="L349" s="16"/>
      <c r="M349" s="16"/>
      <c r="N349" s="16"/>
      <c r="O349" s="16"/>
      <c r="P349" s="16"/>
      <c r="Q349" s="16"/>
      <c r="R349" s="16"/>
      <c r="S349" s="16"/>
      <c r="U349" s="33" t="str">
        <f t="shared" si="5"/>
        <v/>
      </c>
    </row>
    <row r="350" spans="1:21">
      <c r="A350" s="21"/>
      <c r="B350" s="21"/>
      <c r="C350" s="21"/>
      <c r="D350" s="21"/>
      <c r="E350" s="21"/>
      <c r="F350" s="21"/>
      <c r="G350" s="16"/>
      <c r="H350" s="16"/>
      <c r="I350" s="16"/>
      <c r="J350" s="16"/>
      <c r="K350" s="16"/>
      <c r="L350" s="16"/>
      <c r="M350" s="16"/>
      <c r="N350" s="16"/>
      <c r="O350" s="16"/>
      <c r="P350" s="16"/>
      <c r="Q350" s="16"/>
      <c r="R350" s="16"/>
      <c r="S350" s="16"/>
      <c r="U350" s="33" t="str">
        <f t="shared" si="5"/>
        <v/>
      </c>
    </row>
    <row r="351" spans="1:21">
      <c r="A351" s="21"/>
      <c r="B351" s="21"/>
      <c r="C351" s="21"/>
      <c r="D351" s="21"/>
      <c r="E351" s="21"/>
      <c r="F351" s="21"/>
      <c r="G351" s="16"/>
      <c r="H351" s="16"/>
      <c r="I351" s="16"/>
      <c r="J351" s="16"/>
      <c r="K351" s="16"/>
      <c r="L351" s="16"/>
      <c r="M351" s="16"/>
      <c r="N351" s="16"/>
      <c r="O351" s="16"/>
      <c r="P351" s="16"/>
      <c r="Q351" s="16"/>
      <c r="R351" s="16"/>
      <c r="S351" s="16"/>
      <c r="U351" s="33" t="str">
        <f t="shared" si="5"/>
        <v/>
      </c>
    </row>
    <row r="352" spans="1:21">
      <c r="A352" s="21"/>
      <c r="B352" s="21"/>
      <c r="C352" s="21"/>
      <c r="D352" s="21"/>
      <c r="E352" s="21"/>
      <c r="F352" s="21"/>
      <c r="G352" s="16"/>
      <c r="H352" s="16"/>
      <c r="I352" s="16"/>
      <c r="J352" s="16"/>
      <c r="K352" s="16"/>
      <c r="L352" s="16"/>
      <c r="M352" s="16"/>
      <c r="N352" s="16"/>
      <c r="O352" s="16"/>
      <c r="P352" s="16"/>
      <c r="Q352" s="16"/>
      <c r="R352" s="16"/>
      <c r="S352" s="16"/>
      <c r="U352" s="33" t="str">
        <f t="shared" si="5"/>
        <v/>
      </c>
    </row>
    <row r="353" spans="1:21">
      <c r="A353" s="21"/>
      <c r="B353" s="21"/>
      <c r="C353" s="21"/>
      <c r="D353" s="21"/>
      <c r="E353" s="21"/>
      <c r="F353" s="21"/>
      <c r="G353" s="16"/>
      <c r="H353" s="16"/>
      <c r="I353" s="16"/>
      <c r="J353" s="16"/>
      <c r="K353" s="16"/>
      <c r="L353" s="16"/>
      <c r="M353" s="16"/>
      <c r="N353" s="16"/>
      <c r="O353" s="16"/>
      <c r="P353" s="16"/>
      <c r="Q353" s="16"/>
      <c r="R353" s="16"/>
      <c r="S353" s="16"/>
      <c r="U353" s="33" t="str">
        <f t="shared" si="5"/>
        <v/>
      </c>
    </row>
    <row r="354" spans="1:21">
      <c r="A354" s="21"/>
      <c r="B354" s="21"/>
      <c r="C354" s="21"/>
      <c r="D354" s="21"/>
      <c r="E354" s="21"/>
      <c r="F354" s="21"/>
      <c r="G354" s="16"/>
      <c r="H354" s="16"/>
      <c r="I354" s="16"/>
      <c r="J354" s="16"/>
      <c r="K354" s="16"/>
      <c r="L354" s="16"/>
      <c r="M354" s="16"/>
      <c r="N354" s="16"/>
      <c r="O354" s="16"/>
      <c r="P354" s="16"/>
      <c r="Q354" s="16"/>
      <c r="R354" s="16"/>
      <c r="S354" s="16"/>
      <c r="U354" s="33" t="str">
        <f t="shared" si="5"/>
        <v/>
      </c>
    </row>
    <row r="355" spans="1:21">
      <c r="A355" s="21"/>
      <c r="B355" s="21"/>
      <c r="C355" s="21"/>
      <c r="D355" s="21"/>
      <c r="E355" s="21"/>
      <c r="F355" s="21"/>
      <c r="G355" s="16"/>
      <c r="H355" s="16"/>
      <c r="I355" s="16"/>
      <c r="J355" s="16"/>
      <c r="K355" s="16"/>
      <c r="L355" s="16"/>
      <c r="M355" s="16"/>
      <c r="N355" s="16"/>
      <c r="O355" s="16"/>
      <c r="P355" s="16"/>
      <c r="Q355" s="16"/>
      <c r="R355" s="16"/>
      <c r="S355" s="16"/>
      <c r="U355" s="33" t="str">
        <f t="shared" si="5"/>
        <v/>
      </c>
    </row>
    <row r="356" spans="1:21">
      <c r="A356" s="21"/>
      <c r="B356" s="21"/>
      <c r="C356" s="21"/>
      <c r="D356" s="21"/>
      <c r="E356" s="21"/>
      <c r="F356" s="21"/>
      <c r="G356" s="16"/>
      <c r="H356" s="16"/>
      <c r="I356" s="16"/>
      <c r="J356" s="16"/>
      <c r="K356" s="16"/>
      <c r="L356" s="16"/>
      <c r="M356" s="16"/>
      <c r="N356" s="16"/>
      <c r="O356" s="16"/>
      <c r="P356" s="16"/>
      <c r="Q356" s="16"/>
      <c r="R356" s="16"/>
      <c r="S356" s="16"/>
      <c r="U356" s="33" t="str">
        <f t="shared" si="5"/>
        <v/>
      </c>
    </row>
    <row r="357" spans="1:21">
      <c r="A357" s="21"/>
      <c r="B357" s="21"/>
      <c r="C357" s="21"/>
      <c r="D357" s="21"/>
      <c r="E357" s="21"/>
      <c r="F357" s="21"/>
      <c r="G357" s="16"/>
      <c r="H357" s="16"/>
      <c r="I357" s="16"/>
      <c r="J357" s="16"/>
      <c r="K357" s="16"/>
      <c r="L357" s="16"/>
      <c r="M357" s="16"/>
      <c r="N357" s="16"/>
      <c r="O357" s="16"/>
      <c r="P357" s="16"/>
      <c r="Q357" s="16"/>
      <c r="R357" s="16"/>
      <c r="S357" s="16"/>
      <c r="U357" s="33" t="str">
        <f t="shared" si="5"/>
        <v/>
      </c>
    </row>
    <row r="358" spans="1:21">
      <c r="A358" s="21"/>
      <c r="B358" s="21"/>
      <c r="C358" s="21"/>
      <c r="D358" s="21"/>
      <c r="E358" s="21"/>
      <c r="F358" s="21"/>
      <c r="G358" s="16"/>
      <c r="H358" s="16"/>
      <c r="I358" s="16"/>
      <c r="J358" s="16"/>
      <c r="K358" s="16"/>
      <c r="L358" s="16"/>
      <c r="M358" s="16"/>
      <c r="N358" s="16"/>
      <c r="O358" s="16"/>
      <c r="P358" s="16"/>
      <c r="Q358" s="16"/>
      <c r="R358" s="16"/>
      <c r="S358" s="16"/>
      <c r="U358" s="33" t="str">
        <f t="shared" si="5"/>
        <v/>
      </c>
    </row>
    <row r="359" spans="1:21">
      <c r="A359" s="21"/>
      <c r="B359" s="21"/>
      <c r="C359" s="21"/>
      <c r="D359" s="21"/>
      <c r="E359" s="21"/>
      <c r="F359" s="21"/>
      <c r="G359" s="16"/>
      <c r="H359" s="16"/>
      <c r="I359" s="16"/>
      <c r="J359" s="16"/>
      <c r="K359" s="16"/>
      <c r="L359" s="16"/>
      <c r="M359" s="16"/>
      <c r="N359" s="16"/>
      <c r="O359" s="16"/>
      <c r="P359" s="16"/>
      <c r="Q359" s="16"/>
      <c r="R359" s="16"/>
      <c r="S359" s="16"/>
      <c r="U359" s="33" t="str">
        <f t="shared" si="5"/>
        <v/>
      </c>
    </row>
    <row r="360" spans="1:21">
      <c r="A360" s="21"/>
      <c r="B360" s="21"/>
      <c r="C360" s="21"/>
      <c r="D360" s="21"/>
      <c r="E360" s="21"/>
      <c r="F360" s="21"/>
      <c r="G360" s="16"/>
      <c r="H360" s="16"/>
      <c r="I360" s="16"/>
      <c r="J360" s="16"/>
      <c r="K360" s="16"/>
      <c r="L360" s="16"/>
      <c r="M360" s="16"/>
      <c r="N360" s="16"/>
      <c r="O360" s="16"/>
      <c r="P360" s="16"/>
      <c r="Q360" s="16"/>
      <c r="R360" s="16"/>
      <c r="S360" s="16"/>
      <c r="U360" s="33" t="str">
        <f t="shared" si="5"/>
        <v/>
      </c>
    </row>
    <row r="361" spans="1:21">
      <c r="A361" s="21"/>
      <c r="B361" s="21"/>
      <c r="C361" s="21"/>
      <c r="D361" s="21"/>
      <c r="E361" s="21"/>
      <c r="F361" s="21"/>
      <c r="G361" s="16"/>
      <c r="H361" s="16"/>
      <c r="I361" s="16"/>
      <c r="J361" s="16"/>
      <c r="K361" s="16"/>
      <c r="L361" s="16"/>
      <c r="M361" s="16"/>
      <c r="N361" s="16"/>
      <c r="O361" s="16"/>
      <c r="P361" s="16"/>
      <c r="Q361" s="16"/>
      <c r="R361" s="16"/>
      <c r="S361" s="16"/>
      <c r="U361" s="33" t="str">
        <f t="shared" si="5"/>
        <v/>
      </c>
    </row>
    <row r="362" spans="1:21">
      <c r="A362" s="21"/>
      <c r="B362" s="21"/>
      <c r="C362" s="21"/>
      <c r="D362" s="21"/>
      <c r="E362" s="21"/>
      <c r="F362" s="21"/>
      <c r="G362" s="16"/>
      <c r="H362" s="16"/>
      <c r="I362" s="16"/>
      <c r="J362" s="16"/>
      <c r="K362" s="16"/>
      <c r="L362" s="16"/>
      <c r="M362" s="16"/>
      <c r="N362" s="16"/>
      <c r="O362" s="16"/>
      <c r="P362" s="16"/>
      <c r="Q362" s="16"/>
      <c r="R362" s="16"/>
      <c r="S362" s="16"/>
      <c r="U362" s="33" t="str">
        <f t="shared" si="5"/>
        <v/>
      </c>
    </row>
    <row r="363" spans="1:21">
      <c r="A363" s="21"/>
      <c r="B363" s="21"/>
      <c r="C363" s="21"/>
      <c r="D363" s="21"/>
      <c r="E363" s="21"/>
      <c r="F363" s="21"/>
      <c r="G363" s="16"/>
      <c r="H363" s="16"/>
      <c r="I363" s="16"/>
      <c r="J363" s="16"/>
      <c r="K363" s="16"/>
      <c r="L363" s="16"/>
      <c r="M363" s="16"/>
      <c r="N363" s="16"/>
      <c r="O363" s="16"/>
      <c r="P363" s="16"/>
      <c r="Q363" s="16"/>
      <c r="R363" s="16"/>
      <c r="S363" s="16"/>
      <c r="U363" s="33" t="str">
        <f t="shared" si="5"/>
        <v/>
      </c>
    </row>
    <row r="364" spans="1:21">
      <c r="A364" s="21"/>
      <c r="B364" s="21"/>
      <c r="C364" s="21"/>
      <c r="D364" s="21"/>
      <c r="E364" s="21"/>
      <c r="F364" s="21"/>
      <c r="G364" s="16"/>
      <c r="H364" s="16"/>
      <c r="I364" s="16"/>
      <c r="J364" s="16"/>
      <c r="K364" s="16"/>
      <c r="L364" s="16"/>
      <c r="M364" s="16"/>
      <c r="N364" s="16"/>
      <c r="O364" s="16"/>
      <c r="P364" s="16"/>
      <c r="Q364" s="16"/>
      <c r="R364" s="16"/>
      <c r="S364" s="16"/>
      <c r="U364" s="33" t="str">
        <f t="shared" si="5"/>
        <v/>
      </c>
    </row>
    <row r="365" spans="1:21">
      <c r="A365" s="21"/>
      <c r="B365" s="21"/>
      <c r="C365" s="21"/>
      <c r="D365" s="21"/>
      <c r="E365" s="21"/>
      <c r="F365" s="21"/>
      <c r="G365" s="16"/>
      <c r="H365" s="16"/>
      <c r="I365" s="16"/>
      <c r="J365" s="16"/>
      <c r="K365" s="16"/>
      <c r="L365" s="16"/>
      <c r="M365" s="16"/>
      <c r="N365" s="16"/>
      <c r="O365" s="16"/>
      <c r="P365" s="16"/>
      <c r="Q365" s="16"/>
      <c r="R365" s="16"/>
      <c r="S365" s="16"/>
      <c r="U365" s="33" t="str">
        <f t="shared" si="5"/>
        <v/>
      </c>
    </row>
    <row r="366" spans="1:21">
      <c r="A366" s="21"/>
      <c r="B366" s="21"/>
      <c r="C366" s="21"/>
      <c r="D366" s="21"/>
      <c r="E366" s="21"/>
      <c r="F366" s="21"/>
      <c r="G366" s="16"/>
      <c r="H366" s="16"/>
      <c r="I366" s="16"/>
      <c r="J366" s="16"/>
      <c r="K366" s="16"/>
      <c r="L366" s="16"/>
      <c r="M366" s="16"/>
      <c r="N366" s="16"/>
      <c r="O366" s="16"/>
      <c r="P366" s="16"/>
      <c r="Q366" s="16"/>
      <c r="R366" s="16"/>
      <c r="S366" s="16"/>
      <c r="U366" s="33" t="str">
        <f t="shared" si="5"/>
        <v/>
      </c>
    </row>
    <row r="367" spans="1:21">
      <c r="A367" s="21"/>
      <c r="B367" s="21"/>
      <c r="C367" s="21"/>
      <c r="D367" s="21"/>
      <c r="E367" s="21"/>
      <c r="F367" s="21"/>
      <c r="G367" s="16"/>
      <c r="H367" s="16"/>
      <c r="I367" s="16"/>
      <c r="J367" s="16"/>
      <c r="K367" s="16"/>
      <c r="L367" s="16"/>
      <c r="M367" s="16"/>
      <c r="N367" s="16"/>
      <c r="O367" s="16"/>
      <c r="P367" s="16"/>
      <c r="Q367" s="16"/>
      <c r="R367" s="16"/>
      <c r="S367" s="16"/>
      <c r="U367" s="33" t="str">
        <f t="shared" si="5"/>
        <v/>
      </c>
    </row>
    <row r="368" spans="1:21">
      <c r="A368" s="21"/>
      <c r="B368" s="21"/>
      <c r="C368" s="21"/>
      <c r="D368" s="21"/>
      <c r="E368" s="21"/>
      <c r="F368" s="21"/>
      <c r="G368" s="16"/>
      <c r="H368" s="16"/>
      <c r="I368" s="16"/>
      <c r="J368" s="16"/>
      <c r="K368" s="16"/>
      <c r="L368" s="16"/>
      <c r="M368" s="16"/>
      <c r="N368" s="16"/>
      <c r="O368" s="16"/>
      <c r="P368" s="16"/>
      <c r="Q368" s="16"/>
      <c r="R368" s="16"/>
      <c r="S368" s="16"/>
      <c r="U368" s="33" t="str">
        <f t="shared" si="5"/>
        <v/>
      </c>
    </row>
    <row r="369" spans="1:21">
      <c r="A369" s="21"/>
      <c r="B369" s="21"/>
      <c r="C369" s="21"/>
      <c r="D369" s="21"/>
      <c r="E369" s="21"/>
      <c r="F369" s="21"/>
      <c r="G369" s="16"/>
      <c r="H369" s="16"/>
      <c r="I369" s="16"/>
      <c r="J369" s="16"/>
      <c r="K369" s="16"/>
      <c r="L369" s="16"/>
      <c r="M369" s="16"/>
      <c r="N369" s="16"/>
      <c r="O369" s="16"/>
      <c r="P369" s="16"/>
      <c r="Q369" s="16"/>
      <c r="R369" s="16"/>
      <c r="S369" s="16"/>
      <c r="U369" s="33" t="str">
        <f t="shared" si="5"/>
        <v/>
      </c>
    </row>
    <row r="370" spans="1:21">
      <c r="A370" s="21"/>
      <c r="B370" s="21"/>
      <c r="C370" s="21"/>
      <c r="D370" s="21"/>
      <c r="E370" s="21"/>
      <c r="F370" s="21"/>
      <c r="G370" s="16"/>
      <c r="H370" s="16"/>
      <c r="I370" s="16"/>
      <c r="J370" s="16"/>
      <c r="K370" s="16"/>
      <c r="L370" s="16"/>
      <c r="M370" s="16"/>
      <c r="N370" s="16"/>
      <c r="O370" s="16"/>
      <c r="P370" s="16"/>
      <c r="Q370" s="16"/>
      <c r="R370" s="16"/>
      <c r="S370" s="16"/>
      <c r="U370" s="33" t="str">
        <f t="shared" si="5"/>
        <v/>
      </c>
    </row>
    <row r="371" spans="1:21">
      <c r="A371" s="21"/>
      <c r="B371" s="21"/>
      <c r="C371" s="21"/>
      <c r="D371" s="21"/>
      <c r="E371" s="21"/>
      <c r="F371" s="21"/>
      <c r="G371" s="16"/>
      <c r="H371" s="16"/>
      <c r="I371" s="16"/>
      <c r="J371" s="16"/>
      <c r="K371" s="16"/>
      <c r="L371" s="16"/>
      <c r="M371" s="16"/>
      <c r="N371" s="16"/>
      <c r="O371" s="16"/>
      <c r="P371" s="16"/>
      <c r="Q371" s="16"/>
      <c r="R371" s="16"/>
      <c r="S371" s="16"/>
      <c r="U371" s="33" t="str">
        <f t="shared" si="5"/>
        <v/>
      </c>
    </row>
    <row r="372" spans="1:21">
      <c r="A372" s="21"/>
      <c r="B372" s="21"/>
      <c r="C372" s="21"/>
      <c r="D372" s="21"/>
      <c r="E372" s="21"/>
      <c r="F372" s="21"/>
      <c r="G372" s="16"/>
      <c r="H372" s="16"/>
      <c r="I372" s="16"/>
      <c r="J372" s="16"/>
      <c r="K372" s="16"/>
      <c r="L372" s="16"/>
      <c r="M372" s="16"/>
      <c r="N372" s="16"/>
      <c r="O372" s="16"/>
      <c r="P372" s="16"/>
      <c r="Q372" s="16"/>
      <c r="R372" s="16"/>
      <c r="S372" s="16"/>
      <c r="U372" s="33" t="str">
        <f t="shared" si="5"/>
        <v/>
      </c>
    </row>
    <row r="373" spans="1:21">
      <c r="A373" s="21"/>
      <c r="B373" s="21"/>
      <c r="C373" s="21"/>
      <c r="D373" s="21"/>
      <c r="E373" s="21"/>
      <c r="F373" s="21"/>
      <c r="G373" s="16"/>
      <c r="H373" s="16"/>
      <c r="I373" s="16"/>
      <c r="J373" s="16"/>
      <c r="K373" s="16"/>
      <c r="L373" s="16"/>
      <c r="M373" s="16"/>
      <c r="N373" s="16"/>
      <c r="O373" s="16"/>
      <c r="P373" s="16"/>
      <c r="Q373" s="16"/>
      <c r="R373" s="16"/>
      <c r="S373" s="16"/>
      <c r="U373" s="33" t="str">
        <f t="shared" si="5"/>
        <v/>
      </c>
    </row>
    <row r="374" spans="1:21">
      <c r="A374" s="21"/>
      <c r="B374" s="21"/>
      <c r="C374" s="21"/>
      <c r="D374" s="21"/>
      <c r="E374" s="21"/>
      <c r="F374" s="21"/>
      <c r="G374" s="16"/>
      <c r="H374" s="16"/>
      <c r="I374" s="16"/>
      <c r="J374" s="16"/>
      <c r="K374" s="16"/>
      <c r="L374" s="16"/>
      <c r="M374" s="16"/>
      <c r="N374" s="16"/>
      <c r="O374" s="16"/>
      <c r="P374" s="16"/>
      <c r="Q374" s="16"/>
      <c r="R374" s="16"/>
      <c r="S374" s="16"/>
      <c r="U374" s="33" t="str">
        <f t="shared" si="5"/>
        <v/>
      </c>
    </row>
    <row r="375" spans="1:21">
      <c r="A375" s="21"/>
      <c r="B375" s="21"/>
      <c r="C375" s="21"/>
      <c r="D375" s="21"/>
      <c r="E375" s="21"/>
      <c r="F375" s="21"/>
      <c r="G375" s="16"/>
      <c r="H375" s="16"/>
      <c r="I375" s="16"/>
      <c r="J375" s="16"/>
      <c r="K375" s="16"/>
      <c r="L375" s="16"/>
      <c r="M375" s="16"/>
      <c r="N375" s="16"/>
      <c r="O375" s="16"/>
      <c r="P375" s="16"/>
      <c r="Q375" s="16"/>
      <c r="R375" s="16"/>
      <c r="S375" s="16"/>
      <c r="U375" s="33" t="str">
        <f t="shared" si="5"/>
        <v/>
      </c>
    </row>
    <row r="376" spans="1:21">
      <c r="A376" s="21"/>
      <c r="B376" s="21"/>
      <c r="C376" s="21"/>
      <c r="D376" s="21"/>
      <c r="E376" s="21"/>
      <c r="F376" s="21"/>
      <c r="G376" s="16"/>
      <c r="H376" s="16"/>
      <c r="I376" s="16"/>
      <c r="J376" s="16"/>
      <c r="K376" s="16"/>
      <c r="L376" s="16"/>
      <c r="M376" s="16"/>
      <c r="N376" s="16"/>
      <c r="O376" s="16"/>
      <c r="P376" s="16"/>
      <c r="Q376" s="16"/>
      <c r="R376" s="16"/>
      <c r="S376" s="16"/>
      <c r="U376" s="33" t="str">
        <f t="shared" si="5"/>
        <v/>
      </c>
    </row>
    <row r="377" spans="1:21">
      <c r="A377" s="21"/>
      <c r="B377" s="21"/>
      <c r="C377" s="21"/>
      <c r="D377" s="21"/>
      <c r="E377" s="21"/>
      <c r="F377" s="21"/>
      <c r="G377" s="16"/>
      <c r="H377" s="16"/>
      <c r="I377" s="16"/>
      <c r="J377" s="16"/>
      <c r="K377" s="16"/>
      <c r="L377" s="16"/>
      <c r="M377" s="16"/>
      <c r="N377" s="16"/>
      <c r="O377" s="16"/>
      <c r="P377" s="16"/>
      <c r="Q377" s="16"/>
      <c r="R377" s="16"/>
      <c r="S377" s="16"/>
      <c r="U377" s="33" t="str">
        <f t="shared" si="5"/>
        <v/>
      </c>
    </row>
    <row r="378" spans="1:21">
      <c r="A378" s="21"/>
      <c r="B378" s="21"/>
      <c r="C378" s="21"/>
      <c r="D378" s="21"/>
      <c r="E378" s="21"/>
      <c r="F378" s="21"/>
      <c r="G378" s="16"/>
      <c r="H378" s="16"/>
      <c r="I378" s="16"/>
      <c r="J378" s="16"/>
      <c r="K378" s="16"/>
      <c r="L378" s="16"/>
      <c r="M378" s="16"/>
      <c r="N378" s="16"/>
      <c r="O378" s="16"/>
      <c r="P378" s="16"/>
      <c r="Q378" s="16"/>
      <c r="R378" s="16"/>
      <c r="S378" s="16"/>
      <c r="U378" s="33" t="str">
        <f t="shared" si="5"/>
        <v/>
      </c>
    </row>
    <row r="379" spans="1:21">
      <c r="A379" s="21"/>
      <c r="B379" s="21"/>
      <c r="C379" s="21"/>
      <c r="D379" s="21"/>
      <c r="E379" s="21"/>
      <c r="F379" s="21"/>
      <c r="G379" s="16"/>
      <c r="H379" s="16"/>
      <c r="I379" s="16"/>
      <c r="J379" s="16"/>
      <c r="K379" s="16"/>
      <c r="L379" s="16"/>
      <c r="M379" s="16"/>
      <c r="N379" s="16"/>
      <c r="O379" s="16"/>
      <c r="P379" s="16"/>
      <c r="Q379" s="16"/>
      <c r="R379" s="16"/>
      <c r="S379" s="16"/>
      <c r="U379" s="33" t="str">
        <f t="shared" si="5"/>
        <v/>
      </c>
    </row>
    <row r="380" spans="1:21">
      <c r="A380" s="21"/>
      <c r="B380" s="21"/>
      <c r="C380" s="21"/>
      <c r="D380" s="21"/>
      <c r="E380" s="21"/>
      <c r="F380" s="21"/>
      <c r="G380" s="16"/>
      <c r="H380" s="16"/>
      <c r="I380" s="16"/>
      <c r="J380" s="16"/>
      <c r="K380" s="16"/>
      <c r="L380" s="16"/>
      <c r="M380" s="16"/>
      <c r="N380" s="16"/>
      <c r="O380" s="16"/>
      <c r="P380" s="16"/>
      <c r="Q380" s="16"/>
      <c r="R380" s="16"/>
      <c r="S380" s="16"/>
      <c r="U380" s="33" t="str">
        <f t="shared" si="5"/>
        <v/>
      </c>
    </row>
    <row r="381" spans="1:21">
      <c r="A381" s="21"/>
      <c r="B381" s="21"/>
      <c r="C381" s="21"/>
      <c r="D381" s="21"/>
      <c r="E381" s="21"/>
      <c r="F381" s="21"/>
      <c r="G381" s="16"/>
      <c r="H381" s="16"/>
      <c r="I381" s="16"/>
      <c r="J381" s="16"/>
      <c r="K381" s="16"/>
      <c r="L381" s="16"/>
      <c r="M381" s="16"/>
      <c r="N381" s="16"/>
      <c r="O381" s="16"/>
      <c r="P381" s="16"/>
      <c r="Q381" s="16"/>
      <c r="R381" s="16"/>
      <c r="S381" s="16"/>
      <c r="U381" s="33" t="str">
        <f t="shared" si="5"/>
        <v/>
      </c>
    </row>
    <row r="382" spans="1:21">
      <c r="A382" s="21"/>
      <c r="B382" s="21"/>
      <c r="C382" s="21"/>
      <c r="D382" s="21"/>
      <c r="E382" s="21"/>
      <c r="F382" s="21"/>
      <c r="G382" s="16"/>
      <c r="H382" s="16"/>
      <c r="I382" s="16"/>
      <c r="J382" s="16"/>
      <c r="K382" s="16"/>
      <c r="L382" s="16"/>
      <c r="M382" s="16"/>
      <c r="N382" s="16"/>
      <c r="O382" s="16"/>
      <c r="P382" s="16"/>
      <c r="Q382" s="16"/>
      <c r="R382" s="16"/>
      <c r="S382" s="16"/>
      <c r="U382" s="33" t="str">
        <f t="shared" si="5"/>
        <v/>
      </c>
    </row>
    <row r="383" spans="1:21">
      <c r="A383" s="21"/>
      <c r="B383" s="21"/>
      <c r="C383" s="21"/>
      <c r="D383" s="21"/>
      <c r="E383" s="21"/>
      <c r="F383" s="21"/>
      <c r="G383" s="16"/>
      <c r="H383" s="16"/>
      <c r="I383" s="16"/>
      <c r="J383" s="16"/>
      <c r="K383" s="16"/>
      <c r="L383" s="16"/>
      <c r="M383" s="16"/>
      <c r="N383" s="16"/>
      <c r="O383" s="16"/>
      <c r="P383" s="16"/>
      <c r="Q383" s="16"/>
      <c r="R383" s="16"/>
      <c r="S383" s="16"/>
      <c r="U383" s="33" t="str">
        <f t="shared" si="5"/>
        <v/>
      </c>
    </row>
    <row r="384" spans="1:21">
      <c r="A384" s="21"/>
      <c r="B384" s="21"/>
      <c r="C384" s="21"/>
      <c r="D384" s="21"/>
      <c r="E384" s="21"/>
      <c r="F384" s="21"/>
      <c r="G384" s="16"/>
      <c r="H384" s="16"/>
      <c r="I384" s="16"/>
      <c r="J384" s="16"/>
      <c r="K384" s="16"/>
      <c r="L384" s="16"/>
      <c r="M384" s="16"/>
      <c r="N384" s="16"/>
      <c r="O384" s="16"/>
      <c r="P384" s="16"/>
      <c r="Q384" s="16"/>
      <c r="R384" s="16"/>
      <c r="S384" s="16"/>
      <c r="U384" s="33" t="str">
        <f t="shared" si="5"/>
        <v/>
      </c>
    </row>
    <row r="385" spans="1:21">
      <c r="A385" s="21"/>
      <c r="B385" s="21"/>
      <c r="C385" s="21"/>
      <c r="D385" s="21"/>
      <c r="E385" s="21"/>
      <c r="F385" s="21"/>
      <c r="G385" s="16"/>
      <c r="H385" s="16"/>
      <c r="I385" s="16"/>
      <c r="J385" s="16"/>
      <c r="K385" s="16"/>
      <c r="L385" s="16"/>
      <c r="M385" s="16"/>
      <c r="N385" s="16"/>
      <c r="O385" s="16"/>
      <c r="P385" s="16"/>
      <c r="Q385" s="16"/>
      <c r="R385" s="16"/>
      <c r="S385" s="16"/>
      <c r="U385" s="33" t="str">
        <f t="shared" si="5"/>
        <v/>
      </c>
    </row>
    <row r="386" spans="1:21">
      <c r="A386" s="21"/>
      <c r="B386" s="21"/>
      <c r="C386" s="21"/>
      <c r="D386" s="21"/>
      <c r="E386" s="21"/>
      <c r="F386" s="21"/>
      <c r="G386" s="16"/>
      <c r="H386" s="16"/>
      <c r="I386" s="16"/>
      <c r="J386" s="16"/>
      <c r="K386" s="16"/>
      <c r="L386" s="16"/>
      <c r="M386" s="16"/>
      <c r="N386" s="16"/>
      <c r="O386" s="16"/>
      <c r="P386" s="16"/>
      <c r="Q386" s="16"/>
      <c r="R386" s="16"/>
      <c r="S386" s="16"/>
      <c r="U386" s="33" t="str">
        <f t="shared" si="5"/>
        <v/>
      </c>
    </row>
    <row r="387" spans="1:21">
      <c r="A387" s="21"/>
      <c r="B387" s="21"/>
      <c r="C387" s="21"/>
      <c r="D387" s="21"/>
      <c r="E387" s="21"/>
      <c r="F387" s="21"/>
      <c r="G387" s="16"/>
      <c r="H387" s="16"/>
      <c r="I387" s="16"/>
      <c r="J387" s="16"/>
      <c r="K387" s="16"/>
      <c r="L387" s="16"/>
      <c r="M387" s="16"/>
      <c r="N387" s="16"/>
      <c r="O387" s="16"/>
      <c r="P387" s="16"/>
      <c r="Q387" s="16"/>
      <c r="R387" s="16"/>
      <c r="S387" s="16"/>
      <c r="U387" s="33" t="str">
        <f t="shared" si="5"/>
        <v/>
      </c>
    </row>
    <row r="388" spans="1:21">
      <c r="A388" s="21"/>
      <c r="B388" s="21"/>
      <c r="C388" s="21"/>
      <c r="D388" s="21"/>
      <c r="E388" s="21"/>
      <c r="F388" s="21"/>
      <c r="G388" s="16"/>
      <c r="H388" s="16"/>
      <c r="I388" s="16"/>
      <c r="J388" s="16"/>
      <c r="K388" s="16"/>
      <c r="L388" s="16"/>
      <c r="M388" s="16"/>
      <c r="N388" s="16"/>
      <c r="O388" s="16"/>
      <c r="P388" s="16"/>
      <c r="Q388" s="16"/>
      <c r="R388" s="16"/>
      <c r="S388" s="16"/>
      <c r="U388" s="33" t="str">
        <f t="shared" si="5"/>
        <v/>
      </c>
    </row>
    <row r="389" spans="1:21">
      <c r="A389" s="21"/>
      <c r="B389" s="21"/>
      <c r="C389" s="21"/>
      <c r="D389" s="21"/>
      <c r="E389" s="21"/>
      <c r="F389" s="21"/>
      <c r="G389" s="16"/>
      <c r="H389" s="16"/>
      <c r="I389" s="16"/>
      <c r="J389" s="16"/>
      <c r="K389" s="16"/>
      <c r="L389" s="16"/>
      <c r="M389" s="16"/>
      <c r="N389" s="16"/>
      <c r="O389" s="16"/>
      <c r="P389" s="16"/>
      <c r="Q389" s="16"/>
      <c r="R389" s="16"/>
      <c r="S389" s="16"/>
      <c r="U389" s="33" t="str">
        <f t="shared" si="5"/>
        <v/>
      </c>
    </row>
    <row r="390" spans="1:21">
      <c r="A390" s="21"/>
      <c r="B390" s="21"/>
      <c r="C390" s="21"/>
      <c r="D390" s="21"/>
      <c r="E390" s="21"/>
      <c r="F390" s="21"/>
      <c r="G390" s="16"/>
      <c r="H390" s="16"/>
      <c r="I390" s="16"/>
      <c r="J390" s="16"/>
      <c r="K390" s="16"/>
      <c r="L390" s="16"/>
      <c r="M390" s="16"/>
      <c r="N390" s="16"/>
      <c r="O390" s="16"/>
      <c r="P390" s="16"/>
      <c r="Q390" s="16"/>
      <c r="R390" s="16"/>
      <c r="S390" s="16"/>
      <c r="U390" s="33" t="str">
        <f t="shared" si="5"/>
        <v/>
      </c>
    </row>
    <row r="391" spans="1:21">
      <c r="A391" s="21"/>
      <c r="B391" s="21"/>
      <c r="C391" s="21"/>
      <c r="D391" s="21"/>
      <c r="E391" s="21"/>
      <c r="F391" s="21"/>
      <c r="G391" s="16"/>
      <c r="H391" s="16"/>
      <c r="I391" s="16"/>
      <c r="J391" s="16"/>
      <c r="K391" s="16"/>
      <c r="L391" s="16"/>
      <c r="M391" s="16"/>
      <c r="N391" s="16"/>
      <c r="O391" s="16"/>
      <c r="P391" s="16"/>
      <c r="Q391" s="16"/>
      <c r="R391" s="16"/>
      <c r="S391" s="16"/>
      <c r="U391" s="33" t="str">
        <f t="shared" si="5"/>
        <v/>
      </c>
    </row>
    <row r="392" spans="1:21">
      <c r="A392" s="21"/>
      <c r="B392" s="21"/>
      <c r="C392" s="21"/>
      <c r="D392" s="21"/>
      <c r="E392" s="21"/>
      <c r="F392" s="21"/>
      <c r="G392" s="16"/>
      <c r="H392" s="16"/>
      <c r="I392" s="16"/>
      <c r="J392" s="16"/>
      <c r="K392" s="16"/>
      <c r="L392" s="16"/>
      <c r="M392" s="16"/>
      <c r="N392" s="16"/>
      <c r="O392" s="16"/>
      <c r="P392" s="16"/>
      <c r="Q392" s="16"/>
      <c r="R392" s="16"/>
      <c r="S392" s="16"/>
      <c r="U392" s="33" t="str">
        <f t="shared" si="5"/>
        <v/>
      </c>
    </row>
    <row r="393" spans="1:21">
      <c r="A393" s="21"/>
      <c r="B393" s="21"/>
      <c r="C393" s="21"/>
      <c r="D393" s="21"/>
      <c r="E393" s="21"/>
      <c r="F393" s="21"/>
      <c r="G393" s="16"/>
      <c r="H393" s="16"/>
      <c r="I393" s="16"/>
      <c r="J393" s="16"/>
      <c r="K393" s="16"/>
      <c r="L393" s="16"/>
      <c r="M393" s="16"/>
      <c r="N393" s="16"/>
      <c r="O393" s="16"/>
      <c r="P393" s="16"/>
      <c r="Q393" s="16"/>
      <c r="R393" s="16"/>
      <c r="S393" s="16"/>
      <c r="U393" s="33" t="str">
        <f t="shared" si="5"/>
        <v/>
      </c>
    </row>
    <row r="394" spans="1:21">
      <c r="A394" s="21"/>
      <c r="B394" s="21"/>
      <c r="C394" s="21"/>
      <c r="D394" s="21"/>
      <c r="E394" s="21"/>
      <c r="F394" s="21"/>
      <c r="G394" s="16"/>
      <c r="H394" s="16"/>
      <c r="I394" s="16"/>
      <c r="J394" s="16"/>
      <c r="K394" s="16"/>
      <c r="L394" s="16"/>
      <c r="M394" s="16"/>
      <c r="N394" s="16"/>
      <c r="O394" s="16"/>
      <c r="P394" s="16"/>
      <c r="Q394" s="16"/>
      <c r="R394" s="16"/>
      <c r="S394" s="16"/>
      <c r="U394" s="33" t="str">
        <f t="shared" ref="U394:U457" si="6">IF(COUNTA(G394:S394)=0,"",_xlfn.CONCAT(,
IF(AND(NOT(ISBLANK($N394)),
    ABS($N394-(($G394+$H394+$J394+$K394+$L394+$M394)-$I394))&gt;=1),
" Error: Position at the end of the period is not equal to: position at the beginning of the period+increase in assets-decrease in assets+exchange rate changes+price changes+other changes+rectifications.",
""),
IF(AND(NOT(ISBLANK($S394)),
    ABS($S394-(($O394+$P394+$R394)-$Q394))&gt;=1),
" Error: Position of accrued interest at the end of the period is not equal to: position of accrued interest at the beginning of the period+accrued interest during the period-received interest during the period+revaluation and other changes.",
""),
IF(AND(NOT(ISBLANK($G394)),$G394&lt;0),
" Error: Position at the beginning of the period must be a positive amount.",
""),
IF(AND(NOT(ISBLANK($N394)),$N394&lt;0),
" Error: Position at the end of the period must be a positive amount.",
""),
IF(AND(OR($G394&gt;0,$N394&gt;0),
    ISBLANK($P394)),
" Error: No accrued interest has been reported,whereas the position at the beginning or at the end of the period is greater than zero. Report '0' in case accrued interest equals zero,do not leave the cell empty.",
"")))</f>
        <v/>
      </c>
    </row>
    <row r="395" spans="1:21">
      <c r="A395" s="21"/>
      <c r="B395" s="21"/>
      <c r="C395" s="21"/>
      <c r="D395" s="21"/>
      <c r="E395" s="21"/>
      <c r="F395" s="21"/>
      <c r="G395" s="16"/>
      <c r="H395" s="16"/>
      <c r="I395" s="16"/>
      <c r="J395" s="16"/>
      <c r="K395" s="16"/>
      <c r="L395" s="16"/>
      <c r="M395" s="16"/>
      <c r="N395" s="16"/>
      <c r="O395" s="16"/>
      <c r="P395" s="16"/>
      <c r="Q395" s="16"/>
      <c r="R395" s="16"/>
      <c r="S395" s="16"/>
      <c r="U395" s="33" t="str">
        <f t="shared" si="6"/>
        <v/>
      </c>
    </row>
    <row r="396" spans="1:21">
      <c r="A396" s="21"/>
      <c r="B396" s="21"/>
      <c r="C396" s="21"/>
      <c r="D396" s="21"/>
      <c r="E396" s="21"/>
      <c r="F396" s="21"/>
      <c r="G396" s="16"/>
      <c r="H396" s="16"/>
      <c r="I396" s="16"/>
      <c r="J396" s="16"/>
      <c r="K396" s="16"/>
      <c r="L396" s="16"/>
      <c r="M396" s="16"/>
      <c r="N396" s="16"/>
      <c r="O396" s="16"/>
      <c r="P396" s="16"/>
      <c r="Q396" s="16"/>
      <c r="R396" s="16"/>
      <c r="S396" s="16"/>
      <c r="U396" s="33" t="str">
        <f t="shared" si="6"/>
        <v/>
      </c>
    </row>
    <row r="397" spans="1:21">
      <c r="A397" s="21"/>
      <c r="B397" s="21"/>
      <c r="C397" s="21"/>
      <c r="D397" s="21"/>
      <c r="E397" s="21"/>
      <c r="F397" s="21"/>
      <c r="G397" s="16"/>
      <c r="H397" s="16"/>
      <c r="I397" s="16"/>
      <c r="J397" s="16"/>
      <c r="K397" s="16"/>
      <c r="L397" s="16"/>
      <c r="M397" s="16"/>
      <c r="N397" s="16"/>
      <c r="O397" s="16"/>
      <c r="P397" s="16"/>
      <c r="Q397" s="16"/>
      <c r="R397" s="16"/>
      <c r="S397" s="16"/>
      <c r="U397" s="33" t="str">
        <f t="shared" si="6"/>
        <v/>
      </c>
    </row>
    <row r="398" spans="1:21">
      <c r="A398" s="21"/>
      <c r="B398" s="21"/>
      <c r="C398" s="21"/>
      <c r="D398" s="21"/>
      <c r="E398" s="21"/>
      <c r="F398" s="21"/>
      <c r="G398" s="16"/>
      <c r="H398" s="16"/>
      <c r="I398" s="16"/>
      <c r="J398" s="16"/>
      <c r="K398" s="16"/>
      <c r="L398" s="16"/>
      <c r="M398" s="16"/>
      <c r="N398" s="16"/>
      <c r="O398" s="16"/>
      <c r="P398" s="16"/>
      <c r="Q398" s="16"/>
      <c r="R398" s="16"/>
      <c r="S398" s="16"/>
      <c r="U398" s="33" t="str">
        <f t="shared" si="6"/>
        <v/>
      </c>
    </row>
    <row r="399" spans="1:21">
      <c r="A399" s="21"/>
      <c r="B399" s="21"/>
      <c r="C399" s="21"/>
      <c r="D399" s="21"/>
      <c r="E399" s="21"/>
      <c r="F399" s="21"/>
      <c r="G399" s="16"/>
      <c r="H399" s="16"/>
      <c r="I399" s="16"/>
      <c r="J399" s="16"/>
      <c r="K399" s="16"/>
      <c r="L399" s="16"/>
      <c r="M399" s="16"/>
      <c r="N399" s="16"/>
      <c r="O399" s="16"/>
      <c r="P399" s="16"/>
      <c r="Q399" s="16"/>
      <c r="R399" s="16"/>
      <c r="S399" s="16"/>
      <c r="U399" s="33" t="str">
        <f t="shared" si="6"/>
        <v/>
      </c>
    </row>
    <row r="400" spans="1:21">
      <c r="A400" s="21"/>
      <c r="B400" s="21"/>
      <c r="C400" s="21"/>
      <c r="D400" s="21"/>
      <c r="E400" s="21"/>
      <c r="F400" s="21"/>
      <c r="G400" s="16"/>
      <c r="H400" s="16"/>
      <c r="I400" s="16"/>
      <c r="J400" s="16"/>
      <c r="K400" s="16"/>
      <c r="L400" s="16"/>
      <c r="M400" s="16"/>
      <c r="N400" s="16"/>
      <c r="O400" s="16"/>
      <c r="P400" s="16"/>
      <c r="Q400" s="16"/>
      <c r="R400" s="16"/>
      <c r="S400" s="16"/>
      <c r="U400" s="33" t="str">
        <f t="shared" si="6"/>
        <v/>
      </c>
    </row>
    <row r="401" spans="1:21">
      <c r="A401" s="21"/>
      <c r="B401" s="21"/>
      <c r="C401" s="21"/>
      <c r="D401" s="21"/>
      <c r="E401" s="21"/>
      <c r="F401" s="21"/>
      <c r="G401" s="16"/>
      <c r="H401" s="16"/>
      <c r="I401" s="16"/>
      <c r="J401" s="16"/>
      <c r="K401" s="16"/>
      <c r="L401" s="16"/>
      <c r="M401" s="16"/>
      <c r="N401" s="16"/>
      <c r="O401" s="16"/>
      <c r="P401" s="16"/>
      <c r="Q401" s="16"/>
      <c r="R401" s="16"/>
      <c r="S401" s="16"/>
      <c r="U401" s="33" t="str">
        <f t="shared" si="6"/>
        <v/>
      </c>
    </row>
    <row r="402" spans="1:21">
      <c r="A402" s="21"/>
      <c r="B402" s="21"/>
      <c r="C402" s="21"/>
      <c r="D402" s="21"/>
      <c r="E402" s="21"/>
      <c r="F402" s="21"/>
      <c r="G402" s="16"/>
      <c r="H402" s="16"/>
      <c r="I402" s="16"/>
      <c r="J402" s="16"/>
      <c r="K402" s="16"/>
      <c r="L402" s="16"/>
      <c r="M402" s="16"/>
      <c r="N402" s="16"/>
      <c r="O402" s="16"/>
      <c r="P402" s="16"/>
      <c r="Q402" s="16"/>
      <c r="R402" s="16"/>
      <c r="S402" s="16"/>
      <c r="U402" s="33" t="str">
        <f t="shared" si="6"/>
        <v/>
      </c>
    </row>
    <row r="403" spans="1:21">
      <c r="A403" s="21"/>
      <c r="B403" s="21"/>
      <c r="C403" s="21"/>
      <c r="D403" s="21"/>
      <c r="E403" s="21"/>
      <c r="F403" s="21"/>
      <c r="G403" s="16"/>
      <c r="H403" s="16"/>
      <c r="I403" s="16"/>
      <c r="J403" s="16"/>
      <c r="K403" s="16"/>
      <c r="L403" s="16"/>
      <c r="M403" s="16"/>
      <c r="N403" s="16"/>
      <c r="O403" s="16"/>
      <c r="P403" s="16"/>
      <c r="Q403" s="16"/>
      <c r="R403" s="16"/>
      <c r="S403" s="16"/>
      <c r="U403" s="33" t="str">
        <f t="shared" si="6"/>
        <v/>
      </c>
    </row>
    <row r="404" spans="1:21">
      <c r="A404" s="21"/>
      <c r="B404" s="21"/>
      <c r="C404" s="21"/>
      <c r="D404" s="21"/>
      <c r="E404" s="21"/>
      <c r="F404" s="21"/>
      <c r="G404" s="16"/>
      <c r="H404" s="16"/>
      <c r="I404" s="16"/>
      <c r="J404" s="16"/>
      <c r="K404" s="16"/>
      <c r="L404" s="16"/>
      <c r="M404" s="16"/>
      <c r="N404" s="16"/>
      <c r="O404" s="16"/>
      <c r="P404" s="16"/>
      <c r="Q404" s="16"/>
      <c r="R404" s="16"/>
      <c r="S404" s="16"/>
      <c r="U404" s="33" t="str">
        <f t="shared" si="6"/>
        <v/>
      </c>
    </row>
    <row r="405" spans="1:21">
      <c r="A405" s="21"/>
      <c r="B405" s="21"/>
      <c r="C405" s="21"/>
      <c r="D405" s="21"/>
      <c r="E405" s="21"/>
      <c r="F405" s="21"/>
      <c r="G405" s="16"/>
      <c r="H405" s="16"/>
      <c r="I405" s="16"/>
      <c r="J405" s="16"/>
      <c r="K405" s="16"/>
      <c r="L405" s="16"/>
      <c r="M405" s="16"/>
      <c r="N405" s="16"/>
      <c r="O405" s="16"/>
      <c r="P405" s="16"/>
      <c r="Q405" s="16"/>
      <c r="R405" s="16"/>
      <c r="S405" s="16"/>
      <c r="U405" s="33" t="str">
        <f t="shared" si="6"/>
        <v/>
      </c>
    </row>
    <row r="406" spans="1:21">
      <c r="A406" s="21"/>
      <c r="B406" s="21"/>
      <c r="C406" s="21"/>
      <c r="D406" s="21"/>
      <c r="E406" s="21"/>
      <c r="F406" s="21"/>
      <c r="G406" s="16"/>
      <c r="H406" s="16"/>
      <c r="I406" s="16"/>
      <c r="J406" s="16"/>
      <c r="K406" s="16"/>
      <c r="L406" s="16"/>
      <c r="M406" s="16"/>
      <c r="N406" s="16"/>
      <c r="O406" s="16"/>
      <c r="P406" s="16"/>
      <c r="Q406" s="16"/>
      <c r="R406" s="16"/>
      <c r="S406" s="16"/>
      <c r="U406" s="33" t="str">
        <f t="shared" si="6"/>
        <v/>
      </c>
    </row>
    <row r="407" spans="1:21">
      <c r="A407" s="21"/>
      <c r="B407" s="21"/>
      <c r="C407" s="21"/>
      <c r="D407" s="21"/>
      <c r="E407" s="21"/>
      <c r="F407" s="21"/>
      <c r="G407" s="16"/>
      <c r="H407" s="16"/>
      <c r="I407" s="16"/>
      <c r="J407" s="16"/>
      <c r="K407" s="16"/>
      <c r="L407" s="16"/>
      <c r="M407" s="16"/>
      <c r="N407" s="16"/>
      <c r="O407" s="16"/>
      <c r="P407" s="16"/>
      <c r="Q407" s="16"/>
      <c r="R407" s="16"/>
      <c r="S407" s="16"/>
      <c r="U407" s="33" t="str">
        <f t="shared" si="6"/>
        <v/>
      </c>
    </row>
    <row r="408" spans="1:21">
      <c r="A408" s="21"/>
      <c r="B408" s="21"/>
      <c r="C408" s="21"/>
      <c r="D408" s="21"/>
      <c r="E408" s="21"/>
      <c r="F408" s="21"/>
      <c r="G408" s="16"/>
      <c r="H408" s="16"/>
      <c r="I408" s="16"/>
      <c r="J408" s="16"/>
      <c r="K408" s="16"/>
      <c r="L408" s="16"/>
      <c r="M408" s="16"/>
      <c r="N408" s="16"/>
      <c r="O408" s="16"/>
      <c r="P408" s="16"/>
      <c r="Q408" s="16"/>
      <c r="R408" s="16"/>
      <c r="S408" s="16"/>
      <c r="U408" s="33" t="str">
        <f t="shared" si="6"/>
        <v/>
      </c>
    </row>
    <row r="409" spans="1:21">
      <c r="A409" s="21"/>
      <c r="B409" s="21"/>
      <c r="C409" s="21"/>
      <c r="D409" s="21"/>
      <c r="E409" s="21"/>
      <c r="F409" s="21"/>
      <c r="G409" s="16"/>
      <c r="H409" s="16"/>
      <c r="I409" s="16"/>
      <c r="J409" s="16"/>
      <c r="K409" s="16"/>
      <c r="L409" s="16"/>
      <c r="M409" s="16"/>
      <c r="N409" s="16"/>
      <c r="O409" s="16"/>
      <c r="P409" s="16"/>
      <c r="Q409" s="16"/>
      <c r="R409" s="16"/>
      <c r="S409" s="16"/>
      <c r="U409" s="33" t="str">
        <f t="shared" si="6"/>
        <v/>
      </c>
    </row>
    <row r="410" spans="1:21">
      <c r="A410" s="21"/>
      <c r="B410" s="21"/>
      <c r="C410" s="21"/>
      <c r="D410" s="21"/>
      <c r="E410" s="21"/>
      <c r="F410" s="21"/>
      <c r="G410" s="16"/>
      <c r="H410" s="16"/>
      <c r="I410" s="16"/>
      <c r="J410" s="16"/>
      <c r="K410" s="16"/>
      <c r="L410" s="16"/>
      <c r="M410" s="16"/>
      <c r="N410" s="16"/>
      <c r="O410" s="16"/>
      <c r="P410" s="16"/>
      <c r="Q410" s="16"/>
      <c r="R410" s="16"/>
      <c r="S410" s="16"/>
      <c r="U410" s="33" t="str">
        <f t="shared" si="6"/>
        <v/>
      </c>
    </row>
    <row r="411" spans="1:21">
      <c r="A411" s="21"/>
      <c r="B411" s="21"/>
      <c r="C411" s="21"/>
      <c r="D411" s="21"/>
      <c r="E411" s="21"/>
      <c r="F411" s="21"/>
      <c r="G411" s="16"/>
      <c r="H411" s="16"/>
      <c r="I411" s="16"/>
      <c r="J411" s="16"/>
      <c r="K411" s="16"/>
      <c r="L411" s="16"/>
      <c r="M411" s="16"/>
      <c r="N411" s="16"/>
      <c r="O411" s="16"/>
      <c r="P411" s="16"/>
      <c r="Q411" s="16"/>
      <c r="R411" s="16"/>
      <c r="S411" s="16"/>
      <c r="U411" s="33" t="str">
        <f t="shared" si="6"/>
        <v/>
      </c>
    </row>
    <row r="412" spans="1:21">
      <c r="A412" s="21"/>
      <c r="B412" s="21"/>
      <c r="C412" s="21"/>
      <c r="D412" s="21"/>
      <c r="E412" s="21"/>
      <c r="F412" s="21"/>
      <c r="G412" s="16"/>
      <c r="H412" s="16"/>
      <c r="I412" s="16"/>
      <c r="J412" s="16"/>
      <c r="K412" s="16"/>
      <c r="L412" s="16"/>
      <c r="M412" s="16"/>
      <c r="N412" s="16"/>
      <c r="O412" s="16"/>
      <c r="P412" s="16"/>
      <c r="Q412" s="16"/>
      <c r="R412" s="16"/>
      <c r="S412" s="16"/>
      <c r="U412" s="33" t="str">
        <f t="shared" si="6"/>
        <v/>
      </c>
    </row>
    <row r="413" spans="1:21">
      <c r="A413" s="21"/>
      <c r="B413" s="21"/>
      <c r="C413" s="21"/>
      <c r="D413" s="21"/>
      <c r="E413" s="21"/>
      <c r="F413" s="21"/>
      <c r="G413" s="16"/>
      <c r="H413" s="16"/>
      <c r="I413" s="16"/>
      <c r="J413" s="16"/>
      <c r="K413" s="16"/>
      <c r="L413" s="16"/>
      <c r="M413" s="16"/>
      <c r="N413" s="16"/>
      <c r="O413" s="16"/>
      <c r="P413" s="16"/>
      <c r="Q413" s="16"/>
      <c r="R413" s="16"/>
      <c r="S413" s="16"/>
      <c r="U413" s="33" t="str">
        <f t="shared" si="6"/>
        <v/>
      </c>
    </row>
    <row r="414" spans="1:21">
      <c r="A414" s="21"/>
      <c r="B414" s="21"/>
      <c r="C414" s="21"/>
      <c r="D414" s="21"/>
      <c r="E414" s="21"/>
      <c r="F414" s="21"/>
      <c r="G414" s="16"/>
      <c r="H414" s="16"/>
      <c r="I414" s="16"/>
      <c r="J414" s="16"/>
      <c r="K414" s="16"/>
      <c r="L414" s="16"/>
      <c r="M414" s="16"/>
      <c r="N414" s="16"/>
      <c r="O414" s="16"/>
      <c r="P414" s="16"/>
      <c r="Q414" s="16"/>
      <c r="R414" s="16"/>
      <c r="S414" s="16"/>
      <c r="U414" s="33" t="str">
        <f t="shared" si="6"/>
        <v/>
      </c>
    </row>
    <row r="415" spans="1:21">
      <c r="A415" s="21"/>
      <c r="B415" s="21"/>
      <c r="C415" s="21"/>
      <c r="D415" s="21"/>
      <c r="E415" s="21"/>
      <c r="F415" s="21"/>
      <c r="G415" s="16"/>
      <c r="H415" s="16"/>
      <c r="I415" s="16"/>
      <c r="J415" s="16"/>
      <c r="K415" s="16"/>
      <c r="L415" s="16"/>
      <c r="M415" s="16"/>
      <c r="N415" s="16"/>
      <c r="O415" s="16"/>
      <c r="P415" s="16"/>
      <c r="Q415" s="16"/>
      <c r="R415" s="16"/>
      <c r="S415" s="16"/>
      <c r="U415" s="33" t="str">
        <f t="shared" si="6"/>
        <v/>
      </c>
    </row>
    <row r="416" spans="1:21">
      <c r="A416" s="21"/>
      <c r="B416" s="21"/>
      <c r="C416" s="21"/>
      <c r="D416" s="21"/>
      <c r="E416" s="21"/>
      <c r="F416" s="21"/>
      <c r="G416" s="16"/>
      <c r="H416" s="16"/>
      <c r="I416" s="16"/>
      <c r="J416" s="16"/>
      <c r="K416" s="16"/>
      <c r="L416" s="16"/>
      <c r="M416" s="16"/>
      <c r="N416" s="16"/>
      <c r="O416" s="16"/>
      <c r="P416" s="16"/>
      <c r="Q416" s="16"/>
      <c r="R416" s="16"/>
      <c r="S416" s="16"/>
      <c r="U416" s="33" t="str">
        <f t="shared" si="6"/>
        <v/>
      </c>
    </row>
    <row r="417" spans="1:21">
      <c r="A417" s="21"/>
      <c r="B417" s="21"/>
      <c r="C417" s="21"/>
      <c r="D417" s="21"/>
      <c r="E417" s="21"/>
      <c r="F417" s="21"/>
      <c r="G417" s="16"/>
      <c r="H417" s="16"/>
      <c r="I417" s="16"/>
      <c r="J417" s="16"/>
      <c r="K417" s="16"/>
      <c r="L417" s="16"/>
      <c r="M417" s="16"/>
      <c r="N417" s="16"/>
      <c r="O417" s="16"/>
      <c r="P417" s="16"/>
      <c r="Q417" s="16"/>
      <c r="R417" s="16"/>
      <c r="S417" s="16"/>
      <c r="U417" s="33" t="str">
        <f t="shared" si="6"/>
        <v/>
      </c>
    </row>
    <row r="418" spans="1:21">
      <c r="A418" s="21"/>
      <c r="B418" s="21"/>
      <c r="C418" s="21"/>
      <c r="D418" s="21"/>
      <c r="E418" s="21"/>
      <c r="F418" s="21"/>
      <c r="G418" s="16"/>
      <c r="H418" s="16"/>
      <c r="I418" s="16"/>
      <c r="J418" s="16"/>
      <c r="K418" s="16"/>
      <c r="L418" s="16"/>
      <c r="M418" s="16"/>
      <c r="N418" s="16"/>
      <c r="O418" s="16"/>
      <c r="P418" s="16"/>
      <c r="Q418" s="16"/>
      <c r="R418" s="16"/>
      <c r="S418" s="16"/>
      <c r="U418" s="33" t="str">
        <f t="shared" si="6"/>
        <v/>
      </c>
    </row>
    <row r="419" spans="1:21">
      <c r="A419" s="21"/>
      <c r="B419" s="21"/>
      <c r="C419" s="21"/>
      <c r="D419" s="21"/>
      <c r="E419" s="21"/>
      <c r="F419" s="21"/>
      <c r="G419" s="16"/>
      <c r="H419" s="16"/>
      <c r="I419" s="16"/>
      <c r="J419" s="16"/>
      <c r="K419" s="16"/>
      <c r="L419" s="16"/>
      <c r="M419" s="16"/>
      <c r="N419" s="16"/>
      <c r="O419" s="16"/>
      <c r="P419" s="16"/>
      <c r="Q419" s="16"/>
      <c r="R419" s="16"/>
      <c r="S419" s="16"/>
      <c r="U419" s="33" t="str">
        <f t="shared" si="6"/>
        <v/>
      </c>
    </row>
    <row r="420" spans="1:21">
      <c r="A420" s="21"/>
      <c r="B420" s="21"/>
      <c r="C420" s="21"/>
      <c r="D420" s="21"/>
      <c r="E420" s="21"/>
      <c r="F420" s="21"/>
      <c r="G420" s="16"/>
      <c r="H420" s="16"/>
      <c r="I420" s="16"/>
      <c r="J420" s="16"/>
      <c r="K420" s="16"/>
      <c r="L420" s="16"/>
      <c r="M420" s="16"/>
      <c r="N420" s="16"/>
      <c r="O420" s="16"/>
      <c r="P420" s="16"/>
      <c r="Q420" s="16"/>
      <c r="R420" s="16"/>
      <c r="S420" s="16"/>
      <c r="U420" s="33" t="str">
        <f t="shared" si="6"/>
        <v/>
      </c>
    </row>
    <row r="421" spans="1:21">
      <c r="A421" s="21"/>
      <c r="B421" s="21"/>
      <c r="C421" s="21"/>
      <c r="D421" s="21"/>
      <c r="E421" s="21"/>
      <c r="F421" s="21"/>
      <c r="G421" s="16"/>
      <c r="H421" s="16"/>
      <c r="I421" s="16"/>
      <c r="J421" s="16"/>
      <c r="K421" s="16"/>
      <c r="L421" s="16"/>
      <c r="M421" s="16"/>
      <c r="N421" s="16"/>
      <c r="O421" s="16"/>
      <c r="P421" s="16"/>
      <c r="Q421" s="16"/>
      <c r="R421" s="16"/>
      <c r="S421" s="16"/>
      <c r="U421" s="33" t="str">
        <f t="shared" si="6"/>
        <v/>
      </c>
    </row>
    <row r="422" spans="1:21">
      <c r="A422" s="21"/>
      <c r="B422" s="21"/>
      <c r="C422" s="21"/>
      <c r="D422" s="21"/>
      <c r="E422" s="21"/>
      <c r="F422" s="21"/>
      <c r="G422" s="16"/>
      <c r="H422" s="16"/>
      <c r="I422" s="16"/>
      <c r="J422" s="16"/>
      <c r="K422" s="16"/>
      <c r="L422" s="16"/>
      <c r="M422" s="16"/>
      <c r="N422" s="16"/>
      <c r="O422" s="16"/>
      <c r="P422" s="16"/>
      <c r="Q422" s="16"/>
      <c r="R422" s="16"/>
      <c r="S422" s="16"/>
      <c r="U422" s="33" t="str">
        <f t="shared" si="6"/>
        <v/>
      </c>
    </row>
    <row r="423" spans="1:21">
      <c r="A423" s="21"/>
      <c r="B423" s="21"/>
      <c r="C423" s="21"/>
      <c r="D423" s="21"/>
      <c r="E423" s="21"/>
      <c r="F423" s="21"/>
      <c r="G423" s="16"/>
      <c r="H423" s="16"/>
      <c r="I423" s="16"/>
      <c r="J423" s="16"/>
      <c r="K423" s="16"/>
      <c r="L423" s="16"/>
      <c r="M423" s="16"/>
      <c r="N423" s="16"/>
      <c r="O423" s="16"/>
      <c r="P423" s="16"/>
      <c r="Q423" s="16"/>
      <c r="R423" s="16"/>
      <c r="S423" s="16"/>
      <c r="U423" s="33" t="str">
        <f t="shared" si="6"/>
        <v/>
      </c>
    </row>
    <row r="424" spans="1:21">
      <c r="A424" s="21"/>
      <c r="B424" s="21"/>
      <c r="C424" s="21"/>
      <c r="D424" s="21"/>
      <c r="E424" s="21"/>
      <c r="F424" s="21"/>
      <c r="G424" s="16"/>
      <c r="H424" s="16"/>
      <c r="I424" s="16"/>
      <c r="J424" s="16"/>
      <c r="K424" s="16"/>
      <c r="L424" s="16"/>
      <c r="M424" s="16"/>
      <c r="N424" s="16"/>
      <c r="O424" s="16"/>
      <c r="P424" s="16"/>
      <c r="Q424" s="16"/>
      <c r="R424" s="16"/>
      <c r="S424" s="16"/>
      <c r="U424" s="33" t="str">
        <f t="shared" si="6"/>
        <v/>
      </c>
    </row>
    <row r="425" spans="1:21">
      <c r="A425" s="21"/>
      <c r="B425" s="21"/>
      <c r="C425" s="21"/>
      <c r="D425" s="21"/>
      <c r="E425" s="21"/>
      <c r="F425" s="21"/>
      <c r="G425" s="16"/>
      <c r="H425" s="16"/>
      <c r="I425" s="16"/>
      <c r="J425" s="16"/>
      <c r="K425" s="16"/>
      <c r="L425" s="16"/>
      <c r="M425" s="16"/>
      <c r="N425" s="16"/>
      <c r="O425" s="16"/>
      <c r="P425" s="16"/>
      <c r="Q425" s="16"/>
      <c r="R425" s="16"/>
      <c r="S425" s="16"/>
      <c r="U425" s="33" t="str">
        <f t="shared" si="6"/>
        <v/>
      </c>
    </row>
    <row r="426" spans="1:21">
      <c r="A426" s="21"/>
      <c r="B426" s="21"/>
      <c r="C426" s="21"/>
      <c r="D426" s="21"/>
      <c r="E426" s="21"/>
      <c r="F426" s="21"/>
      <c r="G426" s="16"/>
      <c r="H426" s="16"/>
      <c r="I426" s="16"/>
      <c r="J426" s="16"/>
      <c r="K426" s="16"/>
      <c r="L426" s="16"/>
      <c r="M426" s="16"/>
      <c r="N426" s="16"/>
      <c r="O426" s="16"/>
      <c r="P426" s="16"/>
      <c r="Q426" s="16"/>
      <c r="R426" s="16"/>
      <c r="S426" s="16"/>
      <c r="U426" s="33" t="str">
        <f t="shared" si="6"/>
        <v/>
      </c>
    </row>
    <row r="427" spans="1:21">
      <c r="A427" s="21"/>
      <c r="B427" s="21"/>
      <c r="C427" s="21"/>
      <c r="D427" s="21"/>
      <c r="E427" s="21"/>
      <c r="F427" s="21"/>
      <c r="G427" s="16"/>
      <c r="H427" s="16"/>
      <c r="I427" s="16"/>
      <c r="J427" s="16"/>
      <c r="K427" s="16"/>
      <c r="L427" s="16"/>
      <c r="M427" s="16"/>
      <c r="N427" s="16"/>
      <c r="O427" s="16"/>
      <c r="P427" s="16"/>
      <c r="Q427" s="16"/>
      <c r="R427" s="16"/>
      <c r="S427" s="16"/>
      <c r="U427" s="33" t="str">
        <f t="shared" si="6"/>
        <v/>
      </c>
    </row>
    <row r="428" spans="1:21">
      <c r="A428" s="21"/>
      <c r="B428" s="21"/>
      <c r="C428" s="21"/>
      <c r="D428" s="21"/>
      <c r="E428" s="21"/>
      <c r="F428" s="21"/>
      <c r="G428" s="16"/>
      <c r="H428" s="16"/>
      <c r="I428" s="16"/>
      <c r="J428" s="16"/>
      <c r="K428" s="16"/>
      <c r="L428" s="16"/>
      <c r="M428" s="16"/>
      <c r="N428" s="16"/>
      <c r="O428" s="16"/>
      <c r="P428" s="16"/>
      <c r="Q428" s="16"/>
      <c r="R428" s="16"/>
      <c r="S428" s="16"/>
      <c r="U428" s="33" t="str">
        <f t="shared" si="6"/>
        <v/>
      </c>
    </row>
    <row r="429" spans="1:21">
      <c r="A429" s="21"/>
      <c r="B429" s="21"/>
      <c r="C429" s="21"/>
      <c r="D429" s="21"/>
      <c r="E429" s="21"/>
      <c r="F429" s="21"/>
      <c r="G429" s="16"/>
      <c r="H429" s="16"/>
      <c r="I429" s="16"/>
      <c r="J429" s="16"/>
      <c r="K429" s="16"/>
      <c r="L429" s="16"/>
      <c r="M429" s="16"/>
      <c r="N429" s="16"/>
      <c r="O429" s="16"/>
      <c r="P429" s="16"/>
      <c r="Q429" s="16"/>
      <c r="R429" s="16"/>
      <c r="S429" s="16"/>
      <c r="U429" s="33" t="str">
        <f t="shared" si="6"/>
        <v/>
      </c>
    </row>
    <row r="430" spans="1:21">
      <c r="A430" s="21"/>
      <c r="B430" s="21"/>
      <c r="C430" s="21"/>
      <c r="D430" s="21"/>
      <c r="E430" s="21"/>
      <c r="F430" s="21"/>
      <c r="G430" s="16"/>
      <c r="H430" s="16"/>
      <c r="I430" s="16"/>
      <c r="J430" s="16"/>
      <c r="K430" s="16"/>
      <c r="L430" s="16"/>
      <c r="M430" s="16"/>
      <c r="N430" s="16"/>
      <c r="O430" s="16"/>
      <c r="P430" s="16"/>
      <c r="Q430" s="16"/>
      <c r="R430" s="16"/>
      <c r="S430" s="16"/>
      <c r="U430" s="33" t="str">
        <f t="shared" si="6"/>
        <v/>
      </c>
    </row>
    <row r="431" spans="1:21">
      <c r="A431" s="21"/>
      <c r="B431" s="21"/>
      <c r="C431" s="21"/>
      <c r="D431" s="21"/>
      <c r="E431" s="21"/>
      <c r="F431" s="21"/>
      <c r="G431" s="16"/>
      <c r="H431" s="16"/>
      <c r="I431" s="16"/>
      <c r="J431" s="16"/>
      <c r="K431" s="16"/>
      <c r="L431" s="16"/>
      <c r="M431" s="16"/>
      <c r="N431" s="16"/>
      <c r="O431" s="16"/>
      <c r="P431" s="16"/>
      <c r="Q431" s="16"/>
      <c r="R431" s="16"/>
      <c r="S431" s="16"/>
      <c r="U431" s="33" t="str">
        <f t="shared" si="6"/>
        <v/>
      </c>
    </row>
    <row r="432" spans="1:21">
      <c r="A432" s="21"/>
      <c r="B432" s="21"/>
      <c r="C432" s="21"/>
      <c r="D432" s="21"/>
      <c r="E432" s="21"/>
      <c r="F432" s="21"/>
      <c r="G432" s="16"/>
      <c r="H432" s="16"/>
      <c r="I432" s="16"/>
      <c r="J432" s="16"/>
      <c r="K432" s="16"/>
      <c r="L432" s="16"/>
      <c r="M432" s="16"/>
      <c r="N432" s="16"/>
      <c r="O432" s="16"/>
      <c r="P432" s="16"/>
      <c r="Q432" s="16"/>
      <c r="R432" s="16"/>
      <c r="S432" s="16"/>
      <c r="U432" s="33" t="str">
        <f t="shared" si="6"/>
        <v/>
      </c>
    </row>
    <row r="433" spans="1:21">
      <c r="A433" s="21"/>
      <c r="B433" s="21"/>
      <c r="C433" s="21"/>
      <c r="D433" s="21"/>
      <c r="E433" s="21"/>
      <c r="F433" s="21"/>
      <c r="G433" s="16"/>
      <c r="H433" s="16"/>
      <c r="I433" s="16"/>
      <c r="J433" s="16"/>
      <c r="K433" s="16"/>
      <c r="L433" s="16"/>
      <c r="M433" s="16"/>
      <c r="N433" s="16"/>
      <c r="O433" s="16"/>
      <c r="P433" s="16"/>
      <c r="Q433" s="16"/>
      <c r="R433" s="16"/>
      <c r="S433" s="16"/>
      <c r="U433" s="33" t="str">
        <f t="shared" si="6"/>
        <v/>
      </c>
    </row>
    <row r="434" spans="1:21">
      <c r="A434" s="21"/>
      <c r="B434" s="21"/>
      <c r="C434" s="21"/>
      <c r="D434" s="21"/>
      <c r="E434" s="21"/>
      <c r="F434" s="21"/>
      <c r="G434" s="16"/>
      <c r="H434" s="16"/>
      <c r="I434" s="16"/>
      <c r="J434" s="16"/>
      <c r="K434" s="16"/>
      <c r="L434" s="16"/>
      <c r="M434" s="16"/>
      <c r="N434" s="16"/>
      <c r="O434" s="16"/>
      <c r="P434" s="16"/>
      <c r="Q434" s="16"/>
      <c r="R434" s="16"/>
      <c r="S434" s="16"/>
      <c r="U434" s="33" t="str">
        <f t="shared" si="6"/>
        <v/>
      </c>
    </row>
    <row r="435" spans="1:21">
      <c r="A435" s="21"/>
      <c r="B435" s="21"/>
      <c r="C435" s="21"/>
      <c r="D435" s="21"/>
      <c r="E435" s="21"/>
      <c r="F435" s="21"/>
      <c r="G435" s="16"/>
      <c r="H435" s="16"/>
      <c r="I435" s="16"/>
      <c r="J435" s="16"/>
      <c r="K435" s="16"/>
      <c r="L435" s="16"/>
      <c r="M435" s="16"/>
      <c r="N435" s="16"/>
      <c r="O435" s="16"/>
      <c r="P435" s="16"/>
      <c r="Q435" s="16"/>
      <c r="R435" s="16"/>
      <c r="S435" s="16"/>
      <c r="U435" s="33" t="str">
        <f t="shared" si="6"/>
        <v/>
      </c>
    </row>
    <row r="436" spans="1:21">
      <c r="A436" s="21"/>
      <c r="B436" s="21"/>
      <c r="C436" s="21"/>
      <c r="D436" s="21"/>
      <c r="E436" s="21"/>
      <c r="F436" s="21"/>
      <c r="G436" s="16"/>
      <c r="H436" s="16"/>
      <c r="I436" s="16"/>
      <c r="J436" s="16"/>
      <c r="K436" s="16"/>
      <c r="L436" s="16"/>
      <c r="M436" s="16"/>
      <c r="N436" s="16"/>
      <c r="O436" s="16"/>
      <c r="P436" s="16"/>
      <c r="Q436" s="16"/>
      <c r="R436" s="16"/>
      <c r="S436" s="16"/>
      <c r="U436" s="33" t="str">
        <f t="shared" si="6"/>
        <v/>
      </c>
    </row>
    <row r="437" spans="1:21">
      <c r="A437" s="21"/>
      <c r="B437" s="21"/>
      <c r="C437" s="21"/>
      <c r="D437" s="21"/>
      <c r="E437" s="21"/>
      <c r="F437" s="21"/>
      <c r="G437" s="16"/>
      <c r="H437" s="16"/>
      <c r="I437" s="16"/>
      <c r="J437" s="16"/>
      <c r="K437" s="16"/>
      <c r="L437" s="16"/>
      <c r="M437" s="16"/>
      <c r="N437" s="16"/>
      <c r="O437" s="16"/>
      <c r="P437" s="16"/>
      <c r="Q437" s="16"/>
      <c r="R437" s="16"/>
      <c r="S437" s="16"/>
      <c r="U437" s="33" t="str">
        <f t="shared" si="6"/>
        <v/>
      </c>
    </row>
    <row r="438" spans="1:21">
      <c r="A438" s="21"/>
      <c r="B438" s="21"/>
      <c r="C438" s="21"/>
      <c r="D438" s="21"/>
      <c r="E438" s="21"/>
      <c r="F438" s="21"/>
      <c r="G438" s="16"/>
      <c r="H438" s="16"/>
      <c r="I438" s="16"/>
      <c r="J438" s="16"/>
      <c r="K438" s="16"/>
      <c r="L438" s="16"/>
      <c r="M438" s="16"/>
      <c r="N438" s="16"/>
      <c r="O438" s="16"/>
      <c r="P438" s="16"/>
      <c r="Q438" s="16"/>
      <c r="R438" s="16"/>
      <c r="S438" s="16"/>
      <c r="U438" s="33" t="str">
        <f t="shared" si="6"/>
        <v/>
      </c>
    </row>
    <row r="439" spans="1:21">
      <c r="A439" s="21"/>
      <c r="B439" s="21"/>
      <c r="C439" s="21"/>
      <c r="D439" s="21"/>
      <c r="E439" s="21"/>
      <c r="F439" s="21"/>
      <c r="G439" s="16"/>
      <c r="H439" s="16"/>
      <c r="I439" s="16"/>
      <c r="J439" s="16"/>
      <c r="K439" s="16"/>
      <c r="L439" s="16"/>
      <c r="M439" s="16"/>
      <c r="N439" s="16"/>
      <c r="O439" s="16"/>
      <c r="P439" s="16"/>
      <c r="Q439" s="16"/>
      <c r="R439" s="16"/>
      <c r="S439" s="16"/>
      <c r="U439" s="33" t="str">
        <f t="shared" si="6"/>
        <v/>
      </c>
    </row>
    <row r="440" spans="1:21">
      <c r="A440" s="21"/>
      <c r="B440" s="21"/>
      <c r="C440" s="21"/>
      <c r="D440" s="21"/>
      <c r="E440" s="21"/>
      <c r="F440" s="21"/>
      <c r="G440" s="16"/>
      <c r="H440" s="16"/>
      <c r="I440" s="16"/>
      <c r="J440" s="16"/>
      <c r="K440" s="16"/>
      <c r="L440" s="16"/>
      <c r="M440" s="16"/>
      <c r="N440" s="16"/>
      <c r="O440" s="16"/>
      <c r="P440" s="16"/>
      <c r="Q440" s="16"/>
      <c r="R440" s="16"/>
      <c r="S440" s="16"/>
      <c r="U440" s="33" t="str">
        <f t="shared" si="6"/>
        <v/>
      </c>
    </row>
    <row r="441" spans="1:21">
      <c r="A441" s="21"/>
      <c r="B441" s="21"/>
      <c r="C441" s="21"/>
      <c r="D441" s="21"/>
      <c r="E441" s="21"/>
      <c r="F441" s="21"/>
      <c r="G441" s="16"/>
      <c r="H441" s="16"/>
      <c r="I441" s="16"/>
      <c r="J441" s="16"/>
      <c r="K441" s="16"/>
      <c r="L441" s="16"/>
      <c r="M441" s="16"/>
      <c r="N441" s="16"/>
      <c r="O441" s="16"/>
      <c r="P441" s="16"/>
      <c r="Q441" s="16"/>
      <c r="R441" s="16"/>
      <c r="S441" s="16"/>
      <c r="U441" s="33" t="str">
        <f t="shared" si="6"/>
        <v/>
      </c>
    </row>
    <row r="442" spans="1:21">
      <c r="A442" s="21"/>
      <c r="B442" s="21"/>
      <c r="C442" s="21"/>
      <c r="D442" s="21"/>
      <c r="E442" s="21"/>
      <c r="F442" s="21"/>
      <c r="G442" s="16"/>
      <c r="H442" s="16"/>
      <c r="I442" s="16"/>
      <c r="J442" s="16"/>
      <c r="K442" s="16"/>
      <c r="L442" s="16"/>
      <c r="M442" s="16"/>
      <c r="N442" s="16"/>
      <c r="O442" s="16"/>
      <c r="P442" s="16"/>
      <c r="Q442" s="16"/>
      <c r="R442" s="16"/>
      <c r="S442" s="16"/>
      <c r="U442" s="33" t="str">
        <f t="shared" si="6"/>
        <v/>
      </c>
    </row>
    <row r="443" spans="1:21">
      <c r="A443" s="21"/>
      <c r="B443" s="21"/>
      <c r="C443" s="21"/>
      <c r="D443" s="21"/>
      <c r="E443" s="21"/>
      <c r="F443" s="21"/>
      <c r="G443" s="16"/>
      <c r="H443" s="16"/>
      <c r="I443" s="16"/>
      <c r="J443" s="16"/>
      <c r="K443" s="16"/>
      <c r="L443" s="16"/>
      <c r="M443" s="16"/>
      <c r="N443" s="16"/>
      <c r="O443" s="16"/>
      <c r="P443" s="16"/>
      <c r="Q443" s="16"/>
      <c r="R443" s="16"/>
      <c r="S443" s="16"/>
      <c r="U443" s="33" t="str">
        <f t="shared" si="6"/>
        <v/>
      </c>
    </row>
    <row r="444" spans="1:21">
      <c r="A444" s="21"/>
      <c r="B444" s="21"/>
      <c r="C444" s="21"/>
      <c r="D444" s="21"/>
      <c r="E444" s="21"/>
      <c r="F444" s="21"/>
      <c r="G444" s="16"/>
      <c r="H444" s="16"/>
      <c r="I444" s="16"/>
      <c r="J444" s="16"/>
      <c r="K444" s="16"/>
      <c r="L444" s="16"/>
      <c r="M444" s="16"/>
      <c r="N444" s="16"/>
      <c r="O444" s="16"/>
      <c r="P444" s="16"/>
      <c r="Q444" s="16"/>
      <c r="R444" s="16"/>
      <c r="S444" s="16"/>
      <c r="U444" s="33" t="str">
        <f t="shared" si="6"/>
        <v/>
      </c>
    </row>
    <row r="445" spans="1:21">
      <c r="A445" s="21"/>
      <c r="B445" s="21"/>
      <c r="C445" s="21"/>
      <c r="D445" s="21"/>
      <c r="E445" s="21"/>
      <c r="F445" s="21"/>
      <c r="G445" s="16"/>
      <c r="H445" s="16"/>
      <c r="I445" s="16"/>
      <c r="J445" s="16"/>
      <c r="K445" s="16"/>
      <c r="L445" s="16"/>
      <c r="M445" s="16"/>
      <c r="N445" s="16"/>
      <c r="O445" s="16"/>
      <c r="P445" s="16"/>
      <c r="Q445" s="16"/>
      <c r="R445" s="16"/>
      <c r="S445" s="16"/>
      <c r="U445" s="33" t="str">
        <f t="shared" si="6"/>
        <v/>
      </c>
    </row>
    <row r="446" spans="1:21">
      <c r="A446" s="21"/>
      <c r="B446" s="21"/>
      <c r="C446" s="21"/>
      <c r="D446" s="21"/>
      <c r="E446" s="21"/>
      <c r="F446" s="21"/>
      <c r="G446" s="16"/>
      <c r="H446" s="16"/>
      <c r="I446" s="16"/>
      <c r="J446" s="16"/>
      <c r="K446" s="16"/>
      <c r="L446" s="16"/>
      <c r="M446" s="16"/>
      <c r="N446" s="16"/>
      <c r="O446" s="16"/>
      <c r="P446" s="16"/>
      <c r="Q446" s="16"/>
      <c r="R446" s="16"/>
      <c r="S446" s="16"/>
      <c r="U446" s="33" t="str">
        <f t="shared" si="6"/>
        <v/>
      </c>
    </row>
    <row r="447" spans="1:21">
      <c r="A447" s="21"/>
      <c r="B447" s="21"/>
      <c r="C447" s="21"/>
      <c r="D447" s="21"/>
      <c r="E447" s="21"/>
      <c r="F447" s="21"/>
      <c r="G447" s="16"/>
      <c r="H447" s="16"/>
      <c r="I447" s="16"/>
      <c r="J447" s="16"/>
      <c r="K447" s="16"/>
      <c r="L447" s="16"/>
      <c r="M447" s="16"/>
      <c r="N447" s="16"/>
      <c r="O447" s="16"/>
      <c r="P447" s="16"/>
      <c r="Q447" s="16"/>
      <c r="R447" s="16"/>
      <c r="S447" s="16"/>
      <c r="U447" s="33" t="str">
        <f t="shared" si="6"/>
        <v/>
      </c>
    </row>
    <row r="448" spans="1:21">
      <c r="A448" s="21"/>
      <c r="B448" s="21"/>
      <c r="C448" s="21"/>
      <c r="D448" s="21"/>
      <c r="E448" s="21"/>
      <c r="F448" s="21"/>
      <c r="G448" s="16"/>
      <c r="H448" s="16"/>
      <c r="I448" s="16"/>
      <c r="J448" s="16"/>
      <c r="K448" s="16"/>
      <c r="L448" s="16"/>
      <c r="M448" s="16"/>
      <c r="N448" s="16"/>
      <c r="O448" s="16"/>
      <c r="P448" s="16"/>
      <c r="Q448" s="16"/>
      <c r="R448" s="16"/>
      <c r="S448" s="16"/>
      <c r="U448" s="33" t="str">
        <f t="shared" si="6"/>
        <v/>
      </c>
    </row>
    <row r="449" spans="1:21">
      <c r="A449" s="21"/>
      <c r="B449" s="21"/>
      <c r="C449" s="21"/>
      <c r="D449" s="21"/>
      <c r="E449" s="21"/>
      <c r="F449" s="21"/>
      <c r="G449" s="16"/>
      <c r="H449" s="16"/>
      <c r="I449" s="16"/>
      <c r="J449" s="16"/>
      <c r="K449" s="16"/>
      <c r="L449" s="16"/>
      <c r="M449" s="16"/>
      <c r="N449" s="16"/>
      <c r="O449" s="16"/>
      <c r="P449" s="16"/>
      <c r="Q449" s="16"/>
      <c r="R449" s="16"/>
      <c r="S449" s="16"/>
      <c r="U449" s="33" t="str">
        <f t="shared" si="6"/>
        <v/>
      </c>
    </row>
    <row r="450" spans="1:21">
      <c r="A450" s="21"/>
      <c r="B450" s="21"/>
      <c r="C450" s="21"/>
      <c r="D450" s="21"/>
      <c r="E450" s="21"/>
      <c r="F450" s="21"/>
      <c r="G450" s="16"/>
      <c r="H450" s="16"/>
      <c r="I450" s="16"/>
      <c r="J450" s="16"/>
      <c r="K450" s="16"/>
      <c r="L450" s="16"/>
      <c r="M450" s="16"/>
      <c r="N450" s="16"/>
      <c r="O450" s="16"/>
      <c r="P450" s="16"/>
      <c r="Q450" s="16"/>
      <c r="R450" s="16"/>
      <c r="S450" s="16"/>
      <c r="U450" s="33" t="str">
        <f t="shared" si="6"/>
        <v/>
      </c>
    </row>
    <row r="451" spans="1:21">
      <c r="A451" s="21"/>
      <c r="B451" s="21"/>
      <c r="C451" s="21"/>
      <c r="D451" s="21"/>
      <c r="E451" s="21"/>
      <c r="F451" s="21"/>
      <c r="G451" s="16"/>
      <c r="H451" s="16"/>
      <c r="I451" s="16"/>
      <c r="J451" s="16"/>
      <c r="K451" s="16"/>
      <c r="L451" s="16"/>
      <c r="M451" s="16"/>
      <c r="N451" s="16"/>
      <c r="O451" s="16"/>
      <c r="P451" s="16"/>
      <c r="Q451" s="16"/>
      <c r="R451" s="16"/>
      <c r="S451" s="16"/>
      <c r="U451" s="33" t="str">
        <f t="shared" si="6"/>
        <v/>
      </c>
    </row>
    <row r="452" spans="1:21">
      <c r="A452" s="21"/>
      <c r="B452" s="21"/>
      <c r="C452" s="21"/>
      <c r="D452" s="21"/>
      <c r="E452" s="21"/>
      <c r="F452" s="21"/>
      <c r="G452" s="16"/>
      <c r="H452" s="16"/>
      <c r="I452" s="16"/>
      <c r="J452" s="16"/>
      <c r="K452" s="16"/>
      <c r="L452" s="16"/>
      <c r="M452" s="16"/>
      <c r="N452" s="16"/>
      <c r="O452" s="16"/>
      <c r="P452" s="16"/>
      <c r="Q452" s="16"/>
      <c r="R452" s="16"/>
      <c r="S452" s="16"/>
      <c r="U452" s="33" t="str">
        <f t="shared" si="6"/>
        <v/>
      </c>
    </row>
    <row r="453" spans="1:21">
      <c r="A453" s="21"/>
      <c r="B453" s="21"/>
      <c r="C453" s="21"/>
      <c r="D453" s="21"/>
      <c r="E453" s="21"/>
      <c r="F453" s="21"/>
      <c r="G453" s="16"/>
      <c r="H453" s="16"/>
      <c r="I453" s="16"/>
      <c r="J453" s="16"/>
      <c r="K453" s="16"/>
      <c r="L453" s="16"/>
      <c r="M453" s="16"/>
      <c r="N453" s="16"/>
      <c r="O453" s="16"/>
      <c r="P453" s="16"/>
      <c r="Q453" s="16"/>
      <c r="R453" s="16"/>
      <c r="S453" s="16"/>
      <c r="U453" s="33" t="str">
        <f t="shared" si="6"/>
        <v/>
      </c>
    </row>
    <row r="454" spans="1:21">
      <c r="A454" s="21"/>
      <c r="B454" s="21"/>
      <c r="C454" s="21"/>
      <c r="D454" s="21"/>
      <c r="E454" s="21"/>
      <c r="F454" s="21"/>
      <c r="G454" s="16"/>
      <c r="H454" s="16"/>
      <c r="I454" s="16"/>
      <c r="J454" s="16"/>
      <c r="K454" s="16"/>
      <c r="L454" s="16"/>
      <c r="M454" s="16"/>
      <c r="N454" s="16"/>
      <c r="O454" s="16"/>
      <c r="P454" s="16"/>
      <c r="Q454" s="16"/>
      <c r="R454" s="16"/>
      <c r="S454" s="16"/>
      <c r="U454" s="33" t="str">
        <f t="shared" si="6"/>
        <v/>
      </c>
    </row>
    <row r="455" spans="1:21">
      <c r="A455" s="21"/>
      <c r="B455" s="21"/>
      <c r="C455" s="21"/>
      <c r="D455" s="21"/>
      <c r="E455" s="21"/>
      <c r="F455" s="21"/>
      <c r="G455" s="16"/>
      <c r="H455" s="16"/>
      <c r="I455" s="16"/>
      <c r="J455" s="16"/>
      <c r="K455" s="16"/>
      <c r="L455" s="16"/>
      <c r="M455" s="16"/>
      <c r="N455" s="16"/>
      <c r="O455" s="16"/>
      <c r="P455" s="16"/>
      <c r="Q455" s="16"/>
      <c r="R455" s="16"/>
      <c r="S455" s="16"/>
      <c r="U455" s="33" t="str">
        <f t="shared" si="6"/>
        <v/>
      </c>
    </row>
    <row r="456" spans="1:21">
      <c r="A456" s="21"/>
      <c r="B456" s="21"/>
      <c r="C456" s="21"/>
      <c r="D456" s="21"/>
      <c r="E456" s="21"/>
      <c r="F456" s="21"/>
      <c r="G456" s="16"/>
      <c r="H456" s="16"/>
      <c r="I456" s="16"/>
      <c r="J456" s="16"/>
      <c r="K456" s="16"/>
      <c r="L456" s="16"/>
      <c r="M456" s="16"/>
      <c r="N456" s="16"/>
      <c r="O456" s="16"/>
      <c r="P456" s="16"/>
      <c r="Q456" s="16"/>
      <c r="R456" s="16"/>
      <c r="S456" s="16"/>
      <c r="U456" s="33" t="str">
        <f t="shared" si="6"/>
        <v/>
      </c>
    </row>
    <row r="457" spans="1:21">
      <c r="A457" s="21"/>
      <c r="B457" s="21"/>
      <c r="C457" s="21"/>
      <c r="D457" s="21"/>
      <c r="E457" s="21"/>
      <c r="F457" s="21"/>
      <c r="G457" s="16"/>
      <c r="H457" s="16"/>
      <c r="I457" s="16"/>
      <c r="J457" s="16"/>
      <c r="K457" s="16"/>
      <c r="L457" s="16"/>
      <c r="M457" s="16"/>
      <c r="N457" s="16"/>
      <c r="O457" s="16"/>
      <c r="P457" s="16"/>
      <c r="Q457" s="16"/>
      <c r="R457" s="16"/>
      <c r="S457" s="16"/>
      <c r="U457" s="33" t="str">
        <f t="shared" si="6"/>
        <v/>
      </c>
    </row>
    <row r="458" spans="1:21">
      <c r="A458" s="21"/>
      <c r="B458" s="21"/>
      <c r="C458" s="21"/>
      <c r="D458" s="21"/>
      <c r="E458" s="21"/>
      <c r="F458" s="21"/>
      <c r="G458" s="16"/>
      <c r="H458" s="16"/>
      <c r="I458" s="16"/>
      <c r="J458" s="16"/>
      <c r="K458" s="16"/>
      <c r="L458" s="16"/>
      <c r="M458" s="16"/>
      <c r="N458" s="16"/>
      <c r="O458" s="16"/>
      <c r="P458" s="16"/>
      <c r="Q458" s="16"/>
      <c r="R458" s="16"/>
      <c r="S458" s="16"/>
      <c r="U458" s="33" t="str">
        <f t="shared" ref="U458:U500" si="7">IF(COUNTA(G458:S458)=0,"",_xlfn.CONCAT(,
IF(AND(NOT(ISBLANK($N458)),
    ABS($N458-(($G458+$H458+$J458+$K458+$L458+$M458)-$I458))&gt;=1),
" Error: Position at the end of the period is not equal to: position at the beginning of the period+increase in assets-decrease in assets+exchange rate changes+price changes+other changes+rectifications.",
""),
IF(AND(NOT(ISBLANK($S458)),
    ABS($S458-(($O458+$P458+$R458)-$Q458))&gt;=1),
" Error: Position of accrued interest at the end of the period is not equal to: position of accrued interest at the beginning of the period+accrued interest during the period-received interest during the period+revaluation and other changes.",
""),
IF(AND(NOT(ISBLANK($G458)),$G458&lt;0),
" Error: Position at the beginning of the period must be a positive amount.",
""),
IF(AND(NOT(ISBLANK($N458)),$N458&lt;0),
" Error: Position at the end of the period must be a positive amount.",
""),
IF(AND(OR($G458&gt;0,$N458&gt;0),
    ISBLANK($P458)),
" Error: No accrued interest has been reported,whereas the position at the beginning or at the end of the period is greater than zero. Report '0' in case accrued interest equals zero,do not leave the cell empty.",
"")))</f>
        <v/>
      </c>
    </row>
    <row r="459" spans="1:21">
      <c r="A459" s="21"/>
      <c r="B459" s="21"/>
      <c r="C459" s="21"/>
      <c r="D459" s="21"/>
      <c r="E459" s="21"/>
      <c r="F459" s="21"/>
      <c r="G459" s="16"/>
      <c r="H459" s="16"/>
      <c r="I459" s="16"/>
      <c r="J459" s="16"/>
      <c r="K459" s="16"/>
      <c r="L459" s="16"/>
      <c r="M459" s="16"/>
      <c r="N459" s="16"/>
      <c r="O459" s="16"/>
      <c r="P459" s="16"/>
      <c r="Q459" s="16"/>
      <c r="R459" s="16"/>
      <c r="S459" s="16"/>
      <c r="U459" s="33" t="str">
        <f t="shared" si="7"/>
        <v/>
      </c>
    </row>
    <row r="460" spans="1:21">
      <c r="A460" s="21"/>
      <c r="B460" s="21"/>
      <c r="C460" s="21"/>
      <c r="D460" s="21"/>
      <c r="E460" s="21"/>
      <c r="F460" s="21"/>
      <c r="G460" s="16"/>
      <c r="H460" s="16"/>
      <c r="I460" s="16"/>
      <c r="J460" s="16"/>
      <c r="K460" s="16"/>
      <c r="L460" s="16"/>
      <c r="M460" s="16"/>
      <c r="N460" s="16"/>
      <c r="O460" s="16"/>
      <c r="P460" s="16"/>
      <c r="Q460" s="16"/>
      <c r="R460" s="16"/>
      <c r="S460" s="16"/>
      <c r="U460" s="33" t="str">
        <f t="shared" si="7"/>
        <v/>
      </c>
    </row>
    <row r="461" spans="1:21">
      <c r="A461" s="21"/>
      <c r="B461" s="21"/>
      <c r="C461" s="21"/>
      <c r="D461" s="21"/>
      <c r="E461" s="21"/>
      <c r="F461" s="21"/>
      <c r="G461" s="16"/>
      <c r="H461" s="16"/>
      <c r="I461" s="16"/>
      <c r="J461" s="16"/>
      <c r="K461" s="16"/>
      <c r="L461" s="16"/>
      <c r="M461" s="16"/>
      <c r="N461" s="16"/>
      <c r="O461" s="16"/>
      <c r="P461" s="16"/>
      <c r="Q461" s="16"/>
      <c r="R461" s="16"/>
      <c r="S461" s="16"/>
      <c r="U461" s="33" t="str">
        <f t="shared" si="7"/>
        <v/>
      </c>
    </row>
    <row r="462" spans="1:21">
      <c r="A462" s="21"/>
      <c r="B462" s="21"/>
      <c r="C462" s="21"/>
      <c r="D462" s="21"/>
      <c r="E462" s="21"/>
      <c r="F462" s="21"/>
      <c r="G462" s="16"/>
      <c r="H462" s="16"/>
      <c r="I462" s="16"/>
      <c r="J462" s="16"/>
      <c r="K462" s="16"/>
      <c r="L462" s="16"/>
      <c r="M462" s="16"/>
      <c r="N462" s="16"/>
      <c r="O462" s="16"/>
      <c r="P462" s="16"/>
      <c r="Q462" s="16"/>
      <c r="R462" s="16"/>
      <c r="S462" s="16"/>
      <c r="U462" s="33" t="str">
        <f t="shared" si="7"/>
        <v/>
      </c>
    </row>
    <row r="463" spans="1:21">
      <c r="A463" s="21"/>
      <c r="B463" s="21"/>
      <c r="C463" s="21"/>
      <c r="D463" s="21"/>
      <c r="E463" s="21"/>
      <c r="F463" s="21"/>
      <c r="G463" s="16"/>
      <c r="H463" s="16"/>
      <c r="I463" s="16"/>
      <c r="J463" s="16"/>
      <c r="K463" s="16"/>
      <c r="L463" s="16"/>
      <c r="M463" s="16"/>
      <c r="N463" s="16"/>
      <c r="O463" s="16"/>
      <c r="P463" s="16"/>
      <c r="Q463" s="16"/>
      <c r="R463" s="16"/>
      <c r="S463" s="16"/>
      <c r="U463" s="33" t="str">
        <f t="shared" si="7"/>
        <v/>
      </c>
    </row>
    <row r="464" spans="1:21">
      <c r="A464" s="21"/>
      <c r="B464" s="21"/>
      <c r="C464" s="21"/>
      <c r="D464" s="21"/>
      <c r="E464" s="21"/>
      <c r="F464" s="21"/>
      <c r="G464" s="16"/>
      <c r="H464" s="16"/>
      <c r="I464" s="16"/>
      <c r="J464" s="16"/>
      <c r="K464" s="16"/>
      <c r="L464" s="16"/>
      <c r="M464" s="16"/>
      <c r="N464" s="16"/>
      <c r="O464" s="16"/>
      <c r="P464" s="16"/>
      <c r="Q464" s="16"/>
      <c r="R464" s="16"/>
      <c r="S464" s="16"/>
      <c r="U464" s="33" t="str">
        <f t="shared" si="7"/>
        <v/>
      </c>
    </row>
    <row r="465" spans="1:21">
      <c r="A465" s="21"/>
      <c r="B465" s="21"/>
      <c r="C465" s="21"/>
      <c r="D465" s="21"/>
      <c r="E465" s="21"/>
      <c r="F465" s="21"/>
      <c r="G465" s="16"/>
      <c r="H465" s="16"/>
      <c r="I465" s="16"/>
      <c r="J465" s="16"/>
      <c r="K465" s="16"/>
      <c r="L465" s="16"/>
      <c r="M465" s="16"/>
      <c r="N465" s="16"/>
      <c r="O465" s="16"/>
      <c r="P465" s="16"/>
      <c r="Q465" s="16"/>
      <c r="R465" s="16"/>
      <c r="S465" s="16"/>
      <c r="U465" s="33" t="str">
        <f t="shared" si="7"/>
        <v/>
      </c>
    </row>
    <row r="466" spans="1:21">
      <c r="A466" s="21"/>
      <c r="B466" s="21"/>
      <c r="C466" s="21"/>
      <c r="D466" s="21"/>
      <c r="E466" s="21"/>
      <c r="F466" s="21"/>
      <c r="G466" s="16"/>
      <c r="H466" s="16"/>
      <c r="I466" s="16"/>
      <c r="J466" s="16"/>
      <c r="K466" s="16"/>
      <c r="L466" s="16"/>
      <c r="M466" s="16"/>
      <c r="N466" s="16"/>
      <c r="O466" s="16"/>
      <c r="P466" s="16"/>
      <c r="Q466" s="16"/>
      <c r="R466" s="16"/>
      <c r="S466" s="16"/>
      <c r="U466" s="33" t="str">
        <f t="shared" si="7"/>
        <v/>
      </c>
    </row>
    <row r="467" spans="1:21">
      <c r="A467" s="21"/>
      <c r="B467" s="21"/>
      <c r="C467" s="21"/>
      <c r="D467" s="21"/>
      <c r="E467" s="21"/>
      <c r="F467" s="21"/>
      <c r="G467" s="16"/>
      <c r="H467" s="16"/>
      <c r="I467" s="16"/>
      <c r="J467" s="16"/>
      <c r="K467" s="16"/>
      <c r="L467" s="16"/>
      <c r="M467" s="16"/>
      <c r="N467" s="16"/>
      <c r="O467" s="16"/>
      <c r="P467" s="16"/>
      <c r="Q467" s="16"/>
      <c r="R467" s="16"/>
      <c r="S467" s="16"/>
      <c r="U467" s="33" t="str">
        <f t="shared" si="7"/>
        <v/>
      </c>
    </row>
    <row r="468" spans="1:21">
      <c r="A468" s="21"/>
      <c r="B468" s="21"/>
      <c r="C468" s="21"/>
      <c r="D468" s="21"/>
      <c r="E468" s="21"/>
      <c r="F468" s="21"/>
      <c r="G468" s="16"/>
      <c r="H468" s="16"/>
      <c r="I468" s="16"/>
      <c r="J468" s="16"/>
      <c r="K468" s="16"/>
      <c r="L468" s="16"/>
      <c r="M468" s="16"/>
      <c r="N468" s="16"/>
      <c r="O468" s="16"/>
      <c r="P468" s="16"/>
      <c r="Q468" s="16"/>
      <c r="R468" s="16"/>
      <c r="S468" s="16"/>
      <c r="U468" s="33" t="str">
        <f t="shared" si="7"/>
        <v/>
      </c>
    </row>
    <row r="469" spans="1:21">
      <c r="A469" s="21"/>
      <c r="B469" s="21"/>
      <c r="C469" s="21"/>
      <c r="D469" s="21"/>
      <c r="E469" s="21"/>
      <c r="F469" s="21"/>
      <c r="G469" s="16"/>
      <c r="H469" s="16"/>
      <c r="I469" s="16"/>
      <c r="J469" s="16"/>
      <c r="K469" s="16"/>
      <c r="L469" s="16"/>
      <c r="M469" s="16"/>
      <c r="N469" s="16"/>
      <c r="O469" s="16"/>
      <c r="P469" s="16"/>
      <c r="Q469" s="16"/>
      <c r="R469" s="16"/>
      <c r="S469" s="16"/>
      <c r="U469" s="33" t="str">
        <f t="shared" si="7"/>
        <v/>
      </c>
    </row>
    <row r="470" spans="1:21">
      <c r="A470" s="21"/>
      <c r="B470" s="21"/>
      <c r="C470" s="21"/>
      <c r="D470" s="21"/>
      <c r="E470" s="21"/>
      <c r="F470" s="21"/>
      <c r="G470" s="16"/>
      <c r="H470" s="16"/>
      <c r="I470" s="16"/>
      <c r="J470" s="16"/>
      <c r="K470" s="16"/>
      <c r="L470" s="16"/>
      <c r="M470" s="16"/>
      <c r="N470" s="16"/>
      <c r="O470" s="16"/>
      <c r="P470" s="16"/>
      <c r="Q470" s="16"/>
      <c r="R470" s="16"/>
      <c r="S470" s="16"/>
      <c r="U470" s="33" t="str">
        <f t="shared" si="7"/>
        <v/>
      </c>
    </row>
    <row r="471" spans="1:21">
      <c r="A471" s="21"/>
      <c r="B471" s="21"/>
      <c r="C471" s="21"/>
      <c r="D471" s="21"/>
      <c r="E471" s="21"/>
      <c r="F471" s="21"/>
      <c r="G471" s="16"/>
      <c r="H471" s="16"/>
      <c r="I471" s="16"/>
      <c r="J471" s="16"/>
      <c r="K471" s="16"/>
      <c r="L471" s="16"/>
      <c r="M471" s="16"/>
      <c r="N471" s="16"/>
      <c r="O471" s="16"/>
      <c r="P471" s="16"/>
      <c r="Q471" s="16"/>
      <c r="R471" s="16"/>
      <c r="S471" s="16"/>
      <c r="U471" s="33" t="str">
        <f t="shared" si="7"/>
        <v/>
      </c>
    </row>
    <row r="472" spans="1:21">
      <c r="A472" s="21"/>
      <c r="B472" s="21"/>
      <c r="C472" s="21"/>
      <c r="D472" s="21"/>
      <c r="E472" s="21"/>
      <c r="F472" s="21"/>
      <c r="G472" s="16"/>
      <c r="H472" s="16"/>
      <c r="I472" s="16"/>
      <c r="J472" s="16"/>
      <c r="K472" s="16"/>
      <c r="L472" s="16"/>
      <c r="M472" s="16"/>
      <c r="N472" s="16"/>
      <c r="O472" s="16"/>
      <c r="P472" s="16"/>
      <c r="Q472" s="16"/>
      <c r="R472" s="16"/>
      <c r="S472" s="16"/>
      <c r="U472" s="33" t="str">
        <f t="shared" si="7"/>
        <v/>
      </c>
    </row>
    <row r="473" spans="1:21">
      <c r="A473" s="21"/>
      <c r="B473" s="21"/>
      <c r="C473" s="21"/>
      <c r="D473" s="21"/>
      <c r="E473" s="21"/>
      <c r="F473" s="21"/>
      <c r="G473" s="16"/>
      <c r="H473" s="16"/>
      <c r="I473" s="16"/>
      <c r="J473" s="16"/>
      <c r="K473" s="16"/>
      <c r="L473" s="16"/>
      <c r="M473" s="16"/>
      <c r="N473" s="16"/>
      <c r="O473" s="16"/>
      <c r="P473" s="16"/>
      <c r="Q473" s="16"/>
      <c r="R473" s="16"/>
      <c r="S473" s="16"/>
      <c r="U473" s="33" t="str">
        <f t="shared" si="7"/>
        <v/>
      </c>
    </row>
    <row r="474" spans="1:21">
      <c r="A474" s="21"/>
      <c r="B474" s="21"/>
      <c r="C474" s="21"/>
      <c r="D474" s="21"/>
      <c r="E474" s="21"/>
      <c r="F474" s="21"/>
      <c r="G474" s="16"/>
      <c r="H474" s="16"/>
      <c r="I474" s="16"/>
      <c r="J474" s="16"/>
      <c r="K474" s="16"/>
      <c r="L474" s="16"/>
      <c r="M474" s="16"/>
      <c r="N474" s="16"/>
      <c r="O474" s="16"/>
      <c r="P474" s="16"/>
      <c r="Q474" s="16"/>
      <c r="R474" s="16"/>
      <c r="S474" s="16"/>
      <c r="U474" s="33" t="str">
        <f t="shared" si="7"/>
        <v/>
      </c>
    </row>
    <row r="475" spans="1:21">
      <c r="A475" s="21"/>
      <c r="B475" s="21"/>
      <c r="C475" s="21"/>
      <c r="D475" s="21"/>
      <c r="E475" s="21"/>
      <c r="F475" s="21"/>
      <c r="G475" s="16"/>
      <c r="H475" s="16"/>
      <c r="I475" s="16"/>
      <c r="J475" s="16"/>
      <c r="K475" s="16"/>
      <c r="L475" s="16"/>
      <c r="M475" s="16"/>
      <c r="N475" s="16"/>
      <c r="O475" s="16"/>
      <c r="P475" s="16"/>
      <c r="Q475" s="16"/>
      <c r="R475" s="16"/>
      <c r="S475" s="16"/>
      <c r="U475" s="33" t="str">
        <f t="shared" si="7"/>
        <v/>
      </c>
    </row>
    <row r="476" spans="1:21">
      <c r="A476" s="21"/>
      <c r="B476" s="21"/>
      <c r="C476" s="21"/>
      <c r="D476" s="21"/>
      <c r="E476" s="21"/>
      <c r="F476" s="21"/>
      <c r="G476" s="16"/>
      <c r="H476" s="16"/>
      <c r="I476" s="16"/>
      <c r="J476" s="16"/>
      <c r="K476" s="16"/>
      <c r="L476" s="16"/>
      <c r="M476" s="16"/>
      <c r="N476" s="16"/>
      <c r="O476" s="16"/>
      <c r="P476" s="16"/>
      <c r="Q476" s="16"/>
      <c r="R476" s="16"/>
      <c r="S476" s="16"/>
      <c r="U476" s="33" t="str">
        <f t="shared" si="7"/>
        <v/>
      </c>
    </row>
    <row r="477" spans="1:21">
      <c r="A477" s="21"/>
      <c r="B477" s="21"/>
      <c r="C477" s="21"/>
      <c r="D477" s="21"/>
      <c r="E477" s="21"/>
      <c r="F477" s="21"/>
      <c r="G477" s="16"/>
      <c r="H477" s="16"/>
      <c r="I477" s="16"/>
      <c r="J477" s="16"/>
      <c r="K477" s="16"/>
      <c r="L477" s="16"/>
      <c r="M477" s="16"/>
      <c r="N477" s="16"/>
      <c r="O477" s="16"/>
      <c r="P477" s="16"/>
      <c r="Q477" s="16"/>
      <c r="R477" s="16"/>
      <c r="S477" s="16"/>
      <c r="U477" s="33" t="str">
        <f t="shared" si="7"/>
        <v/>
      </c>
    </row>
    <row r="478" spans="1:21">
      <c r="A478" s="21"/>
      <c r="B478" s="21"/>
      <c r="C478" s="21"/>
      <c r="D478" s="21"/>
      <c r="E478" s="21"/>
      <c r="F478" s="21"/>
      <c r="G478" s="16"/>
      <c r="H478" s="16"/>
      <c r="I478" s="16"/>
      <c r="J478" s="16"/>
      <c r="K478" s="16"/>
      <c r="L478" s="16"/>
      <c r="M478" s="16"/>
      <c r="N478" s="16"/>
      <c r="O478" s="16"/>
      <c r="P478" s="16"/>
      <c r="Q478" s="16"/>
      <c r="R478" s="16"/>
      <c r="S478" s="16"/>
      <c r="U478" s="33" t="str">
        <f t="shared" si="7"/>
        <v/>
      </c>
    </row>
    <row r="479" spans="1:21">
      <c r="A479" s="21"/>
      <c r="B479" s="21"/>
      <c r="C479" s="21"/>
      <c r="D479" s="21"/>
      <c r="E479" s="21"/>
      <c r="F479" s="21"/>
      <c r="G479" s="16"/>
      <c r="H479" s="16"/>
      <c r="I479" s="16"/>
      <c r="J479" s="16"/>
      <c r="K479" s="16"/>
      <c r="L479" s="16"/>
      <c r="M479" s="16"/>
      <c r="N479" s="16"/>
      <c r="O479" s="16"/>
      <c r="P479" s="16"/>
      <c r="Q479" s="16"/>
      <c r="R479" s="16"/>
      <c r="S479" s="16"/>
      <c r="U479" s="33" t="str">
        <f t="shared" si="7"/>
        <v/>
      </c>
    </row>
    <row r="480" spans="1:21">
      <c r="A480" s="21"/>
      <c r="B480" s="21"/>
      <c r="C480" s="21"/>
      <c r="D480" s="21"/>
      <c r="E480" s="21"/>
      <c r="F480" s="21"/>
      <c r="G480" s="16"/>
      <c r="H480" s="16"/>
      <c r="I480" s="16"/>
      <c r="J480" s="16"/>
      <c r="K480" s="16"/>
      <c r="L480" s="16"/>
      <c r="M480" s="16"/>
      <c r="N480" s="16"/>
      <c r="O480" s="16"/>
      <c r="P480" s="16"/>
      <c r="Q480" s="16"/>
      <c r="R480" s="16"/>
      <c r="S480" s="16"/>
      <c r="U480" s="33" t="str">
        <f t="shared" si="7"/>
        <v/>
      </c>
    </row>
    <row r="481" spans="1:21">
      <c r="A481" s="21"/>
      <c r="B481" s="21"/>
      <c r="C481" s="21"/>
      <c r="D481" s="21"/>
      <c r="E481" s="21"/>
      <c r="F481" s="21"/>
      <c r="G481" s="16"/>
      <c r="H481" s="16"/>
      <c r="I481" s="16"/>
      <c r="J481" s="16"/>
      <c r="K481" s="16"/>
      <c r="L481" s="16"/>
      <c r="M481" s="16"/>
      <c r="N481" s="16"/>
      <c r="O481" s="16"/>
      <c r="P481" s="16"/>
      <c r="Q481" s="16"/>
      <c r="R481" s="16"/>
      <c r="S481" s="16"/>
      <c r="U481" s="33" t="str">
        <f t="shared" si="7"/>
        <v/>
      </c>
    </row>
    <row r="482" spans="1:21">
      <c r="A482" s="21"/>
      <c r="B482" s="21"/>
      <c r="C482" s="21"/>
      <c r="D482" s="21"/>
      <c r="E482" s="21"/>
      <c r="F482" s="21"/>
      <c r="G482" s="16"/>
      <c r="H482" s="16"/>
      <c r="I482" s="16"/>
      <c r="J482" s="16"/>
      <c r="K482" s="16"/>
      <c r="L482" s="16"/>
      <c r="M482" s="16"/>
      <c r="N482" s="16"/>
      <c r="O482" s="16"/>
      <c r="P482" s="16"/>
      <c r="Q482" s="16"/>
      <c r="R482" s="16"/>
      <c r="S482" s="16"/>
      <c r="U482" s="33" t="str">
        <f t="shared" si="7"/>
        <v/>
      </c>
    </row>
    <row r="483" spans="1:21">
      <c r="A483" s="21"/>
      <c r="B483" s="21"/>
      <c r="C483" s="21"/>
      <c r="D483" s="21"/>
      <c r="E483" s="21"/>
      <c r="F483" s="21"/>
      <c r="G483" s="16"/>
      <c r="H483" s="16"/>
      <c r="I483" s="16"/>
      <c r="J483" s="16"/>
      <c r="K483" s="16"/>
      <c r="L483" s="16"/>
      <c r="M483" s="16"/>
      <c r="N483" s="16"/>
      <c r="O483" s="16"/>
      <c r="P483" s="16"/>
      <c r="Q483" s="16"/>
      <c r="R483" s="16"/>
      <c r="S483" s="16"/>
      <c r="U483" s="33" t="str">
        <f t="shared" si="7"/>
        <v/>
      </c>
    </row>
    <row r="484" spans="1:21">
      <c r="A484" s="21"/>
      <c r="B484" s="21"/>
      <c r="C484" s="21"/>
      <c r="D484" s="21"/>
      <c r="E484" s="21"/>
      <c r="F484" s="21"/>
      <c r="G484" s="16"/>
      <c r="H484" s="16"/>
      <c r="I484" s="16"/>
      <c r="J484" s="16"/>
      <c r="K484" s="16"/>
      <c r="L484" s="16"/>
      <c r="M484" s="16"/>
      <c r="N484" s="16"/>
      <c r="O484" s="16"/>
      <c r="P484" s="16"/>
      <c r="Q484" s="16"/>
      <c r="R484" s="16"/>
      <c r="S484" s="16"/>
      <c r="U484" s="33" t="str">
        <f t="shared" si="7"/>
        <v/>
      </c>
    </row>
    <row r="485" spans="1:21">
      <c r="A485" s="21"/>
      <c r="B485" s="21"/>
      <c r="C485" s="21"/>
      <c r="D485" s="21"/>
      <c r="E485" s="21"/>
      <c r="F485" s="21"/>
      <c r="G485" s="16"/>
      <c r="H485" s="16"/>
      <c r="I485" s="16"/>
      <c r="J485" s="16"/>
      <c r="K485" s="16"/>
      <c r="L485" s="16"/>
      <c r="M485" s="16"/>
      <c r="N485" s="16"/>
      <c r="O485" s="16"/>
      <c r="P485" s="16"/>
      <c r="Q485" s="16"/>
      <c r="R485" s="16"/>
      <c r="S485" s="16"/>
      <c r="U485" s="33" t="str">
        <f t="shared" si="7"/>
        <v/>
      </c>
    </row>
    <row r="486" spans="1:21">
      <c r="A486" s="21"/>
      <c r="B486" s="21"/>
      <c r="C486" s="21"/>
      <c r="D486" s="21"/>
      <c r="E486" s="21"/>
      <c r="F486" s="21"/>
      <c r="G486" s="16"/>
      <c r="H486" s="16"/>
      <c r="I486" s="16"/>
      <c r="J486" s="16"/>
      <c r="K486" s="16"/>
      <c r="L486" s="16"/>
      <c r="M486" s="16"/>
      <c r="N486" s="16"/>
      <c r="O486" s="16"/>
      <c r="P486" s="16"/>
      <c r="Q486" s="16"/>
      <c r="R486" s="16"/>
      <c r="S486" s="16"/>
      <c r="U486" s="33" t="str">
        <f t="shared" si="7"/>
        <v/>
      </c>
    </row>
    <row r="487" spans="1:21">
      <c r="A487" s="21"/>
      <c r="B487" s="21"/>
      <c r="C487" s="21"/>
      <c r="D487" s="21"/>
      <c r="E487" s="21"/>
      <c r="F487" s="21"/>
      <c r="G487" s="16"/>
      <c r="H487" s="16"/>
      <c r="I487" s="16"/>
      <c r="J487" s="16"/>
      <c r="K487" s="16"/>
      <c r="L487" s="16"/>
      <c r="M487" s="16"/>
      <c r="N487" s="16"/>
      <c r="O487" s="16"/>
      <c r="P487" s="16"/>
      <c r="Q487" s="16"/>
      <c r="R487" s="16"/>
      <c r="S487" s="16"/>
      <c r="U487" s="33" t="str">
        <f t="shared" si="7"/>
        <v/>
      </c>
    </row>
    <row r="488" spans="1:21">
      <c r="A488" s="21"/>
      <c r="B488" s="21"/>
      <c r="C488" s="21"/>
      <c r="D488" s="21"/>
      <c r="E488" s="21"/>
      <c r="F488" s="21"/>
      <c r="G488" s="16"/>
      <c r="H488" s="16"/>
      <c r="I488" s="16"/>
      <c r="J488" s="16"/>
      <c r="K488" s="16"/>
      <c r="L488" s="16"/>
      <c r="M488" s="16"/>
      <c r="N488" s="16"/>
      <c r="O488" s="16"/>
      <c r="P488" s="16"/>
      <c r="Q488" s="16"/>
      <c r="R488" s="16"/>
      <c r="S488" s="16"/>
      <c r="U488" s="33" t="str">
        <f t="shared" si="7"/>
        <v/>
      </c>
    </row>
    <row r="489" spans="1:21">
      <c r="A489" s="21"/>
      <c r="B489" s="21"/>
      <c r="C489" s="21"/>
      <c r="D489" s="21"/>
      <c r="E489" s="21"/>
      <c r="F489" s="21"/>
      <c r="G489" s="16"/>
      <c r="H489" s="16"/>
      <c r="I489" s="16"/>
      <c r="J489" s="16"/>
      <c r="K489" s="16"/>
      <c r="L489" s="16"/>
      <c r="M489" s="16"/>
      <c r="N489" s="16"/>
      <c r="O489" s="16"/>
      <c r="P489" s="16"/>
      <c r="Q489" s="16"/>
      <c r="R489" s="16"/>
      <c r="S489" s="16"/>
      <c r="U489" s="33" t="str">
        <f t="shared" si="7"/>
        <v/>
      </c>
    </row>
    <row r="490" spans="1:21">
      <c r="A490" s="21"/>
      <c r="B490" s="21"/>
      <c r="C490" s="21"/>
      <c r="D490" s="21"/>
      <c r="E490" s="21"/>
      <c r="F490" s="21"/>
      <c r="G490" s="16"/>
      <c r="H490" s="16"/>
      <c r="I490" s="16"/>
      <c r="J490" s="16"/>
      <c r="K490" s="16"/>
      <c r="L490" s="16"/>
      <c r="M490" s="16"/>
      <c r="N490" s="16"/>
      <c r="O490" s="16"/>
      <c r="P490" s="16"/>
      <c r="Q490" s="16"/>
      <c r="R490" s="16"/>
      <c r="S490" s="16"/>
      <c r="U490" s="33" t="str">
        <f t="shared" si="7"/>
        <v/>
      </c>
    </row>
    <row r="491" spans="1:21">
      <c r="A491" s="21"/>
      <c r="B491" s="21"/>
      <c r="C491" s="21"/>
      <c r="D491" s="21"/>
      <c r="E491" s="21"/>
      <c r="F491" s="21"/>
      <c r="G491" s="16"/>
      <c r="H491" s="16"/>
      <c r="I491" s="16"/>
      <c r="J491" s="16"/>
      <c r="K491" s="16"/>
      <c r="L491" s="16"/>
      <c r="M491" s="16"/>
      <c r="N491" s="16"/>
      <c r="O491" s="16"/>
      <c r="P491" s="16"/>
      <c r="Q491" s="16"/>
      <c r="R491" s="16"/>
      <c r="S491" s="16"/>
      <c r="U491" s="33" t="str">
        <f t="shared" si="7"/>
        <v/>
      </c>
    </row>
    <row r="492" spans="1:21">
      <c r="A492" s="21"/>
      <c r="B492" s="21"/>
      <c r="C492" s="21"/>
      <c r="D492" s="21"/>
      <c r="E492" s="21"/>
      <c r="F492" s="21"/>
      <c r="G492" s="16"/>
      <c r="H492" s="16"/>
      <c r="I492" s="16"/>
      <c r="J492" s="16"/>
      <c r="K492" s="16"/>
      <c r="L492" s="16"/>
      <c r="M492" s="16"/>
      <c r="N492" s="16"/>
      <c r="O492" s="16"/>
      <c r="P492" s="16"/>
      <c r="Q492" s="16"/>
      <c r="R492" s="16"/>
      <c r="S492" s="16"/>
      <c r="U492" s="33" t="str">
        <f t="shared" si="7"/>
        <v/>
      </c>
    </row>
    <row r="493" spans="1:21">
      <c r="A493" s="21"/>
      <c r="B493" s="21"/>
      <c r="C493" s="21"/>
      <c r="D493" s="21"/>
      <c r="E493" s="21"/>
      <c r="F493" s="21"/>
      <c r="G493" s="16"/>
      <c r="H493" s="16"/>
      <c r="I493" s="16"/>
      <c r="J493" s="16"/>
      <c r="K493" s="16"/>
      <c r="L493" s="16"/>
      <c r="M493" s="16"/>
      <c r="N493" s="16"/>
      <c r="O493" s="16"/>
      <c r="P493" s="16"/>
      <c r="Q493" s="16"/>
      <c r="R493" s="16"/>
      <c r="S493" s="16"/>
      <c r="U493" s="33" t="str">
        <f t="shared" si="7"/>
        <v/>
      </c>
    </row>
    <row r="494" spans="1:21">
      <c r="A494" s="21"/>
      <c r="B494" s="21"/>
      <c r="C494" s="21"/>
      <c r="D494" s="21"/>
      <c r="E494" s="21"/>
      <c r="F494" s="21"/>
      <c r="G494" s="16"/>
      <c r="H494" s="16"/>
      <c r="I494" s="16"/>
      <c r="J494" s="16"/>
      <c r="K494" s="16"/>
      <c r="L494" s="16"/>
      <c r="M494" s="16"/>
      <c r="N494" s="16"/>
      <c r="O494" s="16"/>
      <c r="P494" s="16"/>
      <c r="Q494" s="16"/>
      <c r="R494" s="16"/>
      <c r="S494" s="16"/>
      <c r="U494" s="33" t="str">
        <f t="shared" si="7"/>
        <v/>
      </c>
    </row>
    <row r="495" spans="1:21">
      <c r="A495" s="21"/>
      <c r="B495" s="21"/>
      <c r="C495" s="21"/>
      <c r="D495" s="21"/>
      <c r="E495" s="21"/>
      <c r="F495" s="21"/>
      <c r="G495" s="16"/>
      <c r="H495" s="16"/>
      <c r="I495" s="16"/>
      <c r="J495" s="16"/>
      <c r="K495" s="16"/>
      <c r="L495" s="16"/>
      <c r="M495" s="16"/>
      <c r="N495" s="16"/>
      <c r="O495" s="16"/>
      <c r="P495" s="16"/>
      <c r="Q495" s="16"/>
      <c r="R495" s="16"/>
      <c r="S495" s="16"/>
      <c r="U495" s="33" t="str">
        <f t="shared" si="7"/>
        <v/>
      </c>
    </row>
    <row r="496" spans="1:21">
      <c r="A496" s="21"/>
      <c r="B496" s="21"/>
      <c r="C496" s="21"/>
      <c r="D496" s="21"/>
      <c r="E496" s="21"/>
      <c r="F496" s="21"/>
      <c r="G496" s="16"/>
      <c r="H496" s="16"/>
      <c r="I496" s="16"/>
      <c r="J496" s="16"/>
      <c r="K496" s="16"/>
      <c r="L496" s="16"/>
      <c r="M496" s="16"/>
      <c r="N496" s="16"/>
      <c r="O496" s="16"/>
      <c r="P496" s="16"/>
      <c r="Q496" s="16"/>
      <c r="R496" s="16"/>
      <c r="S496" s="16"/>
      <c r="U496" s="33" t="str">
        <f t="shared" si="7"/>
        <v/>
      </c>
    </row>
    <row r="497" spans="1:21">
      <c r="A497" s="21"/>
      <c r="B497" s="21"/>
      <c r="C497" s="21"/>
      <c r="D497" s="21"/>
      <c r="E497" s="21"/>
      <c r="F497" s="21"/>
      <c r="G497" s="16"/>
      <c r="H497" s="16"/>
      <c r="I497" s="16"/>
      <c r="J497" s="16"/>
      <c r="K497" s="16"/>
      <c r="L497" s="16"/>
      <c r="M497" s="16"/>
      <c r="N497" s="16"/>
      <c r="O497" s="16"/>
      <c r="P497" s="16"/>
      <c r="Q497" s="16"/>
      <c r="R497" s="16"/>
      <c r="S497" s="16"/>
      <c r="U497" s="33" t="str">
        <f t="shared" si="7"/>
        <v/>
      </c>
    </row>
    <row r="498" spans="1:21">
      <c r="A498" s="21"/>
      <c r="B498" s="21"/>
      <c r="C498" s="21"/>
      <c r="D498" s="21"/>
      <c r="E498" s="21"/>
      <c r="F498" s="21"/>
      <c r="G498" s="16"/>
      <c r="H498" s="16"/>
      <c r="I498" s="16"/>
      <c r="J498" s="16"/>
      <c r="K498" s="16"/>
      <c r="L498" s="16"/>
      <c r="M498" s="16"/>
      <c r="N498" s="16"/>
      <c r="O498" s="16"/>
      <c r="P498" s="16"/>
      <c r="Q498" s="16"/>
      <c r="R498" s="16"/>
      <c r="S498" s="16"/>
      <c r="U498" s="33" t="str">
        <f t="shared" si="7"/>
        <v/>
      </c>
    </row>
    <row r="499" spans="1:21">
      <c r="A499" s="21"/>
      <c r="B499" s="21"/>
      <c r="C499" s="21"/>
      <c r="D499" s="21"/>
      <c r="E499" s="21"/>
      <c r="F499" s="21"/>
      <c r="G499" s="16"/>
      <c r="H499" s="16"/>
      <c r="I499" s="16"/>
      <c r="J499" s="16"/>
      <c r="K499" s="16"/>
      <c r="L499" s="16"/>
      <c r="M499" s="16"/>
      <c r="N499" s="16"/>
      <c r="O499" s="16"/>
      <c r="P499" s="16"/>
      <c r="Q499" s="16"/>
      <c r="R499" s="16"/>
      <c r="S499" s="16"/>
      <c r="U499" s="33" t="str">
        <f t="shared" si="7"/>
        <v/>
      </c>
    </row>
    <row r="500" spans="1:21">
      <c r="A500" s="21"/>
      <c r="B500" s="21"/>
      <c r="C500" s="21"/>
      <c r="D500" s="21"/>
      <c r="E500" s="21"/>
      <c r="F500" s="21"/>
      <c r="G500" s="16"/>
      <c r="H500" s="16"/>
      <c r="I500" s="16"/>
      <c r="J500" s="16"/>
      <c r="K500" s="16"/>
      <c r="L500" s="16"/>
      <c r="M500" s="16"/>
      <c r="N500" s="16"/>
      <c r="O500" s="16"/>
      <c r="P500" s="16"/>
      <c r="Q500" s="16"/>
      <c r="R500" s="16"/>
      <c r="S500" s="16"/>
      <c r="U500" s="33" t="str">
        <f t="shared" si="7"/>
        <v/>
      </c>
    </row>
  </sheetData>
  <mergeCells count="16">
    <mergeCell ref="U3:U6"/>
    <mergeCell ref="G3:N3"/>
    <mergeCell ref="O3:S3"/>
    <mergeCell ref="G4:G6"/>
    <mergeCell ref="H4:M4"/>
    <mergeCell ref="N4:N6"/>
    <mergeCell ref="O4:O6"/>
    <mergeCell ref="P4:R4"/>
    <mergeCell ref="S4:S6"/>
    <mergeCell ref="H5:I5"/>
    <mergeCell ref="J5:K5"/>
    <mergeCell ref="L5:L6"/>
    <mergeCell ref="M5:M6"/>
    <mergeCell ref="P5:P6"/>
    <mergeCell ref="Q5:Q6"/>
    <mergeCell ref="R5:R6"/>
  </mergeCells>
  <conditionalFormatting sqref="G8:G500">
    <cfRule type="expression" dxfId="169" priority="3">
      <formula>AND(NOT(ISBLANK($G8)),$G8&lt;0)</formula>
    </cfRule>
  </conditionalFormatting>
  <conditionalFormatting sqref="N8:N500">
    <cfRule type="expression" dxfId="168" priority="2">
      <formula>AND(NOT(ISBLANK($N8)),ABS($N8-(($G8+$H8+$J8+$K8+$L8+$M8)-$I8))&gt;=1)</formula>
    </cfRule>
    <cfRule type="expression" dxfId="167" priority="5">
      <formula>AND(NOT(ISBLANK($N8)),$N8&lt;0)</formula>
    </cfRule>
  </conditionalFormatting>
  <conditionalFormatting sqref="P8:P500">
    <cfRule type="expression" dxfId="166" priority="1">
      <formula>AND(OR($G8&gt;0,$N8&gt;0),     ISBLANK($P8))</formula>
    </cfRule>
  </conditionalFormatting>
  <conditionalFormatting sqref="S8:S500">
    <cfRule type="expression" dxfId="165" priority="4">
      <formula>AND(NOT(ISBLANK($S8)),ABS($S8-(($O8+$P8+$R8)-$Q8))&gt;=1)</formula>
    </cfRule>
  </conditionalFormatting>
  <hyperlinks>
    <hyperlink ref="A1" location="'TOC'!B60" display="TOC" xr:uid="{00000000-0004-0000-2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2F00-000000000000}">
          <x14:formula1>
            <xm:f>_dropDownSheet!$A$21:$B$21</xm:f>
          </x14:formula1>
          <xm:sqref>A8:A500</xm:sqref>
        </x14:dataValidation>
        <x14:dataValidation type="list" allowBlank="1" showInputMessage="1" showErrorMessage="1" xr:uid="{00000000-0002-0000-2F00-000001000000}">
          <x14:formula1>
            <xm:f>_dropDownSheet!$A$9:$JB$9</xm:f>
          </x14:formula1>
          <xm:sqref>B8:B500 E8:E500</xm:sqref>
        </x14:dataValidation>
        <x14:dataValidation type="list" allowBlank="1" showInputMessage="1" showErrorMessage="1" xr:uid="{00000000-0002-0000-2F00-000002000000}">
          <x14:formula1>
            <xm:f>_dropDownSheet!$A$18:$C$18</xm:f>
          </x14:formula1>
          <xm:sqref>C8:C500</xm:sqref>
        </x14:dataValidation>
        <x14:dataValidation type="list" allowBlank="1" showInputMessage="1" showErrorMessage="1" xr:uid="{00000000-0002-0000-2F00-000003000000}">
          <x14:formula1>
            <xm:f>_dropDownSheet!$A$32:$B$32</xm:f>
          </x14:formula1>
          <xm:sqref>D8:D500</xm:sqref>
        </x14:dataValidation>
        <x14:dataValidation type="list" allowBlank="1" showInputMessage="1" showErrorMessage="1" xr:uid="{00000000-0002-0000-2F00-000005000000}">
          <x14:formula1>
            <xm:f>_dropDownSheet!$A$11:$N$11</xm:f>
          </x14:formula1>
          <xm:sqref>F8:F500</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Blad49">
    <outlinePr summaryBelow="0"/>
  </sheetPr>
  <dimension ref="A1:O500"/>
  <sheetViews>
    <sheetView workbookViewId="0">
      <pane ySplit="1" topLeftCell="A2" activePane="bottomLeft" state="frozen"/>
      <selection pane="bottomLeft" activeCell="O7" sqref="O7"/>
    </sheetView>
  </sheetViews>
  <sheetFormatPr defaultRowHeight="14.5"/>
  <cols>
    <col min="1" max="13" width="15" customWidth="1"/>
    <col min="15" max="15" width="127.7265625" bestFit="1" customWidth="1"/>
  </cols>
  <sheetData>
    <row r="1" spans="1:15" ht="15" customHeight="1">
      <c r="A1" s="11" t="s">
        <v>246</v>
      </c>
      <c r="B1" s="12" t="s">
        <v>119</v>
      </c>
    </row>
    <row r="2" spans="1:15" ht="15" customHeight="1"/>
    <row r="3" spans="1:15">
      <c r="A3" s="12"/>
      <c r="G3" s="53" t="s">
        <v>247</v>
      </c>
      <c r="H3" s="53"/>
      <c r="I3" s="53"/>
      <c r="J3" s="53"/>
      <c r="K3" s="53"/>
      <c r="L3" s="53"/>
      <c r="M3" s="53"/>
      <c r="O3" s="54" t="s">
        <v>250</v>
      </c>
    </row>
    <row r="4" spans="1:15">
      <c r="G4" s="53" t="s">
        <v>295</v>
      </c>
      <c r="H4" s="53" t="s">
        <v>252</v>
      </c>
      <c r="I4" s="53"/>
      <c r="J4" s="53"/>
      <c r="K4" s="53"/>
      <c r="L4" s="53"/>
      <c r="M4" s="53" t="s">
        <v>296</v>
      </c>
      <c r="O4" s="55"/>
    </row>
    <row r="5" spans="1:15">
      <c r="G5" s="53"/>
      <c r="H5" s="53" t="s">
        <v>254</v>
      </c>
      <c r="I5" s="53"/>
      <c r="J5" s="53" t="s">
        <v>255</v>
      </c>
      <c r="K5" s="53"/>
      <c r="L5" s="53" t="s">
        <v>257</v>
      </c>
      <c r="M5" s="53"/>
      <c r="O5" s="55"/>
    </row>
    <row r="6" spans="1:15" ht="20">
      <c r="G6" s="53"/>
      <c r="H6" s="13" t="s">
        <v>298</v>
      </c>
      <c r="I6" s="13" t="s">
        <v>299</v>
      </c>
      <c r="J6" s="13" t="s">
        <v>260</v>
      </c>
      <c r="K6" s="13" t="s">
        <v>261</v>
      </c>
      <c r="L6" s="53"/>
      <c r="M6" s="53"/>
      <c r="O6" s="56"/>
    </row>
    <row r="7" spans="1:15" ht="25.5" customHeight="1">
      <c r="A7" s="20" t="s">
        <v>275</v>
      </c>
      <c r="B7" s="20" t="s">
        <v>276</v>
      </c>
      <c r="C7" s="20" t="s">
        <v>277</v>
      </c>
      <c r="D7" s="20" t="s">
        <v>331</v>
      </c>
      <c r="E7" s="20" t="s">
        <v>332</v>
      </c>
      <c r="F7" s="20" t="s">
        <v>333</v>
      </c>
      <c r="G7" s="14" t="s">
        <v>262</v>
      </c>
      <c r="H7" s="14" t="s">
        <v>263</v>
      </c>
      <c r="I7" s="14" t="s">
        <v>264</v>
      </c>
      <c r="J7" s="14" t="s">
        <v>265</v>
      </c>
      <c r="K7" s="14" t="s">
        <v>266</v>
      </c>
      <c r="L7" s="14" t="s">
        <v>267</v>
      </c>
      <c r="M7" s="14" t="s">
        <v>268</v>
      </c>
      <c r="O7" s="32" t="s">
        <v>1019</v>
      </c>
    </row>
    <row r="8" spans="1:15" ht="30">
      <c r="A8" s="21" t="s">
        <v>326</v>
      </c>
      <c r="B8" s="21" t="s">
        <v>279</v>
      </c>
      <c r="C8" s="21" t="s">
        <v>280</v>
      </c>
      <c r="D8" s="21" t="s">
        <v>334</v>
      </c>
      <c r="E8" s="21" t="s">
        <v>279</v>
      </c>
      <c r="F8" s="21" t="s">
        <v>280</v>
      </c>
      <c r="G8" s="16"/>
      <c r="H8" s="16"/>
      <c r="I8" s="16"/>
      <c r="J8" s="16"/>
      <c r="K8" s="16"/>
      <c r="L8" s="16"/>
      <c r="M8" s="16"/>
      <c r="O8" s="33" t="str">
        <f>IF(COUNTA(G8:M8)=0,"",_xlfn.CONCAT(,
IF(AND(NOT(ISBLANK($M8)),
    ABS($M8-(($G8+$H8+$J8+$K8+$L8)-$I8))&gt;=1),
" Error: Position at the end of the period is not equal to: position at the beginning of the period+increase in assets-decrease in assets+exchange rate changes+price changes+rectifications.",
""),
IF(AND(NOT(ISBLANK($G8)),$G8&lt;0),
" Error: Position at the beginning of the period must be a positive amount.",
""),
IF(AND(NOT(ISBLANK($M8)),$M8&lt;0),
" Error: Position at the end of the period must be a positive amount.",
"")))</f>
        <v/>
      </c>
    </row>
    <row r="9" spans="1:15" ht="15" customHeight="1">
      <c r="A9" s="21"/>
      <c r="B9" s="21"/>
      <c r="C9" s="21"/>
      <c r="D9" s="21"/>
      <c r="E9" s="21"/>
      <c r="F9" s="21"/>
      <c r="G9" s="16"/>
      <c r="H9" s="16"/>
      <c r="I9" s="16"/>
      <c r="J9" s="16"/>
      <c r="K9" s="16"/>
      <c r="L9" s="16"/>
      <c r="M9" s="16"/>
      <c r="O9" s="33" t="str">
        <f>IF(COUNTA(G9:M9)=0,"",_xlfn.CONCAT(,
IF(AND(NOT(ISBLANK($M9)),
    ABS($M9-(($G9+$H9+$J9+$K9+$L9)-$I9))&gt;=1),
" Error: Position at the end of the period is not equal to: position at the beginning of the period+increase in assets-decrease in assets+exchange rate changes+price changes+rectifications.",
""),
IF(AND(NOT(ISBLANK($G9)),$G9&lt;0),
" Error: Position at the beginning of the period must be a positive amount.",
""),
IF(AND(NOT(ISBLANK($M9)),$M9&lt;0),
" Error: Position at the end of the period must be a positive amount.",
"")))</f>
        <v/>
      </c>
    </row>
    <row r="10" spans="1:15">
      <c r="A10" s="21"/>
      <c r="B10" s="21"/>
      <c r="C10" s="21"/>
      <c r="D10" s="21"/>
      <c r="E10" s="21"/>
      <c r="F10" s="21"/>
      <c r="G10" s="16"/>
      <c r="H10" s="16"/>
      <c r="I10" s="16"/>
      <c r="J10" s="16"/>
      <c r="K10" s="16"/>
      <c r="L10" s="16"/>
      <c r="M10" s="16"/>
      <c r="O10" s="33" t="str">
        <f t="shared" ref="O10:O73" si="0">IF(COUNTA(G10:M10)=0,"",_xlfn.CONCAT(,
IF(AND(NOT(ISBLANK($M10)),
    ABS($M10-(($G10+$H10+$J10+$K10+$L10)-$I10))&gt;=1),
" Error: Position at the end of the period is not equal to: position at the beginning of the period+increase in assets-decrease in assets+exchange rate changes+price changes+rectifications.",
""),
IF(AND(NOT(ISBLANK($G10)),$G10&lt;0),
" Error: Position at the beginning of the period must be a positive amount.",
""),
IF(AND(NOT(ISBLANK($M10)),$M10&lt;0),
" Error: Position at the end of the period must be a positive amount.",
"")))</f>
        <v/>
      </c>
    </row>
    <row r="11" spans="1:15">
      <c r="A11" s="21"/>
      <c r="B11" s="21"/>
      <c r="C11" s="21"/>
      <c r="D11" s="21"/>
      <c r="E11" s="21"/>
      <c r="F11" s="21"/>
      <c r="G11" s="16"/>
      <c r="H11" s="16"/>
      <c r="I11" s="16"/>
      <c r="J11" s="16"/>
      <c r="K11" s="16"/>
      <c r="L11" s="16"/>
      <c r="M11" s="16"/>
      <c r="O11" s="33" t="str">
        <f t="shared" si="0"/>
        <v/>
      </c>
    </row>
    <row r="12" spans="1:15">
      <c r="A12" s="21"/>
      <c r="B12" s="21"/>
      <c r="C12" s="21"/>
      <c r="D12" s="21"/>
      <c r="E12" s="21"/>
      <c r="F12" s="21"/>
      <c r="G12" s="16"/>
      <c r="H12" s="16"/>
      <c r="I12" s="16"/>
      <c r="J12" s="16"/>
      <c r="K12" s="16"/>
      <c r="L12" s="16"/>
      <c r="M12" s="16"/>
      <c r="O12" s="33" t="str">
        <f t="shared" si="0"/>
        <v/>
      </c>
    </row>
    <row r="13" spans="1:15">
      <c r="A13" s="21"/>
      <c r="B13" s="21"/>
      <c r="C13" s="21"/>
      <c r="D13" s="21"/>
      <c r="E13" s="21"/>
      <c r="F13" s="21"/>
      <c r="G13" s="16"/>
      <c r="H13" s="16"/>
      <c r="I13" s="16"/>
      <c r="J13" s="16"/>
      <c r="K13" s="16"/>
      <c r="L13" s="16"/>
      <c r="M13" s="16"/>
      <c r="O13" s="33" t="str">
        <f t="shared" si="0"/>
        <v/>
      </c>
    </row>
    <row r="14" spans="1:15">
      <c r="A14" s="21"/>
      <c r="B14" s="21"/>
      <c r="C14" s="21"/>
      <c r="D14" s="21"/>
      <c r="E14" s="21"/>
      <c r="F14" s="21"/>
      <c r="G14" s="16"/>
      <c r="H14" s="16"/>
      <c r="I14" s="16"/>
      <c r="J14" s="16"/>
      <c r="K14" s="16"/>
      <c r="L14" s="16"/>
      <c r="M14" s="16"/>
      <c r="O14" s="33" t="str">
        <f t="shared" si="0"/>
        <v/>
      </c>
    </row>
    <row r="15" spans="1:15">
      <c r="A15" s="21"/>
      <c r="B15" s="21"/>
      <c r="C15" s="21"/>
      <c r="D15" s="21"/>
      <c r="E15" s="21"/>
      <c r="F15" s="21"/>
      <c r="G15" s="16"/>
      <c r="H15" s="16"/>
      <c r="I15" s="16"/>
      <c r="J15" s="16"/>
      <c r="K15" s="16"/>
      <c r="L15" s="16"/>
      <c r="M15" s="16"/>
      <c r="O15" s="33" t="str">
        <f t="shared" si="0"/>
        <v/>
      </c>
    </row>
    <row r="16" spans="1:15">
      <c r="A16" s="21"/>
      <c r="B16" s="21"/>
      <c r="C16" s="21"/>
      <c r="D16" s="21"/>
      <c r="E16" s="21"/>
      <c r="F16" s="21"/>
      <c r="G16" s="16"/>
      <c r="H16" s="16"/>
      <c r="I16" s="16"/>
      <c r="J16" s="16"/>
      <c r="K16" s="16"/>
      <c r="L16" s="16"/>
      <c r="M16" s="16"/>
      <c r="O16" s="33" t="str">
        <f t="shared" si="0"/>
        <v/>
      </c>
    </row>
    <row r="17" spans="1:15">
      <c r="A17" s="21"/>
      <c r="B17" s="21"/>
      <c r="C17" s="21"/>
      <c r="D17" s="21"/>
      <c r="E17" s="21"/>
      <c r="F17" s="21"/>
      <c r="G17" s="16"/>
      <c r="H17" s="16"/>
      <c r="I17" s="16"/>
      <c r="J17" s="16"/>
      <c r="K17" s="16"/>
      <c r="L17" s="16"/>
      <c r="M17" s="16"/>
      <c r="O17" s="33" t="str">
        <f t="shared" si="0"/>
        <v/>
      </c>
    </row>
    <row r="18" spans="1:15">
      <c r="A18" s="21"/>
      <c r="B18" s="21"/>
      <c r="C18" s="21"/>
      <c r="D18" s="21"/>
      <c r="E18" s="21"/>
      <c r="F18" s="21"/>
      <c r="G18" s="16"/>
      <c r="H18" s="16"/>
      <c r="I18" s="16"/>
      <c r="J18" s="16"/>
      <c r="K18" s="16"/>
      <c r="L18" s="16"/>
      <c r="M18" s="16"/>
      <c r="O18" s="33" t="str">
        <f t="shared" si="0"/>
        <v/>
      </c>
    </row>
    <row r="19" spans="1:15">
      <c r="A19" s="21"/>
      <c r="B19" s="21"/>
      <c r="C19" s="21"/>
      <c r="D19" s="21"/>
      <c r="E19" s="21"/>
      <c r="F19" s="21"/>
      <c r="G19" s="16"/>
      <c r="H19" s="16"/>
      <c r="I19" s="16"/>
      <c r="J19" s="16"/>
      <c r="K19" s="16"/>
      <c r="L19" s="16"/>
      <c r="M19" s="16"/>
      <c r="O19" s="33" t="str">
        <f t="shared" si="0"/>
        <v/>
      </c>
    </row>
    <row r="20" spans="1:15">
      <c r="A20" s="21"/>
      <c r="B20" s="21"/>
      <c r="C20" s="21"/>
      <c r="D20" s="21"/>
      <c r="E20" s="21"/>
      <c r="F20" s="21"/>
      <c r="G20" s="16"/>
      <c r="H20" s="16"/>
      <c r="I20" s="16"/>
      <c r="J20" s="16"/>
      <c r="K20" s="16"/>
      <c r="L20" s="16"/>
      <c r="M20" s="16"/>
      <c r="O20" s="33" t="str">
        <f t="shared" si="0"/>
        <v/>
      </c>
    </row>
    <row r="21" spans="1:15">
      <c r="A21" s="21"/>
      <c r="B21" s="21"/>
      <c r="C21" s="21"/>
      <c r="D21" s="21"/>
      <c r="E21" s="21"/>
      <c r="F21" s="21"/>
      <c r="G21" s="16"/>
      <c r="H21" s="16"/>
      <c r="I21" s="16"/>
      <c r="J21" s="16"/>
      <c r="K21" s="16"/>
      <c r="L21" s="16"/>
      <c r="M21" s="16"/>
      <c r="O21" s="33" t="str">
        <f t="shared" si="0"/>
        <v/>
      </c>
    </row>
    <row r="22" spans="1:15">
      <c r="A22" s="21"/>
      <c r="B22" s="21"/>
      <c r="C22" s="21"/>
      <c r="D22" s="21"/>
      <c r="E22" s="21"/>
      <c r="F22" s="21"/>
      <c r="G22" s="16"/>
      <c r="H22" s="16"/>
      <c r="I22" s="16"/>
      <c r="J22" s="16"/>
      <c r="K22" s="16"/>
      <c r="L22" s="16"/>
      <c r="M22" s="16"/>
      <c r="O22" s="33" t="str">
        <f t="shared" si="0"/>
        <v/>
      </c>
    </row>
    <row r="23" spans="1:15">
      <c r="A23" s="21"/>
      <c r="B23" s="21"/>
      <c r="C23" s="21"/>
      <c r="D23" s="21"/>
      <c r="E23" s="21"/>
      <c r="F23" s="21"/>
      <c r="G23" s="16"/>
      <c r="H23" s="16"/>
      <c r="I23" s="16"/>
      <c r="J23" s="16"/>
      <c r="K23" s="16"/>
      <c r="L23" s="16"/>
      <c r="M23" s="16"/>
      <c r="O23" s="33" t="str">
        <f t="shared" si="0"/>
        <v/>
      </c>
    </row>
    <row r="24" spans="1:15">
      <c r="A24" s="21"/>
      <c r="B24" s="21"/>
      <c r="C24" s="21"/>
      <c r="D24" s="21"/>
      <c r="E24" s="21"/>
      <c r="F24" s="21"/>
      <c r="G24" s="16"/>
      <c r="H24" s="16"/>
      <c r="I24" s="16"/>
      <c r="J24" s="16"/>
      <c r="K24" s="16"/>
      <c r="L24" s="16"/>
      <c r="M24" s="16"/>
      <c r="O24" s="33" t="str">
        <f t="shared" si="0"/>
        <v/>
      </c>
    </row>
    <row r="25" spans="1:15">
      <c r="A25" s="21"/>
      <c r="B25" s="21"/>
      <c r="C25" s="21"/>
      <c r="D25" s="21"/>
      <c r="E25" s="21"/>
      <c r="F25" s="21"/>
      <c r="G25" s="16"/>
      <c r="H25" s="16"/>
      <c r="I25" s="16"/>
      <c r="J25" s="16"/>
      <c r="K25" s="16"/>
      <c r="L25" s="16"/>
      <c r="M25" s="16"/>
      <c r="O25" s="33" t="str">
        <f t="shared" si="0"/>
        <v/>
      </c>
    </row>
    <row r="26" spans="1:15">
      <c r="A26" s="21"/>
      <c r="B26" s="21"/>
      <c r="C26" s="21"/>
      <c r="D26" s="21"/>
      <c r="E26" s="21"/>
      <c r="F26" s="21"/>
      <c r="G26" s="16"/>
      <c r="H26" s="16"/>
      <c r="I26" s="16"/>
      <c r="J26" s="16"/>
      <c r="K26" s="16"/>
      <c r="L26" s="16"/>
      <c r="M26" s="16"/>
      <c r="O26" s="33" t="str">
        <f t="shared" si="0"/>
        <v/>
      </c>
    </row>
    <row r="27" spans="1:15">
      <c r="A27" s="21"/>
      <c r="B27" s="21"/>
      <c r="C27" s="21"/>
      <c r="D27" s="21"/>
      <c r="E27" s="21"/>
      <c r="F27" s="21"/>
      <c r="G27" s="16"/>
      <c r="H27" s="16"/>
      <c r="I27" s="16"/>
      <c r="J27" s="16"/>
      <c r="K27" s="16"/>
      <c r="L27" s="16"/>
      <c r="M27" s="16"/>
      <c r="O27" s="33" t="str">
        <f t="shared" si="0"/>
        <v/>
      </c>
    </row>
    <row r="28" spans="1:15">
      <c r="A28" s="21"/>
      <c r="B28" s="21"/>
      <c r="C28" s="21"/>
      <c r="D28" s="21"/>
      <c r="E28" s="21"/>
      <c r="F28" s="21"/>
      <c r="G28" s="16"/>
      <c r="H28" s="16"/>
      <c r="I28" s="16"/>
      <c r="J28" s="16"/>
      <c r="K28" s="16"/>
      <c r="L28" s="16"/>
      <c r="M28" s="16"/>
      <c r="O28" s="33" t="str">
        <f t="shared" si="0"/>
        <v/>
      </c>
    </row>
    <row r="29" spans="1:15">
      <c r="A29" s="21"/>
      <c r="B29" s="21"/>
      <c r="C29" s="21"/>
      <c r="D29" s="21"/>
      <c r="E29" s="21"/>
      <c r="F29" s="21"/>
      <c r="G29" s="16"/>
      <c r="H29" s="16"/>
      <c r="I29" s="16"/>
      <c r="J29" s="16"/>
      <c r="K29" s="16"/>
      <c r="L29" s="16"/>
      <c r="M29" s="16"/>
      <c r="O29" s="33" t="str">
        <f t="shared" si="0"/>
        <v/>
      </c>
    </row>
    <row r="30" spans="1:15">
      <c r="A30" s="21"/>
      <c r="B30" s="21"/>
      <c r="C30" s="21"/>
      <c r="D30" s="21"/>
      <c r="E30" s="21"/>
      <c r="F30" s="21"/>
      <c r="G30" s="16"/>
      <c r="H30" s="16"/>
      <c r="I30" s="16"/>
      <c r="J30" s="16"/>
      <c r="K30" s="16"/>
      <c r="L30" s="16"/>
      <c r="M30" s="16"/>
      <c r="O30" s="33" t="str">
        <f t="shared" si="0"/>
        <v/>
      </c>
    </row>
    <row r="31" spans="1:15">
      <c r="A31" s="21"/>
      <c r="B31" s="21"/>
      <c r="C31" s="21"/>
      <c r="D31" s="21"/>
      <c r="E31" s="21"/>
      <c r="F31" s="21"/>
      <c r="G31" s="16"/>
      <c r="H31" s="16"/>
      <c r="I31" s="16"/>
      <c r="J31" s="16"/>
      <c r="K31" s="16"/>
      <c r="L31" s="16"/>
      <c r="M31" s="16"/>
      <c r="O31" s="33" t="str">
        <f t="shared" si="0"/>
        <v/>
      </c>
    </row>
    <row r="32" spans="1:15">
      <c r="A32" s="21"/>
      <c r="B32" s="21"/>
      <c r="C32" s="21"/>
      <c r="D32" s="21"/>
      <c r="E32" s="21"/>
      <c r="F32" s="21"/>
      <c r="G32" s="16"/>
      <c r="H32" s="16"/>
      <c r="I32" s="16"/>
      <c r="J32" s="16"/>
      <c r="K32" s="16"/>
      <c r="L32" s="16"/>
      <c r="M32" s="16"/>
      <c r="O32" s="33" t="str">
        <f t="shared" si="0"/>
        <v/>
      </c>
    </row>
    <row r="33" spans="1:15">
      <c r="A33" s="21"/>
      <c r="B33" s="21"/>
      <c r="C33" s="21"/>
      <c r="D33" s="21"/>
      <c r="E33" s="21"/>
      <c r="F33" s="21"/>
      <c r="G33" s="16"/>
      <c r="H33" s="16"/>
      <c r="I33" s="16"/>
      <c r="J33" s="16"/>
      <c r="K33" s="16"/>
      <c r="L33" s="16"/>
      <c r="M33" s="16"/>
      <c r="O33" s="33" t="str">
        <f t="shared" si="0"/>
        <v/>
      </c>
    </row>
    <row r="34" spans="1:15">
      <c r="A34" s="21"/>
      <c r="B34" s="21"/>
      <c r="C34" s="21"/>
      <c r="D34" s="21"/>
      <c r="E34" s="21"/>
      <c r="F34" s="21"/>
      <c r="G34" s="16"/>
      <c r="H34" s="16"/>
      <c r="I34" s="16"/>
      <c r="J34" s="16"/>
      <c r="K34" s="16"/>
      <c r="L34" s="16"/>
      <c r="M34" s="16"/>
      <c r="O34" s="33" t="str">
        <f t="shared" si="0"/>
        <v/>
      </c>
    </row>
    <row r="35" spans="1:15">
      <c r="A35" s="21"/>
      <c r="B35" s="21"/>
      <c r="C35" s="21"/>
      <c r="D35" s="21"/>
      <c r="E35" s="21"/>
      <c r="F35" s="21"/>
      <c r="G35" s="16"/>
      <c r="H35" s="16"/>
      <c r="I35" s="16"/>
      <c r="J35" s="16"/>
      <c r="K35" s="16"/>
      <c r="L35" s="16"/>
      <c r="M35" s="16"/>
      <c r="O35" s="33" t="str">
        <f t="shared" si="0"/>
        <v/>
      </c>
    </row>
    <row r="36" spans="1:15">
      <c r="A36" s="21"/>
      <c r="B36" s="21"/>
      <c r="C36" s="21"/>
      <c r="D36" s="21"/>
      <c r="E36" s="21"/>
      <c r="F36" s="21"/>
      <c r="G36" s="16"/>
      <c r="H36" s="16"/>
      <c r="I36" s="16"/>
      <c r="J36" s="16"/>
      <c r="K36" s="16"/>
      <c r="L36" s="16"/>
      <c r="M36" s="16"/>
      <c r="O36" s="33" t="str">
        <f t="shared" si="0"/>
        <v/>
      </c>
    </row>
    <row r="37" spans="1:15">
      <c r="A37" s="21"/>
      <c r="B37" s="21"/>
      <c r="C37" s="21"/>
      <c r="D37" s="21"/>
      <c r="E37" s="21"/>
      <c r="F37" s="21"/>
      <c r="G37" s="16"/>
      <c r="H37" s="16"/>
      <c r="I37" s="16"/>
      <c r="J37" s="16"/>
      <c r="K37" s="16"/>
      <c r="L37" s="16"/>
      <c r="M37" s="16"/>
      <c r="O37" s="33" t="str">
        <f t="shared" si="0"/>
        <v/>
      </c>
    </row>
    <row r="38" spans="1:15">
      <c r="A38" s="21"/>
      <c r="B38" s="21"/>
      <c r="C38" s="21"/>
      <c r="D38" s="21"/>
      <c r="E38" s="21"/>
      <c r="F38" s="21"/>
      <c r="G38" s="16"/>
      <c r="H38" s="16"/>
      <c r="I38" s="16"/>
      <c r="J38" s="16"/>
      <c r="K38" s="16"/>
      <c r="L38" s="16"/>
      <c r="M38" s="16"/>
      <c r="O38" s="33" t="str">
        <f t="shared" si="0"/>
        <v/>
      </c>
    </row>
    <row r="39" spans="1:15">
      <c r="A39" s="21"/>
      <c r="B39" s="21"/>
      <c r="C39" s="21"/>
      <c r="D39" s="21"/>
      <c r="E39" s="21"/>
      <c r="F39" s="21"/>
      <c r="G39" s="16"/>
      <c r="H39" s="16"/>
      <c r="I39" s="16"/>
      <c r="J39" s="16"/>
      <c r="K39" s="16"/>
      <c r="L39" s="16"/>
      <c r="M39" s="16"/>
      <c r="O39" s="33" t="str">
        <f t="shared" si="0"/>
        <v/>
      </c>
    </row>
    <row r="40" spans="1:15">
      <c r="A40" s="21"/>
      <c r="B40" s="21"/>
      <c r="C40" s="21"/>
      <c r="D40" s="21"/>
      <c r="E40" s="21"/>
      <c r="F40" s="21"/>
      <c r="G40" s="16"/>
      <c r="H40" s="16"/>
      <c r="I40" s="16"/>
      <c r="J40" s="16"/>
      <c r="K40" s="16"/>
      <c r="L40" s="16"/>
      <c r="M40" s="16"/>
      <c r="O40" s="33" t="str">
        <f t="shared" si="0"/>
        <v/>
      </c>
    </row>
    <row r="41" spans="1:15">
      <c r="A41" s="21"/>
      <c r="B41" s="21"/>
      <c r="C41" s="21"/>
      <c r="D41" s="21"/>
      <c r="E41" s="21"/>
      <c r="F41" s="21"/>
      <c r="G41" s="16"/>
      <c r="H41" s="16"/>
      <c r="I41" s="16"/>
      <c r="J41" s="16"/>
      <c r="K41" s="16"/>
      <c r="L41" s="16"/>
      <c r="M41" s="16"/>
      <c r="O41" s="33" t="str">
        <f t="shared" si="0"/>
        <v/>
      </c>
    </row>
    <row r="42" spans="1:15">
      <c r="A42" s="21"/>
      <c r="B42" s="21"/>
      <c r="C42" s="21"/>
      <c r="D42" s="21"/>
      <c r="E42" s="21"/>
      <c r="F42" s="21"/>
      <c r="G42" s="16"/>
      <c r="H42" s="16"/>
      <c r="I42" s="16"/>
      <c r="J42" s="16"/>
      <c r="K42" s="16"/>
      <c r="L42" s="16"/>
      <c r="M42" s="16"/>
      <c r="O42" s="33" t="str">
        <f t="shared" si="0"/>
        <v/>
      </c>
    </row>
    <row r="43" spans="1:15">
      <c r="A43" s="21"/>
      <c r="B43" s="21"/>
      <c r="C43" s="21"/>
      <c r="D43" s="21"/>
      <c r="E43" s="21"/>
      <c r="F43" s="21"/>
      <c r="G43" s="16"/>
      <c r="H43" s="16"/>
      <c r="I43" s="16"/>
      <c r="J43" s="16"/>
      <c r="K43" s="16"/>
      <c r="L43" s="16"/>
      <c r="M43" s="16"/>
      <c r="O43" s="33" t="str">
        <f t="shared" si="0"/>
        <v/>
      </c>
    </row>
    <row r="44" spans="1:15">
      <c r="A44" s="21"/>
      <c r="B44" s="21"/>
      <c r="C44" s="21"/>
      <c r="D44" s="21"/>
      <c r="E44" s="21"/>
      <c r="F44" s="21"/>
      <c r="G44" s="16"/>
      <c r="H44" s="16"/>
      <c r="I44" s="16"/>
      <c r="J44" s="16"/>
      <c r="K44" s="16"/>
      <c r="L44" s="16"/>
      <c r="M44" s="16"/>
      <c r="O44" s="33" t="str">
        <f t="shared" si="0"/>
        <v/>
      </c>
    </row>
    <row r="45" spans="1:15">
      <c r="A45" s="21"/>
      <c r="B45" s="21"/>
      <c r="C45" s="21"/>
      <c r="D45" s="21"/>
      <c r="E45" s="21"/>
      <c r="F45" s="21"/>
      <c r="G45" s="16"/>
      <c r="H45" s="16"/>
      <c r="I45" s="16"/>
      <c r="J45" s="16"/>
      <c r="K45" s="16"/>
      <c r="L45" s="16"/>
      <c r="M45" s="16"/>
      <c r="O45" s="33" t="str">
        <f t="shared" si="0"/>
        <v/>
      </c>
    </row>
    <row r="46" spans="1:15">
      <c r="A46" s="21"/>
      <c r="B46" s="21"/>
      <c r="C46" s="21"/>
      <c r="D46" s="21"/>
      <c r="E46" s="21"/>
      <c r="F46" s="21"/>
      <c r="G46" s="16"/>
      <c r="H46" s="16"/>
      <c r="I46" s="16"/>
      <c r="J46" s="16"/>
      <c r="K46" s="16"/>
      <c r="L46" s="16"/>
      <c r="M46" s="16"/>
      <c r="O46" s="33" t="str">
        <f t="shared" si="0"/>
        <v/>
      </c>
    </row>
    <row r="47" spans="1:15">
      <c r="A47" s="21"/>
      <c r="B47" s="21"/>
      <c r="C47" s="21"/>
      <c r="D47" s="21"/>
      <c r="E47" s="21"/>
      <c r="F47" s="21"/>
      <c r="G47" s="16"/>
      <c r="H47" s="16"/>
      <c r="I47" s="16"/>
      <c r="J47" s="16"/>
      <c r="K47" s="16"/>
      <c r="L47" s="16"/>
      <c r="M47" s="16"/>
      <c r="O47" s="33" t="str">
        <f t="shared" si="0"/>
        <v/>
      </c>
    </row>
    <row r="48" spans="1:15">
      <c r="A48" s="21"/>
      <c r="B48" s="21"/>
      <c r="C48" s="21"/>
      <c r="D48" s="21"/>
      <c r="E48" s="21"/>
      <c r="F48" s="21"/>
      <c r="G48" s="16"/>
      <c r="H48" s="16"/>
      <c r="I48" s="16"/>
      <c r="J48" s="16"/>
      <c r="K48" s="16"/>
      <c r="L48" s="16"/>
      <c r="M48" s="16"/>
      <c r="O48" s="33" t="str">
        <f t="shared" si="0"/>
        <v/>
      </c>
    </row>
    <row r="49" spans="1:15">
      <c r="A49" s="21"/>
      <c r="B49" s="21"/>
      <c r="C49" s="21"/>
      <c r="D49" s="21"/>
      <c r="E49" s="21"/>
      <c r="F49" s="21"/>
      <c r="G49" s="16"/>
      <c r="H49" s="16"/>
      <c r="I49" s="16"/>
      <c r="J49" s="16"/>
      <c r="K49" s="16"/>
      <c r="L49" s="16"/>
      <c r="M49" s="16"/>
      <c r="O49" s="33" t="str">
        <f t="shared" si="0"/>
        <v/>
      </c>
    </row>
    <row r="50" spans="1:15">
      <c r="A50" s="21"/>
      <c r="B50" s="21"/>
      <c r="C50" s="21"/>
      <c r="D50" s="21"/>
      <c r="E50" s="21"/>
      <c r="F50" s="21"/>
      <c r="G50" s="16"/>
      <c r="H50" s="16"/>
      <c r="I50" s="16"/>
      <c r="J50" s="16"/>
      <c r="K50" s="16"/>
      <c r="L50" s="16"/>
      <c r="M50" s="16"/>
      <c r="O50" s="33" t="str">
        <f t="shared" si="0"/>
        <v/>
      </c>
    </row>
    <row r="51" spans="1:15">
      <c r="A51" s="21"/>
      <c r="B51" s="21"/>
      <c r="C51" s="21"/>
      <c r="D51" s="21"/>
      <c r="E51" s="21"/>
      <c r="F51" s="21"/>
      <c r="G51" s="16"/>
      <c r="H51" s="16"/>
      <c r="I51" s="16"/>
      <c r="J51" s="16"/>
      <c r="K51" s="16"/>
      <c r="L51" s="16"/>
      <c r="M51" s="16"/>
      <c r="O51" s="33" t="str">
        <f t="shared" si="0"/>
        <v/>
      </c>
    </row>
    <row r="52" spans="1:15">
      <c r="A52" s="21"/>
      <c r="B52" s="21"/>
      <c r="C52" s="21"/>
      <c r="D52" s="21"/>
      <c r="E52" s="21"/>
      <c r="F52" s="21"/>
      <c r="G52" s="16"/>
      <c r="H52" s="16"/>
      <c r="I52" s="16"/>
      <c r="J52" s="16"/>
      <c r="K52" s="16"/>
      <c r="L52" s="16"/>
      <c r="M52" s="16"/>
      <c r="O52" s="33" t="str">
        <f t="shared" si="0"/>
        <v/>
      </c>
    </row>
    <row r="53" spans="1:15">
      <c r="A53" s="21"/>
      <c r="B53" s="21"/>
      <c r="C53" s="21"/>
      <c r="D53" s="21"/>
      <c r="E53" s="21"/>
      <c r="F53" s="21"/>
      <c r="G53" s="16"/>
      <c r="H53" s="16"/>
      <c r="I53" s="16"/>
      <c r="J53" s="16"/>
      <c r="K53" s="16"/>
      <c r="L53" s="16"/>
      <c r="M53" s="16"/>
      <c r="O53" s="33" t="str">
        <f t="shared" si="0"/>
        <v/>
      </c>
    </row>
    <row r="54" spans="1:15">
      <c r="A54" s="21"/>
      <c r="B54" s="21"/>
      <c r="C54" s="21"/>
      <c r="D54" s="21"/>
      <c r="E54" s="21"/>
      <c r="F54" s="21"/>
      <c r="G54" s="16"/>
      <c r="H54" s="16"/>
      <c r="I54" s="16"/>
      <c r="J54" s="16"/>
      <c r="K54" s="16"/>
      <c r="L54" s="16"/>
      <c r="M54" s="16"/>
      <c r="O54" s="33" t="str">
        <f t="shared" si="0"/>
        <v/>
      </c>
    </row>
    <row r="55" spans="1:15">
      <c r="A55" s="21"/>
      <c r="B55" s="21"/>
      <c r="C55" s="21"/>
      <c r="D55" s="21"/>
      <c r="E55" s="21"/>
      <c r="F55" s="21"/>
      <c r="G55" s="16"/>
      <c r="H55" s="16"/>
      <c r="I55" s="16"/>
      <c r="J55" s="16"/>
      <c r="K55" s="16"/>
      <c r="L55" s="16"/>
      <c r="M55" s="16"/>
      <c r="O55" s="33" t="str">
        <f t="shared" si="0"/>
        <v/>
      </c>
    </row>
    <row r="56" spans="1:15">
      <c r="A56" s="21"/>
      <c r="B56" s="21"/>
      <c r="C56" s="21"/>
      <c r="D56" s="21"/>
      <c r="E56" s="21"/>
      <c r="F56" s="21"/>
      <c r="G56" s="16"/>
      <c r="H56" s="16"/>
      <c r="I56" s="16"/>
      <c r="J56" s="16"/>
      <c r="K56" s="16"/>
      <c r="L56" s="16"/>
      <c r="M56" s="16"/>
      <c r="O56" s="33" t="str">
        <f t="shared" si="0"/>
        <v/>
      </c>
    </row>
    <row r="57" spans="1:15">
      <c r="A57" s="21"/>
      <c r="B57" s="21"/>
      <c r="C57" s="21"/>
      <c r="D57" s="21"/>
      <c r="E57" s="21"/>
      <c r="F57" s="21"/>
      <c r="G57" s="16"/>
      <c r="H57" s="16"/>
      <c r="I57" s="16"/>
      <c r="J57" s="16"/>
      <c r="K57" s="16"/>
      <c r="L57" s="16"/>
      <c r="M57" s="16"/>
      <c r="O57" s="33" t="str">
        <f t="shared" si="0"/>
        <v/>
      </c>
    </row>
    <row r="58" spans="1:15">
      <c r="A58" s="21"/>
      <c r="B58" s="21"/>
      <c r="C58" s="21"/>
      <c r="D58" s="21"/>
      <c r="E58" s="21"/>
      <c r="F58" s="21"/>
      <c r="G58" s="16"/>
      <c r="H58" s="16"/>
      <c r="I58" s="16"/>
      <c r="J58" s="16"/>
      <c r="K58" s="16"/>
      <c r="L58" s="16"/>
      <c r="M58" s="16"/>
      <c r="O58" s="33" t="str">
        <f t="shared" si="0"/>
        <v/>
      </c>
    </row>
    <row r="59" spans="1:15">
      <c r="A59" s="21"/>
      <c r="B59" s="21"/>
      <c r="C59" s="21"/>
      <c r="D59" s="21"/>
      <c r="E59" s="21"/>
      <c r="F59" s="21"/>
      <c r="G59" s="16"/>
      <c r="H59" s="16"/>
      <c r="I59" s="16"/>
      <c r="J59" s="16"/>
      <c r="K59" s="16"/>
      <c r="L59" s="16"/>
      <c r="M59" s="16"/>
      <c r="O59" s="33" t="str">
        <f t="shared" si="0"/>
        <v/>
      </c>
    </row>
    <row r="60" spans="1:15">
      <c r="A60" s="21"/>
      <c r="B60" s="21"/>
      <c r="C60" s="21"/>
      <c r="D60" s="21"/>
      <c r="E60" s="21"/>
      <c r="F60" s="21"/>
      <c r="G60" s="16"/>
      <c r="H60" s="16"/>
      <c r="I60" s="16"/>
      <c r="J60" s="16"/>
      <c r="K60" s="16"/>
      <c r="L60" s="16"/>
      <c r="M60" s="16"/>
      <c r="O60" s="33" t="str">
        <f t="shared" si="0"/>
        <v/>
      </c>
    </row>
    <row r="61" spans="1:15">
      <c r="A61" s="21"/>
      <c r="B61" s="21"/>
      <c r="C61" s="21"/>
      <c r="D61" s="21"/>
      <c r="E61" s="21"/>
      <c r="F61" s="21"/>
      <c r="G61" s="16"/>
      <c r="H61" s="16"/>
      <c r="I61" s="16"/>
      <c r="J61" s="16"/>
      <c r="K61" s="16"/>
      <c r="L61" s="16"/>
      <c r="M61" s="16"/>
      <c r="O61" s="33" t="str">
        <f t="shared" si="0"/>
        <v/>
      </c>
    </row>
    <row r="62" spans="1:15">
      <c r="A62" s="21"/>
      <c r="B62" s="21"/>
      <c r="C62" s="21"/>
      <c r="D62" s="21"/>
      <c r="E62" s="21"/>
      <c r="F62" s="21"/>
      <c r="G62" s="16"/>
      <c r="H62" s="16"/>
      <c r="I62" s="16"/>
      <c r="J62" s="16"/>
      <c r="K62" s="16"/>
      <c r="L62" s="16"/>
      <c r="M62" s="16"/>
      <c r="O62" s="33" t="str">
        <f t="shared" si="0"/>
        <v/>
      </c>
    </row>
    <row r="63" spans="1:15">
      <c r="A63" s="21"/>
      <c r="B63" s="21"/>
      <c r="C63" s="21"/>
      <c r="D63" s="21"/>
      <c r="E63" s="21"/>
      <c r="F63" s="21"/>
      <c r="G63" s="16"/>
      <c r="H63" s="16"/>
      <c r="I63" s="16"/>
      <c r="J63" s="16"/>
      <c r="K63" s="16"/>
      <c r="L63" s="16"/>
      <c r="M63" s="16"/>
      <c r="O63" s="33" t="str">
        <f t="shared" si="0"/>
        <v/>
      </c>
    </row>
    <row r="64" spans="1:15">
      <c r="A64" s="21"/>
      <c r="B64" s="21"/>
      <c r="C64" s="21"/>
      <c r="D64" s="21"/>
      <c r="E64" s="21"/>
      <c r="F64" s="21"/>
      <c r="G64" s="16"/>
      <c r="H64" s="16"/>
      <c r="I64" s="16"/>
      <c r="J64" s="16"/>
      <c r="K64" s="16"/>
      <c r="L64" s="16"/>
      <c r="M64" s="16"/>
      <c r="O64" s="33" t="str">
        <f t="shared" si="0"/>
        <v/>
      </c>
    </row>
    <row r="65" spans="1:15">
      <c r="A65" s="21"/>
      <c r="B65" s="21"/>
      <c r="C65" s="21"/>
      <c r="D65" s="21"/>
      <c r="E65" s="21"/>
      <c r="F65" s="21"/>
      <c r="G65" s="16"/>
      <c r="H65" s="16"/>
      <c r="I65" s="16"/>
      <c r="J65" s="16"/>
      <c r="K65" s="16"/>
      <c r="L65" s="16"/>
      <c r="M65" s="16"/>
      <c r="O65" s="33" t="str">
        <f t="shared" si="0"/>
        <v/>
      </c>
    </row>
    <row r="66" spans="1:15">
      <c r="A66" s="21"/>
      <c r="B66" s="21"/>
      <c r="C66" s="21"/>
      <c r="D66" s="21"/>
      <c r="E66" s="21"/>
      <c r="F66" s="21"/>
      <c r="G66" s="16"/>
      <c r="H66" s="16"/>
      <c r="I66" s="16"/>
      <c r="J66" s="16"/>
      <c r="K66" s="16"/>
      <c r="L66" s="16"/>
      <c r="M66" s="16"/>
      <c r="O66" s="33" t="str">
        <f t="shared" si="0"/>
        <v/>
      </c>
    </row>
    <row r="67" spans="1:15">
      <c r="A67" s="21"/>
      <c r="B67" s="21"/>
      <c r="C67" s="21"/>
      <c r="D67" s="21"/>
      <c r="E67" s="21"/>
      <c r="F67" s="21"/>
      <c r="G67" s="16"/>
      <c r="H67" s="16"/>
      <c r="I67" s="16"/>
      <c r="J67" s="16"/>
      <c r="K67" s="16"/>
      <c r="L67" s="16"/>
      <c r="M67" s="16"/>
      <c r="O67" s="33" t="str">
        <f t="shared" si="0"/>
        <v/>
      </c>
    </row>
    <row r="68" spans="1:15">
      <c r="A68" s="21"/>
      <c r="B68" s="21"/>
      <c r="C68" s="21"/>
      <c r="D68" s="21"/>
      <c r="E68" s="21"/>
      <c r="F68" s="21"/>
      <c r="G68" s="16"/>
      <c r="H68" s="16"/>
      <c r="I68" s="16"/>
      <c r="J68" s="16"/>
      <c r="K68" s="16"/>
      <c r="L68" s="16"/>
      <c r="M68" s="16"/>
      <c r="O68" s="33" t="str">
        <f t="shared" si="0"/>
        <v/>
      </c>
    </row>
    <row r="69" spans="1:15">
      <c r="A69" s="21"/>
      <c r="B69" s="21"/>
      <c r="C69" s="21"/>
      <c r="D69" s="21"/>
      <c r="E69" s="21"/>
      <c r="F69" s="21"/>
      <c r="G69" s="16"/>
      <c r="H69" s="16"/>
      <c r="I69" s="16"/>
      <c r="J69" s="16"/>
      <c r="K69" s="16"/>
      <c r="L69" s="16"/>
      <c r="M69" s="16"/>
      <c r="O69" s="33" t="str">
        <f t="shared" si="0"/>
        <v/>
      </c>
    </row>
    <row r="70" spans="1:15">
      <c r="A70" s="21"/>
      <c r="B70" s="21"/>
      <c r="C70" s="21"/>
      <c r="D70" s="21"/>
      <c r="E70" s="21"/>
      <c r="F70" s="21"/>
      <c r="G70" s="16"/>
      <c r="H70" s="16"/>
      <c r="I70" s="16"/>
      <c r="J70" s="16"/>
      <c r="K70" s="16"/>
      <c r="L70" s="16"/>
      <c r="M70" s="16"/>
      <c r="O70" s="33" t="str">
        <f t="shared" si="0"/>
        <v/>
      </c>
    </row>
    <row r="71" spans="1:15">
      <c r="A71" s="21"/>
      <c r="B71" s="21"/>
      <c r="C71" s="21"/>
      <c r="D71" s="21"/>
      <c r="E71" s="21"/>
      <c r="F71" s="21"/>
      <c r="G71" s="16"/>
      <c r="H71" s="16"/>
      <c r="I71" s="16"/>
      <c r="J71" s="16"/>
      <c r="K71" s="16"/>
      <c r="L71" s="16"/>
      <c r="M71" s="16"/>
      <c r="O71" s="33" t="str">
        <f t="shared" si="0"/>
        <v/>
      </c>
    </row>
    <row r="72" spans="1:15">
      <c r="A72" s="21"/>
      <c r="B72" s="21"/>
      <c r="C72" s="21"/>
      <c r="D72" s="21"/>
      <c r="E72" s="21"/>
      <c r="F72" s="21"/>
      <c r="G72" s="16"/>
      <c r="H72" s="16"/>
      <c r="I72" s="16"/>
      <c r="J72" s="16"/>
      <c r="K72" s="16"/>
      <c r="L72" s="16"/>
      <c r="M72" s="16"/>
      <c r="O72" s="33" t="str">
        <f t="shared" si="0"/>
        <v/>
      </c>
    </row>
    <row r="73" spans="1:15">
      <c r="A73" s="21"/>
      <c r="B73" s="21"/>
      <c r="C73" s="21"/>
      <c r="D73" s="21"/>
      <c r="E73" s="21"/>
      <c r="F73" s="21"/>
      <c r="G73" s="16"/>
      <c r="H73" s="16"/>
      <c r="I73" s="16"/>
      <c r="J73" s="16"/>
      <c r="K73" s="16"/>
      <c r="L73" s="16"/>
      <c r="M73" s="16"/>
      <c r="O73" s="33" t="str">
        <f t="shared" si="0"/>
        <v/>
      </c>
    </row>
    <row r="74" spans="1:15">
      <c r="A74" s="21"/>
      <c r="B74" s="21"/>
      <c r="C74" s="21"/>
      <c r="D74" s="21"/>
      <c r="E74" s="21"/>
      <c r="F74" s="21"/>
      <c r="G74" s="16"/>
      <c r="H74" s="16"/>
      <c r="I74" s="16"/>
      <c r="J74" s="16"/>
      <c r="K74" s="16"/>
      <c r="L74" s="16"/>
      <c r="M74" s="16"/>
      <c r="O74" s="33" t="str">
        <f t="shared" ref="O74:O137" si="1">IF(COUNTA(G74:M74)=0,"",_xlfn.CONCAT(,
IF(AND(NOT(ISBLANK($M74)),
    ABS($M74-(($G74+$H74+$J74+$K74+$L74)-$I74))&gt;=1),
" Error: Position at the end of the period is not equal to: position at the beginning of the period+increase in assets-decrease in assets+exchange rate changes+price changes+rectifications.",
""),
IF(AND(NOT(ISBLANK($G74)),$G74&lt;0),
" Error: Position at the beginning of the period must be a positive amount.",
""),
IF(AND(NOT(ISBLANK($M74)),$M74&lt;0),
" Error: Position at the end of the period must be a positive amount.",
"")))</f>
        <v/>
      </c>
    </row>
    <row r="75" spans="1:15">
      <c r="A75" s="21"/>
      <c r="B75" s="21"/>
      <c r="C75" s="21"/>
      <c r="D75" s="21"/>
      <c r="E75" s="21"/>
      <c r="F75" s="21"/>
      <c r="G75" s="16"/>
      <c r="H75" s="16"/>
      <c r="I75" s="16"/>
      <c r="J75" s="16"/>
      <c r="K75" s="16"/>
      <c r="L75" s="16"/>
      <c r="M75" s="16"/>
      <c r="O75" s="33" t="str">
        <f t="shared" si="1"/>
        <v/>
      </c>
    </row>
    <row r="76" spans="1:15">
      <c r="A76" s="21"/>
      <c r="B76" s="21"/>
      <c r="C76" s="21"/>
      <c r="D76" s="21"/>
      <c r="E76" s="21"/>
      <c r="F76" s="21"/>
      <c r="G76" s="16"/>
      <c r="H76" s="16"/>
      <c r="I76" s="16"/>
      <c r="J76" s="16"/>
      <c r="K76" s="16"/>
      <c r="L76" s="16"/>
      <c r="M76" s="16"/>
      <c r="O76" s="33" t="str">
        <f t="shared" si="1"/>
        <v/>
      </c>
    </row>
    <row r="77" spans="1:15">
      <c r="A77" s="21"/>
      <c r="B77" s="21"/>
      <c r="C77" s="21"/>
      <c r="D77" s="21"/>
      <c r="E77" s="21"/>
      <c r="F77" s="21"/>
      <c r="G77" s="16"/>
      <c r="H77" s="16"/>
      <c r="I77" s="16"/>
      <c r="J77" s="16"/>
      <c r="K77" s="16"/>
      <c r="L77" s="16"/>
      <c r="M77" s="16"/>
      <c r="O77" s="33" t="str">
        <f t="shared" si="1"/>
        <v/>
      </c>
    </row>
    <row r="78" spans="1:15">
      <c r="A78" s="21"/>
      <c r="B78" s="21"/>
      <c r="C78" s="21"/>
      <c r="D78" s="21"/>
      <c r="E78" s="21"/>
      <c r="F78" s="21"/>
      <c r="G78" s="16"/>
      <c r="H78" s="16"/>
      <c r="I78" s="16"/>
      <c r="J78" s="16"/>
      <c r="K78" s="16"/>
      <c r="L78" s="16"/>
      <c r="M78" s="16"/>
      <c r="O78" s="33" t="str">
        <f t="shared" si="1"/>
        <v/>
      </c>
    </row>
    <row r="79" spans="1:15">
      <c r="A79" s="21"/>
      <c r="B79" s="21"/>
      <c r="C79" s="21"/>
      <c r="D79" s="21"/>
      <c r="E79" s="21"/>
      <c r="F79" s="21"/>
      <c r="G79" s="16"/>
      <c r="H79" s="16"/>
      <c r="I79" s="16"/>
      <c r="J79" s="16"/>
      <c r="K79" s="16"/>
      <c r="L79" s="16"/>
      <c r="M79" s="16"/>
      <c r="O79" s="33" t="str">
        <f t="shared" si="1"/>
        <v/>
      </c>
    </row>
    <row r="80" spans="1:15">
      <c r="A80" s="21"/>
      <c r="B80" s="21"/>
      <c r="C80" s="21"/>
      <c r="D80" s="21"/>
      <c r="E80" s="21"/>
      <c r="F80" s="21"/>
      <c r="G80" s="16"/>
      <c r="H80" s="16"/>
      <c r="I80" s="16"/>
      <c r="J80" s="16"/>
      <c r="K80" s="16"/>
      <c r="L80" s="16"/>
      <c r="M80" s="16"/>
      <c r="O80" s="33" t="str">
        <f t="shared" si="1"/>
        <v/>
      </c>
    </row>
    <row r="81" spans="1:15">
      <c r="A81" s="21"/>
      <c r="B81" s="21"/>
      <c r="C81" s="21"/>
      <c r="D81" s="21"/>
      <c r="E81" s="21"/>
      <c r="F81" s="21"/>
      <c r="G81" s="16"/>
      <c r="H81" s="16"/>
      <c r="I81" s="16"/>
      <c r="J81" s="16"/>
      <c r="K81" s="16"/>
      <c r="L81" s="16"/>
      <c r="M81" s="16"/>
      <c r="O81" s="33" t="str">
        <f t="shared" si="1"/>
        <v/>
      </c>
    </row>
    <row r="82" spans="1:15">
      <c r="A82" s="21"/>
      <c r="B82" s="21"/>
      <c r="C82" s="21"/>
      <c r="D82" s="21"/>
      <c r="E82" s="21"/>
      <c r="F82" s="21"/>
      <c r="G82" s="16"/>
      <c r="H82" s="16"/>
      <c r="I82" s="16"/>
      <c r="J82" s="16"/>
      <c r="K82" s="16"/>
      <c r="L82" s="16"/>
      <c r="M82" s="16"/>
      <c r="O82" s="33" t="str">
        <f t="shared" si="1"/>
        <v/>
      </c>
    </row>
    <row r="83" spans="1:15">
      <c r="A83" s="21"/>
      <c r="B83" s="21"/>
      <c r="C83" s="21"/>
      <c r="D83" s="21"/>
      <c r="E83" s="21"/>
      <c r="F83" s="21"/>
      <c r="G83" s="16"/>
      <c r="H83" s="16"/>
      <c r="I83" s="16"/>
      <c r="J83" s="16"/>
      <c r="K83" s="16"/>
      <c r="L83" s="16"/>
      <c r="M83" s="16"/>
      <c r="O83" s="33" t="str">
        <f t="shared" si="1"/>
        <v/>
      </c>
    </row>
    <row r="84" spans="1:15">
      <c r="A84" s="21"/>
      <c r="B84" s="21"/>
      <c r="C84" s="21"/>
      <c r="D84" s="21"/>
      <c r="E84" s="21"/>
      <c r="F84" s="21"/>
      <c r="G84" s="16"/>
      <c r="H84" s="16"/>
      <c r="I84" s="16"/>
      <c r="J84" s="16"/>
      <c r="K84" s="16"/>
      <c r="L84" s="16"/>
      <c r="M84" s="16"/>
      <c r="O84" s="33" t="str">
        <f t="shared" si="1"/>
        <v/>
      </c>
    </row>
    <row r="85" spans="1:15">
      <c r="A85" s="21"/>
      <c r="B85" s="21"/>
      <c r="C85" s="21"/>
      <c r="D85" s="21"/>
      <c r="E85" s="21"/>
      <c r="F85" s="21"/>
      <c r="G85" s="16"/>
      <c r="H85" s="16"/>
      <c r="I85" s="16"/>
      <c r="J85" s="16"/>
      <c r="K85" s="16"/>
      <c r="L85" s="16"/>
      <c r="M85" s="16"/>
      <c r="O85" s="33" t="str">
        <f t="shared" si="1"/>
        <v/>
      </c>
    </row>
    <row r="86" spans="1:15">
      <c r="A86" s="21"/>
      <c r="B86" s="21"/>
      <c r="C86" s="21"/>
      <c r="D86" s="21"/>
      <c r="E86" s="21"/>
      <c r="F86" s="21"/>
      <c r="G86" s="16"/>
      <c r="H86" s="16"/>
      <c r="I86" s="16"/>
      <c r="J86" s="16"/>
      <c r="K86" s="16"/>
      <c r="L86" s="16"/>
      <c r="M86" s="16"/>
      <c r="O86" s="33" t="str">
        <f t="shared" si="1"/>
        <v/>
      </c>
    </row>
    <row r="87" spans="1:15">
      <c r="A87" s="21"/>
      <c r="B87" s="21"/>
      <c r="C87" s="21"/>
      <c r="D87" s="21"/>
      <c r="E87" s="21"/>
      <c r="F87" s="21"/>
      <c r="G87" s="16"/>
      <c r="H87" s="16"/>
      <c r="I87" s="16"/>
      <c r="J87" s="16"/>
      <c r="K87" s="16"/>
      <c r="L87" s="16"/>
      <c r="M87" s="16"/>
      <c r="O87" s="33" t="str">
        <f t="shared" si="1"/>
        <v/>
      </c>
    </row>
    <row r="88" spans="1:15">
      <c r="A88" s="21"/>
      <c r="B88" s="21"/>
      <c r="C88" s="21"/>
      <c r="D88" s="21"/>
      <c r="E88" s="21"/>
      <c r="F88" s="21"/>
      <c r="G88" s="16"/>
      <c r="H88" s="16"/>
      <c r="I88" s="16"/>
      <c r="J88" s="16"/>
      <c r="K88" s="16"/>
      <c r="L88" s="16"/>
      <c r="M88" s="16"/>
      <c r="O88" s="33" t="str">
        <f t="shared" si="1"/>
        <v/>
      </c>
    </row>
    <row r="89" spans="1:15">
      <c r="A89" s="21"/>
      <c r="B89" s="21"/>
      <c r="C89" s="21"/>
      <c r="D89" s="21"/>
      <c r="E89" s="21"/>
      <c r="F89" s="21"/>
      <c r="G89" s="16"/>
      <c r="H89" s="16"/>
      <c r="I89" s="16"/>
      <c r="J89" s="16"/>
      <c r="K89" s="16"/>
      <c r="L89" s="16"/>
      <c r="M89" s="16"/>
      <c r="O89" s="33" t="str">
        <f t="shared" si="1"/>
        <v/>
      </c>
    </row>
    <row r="90" spans="1:15">
      <c r="A90" s="21"/>
      <c r="B90" s="21"/>
      <c r="C90" s="21"/>
      <c r="D90" s="21"/>
      <c r="E90" s="21"/>
      <c r="F90" s="21"/>
      <c r="G90" s="16"/>
      <c r="H90" s="16"/>
      <c r="I90" s="16"/>
      <c r="J90" s="16"/>
      <c r="K90" s="16"/>
      <c r="L90" s="16"/>
      <c r="M90" s="16"/>
      <c r="O90" s="33" t="str">
        <f t="shared" si="1"/>
        <v/>
      </c>
    </row>
    <row r="91" spans="1:15">
      <c r="A91" s="21"/>
      <c r="B91" s="21"/>
      <c r="C91" s="21"/>
      <c r="D91" s="21"/>
      <c r="E91" s="21"/>
      <c r="F91" s="21"/>
      <c r="G91" s="16"/>
      <c r="H91" s="16"/>
      <c r="I91" s="16"/>
      <c r="J91" s="16"/>
      <c r="K91" s="16"/>
      <c r="L91" s="16"/>
      <c r="M91" s="16"/>
      <c r="O91" s="33" t="str">
        <f t="shared" si="1"/>
        <v/>
      </c>
    </row>
    <row r="92" spans="1:15">
      <c r="A92" s="21"/>
      <c r="B92" s="21"/>
      <c r="C92" s="21"/>
      <c r="D92" s="21"/>
      <c r="E92" s="21"/>
      <c r="F92" s="21"/>
      <c r="G92" s="16"/>
      <c r="H92" s="16"/>
      <c r="I92" s="16"/>
      <c r="J92" s="16"/>
      <c r="K92" s="16"/>
      <c r="L92" s="16"/>
      <c r="M92" s="16"/>
      <c r="O92" s="33" t="str">
        <f t="shared" si="1"/>
        <v/>
      </c>
    </row>
    <row r="93" spans="1:15">
      <c r="A93" s="21"/>
      <c r="B93" s="21"/>
      <c r="C93" s="21"/>
      <c r="D93" s="21"/>
      <c r="E93" s="21"/>
      <c r="F93" s="21"/>
      <c r="G93" s="16"/>
      <c r="H93" s="16"/>
      <c r="I93" s="16"/>
      <c r="J93" s="16"/>
      <c r="K93" s="16"/>
      <c r="L93" s="16"/>
      <c r="M93" s="16"/>
      <c r="O93" s="33" t="str">
        <f t="shared" si="1"/>
        <v/>
      </c>
    </row>
    <row r="94" spans="1:15">
      <c r="A94" s="21"/>
      <c r="B94" s="21"/>
      <c r="C94" s="21"/>
      <c r="D94" s="21"/>
      <c r="E94" s="21"/>
      <c r="F94" s="21"/>
      <c r="G94" s="16"/>
      <c r="H94" s="16"/>
      <c r="I94" s="16"/>
      <c r="J94" s="16"/>
      <c r="K94" s="16"/>
      <c r="L94" s="16"/>
      <c r="M94" s="16"/>
      <c r="O94" s="33" t="str">
        <f t="shared" si="1"/>
        <v/>
      </c>
    </row>
    <row r="95" spans="1:15">
      <c r="A95" s="21"/>
      <c r="B95" s="21"/>
      <c r="C95" s="21"/>
      <c r="D95" s="21"/>
      <c r="E95" s="21"/>
      <c r="F95" s="21"/>
      <c r="G95" s="16"/>
      <c r="H95" s="16"/>
      <c r="I95" s="16"/>
      <c r="J95" s="16"/>
      <c r="K95" s="16"/>
      <c r="L95" s="16"/>
      <c r="M95" s="16"/>
      <c r="O95" s="33" t="str">
        <f t="shared" si="1"/>
        <v/>
      </c>
    </row>
    <row r="96" spans="1:15">
      <c r="A96" s="21"/>
      <c r="B96" s="21"/>
      <c r="C96" s="21"/>
      <c r="D96" s="21"/>
      <c r="E96" s="21"/>
      <c r="F96" s="21"/>
      <c r="G96" s="16"/>
      <c r="H96" s="16"/>
      <c r="I96" s="16"/>
      <c r="J96" s="16"/>
      <c r="K96" s="16"/>
      <c r="L96" s="16"/>
      <c r="M96" s="16"/>
      <c r="O96" s="33" t="str">
        <f t="shared" si="1"/>
        <v/>
      </c>
    </row>
    <row r="97" spans="1:15">
      <c r="A97" s="21"/>
      <c r="B97" s="21"/>
      <c r="C97" s="21"/>
      <c r="D97" s="21"/>
      <c r="E97" s="21"/>
      <c r="F97" s="21"/>
      <c r="G97" s="16"/>
      <c r="H97" s="16"/>
      <c r="I97" s="16"/>
      <c r="J97" s="16"/>
      <c r="K97" s="16"/>
      <c r="L97" s="16"/>
      <c r="M97" s="16"/>
      <c r="O97" s="33" t="str">
        <f t="shared" si="1"/>
        <v/>
      </c>
    </row>
    <row r="98" spans="1:15">
      <c r="A98" s="21"/>
      <c r="B98" s="21"/>
      <c r="C98" s="21"/>
      <c r="D98" s="21"/>
      <c r="E98" s="21"/>
      <c r="F98" s="21"/>
      <c r="G98" s="16"/>
      <c r="H98" s="16"/>
      <c r="I98" s="16"/>
      <c r="J98" s="16"/>
      <c r="K98" s="16"/>
      <c r="L98" s="16"/>
      <c r="M98" s="16"/>
      <c r="O98" s="33" t="str">
        <f t="shared" si="1"/>
        <v/>
      </c>
    </row>
    <row r="99" spans="1:15">
      <c r="A99" s="21"/>
      <c r="B99" s="21"/>
      <c r="C99" s="21"/>
      <c r="D99" s="21"/>
      <c r="E99" s="21"/>
      <c r="F99" s="21"/>
      <c r="G99" s="16"/>
      <c r="H99" s="16"/>
      <c r="I99" s="16"/>
      <c r="J99" s="16"/>
      <c r="K99" s="16"/>
      <c r="L99" s="16"/>
      <c r="M99" s="16"/>
      <c r="O99" s="33" t="str">
        <f t="shared" si="1"/>
        <v/>
      </c>
    </row>
    <row r="100" spans="1:15">
      <c r="A100" s="21"/>
      <c r="B100" s="21"/>
      <c r="C100" s="21"/>
      <c r="D100" s="21"/>
      <c r="E100" s="21"/>
      <c r="F100" s="21"/>
      <c r="G100" s="16"/>
      <c r="H100" s="16"/>
      <c r="I100" s="16"/>
      <c r="J100" s="16"/>
      <c r="K100" s="16"/>
      <c r="L100" s="16"/>
      <c r="M100" s="16"/>
      <c r="O100" s="33" t="str">
        <f t="shared" si="1"/>
        <v/>
      </c>
    </row>
    <row r="101" spans="1:15">
      <c r="A101" s="21"/>
      <c r="B101" s="21"/>
      <c r="C101" s="21"/>
      <c r="D101" s="21"/>
      <c r="E101" s="21"/>
      <c r="F101" s="21"/>
      <c r="G101" s="16"/>
      <c r="H101" s="16"/>
      <c r="I101" s="16"/>
      <c r="J101" s="16"/>
      <c r="K101" s="16"/>
      <c r="L101" s="16"/>
      <c r="M101" s="16"/>
      <c r="O101" s="33" t="str">
        <f t="shared" si="1"/>
        <v/>
      </c>
    </row>
    <row r="102" spans="1:15">
      <c r="A102" s="21"/>
      <c r="B102" s="21"/>
      <c r="C102" s="21"/>
      <c r="D102" s="21"/>
      <c r="E102" s="21"/>
      <c r="F102" s="21"/>
      <c r="G102" s="16"/>
      <c r="H102" s="16"/>
      <c r="I102" s="16"/>
      <c r="J102" s="16"/>
      <c r="K102" s="16"/>
      <c r="L102" s="16"/>
      <c r="M102" s="16"/>
      <c r="O102" s="33" t="str">
        <f t="shared" si="1"/>
        <v/>
      </c>
    </row>
    <row r="103" spans="1:15">
      <c r="A103" s="21"/>
      <c r="B103" s="21"/>
      <c r="C103" s="21"/>
      <c r="D103" s="21"/>
      <c r="E103" s="21"/>
      <c r="F103" s="21"/>
      <c r="G103" s="16"/>
      <c r="H103" s="16"/>
      <c r="I103" s="16"/>
      <c r="J103" s="16"/>
      <c r="K103" s="16"/>
      <c r="L103" s="16"/>
      <c r="M103" s="16"/>
      <c r="O103" s="33" t="str">
        <f t="shared" si="1"/>
        <v/>
      </c>
    </row>
    <row r="104" spans="1:15">
      <c r="A104" s="21"/>
      <c r="B104" s="21"/>
      <c r="C104" s="21"/>
      <c r="D104" s="21"/>
      <c r="E104" s="21"/>
      <c r="F104" s="21"/>
      <c r="G104" s="16"/>
      <c r="H104" s="16"/>
      <c r="I104" s="16"/>
      <c r="J104" s="16"/>
      <c r="K104" s="16"/>
      <c r="L104" s="16"/>
      <c r="M104" s="16"/>
      <c r="O104" s="33" t="str">
        <f t="shared" si="1"/>
        <v/>
      </c>
    </row>
    <row r="105" spans="1:15">
      <c r="A105" s="21"/>
      <c r="B105" s="21"/>
      <c r="C105" s="21"/>
      <c r="D105" s="21"/>
      <c r="E105" s="21"/>
      <c r="F105" s="21"/>
      <c r="G105" s="16"/>
      <c r="H105" s="16"/>
      <c r="I105" s="16"/>
      <c r="J105" s="16"/>
      <c r="K105" s="16"/>
      <c r="L105" s="16"/>
      <c r="M105" s="16"/>
      <c r="O105" s="33" t="str">
        <f t="shared" si="1"/>
        <v/>
      </c>
    </row>
    <row r="106" spans="1:15">
      <c r="A106" s="21"/>
      <c r="B106" s="21"/>
      <c r="C106" s="21"/>
      <c r="D106" s="21"/>
      <c r="E106" s="21"/>
      <c r="F106" s="21"/>
      <c r="G106" s="16"/>
      <c r="H106" s="16"/>
      <c r="I106" s="16"/>
      <c r="J106" s="16"/>
      <c r="K106" s="16"/>
      <c r="L106" s="16"/>
      <c r="M106" s="16"/>
      <c r="O106" s="33" t="str">
        <f t="shared" si="1"/>
        <v/>
      </c>
    </row>
    <row r="107" spans="1:15">
      <c r="A107" s="21"/>
      <c r="B107" s="21"/>
      <c r="C107" s="21"/>
      <c r="D107" s="21"/>
      <c r="E107" s="21"/>
      <c r="F107" s="21"/>
      <c r="G107" s="16"/>
      <c r="H107" s="16"/>
      <c r="I107" s="16"/>
      <c r="J107" s="16"/>
      <c r="K107" s="16"/>
      <c r="L107" s="16"/>
      <c r="M107" s="16"/>
      <c r="O107" s="33" t="str">
        <f t="shared" si="1"/>
        <v/>
      </c>
    </row>
    <row r="108" spans="1:15">
      <c r="A108" s="21"/>
      <c r="B108" s="21"/>
      <c r="C108" s="21"/>
      <c r="D108" s="21"/>
      <c r="E108" s="21"/>
      <c r="F108" s="21"/>
      <c r="G108" s="16"/>
      <c r="H108" s="16"/>
      <c r="I108" s="16"/>
      <c r="J108" s="16"/>
      <c r="K108" s="16"/>
      <c r="L108" s="16"/>
      <c r="M108" s="16"/>
      <c r="O108" s="33" t="str">
        <f t="shared" si="1"/>
        <v/>
      </c>
    </row>
    <row r="109" spans="1:15">
      <c r="A109" s="21"/>
      <c r="B109" s="21"/>
      <c r="C109" s="21"/>
      <c r="D109" s="21"/>
      <c r="E109" s="21"/>
      <c r="F109" s="21"/>
      <c r="G109" s="16"/>
      <c r="H109" s="16"/>
      <c r="I109" s="16"/>
      <c r="J109" s="16"/>
      <c r="K109" s="16"/>
      <c r="L109" s="16"/>
      <c r="M109" s="16"/>
      <c r="O109" s="33" t="str">
        <f t="shared" si="1"/>
        <v/>
      </c>
    </row>
    <row r="110" spans="1:15">
      <c r="A110" s="21"/>
      <c r="B110" s="21"/>
      <c r="C110" s="21"/>
      <c r="D110" s="21"/>
      <c r="E110" s="21"/>
      <c r="F110" s="21"/>
      <c r="G110" s="16"/>
      <c r="H110" s="16"/>
      <c r="I110" s="16"/>
      <c r="J110" s="16"/>
      <c r="K110" s="16"/>
      <c r="L110" s="16"/>
      <c r="M110" s="16"/>
      <c r="O110" s="33" t="str">
        <f t="shared" si="1"/>
        <v/>
      </c>
    </row>
    <row r="111" spans="1:15">
      <c r="A111" s="21"/>
      <c r="B111" s="21"/>
      <c r="C111" s="21"/>
      <c r="D111" s="21"/>
      <c r="E111" s="21"/>
      <c r="F111" s="21"/>
      <c r="G111" s="16"/>
      <c r="H111" s="16"/>
      <c r="I111" s="16"/>
      <c r="J111" s="16"/>
      <c r="K111" s="16"/>
      <c r="L111" s="16"/>
      <c r="M111" s="16"/>
      <c r="O111" s="33" t="str">
        <f t="shared" si="1"/>
        <v/>
      </c>
    </row>
    <row r="112" spans="1:15">
      <c r="A112" s="21"/>
      <c r="B112" s="21"/>
      <c r="C112" s="21"/>
      <c r="D112" s="21"/>
      <c r="E112" s="21"/>
      <c r="F112" s="21"/>
      <c r="G112" s="16"/>
      <c r="H112" s="16"/>
      <c r="I112" s="16"/>
      <c r="J112" s="16"/>
      <c r="K112" s="16"/>
      <c r="L112" s="16"/>
      <c r="M112" s="16"/>
      <c r="O112" s="33" t="str">
        <f t="shared" si="1"/>
        <v/>
      </c>
    </row>
    <row r="113" spans="1:15">
      <c r="A113" s="21"/>
      <c r="B113" s="21"/>
      <c r="C113" s="21"/>
      <c r="D113" s="21"/>
      <c r="E113" s="21"/>
      <c r="F113" s="21"/>
      <c r="G113" s="16"/>
      <c r="H113" s="16"/>
      <c r="I113" s="16"/>
      <c r="J113" s="16"/>
      <c r="K113" s="16"/>
      <c r="L113" s="16"/>
      <c r="M113" s="16"/>
      <c r="O113" s="33" t="str">
        <f t="shared" si="1"/>
        <v/>
      </c>
    </row>
    <row r="114" spans="1:15">
      <c r="A114" s="21"/>
      <c r="B114" s="21"/>
      <c r="C114" s="21"/>
      <c r="D114" s="21"/>
      <c r="E114" s="21"/>
      <c r="F114" s="21"/>
      <c r="G114" s="16"/>
      <c r="H114" s="16"/>
      <c r="I114" s="16"/>
      <c r="J114" s="16"/>
      <c r="K114" s="16"/>
      <c r="L114" s="16"/>
      <c r="M114" s="16"/>
      <c r="O114" s="33" t="str">
        <f t="shared" si="1"/>
        <v/>
      </c>
    </row>
    <row r="115" spans="1:15">
      <c r="A115" s="21"/>
      <c r="B115" s="21"/>
      <c r="C115" s="21"/>
      <c r="D115" s="21"/>
      <c r="E115" s="21"/>
      <c r="F115" s="21"/>
      <c r="G115" s="16"/>
      <c r="H115" s="16"/>
      <c r="I115" s="16"/>
      <c r="J115" s="16"/>
      <c r="K115" s="16"/>
      <c r="L115" s="16"/>
      <c r="M115" s="16"/>
      <c r="O115" s="33" t="str">
        <f t="shared" si="1"/>
        <v/>
      </c>
    </row>
    <row r="116" spans="1:15">
      <c r="A116" s="21"/>
      <c r="B116" s="21"/>
      <c r="C116" s="21"/>
      <c r="D116" s="21"/>
      <c r="E116" s="21"/>
      <c r="F116" s="21"/>
      <c r="G116" s="16"/>
      <c r="H116" s="16"/>
      <c r="I116" s="16"/>
      <c r="J116" s="16"/>
      <c r="K116" s="16"/>
      <c r="L116" s="16"/>
      <c r="M116" s="16"/>
      <c r="O116" s="33" t="str">
        <f t="shared" si="1"/>
        <v/>
      </c>
    </row>
    <row r="117" spans="1:15">
      <c r="A117" s="21"/>
      <c r="B117" s="21"/>
      <c r="C117" s="21"/>
      <c r="D117" s="21"/>
      <c r="E117" s="21"/>
      <c r="F117" s="21"/>
      <c r="G117" s="16"/>
      <c r="H117" s="16"/>
      <c r="I117" s="16"/>
      <c r="J117" s="16"/>
      <c r="K117" s="16"/>
      <c r="L117" s="16"/>
      <c r="M117" s="16"/>
      <c r="O117" s="33" t="str">
        <f t="shared" si="1"/>
        <v/>
      </c>
    </row>
    <row r="118" spans="1:15">
      <c r="A118" s="21"/>
      <c r="B118" s="21"/>
      <c r="C118" s="21"/>
      <c r="D118" s="21"/>
      <c r="E118" s="21"/>
      <c r="F118" s="21"/>
      <c r="G118" s="16"/>
      <c r="H118" s="16"/>
      <c r="I118" s="16"/>
      <c r="J118" s="16"/>
      <c r="K118" s="16"/>
      <c r="L118" s="16"/>
      <c r="M118" s="16"/>
      <c r="O118" s="33" t="str">
        <f t="shared" si="1"/>
        <v/>
      </c>
    </row>
    <row r="119" spans="1:15">
      <c r="A119" s="21"/>
      <c r="B119" s="21"/>
      <c r="C119" s="21"/>
      <c r="D119" s="21"/>
      <c r="E119" s="21"/>
      <c r="F119" s="21"/>
      <c r="G119" s="16"/>
      <c r="H119" s="16"/>
      <c r="I119" s="16"/>
      <c r="J119" s="16"/>
      <c r="K119" s="16"/>
      <c r="L119" s="16"/>
      <c r="M119" s="16"/>
      <c r="O119" s="33" t="str">
        <f t="shared" si="1"/>
        <v/>
      </c>
    </row>
    <row r="120" spans="1:15">
      <c r="A120" s="21"/>
      <c r="B120" s="21"/>
      <c r="C120" s="21"/>
      <c r="D120" s="21"/>
      <c r="E120" s="21"/>
      <c r="F120" s="21"/>
      <c r="G120" s="16"/>
      <c r="H120" s="16"/>
      <c r="I120" s="16"/>
      <c r="J120" s="16"/>
      <c r="K120" s="16"/>
      <c r="L120" s="16"/>
      <c r="M120" s="16"/>
      <c r="O120" s="33" t="str">
        <f t="shared" si="1"/>
        <v/>
      </c>
    </row>
    <row r="121" spans="1:15">
      <c r="A121" s="21"/>
      <c r="B121" s="21"/>
      <c r="C121" s="21"/>
      <c r="D121" s="21"/>
      <c r="E121" s="21"/>
      <c r="F121" s="21"/>
      <c r="G121" s="16"/>
      <c r="H121" s="16"/>
      <c r="I121" s="16"/>
      <c r="J121" s="16"/>
      <c r="K121" s="16"/>
      <c r="L121" s="16"/>
      <c r="M121" s="16"/>
      <c r="O121" s="33" t="str">
        <f t="shared" si="1"/>
        <v/>
      </c>
    </row>
    <row r="122" spans="1:15">
      <c r="A122" s="21"/>
      <c r="B122" s="21"/>
      <c r="C122" s="21"/>
      <c r="D122" s="21"/>
      <c r="E122" s="21"/>
      <c r="F122" s="21"/>
      <c r="G122" s="16"/>
      <c r="H122" s="16"/>
      <c r="I122" s="16"/>
      <c r="J122" s="16"/>
      <c r="K122" s="16"/>
      <c r="L122" s="16"/>
      <c r="M122" s="16"/>
      <c r="O122" s="33" t="str">
        <f t="shared" si="1"/>
        <v/>
      </c>
    </row>
    <row r="123" spans="1:15">
      <c r="A123" s="21"/>
      <c r="B123" s="21"/>
      <c r="C123" s="21"/>
      <c r="D123" s="21"/>
      <c r="E123" s="21"/>
      <c r="F123" s="21"/>
      <c r="G123" s="16"/>
      <c r="H123" s="16"/>
      <c r="I123" s="16"/>
      <c r="J123" s="16"/>
      <c r="K123" s="16"/>
      <c r="L123" s="16"/>
      <c r="M123" s="16"/>
      <c r="O123" s="33" t="str">
        <f t="shared" si="1"/>
        <v/>
      </c>
    </row>
    <row r="124" spans="1:15">
      <c r="A124" s="21"/>
      <c r="B124" s="21"/>
      <c r="C124" s="21"/>
      <c r="D124" s="21"/>
      <c r="E124" s="21"/>
      <c r="F124" s="21"/>
      <c r="G124" s="16"/>
      <c r="H124" s="16"/>
      <c r="I124" s="16"/>
      <c r="J124" s="16"/>
      <c r="K124" s="16"/>
      <c r="L124" s="16"/>
      <c r="M124" s="16"/>
      <c r="O124" s="33" t="str">
        <f t="shared" si="1"/>
        <v/>
      </c>
    </row>
    <row r="125" spans="1:15">
      <c r="A125" s="21"/>
      <c r="B125" s="21"/>
      <c r="C125" s="21"/>
      <c r="D125" s="21"/>
      <c r="E125" s="21"/>
      <c r="F125" s="21"/>
      <c r="G125" s="16"/>
      <c r="H125" s="16"/>
      <c r="I125" s="16"/>
      <c r="J125" s="16"/>
      <c r="K125" s="16"/>
      <c r="L125" s="16"/>
      <c r="M125" s="16"/>
      <c r="O125" s="33" t="str">
        <f t="shared" si="1"/>
        <v/>
      </c>
    </row>
    <row r="126" spans="1:15">
      <c r="A126" s="21"/>
      <c r="B126" s="21"/>
      <c r="C126" s="21"/>
      <c r="D126" s="21"/>
      <c r="E126" s="21"/>
      <c r="F126" s="21"/>
      <c r="G126" s="16"/>
      <c r="H126" s="16"/>
      <c r="I126" s="16"/>
      <c r="J126" s="16"/>
      <c r="K126" s="16"/>
      <c r="L126" s="16"/>
      <c r="M126" s="16"/>
      <c r="O126" s="33" t="str">
        <f t="shared" si="1"/>
        <v/>
      </c>
    </row>
    <row r="127" spans="1:15">
      <c r="A127" s="21"/>
      <c r="B127" s="21"/>
      <c r="C127" s="21"/>
      <c r="D127" s="21"/>
      <c r="E127" s="21"/>
      <c r="F127" s="21"/>
      <c r="G127" s="16"/>
      <c r="H127" s="16"/>
      <c r="I127" s="16"/>
      <c r="J127" s="16"/>
      <c r="K127" s="16"/>
      <c r="L127" s="16"/>
      <c r="M127" s="16"/>
      <c r="O127" s="33" t="str">
        <f t="shared" si="1"/>
        <v/>
      </c>
    </row>
    <row r="128" spans="1:15">
      <c r="A128" s="21"/>
      <c r="B128" s="21"/>
      <c r="C128" s="21"/>
      <c r="D128" s="21"/>
      <c r="E128" s="21"/>
      <c r="F128" s="21"/>
      <c r="G128" s="16"/>
      <c r="H128" s="16"/>
      <c r="I128" s="16"/>
      <c r="J128" s="16"/>
      <c r="K128" s="16"/>
      <c r="L128" s="16"/>
      <c r="M128" s="16"/>
      <c r="O128" s="33" t="str">
        <f t="shared" si="1"/>
        <v/>
      </c>
    </row>
    <row r="129" spans="1:15">
      <c r="A129" s="21"/>
      <c r="B129" s="21"/>
      <c r="C129" s="21"/>
      <c r="D129" s="21"/>
      <c r="E129" s="21"/>
      <c r="F129" s="21"/>
      <c r="G129" s="16"/>
      <c r="H129" s="16"/>
      <c r="I129" s="16"/>
      <c r="J129" s="16"/>
      <c r="K129" s="16"/>
      <c r="L129" s="16"/>
      <c r="M129" s="16"/>
      <c r="O129" s="33" t="str">
        <f t="shared" si="1"/>
        <v/>
      </c>
    </row>
    <row r="130" spans="1:15">
      <c r="A130" s="21"/>
      <c r="B130" s="21"/>
      <c r="C130" s="21"/>
      <c r="D130" s="21"/>
      <c r="E130" s="21"/>
      <c r="F130" s="21"/>
      <c r="G130" s="16"/>
      <c r="H130" s="16"/>
      <c r="I130" s="16"/>
      <c r="J130" s="16"/>
      <c r="K130" s="16"/>
      <c r="L130" s="16"/>
      <c r="M130" s="16"/>
      <c r="O130" s="33" t="str">
        <f t="shared" si="1"/>
        <v/>
      </c>
    </row>
    <row r="131" spans="1:15">
      <c r="A131" s="21"/>
      <c r="B131" s="21"/>
      <c r="C131" s="21"/>
      <c r="D131" s="21"/>
      <c r="E131" s="21"/>
      <c r="F131" s="21"/>
      <c r="G131" s="16"/>
      <c r="H131" s="16"/>
      <c r="I131" s="16"/>
      <c r="J131" s="16"/>
      <c r="K131" s="16"/>
      <c r="L131" s="16"/>
      <c r="M131" s="16"/>
      <c r="O131" s="33" t="str">
        <f t="shared" si="1"/>
        <v/>
      </c>
    </row>
    <row r="132" spans="1:15">
      <c r="A132" s="21"/>
      <c r="B132" s="21"/>
      <c r="C132" s="21"/>
      <c r="D132" s="21"/>
      <c r="E132" s="21"/>
      <c r="F132" s="21"/>
      <c r="G132" s="16"/>
      <c r="H132" s="16"/>
      <c r="I132" s="16"/>
      <c r="J132" s="16"/>
      <c r="K132" s="16"/>
      <c r="L132" s="16"/>
      <c r="M132" s="16"/>
      <c r="O132" s="33" t="str">
        <f t="shared" si="1"/>
        <v/>
      </c>
    </row>
    <row r="133" spans="1:15">
      <c r="A133" s="21"/>
      <c r="B133" s="21"/>
      <c r="C133" s="21"/>
      <c r="D133" s="21"/>
      <c r="E133" s="21"/>
      <c r="F133" s="21"/>
      <c r="G133" s="16"/>
      <c r="H133" s="16"/>
      <c r="I133" s="16"/>
      <c r="J133" s="16"/>
      <c r="K133" s="16"/>
      <c r="L133" s="16"/>
      <c r="M133" s="16"/>
      <c r="O133" s="33" t="str">
        <f t="shared" si="1"/>
        <v/>
      </c>
    </row>
    <row r="134" spans="1:15">
      <c r="A134" s="21"/>
      <c r="B134" s="21"/>
      <c r="C134" s="21"/>
      <c r="D134" s="21"/>
      <c r="E134" s="21"/>
      <c r="F134" s="21"/>
      <c r="G134" s="16"/>
      <c r="H134" s="16"/>
      <c r="I134" s="16"/>
      <c r="J134" s="16"/>
      <c r="K134" s="16"/>
      <c r="L134" s="16"/>
      <c r="M134" s="16"/>
      <c r="O134" s="33" t="str">
        <f t="shared" si="1"/>
        <v/>
      </c>
    </row>
    <row r="135" spans="1:15">
      <c r="A135" s="21"/>
      <c r="B135" s="21"/>
      <c r="C135" s="21"/>
      <c r="D135" s="21"/>
      <c r="E135" s="21"/>
      <c r="F135" s="21"/>
      <c r="G135" s="16"/>
      <c r="H135" s="16"/>
      <c r="I135" s="16"/>
      <c r="J135" s="16"/>
      <c r="K135" s="16"/>
      <c r="L135" s="16"/>
      <c r="M135" s="16"/>
      <c r="O135" s="33" t="str">
        <f t="shared" si="1"/>
        <v/>
      </c>
    </row>
    <row r="136" spans="1:15">
      <c r="A136" s="21"/>
      <c r="B136" s="21"/>
      <c r="C136" s="21"/>
      <c r="D136" s="21"/>
      <c r="E136" s="21"/>
      <c r="F136" s="21"/>
      <c r="G136" s="16"/>
      <c r="H136" s="16"/>
      <c r="I136" s="16"/>
      <c r="J136" s="16"/>
      <c r="K136" s="16"/>
      <c r="L136" s="16"/>
      <c r="M136" s="16"/>
      <c r="O136" s="33" t="str">
        <f t="shared" si="1"/>
        <v/>
      </c>
    </row>
    <row r="137" spans="1:15">
      <c r="A137" s="21"/>
      <c r="B137" s="21"/>
      <c r="C137" s="21"/>
      <c r="D137" s="21"/>
      <c r="E137" s="21"/>
      <c r="F137" s="21"/>
      <c r="G137" s="16"/>
      <c r="H137" s="16"/>
      <c r="I137" s="16"/>
      <c r="J137" s="16"/>
      <c r="K137" s="16"/>
      <c r="L137" s="16"/>
      <c r="M137" s="16"/>
      <c r="O137" s="33" t="str">
        <f t="shared" si="1"/>
        <v/>
      </c>
    </row>
    <row r="138" spans="1:15">
      <c r="A138" s="21"/>
      <c r="B138" s="21"/>
      <c r="C138" s="21"/>
      <c r="D138" s="21"/>
      <c r="E138" s="21"/>
      <c r="F138" s="21"/>
      <c r="G138" s="16"/>
      <c r="H138" s="16"/>
      <c r="I138" s="16"/>
      <c r="J138" s="16"/>
      <c r="K138" s="16"/>
      <c r="L138" s="16"/>
      <c r="M138" s="16"/>
      <c r="O138" s="33" t="str">
        <f t="shared" ref="O138:O201" si="2">IF(COUNTA(G138:M138)=0,"",_xlfn.CONCAT(,
IF(AND(NOT(ISBLANK($M138)),
    ABS($M138-(($G138+$H138+$J138+$K138+$L138)-$I138))&gt;=1),
" Error: Position at the end of the period is not equal to: position at the beginning of the period+increase in assets-decrease in assets+exchange rate changes+price changes+rectifications.",
""),
IF(AND(NOT(ISBLANK($G138)),$G138&lt;0),
" Error: Position at the beginning of the period must be a positive amount.",
""),
IF(AND(NOT(ISBLANK($M138)),$M138&lt;0),
" Error: Position at the end of the period must be a positive amount.",
"")))</f>
        <v/>
      </c>
    </row>
    <row r="139" spans="1:15">
      <c r="A139" s="21"/>
      <c r="B139" s="21"/>
      <c r="C139" s="21"/>
      <c r="D139" s="21"/>
      <c r="E139" s="21"/>
      <c r="F139" s="21"/>
      <c r="G139" s="16"/>
      <c r="H139" s="16"/>
      <c r="I139" s="16"/>
      <c r="J139" s="16"/>
      <c r="K139" s="16"/>
      <c r="L139" s="16"/>
      <c r="M139" s="16"/>
      <c r="O139" s="33" t="str">
        <f t="shared" si="2"/>
        <v/>
      </c>
    </row>
    <row r="140" spans="1:15">
      <c r="A140" s="21"/>
      <c r="B140" s="21"/>
      <c r="C140" s="21"/>
      <c r="D140" s="21"/>
      <c r="E140" s="21"/>
      <c r="F140" s="21"/>
      <c r="G140" s="16"/>
      <c r="H140" s="16"/>
      <c r="I140" s="16"/>
      <c r="J140" s="16"/>
      <c r="K140" s="16"/>
      <c r="L140" s="16"/>
      <c r="M140" s="16"/>
      <c r="O140" s="33" t="str">
        <f t="shared" si="2"/>
        <v/>
      </c>
    </row>
    <row r="141" spans="1:15">
      <c r="A141" s="21"/>
      <c r="B141" s="21"/>
      <c r="C141" s="21"/>
      <c r="D141" s="21"/>
      <c r="E141" s="21"/>
      <c r="F141" s="21"/>
      <c r="G141" s="16"/>
      <c r="H141" s="16"/>
      <c r="I141" s="16"/>
      <c r="J141" s="16"/>
      <c r="K141" s="16"/>
      <c r="L141" s="16"/>
      <c r="M141" s="16"/>
      <c r="O141" s="33" t="str">
        <f t="shared" si="2"/>
        <v/>
      </c>
    </row>
    <row r="142" spans="1:15">
      <c r="A142" s="21"/>
      <c r="B142" s="21"/>
      <c r="C142" s="21"/>
      <c r="D142" s="21"/>
      <c r="E142" s="21"/>
      <c r="F142" s="21"/>
      <c r="G142" s="16"/>
      <c r="H142" s="16"/>
      <c r="I142" s="16"/>
      <c r="J142" s="16"/>
      <c r="K142" s="16"/>
      <c r="L142" s="16"/>
      <c r="M142" s="16"/>
      <c r="O142" s="33" t="str">
        <f t="shared" si="2"/>
        <v/>
      </c>
    </row>
    <row r="143" spans="1:15">
      <c r="A143" s="21"/>
      <c r="B143" s="21"/>
      <c r="C143" s="21"/>
      <c r="D143" s="21"/>
      <c r="E143" s="21"/>
      <c r="F143" s="21"/>
      <c r="G143" s="16"/>
      <c r="H143" s="16"/>
      <c r="I143" s="16"/>
      <c r="J143" s="16"/>
      <c r="K143" s="16"/>
      <c r="L143" s="16"/>
      <c r="M143" s="16"/>
      <c r="O143" s="33" t="str">
        <f t="shared" si="2"/>
        <v/>
      </c>
    </row>
    <row r="144" spans="1:15">
      <c r="A144" s="21"/>
      <c r="B144" s="21"/>
      <c r="C144" s="21"/>
      <c r="D144" s="21"/>
      <c r="E144" s="21"/>
      <c r="F144" s="21"/>
      <c r="G144" s="16"/>
      <c r="H144" s="16"/>
      <c r="I144" s="16"/>
      <c r="J144" s="16"/>
      <c r="K144" s="16"/>
      <c r="L144" s="16"/>
      <c r="M144" s="16"/>
      <c r="O144" s="33" t="str">
        <f t="shared" si="2"/>
        <v/>
      </c>
    </row>
    <row r="145" spans="1:15">
      <c r="A145" s="21"/>
      <c r="B145" s="21"/>
      <c r="C145" s="21"/>
      <c r="D145" s="21"/>
      <c r="E145" s="21"/>
      <c r="F145" s="21"/>
      <c r="G145" s="16"/>
      <c r="H145" s="16"/>
      <c r="I145" s="16"/>
      <c r="J145" s="16"/>
      <c r="K145" s="16"/>
      <c r="L145" s="16"/>
      <c r="M145" s="16"/>
      <c r="O145" s="33" t="str">
        <f t="shared" si="2"/>
        <v/>
      </c>
    </row>
    <row r="146" spans="1:15">
      <c r="A146" s="21"/>
      <c r="B146" s="21"/>
      <c r="C146" s="21"/>
      <c r="D146" s="21"/>
      <c r="E146" s="21"/>
      <c r="F146" s="21"/>
      <c r="G146" s="16"/>
      <c r="H146" s="16"/>
      <c r="I146" s="16"/>
      <c r="J146" s="16"/>
      <c r="K146" s="16"/>
      <c r="L146" s="16"/>
      <c r="M146" s="16"/>
      <c r="O146" s="33" t="str">
        <f t="shared" si="2"/>
        <v/>
      </c>
    </row>
    <row r="147" spans="1:15">
      <c r="A147" s="21"/>
      <c r="B147" s="21"/>
      <c r="C147" s="21"/>
      <c r="D147" s="21"/>
      <c r="E147" s="21"/>
      <c r="F147" s="21"/>
      <c r="G147" s="16"/>
      <c r="H147" s="16"/>
      <c r="I147" s="16"/>
      <c r="J147" s="16"/>
      <c r="K147" s="16"/>
      <c r="L147" s="16"/>
      <c r="M147" s="16"/>
      <c r="O147" s="33" t="str">
        <f t="shared" si="2"/>
        <v/>
      </c>
    </row>
    <row r="148" spans="1:15">
      <c r="A148" s="21"/>
      <c r="B148" s="21"/>
      <c r="C148" s="21"/>
      <c r="D148" s="21"/>
      <c r="E148" s="21"/>
      <c r="F148" s="21"/>
      <c r="G148" s="16"/>
      <c r="H148" s="16"/>
      <c r="I148" s="16"/>
      <c r="J148" s="16"/>
      <c r="K148" s="16"/>
      <c r="L148" s="16"/>
      <c r="M148" s="16"/>
      <c r="O148" s="33" t="str">
        <f t="shared" si="2"/>
        <v/>
      </c>
    </row>
    <row r="149" spans="1:15">
      <c r="A149" s="21"/>
      <c r="B149" s="21"/>
      <c r="C149" s="21"/>
      <c r="D149" s="21"/>
      <c r="E149" s="21"/>
      <c r="F149" s="21"/>
      <c r="G149" s="16"/>
      <c r="H149" s="16"/>
      <c r="I149" s="16"/>
      <c r="J149" s="16"/>
      <c r="K149" s="16"/>
      <c r="L149" s="16"/>
      <c r="M149" s="16"/>
      <c r="O149" s="33" t="str">
        <f t="shared" si="2"/>
        <v/>
      </c>
    </row>
    <row r="150" spans="1:15">
      <c r="A150" s="21"/>
      <c r="B150" s="21"/>
      <c r="C150" s="21"/>
      <c r="D150" s="21"/>
      <c r="E150" s="21"/>
      <c r="F150" s="21"/>
      <c r="G150" s="16"/>
      <c r="H150" s="16"/>
      <c r="I150" s="16"/>
      <c r="J150" s="16"/>
      <c r="K150" s="16"/>
      <c r="L150" s="16"/>
      <c r="M150" s="16"/>
      <c r="O150" s="33" t="str">
        <f t="shared" si="2"/>
        <v/>
      </c>
    </row>
    <row r="151" spans="1:15">
      <c r="A151" s="21"/>
      <c r="B151" s="21"/>
      <c r="C151" s="21"/>
      <c r="D151" s="21"/>
      <c r="E151" s="21"/>
      <c r="F151" s="21"/>
      <c r="G151" s="16"/>
      <c r="H151" s="16"/>
      <c r="I151" s="16"/>
      <c r="J151" s="16"/>
      <c r="K151" s="16"/>
      <c r="L151" s="16"/>
      <c r="M151" s="16"/>
      <c r="O151" s="33" t="str">
        <f t="shared" si="2"/>
        <v/>
      </c>
    </row>
    <row r="152" spans="1:15">
      <c r="A152" s="21"/>
      <c r="B152" s="21"/>
      <c r="C152" s="21"/>
      <c r="D152" s="21"/>
      <c r="E152" s="21"/>
      <c r="F152" s="21"/>
      <c r="G152" s="16"/>
      <c r="H152" s="16"/>
      <c r="I152" s="16"/>
      <c r="J152" s="16"/>
      <c r="K152" s="16"/>
      <c r="L152" s="16"/>
      <c r="M152" s="16"/>
      <c r="O152" s="33" t="str">
        <f t="shared" si="2"/>
        <v/>
      </c>
    </row>
    <row r="153" spans="1:15">
      <c r="A153" s="21"/>
      <c r="B153" s="21"/>
      <c r="C153" s="21"/>
      <c r="D153" s="21"/>
      <c r="E153" s="21"/>
      <c r="F153" s="21"/>
      <c r="G153" s="16"/>
      <c r="H153" s="16"/>
      <c r="I153" s="16"/>
      <c r="J153" s="16"/>
      <c r="K153" s="16"/>
      <c r="L153" s="16"/>
      <c r="M153" s="16"/>
      <c r="O153" s="33" t="str">
        <f t="shared" si="2"/>
        <v/>
      </c>
    </row>
    <row r="154" spans="1:15">
      <c r="A154" s="21"/>
      <c r="B154" s="21"/>
      <c r="C154" s="21"/>
      <c r="D154" s="21"/>
      <c r="E154" s="21"/>
      <c r="F154" s="21"/>
      <c r="G154" s="16"/>
      <c r="H154" s="16"/>
      <c r="I154" s="16"/>
      <c r="J154" s="16"/>
      <c r="K154" s="16"/>
      <c r="L154" s="16"/>
      <c r="M154" s="16"/>
      <c r="O154" s="33" t="str">
        <f t="shared" si="2"/>
        <v/>
      </c>
    </row>
    <row r="155" spans="1:15">
      <c r="A155" s="21"/>
      <c r="B155" s="21"/>
      <c r="C155" s="21"/>
      <c r="D155" s="21"/>
      <c r="E155" s="21"/>
      <c r="F155" s="21"/>
      <c r="G155" s="16"/>
      <c r="H155" s="16"/>
      <c r="I155" s="16"/>
      <c r="J155" s="16"/>
      <c r="K155" s="16"/>
      <c r="L155" s="16"/>
      <c r="M155" s="16"/>
      <c r="O155" s="33" t="str">
        <f t="shared" si="2"/>
        <v/>
      </c>
    </row>
    <row r="156" spans="1:15">
      <c r="A156" s="21"/>
      <c r="B156" s="21"/>
      <c r="C156" s="21"/>
      <c r="D156" s="21"/>
      <c r="E156" s="21"/>
      <c r="F156" s="21"/>
      <c r="G156" s="16"/>
      <c r="H156" s="16"/>
      <c r="I156" s="16"/>
      <c r="J156" s="16"/>
      <c r="K156" s="16"/>
      <c r="L156" s="16"/>
      <c r="M156" s="16"/>
      <c r="O156" s="33" t="str">
        <f t="shared" si="2"/>
        <v/>
      </c>
    </row>
    <row r="157" spans="1:15">
      <c r="A157" s="21"/>
      <c r="B157" s="21"/>
      <c r="C157" s="21"/>
      <c r="D157" s="21"/>
      <c r="E157" s="21"/>
      <c r="F157" s="21"/>
      <c r="G157" s="16"/>
      <c r="H157" s="16"/>
      <c r="I157" s="16"/>
      <c r="J157" s="16"/>
      <c r="K157" s="16"/>
      <c r="L157" s="16"/>
      <c r="M157" s="16"/>
      <c r="O157" s="33" t="str">
        <f t="shared" si="2"/>
        <v/>
      </c>
    </row>
    <row r="158" spans="1:15">
      <c r="A158" s="21"/>
      <c r="B158" s="21"/>
      <c r="C158" s="21"/>
      <c r="D158" s="21"/>
      <c r="E158" s="21"/>
      <c r="F158" s="21"/>
      <c r="G158" s="16"/>
      <c r="H158" s="16"/>
      <c r="I158" s="16"/>
      <c r="J158" s="16"/>
      <c r="K158" s="16"/>
      <c r="L158" s="16"/>
      <c r="M158" s="16"/>
      <c r="O158" s="33" t="str">
        <f t="shared" si="2"/>
        <v/>
      </c>
    </row>
    <row r="159" spans="1:15">
      <c r="A159" s="21"/>
      <c r="B159" s="21"/>
      <c r="C159" s="21"/>
      <c r="D159" s="21"/>
      <c r="E159" s="21"/>
      <c r="F159" s="21"/>
      <c r="G159" s="16"/>
      <c r="H159" s="16"/>
      <c r="I159" s="16"/>
      <c r="J159" s="16"/>
      <c r="K159" s="16"/>
      <c r="L159" s="16"/>
      <c r="M159" s="16"/>
      <c r="O159" s="33" t="str">
        <f t="shared" si="2"/>
        <v/>
      </c>
    </row>
    <row r="160" spans="1:15">
      <c r="A160" s="21"/>
      <c r="B160" s="21"/>
      <c r="C160" s="21"/>
      <c r="D160" s="21"/>
      <c r="E160" s="21"/>
      <c r="F160" s="21"/>
      <c r="G160" s="16"/>
      <c r="H160" s="16"/>
      <c r="I160" s="16"/>
      <c r="J160" s="16"/>
      <c r="K160" s="16"/>
      <c r="L160" s="16"/>
      <c r="M160" s="16"/>
      <c r="O160" s="33" t="str">
        <f t="shared" si="2"/>
        <v/>
      </c>
    </row>
    <row r="161" spans="1:15">
      <c r="A161" s="21"/>
      <c r="B161" s="21"/>
      <c r="C161" s="21"/>
      <c r="D161" s="21"/>
      <c r="E161" s="21"/>
      <c r="F161" s="21"/>
      <c r="G161" s="16"/>
      <c r="H161" s="16"/>
      <c r="I161" s="16"/>
      <c r="J161" s="16"/>
      <c r="K161" s="16"/>
      <c r="L161" s="16"/>
      <c r="M161" s="16"/>
      <c r="O161" s="33" t="str">
        <f t="shared" si="2"/>
        <v/>
      </c>
    </row>
    <row r="162" spans="1:15">
      <c r="A162" s="21"/>
      <c r="B162" s="21"/>
      <c r="C162" s="21"/>
      <c r="D162" s="21"/>
      <c r="E162" s="21"/>
      <c r="F162" s="21"/>
      <c r="G162" s="16"/>
      <c r="H162" s="16"/>
      <c r="I162" s="16"/>
      <c r="J162" s="16"/>
      <c r="K162" s="16"/>
      <c r="L162" s="16"/>
      <c r="M162" s="16"/>
      <c r="O162" s="33" t="str">
        <f t="shared" si="2"/>
        <v/>
      </c>
    </row>
    <row r="163" spans="1:15">
      <c r="A163" s="21"/>
      <c r="B163" s="21"/>
      <c r="C163" s="21"/>
      <c r="D163" s="21"/>
      <c r="E163" s="21"/>
      <c r="F163" s="21"/>
      <c r="G163" s="16"/>
      <c r="H163" s="16"/>
      <c r="I163" s="16"/>
      <c r="J163" s="16"/>
      <c r="K163" s="16"/>
      <c r="L163" s="16"/>
      <c r="M163" s="16"/>
      <c r="O163" s="33" t="str">
        <f t="shared" si="2"/>
        <v/>
      </c>
    </row>
    <row r="164" spans="1:15">
      <c r="A164" s="21"/>
      <c r="B164" s="21"/>
      <c r="C164" s="21"/>
      <c r="D164" s="21"/>
      <c r="E164" s="21"/>
      <c r="F164" s="21"/>
      <c r="G164" s="16"/>
      <c r="H164" s="16"/>
      <c r="I164" s="16"/>
      <c r="J164" s="16"/>
      <c r="K164" s="16"/>
      <c r="L164" s="16"/>
      <c r="M164" s="16"/>
      <c r="O164" s="33" t="str">
        <f t="shared" si="2"/>
        <v/>
      </c>
    </row>
    <row r="165" spans="1:15">
      <c r="A165" s="21"/>
      <c r="B165" s="21"/>
      <c r="C165" s="21"/>
      <c r="D165" s="21"/>
      <c r="E165" s="21"/>
      <c r="F165" s="21"/>
      <c r="G165" s="16"/>
      <c r="H165" s="16"/>
      <c r="I165" s="16"/>
      <c r="J165" s="16"/>
      <c r="K165" s="16"/>
      <c r="L165" s="16"/>
      <c r="M165" s="16"/>
      <c r="O165" s="33" t="str">
        <f t="shared" si="2"/>
        <v/>
      </c>
    </row>
    <row r="166" spans="1:15">
      <c r="A166" s="21"/>
      <c r="B166" s="21"/>
      <c r="C166" s="21"/>
      <c r="D166" s="21"/>
      <c r="E166" s="21"/>
      <c r="F166" s="21"/>
      <c r="G166" s="16"/>
      <c r="H166" s="16"/>
      <c r="I166" s="16"/>
      <c r="J166" s="16"/>
      <c r="K166" s="16"/>
      <c r="L166" s="16"/>
      <c r="M166" s="16"/>
      <c r="O166" s="33" t="str">
        <f t="shared" si="2"/>
        <v/>
      </c>
    </row>
    <row r="167" spans="1:15">
      <c r="A167" s="21"/>
      <c r="B167" s="21"/>
      <c r="C167" s="21"/>
      <c r="D167" s="21"/>
      <c r="E167" s="21"/>
      <c r="F167" s="21"/>
      <c r="G167" s="16"/>
      <c r="H167" s="16"/>
      <c r="I167" s="16"/>
      <c r="J167" s="16"/>
      <c r="K167" s="16"/>
      <c r="L167" s="16"/>
      <c r="M167" s="16"/>
      <c r="O167" s="33" t="str">
        <f t="shared" si="2"/>
        <v/>
      </c>
    </row>
    <row r="168" spans="1:15">
      <c r="A168" s="21"/>
      <c r="B168" s="21"/>
      <c r="C168" s="21"/>
      <c r="D168" s="21"/>
      <c r="E168" s="21"/>
      <c r="F168" s="21"/>
      <c r="G168" s="16"/>
      <c r="H168" s="16"/>
      <c r="I168" s="16"/>
      <c r="J168" s="16"/>
      <c r="K168" s="16"/>
      <c r="L168" s="16"/>
      <c r="M168" s="16"/>
      <c r="O168" s="33" t="str">
        <f t="shared" si="2"/>
        <v/>
      </c>
    </row>
    <row r="169" spans="1:15">
      <c r="A169" s="21"/>
      <c r="B169" s="21"/>
      <c r="C169" s="21"/>
      <c r="D169" s="21"/>
      <c r="E169" s="21"/>
      <c r="F169" s="21"/>
      <c r="G169" s="16"/>
      <c r="H169" s="16"/>
      <c r="I169" s="16"/>
      <c r="J169" s="16"/>
      <c r="K169" s="16"/>
      <c r="L169" s="16"/>
      <c r="M169" s="16"/>
      <c r="O169" s="33" t="str">
        <f t="shared" si="2"/>
        <v/>
      </c>
    </row>
    <row r="170" spans="1:15">
      <c r="A170" s="21"/>
      <c r="B170" s="21"/>
      <c r="C170" s="21"/>
      <c r="D170" s="21"/>
      <c r="E170" s="21"/>
      <c r="F170" s="21"/>
      <c r="G170" s="16"/>
      <c r="H170" s="16"/>
      <c r="I170" s="16"/>
      <c r="J170" s="16"/>
      <c r="K170" s="16"/>
      <c r="L170" s="16"/>
      <c r="M170" s="16"/>
      <c r="O170" s="33" t="str">
        <f t="shared" si="2"/>
        <v/>
      </c>
    </row>
    <row r="171" spans="1:15">
      <c r="A171" s="21"/>
      <c r="B171" s="21"/>
      <c r="C171" s="21"/>
      <c r="D171" s="21"/>
      <c r="E171" s="21"/>
      <c r="F171" s="21"/>
      <c r="G171" s="16"/>
      <c r="H171" s="16"/>
      <c r="I171" s="16"/>
      <c r="J171" s="16"/>
      <c r="K171" s="16"/>
      <c r="L171" s="16"/>
      <c r="M171" s="16"/>
      <c r="O171" s="33" t="str">
        <f t="shared" si="2"/>
        <v/>
      </c>
    </row>
    <row r="172" spans="1:15">
      <c r="A172" s="21"/>
      <c r="B172" s="21"/>
      <c r="C172" s="21"/>
      <c r="D172" s="21"/>
      <c r="E172" s="21"/>
      <c r="F172" s="21"/>
      <c r="G172" s="16"/>
      <c r="H172" s="16"/>
      <c r="I172" s="16"/>
      <c r="J172" s="16"/>
      <c r="K172" s="16"/>
      <c r="L172" s="16"/>
      <c r="M172" s="16"/>
      <c r="O172" s="33" t="str">
        <f t="shared" si="2"/>
        <v/>
      </c>
    </row>
    <row r="173" spans="1:15">
      <c r="A173" s="21"/>
      <c r="B173" s="21"/>
      <c r="C173" s="21"/>
      <c r="D173" s="21"/>
      <c r="E173" s="21"/>
      <c r="F173" s="21"/>
      <c r="G173" s="16"/>
      <c r="H173" s="16"/>
      <c r="I173" s="16"/>
      <c r="J173" s="16"/>
      <c r="K173" s="16"/>
      <c r="L173" s="16"/>
      <c r="M173" s="16"/>
      <c r="O173" s="33" t="str">
        <f t="shared" si="2"/>
        <v/>
      </c>
    </row>
    <row r="174" spans="1:15">
      <c r="A174" s="21"/>
      <c r="B174" s="21"/>
      <c r="C174" s="21"/>
      <c r="D174" s="21"/>
      <c r="E174" s="21"/>
      <c r="F174" s="21"/>
      <c r="G174" s="16"/>
      <c r="H174" s="16"/>
      <c r="I174" s="16"/>
      <c r="J174" s="16"/>
      <c r="K174" s="16"/>
      <c r="L174" s="16"/>
      <c r="M174" s="16"/>
      <c r="O174" s="33" t="str">
        <f t="shared" si="2"/>
        <v/>
      </c>
    </row>
    <row r="175" spans="1:15">
      <c r="A175" s="21"/>
      <c r="B175" s="21"/>
      <c r="C175" s="21"/>
      <c r="D175" s="21"/>
      <c r="E175" s="21"/>
      <c r="F175" s="21"/>
      <c r="G175" s="16"/>
      <c r="H175" s="16"/>
      <c r="I175" s="16"/>
      <c r="J175" s="16"/>
      <c r="K175" s="16"/>
      <c r="L175" s="16"/>
      <c r="M175" s="16"/>
      <c r="O175" s="33" t="str">
        <f t="shared" si="2"/>
        <v/>
      </c>
    </row>
    <row r="176" spans="1:15">
      <c r="A176" s="21"/>
      <c r="B176" s="21"/>
      <c r="C176" s="21"/>
      <c r="D176" s="21"/>
      <c r="E176" s="21"/>
      <c r="F176" s="21"/>
      <c r="G176" s="16"/>
      <c r="H176" s="16"/>
      <c r="I176" s="16"/>
      <c r="J176" s="16"/>
      <c r="K176" s="16"/>
      <c r="L176" s="16"/>
      <c r="M176" s="16"/>
      <c r="O176" s="33" t="str">
        <f t="shared" si="2"/>
        <v/>
      </c>
    </row>
    <row r="177" spans="1:15">
      <c r="A177" s="21"/>
      <c r="B177" s="21"/>
      <c r="C177" s="21"/>
      <c r="D177" s="21"/>
      <c r="E177" s="21"/>
      <c r="F177" s="21"/>
      <c r="G177" s="16"/>
      <c r="H177" s="16"/>
      <c r="I177" s="16"/>
      <c r="J177" s="16"/>
      <c r="K177" s="16"/>
      <c r="L177" s="16"/>
      <c r="M177" s="16"/>
      <c r="O177" s="33" t="str">
        <f t="shared" si="2"/>
        <v/>
      </c>
    </row>
    <row r="178" spans="1:15">
      <c r="A178" s="21"/>
      <c r="B178" s="21"/>
      <c r="C178" s="21"/>
      <c r="D178" s="21"/>
      <c r="E178" s="21"/>
      <c r="F178" s="21"/>
      <c r="G178" s="16"/>
      <c r="H178" s="16"/>
      <c r="I178" s="16"/>
      <c r="J178" s="16"/>
      <c r="K178" s="16"/>
      <c r="L178" s="16"/>
      <c r="M178" s="16"/>
      <c r="O178" s="33" t="str">
        <f t="shared" si="2"/>
        <v/>
      </c>
    </row>
    <row r="179" spans="1:15">
      <c r="A179" s="21"/>
      <c r="B179" s="21"/>
      <c r="C179" s="21"/>
      <c r="D179" s="21"/>
      <c r="E179" s="21"/>
      <c r="F179" s="21"/>
      <c r="G179" s="16"/>
      <c r="H179" s="16"/>
      <c r="I179" s="16"/>
      <c r="J179" s="16"/>
      <c r="K179" s="16"/>
      <c r="L179" s="16"/>
      <c r="M179" s="16"/>
      <c r="O179" s="33" t="str">
        <f t="shared" si="2"/>
        <v/>
      </c>
    </row>
    <row r="180" spans="1:15">
      <c r="A180" s="21"/>
      <c r="B180" s="21"/>
      <c r="C180" s="21"/>
      <c r="D180" s="21"/>
      <c r="E180" s="21"/>
      <c r="F180" s="21"/>
      <c r="G180" s="16"/>
      <c r="H180" s="16"/>
      <c r="I180" s="16"/>
      <c r="J180" s="16"/>
      <c r="K180" s="16"/>
      <c r="L180" s="16"/>
      <c r="M180" s="16"/>
      <c r="O180" s="33" t="str">
        <f t="shared" si="2"/>
        <v/>
      </c>
    </row>
    <row r="181" spans="1:15">
      <c r="A181" s="21"/>
      <c r="B181" s="21"/>
      <c r="C181" s="21"/>
      <c r="D181" s="21"/>
      <c r="E181" s="21"/>
      <c r="F181" s="21"/>
      <c r="G181" s="16"/>
      <c r="H181" s="16"/>
      <c r="I181" s="16"/>
      <c r="J181" s="16"/>
      <c r="K181" s="16"/>
      <c r="L181" s="16"/>
      <c r="M181" s="16"/>
      <c r="O181" s="33" t="str">
        <f t="shared" si="2"/>
        <v/>
      </c>
    </row>
    <row r="182" spans="1:15">
      <c r="A182" s="21"/>
      <c r="B182" s="21"/>
      <c r="C182" s="21"/>
      <c r="D182" s="21"/>
      <c r="E182" s="21"/>
      <c r="F182" s="21"/>
      <c r="G182" s="16"/>
      <c r="H182" s="16"/>
      <c r="I182" s="16"/>
      <c r="J182" s="16"/>
      <c r="K182" s="16"/>
      <c r="L182" s="16"/>
      <c r="M182" s="16"/>
      <c r="O182" s="33" t="str">
        <f t="shared" si="2"/>
        <v/>
      </c>
    </row>
    <row r="183" spans="1:15">
      <c r="A183" s="21"/>
      <c r="B183" s="21"/>
      <c r="C183" s="21"/>
      <c r="D183" s="21"/>
      <c r="E183" s="21"/>
      <c r="F183" s="21"/>
      <c r="G183" s="16"/>
      <c r="H183" s="16"/>
      <c r="I183" s="16"/>
      <c r="J183" s="16"/>
      <c r="K183" s="16"/>
      <c r="L183" s="16"/>
      <c r="M183" s="16"/>
      <c r="O183" s="33" t="str">
        <f t="shared" si="2"/>
        <v/>
      </c>
    </row>
    <row r="184" spans="1:15">
      <c r="A184" s="21"/>
      <c r="B184" s="21"/>
      <c r="C184" s="21"/>
      <c r="D184" s="21"/>
      <c r="E184" s="21"/>
      <c r="F184" s="21"/>
      <c r="G184" s="16"/>
      <c r="H184" s="16"/>
      <c r="I184" s="16"/>
      <c r="J184" s="16"/>
      <c r="K184" s="16"/>
      <c r="L184" s="16"/>
      <c r="M184" s="16"/>
      <c r="O184" s="33" t="str">
        <f t="shared" si="2"/>
        <v/>
      </c>
    </row>
    <row r="185" spans="1:15">
      <c r="A185" s="21"/>
      <c r="B185" s="21"/>
      <c r="C185" s="21"/>
      <c r="D185" s="21"/>
      <c r="E185" s="21"/>
      <c r="F185" s="21"/>
      <c r="G185" s="16"/>
      <c r="H185" s="16"/>
      <c r="I185" s="16"/>
      <c r="J185" s="16"/>
      <c r="K185" s="16"/>
      <c r="L185" s="16"/>
      <c r="M185" s="16"/>
      <c r="O185" s="33" t="str">
        <f t="shared" si="2"/>
        <v/>
      </c>
    </row>
    <row r="186" spans="1:15">
      <c r="A186" s="21"/>
      <c r="B186" s="21"/>
      <c r="C186" s="21"/>
      <c r="D186" s="21"/>
      <c r="E186" s="21"/>
      <c r="F186" s="21"/>
      <c r="G186" s="16"/>
      <c r="H186" s="16"/>
      <c r="I186" s="16"/>
      <c r="J186" s="16"/>
      <c r="K186" s="16"/>
      <c r="L186" s="16"/>
      <c r="M186" s="16"/>
      <c r="O186" s="33" t="str">
        <f t="shared" si="2"/>
        <v/>
      </c>
    </row>
    <row r="187" spans="1:15">
      <c r="A187" s="21"/>
      <c r="B187" s="21"/>
      <c r="C187" s="21"/>
      <c r="D187" s="21"/>
      <c r="E187" s="21"/>
      <c r="F187" s="21"/>
      <c r="G187" s="16"/>
      <c r="H187" s="16"/>
      <c r="I187" s="16"/>
      <c r="J187" s="16"/>
      <c r="K187" s="16"/>
      <c r="L187" s="16"/>
      <c r="M187" s="16"/>
      <c r="O187" s="33" t="str">
        <f t="shared" si="2"/>
        <v/>
      </c>
    </row>
    <row r="188" spans="1:15">
      <c r="A188" s="21"/>
      <c r="B188" s="21"/>
      <c r="C188" s="21"/>
      <c r="D188" s="21"/>
      <c r="E188" s="21"/>
      <c r="F188" s="21"/>
      <c r="G188" s="16"/>
      <c r="H188" s="16"/>
      <c r="I188" s="16"/>
      <c r="J188" s="16"/>
      <c r="K188" s="16"/>
      <c r="L188" s="16"/>
      <c r="M188" s="16"/>
      <c r="O188" s="33" t="str">
        <f t="shared" si="2"/>
        <v/>
      </c>
    </row>
    <row r="189" spans="1:15">
      <c r="A189" s="21"/>
      <c r="B189" s="21"/>
      <c r="C189" s="21"/>
      <c r="D189" s="21"/>
      <c r="E189" s="21"/>
      <c r="F189" s="21"/>
      <c r="G189" s="16"/>
      <c r="H189" s="16"/>
      <c r="I189" s="16"/>
      <c r="J189" s="16"/>
      <c r="K189" s="16"/>
      <c r="L189" s="16"/>
      <c r="M189" s="16"/>
      <c r="O189" s="33" t="str">
        <f t="shared" si="2"/>
        <v/>
      </c>
    </row>
    <row r="190" spans="1:15">
      <c r="A190" s="21"/>
      <c r="B190" s="21"/>
      <c r="C190" s="21"/>
      <c r="D190" s="21"/>
      <c r="E190" s="21"/>
      <c r="F190" s="21"/>
      <c r="G190" s="16"/>
      <c r="H190" s="16"/>
      <c r="I190" s="16"/>
      <c r="J190" s="16"/>
      <c r="K190" s="16"/>
      <c r="L190" s="16"/>
      <c r="M190" s="16"/>
      <c r="O190" s="33" t="str">
        <f t="shared" si="2"/>
        <v/>
      </c>
    </row>
    <row r="191" spans="1:15">
      <c r="A191" s="21"/>
      <c r="B191" s="21"/>
      <c r="C191" s="21"/>
      <c r="D191" s="21"/>
      <c r="E191" s="21"/>
      <c r="F191" s="21"/>
      <c r="G191" s="16"/>
      <c r="H191" s="16"/>
      <c r="I191" s="16"/>
      <c r="J191" s="16"/>
      <c r="K191" s="16"/>
      <c r="L191" s="16"/>
      <c r="M191" s="16"/>
      <c r="O191" s="33" t="str">
        <f t="shared" si="2"/>
        <v/>
      </c>
    </row>
    <row r="192" spans="1:15">
      <c r="A192" s="21"/>
      <c r="B192" s="21"/>
      <c r="C192" s="21"/>
      <c r="D192" s="21"/>
      <c r="E192" s="21"/>
      <c r="F192" s="21"/>
      <c r="G192" s="16"/>
      <c r="H192" s="16"/>
      <c r="I192" s="16"/>
      <c r="J192" s="16"/>
      <c r="K192" s="16"/>
      <c r="L192" s="16"/>
      <c r="M192" s="16"/>
      <c r="O192" s="33" t="str">
        <f t="shared" si="2"/>
        <v/>
      </c>
    </row>
    <row r="193" spans="1:15">
      <c r="A193" s="21"/>
      <c r="B193" s="21"/>
      <c r="C193" s="21"/>
      <c r="D193" s="21"/>
      <c r="E193" s="21"/>
      <c r="F193" s="21"/>
      <c r="G193" s="16"/>
      <c r="H193" s="16"/>
      <c r="I193" s="16"/>
      <c r="J193" s="16"/>
      <c r="K193" s="16"/>
      <c r="L193" s="16"/>
      <c r="M193" s="16"/>
      <c r="O193" s="33" t="str">
        <f t="shared" si="2"/>
        <v/>
      </c>
    </row>
    <row r="194" spans="1:15">
      <c r="A194" s="21"/>
      <c r="B194" s="21"/>
      <c r="C194" s="21"/>
      <c r="D194" s="21"/>
      <c r="E194" s="21"/>
      <c r="F194" s="21"/>
      <c r="G194" s="16"/>
      <c r="H194" s="16"/>
      <c r="I194" s="16"/>
      <c r="J194" s="16"/>
      <c r="K194" s="16"/>
      <c r="L194" s="16"/>
      <c r="M194" s="16"/>
      <c r="O194" s="33" t="str">
        <f t="shared" si="2"/>
        <v/>
      </c>
    </row>
    <row r="195" spans="1:15">
      <c r="A195" s="21"/>
      <c r="B195" s="21"/>
      <c r="C195" s="21"/>
      <c r="D195" s="21"/>
      <c r="E195" s="21"/>
      <c r="F195" s="21"/>
      <c r="G195" s="16"/>
      <c r="H195" s="16"/>
      <c r="I195" s="16"/>
      <c r="J195" s="16"/>
      <c r="K195" s="16"/>
      <c r="L195" s="16"/>
      <c r="M195" s="16"/>
      <c r="O195" s="33" t="str">
        <f t="shared" si="2"/>
        <v/>
      </c>
    </row>
    <row r="196" spans="1:15">
      <c r="A196" s="21"/>
      <c r="B196" s="21"/>
      <c r="C196" s="21"/>
      <c r="D196" s="21"/>
      <c r="E196" s="21"/>
      <c r="F196" s="21"/>
      <c r="G196" s="16"/>
      <c r="H196" s="16"/>
      <c r="I196" s="16"/>
      <c r="J196" s="16"/>
      <c r="K196" s="16"/>
      <c r="L196" s="16"/>
      <c r="M196" s="16"/>
      <c r="O196" s="33" t="str">
        <f t="shared" si="2"/>
        <v/>
      </c>
    </row>
    <row r="197" spans="1:15">
      <c r="A197" s="21"/>
      <c r="B197" s="21"/>
      <c r="C197" s="21"/>
      <c r="D197" s="21"/>
      <c r="E197" s="21"/>
      <c r="F197" s="21"/>
      <c r="G197" s="16"/>
      <c r="H197" s="16"/>
      <c r="I197" s="16"/>
      <c r="J197" s="16"/>
      <c r="K197" s="16"/>
      <c r="L197" s="16"/>
      <c r="M197" s="16"/>
      <c r="O197" s="33" t="str">
        <f t="shared" si="2"/>
        <v/>
      </c>
    </row>
    <row r="198" spans="1:15">
      <c r="A198" s="21"/>
      <c r="B198" s="21"/>
      <c r="C198" s="21"/>
      <c r="D198" s="21"/>
      <c r="E198" s="21"/>
      <c r="F198" s="21"/>
      <c r="G198" s="16"/>
      <c r="H198" s="16"/>
      <c r="I198" s="16"/>
      <c r="J198" s="16"/>
      <c r="K198" s="16"/>
      <c r="L198" s="16"/>
      <c r="M198" s="16"/>
      <c r="O198" s="33" t="str">
        <f t="shared" si="2"/>
        <v/>
      </c>
    </row>
    <row r="199" spans="1:15">
      <c r="A199" s="21"/>
      <c r="B199" s="21"/>
      <c r="C199" s="21"/>
      <c r="D199" s="21"/>
      <c r="E199" s="21"/>
      <c r="F199" s="21"/>
      <c r="G199" s="16"/>
      <c r="H199" s="16"/>
      <c r="I199" s="16"/>
      <c r="J199" s="16"/>
      <c r="K199" s="16"/>
      <c r="L199" s="16"/>
      <c r="M199" s="16"/>
      <c r="O199" s="33" t="str">
        <f t="shared" si="2"/>
        <v/>
      </c>
    </row>
    <row r="200" spans="1:15">
      <c r="A200" s="21"/>
      <c r="B200" s="21"/>
      <c r="C200" s="21"/>
      <c r="D200" s="21"/>
      <c r="E200" s="21"/>
      <c r="F200" s="21"/>
      <c r="G200" s="16"/>
      <c r="H200" s="16"/>
      <c r="I200" s="16"/>
      <c r="J200" s="16"/>
      <c r="K200" s="16"/>
      <c r="L200" s="16"/>
      <c r="M200" s="16"/>
      <c r="O200" s="33" t="str">
        <f t="shared" si="2"/>
        <v/>
      </c>
    </row>
    <row r="201" spans="1:15">
      <c r="A201" s="21"/>
      <c r="B201" s="21"/>
      <c r="C201" s="21"/>
      <c r="D201" s="21"/>
      <c r="E201" s="21"/>
      <c r="F201" s="21"/>
      <c r="G201" s="16"/>
      <c r="H201" s="16"/>
      <c r="I201" s="16"/>
      <c r="J201" s="16"/>
      <c r="K201" s="16"/>
      <c r="L201" s="16"/>
      <c r="M201" s="16"/>
      <c r="O201" s="33" t="str">
        <f t="shared" si="2"/>
        <v/>
      </c>
    </row>
    <row r="202" spans="1:15">
      <c r="A202" s="21"/>
      <c r="B202" s="21"/>
      <c r="C202" s="21"/>
      <c r="D202" s="21"/>
      <c r="E202" s="21"/>
      <c r="F202" s="21"/>
      <c r="G202" s="16"/>
      <c r="H202" s="16"/>
      <c r="I202" s="16"/>
      <c r="J202" s="16"/>
      <c r="K202" s="16"/>
      <c r="L202" s="16"/>
      <c r="M202" s="16"/>
      <c r="O202" s="33" t="str">
        <f t="shared" ref="O202:O265" si="3">IF(COUNTA(G202:M202)=0,"",_xlfn.CONCAT(,
IF(AND(NOT(ISBLANK($M202)),
    ABS($M202-(($G202+$H202+$J202+$K202+$L202)-$I202))&gt;=1),
" Error: Position at the end of the period is not equal to: position at the beginning of the period+increase in assets-decrease in assets+exchange rate changes+price changes+rectifications.",
""),
IF(AND(NOT(ISBLANK($G202)),$G202&lt;0),
" Error: Position at the beginning of the period must be a positive amount.",
""),
IF(AND(NOT(ISBLANK($M202)),$M202&lt;0),
" Error: Position at the end of the period must be a positive amount.",
"")))</f>
        <v/>
      </c>
    </row>
    <row r="203" spans="1:15">
      <c r="A203" s="21"/>
      <c r="B203" s="21"/>
      <c r="C203" s="21"/>
      <c r="D203" s="21"/>
      <c r="E203" s="21"/>
      <c r="F203" s="21"/>
      <c r="G203" s="16"/>
      <c r="H203" s="16"/>
      <c r="I203" s="16"/>
      <c r="J203" s="16"/>
      <c r="K203" s="16"/>
      <c r="L203" s="16"/>
      <c r="M203" s="16"/>
      <c r="O203" s="33" t="str">
        <f t="shared" si="3"/>
        <v/>
      </c>
    </row>
    <row r="204" spans="1:15">
      <c r="A204" s="21"/>
      <c r="B204" s="21"/>
      <c r="C204" s="21"/>
      <c r="D204" s="21"/>
      <c r="E204" s="21"/>
      <c r="F204" s="21"/>
      <c r="G204" s="16"/>
      <c r="H204" s="16"/>
      <c r="I204" s="16"/>
      <c r="J204" s="16"/>
      <c r="K204" s="16"/>
      <c r="L204" s="16"/>
      <c r="M204" s="16"/>
      <c r="O204" s="33" t="str">
        <f t="shared" si="3"/>
        <v/>
      </c>
    </row>
    <row r="205" spans="1:15">
      <c r="A205" s="21"/>
      <c r="B205" s="21"/>
      <c r="C205" s="21"/>
      <c r="D205" s="21"/>
      <c r="E205" s="21"/>
      <c r="F205" s="21"/>
      <c r="G205" s="16"/>
      <c r="H205" s="16"/>
      <c r="I205" s="16"/>
      <c r="J205" s="16"/>
      <c r="K205" s="16"/>
      <c r="L205" s="16"/>
      <c r="M205" s="16"/>
      <c r="O205" s="33" t="str">
        <f t="shared" si="3"/>
        <v/>
      </c>
    </row>
    <row r="206" spans="1:15">
      <c r="A206" s="21"/>
      <c r="B206" s="21"/>
      <c r="C206" s="21"/>
      <c r="D206" s="21"/>
      <c r="E206" s="21"/>
      <c r="F206" s="21"/>
      <c r="G206" s="16"/>
      <c r="H206" s="16"/>
      <c r="I206" s="16"/>
      <c r="J206" s="16"/>
      <c r="K206" s="16"/>
      <c r="L206" s="16"/>
      <c r="M206" s="16"/>
      <c r="O206" s="33" t="str">
        <f t="shared" si="3"/>
        <v/>
      </c>
    </row>
    <row r="207" spans="1:15">
      <c r="A207" s="21"/>
      <c r="B207" s="21"/>
      <c r="C207" s="21"/>
      <c r="D207" s="21"/>
      <c r="E207" s="21"/>
      <c r="F207" s="21"/>
      <c r="G207" s="16"/>
      <c r="H207" s="16"/>
      <c r="I207" s="16"/>
      <c r="J207" s="16"/>
      <c r="K207" s="16"/>
      <c r="L207" s="16"/>
      <c r="M207" s="16"/>
      <c r="O207" s="33" t="str">
        <f t="shared" si="3"/>
        <v/>
      </c>
    </row>
    <row r="208" spans="1:15">
      <c r="A208" s="21"/>
      <c r="B208" s="21"/>
      <c r="C208" s="21"/>
      <c r="D208" s="21"/>
      <c r="E208" s="21"/>
      <c r="F208" s="21"/>
      <c r="G208" s="16"/>
      <c r="H208" s="16"/>
      <c r="I208" s="16"/>
      <c r="J208" s="16"/>
      <c r="K208" s="16"/>
      <c r="L208" s="16"/>
      <c r="M208" s="16"/>
      <c r="O208" s="33" t="str">
        <f t="shared" si="3"/>
        <v/>
      </c>
    </row>
    <row r="209" spans="1:15">
      <c r="A209" s="21"/>
      <c r="B209" s="21"/>
      <c r="C209" s="21"/>
      <c r="D209" s="21"/>
      <c r="E209" s="21"/>
      <c r="F209" s="21"/>
      <c r="G209" s="16"/>
      <c r="H209" s="16"/>
      <c r="I209" s="16"/>
      <c r="J209" s="16"/>
      <c r="K209" s="16"/>
      <c r="L209" s="16"/>
      <c r="M209" s="16"/>
      <c r="O209" s="33" t="str">
        <f t="shared" si="3"/>
        <v/>
      </c>
    </row>
    <row r="210" spans="1:15">
      <c r="A210" s="21"/>
      <c r="B210" s="21"/>
      <c r="C210" s="21"/>
      <c r="D210" s="21"/>
      <c r="E210" s="21"/>
      <c r="F210" s="21"/>
      <c r="G210" s="16"/>
      <c r="H210" s="16"/>
      <c r="I210" s="16"/>
      <c r="J210" s="16"/>
      <c r="K210" s="16"/>
      <c r="L210" s="16"/>
      <c r="M210" s="16"/>
      <c r="O210" s="33" t="str">
        <f t="shared" si="3"/>
        <v/>
      </c>
    </row>
    <row r="211" spans="1:15">
      <c r="A211" s="21"/>
      <c r="B211" s="21"/>
      <c r="C211" s="21"/>
      <c r="D211" s="21"/>
      <c r="E211" s="21"/>
      <c r="F211" s="21"/>
      <c r="G211" s="16"/>
      <c r="H211" s="16"/>
      <c r="I211" s="16"/>
      <c r="J211" s="16"/>
      <c r="K211" s="16"/>
      <c r="L211" s="16"/>
      <c r="M211" s="16"/>
      <c r="O211" s="33" t="str">
        <f t="shared" si="3"/>
        <v/>
      </c>
    </row>
    <row r="212" spans="1:15">
      <c r="A212" s="21"/>
      <c r="B212" s="21"/>
      <c r="C212" s="21"/>
      <c r="D212" s="21"/>
      <c r="E212" s="21"/>
      <c r="F212" s="21"/>
      <c r="G212" s="16"/>
      <c r="H212" s="16"/>
      <c r="I212" s="16"/>
      <c r="J212" s="16"/>
      <c r="K212" s="16"/>
      <c r="L212" s="16"/>
      <c r="M212" s="16"/>
      <c r="O212" s="33" t="str">
        <f t="shared" si="3"/>
        <v/>
      </c>
    </row>
    <row r="213" spans="1:15">
      <c r="A213" s="21"/>
      <c r="B213" s="21"/>
      <c r="C213" s="21"/>
      <c r="D213" s="21"/>
      <c r="E213" s="21"/>
      <c r="F213" s="21"/>
      <c r="G213" s="16"/>
      <c r="H213" s="16"/>
      <c r="I213" s="16"/>
      <c r="J213" s="16"/>
      <c r="K213" s="16"/>
      <c r="L213" s="16"/>
      <c r="M213" s="16"/>
      <c r="O213" s="33" t="str">
        <f t="shared" si="3"/>
        <v/>
      </c>
    </row>
    <row r="214" spans="1:15">
      <c r="A214" s="21"/>
      <c r="B214" s="21"/>
      <c r="C214" s="21"/>
      <c r="D214" s="21"/>
      <c r="E214" s="21"/>
      <c r="F214" s="21"/>
      <c r="G214" s="16"/>
      <c r="H214" s="16"/>
      <c r="I214" s="16"/>
      <c r="J214" s="16"/>
      <c r="K214" s="16"/>
      <c r="L214" s="16"/>
      <c r="M214" s="16"/>
      <c r="O214" s="33" t="str">
        <f t="shared" si="3"/>
        <v/>
      </c>
    </row>
    <row r="215" spans="1:15">
      <c r="A215" s="21"/>
      <c r="B215" s="21"/>
      <c r="C215" s="21"/>
      <c r="D215" s="21"/>
      <c r="E215" s="21"/>
      <c r="F215" s="21"/>
      <c r="G215" s="16"/>
      <c r="H215" s="16"/>
      <c r="I215" s="16"/>
      <c r="J215" s="16"/>
      <c r="K215" s="16"/>
      <c r="L215" s="16"/>
      <c r="M215" s="16"/>
      <c r="O215" s="33" t="str">
        <f t="shared" si="3"/>
        <v/>
      </c>
    </row>
    <row r="216" spans="1:15">
      <c r="A216" s="21"/>
      <c r="B216" s="21"/>
      <c r="C216" s="21"/>
      <c r="D216" s="21"/>
      <c r="E216" s="21"/>
      <c r="F216" s="21"/>
      <c r="G216" s="16"/>
      <c r="H216" s="16"/>
      <c r="I216" s="16"/>
      <c r="J216" s="16"/>
      <c r="K216" s="16"/>
      <c r="L216" s="16"/>
      <c r="M216" s="16"/>
      <c r="O216" s="33" t="str">
        <f t="shared" si="3"/>
        <v/>
      </c>
    </row>
    <row r="217" spans="1:15">
      <c r="A217" s="21"/>
      <c r="B217" s="21"/>
      <c r="C217" s="21"/>
      <c r="D217" s="21"/>
      <c r="E217" s="21"/>
      <c r="F217" s="21"/>
      <c r="G217" s="16"/>
      <c r="H217" s="16"/>
      <c r="I217" s="16"/>
      <c r="J217" s="16"/>
      <c r="K217" s="16"/>
      <c r="L217" s="16"/>
      <c r="M217" s="16"/>
      <c r="O217" s="33" t="str">
        <f t="shared" si="3"/>
        <v/>
      </c>
    </row>
    <row r="218" spans="1:15">
      <c r="A218" s="21"/>
      <c r="B218" s="21"/>
      <c r="C218" s="21"/>
      <c r="D218" s="21"/>
      <c r="E218" s="21"/>
      <c r="F218" s="21"/>
      <c r="G218" s="16"/>
      <c r="H218" s="16"/>
      <c r="I218" s="16"/>
      <c r="J218" s="16"/>
      <c r="K218" s="16"/>
      <c r="L218" s="16"/>
      <c r="M218" s="16"/>
      <c r="O218" s="33" t="str">
        <f t="shared" si="3"/>
        <v/>
      </c>
    </row>
    <row r="219" spans="1:15">
      <c r="A219" s="21"/>
      <c r="B219" s="21"/>
      <c r="C219" s="21"/>
      <c r="D219" s="21"/>
      <c r="E219" s="21"/>
      <c r="F219" s="21"/>
      <c r="G219" s="16"/>
      <c r="H219" s="16"/>
      <c r="I219" s="16"/>
      <c r="J219" s="16"/>
      <c r="K219" s="16"/>
      <c r="L219" s="16"/>
      <c r="M219" s="16"/>
      <c r="O219" s="33" t="str">
        <f t="shared" si="3"/>
        <v/>
      </c>
    </row>
    <row r="220" spans="1:15">
      <c r="A220" s="21"/>
      <c r="B220" s="21"/>
      <c r="C220" s="21"/>
      <c r="D220" s="21"/>
      <c r="E220" s="21"/>
      <c r="F220" s="21"/>
      <c r="G220" s="16"/>
      <c r="H220" s="16"/>
      <c r="I220" s="16"/>
      <c r="J220" s="16"/>
      <c r="K220" s="16"/>
      <c r="L220" s="16"/>
      <c r="M220" s="16"/>
      <c r="O220" s="33" t="str">
        <f t="shared" si="3"/>
        <v/>
      </c>
    </row>
    <row r="221" spans="1:15">
      <c r="A221" s="21"/>
      <c r="B221" s="21"/>
      <c r="C221" s="21"/>
      <c r="D221" s="21"/>
      <c r="E221" s="21"/>
      <c r="F221" s="21"/>
      <c r="G221" s="16"/>
      <c r="H221" s="16"/>
      <c r="I221" s="16"/>
      <c r="J221" s="16"/>
      <c r="K221" s="16"/>
      <c r="L221" s="16"/>
      <c r="M221" s="16"/>
      <c r="O221" s="33" t="str">
        <f t="shared" si="3"/>
        <v/>
      </c>
    </row>
    <row r="222" spans="1:15">
      <c r="A222" s="21"/>
      <c r="B222" s="21"/>
      <c r="C222" s="21"/>
      <c r="D222" s="21"/>
      <c r="E222" s="21"/>
      <c r="F222" s="21"/>
      <c r="G222" s="16"/>
      <c r="H222" s="16"/>
      <c r="I222" s="16"/>
      <c r="J222" s="16"/>
      <c r="K222" s="16"/>
      <c r="L222" s="16"/>
      <c r="M222" s="16"/>
      <c r="O222" s="33" t="str">
        <f t="shared" si="3"/>
        <v/>
      </c>
    </row>
    <row r="223" spans="1:15">
      <c r="A223" s="21"/>
      <c r="B223" s="21"/>
      <c r="C223" s="21"/>
      <c r="D223" s="21"/>
      <c r="E223" s="21"/>
      <c r="F223" s="21"/>
      <c r="G223" s="16"/>
      <c r="H223" s="16"/>
      <c r="I223" s="16"/>
      <c r="J223" s="16"/>
      <c r="K223" s="16"/>
      <c r="L223" s="16"/>
      <c r="M223" s="16"/>
      <c r="O223" s="33" t="str">
        <f t="shared" si="3"/>
        <v/>
      </c>
    </row>
    <row r="224" spans="1:15">
      <c r="A224" s="21"/>
      <c r="B224" s="21"/>
      <c r="C224" s="21"/>
      <c r="D224" s="21"/>
      <c r="E224" s="21"/>
      <c r="F224" s="21"/>
      <c r="G224" s="16"/>
      <c r="H224" s="16"/>
      <c r="I224" s="16"/>
      <c r="J224" s="16"/>
      <c r="K224" s="16"/>
      <c r="L224" s="16"/>
      <c r="M224" s="16"/>
      <c r="O224" s="33" t="str">
        <f t="shared" si="3"/>
        <v/>
      </c>
    </row>
    <row r="225" spans="1:15">
      <c r="A225" s="21"/>
      <c r="B225" s="21"/>
      <c r="C225" s="21"/>
      <c r="D225" s="21"/>
      <c r="E225" s="21"/>
      <c r="F225" s="21"/>
      <c r="G225" s="16"/>
      <c r="H225" s="16"/>
      <c r="I225" s="16"/>
      <c r="J225" s="16"/>
      <c r="K225" s="16"/>
      <c r="L225" s="16"/>
      <c r="M225" s="16"/>
      <c r="O225" s="33" t="str">
        <f t="shared" si="3"/>
        <v/>
      </c>
    </row>
    <row r="226" spans="1:15">
      <c r="A226" s="21"/>
      <c r="B226" s="21"/>
      <c r="C226" s="21"/>
      <c r="D226" s="21"/>
      <c r="E226" s="21"/>
      <c r="F226" s="21"/>
      <c r="G226" s="16"/>
      <c r="H226" s="16"/>
      <c r="I226" s="16"/>
      <c r="J226" s="16"/>
      <c r="K226" s="16"/>
      <c r="L226" s="16"/>
      <c r="M226" s="16"/>
      <c r="O226" s="33" t="str">
        <f t="shared" si="3"/>
        <v/>
      </c>
    </row>
    <row r="227" spans="1:15">
      <c r="A227" s="21"/>
      <c r="B227" s="21"/>
      <c r="C227" s="21"/>
      <c r="D227" s="21"/>
      <c r="E227" s="21"/>
      <c r="F227" s="21"/>
      <c r="G227" s="16"/>
      <c r="H227" s="16"/>
      <c r="I227" s="16"/>
      <c r="J227" s="16"/>
      <c r="K227" s="16"/>
      <c r="L227" s="16"/>
      <c r="M227" s="16"/>
      <c r="O227" s="33" t="str">
        <f t="shared" si="3"/>
        <v/>
      </c>
    </row>
    <row r="228" spans="1:15">
      <c r="A228" s="21"/>
      <c r="B228" s="21"/>
      <c r="C228" s="21"/>
      <c r="D228" s="21"/>
      <c r="E228" s="21"/>
      <c r="F228" s="21"/>
      <c r="G228" s="16"/>
      <c r="H228" s="16"/>
      <c r="I228" s="16"/>
      <c r="J228" s="16"/>
      <c r="K228" s="16"/>
      <c r="L228" s="16"/>
      <c r="M228" s="16"/>
      <c r="O228" s="33" t="str">
        <f t="shared" si="3"/>
        <v/>
      </c>
    </row>
    <row r="229" spans="1:15">
      <c r="A229" s="21"/>
      <c r="B229" s="21"/>
      <c r="C229" s="21"/>
      <c r="D229" s="21"/>
      <c r="E229" s="21"/>
      <c r="F229" s="21"/>
      <c r="G229" s="16"/>
      <c r="H229" s="16"/>
      <c r="I229" s="16"/>
      <c r="J229" s="16"/>
      <c r="K229" s="16"/>
      <c r="L229" s="16"/>
      <c r="M229" s="16"/>
      <c r="O229" s="33" t="str">
        <f t="shared" si="3"/>
        <v/>
      </c>
    </row>
    <row r="230" spans="1:15">
      <c r="A230" s="21"/>
      <c r="B230" s="21"/>
      <c r="C230" s="21"/>
      <c r="D230" s="21"/>
      <c r="E230" s="21"/>
      <c r="F230" s="21"/>
      <c r="G230" s="16"/>
      <c r="H230" s="16"/>
      <c r="I230" s="16"/>
      <c r="J230" s="16"/>
      <c r="K230" s="16"/>
      <c r="L230" s="16"/>
      <c r="M230" s="16"/>
      <c r="O230" s="33" t="str">
        <f t="shared" si="3"/>
        <v/>
      </c>
    </row>
    <row r="231" spans="1:15">
      <c r="A231" s="21"/>
      <c r="B231" s="21"/>
      <c r="C231" s="21"/>
      <c r="D231" s="21"/>
      <c r="E231" s="21"/>
      <c r="F231" s="21"/>
      <c r="G231" s="16"/>
      <c r="H231" s="16"/>
      <c r="I231" s="16"/>
      <c r="J231" s="16"/>
      <c r="K231" s="16"/>
      <c r="L231" s="16"/>
      <c r="M231" s="16"/>
      <c r="O231" s="33" t="str">
        <f t="shared" si="3"/>
        <v/>
      </c>
    </row>
    <row r="232" spans="1:15">
      <c r="A232" s="21"/>
      <c r="B232" s="21"/>
      <c r="C232" s="21"/>
      <c r="D232" s="21"/>
      <c r="E232" s="21"/>
      <c r="F232" s="21"/>
      <c r="G232" s="16"/>
      <c r="H232" s="16"/>
      <c r="I232" s="16"/>
      <c r="J232" s="16"/>
      <c r="K232" s="16"/>
      <c r="L232" s="16"/>
      <c r="M232" s="16"/>
      <c r="O232" s="33" t="str">
        <f t="shared" si="3"/>
        <v/>
      </c>
    </row>
    <row r="233" spans="1:15">
      <c r="A233" s="21"/>
      <c r="B233" s="21"/>
      <c r="C233" s="21"/>
      <c r="D233" s="21"/>
      <c r="E233" s="21"/>
      <c r="F233" s="21"/>
      <c r="G233" s="16"/>
      <c r="H233" s="16"/>
      <c r="I233" s="16"/>
      <c r="J233" s="16"/>
      <c r="K233" s="16"/>
      <c r="L233" s="16"/>
      <c r="M233" s="16"/>
      <c r="O233" s="33" t="str">
        <f t="shared" si="3"/>
        <v/>
      </c>
    </row>
    <row r="234" spans="1:15">
      <c r="A234" s="21"/>
      <c r="B234" s="21"/>
      <c r="C234" s="21"/>
      <c r="D234" s="21"/>
      <c r="E234" s="21"/>
      <c r="F234" s="21"/>
      <c r="G234" s="16"/>
      <c r="H234" s="16"/>
      <c r="I234" s="16"/>
      <c r="J234" s="16"/>
      <c r="K234" s="16"/>
      <c r="L234" s="16"/>
      <c r="M234" s="16"/>
      <c r="O234" s="33" t="str">
        <f t="shared" si="3"/>
        <v/>
      </c>
    </row>
    <row r="235" spans="1:15">
      <c r="A235" s="21"/>
      <c r="B235" s="21"/>
      <c r="C235" s="21"/>
      <c r="D235" s="21"/>
      <c r="E235" s="21"/>
      <c r="F235" s="21"/>
      <c r="G235" s="16"/>
      <c r="H235" s="16"/>
      <c r="I235" s="16"/>
      <c r="J235" s="16"/>
      <c r="K235" s="16"/>
      <c r="L235" s="16"/>
      <c r="M235" s="16"/>
      <c r="O235" s="33" t="str">
        <f t="shared" si="3"/>
        <v/>
      </c>
    </row>
    <row r="236" spans="1:15">
      <c r="A236" s="21"/>
      <c r="B236" s="21"/>
      <c r="C236" s="21"/>
      <c r="D236" s="21"/>
      <c r="E236" s="21"/>
      <c r="F236" s="21"/>
      <c r="G236" s="16"/>
      <c r="H236" s="16"/>
      <c r="I236" s="16"/>
      <c r="J236" s="16"/>
      <c r="K236" s="16"/>
      <c r="L236" s="16"/>
      <c r="M236" s="16"/>
      <c r="O236" s="33" t="str">
        <f t="shared" si="3"/>
        <v/>
      </c>
    </row>
    <row r="237" spans="1:15">
      <c r="A237" s="21"/>
      <c r="B237" s="21"/>
      <c r="C237" s="21"/>
      <c r="D237" s="21"/>
      <c r="E237" s="21"/>
      <c r="F237" s="21"/>
      <c r="G237" s="16"/>
      <c r="H237" s="16"/>
      <c r="I237" s="16"/>
      <c r="J237" s="16"/>
      <c r="K237" s="16"/>
      <c r="L237" s="16"/>
      <c r="M237" s="16"/>
      <c r="O237" s="33" t="str">
        <f t="shared" si="3"/>
        <v/>
      </c>
    </row>
    <row r="238" spans="1:15">
      <c r="A238" s="21"/>
      <c r="B238" s="21"/>
      <c r="C238" s="21"/>
      <c r="D238" s="21"/>
      <c r="E238" s="21"/>
      <c r="F238" s="21"/>
      <c r="G238" s="16"/>
      <c r="H238" s="16"/>
      <c r="I238" s="16"/>
      <c r="J238" s="16"/>
      <c r="K238" s="16"/>
      <c r="L238" s="16"/>
      <c r="M238" s="16"/>
      <c r="O238" s="33" t="str">
        <f t="shared" si="3"/>
        <v/>
      </c>
    </row>
    <row r="239" spans="1:15">
      <c r="A239" s="21"/>
      <c r="B239" s="21"/>
      <c r="C239" s="21"/>
      <c r="D239" s="21"/>
      <c r="E239" s="21"/>
      <c r="F239" s="21"/>
      <c r="G239" s="16"/>
      <c r="H239" s="16"/>
      <c r="I239" s="16"/>
      <c r="J239" s="16"/>
      <c r="K239" s="16"/>
      <c r="L239" s="16"/>
      <c r="M239" s="16"/>
      <c r="O239" s="33" t="str">
        <f t="shared" si="3"/>
        <v/>
      </c>
    </row>
    <row r="240" spans="1:15">
      <c r="A240" s="21"/>
      <c r="B240" s="21"/>
      <c r="C240" s="21"/>
      <c r="D240" s="21"/>
      <c r="E240" s="21"/>
      <c r="F240" s="21"/>
      <c r="G240" s="16"/>
      <c r="H240" s="16"/>
      <c r="I240" s="16"/>
      <c r="J240" s="16"/>
      <c r="K240" s="16"/>
      <c r="L240" s="16"/>
      <c r="M240" s="16"/>
      <c r="O240" s="33" t="str">
        <f t="shared" si="3"/>
        <v/>
      </c>
    </row>
    <row r="241" spans="1:15">
      <c r="A241" s="21"/>
      <c r="B241" s="21"/>
      <c r="C241" s="21"/>
      <c r="D241" s="21"/>
      <c r="E241" s="21"/>
      <c r="F241" s="21"/>
      <c r="G241" s="16"/>
      <c r="H241" s="16"/>
      <c r="I241" s="16"/>
      <c r="J241" s="16"/>
      <c r="K241" s="16"/>
      <c r="L241" s="16"/>
      <c r="M241" s="16"/>
      <c r="O241" s="33" t="str">
        <f t="shared" si="3"/>
        <v/>
      </c>
    </row>
    <row r="242" spans="1:15">
      <c r="A242" s="21"/>
      <c r="B242" s="21"/>
      <c r="C242" s="21"/>
      <c r="D242" s="21"/>
      <c r="E242" s="21"/>
      <c r="F242" s="21"/>
      <c r="G242" s="16"/>
      <c r="H242" s="16"/>
      <c r="I242" s="16"/>
      <c r="J242" s="16"/>
      <c r="K242" s="16"/>
      <c r="L242" s="16"/>
      <c r="M242" s="16"/>
      <c r="O242" s="33" t="str">
        <f t="shared" si="3"/>
        <v/>
      </c>
    </row>
    <row r="243" spans="1:15">
      <c r="A243" s="21"/>
      <c r="B243" s="21"/>
      <c r="C243" s="21"/>
      <c r="D243" s="21"/>
      <c r="E243" s="21"/>
      <c r="F243" s="21"/>
      <c r="G243" s="16"/>
      <c r="H243" s="16"/>
      <c r="I243" s="16"/>
      <c r="J243" s="16"/>
      <c r="K243" s="16"/>
      <c r="L243" s="16"/>
      <c r="M243" s="16"/>
      <c r="O243" s="33" t="str">
        <f t="shared" si="3"/>
        <v/>
      </c>
    </row>
    <row r="244" spans="1:15">
      <c r="A244" s="21"/>
      <c r="B244" s="21"/>
      <c r="C244" s="21"/>
      <c r="D244" s="21"/>
      <c r="E244" s="21"/>
      <c r="F244" s="21"/>
      <c r="G244" s="16"/>
      <c r="H244" s="16"/>
      <c r="I244" s="16"/>
      <c r="J244" s="16"/>
      <c r="K244" s="16"/>
      <c r="L244" s="16"/>
      <c r="M244" s="16"/>
      <c r="O244" s="33" t="str">
        <f t="shared" si="3"/>
        <v/>
      </c>
    </row>
    <row r="245" spans="1:15">
      <c r="A245" s="21"/>
      <c r="B245" s="21"/>
      <c r="C245" s="21"/>
      <c r="D245" s="21"/>
      <c r="E245" s="21"/>
      <c r="F245" s="21"/>
      <c r="G245" s="16"/>
      <c r="H245" s="16"/>
      <c r="I245" s="16"/>
      <c r="J245" s="16"/>
      <c r="K245" s="16"/>
      <c r="L245" s="16"/>
      <c r="M245" s="16"/>
      <c r="O245" s="33" t="str">
        <f t="shared" si="3"/>
        <v/>
      </c>
    </row>
    <row r="246" spans="1:15">
      <c r="A246" s="21"/>
      <c r="B246" s="21"/>
      <c r="C246" s="21"/>
      <c r="D246" s="21"/>
      <c r="E246" s="21"/>
      <c r="F246" s="21"/>
      <c r="G246" s="16"/>
      <c r="H246" s="16"/>
      <c r="I246" s="16"/>
      <c r="J246" s="16"/>
      <c r="K246" s="16"/>
      <c r="L246" s="16"/>
      <c r="M246" s="16"/>
      <c r="O246" s="33" t="str">
        <f t="shared" si="3"/>
        <v/>
      </c>
    </row>
    <row r="247" spans="1:15">
      <c r="A247" s="21"/>
      <c r="B247" s="21"/>
      <c r="C247" s="21"/>
      <c r="D247" s="21"/>
      <c r="E247" s="21"/>
      <c r="F247" s="21"/>
      <c r="G247" s="16"/>
      <c r="H247" s="16"/>
      <c r="I247" s="16"/>
      <c r="J247" s="16"/>
      <c r="K247" s="16"/>
      <c r="L247" s="16"/>
      <c r="M247" s="16"/>
      <c r="O247" s="33" t="str">
        <f t="shared" si="3"/>
        <v/>
      </c>
    </row>
    <row r="248" spans="1:15">
      <c r="A248" s="21"/>
      <c r="B248" s="21"/>
      <c r="C248" s="21"/>
      <c r="D248" s="21"/>
      <c r="E248" s="21"/>
      <c r="F248" s="21"/>
      <c r="G248" s="16"/>
      <c r="H248" s="16"/>
      <c r="I248" s="16"/>
      <c r="J248" s="16"/>
      <c r="K248" s="16"/>
      <c r="L248" s="16"/>
      <c r="M248" s="16"/>
      <c r="O248" s="33" t="str">
        <f t="shared" si="3"/>
        <v/>
      </c>
    </row>
    <row r="249" spans="1:15">
      <c r="A249" s="21"/>
      <c r="B249" s="21"/>
      <c r="C249" s="21"/>
      <c r="D249" s="21"/>
      <c r="E249" s="21"/>
      <c r="F249" s="21"/>
      <c r="G249" s="16"/>
      <c r="H249" s="16"/>
      <c r="I249" s="16"/>
      <c r="J249" s="16"/>
      <c r="K249" s="16"/>
      <c r="L249" s="16"/>
      <c r="M249" s="16"/>
      <c r="O249" s="33" t="str">
        <f t="shared" si="3"/>
        <v/>
      </c>
    </row>
    <row r="250" spans="1:15">
      <c r="A250" s="21"/>
      <c r="B250" s="21"/>
      <c r="C250" s="21"/>
      <c r="D250" s="21"/>
      <c r="E250" s="21"/>
      <c r="F250" s="21"/>
      <c r="G250" s="16"/>
      <c r="H250" s="16"/>
      <c r="I250" s="16"/>
      <c r="J250" s="16"/>
      <c r="K250" s="16"/>
      <c r="L250" s="16"/>
      <c r="M250" s="16"/>
      <c r="O250" s="33" t="str">
        <f t="shared" si="3"/>
        <v/>
      </c>
    </row>
    <row r="251" spans="1:15">
      <c r="A251" s="21"/>
      <c r="B251" s="21"/>
      <c r="C251" s="21"/>
      <c r="D251" s="21"/>
      <c r="E251" s="21"/>
      <c r="F251" s="21"/>
      <c r="G251" s="16"/>
      <c r="H251" s="16"/>
      <c r="I251" s="16"/>
      <c r="J251" s="16"/>
      <c r="K251" s="16"/>
      <c r="L251" s="16"/>
      <c r="M251" s="16"/>
      <c r="O251" s="33" t="str">
        <f t="shared" si="3"/>
        <v/>
      </c>
    </row>
    <row r="252" spans="1:15">
      <c r="A252" s="21"/>
      <c r="B252" s="21"/>
      <c r="C252" s="21"/>
      <c r="D252" s="21"/>
      <c r="E252" s="21"/>
      <c r="F252" s="21"/>
      <c r="G252" s="16"/>
      <c r="H252" s="16"/>
      <c r="I252" s="16"/>
      <c r="J252" s="16"/>
      <c r="K252" s="16"/>
      <c r="L252" s="16"/>
      <c r="M252" s="16"/>
      <c r="O252" s="33" t="str">
        <f t="shared" si="3"/>
        <v/>
      </c>
    </row>
    <row r="253" spans="1:15">
      <c r="A253" s="21"/>
      <c r="B253" s="21"/>
      <c r="C253" s="21"/>
      <c r="D253" s="21"/>
      <c r="E253" s="21"/>
      <c r="F253" s="21"/>
      <c r="G253" s="16"/>
      <c r="H253" s="16"/>
      <c r="I253" s="16"/>
      <c r="J253" s="16"/>
      <c r="K253" s="16"/>
      <c r="L253" s="16"/>
      <c r="M253" s="16"/>
      <c r="O253" s="33" t="str">
        <f t="shared" si="3"/>
        <v/>
      </c>
    </row>
    <row r="254" spans="1:15">
      <c r="A254" s="21"/>
      <c r="B254" s="21"/>
      <c r="C254" s="21"/>
      <c r="D254" s="21"/>
      <c r="E254" s="21"/>
      <c r="F254" s="21"/>
      <c r="G254" s="16"/>
      <c r="H254" s="16"/>
      <c r="I254" s="16"/>
      <c r="J254" s="16"/>
      <c r="K254" s="16"/>
      <c r="L254" s="16"/>
      <c r="M254" s="16"/>
      <c r="O254" s="33" t="str">
        <f t="shared" si="3"/>
        <v/>
      </c>
    </row>
    <row r="255" spans="1:15">
      <c r="A255" s="21"/>
      <c r="B255" s="21"/>
      <c r="C255" s="21"/>
      <c r="D255" s="21"/>
      <c r="E255" s="21"/>
      <c r="F255" s="21"/>
      <c r="G255" s="16"/>
      <c r="H255" s="16"/>
      <c r="I255" s="16"/>
      <c r="J255" s="16"/>
      <c r="K255" s="16"/>
      <c r="L255" s="16"/>
      <c r="M255" s="16"/>
      <c r="O255" s="33" t="str">
        <f t="shared" si="3"/>
        <v/>
      </c>
    </row>
    <row r="256" spans="1:15">
      <c r="A256" s="21"/>
      <c r="B256" s="21"/>
      <c r="C256" s="21"/>
      <c r="D256" s="21"/>
      <c r="E256" s="21"/>
      <c r="F256" s="21"/>
      <c r="G256" s="16"/>
      <c r="H256" s="16"/>
      <c r="I256" s="16"/>
      <c r="J256" s="16"/>
      <c r="K256" s="16"/>
      <c r="L256" s="16"/>
      <c r="M256" s="16"/>
      <c r="O256" s="33" t="str">
        <f t="shared" si="3"/>
        <v/>
      </c>
    </row>
    <row r="257" spans="1:15">
      <c r="A257" s="21"/>
      <c r="B257" s="21"/>
      <c r="C257" s="21"/>
      <c r="D257" s="21"/>
      <c r="E257" s="21"/>
      <c r="F257" s="21"/>
      <c r="G257" s="16"/>
      <c r="H257" s="16"/>
      <c r="I257" s="16"/>
      <c r="J257" s="16"/>
      <c r="K257" s="16"/>
      <c r="L257" s="16"/>
      <c r="M257" s="16"/>
      <c r="O257" s="33" t="str">
        <f t="shared" si="3"/>
        <v/>
      </c>
    </row>
    <row r="258" spans="1:15">
      <c r="A258" s="21"/>
      <c r="B258" s="21"/>
      <c r="C258" s="21"/>
      <c r="D258" s="21"/>
      <c r="E258" s="21"/>
      <c r="F258" s="21"/>
      <c r="G258" s="16"/>
      <c r="H258" s="16"/>
      <c r="I258" s="16"/>
      <c r="J258" s="16"/>
      <c r="K258" s="16"/>
      <c r="L258" s="16"/>
      <c r="M258" s="16"/>
      <c r="O258" s="33" t="str">
        <f t="shared" si="3"/>
        <v/>
      </c>
    </row>
    <row r="259" spans="1:15">
      <c r="A259" s="21"/>
      <c r="B259" s="21"/>
      <c r="C259" s="21"/>
      <c r="D259" s="21"/>
      <c r="E259" s="21"/>
      <c r="F259" s="21"/>
      <c r="G259" s="16"/>
      <c r="H259" s="16"/>
      <c r="I259" s="16"/>
      <c r="J259" s="16"/>
      <c r="K259" s="16"/>
      <c r="L259" s="16"/>
      <c r="M259" s="16"/>
      <c r="O259" s="33" t="str">
        <f t="shared" si="3"/>
        <v/>
      </c>
    </row>
    <row r="260" spans="1:15">
      <c r="A260" s="21"/>
      <c r="B260" s="21"/>
      <c r="C260" s="21"/>
      <c r="D260" s="21"/>
      <c r="E260" s="21"/>
      <c r="F260" s="21"/>
      <c r="G260" s="16"/>
      <c r="H260" s="16"/>
      <c r="I260" s="16"/>
      <c r="J260" s="16"/>
      <c r="K260" s="16"/>
      <c r="L260" s="16"/>
      <c r="M260" s="16"/>
      <c r="O260" s="33" t="str">
        <f t="shared" si="3"/>
        <v/>
      </c>
    </row>
    <row r="261" spans="1:15">
      <c r="A261" s="21"/>
      <c r="B261" s="21"/>
      <c r="C261" s="21"/>
      <c r="D261" s="21"/>
      <c r="E261" s="21"/>
      <c r="F261" s="21"/>
      <c r="G261" s="16"/>
      <c r="H261" s="16"/>
      <c r="I261" s="16"/>
      <c r="J261" s="16"/>
      <c r="K261" s="16"/>
      <c r="L261" s="16"/>
      <c r="M261" s="16"/>
      <c r="O261" s="33" t="str">
        <f t="shared" si="3"/>
        <v/>
      </c>
    </row>
    <row r="262" spans="1:15">
      <c r="A262" s="21"/>
      <c r="B262" s="21"/>
      <c r="C262" s="21"/>
      <c r="D262" s="21"/>
      <c r="E262" s="21"/>
      <c r="F262" s="21"/>
      <c r="G262" s="16"/>
      <c r="H262" s="16"/>
      <c r="I262" s="16"/>
      <c r="J262" s="16"/>
      <c r="K262" s="16"/>
      <c r="L262" s="16"/>
      <c r="M262" s="16"/>
      <c r="O262" s="33" t="str">
        <f t="shared" si="3"/>
        <v/>
      </c>
    </row>
    <row r="263" spans="1:15">
      <c r="A263" s="21"/>
      <c r="B263" s="21"/>
      <c r="C263" s="21"/>
      <c r="D263" s="21"/>
      <c r="E263" s="21"/>
      <c r="F263" s="21"/>
      <c r="G263" s="16"/>
      <c r="H263" s="16"/>
      <c r="I263" s="16"/>
      <c r="J263" s="16"/>
      <c r="K263" s="16"/>
      <c r="L263" s="16"/>
      <c r="M263" s="16"/>
      <c r="O263" s="33" t="str">
        <f t="shared" si="3"/>
        <v/>
      </c>
    </row>
    <row r="264" spans="1:15">
      <c r="A264" s="21"/>
      <c r="B264" s="21"/>
      <c r="C264" s="21"/>
      <c r="D264" s="21"/>
      <c r="E264" s="21"/>
      <c r="F264" s="21"/>
      <c r="G264" s="16"/>
      <c r="H264" s="16"/>
      <c r="I264" s="16"/>
      <c r="J264" s="16"/>
      <c r="K264" s="16"/>
      <c r="L264" s="16"/>
      <c r="M264" s="16"/>
      <c r="O264" s="33" t="str">
        <f t="shared" si="3"/>
        <v/>
      </c>
    </row>
    <row r="265" spans="1:15">
      <c r="A265" s="21"/>
      <c r="B265" s="21"/>
      <c r="C265" s="21"/>
      <c r="D265" s="21"/>
      <c r="E265" s="21"/>
      <c r="F265" s="21"/>
      <c r="G265" s="16"/>
      <c r="H265" s="16"/>
      <c r="I265" s="16"/>
      <c r="J265" s="16"/>
      <c r="K265" s="16"/>
      <c r="L265" s="16"/>
      <c r="M265" s="16"/>
      <c r="O265" s="33" t="str">
        <f t="shared" si="3"/>
        <v/>
      </c>
    </row>
    <row r="266" spans="1:15">
      <c r="A266" s="21"/>
      <c r="B266" s="21"/>
      <c r="C266" s="21"/>
      <c r="D266" s="21"/>
      <c r="E266" s="21"/>
      <c r="F266" s="21"/>
      <c r="G266" s="16"/>
      <c r="H266" s="16"/>
      <c r="I266" s="16"/>
      <c r="J266" s="16"/>
      <c r="K266" s="16"/>
      <c r="L266" s="16"/>
      <c r="M266" s="16"/>
      <c r="O266" s="33" t="str">
        <f t="shared" ref="O266:O329" si="4">IF(COUNTA(G266:M266)=0,"",_xlfn.CONCAT(,
IF(AND(NOT(ISBLANK($M266)),
    ABS($M266-(($G266+$H266+$J266+$K266+$L266)-$I266))&gt;=1),
" Error: Position at the end of the period is not equal to: position at the beginning of the period+increase in assets-decrease in assets+exchange rate changes+price changes+rectifications.",
""),
IF(AND(NOT(ISBLANK($G266)),$G266&lt;0),
" Error: Position at the beginning of the period must be a positive amount.",
""),
IF(AND(NOT(ISBLANK($M266)),$M266&lt;0),
" Error: Position at the end of the period must be a positive amount.",
"")))</f>
        <v/>
      </c>
    </row>
    <row r="267" spans="1:15">
      <c r="A267" s="21"/>
      <c r="B267" s="21"/>
      <c r="C267" s="21"/>
      <c r="D267" s="21"/>
      <c r="E267" s="21"/>
      <c r="F267" s="21"/>
      <c r="G267" s="16"/>
      <c r="H267" s="16"/>
      <c r="I267" s="16"/>
      <c r="J267" s="16"/>
      <c r="K267" s="16"/>
      <c r="L267" s="16"/>
      <c r="M267" s="16"/>
      <c r="O267" s="33" t="str">
        <f t="shared" si="4"/>
        <v/>
      </c>
    </row>
    <row r="268" spans="1:15">
      <c r="A268" s="21"/>
      <c r="B268" s="21"/>
      <c r="C268" s="21"/>
      <c r="D268" s="21"/>
      <c r="E268" s="21"/>
      <c r="F268" s="21"/>
      <c r="G268" s="16"/>
      <c r="H268" s="16"/>
      <c r="I268" s="16"/>
      <c r="J268" s="16"/>
      <c r="K268" s="16"/>
      <c r="L268" s="16"/>
      <c r="M268" s="16"/>
      <c r="O268" s="33" t="str">
        <f t="shared" si="4"/>
        <v/>
      </c>
    </row>
    <row r="269" spans="1:15">
      <c r="A269" s="21"/>
      <c r="B269" s="21"/>
      <c r="C269" s="21"/>
      <c r="D269" s="21"/>
      <c r="E269" s="21"/>
      <c r="F269" s="21"/>
      <c r="G269" s="16"/>
      <c r="H269" s="16"/>
      <c r="I269" s="16"/>
      <c r="J269" s="16"/>
      <c r="K269" s="16"/>
      <c r="L269" s="16"/>
      <c r="M269" s="16"/>
      <c r="O269" s="33" t="str">
        <f t="shared" si="4"/>
        <v/>
      </c>
    </row>
    <row r="270" spans="1:15">
      <c r="A270" s="21"/>
      <c r="B270" s="21"/>
      <c r="C270" s="21"/>
      <c r="D270" s="21"/>
      <c r="E270" s="21"/>
      <c r="F270" s="21"/>
      <c r="G270" s="16"/>
      <c r="H270" s="16"/>
      <c r="I270" s="16"/>
      <c r="J270" s="16"/>
      <c r="K270" s="16"/>
      <c r="L270" s="16"/>
      <c r="M270" s="16"/>
      <c r="O270" s="33" t="str">
        <f t="shared" si="4"/>
        <v/>
      </c>
    </row>
    <row r="271" spans="1:15">
      <c r="A271" s="21"/>
      <c r="B271" s="21"/>
      <c r="C271" s="21"/>
      <c r="D271" s="21"/>
      <c r="E271" s="21"/>
      <c r="F271" s="21"/>
      <c r="G271" s="16"/>
      <c r="H271" s="16"/>
      <c r="I271" s="16"/>
      <c r="J271" s="16"/>
      <c r="K271" s="16"/>
      <c r="L271" s="16"/>
      <c r="M271" s="16"/>
      <c r="O271" s="33" t="str">
        <f t="shared" si="4"/>
        <v/>
      </c>
    </row>
    <row r="272" spans="1:15">
      <c r="A272" s="21"/>
      <c r="B272" s="21"/>
      <c r="C272" s="21"/>
      <c r="D272" s="21"/>
      <c r="E272" s="21"/>
      <c r="F272" s="21"/>
      <c r="G272" s="16"/>
      <c r="H272" s="16"/>
      <c r="I272" s="16"/>
      <c r="J272" s="16"/>
      <c r="K272" s="16"/>
      <c r="L272" s="16"/>
      <c r="M272" s="16"/>
      <c r="O272" s="33" t="str">
        <f t="shared" si="4"/>
        <v/>
      </c>
    </row>
    <row r="273" spans="1:15">
      <c r="A273" s="21"/>
      <c r="B273" s="21"/>
      <c r="C273" s="21"/>
      <c r="D273" s="21"/>
      <c r="E273" s="21"/>
      <c r="F273" s="21"/>
      <c r="G273" s="16"/>
      <c r="H273" s="16"/>
      <c r="I273" s="16"/>
      <c r="J273" s="16"/>
      <c r="K273" s="16"/>
      <c r="L273" s="16"/>
      <c r="M273" s="16"/>
      <c r="O273" s="33" t="str">
        <f t="shared" si="4"/>
        <v/>
      </c>
    </row>
    <row r="274" spans="1:15">
      <c r="A274" s="21"/>
      <c r="B274" s="21"/>
      <c r="C274" s="21"/>
      <c r="D274" s="21"/>
      <c r="E274" s="21"/>
      <c r="F274" s="21"/>
      <c r="G274" s="16"/>
      <c r="H274" s="16"/>
      <c r="I274" s="16"/>
      <c r="J274" s="16"/>
      <c r="K274" s="16"/>
      <c r="L274" s="16"/>
      <c r="M274" s="16"/>
      <c r="O274" s="33" t="str">
        <f t="shared" si="4"/>
        <v/>
      </c>
    </row>
    <row r="275" spans="1:15">
      <c r="A275" s="21"/>
      <c r="B275" s="21"/>
      <c r="C275" s="21"/>
      <c r="D275" s="21"/>
      <c r="E275" s="21"/>
      <c r="F275" s="21"/>
      <c r="G275" s="16"/>
      <c r="H275" s="16"/>
      <c r="I275" s="16"/>
      <c r="J275" s="16"/>
      <c r="K275" s="16"/>
      <c r="L275" s="16"/>
      <c r="M275" s="16"/>
      <c r="O275" s="33" t="str">
        <f t="shared" si="4"/>
        <v/>
      </c>
    </row>
    <row r="276" spans="1:15">
      <c r="A276" s="21"/>
      <c r="B276" s="21"/>
      <c r="C276" s="21"/>
      <c r="D276" s="21"/>
      <c r="E276" s="21"/>
      <c r="F276" s="21"/>
      <c r="G276" s="16"/>
      <c r="H276" s="16"/>
      <c r="I276" s="16"/>
      <c r="J276" s="16"/>
      <c r="K276" s="16"/>
      <c r="L276" s="16"/>
      <c r="M276" s="16"/>
      <c r="O276" s="33" t="str">
        <f t="shared" si="4"/>
        <v/>
      </c>
    </row>
    <row r="277" spans="1:15">
      <c r="A277" s="21"/>
      <c r="B277" s="21"/>
      <c r="C277" s="21"/>
      <c r="D277" s="21"/>
      <c r="E277" s="21"/>
      <c r="F277" s="21"/>
      <c r="G277" s="16"/>
      <c r="H277" s="16"/>
      <c r="I277" s="16"/>
      <c r="J277" s="16"/>
      <c r="K277" s="16"/>
      <c r="L277" s="16"/>
      <c r="M277" s="16"/>
      <c r="O277" s="33" t="str">
        <f t="shared" si="4"/>
        <v/>
      </c>
    </row>
    <row r="278" spans="1:15">
      <c r="A278" s="21"/>
      <c r="B278" s="21"/>
      <c r="C278" s="21"/>
      <c r="D278" s="21"/>
      <c r="E278" s="21"/>
      <c r="F278" s="21"/>
      <c r="G278" s="16"/>
      <c r="H278" s="16"/>
      <c r="I278" s="16"/>
      <c r="J278" s="16"/>
      <c r="K278" s="16"/>
      <c r="L278" s="16"/>
      <c r="M278" s="16"/>
      <c r="O278" s="33" t="str">
        <f t="shared" si="4"/>
        <v/>
      </c>
    </row>
    <row r="279" spans="1:15">
      <c r="A279" s="21"/>
      <c r="B279" s="21"/>
      <c r="C279" s="21"/>
      <c r="D279" s="21"/>
      <c r="E279" s="21"/>
      <c r="F279" s="21"/>
      <c r="G279" s="16"/>
      <c r="H279" s="16"/>
      <c r="I279" s="16"/>
      <c r="J279" s="16"/>
      <c r="K279" s="16"/>
      <c r="L279" s="16"/>
      <c r="M279" s="16"/>
      <c r="O279" s="33" t="str">
        <f t="shared" si="4"/>
        <v/>
      </c>
    </row>
    <row r="280" spans="1:15">
      <c r="A280" s="21"/>
      <c r="B280" s="21"/>
      <c r="C280" s="21"/>
      <c r="D280" s="21"/>
      <c r="E280" s="21"/>
      <c r="F280" s="21"/>
      <c r="G280" s="16"/>
      <c r="H280" s="16"/>
      <c r="I280" s="16"/>
      <c r="J280" s="16"/>
      <c r="K280" s="16"/>
      <c r="L280" s="16"/>
      <c r="M280" s="16"/>
      <c r="O280" s="33" t="str">
        <f t="shared" si="4"/>
        <v/>
      </c>
    </row>
    <row r="281" spans="1:15">
      <c r="A281" s="21"/>
      <c r="B281" s="21"/>
      <c r="C281" s="21"/>
      <c r="D281" s="21"/>
      <c r="E281" s="21"/>
      <c r="F281" s="21"/>
      <c r="G281" s="16"/>
      <c r="H281" s="16"/>
      <c r="I281" s="16"/>
      <c r="J281" s="16"/>
      <c r="K281" s="16"/>
      <c r="L281" s="16"/>
      <c r="M281" s="16"/>
      <c r="O281" s="33" t="str">
        <f t="shared" si="4"/>
        <v/>
      </c>
    </row>
    <row r="282" spans="1:15">
      <c r="A282" s="21"/>
      <c r="B282" s="21"/>
      <c r="C282" s="21"/>
      <c r="D282" s="21"/>
      <c r="E282" s="21"/>
      <c r="F282" s="21"/>
      <c r="G282" s="16"/>
      <c r="H282" s="16"/>
      <c r="I282" s="16"/>
      <c r="J282" s="16"/>
      <c r="K282" s="16"/>
      <c r="L282" s="16"/>
      <c r="M282" s="16"/>
      <c r="O282" s="33" t="str">
        <f t="shared" si="4"/>
        <v/>
      </c>
    </row>
    <row r="283" spans="1:15">
      <c r="A283" s="21"/>
      <c r="B283" s="21"/>
      <c r="C283" s="21"/>
      <c r="D283" s="21"/>
      <c r="E283" s="21"/>
      <c r="F283" s="21"/>
      <c r="G283" s="16"/>
      <c r="H283" s="16"/>
      <c r="I283" s="16"/>
      <c r="J283" s="16"/>
      <c r="K283" s="16"/>
      <c r="L283" s="16"/>
      <c r="M283" s="16"/>
      <c r="O283" s="33" t="str">
        <f t="shared" si="4"/>
        <v/>
      </c>
    </row>
    <row r="284" spans="1:15">
      <c r="A284" s="21"/>
      <c r="B284" s="21"/>
      <c r="C284" s="21"/>
      <c r="D284" s="21"/>
      <c r="E284" s="21"/>
      <c r="F284" s="21"/>
      <c r="G284" s="16"/>
      <c r="H284" s="16"/>
      <c r="I284" s="16"/>
      <c r="J284" s="16"/>
      <c r="K284" s="16"/>
      <c r="L284" s="16"/>
      <c r="M284" s="16"/>
      <c r="O284" s="33" t="str">
        <f t="shared" si="4"/>
        <v/>
      </c>
    </row>
    <row r="285" spans="1:15">
      <c r="A285" s="21"/>
      <c r="B285" s="21"/>
      <c r="C285" s="21"/>
      <c r="D285" s="21"/>
      <c r="E285" s="21"/>
      <c r="F285" s="21"/>
      <c r="G285" s="16"/>
      <c r="H285" s="16"/>
      <c r="I285" s="16"/>
      <c r="J285" s="16"/>
      <c r="K285" s="16"/>
      <c r="L285" s="16"/>
      <c r="M285" s="16"/>
      <c r="O285" s="33" t="str">
        <f t="shared" si="4"/>
        <v/>
      </c>
    </row>
    <row r="286" spans="1:15">
      <c r="A286" s="21"/>
      <c r="B286" s="21"/>
      <c r="C286" s="21"/>
      <c r="D286" s="21"/>
      <c r="E286" s="21"/>
      <c r="F286" s="21"/>
      <c r="G286" s="16"/>
      <c r="H286" s="16"/>
      <c r="I286" s="16"/>
      <c r="J286" s="16"/>
      <c r="K286" s="16"/>
      <c r="L286" s="16"/>
      <c r="M286" s="16"/>
      <c r="O286" s="33" t="str">
        <f t="shared" si="4"/>
        <v/>
      </c>
    </row>
    <row r="287" spans="1:15">
      <c r="A287" s="21"/>
      <c r="B287" s="21"/>
      <c r="C287" s="21"/>
      <c r="D287" s="21"/>
      <c r="E287" s="21"/>
      <c r="F287" s="21"/>
      <c r="G287" s="16"/>
      <c r="H287" s="16"/>
      <c r="I287" s="16"/>
      <c r="J287" s="16"/>
      <c r="K287" s="16"/>
      <c r="L287" s="16"/>
      <c r="M287" s="16"/>
      <c r="O287" s="33" t="str">
        <f t="shared" si="4"/>
        <v/>
      </c>
    </row>
    <row r="288" spans="1:15">
      <c r="A288" s="21"/>
      <c r="B288" s="21"/>
      <c r="C288" s="21"/>
      <c r="D288" s="21"/>
      <c r="E288" s="21"/>
      <c r="F288" s="21"/>
      <c r="G288" s="16"/>
      <c r="H288" s="16"/>
      <c r="I288" s="16"/>
      <c r="J288" s="16"/>
      <c r="K288" s="16"/>
      <c r="L288" s="16"/>
      <c r="M288" s="16"/>
      <c r="O288" s="33" t="str">
        <f t="shared" si="4"/>
        <v/>
      </c>
    </row>
    <row r="289" spans="1:15">
      <c r="A289" s="21"/>
      <c r="B289" s="21"/>
      <c r="C289" s="21"/>
      <c r="D289" s="21"/>
      <c r="E289" s="21"/>
      <c r="F289" s="21"/>
      <c r="G289" s="16"/>
      <c r="H289" s="16"/>
      <c r="I289" s="16"/>
      <c r="J289" s="16"/>
      <c r="K289" s="16"/>
      <c r="L289" s="16"/>
      <c r="M289" s="16"/>
      <c r="O289" s="33" t="str">
        <f t="shared" si="4"/>
        <v/>
      </c>
    </row>
    <row r="290" spans="1:15">
      <c r="A290" s="21"/>
      <c r="B290" s="21"/>
      <c r="C290" s="21"/>
      <c r="D290" s="21"/>
      <c r="E290" s="21"/>
      <c r="F290" s="21"/>
      <c r="G290" s="16"/>
      <c r="H290" s="16"/>
      <c r="I290" s="16"/>
      <c r="J290" s="16"/>
      <c r="K290" s="16"/>
      <c r="L290" s="16"/>
      <c r="M290" s="16"/>
      <c r="O290" s="33" t="str">
        <f t="shared" si="4"/>
        <v/>
      </c>
    </row>
    <row r="291" spans="1:15">
      <c r="A291" s="21"/>
      <c r="B291" s="21"/>
      <c r="C291" s="21"/>
      <c r="D291" s="21"/>
      <c r="E291" s="21"/>
      <c r="F291" s="21"/>
      <c r="G291" s="16"/>
      <c r="H291" s="16"/>
      <c r="I291" s="16"/>
      <c r="J291" s="16"/>
      <c r="K291" s="16"/>
      <c r="L291" s="16"/>
      <c r="M291" s="16"/>
      <c r="O291" s="33" t="str">
        <f t="shared" si="4"/>
        <v/>
      </c>
    </row>
    <row r="292" spans="1:15">
      <c r="A292" s="21"/>
      <c r="B292" s="21"/>
      <c r="C292" s="21"/>
      <c r="D292" s="21"/>
      <c r="E292" s="21"/>
      <c r="F292" s="21"/>
      <c r="G292" s="16"/>
      <c r="H292" s="16"/>
      <c r="I292" s="16"/>
      <c r="J292" s="16"/>
      <c r="K292" s="16"/>
      <c r="L292" s="16"/>
      <c r="M292" s="16"/>
      <c r="O292" s="33" t="str">
        <f t="shared" si="4"/>
        <v/>
      </c>
    </row>
    <row r="293" spans="1:15">
      <c r="A293" s="21"/>
      <c r="B293" s="21"/>
      <c r="C293" s="21"/>
      <c r="D293" s="21"/>
      <c r="E293" s="21"/>
      <c r="F293" s="21"/>
      <c r="G293" s="16"/>
      <c r="H293" s="16"/>
      <c r="I293" s="16"/>
      <c r="J293" s="16"/>
      <c r="K293" s="16"/>
      <c r="L293" s="16"/>
      <c r="M293" s="16"/>
      <c r="O293" s="33" t="str">
        <f t="shared" si="4"/>
        <v/>
      </c>
    </row>
    <row r="294" spans="1:15">
      <c r="A294" s="21"/>
      <c r="B294" s="21"/>
      <c r="C294" s="21"/>
      <c r="D294" s="21"/>
      <c r="E294" s="21"/>
      <c r="F294" s="21"/>
      <c r="G294" s="16"/>
      <c r="H294" s="16"/>
      <c r="I294" s="16"/>
      <c r="J294" s="16"/>
      <c r="K294" s="16"/>
      <c r="L294" s="16"/>
      <c r="M294" s="16"/>
      <c r="O294" s="33" t="str">
        <f t="shared" si="4"/>
        <v/>
      </c>
    </row>
    <row r="295" spans="1:15">
      <c r="A295" s="21"/>
      <c r="B295" s="21"/>
      <c r="C295" s="21"/>
      <c r="D295" s="21"/>
      <c r="E295" s="21"/>
      <c r="F295" s="21"/>
      <c r="G295" s="16"/>
      <c r="H295" s="16"/>
      <c r="I295" s="16"/>
      <c r="J295" s="16"/>
      <c r="K295" s="16"/>
      <c r="L295" s="16"/>
      <c r="M295" s="16"/>
      <c r="O295" s="33" t="str">
        <f t="shared" si="4"/>
        <v/>
      </c>
    </row>
    <row r="296" spans="1:15">
      <c r="A296" s="21"/>
      <c r="B296" s="21"/>
      <c r="C296" s="21"/>
      <c r="D296" s="21"/>
      <c r="E296" s="21"/>
      <c r="F296" s="21"/>
      <c r="G296" s="16"/>
      <c r="H296" s="16"/>
      <c r="I296" s="16"/>
      <c r="J296" s="16"/>
      <c r="K296" s="16"/>
      <c r="L296" s="16"/>
      <c r="M296" s="16"/>
      <c r="O296" s="33" t="str">
        <f t="shared" si="4"/>
        <v/>
      </c>
    </row>
    <row r="297" spans="1:15">
      <c r="A297" s="21"/>
      <c r="B297" s="21"/>
      <c r="C297" s="21"/>
      <c r="D297" s="21"/>
      <c r="E297" s="21"/>
      <c r="F297" s="21"/>
      <c r="G297" s="16"/>
      <c r="H297" s="16"/>
      <c r="I297" s="16"/>
      <c r="J297" s="16"/>
      <c r="K297" s="16"/>
      <c r="L297" s="16"/>
      <c r="M297" s="16"/>
      <c r="O297" s="33" t="str">
        <f t="shared" si="4"/>
        <v/>
      </c>
    </row>
    <row r="298" spans="1:15">
      <c r="A298" s="21"/>
      <c r="B298" s="21"/>
      <c r="C298" s="21"/>
      <c r="D298" s="21"/>
      <c r="E298" s="21"/>
      <c r="F298" s="21"/>
      <c r="G298" s="16"/>
      <c r="H298" s="16"/>
      <c r="I298" s="16"/>
      <c r="J298" s="16"/>
      <c r="K298" s="16"/>
      <c r="L298" s="16"/>
      <c r="M298" s="16"/>
      <c r="O298" s="33" t="str">
        <f t="shared" si="4"/>
        <v/>
      </c>
    </row>
    <row r="299" spans="1:15">
      <c r="A299" s="21"/>
      <c r="B299" s="21"/>
      <c r="C299" s="21"/>
      <c r="D299" s="21"/>
      <c r="E299" s="21"/>
      <c r="F299" s="21"/>
      <c r="G299" s="16"/>
      <c r="H299" s="16"/>
      <c r="I299" s="16"/>
      <c r="J299" s="16"/>
      <c r="K299" s="16"/>
      <c r="L299" s="16"/>
      <c r="M299" s="16"/>
      <c r="O299" s="33" t="str">
        <f t="shared" si="4"/>
        <v/>
      </c>
    </row>
    <row r="300" spans="1:15">
      <c r="A300" s="21"/>
      <c r="B300" s="21"/>
      <c r="C300" s="21"/>
      <c r="D300" s="21"/>
      <c r="E300" s="21"/>
      <c r="F300" s="21"/>
      <c r="G300" s="16"/>
      <c r="H300" s="16"/>
      <c r="I300" s="16"/>
      <c r="J300" s="16"/>
      <c r="K300" s="16"/>
      <c r="L300" s="16"/>
      <c r="M300" s="16"/>
      <c r="O300" s="33" t="str">
        <f t="shared" si="4"/>
        <v/>
      </c>
    </row>
    <row r="301" spans="1:15">
      <c r="A301" s="21"/>
      <c r="B301" s="21"/>
      <c r="C301" s="21"/>
      <c r="D301" s="21"/>
      <c r="E301" s="21"/>
      <c r="F301" s="21"/>
      <c r="G301" s="16"/>
      <c r="H301" s="16"/>
      <c r="I301" s="16"/>
      <c r="J301" s="16"/>
      <c r="K301" s="16"/>
      <c r="L301" s="16"/>
      <c r="M301" s="16"/>
      <c r="O301" s="33" t="str">
        <f t="shared" si="4"/>
        <v/>
      </c>
    </row>
    <row r="302" spans="1:15">
      <c r="A302" s="21"/>
      <c r="B302" s="21"/>
      <c r="C302" s="21"/>
      <c r="D302" s="21"/>
      <c r="E302" s="21"/>
      <c r="F302" s="21"/>
      <c r="G302" s="16"/>
      <c r="H302" s="16"/>
      <c r="I302" s="16"/>
      <c r="J302" s="16"/>
      <c r="K302" s="16"/>
      <c r="L302" s="16"/>
      <c r="M302" s="16"/>
      <c r="O302" s="33" t="str">
        <f t="shared" si="4"/>
        <v/>
      </c>
    </row>
    <row r="303" spans="1:15">
      <c r="A303" s="21"/>
      <c r="B303" s="21"/>
      <c r="C303" s="21"/>
      <c r="D303" s="21"/>
      <c r="E303" s="21"/>
      <c r="F303" s="21"/>
      <c r="G303" s="16"/>
      <c r="H303" s="16"/>
      <c r="I303" s="16"/>
      <c r="J303" s="16"/>
      <c r="K303" s="16"/>
      <c r="L303" s="16"/>
      <c r="M303" s="16"/>
      <c r="O303" s="33" t="str">
        <f t="shared" si="4"/>
        <v/>
      </c>
    </row>
    <row r="304" spans="1:15">
      <c r="A304" s="21"/>
      <c r="B304" s="21"/>
      <c r="C304" s="21"/>
      <c r="D304" s="21"/>
      <c r="E304" s="21"/>
      <c r="F304" s="21"/>
      <c r="G304" s="16"/>
      <c r="H304" s="16"/>
      <c r="I304" s="16"/>
      <c r="J304" s="16"/>
      <c r="K304" s="16"/>
      <c r="L304" s="16"/>
      <c r="M304" s="16"/>
      <c r="O304" s="33" t="str">
        <f t="shared" si="4"/>
        <v/>
      </c>
    </row>
    <row r="305" spans="1:15">
      <c r="A305" s="21"/>
      <c r="B305" s="21"/>
      <c r="C305" s="21"/>
      <c r="D305" s="21"/>
      <c r="E305" s="21"/>
      <c r="F305" s="21"/>
      <c r="G305" s="16"/>
      <c r="H305" s="16"/>
      <c r="I305" s="16"/>
      <c r="J305" s="16"/>
      <c r="K305" s="16"/>
      <c r="L305" s="16"/>
      <c r="M305" s="16"/>
      <c r="O305" s="33" t="str">
        <f t="shared" si="4"/>
        <v/>
      </c>
    </row>
    <row r="306" spans="1:15">
      <c r="A306" s="21"/>
      <c r="B306" s="21"/>
      <c r="C306" s="21"/>
      <c r="D306" s="21"/>
      <c r="E306" s="21"/>
      <c r="F306" s="21"/>
      <c r="G306" s="16"/>
      <c r="H306" s="16"/>
      <c r="I306" s="16"/>
      <c r="J306" s="16"/>
      <c r="K306" s="16"/>
      <c r="L306" s="16"/>
      <c r="M306" s="16"/>
      <c r="O306" s="33" t="str">
        <f t="shared" si="4"/>
        <v/>
      </c>
    </row>
    <row r="307" spans="1:15">
      <c r="A307" s="21"/>
      <c r="B307" s="21"/>
      <c r="C307" s="21"/>
      <c r="D307" s="21"/>
      <c r="E307" s="21"/>
      <c r="F307" s="21"/>
      <c r="G307" s="16"/>
      <c r="H307" s="16"/>
      <c r="I307" s="16"/>
      <c r="J307" s="16"/>
      <c r="K307" s="16"/>
      <c r="L307" s="16"/>
      <c r="M307" s="16"/>
      <c r="O307" s="33" t="str">
        <f t="shared" si="4"/>
        <v/>
      </c>
    </row>
    <row r="308" spans="1:15">
      <c r="A308" s="21"/>
      <c r="B308" s="21"/>
      <c r="C308" s="21"/>
      <c r="D308" s="21"/>
      <c r="E308" s="21"/>
      <c r="F308" s="21"/>
      <c r="G308" s="16"/>
      <c r="H308" s="16"/>
      <c r="I308" s="16"/>
      <c r="J308" s="16"/>
      <c r="K308" s="16"/>
      <c r="L308" s="16"/>
      <c r="M308" s="16"/>
      <c r="O308" s="33" t="str">
        <f t="shared" si="4"/>
        <v/>
      </c>
    </row>
    <row r="309" spans="1:15">
      <c r="A309" s="21"/>
      <c r="B309" s="21"/>
      <c r="C309" s="21"/>
      <c r="D309" s="21"/>
      <c r="E309" s="21"/>
      <c r="F309" s="21"/>
      <c r="G309" s="16"/>
      <c r="H309" s="16"/>
      <c r="I309" s="16"/>
      <c r="J309" s="16"/>
      <c r="K309" s="16"/>
      <c r="L309" s="16"/>
      <c r="M309" s="16"/>
      <c r="O309" s="33" t="str">
        <f t="shared" si="4"/>
        <v/>
      </c>
    </row>
    <row r="310" spans="1:15">
      <c r="A310" s="21"/>
      <c r="B310" s="21"/>
      <c r="C310" s="21"/>
      <c r="D310" s="21"/>
      <c r="E310" s="21"/>
      <c r="F310" s="21"/>
      <c r="G310" s="16"/>
      <c r="H310" s="16"/>
      <c r="I310" s="16"/>
      <c r="J310" s="16"/>
      <c r="K310" s="16"/>
      <c r="L310" s="16"/>
      <c r="M310" s="16"/>
      <c r="O310" s="33" t="str">
        <f t="shared" si="4"/>
        <v/>
      </c>
    </row>
    <row r="311" spans="1:15">
      <c r="A311" s="21"/>
      <c r="B311" s="21"/>
      <c r="C311" s="21"/>
      <c r="D311" s="21"/>
      <c r="E311" s="21"/>
      <c r="F311" s="21"/>
      <c r="G311" s="16"/>
      <c r="H311" s="16"/>
      <c r="I311" s="16"/>
      <c r="J311" s="16"/>
      <c r="K311" s="16"/>
      <c r="L311" s="16"/>
      <c r="M311" s="16"/>
      <c r="O311" s="33" t="str">
        <f t="shared" si="4"/>
        <v/>
      </c>
    </row>
    <row r="312" spans="1:15">
      <c r="A312" s="21"/>
      <c r="B312" s="21"/>
      <c r="C312" s="21"/>
      <c r="D312" s="21"/>
      <c r="E312" s="21"/>
      <c r="F312" s="21"/>
      <c r="G312" s="16"/>
      <c r="H312" s="16"/>
      <c r="I312" s="16"/>
      <c r="J312" s="16"/>
      <c r="K312" s="16"/>
      <c r="L312" s="16"/>
      <c r="M312" s="16"/>
      <c r="O312" s="33" t="str">
        <f t="shared" si="4"/>
        <v/>
      </c>
    </row>
    <row r="313" spans="1:15">
      <c r="A313" s="21"/>
      <c r="B313" s="21"/>
      <c r="C313" s="21"/>
      <c r="D313" s="21"/>
      <c r="E313" s="21"/>
      <c r="F313" s="21"/>
      <c r="G313" s="16"/>
      <c r="H313" s="16"/>
      <c r="I313" s="16"/>
      <c r="J313" s="16"/>
      <c r="K313" s="16"/>
      <c r="L313" s="16"/>
      <c r="M313" s="16"/>
      <c r="O313" s="33" t="str">
        <f t="shared" si="4"/>
        <v/>
      </c>
    </row>
    <row r="314" spans="1:15">
      <c r="A314" s="21"/>
      <c r="B314" s="21"/>
      <c r="C314" s="21"/>
      <c r="D314" s="21"/>
      <c r="E314" s="21"/>
      <c r="F314" s="21"/>
      <c r="G314" s="16"/>
      <c r="H314" s="16"/>
      <c r="I314" s="16"/>
      <c r="J314" s="16"/>
      <c r="K314" s="16"/>
      <c r="L314" s="16"/>
      <c r="M314" s="16"/>
      <c r="O314" s="33" t="str">
        <f t="shared" si="4"/>
        <v/>
      </c>
    </row>
    <row r="315" spans="1:15">
      <c r="A315" s="21"/>
      <c r="B315" s="21"/>
      <c r="C315" s="21"/>
      <c r="D315" s="21"/>
      <c r="E315" s="21"/>
      <c r="F315" s="21"/>
      <c r="G315" s="16"/>
      <c r="H315" s="16"/>
      <c r="I315" s="16"/>
      <c r="J315" s="16"/>
      <c r="K315" s="16"/>
      <c r="L315" s="16"/>
      <c r="M315" s="16"/>
      <c r="O315" s="33" t="str">
        <f t="shared" si="4"/>
        <v/>
      </c>
    </row>
    <row r="316" spans="1:15">
      <c r="A316" s="21"/>
      <c r="B316" s="21"/>
      <c r="C316" s="21"/>
      <c r="D316" s="21"/>
      <c r="E316" s="21"/>
      <c r="F316" s="21"/>
      <c r="G316" s="16"/>
      <c r="H316" s="16"/>
      <c r="I316" s="16"/>
      <c r="J316" s="16"/>
      <c r="K316" s="16"/>
      <c r="L316" s="16"/>
      <c r="M316" s="16"/>
      <c r="O316" s="33" t="str">
        <f t="shared" si="4"/>
        <v/>
      </c>
    </row>
    <row r="317" spans="1:15">
      <c r="A317" s="21"/>
      <c r="B317" s="21"/>
      <c r="C317" s="21"/>
      <c r="D317" s="21"/>
      <c r="E317" s="21"/>
      <c r="F317" s="21"/>
      <c r="G317" s="16"/>
      <c r="H317" s="16"/>
      <c r="I317" s="16"/>
      <c r="J317" s="16"/>
      <c r="K317" s="16"/>
      <c r="L317" s="16"/>
      <c r="M317" s="16"/>
      <c r="O317" s="33" t="str">
        <f t="shared" si="4"/>
        <v/>
      </c>
    </row>
    <row r="318" spans="1:15">
      <c r="A318" s="21"/>
      <c r="B318" s="21"/>
      <c r="C318" s="21"/>
      <c r="D318" s="21"/>
      <c r="E318" s="21"/>
      <c r="F318" s="21"/>
      <c r="G318" s="16"/>
      <c r="H318" s="16"/>
      <c r="I318" s="16"/>
      <c r="J318" s="16"/>
      <c r="K318" s="16"/>
      <c r="L318" s="16"/>
      <c r="M318" s="16"/>
      <c r="O318" s="33" t="str">
        <f t="shared" si="4"/>
        <v/>
      </c>
    </row>
    <row r="319" spans="1:15">
      <c r="A319" s="21"/>
      <c r="B319" s="21"/>
      <c r="C319" s="21"/>
      <c r="D319" s="21"/>
      <c r="E319" s="21"/>
      <c r="F319" s="21"/>
      <c r="G319" s="16"/>
      <c r="H319" s="16"/>
      <c r="I319" s="16"/>
      <c r="J319" s="16"/>
      <c r="K319" s="16"/>
      <c r="L319" s="16"/>
      <c r="M319" s="16"/>
      <c r="O319" s="33" t="str">
        <f t="shared" si="4"/>
        <v/>
      </c>
    </row>
    <row r="320" spans="1:15">
      <c r="A320" s="21"/>
      <c r="B320" s="21"/>
      <c r="C320" s="21"/>
      <c r="D320" s="21"/>
      <c r="E320" s="21"/>
      <c r="F320" s="21"/>
      <c r="G320" s="16"/>
      <c r="H320" s="16"/>
      <c r="I320" s="16"/>
      <c r="J320" s="16"/>
      <c r="K320" s="16"/>
      <c r="L320" s="16"/>
      <c r="M320" s="16"/>
      <c r="O320" s="33" t="str">
        <f t="shared" si="4"/>
        <v/>
      </c>
    </row>
    <row r="321" spans="1:15">
      <c r="A321" s="21"/>
      <c r="B321" s="21"/>
      <c r="C321" s="21"/>
      <c r="D321" s="21"/>
      <c r="E321" s="21"/>
      <c r="F321" s="21"/>
      <c r="G321" s="16"/>
      <c r="H321" s="16"/>
      <c r="I321" s="16"/>
      <c r="J321" s="16"/>
      <c r="K321" s="16"/>
      <c r="L321" s="16"/>
      <c r="M321" s="16"/>
      <c r="O321" s="33" t="str">
        <f t="shared" si="4"/>
        <v/>
      </c>
    </row>
    <row r="322" spans="1:15">
      <c r="A322" s="21"/>
      <c r="B322" s="21"/>
      <c r="C322" s="21"/>
      <c r="D322" s="21"/>
      <c r="E322" s="21"/>
      <c r="F322" s="21"/>
      <c r="G322" s="16"/>
      <c r="H322" s="16"/>
      <c r="I322" s="16"/>
      <c r="J322" s="16"/>
      <c r="K322" s="16"/>
      <c r="L322" s="16"/>
      <c r="M322" s="16"/>
      <c r="O322" s="33" t="str">
        <f t="shared" si="4"/>
        <v/>
      </c>
    </row>
    <row r="323" spans="1:15">
      <c r="A323" s="21"/>
      <c r="B323" s="21"/>
      <c r="C323" s="21"/>
      <c r="D323" s="21"/>
      <c r="E323" s="21"/>
      <c r="F323" s="21"/>
      <c r="G323" s="16"/>
      <c r="H323" s="16"/>
      <c r="I323" s="16"/>
      <c r="J323" s="16"/>
      <c r="K323" s="16"/>
      <c r="L323" s="16"/>
      <c r="M323" s="16"/>
      <c r="O323" s="33" t="str">
        <f t="shared" si="4"/>
        <v/>
      </c>
    </row>
    <row r="324" spans="1:15">
      <c r="A324" s="21"/>
      <c r="B324" s="21"/>
      <c r="C324" s="21"/>
      <c r="D324" s="21"/>
      <c r="E324" s="21"/>
      <c r="F324" s="21"/>
      <c r="G324" s="16"/>
      <c r="H324" s="16"/>
      <c r="I324" s="16"/>
      <c r="J324" s="16"/>
      <c r="K324" s="16"/>
      <c r="L324" s="16"/>
      <c r="M324" s="16"/>
      <c r="O324" s="33" t="str">
        <f t="shared" si="4"/>
        <v/>
      </c>
    </row>
    <row r="325" spans="1:15">
      <c r="A325" s="21"/>
      <c r="B325" s="21"/>
      <c r="C325" s="21"/>
      <c r="D325" s="21"/>
      <c r="E325" s="21"/>
      <c r="F325" s="21"/>
      <c r="G325" s="16"/>
      <c r="H325" s="16"/>
      <c r="I325" s="16"/>
      <c r="J325" s="16"/>
      <c r="K325" s="16"/>
      <c r="L325" s="16"/>
      <c r="M325" s="16"/>
      <c r="O325" s="33" t="str">
        <f t="shared" si="4"/>
        <v/>
      </c>
    </row>
    <row r="326" spans="1:15">
      <c r="A326" s="21"/>
      <c r="B326" s="21"/>
      <c r="C326" s="21"/>
      <c r="D326" s="21"/>
      <c r="E326" s="21"/>
      <c r="F326" s="21"/>
      <c r="G326" s="16"/>
      <c r="H326" s="16"/>
      <c r="I326" s="16"/>
      <c r="J326" s="16"/>
      <c r="K326" s="16"/>
      <c r="L326" s="16"/>
      <c r="M326" s="16"/>
      <c r="O326" s="33" t="str">
        <f t="shared" si="4"/>
        <v/>
      </c>
    </row>
    <row r="327" spans="1:15">
      <c r="A327" s="21"/>
      <c r="B327" s="21"/>
      <c r="C327" s="21"/>
      <c r="D327" s="21"/>
      <c r="E327" s="21"/>
      <c r="F327" s="21"/>
      <c r="G327" s="16"/>
      <c r="H327" s="16"/>
      <c r="I327" s="16"/>
      <c r="J327" s="16"/>
      <c r="K327" s="16"/>
      <c r="L327" s="16"/>
      <c r="M327" s="16"/>
      <c r="O327" s="33" t="str">
        <f t="shared" si="4"/>
        <v/>
      </c>
    </row>
    <row r="328" spans="1:15">
      <c r="A328" s="21"/>
      <c r="B328" s="21"/>
      <c r="C328" s="21"/>
      <c r="D328" s="21"/>
      <c r="E328" s="21"/>
      <c r="F328" s="21"/>
      <c r="G328" s="16"/>
      <c r="H328" s="16"/>
      <c r="I328" s="16"/>
      <c r="J328" s="16"/>
      <c r="K328" s="16"/>
      <c r="L328" s="16"/>
      <c r="M328" s="16"/>
      <c r="O328" s="33" t="str">
        <f t="shared" si="4"/>
        <v/>
      </c>
    </row>
    <row r="329" spans="1:15">
      <c r="A329" s="21"/>
      <c r="B329" s="21"/>
      <c r="C329" s="21"/>
      <c r="D329" s="21"/>
      <c r="E329" s="21"/>
      <c r="F329" s="21"/>
      <c r="G329" s="16"/>
      <c r="H329" s="16"/>
      <c r="I329" s="16"/>
      <c r="J329" s="16"/>
      <c r="K329" s="16"/>
      <c r="L329" s="16"/>
      <c r="M329" s="16"/>
      <c r="O329" s="33" t="str">
        <f t="shared" si="4"/>
        <v/>
      </c>
    </row>
    <row r="330" spans="1:15">
      <c r="A330" s="21"/>
      <c r="B330" s="21"/>
      <c r="C330" s="21"/>
      <c r="D330" s="21"/>
      <c r="E330" s="21"/>
      <c r="F330" s="21"/>
      <c r="G330" s="16"/>
      <c r="H330" s="16"/>
      <c r="I330" s="16"/>
      <c r="J330" s="16"/>
      <c r="K330" s="16"/>
      <c r="L330" s="16"/>
      <c r="M330" s="16"/>
      <c r="O330" s="33" t="str">
        <f t="shared" ref="O330:O393" si="5">IF(COUNTA(G330:M330)=0,"",_xlfn.CONCAT(,
IF(AND(NOT(ISBLANK($M330)),
    ABS($M330-(($G330+$H330+$J330+$K330+$L330)-$I330))&gt;=1),
" Error: Position at the end of the period is not equal to: position at the beginning of the period+increase in assets-decrease in assets+exchange rate changes+price changes+rectifications.",
""),
IF(AND(NOT(ISBLANK($G330)),$G330&lt;0),
" Error: Position at the beginning of the period must be a positive amount.",
""),
IF(AND(NOT(ISBLANK($M330)),$M330&lt;0),
" Error: Position at the end of the period must be a positive amount.",
"")))</f>
        <v/>
      </c>
    </row>
    <row r="331" spans="1:15">
      <c r="A331" s="21"/>
      <c r="B331" s="21"/>
      <c r="C331" s="21"/>
      <c r="D331" s="21"/>
      <c r="E331" s="21"/>
      <c r="F331" s="21"/>
      <c r="G331" s="16"/>
      <c r="H331" s="16"/>
      <c r="I331" s="16"/>
      <c r="J331" s="16"/>
      <c r="K331" s="16"/>
      <c r="L331" s="16"/>
      <c r="M331" s="16"/>
      <c r="O331" s="33" t="str">
        <f t="shared" si="5"/>
        <v/>
      </c>
    </row>
    <row r="332" spans="1:15">
      <c r="A332" s="21"/>
      <c r="B332" s="21"/>
      <c r="C332" s="21"/>
      <c r="D332" s="21"/>
      <c r="E332" s="21"/>
      <c r="F332" s="21"/>
      <c r="G332" s="16"/>
      <c r="H332" s="16"/>
      <c r="I332" s="16"/>
      <c r="J332" s="16"/>
      <c r="K332" s="16"/>
      <c r="L332" s="16"/>
      <c r="M332" s="16"/>
      <c r="O332" s="33" t="str">
        <f t="shared" si="5"/>
        <v/>
      </c>
    </row>
    <row r="333" spans="1:15">
      <c r="A333" s="21"/>
      <c r="B333" s="21"/>
      <c r="C333" s="21"/>
      <c r="D333" s="21"/>
      <c r="E333" s="21"/>
      <c r="F333" s="21"/>
      <c r="G333" s="16"/>
      <c r="H333" s="16"/>
      <c r="I333" s="16"/>
      <c r="J333" s="16"/>
      <c r="K333" s="16"/>
      <c r="L333" s="16"/>
      <c r="M333" s="16"/>
      <c r="O333" s="33" t="str">
        <f t="shared" si="5"/>
        <v/>
      </c>
    </row>
    <row r="334" spans="1:15">
      <c r="A334" s="21"/>
      <c r="B334" s="21"/>
      <c r="C334" s="21"/>
      <c r="D334" s="21"/>
      <c r="E334" s="21"/>
      <c r="F334" s="21"/>
      <c r="G334" s="16"/>
      <c r="H334" s="16"/>
      <c r="I334" s="16"/>
      <c r="J334" s="16"/>
      <c r="K334" s="16"/>
      <c r="L334" s="16"/>
      <c r="M334" s="16"/>
      <c r="O334" s="33" t="str">
        <f t="shared" si="5"/>
        <v/>
      </c>
    </row>
    <row r="335" spans="1:15">
      <c r="A335" s="21"/>
      <c r="B335" s="21"/>
      <c r="C335" s="21"/>
      <c r="D335" s="21"/>
      <c r="E335" s="21"/>
      <c r="F335" s="21"/>
      <c r="G335" s="16"/>
      <c r="H335" s="16"/>
      <c r="I335" s="16"/>
      <c r="J335" s="16"/>
      <c r="K335" s="16"/>
      <c r="L335" s="16"/>
      <c r="M335" s="16"/>
      <c r="O335" s="33" t="str">
        <f t="shared" si="5"/>
        <v/>
      </c>
    </row>
    <row r="336" spans="1:15">
      <c r="A336" s="21"/>
      <c r="B336" s="21"/>
      <c r="C336" s="21"/>
      <c r="D336" s="21"/>
      <c r="E336" s="21"/>
      <c r="F336" s="21"/>
      <c r="G336" s="16"/>
      <c r="H336" s="16"/>
      <c r="I336" s="16"/>
      <c r="J336" s="16"/>
      <c r="K336" s="16"/>
      <c r="L336" s="16"/>
      <c r="M336" s="16"/>
      <c r="O336" s="33" t="str">
        <f t="shared" si="5"/>
        <v/>
      </c>
    </row>
    <row r="337" spans="1:15">
      <c r="A337" s="21"/>
      <c r="B337" s="21"/>
      <c r="C337" s="21"/>
      <c r="D337" s="21"/>
      <c r="E337" s="21"/>
      <c r="F337" s="21"/>
      <c r="G337" s="16"/>
      <c r="H337" s="16"/>
      <c r="I337" s="16"/>
      <c r="J337" s="16"/>
      <c r="K337" s="16"/>
      <c r="L337" s="16"/>
      <c r="M337" s="16"/>
      <c r="O337" s="33" t="str">
        <f t="shared" si="5"/>
        <v/>
      </c>
    </row>
    <row r="338" spans="1:15">
      <c r="A338" s="21"/>
      <c r="B338" s="21"/>
      <c r="C338" s="21"/>
      <c r="D338" s="21"/>
      <c r="E338" s="21"/>
      <c r="F338" s="21"/>
      <c r="G338" s="16"/>
      <c r="H338" s="16"/>
      <c r="I338" s="16"/>
      <c r="J338" s="16"/>
      <c r="K338" s="16"/>
      <c r="L338" s="16"/>
      <c r="M338" s="16"/>
      <c r="O338" s="33" t="str">
        <f t="shared" si="5"/>
        <v/>
      </c>
    </row>
    <row r="339" spans="1:15">
      <c r="A339" s="21"/>
      <c r="B339" s="21"/>
      <c r="C339" s="21"/>
      <c r="D339" s="21"/>
      <c r="E339" s="21"/>
      <c r="F339" s="21"/>
      <c r="G339" s="16"/>
      <c r="H339" s="16"/>
      <c r="I339" s="16"/>
      <c r="J339" s="16"/>
      <c r="K339" s="16"/>
      <c r="L339" s="16"/>
      <c r="M339" s="16"/>
      <c r="O339" s="33" t="str">
        <f t="shared" si="5"/>
        <v/>
      </c>
    </row>
    <row r="340" spans="1:15">
      <c r="A340" s="21"/>
      <c r="B340" s="21"/>
      <c r="C340" s="21"/>
      <c r="D340" s="21"/>
      <c r="E340" s="21"/>
      <c r="F340" s="21"/>
      <c r="G340" s="16"/>
      <c r="H340" s="16"/>
      <c r="I340" s="16"/>
      <c r="J340" s="16"/>
      <c r="K340" s="16"/>
      <c r="L340" s="16"/>
      <c r="M340" s="16"/>
      <c r="O340" s="33" t="str">
        <f t="shared" si="5"/>
        <v/>
      </c>
    </row>
    <row r="341" spans="1:15">
      <c r="A341" s="21"/>
      <c r="B341" s="21"/>
      <c r="C341" s="21"/>
      <c r="D341" s="21"/>
      <c r="E341" s="21"/>
      <c r="F341" s="21"/>
      <c r="G341" s="16"/>
      <c r="H341" s="16"/>
      <c r="I341" s="16"/>
      <c r="J341" s="16"/>
      <c r="K341" s="16"/>
      <c r="L341" s="16"/>
      <c r="M341" s="16"/>
      <c r="O341" s="33" t="str">
        <f t="shared" si="5"/>
        <v/>
      </c>
    </row>
    <row r="342" spans="1:15">
      <c r="A342" s="21"/>
      <c r="B342" s="21"/>
      <c r="C342" s="21"/>
      <c r="D342" s="21"/>
      <c r="E342" s="21"/>
      <c r="F342" s="21"/>
      <c r="G342" s="16"/>
      <c r="H342" s="16"/>
      <c r="I342" s="16"/>
      <c r="J342" s="16"/>
      <c r="K342" s="16"/>
      <c r="L342" s="16"/>
      <c r="M342" s="16"/>
      <c r="O342" s="33" t="str">
        <f t="shared" si="5"/>
        <v/>
      </c>
    </row>
    <row r="343" spans="1:15">
      <c r="A343" s="21"/>
      <c r="B343" s="21"/>
      <c r="C343" s="21"/>
      <c r="D343" s="21"/>
      <c r="E343" s="21"/>
      <c r="F343" s="21"/>
      <c r="G343" s="16"/>
      <c r="H343" s="16"/>
      <c r="I343" s="16"/>
      <c r="J343" s="16"/>
      <c r="K343" s="16"/>
      <c r="L343" s="16"/>
      <c r="M343" s="16"/>
      <c r="O343" s="33" t="str">
        <f t="shared" si="5"/>
        <v/>
      </c>
    </row>
    <row r="344" spans="1:15">
      <c r="A344" s="21"/>
      <c r="B344" s="21"/>
      <c r="C344" s="21"/>
      <c r="D344" s="21"/>
      <c r="E344" s="21"/>
      <c r="F344" s="21"/>
      <c r="G344" s="16"/>
      <c r="H344" s="16"/>
      <c r="I344" s="16"/>
      <c r="J344" s="16"/>
      <c r="K344" s="16"/>
      <c r="L344" s="16"/>
      <c r="M344" s="16"/>
      <c r="O344" s="33" t="str">
        <f t="shared" si="5"/>
        <v/>
      </c>
    </row>
    <row r="345" spans="1:15">
      <c r="A345" s="21"/>
      <c r="B345" s="21"/>
      <c r="C345" s="21"/>
      <c r="D345" s="21"/>
      <c r="E345" s="21"/>
      <c r="F345" s="21"/>
      <c r="G345" s="16"/>
      <c r="H345" s="16"/>
      <c r="I345" s="16"/>
      <c r="J345" s="16"/>
      <c r="K345" s="16"/>
      <c r="L345" s="16"/>
      <c r="M345" s="16"/>
      <c r="O345" s="33" t="str">
        <f t="shared" si="5"/>
        <v/>
      </c>
    </row>
    <row r="346" spans="1:15">
      <c r="A346" s="21"/>
      <c r="B346" s="21"/>
      <c r="C346" s="21"/>
      <c r="D346" s="21"/>
      <c r="E346" s="21"/>
      <c r="F346" s="21"/>
      <c r="G346" s="16"/>
      <c r="H346" s="16"/>
      <c r="I346" s="16"/>
      <c r="J346" s="16"/>
      <c r="K346" s="16"/>
      <c r="L346" s="16"/>
      <c r="M346" s="16"/>
      <c r="O346" s="33" t="str">
        <f t="shared" si="5"/>
        <v/>
      </c>
    </row>
    <row r="347" spans="1:15">
      <c r="A347" s="21"/>
      <c r="B347" s="21"/>
      <c r="C347" s="21"/>
      <c r="D347" s="21"/>
      <c r="E347" s="21"/>
      <c r="F347" s="21"/>
      <c r="G347" s="16"/>
      <c r="H347" s="16"/>
      <c r="I347" s="16"/>
      <c r="J347" s="16"/>
      <c r="K347" s="16"/>
      <c r="L347" s="16"/>
      <c r="M347" s="16"/>
      <c r="O347" s="33" t="str">
        <f t="shared" si="5"/>
        <v/>
      </c>
    </row>
    <row r="348" spans="1:15">
      <c r="A348" s="21"/>
      <c r="B348" s="21"/>
      <c r="C348" s="21"/>
      <c r="D348" s="21"/>
      <c r="E348" s="21"/>
      <c r="F348" s="21"/>
      <c r="G348" s="16"/>
      <c r="H348" s="16"/>
      <c r="I348" s="16"/>
      <c r="J348" s="16"/>
      <c r="K348" s="16"/>
      <c r="L348" s="16"/>
      <c r="M348" s="16"/>
      <c r="O348" s="33" t="str">
        <f t="shared" si="5"/>
        <v/>
      </c>
    </row>
    <row r="349" spans="1:15">
      <c r="A349" s="21"/>
      <c r="B349" s="21"/>
      <c r="C349" s="21"/>
      <c r="D349" s="21"/>
      <c r="E349" s="21"/>
      <c r="F349" s="21"/>
      <c r="G349" s="16"/>
      <c r="H349" s="16"/>
      <c r="I349" s="16"/>
      <c r="J349" s="16"/>
      <c r="K349" s="16"/>
      <c r="L349" s="16"/>
      <c r="M349" s="16"/>
      <c r="O349" s="33" t="str">
        <f t="shared" si="5"/>
        <v/>
      </c>
    </row>
    <row r="350" spans="1:15">
      <c r="A350" s="21"/>
      <c r="B350" s="21"/>
      <c r="C350" s="21"/>
      <c r="D350" s="21"/>
      <c r="E350" s="21"/>
      <c r="F350" s="21"/>
      <c r="G350" s="16"/>
      <c r="H350" s="16"/>
      <c r="I350" s="16"/>
      <c r="J350" s="16"/>
      <c r="K350" s="16"/>
      <c r="L350" s="16"/>
      <c r="M350" s="16"/>
      <c r="O350" s="33" t="str">
        <f t="shared" si="5"/>
        <v/>
      </c>
    </row>
    <row r="351" spans="1:15">
      <c r="A351" s="21"/>
      <c r="B351" s="21"/>
      <c r="C351" s="21"/>
      <c r="D351" s="21"/>
      <c r="E351" s="21"/>
      <c r="F351" s="21"/>
      <c r="G351" s="16"/>
      <c r="H351" s="16"/>
      <c r="I351" s="16"/>
      <c r="J351" s="16"/>
      <c r="K351" s="16"/>
      <c r="L351" s="16"/>
      <c r="M351" s="16"/>
      <c r="O351" s="33" t="str">
        <f t="shared" si="5"/>
        <v/>
      </c>
    </row>
    <row r="352" spans="1:15">
      <c r="A352" s="21"/>
      <c r="B352" s="21"/>
      <c r="C352" s="21"/>
      <c r="D352" s="21"/>
      <c r="E352" s="21"/>
      <c r="F352" s="21"/>
      <c r="G352" s="16"/>
      <c r="H352" s="16"/>
      <c r="I352" s="16"/>
      <c r="J352" s="16"/>
      <c r="K352" s="16"/>
      <c r="L352" s="16"/>
      <c r="M352" s="16"/>
      <c r="O352" s="33" t="str">
        <f t="shared" si="5"/>
        <v/>
      </c>
    </row>
    <row r="353" spans="1:15">
      <c r="A353" s="21"/>
      <c r="B353" s="21"/>
      <c r="C353" s="21"/>
      <c r="D353" s="21"/>
      <c r="E353" s="21"/>
      <c r="F353" s="21"/>
      <c r="G353" s="16"/>
      <c r="H353" s="16"/>
      <c r="I353" s="16"/>
      <c r="J353" s="16"/>
      <c r="K353" s="16"/>
      <c r="L353" s="16"/>
      <c r="M353" s="16"/>
      <c r="O353" s="33" t="str">
        <f t="shared" si="5"/>
        <v/>
      </c>
    </row>
    <row r="354" spans="1:15">
      <c r="A354" s="21"/>
      <c r="B354" s="21"/>
      <c r="C354" s="21"/>
      <c r="D354" s="21"/>
      <c r="E354" s="21"/>
      <c r="F354" s="21"/>
      <c r="G354" s="16"/>
      <c r="H354" s="16"/>
      <c r="I354" s="16"/>
      <c r="J354" s="16"/>
      <c r="K354" s="16"/>
      <c r="L354" s="16"/>
      <c r="M354" s="16"/>
      <c r="O354" s="33" t="str">
        <f t="shared" si="5"/>
        <v/>
      </c>
    </row>
    <row r="355" spans="1:15">
      <c r="A355" s="21"/>
      <c r="B355" s="21"/>
      <c r="C355" s="21"/>
      <c r="D355" s="21"/>
      <c r="E355" s="21"/>
      <c r="F355" s="21"/>
      <c r="G355" s="16"/>
      <c r="H355" s="16"/>
      <c r="I355" s="16"/>
      <c r="J355" s="16"/>
      <c r="K355" s="16"/>
      <c r="L355" s="16"/>
      <c r="M355" s="16"/>
      <c r="O355" s="33" t="str">
        <f t="shared" si="5"/>
        <v/>
      </c>
    </row>
    <row r="356" spans="1:15">
      <c r="A356" s="21"/>
      <c r="B356" s="21"/>
      <c r="C356" s="21"/>
      <c r="D356" s="21"/>
      <c r="E356" s="21"/>
      <c r="F356" s="21"/>
      <c r="G356" s="16"/>
      <c r="H356" s="16"/>
      <c r="I356" s="16"/>
      <c r="J356" s="16"/>
      <c r="K356" s="16"/>
      <c r="L356" s="16"/>
      <c r="M356" s="16"/>
      <c r="O356" s="33" t="str">
        <f t="shared" si="5"/>
        <v/>
      </c>
    </row>
    <row r="357" spans="1:15">
      <c r="A357" s="21"/>
      <c r="B357" s="21"/>
      <c r="C357" s="21"/>
      <c r="D357" s="21"/>
      <c r="E357" s="21"/>
      <c r="F357" s="21"/>
      <c r="G357" s="16"/>
      <c r="H357" s="16"/>
      <c r="I357" s="16"/>
      <c r="J357" s="16"/>
      <c r="K357" s="16"/>
      <c r="L357" s="16"/>
      <c r="M357" s="16"/>
      <c r="O357" s="33" t="str">
        <f t="shared" si="5"/>
        <v/>
      </c>
    </row>
    <row r="358" spans="1:15">
      <c r="A358" s="21"/>
      <c r="B358" s="21"/>
      <c r="C358" s="21"/>
      <c r="D358" s="21"/>
      <c r="E358" s="21"/>
      <c r="F358" s="21"/>
      <c r="G358" s="16"/>
      <c r="H358" s="16"/>
      <c r="I358" s="16"/>
      <c r="J358" s="16"/>
      <c r="K358" s="16"/>
      <c r="L358" s="16"/>
      <c r="M358" s="16"/>
      <c r="O358" s="33" t="str">
        <f t="shared" si="5"/>
        <v/>
      </c>
    </row>
    <row r="359" spans="1:15">
      <c r="A359" s="21"/>
      <c r="B359" s="21"/>
      <c r="C359" s="21"/>
      <c r="D359" s="21"/>
      <c r="E359" s="21"/>
      <c r="F359" s="21"/>
      <c r="G359" s="16"/>
      <c r="H359" s="16"/>
      <c r="I359" s="16"/>
      <c r="J359" s="16"/>
      <c r="K359" s="16"/>
      <c r="L359" s="16"/>
      <c r="M359" s="16"/>
      <c r="O359" s="33" t="str">
        <f t="shared" si="5"/>
        <v/>
      </c>
    </row>
    <row r="360" spans="1:15">
      <c r="A360" s="21"/>
      <c r="B360" s="21"/>
      <c r="C360" s="21"/>
      <c r="D360" s="21"/>
      <c r="E360" s="21"/>
      <c r="F360" s="21"/>
      <c r="G360" s="16"/>
      <c r="H360" s="16"/>
      <c r="I360" s="16"/>
      <c r="J360" s="16"/>
      <c r="K360" s="16"/>
      <c r="L360" s="16"/>
      <c r="M360" s="16"/>
      <c r="O360" s="33" t="str">
        <f t="shared" si="5"/>
        <v/>
      </c>
    </row>
    <row r="361" spans="1:15">
      <c r="A361" s="21"/>
      <c r="B361" s="21"/>
      <c r="C361" s="21"/>
      <c r="D361" s="21"/>
      <c r="E361" s="21"/>
      <c r="F361" s="21"/>
      <c r="G361" s="16"/>
      <c r="H361" s="16"/>
      <c r="I361" s="16"/>
      <c r="J361" s="16"/>
      <c r="K361" s="16"/>
      <c r="L361" s="16"/>
      <c r="M361" s="16"/>
      <c r="O361" s="33" t="str">
        <f t="shared" si="5"/>
        <v/>
      </c>
    </row>
    <row r="362" spans="1:15">
      <c r="A362" s="21"/>
      <c r="B362" s="21"/>
      <c r="C362" s="21"/>
      <c r="D362" s="21"/>
      <c r="E362" s="21"/>
      <c r="F362" s="21"/>
      <c r="G362" s="16"/>
      <c r="H362" s="16"/>
      <c r="I362" s="16"/>
      <c r="J362" s="16"/>
      <c r="K362" s="16"/>
      <c r="L362" s="16"/>
      <c r="M362" s="16"/>
      <c r="O362" s="33" t="str">
        <f t="shared" si="5"/>
        <v/>
      </c>
    </row>
    <row r="363" spans="1:15">
      <c r="A363" s="21"/>
      <c r="B363" s="21"/>
      <c r="C363" s="21"/>
      <c r="D363" s="21"/>
      <c r="E363" s="21"/>
      <c r="F363" s="21"/>
      <c r="G363" s="16"/>
      <c r="H363" s="16"/>
      <c r="I363" s="16"/>
      <c r="J363" s="16"/>
      <c r="K363" s="16"/>
      <c r="L363" s="16"/>
      <c r="M363" s="16"/>
      <c r="O363" s="33" t="str">
        <f t="shared" si="5"/>
        <v/>
      </c>
    </row>
    <row r="364" spans="1:15">
      <c r="A364" s="21"/>
      <c r="B364" s="21"/>
      <c r="C364" s="21"/>
      <c r="D364" s="21"/>
      <c r="E364" s="21"/>
      <c r="F364" s="21"/>
      <c r="G364" s="16"/>
      <c r="H364" s="16"/>
      <c r="I364" s="16"/>
      <c r="J364" s="16"/>
      <c r="K364" s="16"/>
      <c r="L364" s="16"/>
      <c r="M364" s="16"/>
      <c r="O364" s="33" t="str">
        <f t="shared" si="5"/>
        <v/>
      </c>
    </row>
    <row r="365" spans="1:15">
      <c r="A365" s="21"/>
      <c r="B365" s="21"/>
      <c r="C365" s="21"/>
      <c r="D365" s="21"/>
      <c r="E365" s="21"/>
      <c r="F365" s="21"/>
      <c r="G365" s="16"/>
      <c r="H365" s="16"/>
      <c r="I365" s="16"/>
      <c r="J365" s="16"/>
      <c r="K365" s="16"/>
      <c r="L365" s="16"/>
      <c r="M365" s="16"/>
      <c r="O365" s="33" t="str">
        <f t="shared" si="5"/>
        <v/>
      </c>
    </row>
    <row r="366" spans="1:15">
      <c r="A366" s="21"/>
      <c r="B366" s="21"/>
      <c r="C366" s="21"/>
      <c r="D366" s="21"/>
      <c r="E366" s="21"/>
      <c r="F366" s="21"/>
      <c r="G366" s="16"/>
      <c r="H366" s="16"/>
      <c r="I366" s="16"/>
      <c r="J366" s="16"/>
      <c r="K366" s="16"/>
      <c r="L366" s="16"/>
      <c r="M366" s="16"/>
      <c r="O366" s="33" t="str">
        <f t="shared" si="5"/>
        <v/>
      </c>
    </row>
    <row r="367" spans="1:15">
      <c r="A367" s="21"/>
      <c r="B367" s="21"/>
      <c r="C367" s="21"/>
      <c r="D367" s="21"/>
      <c r="E367" s="21"/>
      <c r="F367" s="21"/>
      <c r="G367" s="16"/>
      <c r="H367" s="16"/>
      <c r="I367" s="16"/>
      <c r="J367" s="16"/>
      <c r="K367" s="16"/>
      <c r="L367" s="16"/>
      <c r="M367" s="16"/>
      <c r="O367" s="33" t="str">
        <f t="shared" si="5"/>
        <v/>
      </c>
    </row>
    <row r="368" spans="1:15">
      <c r="A368" s="21"/>
      <c r="B368" s="21"/>
      <c r="C368" s="21"/>
      <c r="D368" s="21"/>
      <c r="E368" s="21"/>
      <c r="F368" s="21"/>
      <c r="G368" s="16"/>
      <c r="H368" s="16"/>
      <c r="I368" s="16"/>
      <c r="J368" s="16"/>
      <c r="K368" s="16"/>
      <c r="L368" s="16"/>
      <c r="M368" s="16"/>
      <c r="O368" s="33" t="str">
        <f t="shared" si="5"/>
        <v/>
      </c>
    </row>
    <row r="369" spans="1:15">
      <c r="A369" s="21"/>
      <c r="B369" s="21"/>
      <c r="C369" s="21"/>
      <c r="D369" s="21"/>
      <c r="E369" s="21"/>
      <c r="F369" s="21"/>
      <c r="G369" s="16"/>
      <c r="H369" s="16"/>
      <c r="I369" s="16"/>
      <c r="J369" s="16"/>
      <c r="K369" s="16"/>
      <c r="L369" s="16"/>
      <c r="M369" s="16"/>
      <c r="O369" s="33" t="str">
        <f t="shared" si="5"/>
        <v/>
      </c>
    </row>
    <row r="370" spans="1:15">
      <c r="A370" s="21"/>
      <c r="B370" s="21"/>
      <c r="C370" s="21"/>
      <c r="D370" s="21"/>
      <c r="E370" s="21"/>
      <c r="F370" s="21"/>
      <c r="G370" s="16"/>
      <c r="H370" s="16"/>
      <c r="I370" s="16"/>
      <c r="J370" s="16"/>
      <c r="K370" s="16"/>
      <c r="L370" s="16"/>
      <c r="M370" s="16"/>
      <c r="O370" s="33" t="str">
        <f t="shared" si="5"/>
        <v/>
      </c>
    </row>
    <row r="371" spans="1:15">
      <c r="A371" s="21"/>
      <c r="B371" s="21"/>
      <c r="C371" s="21"/>
      <c r="D371" s="21"/>
      <c r="E371" s="21"/>
      <c r="F371" s="21"/>
      <c r="G371" s="16"/>
      <c r="H371" s="16"/>
      <c r="I371" s="16"/>
      <c r="J371" s="16"/>
      <c r="K371" s="16"/>
      <c r="L371" s="16"/>
      <c r="M371" s="16"/>
      <c r="O371" s="33" t="str">
        <f t="shared" si="5"/>
        <v/>
      </c>
    </row>
    <row r="372" spans="1:15">
      <c r="A372" s="21"/>
      <c r="B372" s="21"/>
      <c r="C372" s="21"/>
      <c r="D372" s="21"/>
      <c r="E372" s="21"/>
      <c r="F372" s="21"/>
      <c r="G372" s="16"/>
      <c r="H372" s="16"/>
      <c r="I372" s="16"/>
      <c r="J372" s="16"/>
      <c r="K372" s="16"/>
      <c r="L372" s="16"/>
      <c r="M372" s="16"/>
      <c r="O372" s="33" t="str">
        <f t="shared" si="5"/>
        <v/>
      </c>
    </row>
    <row r="373" spans="1:15">
      <c r="A373" s="21"/>
      <c r="B373" s="21"/>
      <c r="C373" s="21"/>
      <c r="D373" s="21"/>
      <c r="E373" s="21"/>
      <c r="F373" s="21"/>
      <c r="G373" s="16"/>
      <c r="H373" s="16"/>
      <c r="I373" s="16"/>
      <c r="J373" s="16"/>
      <c r="K373" s="16"/>
      <c r="L373" s="16"/>
      <c r="M373" s="16"/>
      <c r="O373" s="33" t="str">
        <f t="shared" si="5"/>
        <v/>
      </c>
    </row>
    <row r="374" spans="1:15">
      <c r="A374" s="21"/>
      <c r="B374" s="21"/>
      <c r="C374" s="21"/>
      <c r="D374" s="21"/>
      <c r="E374" s="21"/>
      <c r="F374" s="21"/>
      <c r="G374" s="16"/>
      <c r="H374" s="16"/>
      <c r="I374" s="16"/>
      <c r="J374" s="16"/>
      <c r="K374" s="16"/>
      <c r="L374" s="16"/>
      <c r="M374" s="16"/>
      <c r="O374" s="33" t="str">
        <f t="shared" si="5"/>
        <v/>
      </c>
    </row>
    <row r="375" spans="1:15">
      <c r="A375" s="21"/>
      <c r="B375" s="21"/>
      <c r="C375" s="21"/>
      <c r="D375" s="21"/>
      <c r="E375" s="21"/>
      <c r="F375" s="21"/>
      <c r="G375" s="16"/>
      <c r="H375" s="16"/>
      <c r="I375" s="16"/>
      <c r="J375" s="16"/>
      <c r="K375" s="16"/>
      <c r="L375" s="16"/>
      <c r="M375" s="16"/>
      <c r="O375" s="33" t="str">
        <f t="shared" si="5"/>
        <v/>
      </c>
    </row>
    <row r="376" spans="1:15">
      <c r="A376" s="21"/>
      <c r="B376" s="21"/>
      <c r="C376" s="21"/>
      <c r="D376" s="21"/>
      <c r="E376" s="21"/>
      <c r="F376" s="21"/>
      <c r="G376" s="16"/>
      <c r="H376" s="16"/>
      <c r="I376" s="16"/>
      <c r="J376" s="16"/>
      <c r="K376" s="16"/>
      <c r="L376" s="16"/>
      <c r="M376" s="16"/>
      <c r="O376" s="33" t="str">
        <f t="shared" si="5"/>
        <v/>
      </c>
    </row>
    <row r="377" spans="1:15">
      <c r="A377" s="21"/>
      <c r="B377" s="21"/>
      <c r="C377" s="21"/>
      <c r="D377" s="21"/>
      <c r="E377" s="21"/>
      <c r="F377" s="21"/>
      <c r="G377" s="16"/>
      <c r="H377" s="16"/>
      <c r="I377" s="16"/>
      <c r="J377" s="16"/>
      <c r="K377" s="16"/>
      <c r="L377" s="16"/>
      <c r="M377" s="16"/>
      <c r="O377" s="33" t="str">
        <f t="shared" si="5"/>
        <v/>
      </c>
    </row>
    <row r="378" spans="1:15">
      <c r="A378" s="21"/>
      <c r="B378" s="21"/>
      <c r="C378" s="21"/>
      <c r="D378" s="21"/>
      <c r="E378" s="21"/>
      <c r="F378" s="21"/>
      <c r="G378" s="16"/>
      <c r="H378" s="16"/>
      <c r="I378" s="16"/>
      <c r="J378" s="16"/>
      <c r="K378" s="16"/>
      <c r="L378" s="16"/>
      <c r="M378" s="16"/>
      <c r="O378" s="33" t="str">
        <f t="shared" si="5"/>
        <v/>
      </c>
    </row>
    <row r="379" spans="1:15">
      <c r="A379" s="21"/>
      <c r="B379" s="21"/>
      <c r="C379" s="21"/>
      <c r="D379" s="21"/>
      <c r="E379" s="21"/>
      <c r="F379" s="21"/>
      <c r="G379" s="16"/>
      <c r="H379" s="16"/>
      <c r="I379" s="16"/>
      <c r="J379" s="16"/>
      <c r="K379" s="16"/>
      <c r="L379" s="16"/>
      <c r="M379" s="16"/>
      <c r="O379" s="33" t="str">
        <f t="shared" si="5"/>
        <v/>
      </c>
    </row>
    <row r="380" spans="1:15">
      <c r="A380" s="21"/>
      <c r="B380" s="21"/>
      <c r="C380" s="21"/>
      <c r="D380" s="21"/>
      <c r="E380" s="21"/>
      <c r="F380" s="21"/>
      <c r="G380" s="16"/>
      <c r="H380" s="16"/>
      <c r="I380" s="16"/>
      <c r="J380" s="16"/>
      <c r="K380" s="16"/>
      <c r="L380" s="16"/>
      <c r="M380" s="16"/>
      <c r="O380" s="33" t="str">
        <f t="shared" si="5"/>
        <v/>
      </c>
    </row>
    <row r="381" spans="1:15">
      <c r="A381" s="21"/>
      <c r="B381" s="21"/>
      <c r="C381" s="21"/>
      <c r="D381" s="21"/>
      <c r="E381" s="21"/>
      <c r="F381" s="21"/>
      <c r="G381" s="16"/>
      <c r="H381" s="16"/>
      <c r="I381" s="16"/>
      <c r="J381" s="16"/>
      <c r="K381" s="16"/>
      <c r="L381" s="16"/>
      <c r="M381" s="16"/>
      <c r="O381" s="33" t="str">
        <f t="shared" si="5"/>
        <v/>
      </c>
    </row>
    <row r="382" spans="1:15">
      <c r="A382" s="21"/>
      <c r="B382" s="21"/>
      <c r="C382" s="21"/>
      <c r="D382" s="21"/>
      <c r="E382" s="21"/>
      <c r="F382" s="21"/>
      <c r="G382" s="16"/>
      <c r="H382" s="16"/>
      <c r="I382" s="16"/>
      <c r="J382" s="16"/>
      <c r="K382" s="16"/>
      <c r="L382" s="16"/>
      <c r="M382" s="16"/>
      <c r="O382" s="33" t="str">
        <f t="shared" si="5"/>
        <v/>
      </c>
    </row>
    <row r="383" spans="1:15">
      <c r="A383" s="21"/>
      <c r="B383" s="21"/>
      <c r="C383" s="21"/>
      <c r="D383" s="21"/>
      <c r="E383" s="21"/>
      <c r="F383" s="21"/>
      <c r="G383" s="16"/>
      <c r="H383" s="16"/>
      <c r="I383" s="16"/>
      <c r="J383" s="16"/>
      <c r="K383" s="16"/>
      <c r="L383" s="16"/>
      <c r="M383" s="16"/>
      <c r="O383" s="33" t="str">
        <f t="shared" si="5"/>
        <v/>
      </c>
    </row>
    <row r="384" spans="1:15">
      <c r="A384" s="21"/>
      <c r="B384" s="21"/>
      <c r="C384" s="21"/>
      <c r="D384" s="21"/>
      <c r="E384" s="21"/>
      <c r="F384" s="21"/>
      <c r="G384" s="16"/>
      <c r="H384" s="16"/>
      <c r="I384" s="16"/>
      <c r="J384" s="16"/>
      <c r="K384" s="16"/>
      <c r="L384" s="16"/>
      <c r="M384" s="16"/>
      <c r="O384" s="33" t="str">
        <f t="shared" si="5"/>
        <v/>
      </c>
    </row>
    <row r="385" spans="1:15">
      <c r="A385" s="21"/>
      <c r="B385" s="21"/>
      <c r="C385" s="21"/>
      <c r="D385" s="21"/>
      <c r="E385" s="21"/>
      <c r="F385" s="21"/>
      <c r="G385" s="16"/>
      <c r="H385" s="16"/>
      <c r="I385" s="16"/>
      <c r="J385" s="16"/>
      <c r="K385" s="16"/>
      <c r="L385" s="16"/>
      <c r="M385" s="16"/>
      <c r="O385" s="33" t="str">
        <f t="shared" si="5"/>
        <v/>
      </c>
    </row>
    <row r="386" spans="1:15">
      <c r="A386" s="21"/>
      <c r="B386" s="21"/>
      <c r="C386" s="21"/>
      <c r="D386" s="21"/>
      <c r="E386" s="21"/>
      <c r="F386" s="21"/>
      <c r="G386" s="16"/>
      <c r="H386" s="16"/>
      <c r="I386" s="16"/>
      <c r="J386" s="16"/>
      <c r="K386" s="16"/>
      <c r="L386" s="16"/>
      <c r="M386" s="16"/>
      <c r="O386" s="33" t="str">
        <f t="shared" si="5"/>
        <v/>
      </c>
    </row>
    <row r="387" spans="1:15">
      <c r="A387" s="21"/>
      <c r="B387" s="21"/>
      <c r="C387" s="21"/>
      <c r="D387" s="21"/>
      <c r="E387" s="21"/>
      <c r="F387" s="21"/>
      <c r="G387" s="16"/>
      <c r="H387" s="16"/>
      <c r="I387" s="16"/>
      <c r="J387" s="16"/>
      <c r="K387" s="16"/>
      <c r="L387" s="16"/>
      <c r="M387" s="16"/>
      <c r="O387" s="33" t="str">
        <f t="shared" si="5"/>
        <v/>
      </c>
    </row>
    <row r="388" spans="1:15">
      <c r="A388" s="21"/>
      <c r="B388" s="21"/>
      <c r="C388" s="21"/>
      <c r="D388" s="21"/>
      <c r="E388" s="21"/>
      <c r="F388" s="21"/>
      <c r="G388" s="16"/>
      <c r="H388" s="16"/>
      <c r="I388" s="16"/>
      <c r="J388" s="16"/>
      <c r="K388" s="16"/>
      <c r="L388" s="16"/>
      <c r="M388" s="16"/>
      <c r="O388" s="33" t="str">
        <f t="shared" si="5"/>
        <v/>
      </c>
    </row>
    <row r="389" spans="1:15">
      <c r="A389" s="21"/>
      <c r="B389" s="21"/>
      <c r="C389" s="21"/>
      <c r="D389" s="21"/>
      <c r="E389" s="21"/>
      <c r="F389" s="21"/>
      <c r="G389" s="16"/>
      <c r="H389" s="16"/>
      <c r="I389" s="16"/>
      <c r="J389" s="16"/>
      <c r="K389" s="16"/>
      <c r="L389" s="16"/>
      <c r="M389" s="16"/>
      <c r="O389" s="33" t="str">
        <f t="shared" si="5"/>
        <v/>
      </c>
    </row>
    <row r="390" spans="1:15">
      <c r="A390" s="21"/>
      <c r="B390" s="21"/>
      <c r="C390" s="21"/>
      <c r="D390" s="21"/>
      <c r="E390" s="21"/>
      <c r="F390" s="21"/>
      <c r="G390" s="16"/>
      <c r="H390" s="16"/>
      <c r="I390" s="16"/>
      <c r="J390" s="16"/>
      <c r="K390" s="16"/>
      <c r="L390" s="16"/>
      <c r="M390" s="16"/>
      <c r="O390" s="33" t="str">
        <f t="shared" si="5"/>
        <v/>
      </c>
    </row>
    <row r="391" spans="1:15">
      <c r="A391" s="21"/>
      <c r="B391" s="21"/>
      <c r="C391" s="21"/>
      <c r="D391" s="21"/>
      <c r="E391" s="21"/>
      <c r="F391" s="21"/>
      <c r="G391" s="16"/>
      <c r="H391" s="16"/>
      <c r="I391" s="16"/>
      <c r="J391" s="16"/>
      <c r="K391" s="16"/>
      <c r="L391" s="16"/>
      <c r="M391" s="16"/>
      <c r="O391" s="33" t="str">
        <f t="shared" si="5"/>
        <v/>
      </c>
    </row>
    <row r="392" spans="1:15">
      <c r="A392" s="21"/>
      <c r="B392" s="21"/>
      <c r="C392" s="21"/>
      <c r="D392" s="21"/>
      <c r="E392" s="21"/>
      <c r="F392" s="21"/>
      <c r="G392" s="16"/>
      <c r="H392" s="16"/>
      <c r="I392" s="16"/>
      <c r="J392" s="16"/>
      <c r="K392" s="16"/>
      <c r="L392" s="16"/>
      <c r="M392" s="16"/>
      <c r="O392" s="33" t="str">
        <f t="shared" si="5"/>
        <v/>
      </c>
    </row>
    <row r="393" spans="1:15">
      <c r="A393" s="21"/>
      <c r="B393" s="21"/>
      <c r="C393" s="21"/>
      <c r="D393" s="21"/>
      <c r="E393" s="21"/>
      <c r="F393" s="21"/>
      <c r="G393" s="16"/>
      <c r="H393" s="16"/>
      <c r="I393" s="16"/>
      <c r="J393" s="16"/>
      <c r="K393" s="16"/>
      <c r="L393" s="16"/>
      <c r="M393" s="16"/>
      <c r="O393" s="33" t="str">
        <f t="shared" si="5"/>
        <v/>
      </c>
    </row>
    <row r="394" spans="1:15">
      <c r="A394" s="21"/>
      <c r="B394" s="21"/>
      <c r="C394" s="21"/>
      <c r="D394" s="21"/>
      <c r="E394" s="21"/>
      <c r="F394" s="21"/>
      <c r="G394" s="16"/>
      <c r="H394" s="16"/>
      <c r="I394" s="16"/>
      <c r="J394" s="16"/>
      <c r="K394" s="16"/>
      <c r="L394" s="16"/>
      <c r="M394" s="16"/>
      <c r="O394" s="33" t="str">
        <f t="shared" ref="O394:O457" si="6">IF(COUNTA(G394:M394)=0,"",_xlfn.CONCAT(,
IF(AND(NOT(ISBLANK($M394)),
    ABS($M394-(($G394+$H394+$J394+$K394+$L394)-$I394))&gt;=1),
" Error: Position at the end of the period is not equal to: position at the beginning of the period+increase in assets-decrease in assets+exchange rate changes+price changes+rectifications.",
""),
IF(AND(NOT(ISBLANK($G394)),$G394&lt;0),
" Error: Position at the beginning of the period must be a positive amount.",
""),
IF(AND(NOT(ISBLANK($M394)),$M394&lt;0),
" Error: Position at the end of the period must be a positive amount.",
"")))</f>
        <v/>
      </c>
    </row>
    <row r="395" spans="1:15">
      <c r="A395" s="21"/>
      <c r="B395" s="21"/>
      <c r="C395" s="21"/>
      <c r="D395" s="21"/>
      <c r="E395" s="21"/>
      <c r="F395" s="21"/>
      <c r="G395" s="16"/>
      <c r="H395" s="16"/>
      <c r="I395" s="16"/>
      <c r="J395" s="16"/>
      <c r="K395" s="16"/>
      <c r="L395" s="16"/>
      <c r="M395" s="16"/>
      <c r="O395" s="33" t="str">
        <f t="shared" si="6"/>
        <v/>
      </c>
    </row>
    <row r="396" spans="1:15">
      <c r="A396" s="21"/>
      <c r="B396" s="21"/>
      <c r="C396" s="21"/>
      <c r="D396" s="21"/>
      <c r="E396" s="21"/>
      <c r="F396" s="21"/>
      <c r="G396" s="16"/>
      <c r="H396" s="16"/>
      <c r="I396" s="16"/>
      <c r="J396" s="16"/>
      <c r="K396" s="16"/>
      <c r="L396" s="16"/>
      <c r="M396" s="16"/>
      <c r="O396" s="33" t="str">
        <f t="shared" si="6"/>
        <v/>
      </c>
    </row>
    <row r="397" spans="1:15">
      <c r="A397" s="21"/>
      <c r="B397" s="21"/>
      <c r="C397" s="21"/>
      <c r="D397" s="21"/>
      <c r="E397" s="21"/>
      <c r="F397" s="21"/>
      <c r="G397" s="16"/>
      <c r="H397" s="16"/>
      <c r="I397" s="16"/>
      <c r="J397" s="16"/>
      <c r="K397" s="16"/>
      <c r="L397" s="16"/>
      <c r="M397" s="16"/>
      <c r="O397" s="33" t="str">
        <f t="shared" si="6"/>
        <v/>
      </c>
    </row>
    <row r="398" spans="1:15">
      <c r="A398" s="21"/>
      <c r="B398" s="21"/>
      <c r="C398" s="21"/>
      <c r="D398" s="21"/>
      <c r="E398" s="21"/>
      <c r="F398" s="21"/>
      <c r="G398" s="16"/>
      <c r="H398" s="16"/>
      <c r="I398" s="16"/>
      <c r="J398" s="16"/>
      <c r="K398" s="16"/>
      <c r="L398" s="16"/>
      <c r="M398" s="16"/>
      <c r="O398" s="33" t="str">
        <f t="shared" si="6"/>
        <v/>
      </c>
    </row>
    <row r="399" spans="1:15">
      <c r="A399" s="21"/>
      <c r="B399" s="21"/>
      <c r="C399" s="21"/>
      <c r="D399" s="21"/>
      <c r="E399" s="21"/>
      <c r="F399" s="21"/>
      <c r="G399" s="16"/>
      <c r="H399" s="16"/>
      <c r="I399" s="16"/>
      <c r="J399" s="16"/>
      <c r="K399" s="16"/>
      <c r="L399" s="16"/>
      <c r="M399" s="16"/>
      <c r="O399" s="33" t="str">
        <f t="shared" si="6"/>
        <v/>
      </c>
    </row>
    <row r="400" spans="1:15">
      <c r="A400" s="21"/>
      <c r="B400" s="21"/>
      <c r="C400" s="21"/>
      <c r="D400" s="21"/>
      <c r="E400" s="21"/>
      <c r="F400" s="21"/>
      <c r="G400" s="16"/>
      <c r="H400" s="16"/>
      <c r="I400" s="16"/>
      <c r="J400" s="16"/>
      <c r="K400" s="16"/>
      <c r="L400" s="16"/>
      <c r="M400" s="16"/>
      <c r="O400" s="33" t="str">
        <f t="shared" si="6"/>
        <v/>
      </c>
    </row>
    <row r="401" spans="1:15">
      <c r="A401" s="21"/>
      <c r="B401" s="21"/>
      <c r="C401" s="21"/>
      <c r="D401" s="21"/>
      <c r="E401" s="21"/>
      <c r="F401" s="21"/>
      <c r="G401" s="16"/>
      <c r="H401" s="16"/>
      <c r="I401" s="16"/>
      <c r="J401" s="16"/>
      <c r="K401" s="16"/>
      <c r="L401" s="16"/>
      <c r="M401" s="16"/>
      <c r="O401" s="33" t="str">
        <f t="shared" si="6"/>
        <v/>
      </c>
    </row>
    <row r="402" spans="1:15">
      <c r="A402" s="21"/>
      <c r="B402" s="21"/>
      <c r="C402" s="21"/>
      <c r="D402" s="21"/>
      <c r="E402" s="21"/>
      <c r="F402" s="21"/>
      <c r="G402" s="16"/>
      <c r="H402" s="16"/>
      <c r="I402" s="16"/>
      <c r="J402" s="16"/>
      <c r="K402" s="16"/>
      <c r="L402" s="16"/>
      <c r="M402" s="16"/>
      <c r="O402" s="33" t="str">
        <f t="shared" si="6"/>
        <v/>
      </c>
    </row>
    <row r="403" spans="1:15">
      <c r="A403" s="21"/>
      <c r="B403" s="21"/>
      <c r="C403" s="21"/>
      <c r="D403" s="21"/>
      <c r="E403" s="21"/>
      <c r="F403" s="21"/>
      <c r="G403" s="16"/>
      <c r="H403" s="16"/>
      <c r="I403" s="16"/>
      <c r="J403" s="16"/>
      <c r="K403" s="16"/>
      <c r="L403" s="16"/>
      <c r="M403" s="16"/>
      <c r="O403" s="33" t="str">
        <f t="shared" si="6"/>
        <v/>
      </c>
    </row>
    <row r="404" spans="1:15">
      <c r="A404" s="21"/>
      <c r="B404" s="21"/>
      <c r="C404" s="21"/>
      <c r="D404" s="21"/>
      <c r="E404" s="21"/>
      <c r="F404" s="21"/>
      <c r="G404" s="16"/>
      <c r="H404" s="16"/>
      <c r="I404" s="16"/>
      <c r="J404" s="16"/>
      <c r="K404" s="16"/>
      <c r="L404" s="16"/>
      <c r="M404" s="16"/>
      <c r="O404" s="33" t="str">
        <f t="shared" si="6"/>
        <v/>
      </c>
    </row>
    <row r="405" spans="1:15">
      <c r="A405" s="21"/>
      <c r="B405" s="21"/>
      <c r="C405" s="21"/>
      <c r="D405" s="21"/>
      <c r="E405" s="21"/>
      <c r="F405" s="21"/>
      <c r="G405" s="16"/>
      <c r="H405" s="16"/>
      <c r="I405" s="16"/>
      <c r="J405" s="16"/>
      <c r="K405" s="16"/>
      <c r="L405" s="16"/>
      <c r="M405" s="16"/>
      <c r="O405" s="33" t="str">
        <f t="shared" si="6"/>
        <v/>
      </c>
    </row>
    <row r="406" spans="1:15">
      <c r="A406" s="21"/>
      <c r="B406" s="21"/>
      <c r="C406" s="21"/>
      <c r="D406" s="21"/>
      <c r="E406" s="21"/>
      <c r="F406" s="21"/>
      <c r="G406" s="16"/>
      <c r="H406" s="16"/>
      <c r="I406" s="16"/>
      <c r="J406" s="16"/>
      <c r="K406" s="16"/>
      <c r="L406" s="16"/>
      <c r="M406" s="16"/>
      <c r="O406" s="33" t="str">
        <f t="shared" si="6"/>
        <v/>
      </c>
    </row>
    <row r="407" spans="1:15">
      <c r="A407" s="21"/>
      <c r="B407" s="21"/>
      <c r="C407" s="21"/>
      <c r="D407" s="21"/>
      <c r="E407" s="21"/>
      <c r="F407" s="21"/>
      <c r="G407" s="16"/>
      <c r="H407" s="16"/>
      <c r="I407" s="16"/>
      <c r="J407" s="16"/>
      <c r="K407" s="16"/>
      <c r="L407" s="16"/>
      <c r="M407" s="16"/>
      <c r="O407" s="33" t="str">
        <f t="shared" si="6"/>
        <v/>
      </c>
    </row>
    <row r="408" spans="1:15">
      <c r="A408" s="21"/>
      <c r="B408" s="21"/>
      <c r="C408" s="21"/>
      <c r="D408" s="21"/>
      <c r="E408" s="21"/>
      <c r="F408" s="21"/>
      <c r="G408" s="16"/>
      <c r="H408" s="16"/>
      <c r="I408" s="16"/>
      <c r="J408" s="16"/>
      <c r="K408" s="16"/>
      <c r="L408" s="16"/>
      <c r="M408" s="16"/>
      <c r="O408" s="33" t="str">
        <f t="shared" si="6"/>
        <v/>
      </c>
    </row>
    <row r="409" spans="1:15">
      <c r="A409" s="21"/>
      <c r="B409" s="21"/>
      <c r="C409" s="21"/>
      <c r="D409" s="21"/>
      <c r="E409" s="21"/>
      <c r="F409" s="21"/>
      <c r="G409" s="16"/>
      <c r="H409" s="16"/>
      <c r="I409" s="16"/>
      <c r="J409" s="16"/>
      <c r="K409" s="16"/>
      <c r="L409" s="16"/>
      <c r="M409" s="16"/>
      <c r="O409" s="33" t="str">
        <f t="shared" si="6"/>
        <v/>
      </c>
    </row>
    <row r="410" spans="1:15">
      <c r="A410" s="21"/>
      <c r="B410" s="21"/>
      <c r="C410" s="21"/>
      <c r="D410" s="21"/>
      <c r="E410" s="21"/>
      <c r="F410" s="21"/>
      <c r="G410" s="16"/>
      <c r="H410" s="16"/>
      <c r="I410" s="16"/>
      <c r="J410" s="16"/>
      <c r="K410" s="16"/>
      <c r="L410" s="16"/>
      <c r="M410" s="16"/>
      <c r="O410" s="33" t="str">
        <f t="shared" si="6"/>
        <v/>
      </c>
    </row>
    <row r="411" spans="1:15">
      <c r="A411" s="21"/>
      <c r="B411" s="21"/>
      <c r="C411" s="21"/>
      <c r="D411" s="21"/>
      <c r="E411" s="21"/>
      <c r="F411" s="21"/>
      <c r="G411" s="16"/>
      <c r="H411" s="16"/>
      <c r="I411" s="16"/>
      <c r="J411" s="16"/>
      <c r="K411" s="16"/>
      <c r="L411" s="16"/>
      <c r="M411" s="16"/>
      <c r="O411" s="33" t="str">
        <f t="shared" si="6"/>
        <v/>
      </c>
    </row>
    <row r="412" spans="1:15">
      <c r="A412" s="21"/>
      <c r="B412" s="21"/>
      <c r="C412" s="21"/>
      <c r="D412" s="21"/>
      <c r="E412" s="21"/>
      <c r="F412" s="21"/>
      <c r="G412" s="16"/>
      <c r="H412" s="16"/>
      <c r="I412" s="16"/>
      <c r="J412" s="16"/>
      <c r="K412" s="16"/>
      <c r="L412" s="16"/>
      <c r="M412" s="16"/>
      <c r="O412" s="33" t="str">
        <f t="shared" si="6"/>
        <v/>
      </c>
    </row>
    <row r="413" spans="1:15">
      <c r="A413" s="21"/>
      <c r="B413" s="21"/>
      <c r="C413" s="21"/>
      <c r="D413" s="21"/>
      <c r="E413" s="21"/>
      <c r="F413" s="21"/>
      <c r="G413" s="16"/>
      <c r="H413" s="16"/>
      <c r="I413" s="16"/>
      <c r="J413" s="16"/>
      <c r="K413" s="16"/>
      <c r="L413" s="16"/>
      <c r="M413" s="16"/>
      <c r="O413" s="33" t="str">
        <f t="shared" si="6"/>
        <v/>
      </c>
    </row>
    <row r="414" spans="1:15">
      <c r="A414" s="21"/>
      <c r="B414" s="21"/>
      <c r="C414" s="21"/>
      <c r="D414" s="21"/>
      <c r="E414" s="21"/>
      <c r="F414" s="21"/>
      <c r="G414" s="16"/>
      <c r="H414" s="16"/>
      <c r="I414" s="16"/>
      <c r="J414" s="16"/>
      <c r="K414" s="16"/>
      <c r="L414" s="16"/>
      <c r="M414" s="16"/>
      <c r="O414" s="33" t="str">
        <f t="shared" si="6"/>
        <v/>
      </c>
    </row>
    <row r="415" spans="1:15">
      <c r="A415" s="21"/>
      <c r="B415" s="21"/>
      <c r="C415" s="21"/>
      <c r="D415" s="21"/>
      <c r="E415" s="21"/>
      <c r="F415" s="21"/>
      <c r="G415" s="16"/>
      <c r="H415" s="16"/>
      <c r="I415" s="16"/>
      <c r="J415" s="16"/>
      <c r="K415" s="16"/>
      <c r="L415" s="16"/>
      <c r="M415" s="16"/>
      <c r="O415" s="33" t="str">
        <f t="shared" si="6"/>
        <v/>
      </c>
    </row>
    <row r="416" spans="1:15">
      <c r="A416" s="21"/>
      <c r="B416" s="21"/>
      <c r="C416" s="21"/>
      <c r="D416" s="21"/>
      <c r="E416" s="21"/>
      <c r="F416" s="21"/>
      <c r="G416" s="16"/>
      <c r="H416" s="16"/>
      <c r="I416" s="16"/>
      <c r="J416" s="16"/>
      <c r="K416" s="16"/>
      <c r="L416" s="16"/>
      <c r="M416" s="16"/>
      <c r="O416" s="33" t="str">
        <f t="shared" si="6"/>
        <v/>
      </c>
    </row>
    <row r="417" spans="1:15">
      <c r="A417" s="21"/>
      <c r="B417" s="21"/>
      <c r="C417" s="21"/>
      <c r="D417" s="21"/>
      <c r="E417" s="21"/>
      <c r="F417" s="21"/>
      <c r="G417" s="16"/>
      <c r="H417" s="16"/>
      <c r="I417" s="16"/>
      <c r="J417" s="16"/>
      <c r="K417" s="16"/>
      <c r="L417" s="16"/>
      <c r="M417" s="16"/>
      <c r="O417" s="33" t="str">
        <f t="shared" si="6"/>
        <v/>
      </c>
    </row>
    <row r="418" spans="1:15">
      <c r="A418" s="21"/>
      <c r="B418" s="21"/>
      <c r="C418" s="21"/>
      <c r="D418" s="21"/>
      <c r="E418" s="21"/>
      <c r="F418" s="21"/>
      <c r="G418" s="16"/>
      <c r="H418" s="16"/>
      <c r="I418" s="16"/>
      <c r="J418" s="16"/>
      <c r="K418" s="16"/>
      <c r="L418" s="16"/>
      <c r="M418" s="16"/>
      <c r="O418" s="33" t="str">
        <f t="shared" si="6"/>
        <v/>
      </c>
    </row>
    <row r="419" spans="1:15">
      <c r="A419" s="21"/>
      <c r="B419" s="21"/>
      <c r="C419" s="21"/>
      <c r="D419" s="21"/>
      <c r="E419" s="21"/>
      <c r="F419" s="21"/>
      <c r="G419" s="16"/>
      <c r="H419" s="16"/>
      <c r="I419" s="16"/>
      <c r="J419" s="16"/>
      <c r="K419" s="16"/>
      <c r="L419" s="16"/>
      <c r="M419" s="16"/>
      <c r="O419" s="33" t="str">
        <f t="shared" si="6"/>
        <v/>
      </c>
    </row>
    <row r="420" spans="1:15">
      <c r="A420" s="21"/>
      <c r="B420" s="21"/>
      <c r="C420" s="21"/>
      <c r="D420" s="21"/>
      <c r="E420" s="21"/>
      <c r="F420" s="21"/>
      <c r="G420" s="16"/>
      <c r="H420" s="16"/>
      <c r="I420" s="16"/>
      <c r="J420" s="16"/>
      <c r="K420" s="16"/>
      <c r="L420" s="16"/>
      <c r="M420" s="16"/>
      <c r="O420" s="33" t="str">
        <f t="shared" si="6"/>
        <v/>
      </c>
    </row>
    <row r="421" spans="1:15">
      <c r="A421" s="21"/>
      <c r="B421" s="21"/>
      <c r="C421" s="21"/>
      <c r="D421" s="21"/>
      <c r="E421" s="21"/>
      <c r="F421" s="21"/>
      <c r="G421" s="16"/>
      <c r="H421" s="16"/>
      <c r="I421" s="16"/>
      <c r="J421" s="16"/>
      <c r="K421" s="16"/>
      <c r="L421" s="16"/>
      <c r="M421" s="16"/>
      <c r="O421" s="33" t="str">
        <f t="shared" si="6"/>
        <v/>
      </c>
    </row>
    <row r="422" spans="1:15">
      <c r="A422" s="21"/>
      <c r="B422" s="21"/>
      <c r="C422" s="21"/>
      <c r="D422" s="21"/>
      <c r="E422" s="21"/>
      <c r="F422" s="21"/>
      <c r="G422" s="16"/>
      <c r="H422" s="16"/>
      <c r="I422" s="16"/>
      <c r="J422" s="16"/>
      <c r="K422" s="16"/>
      <c r="L422" s="16"/>
      <c r="M422" s="16"/>
      <c r="O422" s="33" t="str">
        <f t="shared" si="6"/>
        <v/>
      </c>
    </row>
    <row r="423" spans="1:15">
      <c r="A423" s="21"/>
      <c r="B423" s="21"/>
      <c r="C423" s="21"/>
      <c r="D423" s="21"/>
      <c r="E423" s="21"/>
      <c r="F423" s="21"/>
      <c r="G423" s="16"/>
      <c r="H423" s="16"/>
      <c r="I423" s="16"/>
      <c r="J423" s="16"/>
      <c r="K423" s="16"/>
      <c r="L423" s="16"/>
      <c r="M423" s="16"/>
      <c r="O423" s="33" t="str">
        <f t="shared" si="6"/>
        <v/>
      </c>
    </row>
    <row r="424" spans="1:15">
      <c r="A424" s="21"/>
      <c r="B424" s="21"/>
      <c r="C424" s="21"/>
      <c r="D424" s="21"/>
      <c r="E424" s="21"/>
      <c r="F424" s="21"/>
      <c r="G424" s="16"/>
      <c r="H424" s="16"/>
      <c r="I424" s="16"/>
      <c r="J424" s="16"/>
      <c r="K424" s="16"/>
      <c r="L424" s="16"/>
      <c r="M424" s="16"/>
      <c r="O424" s="33" t="str">
        <f t="shared" si="6"/>
        <v/>
      </c>
    </row>
    <row r="425" spans="1:15">
      <c r="A425" s="21"/>
      <c r="B425" s="21"/>
      <c r="C425" s="21"/>
      <c r="D425" s="21"/>
      <c r="E425" s="21"/>
      <c r="F425" s="21"/>
      <c r="G425" s="16"/>
      <c r="H425" s="16"/>
      <c r="I425" s="16"/>
      <c r="J425" s="16"/>
      <c r="K425" s="16"/>
      <c r="L425" s="16"/>
      <c r="M425" s="16"/>
      <c r="O425" s="33" t="str">
        <f t="shared" si="6"/>
        <v/>
      </c>
    </row>
    <row r="426" spans="1:15">
      <c r="A426" s="21"/>
      <c r="B426" s="21"/>
      <c r="C426" s="21"/>
      <c r="D426" s="21"/>
      <c r="E426" s="21"/>
      <c r="F426" s="21"/>
      <c r="G426" s="16"/>
      <c r="H426" s="16"/>
      <c r="I426" s="16"/>
      <c r="J426" s="16"/>
      <c r="K426" s="16"/>
      <c r="L426" s="16"/>
      <c r="M426" s="16"/>
      <c r="O426" s="33" t="str">
        <f t="shared" si="6"/>
        <v/>
      </c>
    </row>
    <row r="427" spans="1:15">
      <c r="A427" s="21"/>
      <c r="B427" s="21"/>
      <c r="C427" s="21"/>
      <c r="D427" s="21"/>
      <c r="E427" s="21"/>
      <c r="F427" s="21"/>
      <c r="G427" s="16"/>
      <c r="H427" s="16"/>
      <c r="I427" s="16"/>
      <c r="J427" s="16"/>
      <c r="K427" s="16"/>
      <c r="L427" s="16"/>
      <c r="M427" s="16"/>
      <c r="O427" s="33" t="str">
        <f t="shared" si="6"/>
        <v/>
      </c>
    </row>
    <row r="428" spans="1:15">
      <c r="A428" s="21"/>
      <c r="B428" s="21"/>
      <c r="C428" s="21"/>
      <c r="D428" s="21"/>
      <c r="E428" s="21"/>
      <c r="F428" s="21"/>
      <c r="G428" s="16"/>
      <c r="H428" s="16"/>
      <c r="I428" s="16"/>
      <c r="J428" s="16"/>
      <c r="K428" s="16"/>
      <c r="L428" s="16"/>
      <c r="M428" s="16"/>
      <c r="O428" s="33" t="str">
        <f t="shared" si="6"/>
        <v/>
      </c>
    </row>
    <row r="429" spans="1:15">
      <c r="A429" s="21"/>
      <c r="B429" s="21"/>
      <c r="C429" s="21"/>
      <c r="D429" s="21"/>
      <c r="E429" s="21"/>
      <c r="F429" s="21"/>
      <c r="G429" s="16"/>
      <c r="H429" s="16"/>
      <c r="I429" s="16"/>
      <c r="J429" s="16"/>
      <c r="K429" s="16"/>
      <c r="L429" s="16"/>
      <c r="M429" s="16"/>
      <c r="O429" s="33" t="str">
        <f t="shared" si="6"/>
        <v/>
      </c>
    </row>
    <row r="430" spans="1:15">
      <c r="A430" s="21"/>
      <c r="B430" s="21"/>
      <c r="C430" s="21"/>
      <c r="D430" s="21"/>
      <c r="E430" s="21"/>
      <c r="F430" s="21"/>
      <c r="G430" s="16"/>
      <c r="H430" s="16"/>
      <c r="I430" s="16"/>
      <c r="J430" s="16"/>
      <c r="K430" s="16"/>
      <c r="L430" s="16"/>
      <c r="M430" s="16"/>
      <c r="O430" s="33" t="str">
        <f t="shared" si="6"/>
        <v/>
      </c>
    </row>
    <row r="431" spans="1:15">
      <c r="A431" s="21"/>
      <c r="B431" s="21"/>
      <c r="C431" s="21"/>
      <c r="D431" s="21"/>
      <c r="E431" s="21"/>
      <c r="F431" s="21"/>
      <c r="G431" s="16"/>
      <c r="H431" s="16"/>
      <c r="I431" s="16"/>
      <c r="J431" s="16"/>
      <c r="K431" s="16"/>
      <c r="L431" s="16"/>
      <c r="M431" s="16"/>
      <c r="O431" s="33" t="str">
        <f t="shared" si="6"/>
        <v/>
      </c>
    </row>
    <row r="432" spans="1:15">
      <c r="A432" s="21"/>
      <c r="B432" s="21"/>
      <c r="C432" s="21"/>
      <c r="D432" s="21"/>
      <c r="E432" s="21"/>
      <c r="F432" s="21"/>
      <c r="G432" s="16"/>
      <c r="H432" s="16"/>
      <c r="I432" s="16"/>
      <c r="J432" s="16"/>
      <c r="K432" s="16"/>
      <c r="L432" s="16"/>
      <c r="M432" s="16"/>
      <c r="O432" s="33" t="str">
        <f t="shared" si="6"/>
        <v/>
      </c>
    </row>
    <row r="433" spans="1:15">
      <c r="A433" s="21"/>
      <c r="B433" s="21"/>
      <c r="C433" s="21"/>
      <c r="D433" s="21"/>
      <c r="E433" s="21"/>
      <c r="F433" s="21"/>
      <c r="G433" s="16"/>
      <c r="H433" s="16"/>
      <c r="I433" s="16"/>
      <c r="J433" s="16"/>
      <c r="K433" s="16"/>
      <c r="L433" s="16"/>
      <c r="M433" s="16"/>
      <c r="O433" s="33" t="str">
        <f t="shared" si="6"/>
        <v/>
      </c>
    </row>
    <row r="434" spans="1:15">
      <c r="A434" s="21"/>
      <c r="B434" s="21"/>
      <c r="C434" s="21"/>
      <c r="D434" s="21"/>
      <c r="E434" s="21"/>
      <c r="F434" s="21"/>
      <c r="G434" s="16"/>
      <c r="H434" s="16"/>
      <c r="I434" s="16"/>
      <c r="J434" s="16"/>
      <c r="K434" s="16"/>
      <c r="L434" s="16"/>
      <c r="M434" s="16"/>
      <c r="O434" s="33" t="str">
        <f t="shared" si="6"/>
        <v/>
      </c>
    </row>
    <row r="435" spans="1:15">
      <c r="A435" s="21"/>
      <c r="B435" s="21"/>
      <c r="C435" s="21"/>
      <c r="D435" s="21"/>
      <c r="E435" s="21"/>
      <c r="F435" s="21"/>
      <c r="G435" s="16"/>
      <c r="H435" s="16"/>
      <c r="I435" s="16"/>
      <c r="J435" s="16"/>
      <c r="K435" s="16"/>
      <c r="L435" s="16"/>
      <c r="M435" s="16"/>
      <c r="O435" s="33" t="str">
        <f t="shared" si="6"/>
        <v/>
      </c>
    </row>
    <row r="436" spans="1:15">
      <c r="A436" s="21"/>
      <c r="B436" s="21"/>
      <c r="C436" s="21"/>
      <c r="D436" s="21"/>
      <c r="E436" s="21"/>
      <c r="F436" s="21"/>
      <c r="G436" s="16"/>
      <c r="H436" s="16"/>
      <c r="I436" s="16"/>
      <c r="J436" s="16"/>
      <c r="K436" s="16"/>
      <c r="L436" s="16"/>
      <c r="M436" s="16"/>
      <c r="O436" s="33" t="str">
        <f t="shared" si="6"/>
        <v/>
      </c>
    </row>
    <row r="437" spans="1:15">
      <c r="A437" s="21"/>
      <c r="B437" s="21"/>
      <c r="C437" s="21"/>
      <c r="D437" s="21"/>
      <c r="E437" s="21"/>
      <c r="F437" s="21"/>
      <c r="G437" s="16"/>
      <c r="H437" s="16"/>
      <c r="I437" s="16"/>
      <c r="J437" s="16"/>
      <c r="K437" s="16"/>
      <c r="L437" s="16"/>
      <c r="M437" s="16"/>
      <c r="O437" s="33" t="str">
        <f t="shared" si="6"/>
        <v/>
      </c>
    </row>
    <row r="438" spans="1:15">
      <c r="A438" s="21"/>
      <c r="B438" s="21"/>
      <c r="C438" s="21"/>
      <c r="D438" s="21"/>
      <c r="E438" s="21"/>
      <c r="F438" s="21"/>
      <c r="G438" s="16"/>
      <c r="H438" s="16"/>
      <c r="I438" s="16"/>
      <c r="J438" s="16"/>
      <c r="K438" s="16"/>
      <c r="L438" s="16"/>
      <c r="M438" s="16"/>
      <c r="O438" s="33" t="str">
        <f t="shared" si="6"/>
        <v/>
      </c>
    </row>
    <row r="439" spans="1:15">
      <c r="A439" s="21"/>
      <c r="B439" s="21"/>
      <c r="C439" s="21"/>
      <c r="D439" s="21"/>
      <c r="E439" s="21"/>
      <c r="F439" s="21"/>
      <c r="G439" s="16"/>
      <c r="H439" s="16"/>
      <c r="I439" s="16"/>
      <c r="J439" s="16"/>
      <c r="K439" s="16"/>
      <c r="L439" s="16"/>
      <c r="M439" s="16"/>
      <c r="O439" s="33" t="str">
        <f t="shared" si="6"/>
        <v/>
      </c>
    </row>
    <row r="440" spans="1:15">
      <c r="A440" s="21"/>
      <c r="B440" s="21"/>
      <c r="C440" s="21"/>
      <c r="D440" s="21"/>
      <c r="E440" s="21"/>
      <c r="F440" s="21"/>
      <c r="G440" s="16"/>
      <c r="H440" s="16"/>
      <c r="I440" s="16"/>
      <c r="J440" s="16"/>
      <c r="K440" s="16"/>
      <c r="L440" s="16"/>
      <c r="M440" s="16"/>
      <c r="O440" s="33" t="str">
        <f t="shared" si="6"/>
        <v/>
      </c>
    </row>
    <row r="441" spans="1:15">
      <c r="A441" s="21"/>
      <c r="B441" s="21"/>
      <c r="C441" s="21"/>
      <c r="D441" s="21"/>
      <c r="E441" s="21"/>
      <c r="F441" s="21"/>
      <c r="G441" s="16"/>
      <c r="H441" s="16"/>
      <c r="I441" s="16"/>
      <c r="J441" s="16"/>
      <c r="K441" s="16"/>
      <c r="L441" s="16"/>
      <c r="M441" s="16"/>
      <c r="O441" s="33" t="str">
        <f t="shared" si="6"/>
        <v/>
      </c>
    </row>
    <row r="442" spans="1:15">
      <c r="A442" s="21"/>
      <c r="B442" s="21"/>
      <c r="C442" s="21"/>
      <c r="D442" s="21"/>
      <c r="E442" s="21"/>
      <c r="F442" s="21"/>
      <c r="G442" s="16"/>
      <c r="H442" s="16"/>
      <c r="I442" s="16"/>
      <c r="J442" s="16"/>
      <c r="K442" s="16"/>
      <c r="L442" s="16"/>
      <c r="M442" s="16"/>
      <c r="O442" s="33" t="str">
        <f t="shared" si="6"/>
        <v/>
      </c>
    </row>
    <row r="443" spans="1:15">
      <c r="A443" s="21"/>
      <c r="B443" s="21"/>
      <c r="C443" s="21"/>
      <c r="D443" s="21"/>
      <c r="E443" s="21"/>
      <c r="F443" s="21"/>
      <c r="G443" s="16"/>
      <c r="H443" s="16"/>
      <c r="I443" s="16"/>
      <c r="J443" s="16"/>
      <c r="K443" s="16"/>
      <c r="L443" s="16"/>
      <c r="M443" s="16"/>
      <c r="O443" s="33" t="str">
        <f t="shared" si="6"/>
        <v/>
      </c>
    </row>
    <row r="444" spans="1:15">
      <c r="A444" s="21"/>
      <c r="B444" s="21"/>
      <c r="C444" s="21"/>
      <c r="D444" s="21"/>
      <c r="E444" s="21"/>
      <c r="F444" s="21"/>
      <c r="G444" s="16"/>
      <c r="H444" s="16"/>
      <c r="I444" s="16"/>
      <c r="J444" s="16"/>
      <c r="K444" s="16"/>
      <c r="L444" s="16"/>
      <c r="M444" s="16"/>
      <c r="O444" s="33" t="str">
        <f t="shared" si="6"/>
        <v/>
      </c>
    </row>
    <row r="445" spans="1:15">
      <c r="A445" s="21"/>
      <c r="B445" s="21"/>
      <c r="C445" s="21"/>
      <c r="D445" s="21"/>
      <c r="E445" s="21"/>
      <c r="F445" s="21"/>
      <c r="G445" s="16"/>
      <c r="H445" s="16"/>
      <c r="I445" s="16"/>
      <c r="J445" s="16"/>
      <c r="K445" s="16"/>
      <c r="L445" s="16"/>
      <c r="M445" s="16"/>
      <c r="O445" s="33" t="str">
        <f t="shared" si="6"/>
        <v/>
      </c>
    </row>
    <row r="446" spans="1:15">
      <c r="A446" s="21"/>
      <c r="B446" s="21"/>
      <c r="C446" s="21"/>
      <c r="D446" s="21"/>
      <c r="E446" s="21"/>
      <c r="F446" s="21"/>
      <c r="G446" s="16"/>
      <c r="H446" s="16"/>
      <c r="I446" s="16"/>
      <c r="J446" s="16"/>
      <c r="K446" s="16"/>
      <c r="L446" s="16"/>
      <c r="M446" s="16"/>
      <c r="O446" s="33" t="str">
        <f t="shared" si="6"/>
        <v/>
      </c>
    </row>
    <row r="447" spans="1:15">
      <c r="A447" s="21"/>
      <c r="B447" s="21"/>
      <c r="C447" s="21"/>
      <c r="D447" s="21"/>
      <c r="E447" s="21"/>
      <c r="F447" s="21"/>
      <c r="G447" s="16"/>
      <c r="H447" s="16"/>
      <c r="I447" s="16"/>
      <c r="J447" s="16"/>
      <c r="K447" s="16"/>
      <c r="L447" s="16"/>
      <c r="M447" s="16"/>
      <c r="O447" s="33" t="str">
        <f t="shared" si="6"/>
        <v/>
      </c>
    </row>
    <row r="448" spans="1:15">
      <c r="A448" s="21"/>
      <c r="B448" s="21"/>
      <c r="C448" s="21"/>
      <c r="D448" s="21"/>
      <c r="E448" s="21"/>
      <c r="F448" s="21"/>
      <c r="G448" s="16"/>
      <c r="H448" s="16"/>
      <c r="I448" s="16"/>
      <c r="J448" s="16"/>
      <c r="K448" s="16"/>
      <c r="L448" s="16"/>
      <c r="M448" s="16"/>
      <c r="O448" s="33" t="str">
        <f t="shared" si="6"/>
        <v/>
      </c>
    </row>
    <row r="449" spans="1:15">
      <c r="A449" s="21"/>
      <c r="B449" s="21"/>
      <c r="C449" s="21"/>
      <c r="D449" s="21"/>
      <c r="E449" s="21"/>
      <c r="F449" s="21"/>
      <c r="G449" s="16"/>
      <c r="H449" s="16"/>
      <c r="I449" s="16"/>
      <c r="J449" s="16"/>
      <c r="K449" s="16"/>
      <c r="L449" s="16"/>
      <c r="M449" s="16"/>
      <c r="O449" s="33" t="str">
        <f t="shared" si="6"/>
        <v/>
      </c>
    </row>
    <row r="450" spans="1:15">
      <c r="A450" s="21"/>
      <c r="B450" s="21"/>
      <c r="C450" s="21"/>
      <c r="D450" s="21"/>
      <c r="E450" s="21"/>
      <c r="F450" s="21"/>
      <c r="G450" s="16"/>
      <c r="H450" s="16"/>
      <c r="I450" s="16"/>
      <c r="J450" s="16"/>
      <c r="K450" s="16"/>
      <c r="L450" s="16"/>
      <c r="M450" s="16"/>
      <c r="O450" s="33" t="str">
        <f t="shared" si="6"/>
        <v/>
      </c>
    </row>
    <row r="451" spans="1:15">
      <c r="A451" s="21"/>
      <c r="B451" s="21"/>
      <c r="C451" s="21"/>
      <c r="D451" s="21"/>
      <c r="E451" s="21"/>
      <c r="F451" s="21"/>
      <c r="G451" s="16"/>
      <c r="H451" s="16"/>
      <c r="I451" s="16"/>
      <c r="J451" s="16"/>
      <c r="K451" s="16"/>
      <c r="L451" s="16"/>
      <c r="M451" s="16"/>
      <c r="O451" s="33" t="str">
        <f t="shared" si="6"/>
        <v/>
      </c>
    </row>
    <row r="452" spans="1:15">
      <c r="A452" s="21"/>
      <c r="B452" s="21"/>
      <c r="C452" s="21"/>
      <c r="D452" s="21"/>
      <c r="E452" s="21"/>
      <c r="F452" s="21"/>
      <c r="G452" s="16"/>
      <c r="H452" s="16"/>
      <c r="I452" s="16"/>
      <c r="J452" s="16"/>
      <c r="K452" s="16"/>
      <c r="L452" s="16"/>
      <c r="M452" s="16"/>
      <c r="O452" s="33" t="str">
        <f t="shared" si="6"/>
        <v/>
      </c>
    </row>
    <row r="453" spans="1:15">
      <c r="A453" s="21"/>
      <c r="B453" s="21"/>
      <c r="C453" s="21"/>
      <c r="D453" s="21"/>
      <c r="E453" s="21"/>
      <c r="F453" s="21"/>
      <c r="G453" s="16"/>
      <c r="H453" s="16"/>
      <c r="I453" s="16"/>
      <c r="J453" s="16"/>
      <c r="K453" s="16"/>
      <c r="L453" s="16"/>
      <c r="M453" s="16"/>
      <c r="O453" s="33" t="str">
        <f t="shared" si="6"/>
        <v/>
      </c>
    </row>
    <row r="454" spans="1:15">
      <c r="A454" s="21"/>
      <c r="B454" s="21"/>
      <c r="C454" s="21"/>
      <c r="D454" s="21"/>
      <c r="E454" s="21"/>
      <c r="F454" s="21"/>
      <c r="G454" s="16"/>
      <c r="H454" s="16"/>
      <c r="I454" s="16"/>
      <c r="J454" s="16"/>
      <c r="K454" s="16"/>
      <c r="L454" s="16"/>
      <c r="M454" s="16"/>
      <c r="O454" s="33" t="str">
        <f t="shared" si="6"/>
        <v/>
      </c>
    </row>
    <row r="455" spans="1:15">
      <c r="A455" s="21"/>
      <c r="B455" s="21"/>
      <c r="C455" s="21"/>
      <c r="D455" s="21"/>
      <c r="E455" s="21"/>
      <c r="F455" s="21"/>
      <c r="G455" s="16"/>
      <c r="H455" s="16"/>
      <c r="I455" s="16"/>
      <c r="J455" s="16"/>
      <c r="K455" s="16"/>
      <c r="L455" s="16"/>
      <c r="M455" s="16"/>
      <c r="O455" s="33" t="str">
        <f t="shared" si="6"/>
        <v/>
      </c>
    </row>
    <row r="456" spans="1:15">
      <c r="A456" s="21"/>
      <c r="B456" s="21"/>
      <c r="C456" s="21"/>
      <c r="D456" s="21"/>
      <c r="E456" s="21"/>
      <c r="F456" s="21"/>
      <c r="G456" s="16"/>
      <c r="H456" s="16"/>
      <c r="I456" s="16"/>
      <c r="J456" s="16"/>
      <c r="K456" s="16"/>
      <c r="L456" s="16"/>
      <c r="M456" s="16"/>
      <c r="O456" s="33" t="str">
        <f t="shared" si="6"/>
        <v/>
      </c>
    </row>
    <row r="457" spans="1:15">
      <c r="A457" s="21"/>
      <c r="B457" s="21"/>
      <c r="C457" s="21"/>
      <c r="D457" s="21"/>
      <c r="E457" s="21"/>
      <c r="F457" s="21"/>
      <c r="G457" s="16"/>
      <c r="H457" s="16"/>
      <c r="I457" s="16"/>
      <c r="J457" s="16"/>
      <c r="K457" s="16"/>
      <c r="L457" s="16"/>
      <c r="M457" s="16"/>
      <c r="O457" s="33" t="str">
        <f t="shared" si="6"/>
        <v/>
      </c>
    </row>
    <row r="458" spans="1:15">
      <c r="A458" s="21"/>
      <c r="B458" s="21"/>
      <c r="C458" s="21"/>
      <c r="D458" s="21"/>
      <c r="E458" s="21"/>
      <c r="F458" s="21"/>
      <c r="G458" s="16"/>
      <c r="H458" s="16"/>
      <c r="I458" s="16"/>
      <c r="J458" s="16"/>
      <c r="K458" s="16"/>
      <c r="L458" s="16"/>
      <c r="M458" s="16"/>
      <c r="O458" s="33" t="str">
        <f t="shared" ref="O458:O500" si="7">IF(COUNTA(G458:M458)=0,"",_xlfn.CONCAT(,
IF(AND(NOT(ISBLANK($M458)),
    ABS($M458-(($G458+$H458+$J458+$K458+$L458)-$I458))&gt;=1),
" Error: Position at the end of the period is not equal to: position at the beginning of the period+increase in assets-decrease in assets+exchange rate changes+price changes+rectifications.",
""),
IF(AND(NOT(ISBLANK($G458)),$G458&lt;0),
" Error: Position at the beginning of the period must be a positive amount.",
""),
IF(AND(NOT(ISBLANK($M458)),$M458&lt;0),
" Error: Position at the end of the period must be a positive amount.",
"")))</f>
        <v/>
      </c>
    </row>
    <row r="459" spans="1:15">
      <c r="A459" s="21"/>
      <c r="B459" s="21"/>
      <c r="C459" s="21"/>
      <c r="D459" s="21"/>
      <c r="E459" s="21"/>
      <c r="F459" s="21"/>
      <c r="G459" s="16"/>
      <c r="H459" s="16"/>
      <c r="I459" s="16"/>
      <c r="J459" s="16"/>
      <c r="K459" s="16"/>
      <c r="L459" s="16"/>
      <c r="M459" s="16"/>
      <c r="O459" s="33" t="str">
        <f t="shared" si="7"/>
        <v/>
      </c>
    </row>
    <row r="460" spans="1:15">
      <c r="A460" s="21"/>
      <c r="B460" s="21"/>
      <c r="C460" s="21"/>
      <c r="D460" s="21"/>
      <c r="E460" s="21"/>
      <c r="F460" s="21"/>
      <c r="G460" s="16"/>
      <c r="H460" s="16"/>
      <c r="I460" s="16"/>
      <c r="J460" s="16"/>
      <c r="K460" s="16"/>
      <c r="L460" s="16"/>
      <c r="M460" s="16"/>
      <c r="O460" s="33" t="str">
        <f t="shared" si="7"/>
        <v/>
      </c>
    </row>
    <row r="461" spans="1:15">
      <c r="A461" s="21"/>
      <c r="B461" s="21"/>
      <c r="C461" s="21"/>
      <c r="D461" s="21"/>
      <c r="E461" s="21"/>
      <c r="F461" s="21"/>
      <c r="G461" s="16"/>
      <c r="H461" s="16"/>
      <c r="I461" s="16"/>
      <c r="J461" s="16"/>
      <c r="K461" s="16"/>
      <c r="L461" s="16"/>
      <c r="M461" s="16"/>
      <c r="O461" s="33" t="str">
        <f t="shared" si="7"/>
        <v/>
      </c>
    </row>
    <row r="462" spans="1:15">
      <c r="A462" s="21"/>
      <c r="B462" s="21"/>
      <c r="C462" s="21"/>
      <c r="D462" s="21"/>
      <c r="E462" s="21"/>
      <c r="F462" s="21"/>
      <c r="G462" s="16"/>
      <c r="H462" s="16"/>
      <c r="I462" s="16"/>
      <c r="J462" s="16"/>
      <c r="K462" s="16"/>
      <c r="L462" s="16"/>
      <c r="M462" s="16"/>
      <c r="O462" s="33" t="str">
        <f t="shared" si="7"/>
        <v/>
      </c>
    </row>
    <row r="463" spans="1:15">
      <c r="A463" s="21"/>
      <c r="B463" s="21"/>
      <c r="C463" s="21"/>
      <c r="D463" s="21"/>
      <c r="E463" s="21"/>
      <c r="F463" s="21"/>
      <c r="G463" s="16"/>
      <c r="H463" s="16"/>
      <c r="I463" s="16"/>
      <c r="J463" s="16"/>
      <c r="K463" s="16"/>
      <c r="L463" s="16"/>
      <c r="M463" s="16"/>
      <c r="O463" s="33" t="str">
        <f t="shared" si="7"/>
        <v/>
      </c>
    </row>
    <row r="464" spans="1:15">
      <c r="A464" s="21"/>
      <c r="B464" s="21"/>
      <c r="C464" s="21"/>
      <c r="D464" s="21"/>
      <c r="E464" s="21"/>
      <c r="F464" s="21"/>
      <c r="G464" s="16"/>
      <c r="H464" s="16"/>
      <c r="I464" s="16"/>
      <c r="J464" s="16"/>
      <c r="K464" s="16"/>
      <c r="L464" s="16"/>
      <c r="M464" s="16"/>
      <c r="O464" s="33" t="str">
        <f t="shared" si="7"/>
        <v/>
      </c>
    </row>
    <row r="465" spans="1:15">
      <c r="A465" s="21"/>
      <c r="B465" s="21"/>
      <c r="C465" s="21"/>
      <c r="D465" s="21"/>
      <c r="E465" s="21"/>
      <c r="F465" s="21"/>
      <c r="G465" s="16"/>
      <c r="H465" s="16"/>
      <c r="I465" s="16"/>
      <c r="J465" s="16"/>
      <c r="K465" s="16"/>
      <c r="L465" s="16"/>
      <c r="M465" s="16"/>
      <c r="O465" s="33" t="str">
        <f t="shared" si="7"/>
        <v/>
      </c>
    </row>
    <row r="466" spans="1:15">
      <c r="A466" s="21"/>
      <c r="B466" s="21"/>
      <c r="C466" s="21"/>
      <c r="D466" s="21"/>
      <c r="E466" s="21"/>
      <c r="F466" s="21"/>
      <c r="G466" s="16"/>
      <c r="H466" s="16"/>
      <c r="I466" s="16"/>
      <c r="J466" s="16"/>
      <c r="K466" s="16"/>
      <c r="L466" s="16"/>
      <c r="M466" s="16"/>
      <c r="O466" s="33" t="str">
        <f t="shared" si="7"/>
        <v/>
      </c>
    </row>
    <row r="467" spans="1:15">
      <c r="A467" s="21"/>
      <c r="B467" s="21"/>
      <c r="C467" s="21"/>
      <c r="D467" s="21"/>
      <c r="E467" s="21"/>
      <c r="F467" s="21"/>
      <c r="G467" s="16"/>
      <c r="H467" s="16"/>
      <c r="I467" s="16"/>
      <c r="J467" s="16"/>
      <c r="K467" s="16"/>
      <c r="L467" s="16"/>
      <c r="M467" s="16"/>
      <c r="O467" s="33" t="str">
        <f t="shared" si="7"/>
        <v/>
      </c>
    </row>
    <row r="468" spans="1:15">
      <c r="A468" s="21"/>
      <c r="B468" s="21"/>
      <c r="C468" s="21"/>
      <c r="D468" s="21"/>
      <c r="E468" s="21"/>
      <c r="F468" s="21"/>
      <c r="G468" s="16"/>
      <c r="H468" s="16"/>
      <c r="I468" s="16"/>
      <c r="J468" s="16"/>
      <c r="K468" s="16"/>
      <c r="L468" s="16"/>
      <c r="M468" s="16"/>
      <c r="O468" s="33" t="str">
        <f t="shared" si="7"/>
        <v/>
      </c>
    </row>
    <row r="469" spans="1:15">
      <c r="A469" s="21"/>
      <c r="B469" s="21"/>
      <c r="C469" s="21"/>
      <c r="D469" s="21"/>
      <c r="E469" s="21"/>
      <c r="F469" s="21"/>
      <c r="G469" s="16"/>
      <c r="H469" s="16"/>
      <c r="I469" s="16"/>
      <c r="J469" s="16"/>
      <c r="K469" s="16"/>
      <c r="L469" s="16"/>
      <c r="M469" s="16"/>
      <c r="O469" s="33" t="str">
        <f t="shared" si="7"/>
        <v/>
      </c>
    </row>
    <row r="470" spans="1:15">
      <c r="A470" s="21"/>
      <c r="B470" s="21"/>
      <c r="C470" s="21"/>
      <c r="D470" s="21"/>
      <c r="E470" s="21"/>
      <c r="F470" s="21"/>
      <c r="G470" s="16"/>
      <c r="H470" s="16"/>
      <c r="I470" s="16"/>
      <c r="J470" s="16"/>
      <c r="K470" s="16"/>
      <c r="L470" s="16"/>
      <c r="M470" s="16"/>
      <c r="O470" s="33" t="str">
        <f t="shared" si="7"/>
        <v/>
      </c>
    </row>
    <row r="471" spans="1:15">
      <c r="A471" s="21"/>
      <c r="B471" s="21"/>
      <c r="C471" s="21"/>
      <c r="D471" s="21"/>
      <c r="E471" s="21"/>
      <c r="F471" s="21"/>
      <c r="G471" s="16"/>
      <c r="H471" s="16"/>
      <c r="I471" s="16"/>
      <c r="J471" s="16"/>
      <c r="K471" s="16"/>
      <c r="L471" s="16"/>
      <c r="M471" s="16"/>
      <c r="O471" s="33" t="str">
        <f t="shared" si="7"/>
        <v/>
      </c>
    </row>
    <row r="472" spans="1:15">
      <c r="A472" s="21"/>
      <c r="B472" s="21"/>
      <c r="C472" s="21"/>
      <c r="D472" s="21"/>
      <c r="E472" s="21"/>
      <c r="F472" s="21"/>
      <c r="G472" s="16"/>
      <c r="H472" s="16"/>
      <c r="I472" s="16"/>
      <c r="J472" s="16"/>
      <c r="K472" s="16"/>
      <c r="L472" s="16"/>
      <c r="M472" s="16"/>
      <c r="O472" s="33" t="str">
        <f t="shared" si="7"/>
        <v/>
      </c>
    </row>
    <row r="473" spans="1:15">
      <c r="A473" s="21"/>
      <c r="B473" s="21"/>
      <c r="C473" s="21"/>
      <c r="D473" s="21"/>
      <c r="E473" s="21"/>
      <c r="F473" s="21"/>
      <c r="G473" s="16"/>
      <c r="H473" s="16"/>
      <c r="I473" s="16"/>
      <c r="J473" s="16"/>
      <c r="K473" s="16"/>
      <c r="L473" s="16"/>
      <c r="M473" s="16"/>
      <c r="O473" s="33" t="str">
        <f t="shared" si="7"/>
        <v/>
      </c>
    </row>
    <row r="474" spans="1:15">
      <c r="A474" s="21"/>
      <c r="B474" s="21"/>
      <c r="C474" s="21"/>
      <c r="D474" s="21"/>
      <c r="E474" s="21"/>
      <c r="F474" s="21"/>
      <c r="G474" s="16"/>
      <c r="H474" s="16"/>
      <c r="I474" s="16"/>
      <c r="J474" s="16"/>
      <c r="K474" s="16"/>
      <c r="L474" s="16"/>
      <c r="M474" s="16"/>
      <c r="O474" s="33" t="str">
        <f t="shared" si="7"/>
        <v/>
      </c>
    </row>
    <row r="475" spans="1:15">
      <c r="A475" s="21"/>
      <c r="B475" s="21"/>
      <c r="C475" s="21"/>
      <c r="D475" s="21"/>
      <c r="E475" s="21"/>
      <c r="F475" s="21"/>
      <c r="G475" s="16"/>
      <c r="H475" s="16"/>
      <c r="I475" s="16"/>
      <c r="J475" s="16"/>
      <c r="K475" s="16"/>
      <c r="L475" s="16"/>
      <c r="M475" s="16"/>
      <c r="O475" s="33" t="str">
        <f t="shared" si="7"/>
        <v/>
      </c>
    </row>
    <row r="476" spans="1:15">
      <c r="A476" s="21"/>
      <c r="B476" s="21"/>
      <c r="C476" s="21"/>
      <c r="D476" s="21"/>
      <c r="E476" s="21"/>
      <c r="F476" s="21"/>
      <c r="G476" s="16"/>
      <c r="H476" s="16"/>
      <c r="I476" s="16"/>
      <c r="J476" s="16"/>
      <c r="K476" s="16"/>
      <c r="L476" s="16"/>
      <c r="M476" s="16"/>
      <c r="O476" s="33" t="str">
        <f t="shared" si="7"/>
        <v/>
      </c>
    </row>
    <row r="477" spans="1:15">
      <c r="A477" s="21"/>
      <c r="B477" s="21"/>
      <c r="C477" s="21"/>
      <c r="D477" s="21"/>
      <c r="E477" s="21"/>
      <c r="F477" s="21"/>
      <c r="G477" s="16"/>
      <c r="H477" s="16"/>
      <c r="I477" s="16"/>
      <c r="J477" s="16"/>
      <c r="K477" s="16"/>
      <c r="L477" s="16"/>
      <c r="M477" s="16"/>
      <c r="O477" s="33" t="str">
        <f t="shared" si="7"/>
        <v/>
      </c>
    </row>
    <row r="478" spans="1:15">
      <c r="A478" s="21"/>
      <c r="B478" s="21"/>
      <c r="C478" s="21"/>
      <c r="D478" s="21"/>
      <c r="E478" s="21"/>
      <c r="F478" s="21"/>
      <c r="G478" s="16"/>
      <c r="H478" s="16"/>
      <c r="I478" s="16"/>
      <c r="J478" s="16"/>
      <c r="K478" s="16"/>
      <c r="L478" s="16"/>
      <c r="M478" s="16"/>
      <c r="O478" s="33" t="str">
        <f t="shared" si="7"/>
        <v/>
      </c>
    </row>
    <row r="479" spans="1:15">
      <c r="A479" s="21"/>
      <c r="B479" s="21"/>
      <c r="C479" s="21"/>
      <c r="D479" s="21"/>
      <c r="E479" s="21"/>
      <c r="F479" s="21"/>
      <c r="G479" s="16"/>
      <c r="H479" s="16"/>
      <c r="I479" s="16"/>
      <c r="J479" s="16"/>
      <c r="K479" s="16"/>
      <c r="L479" s="16"/>
      <c r="M479" s="16"/>
      <c r="O479" s="33" t="str">
        <f t="shared" si="7"/>
        <v/>
      </c>
    </row>
    <row r="480" spans="1:15">
      <c r="A480" s="21"/>
      <c r="B480" s="21"/>
      <c r="C480" s="21"/>
      <c r="D480" s="21"/>
      <c r="E480" s="21"/>
      <c r="F480" s="21"/>
      <c r="G480" s="16"/>
      <c r="H480" s="16"/>
      <c r="I480" s="16"/>
      <c r="J480" s="16"/>
      <c r="K480" s="16"/>
      <c r="L480" s="16"/>
      <c r="M480" s="16"/>
      <c r="O480" s="33" t="str">
        <f t="shared" si="7"/>
        <v/>
      </c>
    </row>
    <row r="481" spans="1:15">
      <c r="A481" s="21"/>
      <c r="B481" s="21"/>
      <c r="C481" s="21"/>
      <c r="D481" s="21"/>
      <c r="E481" s="21"/>
      <c r="F481" s="21"/>
      <c r="G481" s="16"/>
      <c r="H481" s="16"/>
      <c r="I481" s="16"/>
      <c r="J481" s="16"/>
      <c r="K481" s="16"/>
      <c r="L481" s="16"/>
      <c r="M481" s="16"/>
      <c r="O481" s="33" t="str">
        <f t="shared" si="7"/>
        <v/>
      </c>
    </row>
    <row r="482" spans="1:15">
      <c r="A482" s="21"/>
      <c r="B482" s="21"/>
      <c r="C482" s="21"/>
      <c r="D482" s="21"/>
      <c r="E482" s="21"/>
      <c r="F482" s="21"/>
      <c r="G482" s="16"/>
      <c r="H482" s="16"/>
      <c r="I482" s="16"/>
      <c r="J482" s="16"/>
      <c r="K482" s="16"/>
      <c r="L482" s="16"/>
      <c r="M482" s="16"/>
      <c r="O482" s="33" t="str">
        <f t="shared" si="7"/>
        <v/>
      </c>
    </row>
    <row r="483" spans="1:15">
      <c r="A483" s="21"/>
      <c r="B483" s="21"/>
      <c r="C483" s="21"/>
      <c r="D483" s="21"/>
      <c r="E483" s="21"/>
      <c r="F483" s="21"/>
      <c r="G483" s="16"/>
      <c r="H483" s="16"/>
      <c r="I483" s="16"/>
      <c r="J483" s="16"/>
      <c r="K483" s="16"/>
      <c r="L483" s="16"/>
      <c r="M483" s="16"/>
      <c r="O483" s="33" t="str">
        <f t="shared" si="7"/>
        <v/>
      </c>
    </row>
    <row r="484" spans="1:15">
      <c r="A484" s="21"/>
      <c r="B484" s="21"/>
      <c r="C484" s="21"/>
      <c r="D484" s="21"/>
      <c r="E484" s="21"/>
      <c r="F484" s="21"/>
      <c r="G484" s="16"/>
      <c r="H484" s="16"/>
      <c r="I484" s="16"/>
      <c r="J484" s="16"/>
      <c r="K484" s="16"/>
      <c r="L484" s="16"/>
      <c r="M484" s="16"/>
      <c r="O484" s="33" t="str">
        <f t="shared" si="7"/>
        <v/>
      </c>
    </row>
    <row r="485" spans="1:15">
      <c r="A485" s="21"/>
      <c r="B485" s="21"/>
      <c r="C485" s="21"/>
      <c r="D485" s="21"/>
      <c r="E485" s="21"/>
      <c r="F485" s="21"/>
      <c r="G485" s="16"/>
      <c r="H485" s="16"/>
      <c r="I485" s="16"/>
      <c r="J485" s="16"/>
      <c r="K485" s="16"/>
      <c r="L485" s="16"/>
      <c r="M485" s="16"/>
      <c r="O485" s="33" t="str">
        <f t="shared" si="7"/>
        <v/>
      </c>
    </row>
    <row r="486" spans="1:15">
      <c r="A486" s="21"/>
      <c r="B486" s="21"/>
      <c r="C486" s="21"/>
      <c r="D486" s="21"/>
      <c r="E486" s="21"/>
      <c r="F486" s="21"/>
      <c r="G486" s="16"/>
      <c r="H486" s="16"/>
      <c r="I486" s="16"/>
      <c r="J486" s="16"/>
      <c r="K486" s="16"/>
      <c r="L486" s="16"/>
      <c r="M486" s="16"/>
      <c r="O486" s="33" t="str">
        <f t="shared" si="7"/>
        <v/>
      </c>
    </row>
    <row r="487" spans="1:15">
      <c r="A487" s="21"/>
      <c r="B487" s="21"/>
      <c r="C487" s="21"/>
      <c r="D487" s="21"/>
      <c r="E487" s="21"/>
      <c r="F487" s="21"/>
      <c r="G487" s="16"/>
      <c r="H487" s="16"/>
      <c r="I487" s="16"/>
      <c r="J487" s="16"/>
      <c r="K487" s="16"/>
      <c r="L487" s="16"/>
      <c r="M487" s="16"/>
      <c r="O487" s="33" t="str">
        <f t="shared" si="7"/>
        <v/>
      </c>
    </row>
    <row r="488" spans="1:15">
      <c r="A488" s="21"/>
      <c r="B488" s="21"/>
      <c r="C488" s="21"/>
      <c r="D488" s="21"/>
      <c r="E488" s="21"/>
      <c r="F488" s="21"/>
      <c r="G488" s="16"/>
      <c r="H488" s="16"/>
      <c r="I488" s="16"/>
      <c r="J488" s="16"/>
      <c r="K488" s="16"/>
      <c r="L488" s="16"/>
      <c r="M488" s="16"/>
      <c r="O488" s="33" t="str">
        <f t="shared" si="7"/>
        <v/>
      </c>
    </row>
    <row r="489" spans="1:15">
      <c r="A489" s="21"/>
      <c r="B489" s="21"/>
      <c r="C489" s="21"/>
      <c r="D489" s="21"/>
      <c r="E489" s="21"/>
      <c r="F489" s="21"/>
      <c r="G489" s="16"/>
      <c r="H489" s="16"/>
      <c r="I489" s="16"/>
      <c r="J489" s="16"/>
      <c r="K489" s="16"/>
      <c r="L489" s="16"/>
      <c r="M489" s="16"/>
      <c r="O489" s="33" t="str">
        <f t="shared" si="7"/>
        <v/>
      </c>
    </row>
    <row r="490" spans="1:15">
      <c r="A490" s="21"/>
      <c r="B490" s="21"/>
      <c r="C490" s="21"/>
      <c r="D490" s="21"/>
      <c r="E490" s="21"/>
      <c r="F490" s="21"/>
      <c r="G490" s="16"/>
      <c r="H490" s="16"/>
      <c r="I490" s="16"/>
      <c r="J490" s="16"/>
      <c r="K490" s="16"/>
      <c r="L490" s="16"/>
      <c r="M490" s="16"/>
      <c r="O490" s="33" t="str">
        <f t="shared" si="7"/>
        <v/>
      </c>
    </row>
    <row r="491" spans="1:15">
      <c r="A491" s="21"/>
      <c r="B491" s="21"/>
      <c r="C491" s="21"/>
      <c r="D491" s="21"/>
      <c r="E491" s="21"/>
      <c r="F491" s="21"/>
      <c r="G491" s="16"/>
      <c r="H491" s="16"/>
      <c r="I491" s="16"/>
      <c r="J491" s="16"/>
      <c r="K491" s="16"/>
      <c r="L491" s="16"/>
      <c r="M491" s="16"/>
      <c r="O491" s="33" t="str">
        <f t="shared" si="7"/>
        <v/>
      </c>
    </row>
    <row r="492" spans="1:15">
      <c r="A492" s="21"/>
      <c r="B492" s="21"/>
      <c r="C492" s="21"/>
      <c r="D492" s="21"/>
      <c r="E492" s="21"/>
      <c r="F492" s="21"/>
      <c r="G492" s="16"/>
      <c r="H492" s="16"/>
      <c r="I492" s="16"/>
      <c r="J492" s="16"/>
      <c r="K492" s="16"/>
      <c r="L492" s="16"/>
      <c r="M492" s="16"/>
      <c r="O492" s="33" t="str">
        <f t="shared" si="7"/>
        <v/>
      </c>
    </row>
    <row r="493" spans="1:15">
      <c r="A493" s="21"/>
      <c r="B493" s="21"/>
      <c r="C493" s="21"/>
      <c r="D493" s="21"/>
      <c r="E493" s="21"/>
      <c r="F493" s="21"/>
      <c r="G493" s="16"/>
      <c r="H493" s="16"/>
      <c r="I493" s="16"/>
      <c r="J493" s="16"/>
      <c r="K493" s="16"/>
      <c r="L493" s="16"/>
      <c r="M493" s="16"/>
      <c r="O493" s="33" t="str">
        <f t="shared" si="7"/>
        <v/>
      </c>
    </row>
    <row r="494" spans="1:15">
      <c r="A494" s="21"/>
      <c r="B494" s="21"/>
      <c r="C494" s="21"/>
      <c r="D494" s="21"/>
      <c r="E494" s="21"/>
      <c r="F494" s="21"/>
      <c r="G494" s="16"/>
      <c r="H494" s="16"/>
      <c r="I494" s="16"/>
      <c r="J494" s="16"/>
      <c r="K494" s="16"/>
      <c r="L494" s="16"/>
      <c r="M494" s="16"/>
      <c r="O494" s="33" t="str">
        <f t="shared" si="7"/>
        <v/>
      </c>
    </row>
    <row r="495" spans="1:15">
      <c r="A495" s="21"/>
      <c r="B495" s="21"/>
      <c r="C495" s="21"/>
      <c r="D495" s="21"/>
      <c r="E495" s="21"/>
      <c r="F495" s="21"/>
      <c r="G495" s="16"/>
      <c r="H495" s="16"/>
      <c r="I495" s="16"/>
      <c r="J495" s="16"/>
      <c r="K495" s="16"/>
      <c r="L495" s="16"/>
      <c r="M495" s="16"/>
      <c r="O495" s="33" t="str">
        <f t="shared" si="7"/>
        <v/>
      </c>
    </row>
    <row r="496" spans="1:15">
      <c r="A496" s="21"/>
      <c r="B496" s="21"/>
      <c r="C496" s="21"/>
      <c r="D496" s="21"/>
      <c r="E496" s="21"/>
      <c r="F496" s="21"/>
      <c r="G496" s="16"/>
      <c r="H496" s="16"/>
      <c r="I496" s="16"/>
      <c r="J496" s="16"/>
      <c r="K496" s="16"/>
      <c r="L496" s="16"/>
      <c r="M496" s="16"/>
      <c r="O496" s="33" t="str">
        <f t="shared" si="7"/>
        <v/>
      </c>
    </row>
    <row r="497" spans="1:15">
      <c r="A497" s="21"/>
      <c r="B497" s="21"/>
      <c r="C497" s="21"/>
      <c r="D497" s="21"/>
      <c r="E497" s="21"/>
      <c r="F497" s="21"/>
      <c r="G497" s="16"/>
      <c r="H497" s="16"/>
      <c r="I497" s="16"/>
      <c r="J497" s="16"/>
      <c r="K497" s="16"/>
      <c r="L497" s="16"/>
      <c r="M497" s="16"/>
      <c r="O497" s="33" t="str">
        <f t="shared" si="7"/>
        <v/>
      </c>
    </row>
    <row r="498" spans="1:15">
      <c r="A498" s="21"/>
      <c r="B498" s="21"/>
      <c r="C498" s="21"/>
      <c r="D498" s="21"/>
      <c r="E498" s="21"/>
      <c r="F498" s="21"/>
      <c r="G498" s="16"/>
      <c r="H498" s="16"/>
      <c r="I498" s="16"/>
      <c r="J498" s="16"/>
      <c r="K498" s="16"/>
      <c r="L498" s="16"/>
      <c r="M498" s="16"/>
      <c r="O498" s="33" t="str">
        <f t="shared" si="7"/>
        <v/>
      </c>
    </row>
    <row r="499" spans="1:15">
      <c r="A499" s="21"/>
      <c r="B499" s="21"/>
      <c r="C499" s="21"/>
      <c r="D499" s="21"/>
      <c r="E499" s="21"/>
      <c r="F499" s="21"/>
      <c r="G499" s="16"/>
      <c r="H499" s="16"/>
      <c r="I499" s="16"/>
      <c r="J499" s="16"/>
      <c r="K499" s="16"/>
      <c r="L499" s="16"/>
      <c r="M499" s="16"/>
      <c r="O499" s="33" t="str">
        <f t="shared" si="7"/>
        <v/>
      </c>
    </row>
    <row r="500" spans="1:15">
      <c r="A500" s="21"/>
      <c r="B500" s="21"/>
      <c r="C500" s="21"/>
      <c r="D500" s="21"/>
      <c r="E500" s="21"/>
      <c r="F500" s="21"/>
      <c r="G500" s="16"/>
      <c r="H500" s="16"/>
      <c r="I500" s="16"/>
      <c r="J500" s="16"/>
      <c r="K500" s="16"/>
      <c r="L500" s="16"/>
      <c r="M500" s="16"/>
      <c r="O500" s="33" t="str">
        <f t="shared" si="7"/>
        <v/>
      </c>
    </row>
  </sheetData>
  <mergeCells count="8">
    <mergeCell ref="O3:O6"/>
    <mergeCell ref="G3:M3"/>
    <mergeCell ref="G4:G6"/>
    <mergeCell ref="H4:L4"/>
    <mergeCell ref="M4:M6"/>
    <mergeCell ref="H5:I5"/>
    <mergeCell ref="J5:K5"/>
    <mergeCell ref="L5:L6"/>
  </mergeCells>
  <conditionalFormatting sqref="G8:G500">
    <cfRule type="expression" dxfId="164" priority="2">
      <formula>AND(NOT(ISBLANK($G8)),$G8&lt;0)</formula>
    </cfRule>
  </conditionalFormatting>
  <conditionalFormatting sqref="M8:M500">
    <cfRule type="expression" dxfId="163" priority="1">
      <formula>AND(NOT(ISBLANK($M8)),$M8&lt;0)</formula>
    </cfRule>
    <cfRule type="expression" dxfId="162" priority="3">
      <formula>AND(NOT(ISBLANK($M8)),ABS($M8-(($G8+$H8+$J8+$K8+$L8)-$I8))&gt;=1)</formula>
    </cfRule>
  </conditionalFormatting>
  <hyperlinks>
    <hyperlink ref="A1" location="'TOC'!B61" display="TOC" xr:uid="{00000000-0004-0000-3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000-000000000000}">
          <x14:formula1>
            <xm:f>_dropDownSheet!$A$24</xm:f>
          </x14:formula1>
          <xm:sqref>A8:A500</xm:sqref>
        </x14:dataValidation>
        <x14:dataValidation type="list" allowBlank="1" showInputMessage="1" showErrorMessage="1" xr:uid="{00000000-0002-0000-3000-000001000000}">
          <x14:formula1>
            <xm:f>_dropDownSheet!$A$9:$JB$9</xm:f>
          </x14:formula1>
          <xm:sqref>B8:B500 E8:E500</xm:sqref>
        </x14:dataValidation>
        <x14:dataValidation type="list" allowBlank="1" showInputMessage="1" showErrorMessage="1" xr:uid="{00000000-0002-0000-3000-000002000000}">
          <x14:formula1>
            <xm:f>_dropDownSheet!$A$11:$N$11</xm:f>
          </x14:formula1>
          <xm:sqref>C8:C500 F8:F500</xm:sqref>
        </x14:dataValidation>
        <x14:dataValidation type="list" allowBlank="1" showInputMessage="1" showErrorMessage="1" xr:uid="{00000000-0002-0000-3000-000003000000}">
          <x14:formula1>
            <xm:f>_dropDownSheet!$A$32:$B$32</xm:f>
          </x14:formula1>
          <xm:sqref>D8:D500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Blad50">
    <outlinePr summaryBelow="0"/>
  </sheetPr>
  <dimension ref="A1:W500"/>
  <sheetViews>
    <sheetView workbookViewId="0">
      <pane ySplit="1" topLeftCell="A2" activePane="bottomLeft" state="frozen"/>
      <selection pane="bottomLeft" activeCell="W7" sqref="W7"/>
    </sheetView>
  </sheetViews>
  <sheetFormatPr defaultRowHeight="14.5"/>
  <cols>
    <col min="1" max="21" width="15" customWidth="1"/>
    <col min="23" max="23" width="138.453125" bestFit="1" customWidth="1"/>
  </cols>
  <sheetData>
    <row r="1" spans="1:23" ht="15" customHeight="1">
      <c r="A1" s="11" t="s">
        <v>246</v>
      </c>
      <c r="B1" s="12" t="s">
        <v>122</v>
      </c>
    </row>
    <row r="2" spans="1:23" ht="15" customHeight="1"/>
    <row r="3" spans="1:23">
      <c r="A3" s="12"/>
      <c r="I3" s="53" t="s">
        <v>247</v>
      </c>
      <c r="J3" s="53"/>
      <c r="K3" s="53"/>
      <c r="L3" s="53"/>
      <c r="M3" s="53"/>
      <c r="N3" s="53"/>
      <c r="O3" s="53"/>
      <c r="P3" s="53"/>
      <c r="Q3" s="53" t="s">
        <v>284</v>
      </c>
      <c r="R3" s="53"/>
      <c r="S3" s="53"/>
      <c r="T3" s="53"/>
      <c r="U3" s="53"/>
      <c r="W3" s="54" t="s">
        <v>250</v>
      </c>
    </row>
    <row r="4" spans="1:23">
      <c r="I4" s="53" t="s">
        <v>295</v>
      </c>
      <c r="J4" s="53" t="s">
        <v>252</v>
      </c>
      <c r="K4" s="53"/>
      <c r="L4" s="53"/>
      <c r="M4" s="53"/>
      <c r="N4" s="53"/>
      <c r="O4" s="53"/>
      <c r="P4" s="53" t="s">
        <v>296</v>
      </c>
      <c r="Q4" s="53" t="s">
        <v>285</v>
      </c>
      <c r="R4" s="53" t="s">
        <v>252</v>
      </c>
      <c r="S4" s="53"/>
      <c r="T4" s="53"/>
      <c r="U4" s="53" t="s">
        <v>286</v>
      </c>
      <c r="W4" s="55"/>
    </row>
    <row r="5" spans="1:23">
      <c r="I5" s="53"/>
      <c r="J5" s="53" t="s">
        <v>254</v>
      </c>
      <c r="K5" s="53"/>
      <c r="L5" s="53" t="s">
        <v>255</v>
      </c>
      <c r="M5" s="53"/>
      <c r="N5" s="53" t="s">
        <v>297</v>
      </c>
      <c r="O5" s="53" t="s">
        <v>257</v>
      </c>
      <c r="P5" s="53"/>
      <c r="Q5" s="53"/>
      <c r="R5" s="53" t="s">
        <v>287</v>
      </c>
      <c r="S5" s="53" t="s">
        <v>315</v>
      </c>
      <c r="T5" s="53" t="s">
        <v>291</v>
      </c>
      <c r="U5" s="53"/>
      <c r="W5" s="55"/>
    </row>
    <row r="6" spans="1:23" ht="20">
      <c r="I6" s="53"/>
      <c r="J6" s="13" t="s">
        <v>298</v>
      </c>
      <c r="K6" s="13" t="s">
        <v>299</v>
      </c>
      <c r="L6" s="13" t="s">
        <v>260</v>
      </c>
      <c r="M6" s="13" t="s">
        <v>261</v>
      </c>
      <c r="N6" s="53"/>
      <c r="O6" s="53"/>
      <c r="P6" s="53"/>
      <c r="Q6" s="53"/>
      <c r="R6" s="53"/>
      <c r="S6" s="53"/>
      <c r="T6" s="53"/>
      <c r="U6" s="53"/>
      <c r="W6" s="56"/>
    </row>
    <row r="7" spans="1:23" ht="23" customHeight="1">
      <c r="A7" s="20" t="s">
        <v>275</v>
      </c>
      <c r="B7" s="20" t="s">
        <v>276</v>
      </c>
      <c r="C7" s="20" t="s">
        <v>277</v>
      </c>
      <c r="D7" s="20" t="s">
        <v>317</v>
      </c>
      <c r="E7" s="20" t="s">
        <v>278</v>
      </c>
      <c r="F7" s="20" t="s">
        <v>331</v>
      </c>
      <c r="G7" s="20" t="s">
        <v>332</v>
      </c>
      <c r="H7" s="20" t="s">
        <v>333</v>
      </c>
      <c r="I7" s="14" t="s">
        <v>262</v>
      </c>
      <c r="J7" s="14" t="s">
        <v>263</v>
      </c>
      <c r="K7" s="14" t="s">
        <v>264</v>
      </c>
      <c r="L7" s="14" t="s">
        <v>265</v>
      </c>
      <c r="M7" s="14" t="s">
        <v>266</v>
      </c>
      <c r="N7" s="14" t="s">
        <v>267</v>
      </c>
      <c r="O7" s="14" t="s">
        <v>268</v>
      </c>
      <c r="P7" s="14" t="s">
        <v>269</v>
      </c>
      <c r="Q7" s="14" t="s">
        <v>270</v>
      </c>
      <c r="R7" s="14" t="s">
        <v>209</v>
      </c>
      <c r="S7" s="14" t="s">
        <v>212</v>
      </c>
      <c r="T7" s="14" t="s">
        <v>217</v>
      </c>
      <c r="U7" s="14" t="s">
        <v>239</v>
      </c>
      <c r="W7" s="32" t="s">
        <v>1019</v>
      </c>
    </row>
    <row r="8" spans="1:23" ht="30">
      <c r="A8" s="21" t="s">
        <v>324</v>
      </c>
      <c r="B8" s="21" t="s">
        <v>279</v>
      </c>
      <c r="C8" s="21" t="s">
        <v>280</v>
      </c>
      <c r="D8" s="21" t="s">
        <v>320</v>
      </c>
      <c r="E8" s="21" t="s">
        <v>281</v>
      </c>
      <c r="F8" s="21" t="s">
        <v>334</v>
      </c>
      <c r="G8" s="21" t="s">
        <v>279</v>
      </c>
      <c r="H8" s="21" t="s">
        <v>280</v>
      </c>
      <c r="I8" s="16"/>
      <c r="J8" s="16"/>
      <c r="K8" s="16"/>
      <c r="L8" s="16"/>
      <c r="M8" s="16"/>
      <c r="N8" s="16"/>
      <c r="O8" s="16"/>
      <c r="P8" s="16"/>
      <c r="Q8" s="16"/>
      <c r="R8" s="16"/>
      <c r="S8" s="16"/>
      <c r="T8" s="16"/>
      <c r="U8" s="16"/>
      <c r="W8" s="33" t="str">
        <f>IF(COUNTA(I8:U8)=0,"",_xlfn.CONCAT(,
IF(AND(NOT(ISBLANK($P8)),
    ABS($P8-(($I8+$J8+$L8+$M8+$N8+$O8)-$K8))&gt;=1),
" Error: Position at the end of the period is not equal to: position at the beginning of the period+increase in assets-decrease in assets+exchange rate changes+price changes+other changes+rectifications.",
""),
IF(AND(NOT(ISBLANK($U8)),
    ABS($U8-(($Q8+$R8+$T8)-$S8))&gt;=1),
" Error: Position of accrued interest at the end of the period is not equal to: position of accrued interest at the beginning of the period+accrued interest during the period-received interest during the period+revaluation and other changes.",
""),
IF(AND(NOT(ISBLANK($I8)),$I8&lt;0),
" Error: Position at the beginning of the period must be a positive amount.",
""),
IF(AND(NOT(ISBLANK($P8)),$P8&lt;0),
" Error: Position at the end of the period must be a positive amount.",
""),
IF(AND(OR($I8&gt;0,$P8&gt;0),
    ISBLANK($R8)),
" Error: No accrued interest has been reported,whereas the position at the beginning or at the end of the period is greater than zero. Report '0' in case accrued interest equals zero,do not leave the cell empty.",
"")))</f>
        <v/>
      </c>
    </row>
    <row r="9" spans="1:23" ht="15" customHeight="1">
      <c r="A9" s="21"/>
      <c r="B9" s="21"/>
      <c r="C9" s="21"/>
      <c r="D9" s="21"/>
      <c r="E9" s="21"/>
      <c r="F9" s="21"/>
      <c r="G9" s="21"/>
      <c r="H9" s="21"/>
      <c r="I9" s="16"/>
      <c r="J9" s="16"/>
      <c r="K9" s="16"/>
      <c r="L9" s="16"/>
      <c r="M9" s="16"/>
      <c r="N9" s="16"/>
      <c r="O9" s="16"/>
      <c r="P9" s="16"/>
      <c r="Q9" s="16"/>
      <c r="R9" s="16"/>
      <c r="S9" s="16"/>
      <c r="T9" s="16"/>
      <c r="U9" s="16"/>
      <c r="W9" s="33" t="str">
        <f>IF(COUNTA(I9:U9)=0,"",_xlfn.CONCAT(,
IF(AND(NOT(ISBLANK($P9)),
    ABS($P9-(($I9+$J9+$L9+$M9+$N9+$O9)-$K9))&gt;=1),
" Error: Position at the end of the period is not equal to: position at the beginning of the period+increase in assets-decrease in assets+exchange rate changes+price changes+other changes+rectifications.",
""),
IF(AND(NOT(ISBLANK($U9)),
    ABS($U9-(($Q9+$R9+$T9)-$S9))&gt;=1),
" Error: Position of accrued interest at the end of the period is not equal to: position of accrued interest at the beginning of the period+accrued interest during the period-received interest during the period+revaluation and other changes.",
""),
IF(AND(NOT(ISBLANK($I9)),$I9&lt;0),
" Error: Position at the beginning of the period must be a positive amount.",
""),
IF(AND(NOT(ISBLANK($P9)),$P9&lt;0),
" Error: Position at the end of the period must be a positive amount.",
""),
IF(AND(OR($I9&gt;0,$P9&gt;0),
    ISBLANK($R9)),
" Error: No accrued interest has been reported,whereas the position at the beginning or at the end of the period is greater than zero. Report '0' in case accrued interest equals zero,do not leave the cell empty.",
"")))</f>
        <v/>
      </c>
    </row>
    <row r="10" spans="1:23">
      <c r="A10" s="21"/>
      <c r="B10" s="21"/>
      <c r="C10" s="21"/>
      <c r="D10" s="21"/>
      <c r="E10" s="21"/>
      <c r="F10" s="21"/>
      <c r="G10" s="21"/>
      <c r="H10" s="21"/>
      <c r="I10" s="16"/>
      <c r="J10" s="16"/>
      <c r="K10" s="16"/>
      <c r="L10" s="16"/>
      <c r="M10" s="16"/>
      <c r="N10" s="16"/>
      <c r="O10" s="16"/>
      <c r="P10" s="16"/>
      <c r="Q10" s="16"/>
      <c r="R10" s="16"/>
      <c r="S10" s="16"/>
      <c r="T10" s="16"/>
      <c r="U10" s="16"/>
      <c r="W10" s="33" t="str">
        <f t="shared" ref="W10:W73" si="0">IF(COUNTA(I10:U10)=0,"",_xlfn.CONCAT(,
IF(AND(NOT(ISBLANK($P10)),
    ABS($P10-(($I10+$J10+$L10+$M10+$N10+$O10)-$K10))&gt;=1),
" Error: Position at the end of the period is not equal to: position at the beginning of the period+increase in assets-decrease in assets+exchange rate changes+price changes+other changes+rectifications.",
""),
IF(AND(NOT(ISBLANK($U10)),
    ABS($U10-(($Q10+$R10+$T10)-$S10))&gt;=1),
" Error: Position of accrued interest at the end of the period is not equal to: position of accrued interest at the beginning of the period+accrued interest during the period-received interest during the period+revaluation and other changes.",
""),
IF(AND(NOT(ISBLANK($I10)),$I10&lt;0),
" Error: Position at the beginning of the period must be a positive amount.",
""),
IF(AND(NOT(ISBLANK($P10)),$P10&lt;0),
" Error: Position at the end of the period must be a positive amount.",
""),
IF(AND(OR($I10&gt;0,$P10&gt;0),
    ISBLANK($R10)),
" Error: No accrued interest has been reported,whereas the position at the beginning or at the end of the period is greater than zero. Report '0' in case accrued interest equals zero,do not leave the cell empty.",
"")))</f>
        <v/>
      </c>
    </row>
    <row r="11" spans="1:23">
      <c r="A11" s="21"/>
      <c r="B11" s="21"/>
      <c r="C11" s="21"/>
      <c r="D11" s="21"/>
      <c r="E11" s="21"/>
      <c r="F11" s="21"/>
      <c r="G11" s="21"/>
      <c r="H11" s="21"/>
      <c r="I11" s="16"/>
      <c r="J11" s="16"/>
      <c r="K11" s="16"/>
      <c r="L11" s="16"/>
      <c r="M11" s="16"/>
      <c r="N11" s="16"/>
      <c r="O11" s="16"/>
      <c r="P11" s="16"/>
      <c r="Q11" s="16"/>
      <c r="R11" s="16"/>
      <c r="S11" s="16"/>
      <c r="T11" s="16"/>
      <c r="U11" s="16"/>
      <c r="W11" s="33" t="str">
        <f t="shared" si="0"/>
        <v/>
      </c>
    </row>
    <row r="12" spans="1:23">
      <c r="A12" s="21"/>
      <c r="B12" s="21"/>
      <c r="C12" s="21"/>
      <c r="D12" s="21"/>
      <c r="E12" s="21"/>
      <c r="F12" s="21"/>
      <c r="G12" s="21"/>
      <c r="H12" s="21"/>
      <c r="I12" s="16"/>
      <c r="J12" s="16"/>
      <c r="K12" s="16"/>
      <c r="L12" s="16"/>
      <c r="M12" s="16"/>
      <c r="N12" s="16"/>
      <c r="O12" s="16"/>
      <c r="P12" s="16"/>
      <c r="Q12" s="16"/>
      <c r="R12" s="16"/>
      <c r="S12" s="16"/>
      <c r="T12" s="16"/>
      <c r="U12" s="16"/>
      <c r="W12" s="33" t="str">
        <f t="shared" si="0"/>
        <v/>
      </c>
    </row>
    <row r="13" spans="1:23">
      <c r="A13" s="21"/>
      <c r="B13" s="21"/>
      <c r="C13" s="21"/>
      <c r="D13" s="21"/>
      <c r="E13" s="21"/>
      <c r="F13" s="21"/>
      <c r="G13" s="21"/>
      <c r="H13" s="21"/>
      <c r="I13" s="16"/>
      <c r="J13" s="16"/>
      <c r="K13" s="16"/>
      <c r="L13" s="16"/>
      <c r="M13" s="16"/>
      <c r="N13" s="16"/>
      <c r="O13" s="16"/>
      <c r="P13" s="16"/>
      <c r="Q13" s="16"/>
      <c r="R13" s="16"/>
      <c r="S13" s="16"/>
      <c r="T13" s="16"/>
      <c r="U13" s="16"/>
      <c r="W13" s="33" t="str">
        <f t="shared" si="0"/>
        <v/>
      </c>
    </row>
    <row r="14" spans="1:23">
      <c r="A14" s="21"/>
      <c r="B14" s="21"/>
      <c r="C14" s="21"/>
      <c r="D14" s="21"/>
      <c r="E14" s="21"/>
      <c r="F14" s="21"/>
      <c r="G14" s="21"/>
      <c r="H14" s="21"/>
      <c r="I14" s="16"/>
      <c r="J14" s="16"/>
      <c r="K14" s="16"/>
      <c r="L14" s="16"/>
      <c r="M14" s="16"/>
      <c r="N14" s="16"/>
      <c r="O14" s="16"/>
      <c r="P14" s="16"/>
      <c r="Q14" s="16"/>
      <c r="R14" s="16"/>
      <c r="S14" s="16"/>
      <c r="T14" s="16"/>
      <c r="U14" s="16"/>
      <c r="W14" s="33" t="str">
        <f t="shared" si="0"/>
        <v/>
      </c>
    </row>
    <row r="15" spans="1:23">
      <c r="A15" s="21"/>
      <c r="B15" s="21"/>
      <c r="C15" s="21"/>
      <c r="D15" s="21"/>
      <c r="E15" s="21"/>
      <c r="F15" s="21"/>
      <c r="G15" s="21"/>
      <c r="H15" s="21"/>
      <c r="I15" s="16"/>
      <c r="J15" s="16"/>
      <c r="K15" s="16"/>
      <c r="L15" s="16"/>
      <c r="M15" s="16"/>
      <c r="N15" s="16"/>
      <c r="O15" s="16"/>
      <c r="P15" s="16"/>
      <c r="Q15" s="16"/>
      <c r="R15" s="16"/>
      <c r="S15" s="16"/>
      <c r="T15" s="16"/>
      <c r="U15" s="16"/>
      <c r="W15" s="33" t="str">
        <f t="shared" si="0"/>
        <v/>
      </c>
    </row>
    <row r="16" spans="1:23">
      <c r="A16" s="21"/>
      <c r="B16" s="21"/>
      <c r="C16" s="21"/>
      <c r="D16" s="21"/>
      <c r="E16" s="21"/>
      <c r="F16" s="21"/>
      <c r="G16" s="21"/>
      <c r="H16" s="21"/>
      <c r="I16" s="16"/>
      <c r="J16" s="16"/>
      <c r="K16" s="16"/>
      <c r="L16" s="16"/>
      <c r="M16" s="16"/>
      <c r="N16" s="16"/>
      <c r="O16" s="16"/>
      <c r="P16" s="16"/>
      <c r="Q16" s="16"/>
      <c r="R16" s="16"/>
      <c r="S16" s="16"/>
      <c r="T16" s="16"/>
      <c r="U16" s="16"/>
      <c r="W16" s="33" t="str">
        <f t="shared" si="0"/>
        <v/>
      </c>
    </row>
    <row r="17" spans="1:23">
      <c r="A17" s="21"/>
      <c r="B17" s="21"/>
      <c r="C17" s="21"/>
      <c r="D17" s="21"/>
      <c r="E17" s="21"/>
      <c r="F17" s="21"/>
      <c r="G17" s="21"/>
      <c r="H17" s="21"/>
      <c r="I17" s="16"/>
      <c r="J17" s="16"/>
      <c r="K17" s="16"/>
      <c r="L17" s="16"/>
      <c r="M17" s="16"/>
      <c r="N17" s="16"/>
      <c r="O17" s="16"/>
      <c r="P17" s="16"/>
      <c r="Q17" s="16"/>
      <c r="R17" s="16"/>
      <c r="S17" s="16"/>
      <c r="T17" s="16"/>
      <c r="U17" s="16"/>
      <c r="W17" s="33" t="str">
        <f t="shared" si="0"/>
        <v/>
      </c>
    </row>
    <row r="18" spans="1:23">
      <c r="A18" s="21"/>
      <c r="B18" s="21"/>
      <c r="C18" s="21"/>
      <c r="D18" s="21"/>
      <c r="E18" s="21"/>
      <c r="F18" s="21"/>
      <c r="G18" s="21"/>
      <c r="H18" s="21"/>
      <c r="I18" s="16"/>
      <c r="J18" s="16"/>
      <c r="K18" s="16"/>
      <c r="L18" s="16"/>
      <c r="M18" s="16"/>
      <c r="N18" s="16"/>
      <c r="O18" s="16"/>
      <c r="P18" s="16"/>
      <c r="Q18" s="16"/>
      <c r="R18" s="16"/>
      <c r="S18" s="16"/>
      <c r="T18" s="16"/>
      <c r="U18" s="16"/>
      <c r="W18" s="33" t="str">
        <f t="shared" si="0"/>
        <v/>
      </c>
    </row>
    <row r="19" spans="1:23">
      <c r="A19" s="21"/>
      <c r="B19" s="21"/>
      <c r="C19" s="21"/>
      <c r="D19" s="21"/>
      <c r="E19" s="21"/>
      <c r="F19" s="21"/>
      <c r="G19" s="21"/>
      <c r="H19" s="21"/>
      <c r="I19" s="16"/>
      <c r="J19" s="16"/>
      <c r="K19" s="16"/>
      <c r="L19" s="16"/>
      <c r="M19" s="16"/>
      <c r="N19" s="16"/>
      <c r="O19" s="16"/>
      <c r="P19" s="16"/>
      <c r="Q19" s="16"/>
      <c r="R19" s="16"/>
      <c r="S19" s="16"/>
      <c r="T19" s="16"/>
      <c r="U19" s="16"/>
      <c r="W19" s="33" t="str">
        <f t="shared" si="0"/>
        <v/>
      </c>
    </row>
    <row r="20" spans="1:23">
      <c r="A20" s="21"/>
      <c r="B20" s="21"/>
      <c r="C20" s="21"/>
      <c r="D20" s="21"/>
      <c r="E20" s="21"/>
      <c r="F20" s="21"/>
      <c r="G20" s="21"/>
      <c r="H20" s="21"/>
      <c r="I20" s="16"/>
      <c r="J20" s="16"/>
      <c r="K20" s="16"/>
      <c r="L20" s="16"/>
      <c r="M20" s="16"/>
      <c r="N20" s="16"/>
      <c r="O20" s="16"/>
      <c r="P20" s="16"/>
      <c r="Q20" s="16"/>
      <c r="R20" s="16"/>
      <c r="S20" s="16"/>
      <c r="T20" s="16"/>
      <c r="U20" s="16"/>
      <c r="W20" s="33" t="str">
        <f t="shared" si="0"/>
        <v/>
      </c>
    </row>
    <row r="21" spans="1:23">
      <c r="A21" s="21"/>
      <c r="B21" s="21"/>
      <c r="C21" s="21"/>
      <c r="D21" s="21"/>
      <c r="E21" s="21"/>
      <c r="F21" s="21"/>
      <c r="G21" s="21"/>
      <c r="H21" s="21"/>
      <c r="I21" s="16"/>
      <c r="J21" s="16"/>
      <c r="K21" s="16"/>
      <c r="L21" s="16"/>
      <c r="M21" s="16"/>
      <c r="N21" s="16"/>
      <c r="O21" s="16"/>
      <c r="P21" s="16"/>
      <c r="Q21" s="16"/>
      <c r="R21" s="16"/>
      <c r="S21" s="16"/>
      <c r="T21" s="16"/>
      <c r="U21" s="16"/>
      <c r="W21" s="33" t="str">
        <f t="shared" si="0"/>
        <v/>
      </c>
    </row>
    <row r="22" spans="1:23">
      <c r="A22" s="21"/>
      <c r="B22" s="21"/>
      <c r="C22" s="21"/>
      <c r="D22" s="21"/>
      <c r="E22" s="21"/>
      <c r="F22" s="21"/>
      <c r="G22" s="21"/>
      <c r="H22" s="21"/>
      <c r="I22" s="16"/>
      <c r="J22" s="16"/>
      <c r="K22" s="16"/>
      <c r="L22" s="16"/>
      <c r="M22" s="16"/>
      <c r="N22" s="16"/>
      <c r="O22" s="16"/>
      <c r="P22" s="16"/>
      <c r="Q22" s="16"/>
      <c r="R22" s="16"/>
      <c r="S22" s="16"/>
      <c r="T22" s="16"/>
      <c r="U22" s="16"/>
      <c r="W22" s="33" t="str">
        <f t="shared" si="0"/>
        <v/>
      </c>
    </row>
    <row r="23" spans="1:23">
      <c r="A23" s="21"/>
      <c r="B23" s="21"/>
      <c r="C23" s="21"/>
      <c r="D23" s="21"/>
      <c r="E23" s="21"/>
      <c r="F23" s="21"/>
      <c r="G23" s="21"/>
      <c r="H23" s="21"/>
      <c r="I23" s="16"/>
      <c r="J23" s="16"/>
      <c r="K23" s="16"/>
      <c r="L23" s="16"/>
      <c r="M23" s="16"/>
      <c r="N23" s="16"/>
      <c r="O23" s="16"/>
      <c r="P23" s="16"/>
      <c r="Q23" s="16"/>
      <c r="R23" s="16"/>
      <c r="S23" s="16"/>
      <c r="T23" s="16"/>
      <c r="U23" s="16"/>
      <c r="W23" s="33" t="str">
        <f t="shared" si="0"/>
        <v/>
      </c>
    </row>
    <row r="24" spans="1:23">
      <c r="A24" s="21"/>
      <c r="B24" s="21"/>
      <c r="C24" s="21"/>
      <c r="D24" s="21"/>
      <c r="E24" s="21"/>
      <c r="F24" s="21"/>
      <c r="G24" s="21"/>
      <c r="H24" s="21"/>
      <c r="I24" s="16"/>
      <c r="J24" s="16"/>
      <c r="K24" s="16"/>
      <c r="L24" s="16"/>
      <c r="M24" s="16"/>
      <c r="N24" s="16"/>
      <c r="O24" s="16"/>
      <c r="P24" s="16"/>
      <c r="Q24" s="16"/>
      <c r="R24" s="16"/>
      <c r="S24" s="16"/>
      <c r="T24" s="16"/>
      <c r="U24" s="16"/>
      <c r="W24" s="33" t="str">
        <f t="shared" si="0"/>
        <v/>
      </c>
    </row>
    <row r="25" spans="1:23">
      <c r="A25" s="21"/>
      <c r="B25" s="21"/>
      <c r="C25" s="21"/>
      <c r="D25" s="21"/>
      <c r="E25" s="21"/>
      <c r="F25" s="21"/>
      <c r="G25" s="21"/>
      <c r="H25" s="21"/>
      <c r="I25" s="16"/>
      <c r="J25" s="16"/>
      <c r="K25" s="16"/>
      <c r="L25" s="16"/>
      <c r="M25" s="16"/>
      <c r="N25" s="16"/>
      <c r="O25" s="16"/>
      <c r="P25" s="16"/>
      <c r="Q25" s="16"/>
      <c r="R25" s="16"/>
      <c r="S25" s="16"/>
      <c r="T25" s="16"/>
      <c r="U25" s="16"/>
      <c r="W25" s="33" t="str">
        <f t="shared" si="0"/>
        <v/>
      </c>
    </row>
    <row r="26" spans="1:23">
      <c r="A26" s="21"/>
      <c r="B26" s="21"/>
      <c r="C26" s="21"/>
      <c r="D26" s="21"/>
      <c r="E26" s="21"/>
      <c r="F26" s="21"/>
      <c r="G26" s="21"/>
      <c r="H26" s="21"/>
      <c r="I26" s="16"/>
      <c r="J26" s="16"/>
      <c r="K26" s="16"/>
      <c r="L26" s="16"/>
      <c r="M26" s="16"/>
      <c r="N26" s="16"/>
      <c r="O26" s="16"/>
      <c r="P26" s="16"/>
      <c r="Q26" s="16"/>
      <c r="R26" s="16"/>
      <c r="S26" s="16"/>
      <c r="T26" s="16"/>
      <c r="U26" s="16"/>
      <c r="W26" s="33" t="str">
        <f t="shared" si="0"/>
        <v/>
      </c>
    </row>
    <row r="27" spans="1:23">
      <c r="A27" s="21"/>
      <c r="B27" s="21"/>
      <c r="C27" s="21"/>
      <c r="D27" s="21"/>
      <c r="E27" s="21"/>
      <c r="F27" s="21"/>
      <c r="G27" s="21"/>
      <c r="H27" s="21"/>
      <c r="I27" s="16"/>
      <c r="J27" s="16"/>
      <c r="K27" s="16"/>
      <c r="L27" s="16"/>
      <c r="M27" s="16"/>
      <c r="N27" s="16"/>
      <c r="O27" s="16"/>
      <c r="P27" s="16"/>
      <c r="Q27" s="16"/>
      <c r="R27" s="16"/>
      <c r="S27" s="16"/>
      <c r="T27" s="16"/>
      <c r="U27" s="16"/>
      <c r="W27" s="33" t="str">
        <f t="shared" si="0"/>
        <v/>
      </c>
    </row>
    <row r="28" spans="1:23">
      <c r="A28" s="21"/>
      <c r="B28" s="21"/>
      <c r="C28" s="21"/>
      <c r="D28" s="21"/>
      <c r="E28" s="21"/>
      <c r="F28" s="21"/>
      <c r="G28" s="21"/>
      <c r="H28" s="21"/>
      <c r="I28" s="16"/>
      <c r="J28" s="16"/>
      <c r="K28" s="16"/>
      <c r="L28" s="16"/>
      <c r="M28" s="16"/>
      <c r="N28" s="16"/>
      <c r="O28" s="16"/>
      <c r="P28" s="16"/>
      <c r="Q28" s="16"/>
      <c r="R28" s="16"/>
      <c r="S28" s="16"/>
      <c r="T28" s="16"/>
      <c r="U28" s="16"/>
      <c r="W28" s="33" t="str">
        <f t="shared" si="0"/>
        <v/>
      </c>
    </row>
    <row r="29" spans="1:23">
      <c r="A29" s="21"/>
      <c r="B29" s="21"/>
      <c r="C29" s="21"/>
      <c r="D29" s="21"/>
      <c r="E29" s="21"/>
      <c r="F29" s="21"/>
      <c r="G29" s="21"/>
      <c r="H29" s="21"/>
      <c r="I29" s="16"/>
      <c r="J29" s="16"/>
      <c r="K29" s="16"/>
      <c r="L29" s="16"/>
      <c r="M29" s="16"/>
      <c r="N29" s="16"/>
      <c r="O29" s="16"/>
      <c r="P29" s="16"/>
      <c r="Q29" s="16"/>
      <c r="R29" s="16"/>
      <c r="S29" s="16"/>
      <c r="T29" s="16"/>
      <c r="U29" s="16"/>
      <c r="W29" s="33" t="str">
        <f t="shared" si="0"/>
        <v/>
      </c>
    </row>
    <row r="30" spans="1:23">
      <c r="A30" s="21"/>
      <c r="B30" s="21"/>
      <c r="C30" s="21"/>
      <c r="D30" s="21"/>
      <c r="E30" s="21"/>
      <c r="F30" s="21"/>
      <c r="G30" s="21"/>
      <c r="H30" s="21"/>
      <c r="I30" s="16"/>
      <c r="J30" s="16"/>
      <c r="K30" s="16"/>
      <c r="L30" s="16"/>
      <c r="M30" s="16"/>
      <c r="N30" s="16"/>
      <c r="O30" s="16"/>
      <c r="P30" s="16"/>
      <c r="Q30" s="16"/>
      <c r="R30" s="16"/>
      <c r="S30" s="16"/>
      <c r="T30" s="16"/>
      <c r="U30" s="16"/>
      <c r="W30" s="33" t="str">
        <f t="shared" si="0"/>
        <v/>
      </c>
    </row>
    <row r="31" spans="1:23">
      <c r="A31" s="21"/>
      <c r="B31" s="21"/>
      <c r="C31" s="21"/>
      <c r="D31" s="21"/>
      <c r="E31" s="21"/>
      <c r="F31" s="21"/>
      <c r="G31" s="21"/>
      <c r="H31" s="21"/>
      <c r="I31" s="16"/>
      <c r="J31" s="16"/>
      <c r="K31" s="16"/>
      <c r="L31" s="16"/>
      <c r="M31" s="16"/>
      <c r="N31" s="16"/>
      <c r="O31" s="16"/>
      <c r="P31" s="16"/>
      <c r="Q31" s="16"/>
      <c r="R31" s="16"/>
      <c r="S31" s="16"/>
      <c r="T31" s="16"/>
      <c r="U31" s="16"/>
      <c r="W31" s="33" t="str">
        <f t="shared" si="0"/>
        <v/>
      </c>
    </row>
    <row r="32" spans="1:23">
      <c r="A32" s="21"/>
      <c r="B32" s="21"/>
      <c r="C32" s="21"/>
      <c r="D32" s="21"/>
      <c r="E32" s="21"/>
      <c r="F32" s="21"/>
      <c r="G32" s="21"/>
      <c r="H32" s="21"/>
      <c r="I32" s="16"/>
      <c r="J32" s="16"/>
      <c r="K32" s="16"/>
      <c r="L32" s="16"/>
      <c r="M32" s="16"/>
      <c r="N32" s="16"/>
      <c r="O32" s="16"/>
      <c r="P32" s="16"/>
      <c r="Q32" s="16"/>
      <c r="R32" s="16"/>
      <c r="S32" s="16"/>
      <c r="T32" s="16"/>
      <c r="U32" s="16"/>
      <c r="W32" s="33" t="str">
        <f t="shared" si="0"/>
        <v/>
      </c>
    </row>
    <row r="33" spans="1:23">
      <c r="A33" s="21"/>
      <c r="B33" s="21"/>
      <c r="C33" s="21"/>
      <c r="D33" s="21"/>
      <c r="E33" s="21"/>
      <c r="F33" s="21"/>
      <c r="G33" s="21"/>
      <c r="H33" s="21"/>
      <c r="I33" s="16"/>
      <c r="J33" s="16"/>
      <c r="K33" s="16"/>
      <c r="L33" s="16"/>
      <c r="M33" s="16"/>
      <c r="N33" s="16"/>
      <c r="O33" s="16"/>
      <c r="P33" s="16"/>
      <c r="Q33" s="16"/>
      <c r="R33" s="16"/>
      <c r="S33" s="16"/>
      <c r="T33" s="16"/>
      <c r="U33" s="16"/>
      <c r="W33" s="33" t="str">
        <f t="shared" si="0"/>
        <v/>
      </c>
    </row>
    <row r="34" spans="1:23">
      <c r="A34" s="21"/>
      <c r="B34" s="21"/>
      <c r="C34" s="21"/>
      <c r="D34" s="21"/>
      <c r="E34" s="21"/>
      <c r="F34" s="21"/>
      <c r="G34" s="21"/>
      <c r="H34" s="21"/>
      <c r="I34" s="16"/>
      <c r="J34" s="16"/>
      <c r="K34" s="16"/>
      <c r="L34" s="16"/>
      <c r="M34" s="16"/>
      <c r="N34" s="16"/>
      <c r="O34" s="16"/>
      <c r="P34" s="16"/>
      <c r="Q34" s="16"/>
      <c r="R34" s="16"/>
      <c r="S34" s="16"/>
      <c r="T34" s="16"/>
      <c r="U34" s="16"/>
      <c r="W34" s="33" t="str">
        <f t="shared" si="0"/>
        <v/>
      </c>
    </row>
    <row r="35" spans="1:23">
      <c r="A35" s="21"/>
      <c r="B35" s="21"/>
      <c r="C35" s="21"/>
      <c r="D35" s="21"/>
      <c r="E35" s="21"/>
      <c r="F35" s="21"/>
      <c r="G35" s="21"/>
      <c r="H35" s="21"/>
      <c r="I35" s="16"/>
      <c r="J35" s="16"/>
      <c r="K35" s="16"/>
      <c r="L35" s="16"/>
      <c r="M35" s="16"/>
      <c r="N35" s="16"/>
      <c r="O35" s="16"/>
      <c r="P35" s="16"/>
      <c r="Q35" s="16"/>
      <c r="R35" s="16"/>
      <c r="S35" s="16"/>
      <c r="T35" s="16"/>
      <c r="U35" s="16"/>
      <c r="W35" s="33" t="str">
        <f t="shared" si="0"/>
        <v/>
      </c>
    </row>
    <row r="36" spans="1:23">
      <c r="A36" s="21"/>
      <c r="B36" s="21"/>
      <c r="C36" s="21"/>
      <c r="D36" s="21"/>
      <c r="E36" s="21"/>
      <c r="F36" s="21"/>
      <c r="G36" s="21"/>
      <c r="H36" s="21"/>
      <c r="I36" s="16"/>
      <c r="J36" s="16"/>
      <c r="K36" s="16"/>
      <c r="L36" s="16"/>
      <c r="M36" s="16"/>
      <c r="N36" s="16"/>
      <c r="O36" s="16"/>
      <c r="P36" s="16"/>
      <c r="Q36" s="16"/>
      <c r="R36" s="16"/>
      <c r="S36" s="16"/>
      <c r="T36" s="16"/>
      <c r="U36" s="16"/>
      <c r="W36" s="33" t="str">
        <f t="shared" si="0"/>
        <v/>
      </c>
    </row>
    <row r="37" spans="1:23">
      <c r="A37" s="21"/>
      <c r="B37" s="21"/>
      <c r="C37" s="21"/>
      <c r="D37" s="21"/>
      <c r="E37" s="21"/>
      <c r="F37" s="21"/>
      <c r="G37" s="21"/>
      <c r="H37" s="21"/>
      <c r="I37" s="16"/>
      <c r="J37" s="16"/>
      <c r="K37" s="16"/>
      <c r="L37" s="16"/>
      <c r="M37" s="16"/>
      <c r="N37" s="16"/>
      <c r="O37" s="16"/>
      <c r="P37" s="16"/>
      <c r="Q37" s="16"/>
      <c r="R37" s="16"/>
      <c r="S37" s="16"/>
      <c r="T37" s="16"/>
      <c r="U37" s="16"/>
      <c r="W37" s="33" t="str">
        <f t="shared" si="0"/>
        <v/>
      </c>
    </row>
    <row r="38" spans="1:23">
      <c r="A38" s="21"/>
      <c r="B38" s="21"/>
      <c r="C38" s="21"/>
      <c r="D38" s="21"/>
      <c r="E38" s="21"/>
      <c r="F38" s="21"/>
      <c r="G38" s="21"/>
      <c r="H38" s="21"/>
      <c r="I38" s="16"/>
      <c r="J38" s="16"/>
      <c r="K38" s="16"/>
      <c r="L38" s="16"/>
      <c r="M38" s="16"/>
      <c r="N38" s="16"/>
      <c r="O38" s="16"/>
      <c r="P38" s="16"/>
      <c r="Q38" s="16"/>
      <c r="R38" s="16"/>
      <c r="S38" s="16"/>
      <c r="T38" s="16"/>
      <c r="U38" s="16"/>
      <c r="W38" s="33" t="str">
        <f t="shared" si="0"/>
        <v/>
      </c>
    </row>
    <row r="39" spans="1:23">
      <c r="A39" s="21"/>
      <c r="B39" s="21"/>
      <c r="C39" s="21"/>
      <c r="D39" s="21"/>
      <c r="E39" s="21"/>
      <c r="F39" s="21"/>
      <c r="G39" s="21"/>
      <c r="H39" s="21"/>
      <c r="I39" s="16"/>
      <c r="J39" s="16"/>
      <c r="K39" s="16"/>
      <c r="L39" s="16"/>
      <c r="M39" s="16"/>
      <c r="N39" s="16"/>
      <c r="O39" s="16"/>
      <c r="P39" s="16"/>
      <c r="Q39" s="16"/>
      <c r="R39" s="16"/>
      <c r="S39" s="16"/>
      <c r="T39" s="16"/>
      <c r="U39" s="16"/>
      <c r="W39" s="33" t="str">
        <f t="shared" si="0"/>
        <v/>
      </c>
    </row>
    <row r="40" spans="1:23">
      <c r="A40" s="21"/>
      <c r="B40" s="21"/>
      <c r="C40" s="21"/>
      <c r="D40" s="21"/>
      <c r="E40" s="21"/>
      <c r="F40" s="21"/>
      <c r="G40" s="21"/>
      <c r="H40" s="21"/>
      <c r="I40" s="16"/>
      <c r="J40" s="16"/>
      <c r="K40" s="16"/>
      <c r="L40" s="16"/>
      <c r="M40" s="16"/>
      <c r="N40" s="16"/>
      <c r="O40" s="16"/>
      <c r="P40" s="16"/>
      <c r="Q40" s="16"/>
      <c r="R40" s="16"/>
      <c r="S40" s="16"/>
      <c r="T40" s="16"/>
      <c r="U40" s="16"/>
      <c r="W40" s="33" t="str">
        <f t="shared" si="0"/>
        <v/>
      </c>
    </row>
    <row r="41" spans="1:23">
      <c r="A41" s="21"/>
      <c r="B41" s="21"/>
      <c r="C41" s="21"/>
      <c r="D41" s="21"/>
      <c r="E41" s="21"/>
      <c r="F41" s="21"/>
      <c r="G41" s="21"/>
      <c r="H41" s="21"/>
      <c r="I41" s="16"/>
      <c r="J41" s="16"/>
      <c r="K41" s="16"/>
      <c r="L41" s="16"/>
      <c r="M41" s="16"/>
      <c r="N41" s="16"/>
      <c r="O41" s="16"/>
      <c r="P41" s="16"/>
      <c r="Q41" s="16"/>
      <c r="R41" s="16"/>
      <c r="S41" s="16"/>
      <c r="T41" s="16"/>
      <c r="U41" s="16"/>
      <c r="W41" s="33" t="str">
        <f t="shared" si="0"/>
        <v/>
      </c>
    </row>
    <row r="42" spans="1:23">
      <c r="A42" s="21"/>
      <c r="B42" s="21"/>
      <c r="C42" s="21"/>
      <c r="D42" s="21"/>
      <c r="E42" s="21"/>
      <c r="F42" s="21"/>
      <c r="G42" s="21"/>
      <c r="H42" s="21"/>
      <c r="I42" s="16"/>
      <c r="J42" s="16"/>
      <c r="K42" s="16"/>
      <c r="L42" s="16"/>
      <c r="M42" s="16"/>
      <c r="N42" s="16"/>
      <c r="O42" s="16"/>
      <c r="P42" s="16"/>
      <c r="Q42" s="16"/>
      <c r="R42" s="16"/>
      <c r="S42" s="16"/>
      <c r="T42" s="16"/>
      <c r="U42" s="16"/>
      <c r="W42" s="33" t="str">
        <f t="shared" si="0"/>
        <v/>
      </c>
    </row>
    <row r="43" spans="1:23">
      <c r="A43" s="21"/>
      <c r="B43" s="21"/>
      <c r="C43" s="21"/>
      <c r="D43" s="21"/>
      <c r="E43" s="21"/>
      <c r="F43" s="21"/>
      <c r="G43" s="21"/>
      <c r="H43" s="21"/>
      <c r="I43" s="16"/>
      <c r="J43" s="16"/>
      <c r="K43" s="16"/>
      <c r="L43" s="16"/>
      <c r="M43" s="16"/>
      <c r="N43" s="16"/>
      <c r="O43" s="16"/>
      <c r="P43" s="16"/>
      <c r="Q43" s="16"/>
      <c r="R43" s="16"/>
      <c r="S43" s="16"/>
      <c r="T43" s="16"/>
      <c r="U43" s="16"/>
      <c r="W43" s="33" t="str">
        <f t="shared" si="0"/>
        <v/>
      </c>
    </row>
    <row r="44" spans="1:23">
      <c r="A44" s="21"/>
      <c r="B44" s="21"/>
      <c r="C44" s="21"/>
      <c r="D44" s="21"/>
      <c r="E44" s="21"/>
      <c r="F44" s="21"/>
      <c r="G44" s="21"/>
      <c r="H44" s="21"/>
      <c r="I44" s="16"/>
      <c r="J44" s="16"/>
      <c r="K44" s="16"/>
      <c r="L44" s="16"/>
      <c r="M44" s="16"/>
      <c r="N44" s="16"/>
      <c r="O44" s="16"/>
      <c r="P44" s="16"/>
      <c r="Q44" s="16"/>
      <c r="R44" s="16"/>
      <c r="S44" s="16"/>
      <c r="T44" s="16"/>
      <c r="U44" s="16"/>
      <c r="W44" s="33" t="str">
        <f t="shared" si="0"/>
        <v/>
      </c>
    </row>
    <row r="45" spans="1:23">
      <c r="A45" s="21"/>
      <c r="B45" s="21"/>
      <c r="C45" s="21"/>
      <c r="D45" s="21"/>
      <c r="E45" s="21"/>
      <c r="F45" s="21"/>
      <c r="G45" s="21"/>
      <c r="H45" s="21"/>
      <c r="I45" s="16"/>
      <c r="J45" s="16"/>
      <c r="K45" s="16"/>
      <c r="L45" s="16"/>
      <c r="M45" s="16"/>
      <c r="N45" s="16"/>
      <c r="O45" s="16"/>
      <c r="P45" s="16"/>
      <c r="Q45" s="16"/>
      <c r="R45" s="16"/>
      <c r="S45" s="16"/>
      <c r="T45" s="16"/>
      <c r="U45" s="16"/>
      <c r="W45" s="33" t="str">
        <f t="shared" si="0"/>
        <v/>
      </c>
    </row>
    <row r="46" spans="1:23">
      <c r="A46" s="21"/>
      <c r="B46" s="21"/>
      <c r="C46" s="21"/>
      <c r="D46" s="21"/>
      <c r="E46" s="21"/>
      <c r="F46" s="21"/>
      <c r="G46" s="21"/>
      <c r="H46" s="21"/>
      <c r="I46" s="16"/>
      <c r="J46" s="16"/>
      <c r="K46" s="16"/>
      <c r="L46" s="16"/>
      <c r="M46" s="16"/>
      <c r="N46" s="16"/>
      <c r="O46" s="16"/>
      <c r="P46" s="16"/>
      <c r="Q46" s="16"/>
      <c r="R46" s="16"/>
      <c r="S46" s="16"/>
      <c r="T46" s="16"/>
      <c r="U46" s="16"/>
      <c r="W46" s="33" t="str">
        <f t="shared" si="0"/>
        <v/>
      </c>
    </row>
    <row r="47" spans="1:23">
      <c r="A47" s="21"/>
      <c r="B47" s="21"/>
      <c r="C47" s="21"/>
      <c r="D47" s="21"/>
      <c r="E47" s="21"/>
      <c r="F47" s="21"/>
      <c r="G47" s="21"/>
      <c r="H47" s="21"/>
      <c r="I47" s="16"/>
      <c r="J47" s="16"/>
      <c r="K47" s="16"/>
      <c r="L47" s="16"/>
      <c r="M47" s="16"/>
      <c r="N47" s="16"/>
      <c r="O47" s="16"/>
      <c r="P47" s="16"/>
      <c r="Q47" s="16"/>
      <c r="R47" s="16"/>
      <c r="S47" s="16"/>
      <c r="T47" s="16"/>
      <c r="U47" s="16"/>
      <c r="W47" s="33" t="str">
        <f t="shared" si="0"/>
        <v/>
      </c>
    </row>
    <row r="48" spans="1:23">
      <c r="A48" s="21"/>
      <c r="B48" s="21"/>
      <c r="C48" s="21"/>
      <c r="D48" s="21"/>
      <c r="E48" s="21"/>
      <c r="F48" s="21"/>
      <c r="G48" s="21"/>
      <c r="H48" s="21"/>
      <c r="I48" s="16"/>
      <c r="J48" s="16"/>
      <c r="K48" s="16"/>
      <c r="L48" s="16"/>
      <c r="M48" s="16"/>
      <c r="N48" s="16"/>
      <c r="O48" s="16"/>
      <c r="P48" s="16"/>
      <c r="Q48" s="16"/>
      <c r="R48" s="16"/>
      <c r="S48" s="16"/>
      <c r="T48" s="16"/>
      <c r="U48" s="16"/>
      <c r="W48" s="33" t="str">
        <f t="shared" si="0"/>
        <v/>
      </c>
    </row>
    <row r="49" spans="1:23">
      <c r="A49" s="21"/>
      <c r="B49" s="21"/>
      <c r="C49" s="21"/>
      <c r="D49" s="21"/>
      <c r="E49" s="21"/>
      <c r="F49" s="21"/>
      <c r="G49" s="21"/>
      <c r="H49" s="21"/>
      <c r="I49" s="16"/>
      <c r="J49" s="16"/>
      <c r="K49" s="16"/>
      <c r="L49" s="16"/>
      <c r="M49" s="16"/>
      <c r="N49" s="16"/>
      <c r="O49" s="16"/>
      <c r="P49" s="16"/>
      <c r="Q49" s="16"/>
      <c r="R49" s="16"/>
      <c r="S49" s="16"/>
      <c r="T49" s="16"/>
      <c r="U49" s="16"/>
      <c r="W49" s="33" t="str">
        <f t="shared" si="0"/>
        <v/>
      </c>
    </row>
    <row r="50" spans="1:23">
      <c r="A50" s="21"/>
      <c r="B50" s="21"/>
      <c r="C50" s="21"/>
      <c r="D50" s="21"/>
      <c r="E50" s="21"/>
      <c r="F50" s="21"/>
      <c r="G50" s="21"/>
      <c r="H50" s="21"/>
      <c r="I50" s="16"/>
      <c r="J50" s="16"/>
      <c r="K50" s="16"/>
      <c r="L50" s="16"/>
      <c r="M50" s="16"/>
      <c r="N50" s="16"/>
      <c r="O50" s="16"/>
      <c r="P50" s="16"/>
      <c r="Q50" s="16"/>
      <c r="R50" s="16"/>
      <c r="S50" s="16"/>
      <c r="T50" s="16"/>
      <c r="U50" s="16"/>
      <c r="W50" s="33" t="str">
        <f t="shared" si="0"/>
        <v/>
      </c>
    </row>
    <row r="51" spans="1:23">
      <c r="A51" s="21"/>
      <c r="B51" s="21"/>
      <c r="C51" s="21"/>
      <c r="D51" s="21"/>
      <c r="E51" s="21"/>
      <c r="F51" s="21"/>
      <c r="G51" s="21"/>
      <c r="H51" s="21"/>
      <c r="I51" s="16"/>
      <c r="J51" s="16"/>
      <c r="K51" s="16"/>
      <c r="L51" s="16"/>
      <c r="M51" s="16"/>
      <c r="N51" s="16"/>
      <c r="O51" s="16"/>
      <c r="P51" s="16"/>
      <c r="Q51" s="16"/>
      <c r="R51" s="16"/>
      <c r="S51" s="16"/>
      <c r="T51" s="16"/>
      <c r="U51" s="16"/>
      <c r="W51" s="33" t="str">
        <f t="shared" si="0"/>
        <v/>
      </c>
    </row>
    <row r="52" spans="1:23">
      <c r="A52" s="21"/>
      <c r="B52" s="21"/>
      <c r="C52" s="21"/>
      <c r="D52" s="21"/>
      <c r="E52" s="21"/>
      <c r="F52" s="21"/>
      <c r="G52" s="21"/>
      <c r="H52" s="21"/>
      <c r="I52" s="16"/>
      <c r="J52" s="16"/>
      <c r="K52" s="16"/>
      <c r="L52" s="16"/>
      <c r="M52" s="16"/>
      <c r="N52" s="16"/>
      <c r="O52" s="16"/>
      <c r="P52" s="16"/>
      <c r="Q52" s="16"/>
      <c r="R52" s="16"/>
      <c r="S52" s="16"/>
      <c r="T52" s="16"/>
      <c r="U52" s="16"/>
      <c r="W52" s="33" t="str">
        <f t="shared" si="0"/>
        <v/>
      </c>
    </row>
    <row r="53" spans="1:23">
      <c r="A53" s="21"/>
      <c r="B53" s="21"/>
      <c r="C53" s="21"/>
      <c r="D53" s="21"/>
      <c r="E53" s="21"/>
      <c r="F53" s="21"/>
      <c r="G53" s="21"/>
      <c r="H53" s="21"/>
      <c r="I53" s="16"/>
      <c r="J53" s="16"/>
      <c r="K53" s="16"/>
      <c r="L53" s="16"/>
      <c r="M53" s="16"/>
      <c r="N53" s="16"/>
      <c r="O53" s="16"/>
      <c r="P53" s="16"/>
      <c r="Q53" s="16"/>
      <c r="R53" s="16"/>
      <c r="S53" s="16"/>
      <c r="T53" s="16"/>
      <c r="U53" s="16"/>
      <c r="W53" s="33" t="str">
        <f t="shared" si="0"/>
        <v/>
      </c>
    </row>
    <row r="54" spans="1:23">
      <c r="A54" s="21"/>
      <c r="B54" s="21"/>
      <c r="C54" s="21"/>
      <c r="D54" s="21"/>
      <c r="E54" s="21"/>
      <c r="F54" s="21"/>
      <c r="G54" s="21"/>
      <c r="H54" s="21"/>
      <c r="I54" s="16"/>
      <c r="J54" s="16"/>
      <c r="K54" s="16"/>
      <c r="L54" s="16"/>
      <c r="M54" s="16"/>
      <c r="N54" s="16"/>
      <c r="O54" s="16"/>
      <c r="P54" s="16"/>
      <c r="Q54" s="16"/>
      <c r="R54" s="16"/>
      <c r="S54" s="16"/>
      <c r="T54" s="16"/>
      <c r="U54" s="16"/>
      <c r="W54" s="33" t="str">
        <f t="shared" si="0"/>
        <v/>
      </c>
    </row>
    <row r="55" spans="1:23">
      <c r="A55" s="21"/>
      <c r="B55" s="21"/>
      <c r="C55" s="21"/>
      <c r="D55" s="21"/>
      <c r="E55" s="21"/>
      <c r="F55" s="21"/>
      <c r="G55" s="21"/>
      <c r="H55" s="21"/>
      <c r="I55" s="16"/>
      <c r="J55" s="16"/>
      <c r="K55" s="16"/>
      <c r="L55" s="16"/>
      <c r="M55" s="16"/>
      <c r="N55" s="16"/>
      <c r="O55" s="16"/>
      <c r="P55" s="16"/>
      <c r="Q55" s="16"/>
      <c r="R55" s="16"/>
      <c r="S55" s="16"/>
      <c r="T55" s="16"/>
      <c r="U55" s="16"/>
      <c r="W55" s="33" t="str">
        <f t="shared" si="0"/>
        <v/>
      </c>
    </row>
    <row r="56" spans="1:23">
      <c r="A56" s="21"/>
      <c r="B56" s="21"/>
      <c r="C56" s="21"/>
      <c r="D56" s="21"/>
      <c r="E56" s="21"/>
      <c r="F56" s="21"/>
      <c r="G56" s="21"/>
      <c r="H56" s="21"/>
      <c r="I56" s="16"/>
      <c r="J56" s="16"/>
      <c r="K56" s="16"/>
      <c r="L56" s="16"/>
      <c r="M56" s="16"/>
      <c r="N56" s="16"/>
      <c r="O56" s="16"/>
      <c r="P56" s="16"/>
      <c r="Q56" s="16"/>
      <c r="R56" s="16"/>
      <c r="S56" s="16"/>
      <c r="T56" s="16"/>
      <c r="U56" s="16"/>
      <c r="W56" s="33" t="str">
        <f t="shared" si="0"/>
        <v/>
      </c>
    </row>
    <row r="57" spans="1:23">
      <c r="A57" s="21"/>
      <c r="B57" s="21"/>
      <c r="C57" s="21"/>
      <c r="D57" s="21"/>
      <c r="E57" s="21"/>
      <c r="F57" s="21"/>
      <c r="G57" s="21"/>
      <c r="H57" s="21"/>
      <c r="I57" s="16"/>
      <c r="J57" s="16"/>
      <c r="K57" s="16"/>
      <c r="L57" s="16"/>
      <c r="M57" s="16"/>
      <c r="N57" s="16"/>
      <c r="O57" s="16"/>
      <c r="P57" s="16"/>
      <c r="Q57" s="16"/>
      <c r="R57" s="16"/>
      <c r="S57" s="16"/>
      <c r="T57" s="16"/>
      <c r="U57" s="16"/>
      <c r="W57" s="33" t="str">
        <f t="shared" si="0"/>
        <v/>
      </c>
    </row>
    <row r="58" spans="1:23">
      <c r="A58" s="21"/>
      <c r="B58" s="21"/>
      <c r="C58" s="21"/>
      <c r="D58" s="21"/>
      <c r="E58" s="21"/>
      <c r="F58" s="21"/>
      <c r="G58" s="21"/>
      <c r="H58" s="21"/>
      <c r="I58" s="16"/>
      <c r="J58" s="16"/>
      <c r="K58" s="16"/>
      <c r="L58" s="16"/>
      <c r="M58" s="16"/>
      <c r="N58" s="16"/>
      <c r="O58" s="16"/>
      <c r="P58" s="16"/>
      <c r="Q58" s="16"/>
      <c r="R58" s="16"/>
      <c r="S58" s="16"/>
      <c r="T58" s="16"/>
      <c r="U58" s="16"/>
      <c r="W58" s="33" t="str">
        <f t="shared" si="0"/>
        <v/>
      </c>
    </row>
    <row r="59" spans="1:23">
      <c r="A59" s="21"/>
      <c r="B59" s="21"/>
      <c r="C59" s="21"/>
      <c r="D59" s="21"/>
      <c r="E59" s="21"/>
      <c r="F59" s="21"/>
      <c r="G59" s="21"/>
      <c r="H59" s="21"/>
      <c r="I59" s="16"/>
      <c r="J59" s="16"/>
      <c r="K59" s="16"/>
      <c r="L59" s="16"/>
      <c r="M59" s="16"/>
      <c r="N59" s="16"/>
      <c r="O59" s="16"/>
      <c r="P59" s="16"/>
      <c r="Q59" s="16"/>
      <c r="R59" s="16"/>
      <c r="S59" s="16"/>
      <c r="T59" s="16"/>
      <c r="U59" s="16"/>
      <c r="W59" s="33" t="str">
        <f t="shared" si="0"/>
        <v/>
      </c>
    </row>
    <row r="60" spans="1:23">
      <c r="A60" s="21"/>
      <c r="B60" s="21"/>
      <c r="C60" s="21"/>
      <c r="D60" s="21"/>
      <c r="E60" s="21"/>
      <c r="F60" s="21"/>
      <c r="G60" s="21"/>
      <c r="H60" s="21"/>
      <c r="I60" s="16"/>
      <c r="J60" s="16"/>
      <c r="K60" s="16"/>
      <c r="L60" s="16"/>
      <c r="M60" s="16"/>
      <c r="N60" s="16"/>
      <c r="O60" s="16"/>
      <c r="P60" s="16"/>
      <c r="Q60" s="16"/>
      <c r="R60" s="16"/>
      <c r="S60" s="16"/>
      <c r="T60" s="16"/>
      <c r="U60" s="16"/>
      <c r="W60" s="33" t="str">
        <f t="shared" si="0"/>
        <v/>
      </c>
    </row>
    <row r="61" spans="1:23">
      <c r="A61" s="21"/>
      <c r="B61" s="21"/>
      <c r="C61" s="21"/>
      <c r="D61" s="21"/>
      <c r="E61" s="21"/>
      <c r="F61" s="21"/>
      <c r="G61" s="21"/>
      <c r="H61" s="21"/>
      <c r="I61" s="16"/>
      <c r="J61" s="16"/>
      <c r="K61" s="16"/>
      <c r="L61" s="16"/>
      <c r="M61" s="16"/>
      <c r="N61" s="16"/>
      <c r="O61" s="16"/>
      <c r="P61" s="16"/>
      <c r="Q61" s="16"/>
      <c r="R61" s="16"/>
      <c r="S61" s="16"/>
      <c r="T61" s="16"/>
      <c r="U61" s="16"/>
      <c r="W61" s="33" t="str">
        <f t="shared" si="0"/>
        <v/>
      </c>
    </row>
    <row r="62" spans="1:23">
      <c r="A62" s="21"/>
      <c r="B62" s="21"/>
      <c r="C62" s="21"/>
      <c r="D62" s="21"/>
      <c r="E62" s="21"/>
      <c r="F62" s="21"/>
      <c r="G62" s="21"/>
      <c r="H62" s="21"/>
      <c r="I62" s="16"/>
      <c r="J62" s="16"/>
      <c r="K62" s="16"/>
      <c r="L62" s="16"/>
      <c r="M62" s="16"/>
      <c r="N62" s="16"/>
      <c r="O62" s="16"/>
      <c r="P62" s="16"/>
      <c r="Q62" s="16"/>
      <c r="R62" s="16"/>
      <c r="S62" s="16"/>
      <c r="T62" s="16"/>
      <c r="U62" s="16"/>
      <c r="W62" s="33" t="str">
        <f t="shared" si="0"/>
        <v/>
      </c>
    </row>
    <row r="63" spans="1:23">
      <c r="A63" s="21"/>
      <c r="B63" s="21"/>
      <c r="C63" s="21"/>
      <c r="D63" s="21"/>
      <c r="E63" s="21"/>
      <c r="F63" s="21"/>
      <c r="G63" s="21"/>
      <c r="H63" s="21"/>
      <c r="I63" s="16"/>
      <c r="J63" s="16"/>
      <c r="K63" s="16"/>
      <c r="L63" s="16"/>
      <c r="M63" s="16"/>
      <c r="N63" s="16"/>
      <c r="O63" s="16"/>
      <c r="P63" s="16"/>
      <c r="Q63" s="16"/>
      <c r="R63" s="16"/>
      <c r="S63" s="16"/>
      <c r="T63" s="16"/>
      <c r="U63" s="16"/>
      <c r="W63" s="33" t="str">
        <f t="shared" si="0"/>
        <v/>
      </c>
    </row>
    <row r="64" spans="1:23">
      <c r="A64" s="21"/>
      <c r="B64" s="21"/>
      <c r="C64" s="21"/>
      <c r="D64" s="21"/>
      <c r="E64" s="21"/>
      <c r="F64" s="21"/>
      <c r="G64" s="21"/>
      <c r="H64" s="21"/>
      <c r="I64" s="16"/>
      <c r="J64" s="16"/>
      <c r="K64" s="16"/>
      <c r="L64" s="16"/>
      <c r="M64" s="16"/>
      <c r="N64" s="16"/>
      <c r="O64" s="16"/>
      <c r="P64" s="16"/>
      <c r="Q64" s="16"/>
      <c r="R64" s="16"/>
      <c r="S64" s="16"/>
      <c r="T64" s="16"/>
      <c r="U64" s="16"/>
      <c r="W64" s="33" t="str">
        <f t="shared" si="0"/>
        <v/>
      </c>
    </row>
    <row r="65" spans="1:23">
      <c r="A65" s="21"/>
      <c r="B65" s="21"/>
      <c r="C65" s="21"/>
      <c r="D65" s="21"/>
      <c r="E65" s="21"/>
      <c r="F65" s="21"/>
      <c r="G65" s="21"/>
      <c r="H65" s="21"/>
      <c r="I65" s="16"/>
      <c r="J65" s="16"/>
      <c r="K65" s="16"/>
      <c r="L65" s="16"/>
      <c r="M65" s="16"/>
      <c r="N65" s="16"/>
      <c r="O65" s="16"/>
      <c r="P65" s="16"/>
      <c r="Q65" s="16"/>
      <c r="R65" s="16"/>
      <c r="S65" s="16"/>
      <c r="T65" s="16"/>
      <c r="U65" s="16"/>
      <c r="W65" s="33" t="str">
        <f t="shared" si="0"/>
        <v/>
      </c>
    </row>
    <row r="66" spans="1:23">
      <c r="A66" s="21"/>
      <c r="B66" s="21"/>
      <c r="C66" s="21"/>
      <c r="D66" s="21"/>
      <c r="E66" s="21"/>
      <c r="F66" s="21"/>
      <c r="G66" s="21"/>
      <c r="H66" s="21"/>
      <c r="I66" s="16"/>
      <c r="J66" s="16"/>
      <c r="K66" s="16"/>
      <c r="L66" s="16"/>
      <c r="M66" s="16"/>
      <c r="N66" s="16"/>
      <c r="O66" s="16"/>
      <c r="P66" s="16"/>
      <c r="Q66" s="16"/>
      <c r="R66" s="16"/>
      <c r="S66" s="16"/>
      <c r="T66" s="16"/>
      <c r="U66" s="16"/>
      <c r="W66" s="33" t="str">
        <f t="shared" si="0"/>
        <v/>
      </c>
    </row>
    <row r="67" spans="1:23">
      <c r="A67" s="21"/>
      <c r="B67" s="21"/>
      <c r="C67" s="21"/>
      <c r="D67" s="21"/>
      <c r="E67" s="21"/>
      <c r="F67" s="21"/>
      <c r="G67" s="21"/>
      <c r="H67" s="21"/>
      <c r="I67" s="16"/>
      <c r="J67" s="16"/>
      <c r="K67" s="16"/>
      <c r="L67" s="16"/>
      <c r="M67" s="16"/>
      <c r="N67" s="16"/>
      <c r="O67" s="16"/>
      <c r="P67" s="16"/>
      <c r="Q67" s="16"/>
      <c r="R67" s="16"/>
      <c r="S67" s="16"/>
      <c r="T67" s="16"/>
      <c r="U67" s="16"/>
      <c r="W67" s="33" t="str">
        <f t="shared" si="0"/>
        <v/>
      </c>
    </row>
    <row r="68" spans="1:23">
      <c r="A68" s="21"/>
      <c r="B68" s="21"/>
      <c r="C68" s="21"/>
      <c r="D68" s="21"/>
      <c r="E68" s="21"/>
      <c r="F68" s="21"/>
      <c r="G68" s="21"/>
      <c r="H68" s="21"/>
      <c r="I68" s="16"/>
      <c r="J68" s="16"/>
      <c r="K68" s="16"/>
      <c r="L68" s="16"/>
      <c r="M68" s="16"/>
      <c r="N68" s="16"/>
      <c r="O68" s="16"/>
      <c r="P68" s="16"/>
      <c r="Q68" s="16"/>
      <c r="R68" s="16"/>
      <c r="S68" s="16"/>
      <c r="T68" s="16"/>
      <c r="U68" s="16"/>
      <c r="W68" s="33" t="str">
        <f t="shared" si="0"/>
        <v/>
      </c>
    </row>
    <row r="69" spans="1:23">
      <c r="A69" s="21"/>
      <c r="B69" s="21"/>
      <c r="C69" s="21"/>
      <c r="D69" s="21"/>
      <c r="E69" s="21"/>
      <c r="F69" s="21"/>
      <c r="G69" s="21"/>
      <c r="H69" s="21"/>
      <c r="I69" s="16"/>
      <c r="J69" s="16"/>
      <c r="K69" s="16"/>
      <c r="L69" s="16"/>
      <c r="M69" s="16"/>
      <c r="N69" s="16"/>
      <c r="O69" s="16"/>
      <c r="P69" s="16"/>
      <c r="Q69" s="16"/>
      <c r="R69" s="16"/>
      <c r="S69" s="16"/>
      <c r="T69" s="16"/>
      <c r="U69" s="16"/>
      <c r="W69" s="33" t="str">
        <f t="shared" si="0"/>
        <v/>
      </c>
    </row>
    <row r="70" spans="1:23">
      <c r="A70" s="21"/>
      <c r="B70" s="21"/>
      <c r="C70" s="21"/>
      <c r="D70" s="21"/>
      <c r="E70" s="21"/>
      <c r="F70" s="21"/>
      <c r="G70" s="21"/>
      <c r="H70" s="21"/>
      <c r="I70" s="16"/>
      <c r="J70" s="16"/>
      <c r="K70" s="16"/>
      <c r="L70" s="16"/>
      <c r="M70" s="16"/>
      <c r="N70" s="16"/>
      <c r="O70" s="16"/>
      <c r="P70" s="16"/>
      <c r="Q70" s="16"/>
      <c r="R70" s="16"/>
      <c r="S70" s="16"/>
      <c r="T70" s="16"/>
      <c r="U70" s="16"/>
      <c r="W70" s="33" t="str">
        <f t="shared" si="0"/>
        <v/>
      </c>
    </row>
    <row r="71" spans="1:23">
      <c r="A71" s="21"/>
      <c r="B71" s="21"/>
      <c r="C71" s="21"/>
      <c r="D71" s="21"/>
      <c r="E71" s="21"/>
      <c r="F71" s="21"/>
      <c r="G71" s="21"/>
      <c r="H71" s="21"/>
      <c r="I71" s="16"/>
      <c r="J71" s="16"/>
      <c r="K71" s="16"/>
      <c r="L71" s="16"/>
      <c r="M71" s="16"/>
      <c r="N71" s="16"/>
      <c r="O71" s="16"/>
      <c r="P71" s="16"/>
      <c r="Q71" s="16"/>
      <c r="R71" s="16"/>
      <c r="S71" s="16"/>
      <c r="T71" s="16"/>
      <c r="U71" s="16"/>
      <c r="W71" s="33" t="str">
        <f t="shared" si="0"/>
        <v/>
      </c>
    </row>
    <row r="72" spans="1:23">
      <c r="A72" s="21"/>
      <c r="B72" s="21"/>
      <c r="C72" s="21"/>
      <c r="D72" s="21"/>
      <c r="E72" s="21"/>
      <c r="F72" s="21"/>
      <c r="G72" s="21"/>
      <c r="H72" s="21"/>
      <c r="I72" s="16"/>
      <c r="J72" s="16"/>
      <c r="K72" s="16"/>
      <c r="L72" s="16"/>
      <c r="M72" s="16"/>
      <c r="N72" s="16"/>
      <c r="O72" s="16"/>
      <c r="P72" s="16"/>
      <c r="Q72" s="16"/>
      <c r="R72" s="16"/>
      <c r="S72" s="16"/>
      <c r="T72" s="16"/>
      <c r="U72" s="16"/>
      <c r="W72" s="33" t="str">
        <f t="shared" si="0"/>
        <v/>
      </c>
    </row>
    <row r="73" spans="1:23">
      <c r="A73" s="21"/>
      <c r="B73" s="21"/>
      <c r="C73" s="21"/>
      <c r="D73" s="21"/>
      <c r="E73" s="21"/>
      <c r="F73" s="21"/>
      <c r="G73" s="21"/>
      <c r="H73" s="21"/>
      <c r="I73" s="16"/>
      <c r="J73" s="16"/>
      <c r="K73" s="16"/>
      <c r="L73" s="16"/>
      <c r="M73" s="16"/>
      <c r="N73" s="16"/>
      <c r="O73" s="16"/>
      <c r="P73" s="16"/>
      <c r="Q73" s="16"/>
      <c r="R73" s="16"/>
      <c r="S73" s="16"/>
      <c r="T73" s="16"/>
      <c r="U73" s="16"/>
      <c r="W73" s="33" t="str">
        <f t="shared" si="0"/>
        <v/>
      </c>
    </row>
    <row r="74" spans="1:23">
      <c r="A74" s="21"/>
      <c r="B74" s="21"/>
      <c r="C74" s="21"/>
      <c r="D74" s="21"/>
      <c r="E74" s="21"/>
      <c r="F74" s="21"/>
      <c r="G74" s="21"/>
      <c r="H74" s="21"/>
      <c r="I74" s="16"/>
      <c r="J74" s="16"/>
      <c r="K74" s="16"/>
      <c r="L74" s="16"/>
      <c r="M74" s="16"/>
      <c r="N74" s="16"/>
      <c r="O74" s="16"/>
      <c r="P74" s="16"/>
      <c r="Q74" s="16"/>
      <c r="R74" s="16"/>
      <c r="S74" s="16"/>
      <c r="T74" s="16"/>
      <c r="U74" s="16"/>
      <c r="W74" s="33" t="str">
        <f t="shared" ref="W74:W137" si="1">IF(COUNTA(I74:U74)=0,"",_xlfn.CONCAT(,
IF(AND(NOT(ISBLANK($P74)),
    ABS($P74-(($I74+$J74+$L74+$M74+$N74+$O74)-$K74))&gt;=1),
" Error: Position at the end of the period is not equal to: position at the beginning of the period+increase in assets-decrease in assets+exchange rate changes+price changes+other changes+rectifications.",
""),
IF(AND(NOT(ISBLANK($U74)),
    ABS($U74-(($Q74+$R74+$T74)-$S74))&gt;=1),
" Error: Position of accrued interest at the end of the period is not equal to: position of accrued interest at the beginning of the period+accrued interest during the period-received interest during the period+revaluation and other changes.",
""),
IF(AND(NOT(ISBLANK($I74)),$I74&lt;0),
" Error: Position at the beginning of the period must be a positive amount.",
""),
IF(AND(NOT(ISBLANK($P74)),$P74&lt;0),
" Error: Position at the end of the period must be a positive amount.",
""),
IF(AND(OR($I74&gt;0,$P74&gt;0),
    ISBLANK($R74)),
" Error: No accrued interest has been reported,whereas the position at the beginning or at the end of the period is greater than zero. Report '0' in case accrued interest equals zero,do not leave the cell empty.",
"")))</f>
        <v/>
      </c>
    </row>
    <row r="75" spans="1:23">
      <c r="A75" s="21"/>
      <c r="B75" s="21"/>
      <c r="C75" s="21"/>
      <c r="D75" s="21"/>
      <c r="E75" s="21"/>
      <c r="F75" s="21"/>
      <c r="G75" s="21"/>
      <c r="H75" s="21"/>
      <c r="I75" s="16"/>
      <c r="J75" s="16"/>
      <c r="K75" s="16"/>
      <c r="L75" s="16"/>
      <c r="M75" s="16"/>
      <c r="N75" s="16"/>
      <c r="O75" s="16"/>
      <c r="P75" s="16"/>
      <c r="Q75" s="16"/>
      <c r="R75" s="16"/>
      <c r="S75" s="16"/>
      <c r="T75" s="16"/>
      <c r="U75" s="16"/>
      <c r="W75" s="33" t="str">
        <f t="shared" si="1"/>
        <v/>
      </c>
    </row>
    <row r="76" spans="1:23">
      <c r="A76" s="21"/>
      <c r="B76" s="21"/>
      <c r="C76" s="21"/>
      <c r="D76" s="21"/>
      <c r="E76" s="21"/>
      <c r="F76" s="21"/>
      <c r="G76" s="21"/>
      <c r="H76" s="21"/>
      <c r="I76" s="16"/>
      <c r="J76" s="16"/>
      <c r="K76" s="16"/>
      <c r="L76" s="16"/>
      <c r="M76" s="16"/>
      <c r="N76" s="16"/>
      <c r="O76" s="16"/>
      <c r="P76" s="16"/>
      <c r="Q76" s="16"/>
      <c r="R76" s="16"/>
      <c r="S76" s="16"/>
      <c r="T76" s="16"/>
      <c r="U76" s="16"/>
      <c r="W76" s="33" t="str">
        <f t="shared" si="1"/>
        <v/>
      </c>
    </row>
    <row r="77" spans="1:23">
      <c r="A77" s="21"/>
      <c r="B77" s="21"/>
      <c r="C77" s="21"/>
      <c r="D77" s="21"/>
      <c r="E77" s="21"/>
      <c r="F77" s="21"/>
      <c r="G77" s="21"/>
      <c r="H77" s="21"/>
      <c r="I77" s="16"/>
      <c r="J77" s="16"/>
      <c r="K77" s="16"/>
      <c r="L77" s="16"/>
      <c r="M77" s="16"/>
      <c r="N77" s="16"/>
      <c r="O77" s="16"/>
      <c r="P77" s="16"/>
      <c r="Q77" s="16"/>
      <c r="R77" s="16"/>
      <c r="S77" s="16"/>
      <c r="T77" s="16"/>
      <c r="U77" s="16"/>
      <c r="W77" s="33" t="str">
        <f t="shared" si="1"/>
        <v/>
      </c>
    </row>
    <row r="78" spans="1:23">
      <c r="A78" s="21"/>
      <c r="B78" s="21"/>
      <c r="C78" s="21"/>
      <c r="D78" s="21"/>
      <c r="E78" s="21"/>
      <c r="F78" s="21"/>
      <c r="G78" s="21"/>
      <c r="H78" s="21"/>
      <c r="I78" s="16"/>
      <c r="J78" s="16"/>
      <c r="K78" s="16"/>
      <c r="L78" s="16"/>
      <c r="M78" s="16"/>
      <c r="N78" s="16"/>
      <c r="O78" s="16"/>
      <c r="P78" s="16"/>
      <c r="Q78" s="16"/>
      <c r="R78" s="16"/>
      <c r="S78" s="16"/>
      <c r="T78" s="16"/>
      <c r="U78" s="16"/>
      <c r="W78" s="33" t="str">
        <f t="shared" si="1"/>
        <v/>
      </c>
    </row>
    <row r="79" spans="1:23">
      <c r="A79" s="21"/>
      <c r="B79" s="21"/>
      <c r="C79" s="21"/>
      <c r="D79" s="21"/>
      <c r="E79" s="21"/>
      <c r="F79" s="21"/>
      <c r="G79" s="21"/>
      <c r="H79" s="21"/>
      <c r="I79" s="16"/>
      <c r="J79" s="16"/>
      <c r="K79" s="16"/>
      <c r="L79" s="16"/>
      <c r="M79" s="16"/>
      <c r="N79" s="16"/>
      <c r="O79" s="16"/>
      <c r="P79" s="16"/>
      <c r="Q79" s="16"/>
      <c r="R79" s="16"/>
      <c r="S79" s="16"/>
      <c r="T79" s="16"/>
      <c r="U79" s="16"/>
      <c r="W79" s="33" t="str">
        <f t="shared" si="1"/>
        <v/>
      </c>
    </row>
    <row r="80" spans="1:23">
      <c r="A80" s="21"/>
      <c r="B80" s="21"/>
      <c r="C80" s="21"/>
      <c r="D80" s="21"/>
      <c r="E80" s="21"/>
      <c r="F80" s="21"/>
      <c r="G80" s="21"/>
      <c r="H80" s="21"/>
      <c r="I80" s="16"/>
      <c r="J80" s="16"/>
      <c r="K80" s="16"/>
      <c r="L80" s="16"/>
      <c r="M80" s="16"/>
      <c r="N80" s="16"/>
      <c r="O80" s="16"/>
      <c r="P80" s="16"/>
      <c r="Q80" s="16"/>
      <c r="R80" s="16"/>
      <c r="S80" s="16"/>
      <c r="T80" s="16"/>
      <c r="U80" s="16"/>
      <c r="W80" s="33" t="str">
        <f t="shared" si="1"/>
        <v/>
      </c>
    </row>
    <row r="81" spans="1:23">
      <c r="A81" s="21"/>
      <c r="B81" s="21"/>
      <c r="C81" s="21"/>
      <c r="D81" s="21"/>
      <c r="E81" s="21"/>
      <c r="F81" s="21"/>
      <c r="G81" s="21"/>
      <c r="H81" s="21"/>
      <c r="I81" s="16"/>
      <c r="J81" s="16"/>
      <c r="K81" s="16"/>
      <c r="L81" s="16"/>
      <c r="M81" s="16"/>
      <c r="N81" s="16"/>
      <c r="O81" s="16"/>
      <c r="P81" s="16"/>
      <c r="Q81" s="16"/>
      <c r="R81" s="16"/>
      <c r="S81" s="16"/>
      <c r="T81" s="16"/>
      <c r="U81" s="16"/>
      <c r="W81" s="33" t="str">
        <f t="shared" si="1"/>
        <v/>
      </c>
    </row>
    <row r="82" spans="1:23">
      <c r="A82" s="21"/>
      <c r="B82" s="21"/>
      <c r="C82" s="21"/>
      <c r="D82" s="21"/>
      <c r="E82" s="21"/>
      <c r="F82" s="21"/>
      <c r="G82" s="21"/>
      <c r="H82" s="21"/>
      <c r="I82" s="16"/>
      <c r="J82" s="16"/>
      <c r="K82" s="16"/>
      <c r="L82" s="16"/>
      <c r="M82" s="16"/>
      <c r="N82" s="16"/>
      <c r="O82" s="16"/>
      <c r="P82" s="16"/>
      <c r="Q82" s="16"/>
      <c r="R82" s="16"/>
      <c r="S82" s="16"/>
      <c r="T82" s="16"/>
      <c r="U82" s="16"/>
      <c r="W82" s="33" t="str">
        <f t="shared" si="1"/>
        <v/>
      </c>
    </row>
    <row r="83" spans="1:23">
      <c r="A83" s="21"/>
      <c r="B83" s="21"/>
      <c r="C83" s="21"/>
      <c r="D83" s="21"/>
      <c r="E83" s="21"/>
      <c r="F83" s="21"/>
      <c r="G83" s="21"/>
      <c r="H83" s="21"/>
      <c r="I83" s="16"/>
      <c r="J83" s="16"/>
      <c r="K83" s="16"/>
      <c r="L83" s="16"/>
      <c r="M83" s="16"/>
      <c r="N83" s="16"/>
      <c r="O83" s="16"/>
      <c r="P83" s="16"/>
      <c r="Q83" s="16"/>
      <c r="R83" s="16"/>
      <c r="S83" s="16"/>
      <c r="T83" s="16"/>
      <c r="U83" s="16"/>
      <c r="W83" s="33" t="str">
        <f t="shared" si="1"/>
        <v/>
      </c>
    </row>
    <row r="84" spans="1:23">
      <c r="A84" s="21"/>
      <c r="B84" s="21"/>
      <c r="C84" s="21"/>
      <c r="D84" s="21"/>
      <c r="E84" s="21"/>
      <c r="F84" s="21"/>
      <c r="G84" s="21"/>
      <c r="H84" s="21"/>
      <c r="I84" s="16"/>
      <c r="J84" s="16"/>
      <c r="K84" s="16"/>
      <c r="L84" s="16"/>
      <c r="M84" s="16"/>
      <c r="N84" s="16"/>
      <c r="O84" s="16"/>
      <c r="P84" s="16"/>
      <c r="Q84" s="16"/>
      <c r="R84" s="16"/>
      <c r="S84" s="16"/>
      <c r="T84" s="16"/>
      <c r="U84" s="16"/>
      <c r="W84" s="33" t="str">
        <f t="shared" si="1"/>
        <v/>
      </c>
    </row>
    <row r="85" spans="1:23">
      <c r="A85" s="21"/>
      <c r="B85" s="21"/>
      <c r="C85" s="21"/>
      <c r="D85" s="21"/>
      <c r="E85" s="21"/>
      <c r="F85" s="21"/>
      <c r="G85" s="21"/>
      <c r="H85" s="21"/>
      <c r="I85" s="16"/>
      <c r="J85" s="16"/>
      <c r="K85" s="16"/>
      <c r="L85" s="16"/>
      <c r="M85" s="16"/>
      <c r="N85" s="16"/>
      <c r="O85" s="16"/>
      <c r="P85" s="16"/>
      <c r="Q85" s="16"/>
      <c r="R85" s="16"/>
      <c r="S85" s="16"/>
      <c r="T85" s="16"/>
      <c r="U85" s="16"/>
      <c r="W85" s="33" t="str">
        <f t="shared" si="1"/>
        <v/>
      </c>
    </row>
    <row r="86" spans="1:23">
      <c r="A86" s="21"/>
      <c r="B86" s="21"/>
      <c r="C86" s="21"/>
      <c r="D86" s="21"/>
      <c r="E86" s="21"/>
      <c r="F86" s="21"/>
      <c r="G86" s="21"/>
      <c r="H86" s="21"/>
      <c r="I86" s="16"/>
      <c r="J86" s="16"/>
      <c r="K86" s="16"/>
      <c r="L86" s="16"/>
      <c r="M86" s="16"/>
      <c r="N86" s="16"/>
      <c r="O86" s="16"/>
      <c r="P86" s="16"/>
      <c r="Q86" s="16"/>
      <c r="R86" s="16"/>
      <c r="S86" s="16"/>
      <c r="T86" s="16"/>
      <c r="U86" s="16"/>
      <c r="W86" s="33" t="str">
        <f t="shared" si="1"/>
        <v/>
      </c>
    </row>
    <row r="87" spans="1:23">
      <c r="A87" s="21"/>
      <c r="B87" s="21"/>
      <c r="C87" s="21"/>
      <c r="D87" s="21"/>
      <c r="E87" s="21"/>
      <c r="F87" s="21"/>
      <c r="G87" s="21"/>
      <c r="H87" s="21"/>
      <c r="I87" s="16"/>
      <c r="J87" s="16"/>
      <c r="K87" s="16"/>
      <c r="L87" s="16"/>
      <c r="M87" s="16"/>
      <c r="N87" s="16"/>
      <c r="O87" s="16"/>
      <c r="P87" s="16"/>
      <c r="Q87" s="16"/>
      <c r="R87" s="16"/>
      <c r="S87" s="16"/>
      <c r="T87" s="16"/>
      <c r="U87" s="16"/>
      <c r="W87" s="33" t="str">
        <f t="shared" si="1"/>
        <v/>
      </c>
    </row>
    <row r="88" spans="1:23">
      <c r="A88" s="21"/>
      <c r="B88" s="21"/>
      <c r="C88" s="21"/>
      <c r="D88" s="21"/>
      <c r="E88" s="21"/>
      <c r="F88" s="21"/>
      <c r="G88" s="21"/>
      <c r="H88" s="21"/>
      <c r="I88" s="16"/>
      <c r="J88" s="16"/>
      <c r="K88" s="16"/>
      <c r="L88" s="16"/>
      <c r="M88" s="16"/>
      <c r="N88" s="16"/>
      <c r="O88" s="16"/>
      <c r="P88" s="16"/>
      <c r="Q88" s="16"/>
      <c r="R88" s="16"/>
      <c r="S88" s="16"/>
      <c r="T88" s="16"/>
      <c r="U88" s="16"/>
      <c r="W88" s="33" t="str">
        <f t="shared" si="1"/>
        <v/>
      </c>
    </row>
    <row r="89" spans="1:23">
      <c r="A89" s="21"/>
      <c r="B89" s="21"/>
      <c r="C89" s="21"/>
      <c r="D89" s="21"/>
      <c r="E89" s="21"/>
      <c r="F89" s="21"/>
      <c r="G89" s="21"/>
      <c r="H89" s="21"/>
      <c r="I89" s="16"/>
      <c r="J89" s="16"/>
      <c r="K89" s="16"/>
      <c r="L89" s="16"/>
      <c r="M89" s="16"/>
      <c r="N89" s="16"/>
      <c r="O89" s="16"/>
      <c r="P89" s="16"/>
      <c r="Q89" s="16"/>
      <c r="R89" s="16"/>
      <c r="S89" s="16"/>
      <c r="T89" s="16"/>
      <c r="U89" s="16"/>
      <c r="W89" s="33" t="str">
        <f t="shared" si="1"/>
        <v/>
      </c>
    </row>
    <row r="90" spans="1:23">
      <c r="A90" s="21"/>
      <c r="B90" s="21"/>
      <c r="C90" s="21"/>
      <c r="D90" s="21"/>
      <c r="E90" s="21"/>
      <c r="F90" s="21"/>
      <c r="G90" s="21"/>
      <c r="H90" s="21"/>
      <c r="I90" s="16"/>
      <c r="J90" s="16"/>
      <c r="K90" s="16"/>
      <c r="L90" s="16"/>
      <c r="M90" s="16"/>
      <c r="N90" s="16"/>
      <c r="O90" s="16"/>
      <c r="P90" s="16"/>
      <c r="Q90" s="16"/>
      <c r="R90" s="16"/>
      <c r="S90" s="16"/>
      <c r="T90" s="16"/>
      <c r="U90" s="16"/>
      <c r="W90" s="33" t="str">
        <f t="shared" si="1"/>
        <v/>
      </c>
    </row>
    <row r="91" spans="1:23">
      <c r="A91" s="21"/>
      <c r="B91" s="21"/>
      <c r="C91" s="21"/>
      <c r="D91" s="21"/>
      <c r="E91" s="21"/>
      <c r="F91" s="21"/>
      <c r="G91" s="21"/>
      <c r="H91" s="21"/>
      <c r="I91" s="16"/>
      <c r="J91" s="16"/>
      <c r="K91" s="16"/>
      <c r="L91" s="16"/>
      <c r="M91" s="16"/>
      <c r="N91" s="16"/>
      <c r="O91" s="16"/>
      <c r="P91" s="16"/>
      <c r="Q91" s="16"/>
      <c r="R91" s="16"/>
      <c r="S91" s="16"/>
      <c r="T91" s="16"/>
      <c r="U91" s="16"/>
      <c r="W91" s="33" t="str">
        <f t="shared" si="1"/>
        <v/>
      </c>
    </row>
    <row r="92" spans="1:23">
      <c r="A92" s="21"/>
      <c r="B92" s="21"/>
      <c r="C92" s="21"/>
      <c r="D92" s="21"/>
      <c r="E92" s="21"/>
      <c r="F92" s="21"/>
      <c r="G92" s="21"/>
      <c r="H92" s="21"/>
      <c r="I92" s="16"/>
      <c r="J92" s="16"/>
      <c r="K92" s="16"/>
      <c r="L92" s="16"/>
      <c r="M92" s="16"/>
      <c r="N92" s="16"/>
      <c r="O92" s="16"/>
      <c r="P92" s="16"/>
      <c r="Q92" s="16"/>
      <c r="R92" s="16"/>
      <c r="S92" s="16"/>
      <c r="T92" s="16"/>
      <c r="U92" s="16"/>
      <c r="W92" s="33" t="str">
        <f t="shared" si="1"/>
        <v/>
      </c>
    </row>
    <row r="93" spans="1:23">
      <c r="A93" s="21"/>
      <c r="B93" s="21"/>
      <c r="C93" s="21"/>
      <c r="D93" s="21"/>
      <c r="E93" s="21"/>
      <c r="F93" s="21"/>
      <c r="G93" s="21"/>
      <c r="H93" s="21"/>
      <c r="I93" s="16"/>
      <c r="J93" s="16"/>
      <c r="K93" s="16"/>
      <c r="L93" s="16"/>
      <c r="M93" s="16"/>
      <c r="N93" s="16"/>
      <c r="O93" s="16"/>
      <c r="P93" s="16"/>
      <c r="Q93" s="16"/>
      <c r="R93" s="16"/>
      <c r="S93" s="16"/>
      <c r="T93" s="16"/>
      <c r="U93" s="16"/>
      <c r="W93" s="33" t="str">
        <f t="shared" si="1"/>
        <v/>
      </c>
    </row>
    <row r="94" spans="1:23">
      <c r="A94" s="21"/>
      <c r="B94" s="21"/>
      <c r="C94" s="21"/>
      <c r="D94" s="21"/>
      <c r="E94" s="21"/>
      <c r="F94" s="21"/>
      <c r="G94" s="21"/>
      <c r="H94" s="21"/>
      <c r="I94" s="16"/>
      <c r="J94" s="16"/>
      <c r="K94" s="16"/>
      <c r="L94" s="16"/>
      <c r="M94" s="16"/>
      <c r="N94" s="16"/>
      <c r="O94" s="16"/>
      <c r="P94" s="16"/>
      <c r="Q94" s="16"/>
      <c r="R94" s="16"/>
      <c r="S94" s="16"/>
      <c r="T94" s="16"/>
      <c r="U94" s="16"/>
      <c r="W94" s="33" t="str">
        <f t="shared" si="1"/>
        <v/>
      </c>
    </row>
    <row r="95" spans="1:23">
      <c r="A95" s="21"/>
      <c r="B95" s="21"/>
      <c r="C95" s="21"/>
      <c r="D95" s="21"/>
      <c r="E95" s="21"/>
      <c r="F95" s="21"/>
      <c r="G95" s="21"/>
      <c r="H95" s="21"/>
      <c r="I95" s="16"/>
      <c r="J95" s="16"/>
      <c r="K95" s="16"/>
      <c r="L95" s="16"/>
      <c r="M95" s="16"/>
      <c r="N95" s="16"/>
      <c r="O95" s="16"/>
      <c r="P95" s="16"/>
      <c r="Q95" s="16"/>
      <c r="R95" s="16"/>
      <c r="S95" s="16"/>
      <c r="T95" s="16"/>
      <c r="U95" s="16"/>
      <c r="W95" s="33" t="str">
        <f t="shared" si="1"/>
        <v/>
      </c>
    </row>
    <row r="96" spans="1:23">
      <c r="A96" s="21"/>
      <c r="B96" s="21"/>
      <c r="C96" s="21"/>
      <c r="D96" s="21"/>
      <c r="E96" s="21"/>
      <c r="F96" s="21"/>
      <c r="G96" s="21"/>
      <c r="H96" s="21"/>
      <c r="I96" s="16"/>
      <c r="J96" s="16"/>
      <c r="K96" s="16"/>
      <c r="L96" s="16"/>
      <c r="M96" s="16"/>
      <c r="N96" s="16"/>
      <c r="O96" s="16"/>
      <c r="P96" s="16"/>
      <c r="Q96" s="16"/>
      <c r="R96" s="16"/>
      <c r="S96" s="16"/>
      <c r="T96" s="16"/>
      <c r="U96" s="16"/>
      <c r="W96" s="33" t="str">
        <f t="shared" si="1"/>
        <v/>
      </c>
    </row>
    <row r="97" spans="1:23">
      <c r="A97" s="21"/>
      <c r="B97" s="21"/>
      <c r="C97" s="21"/>
      <c r="D97" s="21"/>
      <c r="E97" s="21"/>
      <c r="F97" s="21"/>
      <c r="G97" s="21"/>
      <c r="H97" s="21"/>
      <c r="I97" s="16"/>
      <c r="J97" s="16"/>
      <c r="K97" s="16"/>
      <c r="L97" s="16"/>
      <c r="M97" s="16"/>
      <c r="N97" s="16"/>
      <c r="O97" s="16"/>
      <c r="P97" s="16"/>
      <c r="Q97" s="16"/>
      <c r="R97" s="16"/>
      <c r="S97" s="16"/>
      <c r="T97" s="16"/>
      <c r="U97" s="16"/>
      <c r="W97" s="33" t="str">
        <f t="shared" si="1"/>
        <v/>
      </c>
    </row>
    <row r="98" spans="1:23">
      <c r="A98" s="21"/>
      <c r="B98" s="21"/>
      <c r="C98" s="21"/>
      <c r="D98" s="21"/>
      <c r="E98" s="21"/>
      <c r="F98" s="21"/>
      <c r="G98" s="21"/>
      <c r="H98" s="21"/>
      <c r="I98" s="16"/>
      <c r="J98" s="16"/>
      <c r="K98" s="16"/>
      <c r="L98" s="16"/>
      <c r="M98" s="16"/>
      <c r="N98" s="16"/>
      <c r="O98" s="16"/>
      <c r="P98" s="16"/>
      <c r="Q98" s="16"/>
      <c r="R98" s="16"/>
      <c r="S98" s="16"/>
      <c r="T98" s="16"/>
      <c r="U98" s="16"/>
      <c r="W98" s="33" t="str">
        <f t="shared" si="1"/>
        <v/>
      </c>
    </row>
    <row r="99" spans="1:23">
      <c r="A99" s="21"/>
      <c r="B99" s="21"/>
      <c r="C99" s="21"/>
      <c r="D99" s="21"/>
      <c r="E99" s="21"/>
      <c r="F99" s="21"/>
      <c r="G99" s="21"/>
      <c r="H99" s="21"/>
      <c r="I99" s="16"/>
      <c r="J99" s="16"/>
      <c r="K99" s="16"/>
      <c r="L99" s="16"/>
      <c r="M99" s="16"/>
      <c r="N99" s="16"/>
      <c r="O99" s="16"/>
      <c r="P99" s="16"/>
      <c r="Q99" s="16"/>
      <c r="R99" s="16"/>
      <c r="S99" s="16"/>
      <c r="T99" s="16"/>
      <c r="U99" s="16"/>
      <c r="W99" s="33" t="str">
        <f t="shared" si="1"/>
        <v/>
      </c>
    </row>
    <row r="100" spans="1:23">
      <c r="A100" s="21"/>
      <c r="B100" s="21"/>
      <c r="C100" s="21"/>
      <c r="D100" s="21"/>
      <c r="E100" s="21"/>
      <c r="F100" s="21"/>
      <c r="G100" s="21"/>
      <c r="H100" s="21"/>
      <c r="I100" s="16"/>
      <c r="J100" s="16"/>
      <c r="K100" s="16"/>
      <c r="L100" s="16"/>
      <c r="M100" s="16"/>
      <c r="N100" s="16"/>
      <c r="O100" s="16"/>
      <c r="P100" s="16"/>
      <c r="Q100" s="16"/>
      <c r="R100" s="16"/>
      <c r="S100" s="16"/>
      <c r="T100" s="16"/>
      <c r="U100" s="16"/>
      <c r="W100" s="33" t="str">
        <f t="shared" si="1"/>
        <v/>
      </c>
    </row>
    <row r="101" spans="1:23">
      <c r="A101" s="21"/>
      <c r="B101" s="21"/>
      <c r="C101" s="21"/>
      <c r="D101" s="21"/>
      <c r="E101" s="21"/>
      <c r="F101" s="21"/>
      <c r="G101" s="21"/>
      <c r="H101" s="21"/>
      <c r="I101" s="16"/>
      <c r="J101" s="16"/>
      <c r="K101" s="16"/>
      <c r="L101" s="16"/>
      <c r="M101" s="16"/>
      <c r="N101" s="16"/>
      <c r="O101" s="16"/>
      <c r="P101" s="16"/>
      <c r="Q101" s="16"/>
      <c r="R101" s="16"/>
      <c r="S101" s="16"/>
      <c r="T101" s="16"/>
      <c r="U101" s="16"/>
      <c r="W101" s="33" t="str">
        <f t="shared" si="1"/>
        <v/>
      </c>
    </row>
    <row r="102" spans="1:23">
      <c r="A102" s="21"/>
      <c r="B102" s="21"/>
      <c r="C102" s="21"/>
      <c r="D102" s="21"/>
      <c r="E102" s="21"/>
      <c r="F102" s="21"/>
      <c r="G102" s="21"/>
      <c r="H102" s="21"/>
      <c r="I102" s="16"/>
      <c r="J102" s="16"/>
      <c r="K102" s="16"/>
      <c r="L102" s="16"/>
      <c r="M102" s="16"/>
      <c r="N102" s="16"/>
      <c r="O102" s="16"/>
      <c r="P102" s="16"/>
      <c r="Q102" s="16"/>
      <c r="R102" s="16"/>
      <c r="S102" s="16"/>
      <c r="T102" s="16"/>
      <c r="U102" s="16"/>
      <c r="W102" s="33" t="str">
        <f t="shared" si="1"/>
        <v/>
      </c>
    </row>
    <row r="103" spans="1:23">
      <c r="A103" s="21"/>
      <c r="B103" s="21"/>
      <c r="C103" s="21"/>
      <c r="D103" s="21"/>
      <c r="E103" s="21"/>
      <c r="F103" s="21"/>
      <c r="G103" s="21"/>
      <c r="H103" s="21"/>
      <c r="I103" s="16"/>
      <c r="J103" s="16"/>
      <c r="K103" s="16"/>
      <c r="L103" s="16"/>
      <c r="M103" s="16"/>
      <c r="N103" s="16"/>
      <c r="O103" s="16"/>
      <c r="P103" s="16"/>
      <c r="Q103" s="16"/>
      <c r="R103" s="16"/>
      <c r="S103" s="16"/>
      <c r="T103" s="16"/>
      <c r="U103" s="16"/>
      <c r="W103" s="33" t="str">
        <f t="shared" si="1"/>
        <v/>
      </c>
    </row>
    <row r="104" spans="1:23">
      <c r="A104" s="21"/>
      <c r="B104" s="21"/>
      <c r="C104" s="21"/>
      <c r="D104" s="21"/>
      <c r="E104" s="21"/>
      <c r="F104" s="21"/>
      <c r="G104" s="21"/>
      <c r="H104" s="21"/>
      <c r="I104" s="16"/>
      <c r="J104" s="16"/>
      <c r="K104" s="16"/>
      <c r="L104" s="16"/>
      <c r="M104" s="16"/>
      <c r="N104" s="16"/>
      <c r="O104" s="16"/>
      <c r="P104" s="16"/>
      <c r="Q104" s="16"/>
      <c r="R104" s="16"/>
      <c r="S104" s="16"/>
      <c r="T104" s="16"/>
      <c r="U104" s="16"/>
      <c r="W104" s="33" t="str">
        <f t="shared" si="1"/>
        <v/>
      </c>
    </row>
    <row r="105" spans="1:23">
      <c r="A105" s="21"/>
      <c r="B105" s="21"/>
      <c r="C105" s="21"/>
      <c r="D105" s="21"/>
      <c r="E105" s="21"/>
      <c r="F105" s="21"/>
      <c r="G105" s="21"/>
      <c r="H105" s="21"/>
      <c r="I105" s="16"/>
      <c r="J105" s="16"/>
      <c r="K105" s="16"/>
      <c r="L105" s="16"/>
      <c r="M105" s="16"/>
      <c r="N105" s="16"/>
      <c r="O105" s="16"/>
      <c r="P105" s="16"/>
      <c r="Q105" s="16"/>
      <c r="R105" s="16"/>
      <c r="S105" s="16"/>
      <c r="T105" s="16"/>
      <c r="U105" s="16"/>
      <c r="W105" s="33" t="str">
        <f t="shared" si="1"/>
        <v/>
      </c>
    </row>
    <row r="106" spans="1:23">
      <c r="A106" s="21"/>
      <c r="B106" s="21"/>
      <c r="C106" s="21"/>
      <c r="D106" s="21"/>
      <c r="E106" s="21"/>
      <c r="F106" s="21"/>
      <c r="G106" s="21"/>
      <c r="H106" s="21"/>
      <c r="I106" s="16"/>
      <c r="J106" s="16"/>
      <c r="K106" s="16"/>
      <c r="L106" s="16"/>
      <c r="M106" s="16"/>
      <c r="N106" s="16"/>
      <c r="O106" s="16"/>
      <c r="P106" s="16"/>
      <c r="Q106" s="16"/>
      <c r="R106" s="16"/>
      <c r="S106" s="16"/>
      <c r="T106" s="16"/>
      <c r="U106" s="16"/>
      <c r="W106" s="33" t="str">
        <f t="shared" si="1"/>
        <v/>
      </c>
    </row>
    <row r="107" spans="1:23">
      <c r="A107" s="21"/>
      <c r="B107" s="21"/>
      <c r="C107" s="21"/>
      <c r="D107" s="21"/>
      <c r="E107" s="21"/>
      <c r="F107" s="21"/>
      <c r="G107" s="21"/>
      <c r="H107" s="21"/>
      <c r="I107" s="16"/>
      <c r="J107" s="16"/>
      <c r="K107" s="16"/>
      <c r="L107" s="16"/>
      <c r="M107" s="16"/>
      <c r="N107" s="16"/>
      <c r="O107" s="16"/>
      <c r="P107" s="16"/>
      <c r="Q107" s="16"/>
      <c r="R107" s="16"/>
      <c r="S107" s="16"/>
      <c r="T107" s="16"/>
      <c r="U107" s="16"/>
      <c r="W107" s="33" t="str">
        <f t="shared" si="1"/>
        <v/>
      </c>
    </row>
    <row r="108" spans="1:23">
      <c r="A108" s="21"/>
      <c r="B108" s="21"/>
      <c r="C108" s="21"/>
      <c r="D108" s="21"/>
      <c r="E108" s="21"/>
      <c r="F108" s="21"/>
      <c r="G108" s="21"/>
      <c r="H108" s="21"/>
      <c r="I108" s="16"/>
      <c r="J108" s="16"/>
      <c r="K108" s="16"/>
      <c r="L108" s="16"/>
      <c r="M108" s="16"/>
      <c r="N108" s="16"/>
      <c r="O108" s="16"/>
      <c r="P108" s="16"/>
      <c r="Q108" s="16"/>
      <c r="R108" s="16"/>
      <c r="S108" s="16"/>
      <c r="T108" s="16"/>
      <c r="U108" s="16"/>
      <c r="W108" s="33" t="str">
        <f t="shared" si="1"/>
        <v/>
      </c>
    </row>
    <row r="109" spans="1:23">
      <c r="A109" s="21"/>
      <c r="B109" s="21"/>
      <c r="C109" s="21"/>
      <c r="D109" s="21"/>
      <c r="E109" s="21"/>
      <c r="F109" s="21"/>
      <c r="G109" s="21"/>
      <c r="H109" s="21"/>
      <c r="I109" s="16"/>
      <c r="J109" s="16"/>
      <c r="K109" s="16"/>
      <c r="L109" s="16"/>
      <c r="M109" s="16"/>
      <c r="N109" s="16"/>
      <c r="O109" s="16"/>
      <c r="P109" s="16"/>
      <c r="Q109" s="16"/>
      <c r="R109" s="16"/>
      <c r="S109" s="16"/>
      <c r="T109" s="16"/>
      <c r="U109" s="16"/>
      <c r="W109" s="33" t="str">
        <f t="shared" si="1"/>
        <v/>
      </c>
    </row>
    <row r="110" spans="1:23">
      <c r="A110" s="21"/>
      <c r="B110" s="21"/>
      <c r="C110" s="21"/>
      <c r="D110" s="21"/>
      <c r="E110" s="21"/>
      <c r="F110" s="21"/>
      <c r="G110" s="21"/>
      <c r="H110" s="21"/>
      <c r="I110" s="16"/>
      <c r="J110" s="16"/>
      <c r="K110" s="16"/>
      <c r="L110" s="16"/>
      <c r="M110" s="16"/>
      <c r="N110" s="16"/>
      <c r="O110" s="16"/>
      <c r="P110" s="16"/>
      <c r="Q110" s="16"/>
      <c r="R110" s="16"/>
      <c r="S110" s="16"/>
      <c r="T110" s="16"/>
      <c r="U110" s="16"/>
      <c r="W110" s="33" t="str">
        <f t="shared" si="1"/>
        <v/>
      </c>
    </row>
    <row r="111" spans="1:23">
      <c r="A111" s="21"/>
      <c r="B111" s="21"/>
      <c r="C111" s="21"/>
      <c r="D111" s="21"/>
      <c r="E111" s="21"/>
      <c r="F111" s="21"/>
      <c r="G111" s="21"/>
      <c r="H111" s="21"/>
      <c r="I111" s="16"/>
      <c r="J111" s="16"/>
      <c r="K111" s="16"/>
      <c r="L111" s="16"/>
      <c r="M111" s="16"/>
      <c r="N111" s="16"/>
      <c r="O111" s="16"/>
      <c r="P111" s="16"/>
      <c r="Q111" s="16"/>
      <c r="R111" s="16"/>
      <c r="S111" s="16"/>
      <c r="T111" s="16"/>
      <c r="U111" s="16"/>
      <c r="W111" s="33" t="str">
        <f t="shared" si="1"/>
        <v/>
      </c>
    </row>
    <row r="112" spans="1:23">
      <c r="A112" s="21"/>
      <c r="B112" s="21"/>
      <c r="C112" s="21"/>
      <c r="D112" s="21"/>
      <c r="E112" s="21"/>
      <c r="F112" s="21"/>
      <c r="G112" s="21"/>
      <c r="H112" s="21"/>
      <c r="I112" s="16"/>
      <c r="J112" s="16"/>
      <c r="K112" s="16"/>
      <c r="L112" s="16"/>
      <c r="M112" s="16"/>
      <c r="N112" s="16"/>
      <c r="O112" s="16"/>
      <c r="P112" s="16"/>
      <c r="Q112" s="16"/>
      <c r="R112" s="16"/>
      <c r="S112" s="16"/>
      <c r="T112" s="16"/>
      <c r="U112" s="16"/>
      <c r="W112" s="33" t="str">
        <f t="shared" si="1"/>
        <v/>
      </c>
    </row>
    <row r="113" spans="1:23">
      <c r="A113" s="21"/>
      <c r="B113" s="21"/>
      <c r="C113" s="21"/>
      <c r="D113" s="21"/>
      <c r="E113" s="21"/>
      <c r="F113" s="21"/>
      <c r="G113" s="21"/>
      <c r="H113" s="21"/>
      <c r="I113" s="16"/>
      <c r="J113" s="16"/>
      <c r="K113" s="16"/>
      <c r="L113" s="16"/>
      <c r="M113" s="16"/>
      <c r="N113" s="16"/>
      <c r="O113" s="16"/>
      <c r="P113" s="16"/>
      <c r="Q113" s="16"/>
      <c r="R113" s="16"/>
      <c r="S113" s="16"/>
      <c r="T113" s="16"/>
      <c r="U113" s="16"/>
      <c r="W113" s="33" t="str">
        <f t="shared" si="1"/>
        <v/>
      </c>
    </row>
    <row r="114" spans="1:23">
      <c r="A114" s="21"/>
      <c r="B114" s="21"/>
      <c r="C114" s="21"/>
      <c r="D114" s="21"/>
      <c r="E114" s="21"/>
      <c r="F114" s="21"/>
      <c r="G114" s="21"/>
      <c r="H114" s="21"/>
      <c r="I114" s="16"/>
      <c r="J114" s="16"/>
      <c r="K114" s="16"/>
      <c r="L114" s="16"/>
      <c r="M114" s="16"/>
      <c r="N114" s="16"/>
      <c r="O114" s="16"/>
      <c r="P114" s="16"/>
      <c r="Q114" s="16"/>
      <c r="R114" s="16"/>
      <c r="S114" s="16"/>
      <c r="T114" s="16"/>
      <c r="U114" s="16"/>
      <c r="W114" s="33" t="str">
        <f t="shared" si="1"/>
        <v/>
      </c>
    </row>
    <row r="115" spans="1:23">
      <c r="A115" s="21"/>
      <c r="B115" s="21"/>
      <c r="C115" s="21"/>
      <c r="D115" s="21"/>
      <c r="E115" s="21"/>
      <c r="F115" s="21"/>
      <c r="G115" s="21"/>
      <c r="H115" s="21"/>
      <c r="I115" s="16"/>
      <c r="J115" s="16"/>
      <c r="K115" s="16"/>
      <c r="L115" s="16"/>
      <c r="M115" s="16"/>
      <c r="N115" s="16"/>
      <c r="O115" s="16"/>
      <c r="P115" s="16"/>
      <c r="Q115" s="16"/>
      <c r="R115" s="16"/>
      <c r="S115" s="16"/>
      <c r="T115" s="16"/>
      <c r="U115" s="16"/>
      <c r="W115" s="33" t="str">
        <f t="shared" si="1"/>
        <v/>
      </c>
    </row>
    <row r="116" spans="1:23">
      <c r="A116" s="21"/>
      <c r="B116" s="21"/>
      <c r="C116" s="21"/>
      <c r="D116" s="21"/>
      <c r="E116" s="21"/>
      <c r="F116" s="21"/>
      <c r="G116" s="21"/>
      <c r="H116" s="21"/>
      <c r="I116" s="16"/>
      <c r="J116" s="16"/>
      <c r="K116" s="16"/>
      <c r="L116" s="16"/>
      <c r="M116" s="16"/>
      <c r="N116" s="16"/>
      <c r="O116" s="16"/>
      <c r="P116" s="16"/>
      <c r="Q116" s="16"/>
      <c r="R116" s="16"/>
      <c r="S116" s="16"/>
      <c r="T116" s="16"/>
      <c r="U116" s="16"/>
      <c r="W116" s="33" t="str">
        <f t="shared" si="1"/>
        <v/>
      </c>
    </row>
    <row r="117" spans="1:23">
      <c r="A117" s="21"/>
      <c r="B117" s="21"/>
      <c r="C117" s="21"/>
      <c r="D117" s="21"/>
      <c r="E117" s="21"/>
      <c r="F117" s="21"/>
      <c r="G117" s="21"/>
      <c r="H117" s="21"/>
      <c r="I117" s="16"/>
      <c r="J117" s="16"/>
      <c r="K117" s="16"/>
      <c r="L117" s="16"/>
      <c r="M117" s="16"/>
      <c r="N117" s="16"/>
      <c r="O117" s="16"/>
      <c r="P117" s="16"/>
      <c r="Q117" s="16"/>
      <c r="R117" s="16"/>
      <c r="S117" s="16"/>
      <c r="T117" s="16"/>
      <c r="U117" s="16"/>
      <c r="W117" s="33" t="str">
        <f t="shared" si="1"/>
        <v/>
      </c>
    </row>
    <row r="118" spans="1:23">
      <c r="A118" s="21"/>
      <c r="B118" s="21"/>
      <c r="C118" s="21"/>
      <c r="D118" s="21"/>
      <c r="E118" s="21"/>
      <c r="F118" s="21"/>
      <c r="G118" s="21"/>
      <c r="H118" s="21"/>
      <c r="I118" s="16"/>
      <c r="J118" s="16"/>
      <c r="K118" s="16"/>
      <c r="L118" s="16"/>
      <c r="M118" s="16"/>
      <c r="N118" s="16"/>
      <c r="O118" s="16"/>
      <c r="P118" s="16"/>
      <c r="Q118" s="16"/>
      <c r="R118" s="16"/>
      <c r="S118" s="16"/>
      <c r="T118" s="16"/>
      <c r="U118" s="16"/>
      <c r="W118" s="33" t="str">
        <f t="shared" si="1"/>
        <v/>
      </c>
    </row>
    <row r="119" spans="1:23">
      <c r="A119" s="21"/>
      <c r="B119" s="21"/>
      <c r="C119" s="21"/>
      <c r="D119" s="21"/>
      <c r="E119" s="21"/>
      <c r="F119" s="21"/>
      <c r="G119" s="21"/>
      <c r="H119" s="21"/>
      <c r="I119" s="16"/>
      <c r="J119" s="16"/>
      <c r="K119" s="16"/>
      <c r="L119" s="16"/>
      <c r="M119" s="16"/>
      <c r="N119" s="16"/>
      <c r="O119" s="16"/>
      <c r="P119" s="16"/>
      <c r="Q119" s="16"/>
      <c r="R119" s="16"/>
      <c r="S119" s="16"/>
      <c r="T119" s="16"/>
      <c r="U119" s="16"/>
      <c r="W119" s="33" t="str">
        <f t="shared" si="1"/>
        <v/>
      </c>
    </row>
    <row r="120" spans="1:23">
      <c r="A120" s="21"/>
      <c r="B120" s="21"/>
      <c r="C120" s="21"/>
      <c r="D120" s="21"/>
      <c r="E120" s="21"/>
      <c r="F120" s="21"/>
      <c r="G120" s="21"/>
      <c r="H120" s="21"/>
      <c r="I120" s="16"/>
      <c r="J120" s="16"/>
      <c r="K120" s="16"/>
      <c r="L120" s="16"/>
      <c r="M120" s="16"/>
      <c r="N120" s="16"/>
      <c r="O120" s="16"/>
      <c r="P120" s="16"/>
      <c r="Q120" s="16"/>
      <c r="R120" s="16"/>
      <c r="S120" s="16"/>
      <c r="T120" s="16"/>
      <c r="U120" s="16"/>
      <c r="W120" s="33" t="str">
        <f t="shared" si="1"/>
        <v/>
      </c>
    </row>
    <row r="121" spans="1:23">
      <c r="A121" s="21"/>
      <c r="B121" s="21"/>
      <c r="C121" s="21"/>
      <c r="D121" s="21"/>
      <c r="E121" s="21"/>
      <c r="F121" s="21"/>
      <c r="G121" s="21"/>
      <c r="H121" s="21"/>
      <c r="I121" s="16"/>
      <c r="J121" s="16"/>
      <c r="K121" s="16"/>
      <c r="L121" s="16"/>
      <c r="M121" s="16"/>
      <c r="N121" s="16"/>
      <c r="O121" s="16"/>
      <c r="P121" s="16"/>
      <c r="Q121" s="16"/>
      <c r="R121" s="16"/>
      <c r="S121" s="16"/>
      <c r="T121" s="16"/>
      <c r="U121" s="16"/>
      <c r="W121" s="33" t="str">
        <f t="shared" si="1"/>
        <v/>
      </c>
    </row>
    <row r="122" spans="1:23">
      <c r="A122" s="21"/>
      <c r="B122" s="21"/>
      <c r="C122" s="21"/>
      <c r="D122" s="21"/>
      <c r="E122" s="21"/>
      <c r="F122" s="21"/>
      <c r="G122" s="21"/>
      <c r="H122" s="21"/>
      <c r="I122" s="16"/>
      <c r="J122" s="16"/>
      <c r="K122" s="16"/>
      <c r="L122" s="16"/>
      <c r="M122" s="16"/>
      <c r="N122" s="16"/>
      <c r="O122" s="16"/>
      <c r="P122" s="16"/>
      <c r="Q122" s="16"/>
      <c r="R122" s="16"/>
      <c r="S122" s="16"/>
      <c r="T122" s="16"/>
      <c r="U122" s="16"/>
      <c r="W122" s="33" t="str">
        <f t="shared" si="1"/>
        <v/>
      </c>
    </row>
    <row r="123" spans="1:23">
      <c r="A123" s="21"/>
      <c r="B123" s="21"/>
      <c r="C123" s="21"/>
      <c r="D123" s="21"/>
      <c r="E123" s="21"/>
      <c r="F123" s="21"/>
      <c r="G123" s="21"/>
      <c r="H123" s="21"/>
      <c r="I123" s="16"/>
      <c r="J123" s="16"/>
      <c r="K123" s="16"/>
      <c r="L123" s="16"/>
      <c r="M123" s="16"/>
      <c r="N123" s="16"/>
      <c r="O123" s="16"/>
      <c r="P123" s="16"/>
      <c r="Q123" s="16"/>
      <c r="R123" s="16"/>
      <c r="S123" s="16"/>
      <c r="T123" s="16"/>
      <c r="U123" s="16"/>
      <c r="W123" s="33" t="str">
        <f t="shared" si="1"/>
        <v/>
      </c>
    </row>
    <row r="124" spans="1:23">
      <c r="A124" s="21"/>
      <c r="B124" s="21"/>
      <c r="C124" s="21"/>
      <c r="D124" s="21"/>
      <c r="E124" s="21"/>
      <c r="F124" s="21"/>
      <c r="G124" s="21"/>
      <c r="H124" s="21"/>
      <c r="I124" s="16"/>
      <c r="J124" s="16"/>
      <c r="K124" s="16"/>
      <c r="L124" s="16"/>
      <c r="M124" s="16"/>
      <c r="N124" s="16"/>
      <c r="O124" s="16"/>
      <c r="P124" s="16"/>
      <c r="Q124" s="16"/>
      <c r="R124" s="16"/>
      <c r="S124" s="16"/>
      <c r="T124" s="16"/>
      <c r="U124" s="16"/>
      <c r="W124" s="33" t="str">
        <f t="shared" si="1"/>
        <v/>
      </c>
    </row>
    <row r="125" spans="1:23">
      <c r="A125" s="21"/>
      <c r="B125" s="21"/>
      <c r="C125" s="21"/>
      <c r="D125" s="21"/>
      <c r="E125" s="21"/>
      <c r="F125" s="21"/>
      <c r="G125" s="21"/>
      <c r="H125" s="21"/>
      <c r="I125" s="16"/>
      <c r="J125" s="16"/>
      <c r="K125" s="16"/>
      <c r="L125" s="16"/>
      <c r="M125" s="16"/>
      <c r="N125" s="16"/>
      <c r="O125" s="16"/>
      <c r="P125" s="16"/>
      <c r="Q125" s="16"/>
      <c r="R125" s="16"/>
      <c r="S125" s="16"/>
      <c r="T125" s="16"/>
      <c r="U125" s="16"/>
      <c r="W125" s="33" t="str">
        <f t="shared" si="1"/>
        <v/>
      </c>
    </row>
    <row r="126" spans="1:23">
      <c r="A126" s="21"/>
      <c r="B126" s="21"/>
      <c r="C126" s="21"/>
      <c r="D126" s="21"/>
      <c r="E126" s="21"/>
      <c r="F126" s="21"/>
      <c r="G126" s="21"/>
      <c r="H126" s="21"/>
      <c r="I126" s="16"/>
      <c r="J126" s="16"/>
      <c r="K126" s="16"/>
      <c r="L126" s="16"/>
      <c r="M126" s="16"/>
      <c r="N126" s="16"/>
      <c r="O126" s="16"/>
      <c r="P126" s="16"/>
      <c r="Q126" s="16"/>
      <c r="R126" s="16"/>
      <c r="S126" s="16"/>
      <c r="T126" s="16"/>
      <c r="U126" s="16"/>
      <c r="W126" s="33" t="str">
        <f t="shared" si="1"/>
        <v/>
      </c>
    </row>
    <row r="127" spans="1:23">
      <c r="A127" s="21"/>
      <c r="B127" s="21"/>
      <c r="C127" s="21"/>
      <c r="D127" s="21"/>
      <c r="E127" s="21"/>
      <c r="F127" s="21"/>
      <c r="G127" s="21"/>
      <c r="H127" s="21"/>
      <c r="I127" s="16"/>
      <c r="J127" s="16"/>
      <c r="K127" s="16"/>
      <c r="L127" s="16"/>
      <c r="M127" s="16"/>
      <c r="N127" s="16"/>
      <c r="O127" s="16"/>
      <c r="P127" s="16"/>
      <c r="Q127" s="16"/>
      <c r="R127" s="16"/>
      <c r="S127" s="16"/>
      <c r="T127" s="16"/>
      <c r="U127" s="16"/>
      <c r="W127" s="33" t="str">
        <f t="shared" si="1"/>
        <v/>
      </c>
    </row>
    <row r="128" spans="1:23">
      <c r="A128" s="21"/>
      <c r="B128" s="21"/>
      <c r="C128" s="21"/>
      <c r="D128" s="21"/>
      <c r="E128" s="21"/>
      <c r="F128" s="21"/>
      <c r="G128" s="21"/>
      <c r="H128" s="21"/>
      <c r="I128" s="16"/>
      <c r="J128" s="16"/>
      <c r="K128" s="16"/>
      <c r="L128" s="16"/>
      <c r="M128" s="16"/>
      <c r="N128" s="16"/>
      <c r="O128" s="16"/>
      <c r="P128" s="16"/>
      <c r="Q128" s="16"/>
      <c r="R128" s="16"/>
      <c r="S128" s="16"/>
      <c r="T128" s="16"/>
      <c r="U128" s="16"/>
      <c r="W128" s="33" t="str">
        <f t="shared" si="1"/>
        <v/>
      </c>
    </row>
    <row r="129" spans="1:23">
      <c r="A129" s="21"/>
      <c r="B129" s="21"/>
      <c r="C129" s="21"/>
      <c r="D129" s="21"/>
      <c r="E129" s="21"/>
      <c r="F129" s="21"/>
      <c r="G129" s="21"/>
      <c r="H129" s="21"/>
      <c r="I129" s="16"/>
      <c r="J129" s="16"/>
      <c r="K129" s="16"/>
      <c r="L129" s="16"/>
      <c r="M129" s="16"/>
      <c r="N129" s="16"/>
      <c r="O129" s="16"/>
      <c r="P129" s="16"/>
      <c r="Q129" s="16"/>
      <c r="R129" s="16"/>
      <c r="S129" s="16"/>
      <c r="T129" s="16"/>
      <c r="U129" s="16"/>
      <c r="W129" s="33" t="str">
        <f t="shared" si="1"/>
        <v/>
      </c>
    </row>
    <row r="130" spans="1:23">
      <c r="A130" s="21"/>
      <c r="B130" s="21"/>
      <c r="C130" s="21"/>
      <c r="D130" s="21"/>
      <c r="E130" s="21"/>
      <c r="F130" s="21"/>
      <c r="G130" s="21"/>
      <c r="H130" s="21"/>
      <c r="I130" s="16"/>
      <c r="J130" s="16"/>
      <c r="K130" s="16"/>
      <c r="L130" s="16"/>
      <c r="M130" s="16"/>
      <c r="N130" s="16"/>
      <c r="O130" s="16"/>
      <c r="P130" s="16"/>
      <c r="Q130" s="16"/>
      <c r="R130" s="16"/>
      <c r="S130" s="16"/>
      <c r="T130" s="16"/>
      <c r="U130" s="16"/>
      <c r="W130" s="33" t="str">
        <f t="shared" si="1"/>
        <v/>
      </c>
    </row>
    <row r="131" spans="1:23">
      <c r="A131" s="21"/>
      <c r="B131" s="21"/>
      <c r="C131" s="21"/>
      <c r="D131" s="21"/>
      <c r="E131" s="21"/>
      <c r="F131" s="21"/>
      <c r="G131" s="21"/>
      <c r="H131" s="21"/>
      <c r="I131" s="16"/>
      <c r="J131" s="16"/>
      <c r="K131" s="16"/>
      <c r="L131" s="16"/>
      <c r="M131" s="16"/>
      <c r="N131" s="16"/>
      <c r="O131" s="16"/>
      <c r="P131" s="16"/>
      <c r="Q131" s="16"/>
      <c r="R131" s="16"/>
      <c r="S131" s="16"/>
      <c r="T131" s="16"/>
      <c r="U131" s="16"/>
      <c r="W131" s="33" t="str">
        <f t="shared" si="1"/>
        <v/>
      </c>
    </row>
    <row r="132" spans="1:23">
      <c r="A132" s="21"/>
      <c r="B132" s="21"/>
      <c r="C132" s="21"/>
      <c r="D132" s="21"/>
      <c r="E132" s="21"/>
      <c r="F132" s="21"/>
      <c r="G132" s="21"/>
      <c r="H132" s="21"/>
      <c r="I132" s="16"/>
      <c r="J132" s="16"/>
      <c r="K132" s="16"/>
      <c r="L132" s="16"/>
      <c r="M132" s="16"/>
      <c r="N132" s="16"/>
      <c r="O132" s="16"/>
      <c r="P132" s="16"/>
      <c r="Q132" s="16"/>
      <c r="R132" s="16"/>
      <c r="S132" s="16"/>
      <c r="T132" s="16"/>
      <c r="U132" s="16"/>
      <c r="W132" s="33" t="str">
        <f t="shared" si="1"/>
        <v/>
      </c>
    </row>
    <row r="133" spans="1:23">
      <c r="A133" s="21"/>
      <c r="B133" s="21"/>
      <c r="C133" s="21"/>
      <c r="D133" s="21"/>
      <c r="E133" s="21"/>
      <c r="F133" s="21"/>
      <c r="G133" s="21"/>
      <c r="H133" s="21"/>
      <c r="I133" s="16"/>
      <c r="J133" s="16"/>
      <c r="K133" s="16"/>
      <c r="L133" s="16"/>
      <c r="M133" s="16"/>
      <c r="N133" s="16"/>
      <c r="O133" s="16"/>
      <c r="P133" s="16"/>
      <c r="Q133" s="16"/>
      <c r="R133" s="16"/>
      <c r="S133" s="16"/>
      <c r="T133" s="16"/>
      <c r="U133" s="16"/>
      <c r="W133" s="33" t="str">
        <f t="shared" si="1"/>
        <v/>
      </c>
    </row>
    <row r="134" spans="1:23">
      <c r="A134" s="21"/>
      <c r="B134" s="21"/>
      <c r="C134" s="21"/>
      <c r="D134" s="21"/>
      <c r="E134" s="21"/>
      <c r="F134" s="21"/>
      <c r="G134" s="21"/>
      <c r="H134" s="21"/>
      <c r="I134" s="16"/>
      <c r="J134" s="16"/>
      <c r="K134" s="16"/>
      <c r="L134" s="16"/>
      <c r="M134" s="16"/>
      <c r="N134" s="16"/>
      <c r="O134" s="16"/>
      <c r="P134" s="16"/>
      <c r="Q134" s="16"/>
      <c r="R134" s="16"/>
      <c r="S134" s="16"/>
      <c r="T134" s="16"/>
      <c r="U134" s="16"/>
      <c r="W134" s="33" t="str">
        <f t="shared" si="1"/>
        <v/>
      </c>
    </row>
    <row r="135" spans="1:23">
      <c r="A135" s="21"/>
      <c r="B135" s="21"/>
      <c r="C135" s="21"/>
      <c r="D135" s="21"/>
      <c r="E135" s="21"/>
      <c r="F135" s="21"/>
      <c r="G135" s="21"/>
      <c r="H135" s="21"/>
      <c r="I135" s="16"/>
      <c r="J135" s="16"/>
      <c r="K135" s="16"/>
      <c r="L135" s="16"/>
      <c r="M135" s="16"/>
      <c r="N135" s="16"/>
      <c r="O135" s="16"/>
      <c r="P135" s="16"/>
      <c r="Q135" s="16"/>
      <c r="R135" s="16"/>
      <c r="S135" s="16"/>
      <c r="T135" s="16"/>
      <c r="U135" s="16"/>
      <c r="W135" s="33" t="str">
        <f t="shared" si="1"/>
        <v/>
      </c>
    </row>
    <row r="136" spans="1:23">
      <c r="A136" s="21"/>
      <c r="B136" s="21"/>
      <c r="C136" s="21"/>
      <c r="D136" s="21"/>
      <c r="E136" s="21"/>
      <c r="F136" s="21"/>
      <c r="G136" s="21"/>
      <c r="H136" s="21"/>
      <c r="I136" s="16"/>
      <c r="J136" s="16"/>
      <c r="K136" s="16"/>
      <c r="L136" s="16"/>
      <c r="M136" s="16"/>
      <c r="N136" s="16"/>
      <c r="O136" s="16"/>
      <c r="P136" s="16"/>
      <c r="Q136" s="16"/>
      <c r="R136" s="16"/>
      <c r="S136" s="16"/>
      <c r="T136" s="16"/>
      <c r="U136" s="16"/>
      <c r="W136" s="33" t="str">
        <f t="shared" si="1"/>
        <v/>
      </c>
    </row>
    <row r="137" spans="1:23">
      <c r="A137" s="21"/>
      <c r="B137" s="21"/>
      <c r="C137" s="21"/>
      <c r="D137" s="21"/>
      <c r="E137" s="21"/>
      <c r="F137" s="21"/>
      <c r="G137" s="21"/>
      <c r="H137" s="21"/>
      <c r="I137" s="16"/>
      <c r="J137" s="16"/>
      <c r="K137" s="16"/>
      <c r="L137" s="16"/>
      <c r="M137" s="16"/>
      <c r="N137" s="16"/>
      <c r="O137" s="16"/>
      <c r="P137" s="16"/>
      <c r="Q137" s="16"/>
      <c r="R137" s="16"/>
      <c r="S137" s="16"/>
      <c r="T137" s="16"/>
      <c r="U137" s="16"/>
      <c r="W137" s="33" t="str">
        <f t="shared" si="1"/>
        <v/>
      </c>
    </row>
    <row r="138" spans="1:23">
      <c r="A138" s="21"/>
      <c r="B138" s="21"/>
      <c r="C138" s="21"/>
      <c r="D138" s="21"/>
      <c r="E138" s="21"/>
      <c r="F138" s="21"/>
      <c r="G138" s="21"/>
      <c r="H138" s="21"/>
      <c r="I138" s="16"/>
      <c r="J138" s="16"/>
      <c r="K138" s="16"/>
      <c r="L138" s="16"/>
      <c r="M138" s="16"/>
      <c r="N138" s="16"/>
      <c r="O138" s="16"/>
      <c r="P138" s="16"/>
      <c r="Q138" s="16"/>
      <c r="R138" s="16"/>
      <c r="S138" s="16"/>
      <c r="T138" s="16"/>
      <c r="U138" s="16"/>
      <c r="W138" s="33" t="str">
        <f t="shared" ref="W138:W201" si="2">IF(COUNTA(I138:U138)=0,"",_xlfn.CONCAT(,
IF(AND(NOT(ISBLANK($P138)),
    ABS($P138-(($I138+$J138+$L138+$M138+$N138+$O138)-$K138))&gt;=1),
" Error: Position at the end of the period is not equal to: position at the beginning of the period+increase in assets-decrease in assets+exchange rate changes+price changes+other changes+rectifications.",
""),
IF(AND(NOT(ISBLANK($U138)),
    ABS($U138-(($Q138+$R138+$T138)-$S138))&gt;=1),
" Error: Position of accrued interest at the end of the period is not equal to: position of accrued interest at the beginning of the period+accrued interest during the period-received interest during the period+revaluation and other changes.",
""),
IF(AND(NOT(ISBLANK($I138)),$I138&lt;0),
" Error: Position at the beginning of the period must be a positive amount.",
""),
IF(AND(NOT(ISBLANK($P138)),$P138&lt;0),
" Error: Position at the end of the period must be a positive amount.",
""),
IF(AND(OR($I138&gt;0,$P138&gt;0),
    ISBLANK($R138)),
" Error: No accrued interest has been reported,whereas the position at the beginning or at the end of the period is greater than zero. Report '0' in case accrued interest equals zero,do not leave the cell empty.",
"")))</f>
        <v/>
      </c>
    </row>
    <row r="139" spans="1:23">
      <c r="A139" s="21"/>
      <c r="B139" s="21"/>
      <c r="C139" s="21"/>
      <c r="D139" s="21"/>
      <c r="E139" s="21"/>
      <c r="F139" s="21"/>
      <c r="G139" s="21"/>
      <c r="H139" s="21"/>
      <c r="I139" s="16"/>
      <c r="J139" s="16"/>
      <c r="K139" s="16"/>
      <c r="L139" s="16"/>
      <c r="M139" s="16"/>
      <c r="N139" s="16"/>
      <c r="O139" s="16"/>
      <c r="P139" s="16"/>
      <c r="Q139" s="16"/>
      <c r="R139" s="16"/>
      <c r="S139" s="16"/>
      <c r="T139" s="16"/>
      <c r="U139" s="16"/>
      <c r="W139" s="33" t="str">
        <f t="shared" si="2"/>
        <v/>
      </c>
    </row>
    <row r="140" spans="1:23">
      <c r="A140" s="21"/>
      <c r="B140" s="21"/>
      <c r="C140" s="21"/>
      <c r="D140" s="21"/>
      <c r="E140" s="21"/>
      <c r="F140" s="21"/>
      <c r="G140" s="21"/>
      <c r="H140" s="21"/>
      <c r="I140" s="16"/>
      <c r="J140" s="16"/>
      <c r="K140" s="16"/>
      <c r="L140" s="16"/>
      <c r="M140" s="16"/>
      <c r="N140" s="16"/>
      <c r="O140" s="16"/>
      <c r="P140" s="16"/>
      <c r="Q140" s="16"/>
      <c r="R140" s="16"/>
      <c r="S140" s="16"/>
      <c r="T140" s="16"/>
      <c r="U140" s="16"/>
      <c r="W140" s="33" t="str">
        <f t="shared" si="2"/>
        <v/>
      </c>
    </row>
    <row r="141" spans="1:23">
      <c r="A141" s="21"/>
      <c r="B141" s="21"/>
      <c r="C141" s="21"/>
      <c r="D141" s="21"/>
      <c r="E141" s="21"/>
      <c r="F141" s="21"/>
      <c r="G141" s="21"/>
      <c r="H141" s="21"/>
      <c r="I141" s="16"/>
      <c r="J141" s="16"/>
      <c r="K141" s="16"/>
      <c r="L141" s="16"/>
      <c r="M141" s="16"/>
      <c r="N141" s="16"/>
      <c r="O141" s="16"/>
      <c r="P141" s="16"/>
      <c r="Q141" s="16"/>
      <c r="R141" s="16"/>
      <c r="S141" s="16"/>
      <c r="T141" s="16"/>
      <c r="U141" s="16"/>
      <c r="W141" s="33" t="str">
        <f t="shared" si="2"/>
        <v/>
      </c>
    </row>
    <row r="142" spans="1:23">
      <c r="A142" s="21"/>
      <c r="B142" s="21"/>
      <c r="C142" s="21"/>
      <c r="D142" s="21"/>
      <c r="E142" s="21"/>
      <c r="F142" s="21"/>
      <c r="G142" s="21"/>
      <c r="H142" s="21"/>
      <c r="I142" s="16"/>
      <c r="J142" s="16"/>
      <c r="K142" s="16"/>
      <c r="L142" s="16"/>
      <c r="M142" s="16"/>
      <c r="N142" s="16"/>
      <c r="O142" s="16"/>
      <c r="P142" s="16"/>
      <c r="Q142" s="16"/>
      <c r="R142" s="16"/>
      <c r="S142" s="16"/>
      <c r="T142" s="16"/>
      <c r="U142" s="16"/>
      <c r="W142" s="33" t="str">
        <f t="shared" si="2"/>
        <v/>
      </c>
    </row>
    <row r="143" spans="1:23">
      <c r="A143" s="21"/>
      <c r="B143" s="21"/>
      <c r="C143" s="21"/>
      <c r="D143" s="21"/>
      <c r="E143" s="21"/>
      <c r="F143" s="21"/>
      <c r="G143" s="21"/>
      <c r="H143" s="21"/>
      <c r="I143" s="16"/>
      <c r="J143" s="16"/>
      <c r="K143" s="16"/>
      <c r="L143" s="16"/>
      <c r="M143" s="16"/>
      <c r="N143" s="16"/>
      <c r="O143" s="16"/>
      <c r="P143" s="16"/>
      <c r="Q143" s="16"/>
      <c r="R143" s="16"/>
      <c r="S143" s="16"/>
      <c r="T143" s="16"/>
      <c r="U143" s="16"/>
      <c r="W143" s="33" t="str">
        <f t="shared" si="2"/>
        <v/>
      </c>
    </row>
    <row r="144" spans="1:23">
      <c r="A144" s="21"/>
      <c r="B144" s="21"/>
      <c r="C144" s="21"/>
      <c r="D144" s="21"/>
      <c r="E144" s="21"/>
      <c r="F144" s="21"/>
      <c r="G144" s="21"/>
      <c r="H144" s="21"/>
      <c r="I144" s="16"/>
      <c r="J144" s="16"/>
      <c r="K144" s="16"/>
      <c r="L144" s="16"/>
      <c r="M144" s="16"/>
      <c r="N144" s="16"/>
      <c r="O144" s="16"/>
      <c r="P144" s="16"/>
      <c r="Q144" s="16"/>
      <c r="R144" s="16"/>
      <c r="S144" s="16"/>
      <c r="T144" s="16"/>
      <c r="U144" s="16"/>
      <c r="W144" s="33" t="str">
        <f t="shared" si="2"/>
        <v/>
      </c>
    </row>
    <row r="145" spans="1:23">
      <c r="A145" s="21"/>
      <c r="B145" s="21"/>
      <c r="C145" s="21"/>
      <c r="D145" s="21"/>
      <c r="E145" s="21"/>
      <c r="F145" s="21"/>
      <c r="G145" s="21"/>
      <c r="H145" s="21"/>
      <c r="I145" s="16"/>
      <c r="J145" s="16"/>
      <c r="K145" s="16"/>
      <c r="L145" s="16"/>
      <c r="M145" s="16"/>
      <c r="N145" s="16"/>
      <c r="O145" s="16"/>
      <c r="P145" s="16"/>
      <c r="Q145" s="16"/>
      <c r="R145" s="16"/>
      <c r="S145" s="16"/>
      <c r="T145" s="16"/>
      <c r="U145" s="16"/>
      <c r="W145" s="33" t="str">
        <f t="shared" si="2"/>
        <v/>
      </c>
    </row>
    <row r="146" spans="1:23">
      <c r="A146" s="21"/>
      <c r="B146" s="21"/>
      <c r="C146" s="21"/>
      <c r="D146" s="21"/>
      <c r="E146" s="21"/>
      <c r="F146" s="21"/>
      <c r="G146" s="21"/>
      <c r="H146" s="21"/>
      <c r="I146" s="16"/>
      <c r="J146" s="16"/>
      <c r="K146" s="16"/>
      <c r="L146" s="16"/>
      <c r="M146" s="16"/>
      <c r="N146" s="16"/>
      <c r="O146" s="16"/>
      <c r="P146" s="16"/>
      <c r="Q146" s="16"/>
      <c r="R146" s="16"/>
      <c r="S146" s="16"/>
      <c r="T146" s="16"/>
      <c r="U146" s="16"/>
      <c r="W146" s="33" t="str">
        <f t="shared" si="2"/>
        <v/>
      </c>
    </row>
    <row r="147" spans="1:23">
      <c r="A147" s="21"/>
      <c r="B147" s="21"/>
      <c r="C147" s="21"/>
      <c r="D147" s="21"/>
      <c r="E147" s="21"/>
      <c r="F147" s="21"/>
      <c r="G147" s="21"/>
      <c r="H147" s="21"/>
      <c r="I147" s="16"/>
      <c r="J147" s="16"/>
      <c r="K147" s="16"/>
      <c r="L147" s="16"/>
      <c r="M147" s="16"/>
      <c r="N147" s="16"/>
      <c r="O147" s="16"/>
      <c r="P147" s="16"/>
      <c r="Q147" s="16"/>
      <c r="R147" s="16"/>
      <c r="S147" s="16"/>
      <c r="T147" s="16"/>
      <c r="U147" s="16"/>
      <c r="W147" s="33" t="str">
        <f t="shared" si="2"/>
        <v/>
      </c>
    </row>
    <row r="148" spans="1:23">
      <c r="A148" s="21"/>
      <c r="B148" s="21"/>
      <c r="C148" s="21"/>
      <c r="D148" s="21"/>
      <c r="E148" s="21"/>
      <c r="F148" s="21"/>
      <c r="G148" s="21"/>
      <c r="H148" s="21"/>
      <c r="I148" s="16"/>
      <c r="J148" s="16"/>
      <c r="K148" s="16"/>
      <c r="L148" s="16"/>
      <c r="M148" s="16"/>
      <c r="N148" s="16"/>
      <c r="O148" s="16"/>
      <c r="P148" s="16"/>
      <c r="Q148" s="16"/>
      <c r="R148" s="16"/>
      <c r="S148" s="16"/>
      <c r="T148" s="16"/>
      <c r="U148" s="16"/>
      <c r="W148" s="33" t="str">
        <f t="shared" si="2"/>
        <v/>
      </c>
    </row>
    <row r="149" spans="1:23">
      <c r="A149" s="21"/>
      <c r="B149" s="21"/>
      <c r="C149" s="21"/>
      <c r="D149" s="21"/>
      <c r="E149" s="21"/>
      <c r="F149" s="21"/>
      <c r="G149" s="21"/>
      <c r="H149" s="21"/>
      <c r="I149" s="16"/>
      <c r="J149" s="16"/>
      <c r="K149" s="16"/>
      <c r="L149" s="16"/>
      <c r="M149" s="16"/>
      <c r="N149" s="16"/>
      <c r="O149" s="16"/>
      <c r="P149" s="16"/>
      <c r="Q149" s="16"/>
      <c r="R149" s="16"/>
      <c r="S149" s="16"/>
      <c r="T149" s="16"/>
      <c r="U149" s="16"/>
      <c r="W149" s="33" t="str">
        <f t="shared" si="2"/>
        <v/>
      </c>
    </row>
    <row r="150" spans="1:23">
      <c r="A150" s="21"/>
      <c r="B150" s="21"/>
      <c r="C150" s="21"/>
      <c r="D150" s="21"/>
      <c r="E150" s="21"/>
      <c r="F150" s="21"/>
      <c r="G150" s="21"/>
      <c r="H150" s="21"/>
      <c r="I150" s="16"/>
      <c r="J150" s="16"/>
      <c r="K150" s="16"/>
      <c r="L150" s="16"/>
      <c r="M150" s="16"/>
      <c r="N150" s="16"/>
      <c r="O150" s="16"/>
      <c r="P150" s="16"/>
      <c r="Q150" s="16"/>
      <c r="R150" s="16"/>
      <c r="S150" s="16"/>
      <c r="T150" s="16"/>
      <c r="U150" s="16"/>
      <c r="W150" s="33" t="str">
        <f t="shared" si="2"/>
        <v/>
      </c>
    </row>
    <row r="151" spans="1:23">
      <c r="A151" s="21"/>
      <c r="B151" s="21"/>
      <c r="C151" s="21"/>
      <c r="D151" s="21"/>
      <c r="E151" s="21"/>
      <c r="F151" s="21"/>
      <c r="G151" s="21"/>
      <c r="H151" s="21"/>
      <c r="I151" s="16"/>
      <c r="J151" s="16"/>
      <c r="K151" s="16"/>
      <c r="L151" s="16"/>
      <c r="M151" s="16"/>
      <c r="N151" s="16"/>
      <c r="O151" s="16"/>
      <c r="P151" s="16"/>
      <c r="Q151" s="16"/>
      <c r="R151" s="16"/>
      <c r="S151" s="16"/>
      <c r="T151" s="16"/>
      <c r="U151" s="16"/>
      <c r="W151" s="33" t="str">
        <f t="shared" si="2"/>
        <v/>
      </c>
    </row>
    <row r="152" spans="1:23">
      <c r="A152" s="21"/>
      <c r="B152" s="21"/>
      <c r="C152" s="21"/>
      <c r="D152" s="21"/>
      <c r="E152" s="21"/>
      <c r="F152" s="21"/>
      <c r="G152" s="21"/>
      <c r="H152" s="21"/>
      <c r="I152" s="16"/>
      <c r="J152" s="16"/>
      <c r="K152" s="16"/>
      <c r="L152" s="16"/>
      <c r="M152" s="16"/>
      <c r="N152" s="16"/>
      <c r="O152" s="16"/>
      <c r="P152" s="16"/>
      <c r="Q152" s="16"/>
      <c r="R152" s="16"/>
      <c r="S152" s="16"/>
      <c r="T152" s="16"/>
      <c r="U152" s="16"/>
      <c r="W152" s="33" t="str">
        <f t="shared" si="2"/>
        <v/>
      </c>
    </row>
    <row r="153" spans="1:23">
      <c r="A153" s="21"/>
      <c r="B153" s="21"/>
      <c r="C153" s="21"/>
      <c r="D153" s="21"/>
      <c r="E153" s="21"/>
      <c r="F153" s="21"/>
      <c r="G153" s="21"/>
      <c r="H153" s="21"/>
      <c r="I153" s="16"/>
      <c r="J153" s="16"/>
      <c r="K153" s="16"/>
      <c r="L153" s="16"/>
      <c r="M153" s="16"/>
      <c r="N153" s="16"/>
      <c r="O153" s="16"/>
      <c r="P153" s="16"/>
      <c r="Q153" s="16"/>
      <c r="R153" s="16"/>
      <c r="S153" s="16"/>
      <c r="T153" s="16"/>
      <c r="U153" s="16"/>
      <c r="W153" s="33" t="str">
        <f t="shared" si="2"/>
        <v/>
      </c>
    </row>
    <row r="154" spans="1:23">
      <c r="A154" s="21"/>
      <c r="B154" s="21"/>
      <c r="C154" s="21"/>
      <c r="D154" s="21"/>
      <c r="E154" s="21"/>
      <c r="F154" s="21"/>
      <c r="G154" s="21"/>
      <c r="H154" s="21"/>
      <c r="I154" s="16"/>
      <c r="J154" s="16"/>
      <c r="K154" s="16"/>
      <c r="L154" s="16"/>
      <c r="M154" s="16"/>
      <c r="N154" s="16"/>
      <c r="O154" s="16"/>
      <c r="P154" s="16"/>
      <c r="Q154" s="16"/>
      <c r="R154" s="16"/>
      <c r="S154" s="16"/>
      <c r="T154" s="16"/>
      <c r="U154" s="16"/>
      <c r="W154" s="33" t="str">
        <f t="shared" si="2"/>
        <v/>
      </c>
    </row>
    <row r="155" spans="1:23">
      <c r="A155" s="21"/>
      <c r="B155" s="21"/>
      <c r="C155" s="21"/>
      <c r="D155" s="21"/>
      <c r="E155" s="21"/>
      <c r="F155" s="21"/>
      <c r="G155" s="21"/>
      <c r="H155" s="21"/>
      <c r="I155" s="16"/>
      <c r="J155" s="16"/>
      <c r="K155" s="16"/>
      <c r="L155" s="16"/>
      <c r="M155" s="16"/>
      <c r="N155" s="16"/>
      <c r="O155" s="16"/>
      <c r="P155" s="16"/>
      <c r="Q155" s="16"/>
      <c r="R155" s="16"/>
      <c r="S155" s="16"/>
      <c r="T155" s="16"/>
      <c r="U155" s="16"/>
      <c r="W155" s="33" t="str">
        <f t="shared" si="2"/>
        <v/>
      </c>
    </row>
    <row r="156" spans="1:23">
      <c r="A156" s="21"/>
      <c r="B156" s="21"/>
      <c r="C156" s="21"/>
      <c r="D156" s="21"/>
      <c r="E156" s="21"/>
      <c r="F156" s="21"/>
      <c r="G156" s="21"/>
      <c r="H156" s="21"/>
      <c r="I156" s="16"/>
      <c r="J156" s="16"/>
      <c r="K156" s="16"/>
      <c r="L156" s="16"/>
      <c r="M156" s="16"/>
      <c r="N156" s="16"/>
      <c r="O156" s="16"/>
      <c r="P156" s="16"/>
      <c r="Q156" s="16"/>
      <c r="R156" s="16"/>
      <c r="S156" s="16"/>
      <c r="T156" s="16"/>
      <c r="U156" s="16"/>
      <c r="W156" s="33" t="str">
        <f t="shared" si="2"/>
        <v/>
      </c>
    </row>
    <row r="157" spans="1:23">
      <c r="A157" s="21"/>
      <c r="B157" s="21"/>
      <c r="C157" s="21"/>
      <c r="D157" s="21"/>
      <c r="E157" s="21"/>
      <c r="F157" s="21"/>
      <c r="G157" s="21"/>
      <c r="H157" s="21"/>
      <c r="I157" s="16"/>
      <c r="J157" s="16"/>
      <c r="K157" s="16"/>
      <c r="L157" s="16"/>
      <c r="M157" s="16"/>
      <c r="N157" s="16"/>
      <c r="O157" s="16"/>
      <c r="P157" s="16"/>
      <c r="Q157" s="16"/>
      <c r="R157" s="16"/>
      <c r="S157" s="16"/>
      <c r="T157" s="16"/>
      <c r="U157" s="16"/>
      <c r="W157" s="33" t="str">
        <f t="shared" si="2"/>
        <v/>
      </c>
    </row>
    <row r="158" spans="1:23">
      <c r="A158" s="21"/>
      <c r="B158" s="21"/>
      <c r="C158" s="21"/>
      <c r="D158" s="21"/>
      <c r="E158" s="21"/>
      <c r="F158" s="21"/>
      <c r="G158" s="21"/>
      <c r="H158" s="21"/>
      <c r="I158" s="16"/>
      <c r="J158" s="16"/>
      <c r="K158" s="16"/>
      <c r="L158" s="16"/>
      <c r="M158" s="16"/>
      <c r="N158" s="16"/>
      <c r="O158" s="16"/>
      <c r="P158" s="16"/>
      <c r="Q158" s="16"/>
      <c r="R158" s="16"/>
      <c r="S158" s="16"/>
      <c r="T158" s="16"/>
      <c r="U158" s="16"/>
      <c r="W158" s="33" t="str">
        <f t="shared" si="2"/>
        <v/>
      </c>
    </row>
    <row r="159" spans="1:23">
      <c r="A159" s="21"/>
      <c r="B159" s="21"/>
      <c r="C159" s="21"/>
      <c r="D159" s="21"/>
      <c r="E159" s="21"/>
      <c r="F159" s="21"/>
      <c r="G159" s="21"/>
      <c r="H159" s="21"/>
      <c r="I159" s="16"/>
      <c r="J159" s="16"/>
      <c r="K159" s="16"/>
      <c r="L159" s="16"/>
      <c r="M159" s="16"/>
      <c r="N159" s="16"/>
      <c r="O159" s="16"/>
      <c r="P159" s="16"/>
      <c r="Q159" s="16"/>
      <c r="R159" s="16"/>
      <c r="S159" s="16"/>
      <c r="T159" s="16"/>
      <c r="U159" s="16"/>
      <c r="W159" s="33" t="str">
        <f t="shared" si="2"/>
        <v/>
      </c>
    </row>
    <row r="160" spans="1:23">
      <c r="A160" s="21"/>
      <c r="B160" s="21"/>
      <c r="C160" s="21"/>
      <c r="D160" s="21"/>
      <c r="E160" s="21"/>
      <c r="F160" s="21"/>
      <c r="G160" s="21"/>
      <c r="H160" s="21"/>
      <c r="I160" s="16"/>
      <c r="J160" s="16"/>
      <c r="K160" s="16"/>
      <c r="L160" s="16"/>
      <c r="M160" s="16"/>
      <c r="N160" s="16"/>
      <c r="O160" s="16"/>
      <c r="P160" s="16"/>
      <c r="Q160" s="16"/>
      <c r="R160" s="16"/>
      <c r="S160" s="16"/>
      <c r="T160" s="16"/>
      <c r="U160" s="16"/>
      <c r="W160" s="33" t="str">
        <f t="shared" si="2"/>
        <v/>
      </c>
    </row>
    <row r="161" spans="1:23">
      <c r="A161" s="21"/>
      <c r="B161" s="21"/>
      <c r="C161" s="21"/>
      <c r="D161" s="21"/>
      <c r="E161" s="21"/>
      <c r="F161" s="21"/>
      <c r="G161" s="21"/>
      <c r="H161" s="21"/>
      <c r="I161" s="16"/>
      <c r="J161" s="16"/>
      <c r="K161" s="16"/>
      <c r="L161" s="16"/>
      <c r="M161" s="16"/>
      <c r="N161" s="16"/>
      <c r="O161" s="16"/>
      <c r="P161" s="16"/>
      <c r="Q161" s="16"/>
      <c r="R161" s="16"/>
      <c r="S161" s="16"/>
      <c r="T161" s="16"/>
      <c r="U161" s="16"/>
      <c r="W161" s="33" t="str">
        <f t="shared" si="2"/>
        <v/>
      </c>
    </row>
    <row r="162" spans="1:23">
      <c r="A162" s="21"/>
      <c r="B162" s="21"/>
      <c r="C162" s="21"/>
      <c r="D162" s="21"/>
      <c r="E162" s="21"/>
      <c r="F162" s="21"/>
      <c r="G162" s="21"/>
      <c r="H162" s="21"/>
      <c r="I162" s="16"/>
      <c r="J162" s="16"/>
      <c r="K162" s="16"/>
      <c r="L162" s="16"/>
      <c r="M162" s="16"/>
      <c r="N162" s="16"/>
      <c r="O162" s="16"/>
      <c r="P162" s="16"/>
      <c r="Q162" s="16"/>
      <c r="R162" s="16"/>
      <c r="S162" s="16"/>
      <c r="T162" s="16"/>
      <c r="U162" s="16"/>
      <c r="W162" s="33" t="str">
        <f t="shared" si="2"/>
        <v/>
      </c>
    </row>
    <row r="163" spans="1:23">
      <c r="A163" s="21"/>
      <c r="B163" s="21"/>
      <c r="C163" s="21"/>
      <c r="D163" s="21"/>
      <c r="E163" s="21"/>
      <c r="F163" s="21"/>
      <c r="G163" s="21"/>
      <c r="H163" s="21"/>
      <c r="I163" s="16"/>
      <c r="J163" s="16"/>
      <c r="K163" s="16"/>
      <c r="L163" s="16"/>
      <c r="M163" s="16"/>
      <c r="N163" s="16"/>
      <c r="O163" s="16"/>
      <c r="P163" s="16"/>
      <c r="Q163" s="16"/>
      <c r="R163" s="16"/>
      <c r="S163" s="16"/>
      <c r="T163" s="16"/>
      <c r="U163" s="16"/>
      <c r="W163" s="33" t="str">
        <f t="shared" si="2"/>
        <v/>
      </c>
    </row>
    <row r="164" spans="1:23">
      <c r="A164" s="21"/>
      <c r="B164" s="21"/>
      <c r="C164" s="21"/>
      <c r="D164" s="21"/>
      <c r="E164" s="21"/>
      <c r="F164" s="21"/>
      <c r="G164" s="21"/>
      <c r="H164" s="21"/>
      <c r="I164" s="16"/>
      <c r="J164" s="16"/>
      <c r="K164" s="16"/>
      <c r="L164" s="16"/>
      <c r="M164" s="16"/>
      <c r="N164" s="16"/>
      <c r="O164" s="16"/>
      <c r="P164" s="16"/>
      <c r="Q164" s="16"/>
      <c r="R164" s="16"/>
      <c r="S164" s="16"/>
      <c r="T164" s="16"/>
      <c r="U164" s="16"/>
      <c r="W164" s="33" t="str">
        <f t="shared" si="2"/>
        <v/>
      </c>
    </row>
    <row r="165" spans="1:23">
      <c r="A165" s="21"/>
      <c r="B165" s="21"/>
      <c r="C165" s="21"/>
      <c r="D165" s="21"/>
      <c r="E165" s="21"/>
      <c r="F165" s="21"/>
      <c r="G165" s="21"/>
      <c r="H165" s="21"/>
      <c r="I165" s="16"/>
      <c r="J165" s="16"/>
      <c r="K165" s="16"/>
      <c r="L165" s="16"/>
      <c r="M165" s="16"/>
      <c r="N165" s="16"/>
      <c r="O165" s="16"/>
      <c r="P165" s="16"/>
      <c r="Q165" s="16"/>
      <c r="R165" s="16"/>
      <c r="S165" s="16"/>
      <c r="T165" s="16"/>
      <c r="U165" s="16"/>
      <c r="W165" s="33" t="str">
        <f t="shared" si="2"/>
        <v/>
      </c>
    </row>
    <row r="166" spans="1:23">
      <c r="A166" s="21"/>
      <c r="B166" s="21"/>
      <c r="C166" s="21"/>
      <c r="D166" s="21"/>
      <c r="E166" s="21"/>
      <c r="F166" s="21"/>
      <c r="G166" s="21"/>
      <c r="H166" s="21"/>
      <c r="I166" s="16"/>
      <c r="J166" s="16"/>
      <c r="K166" s="16"/>
      <c r="L166" s="16"/>
      <c r="M166" s="16"/>
      <c r="N166" s="16"/>
      <c r="O166" s="16"/>
      <c r="P166" s="16"/>
      <c r="Q166" s="16"/>
      <c r="R166" s="16"/>
      <c r="S166" s="16"/>
      <c r="T166" s="16"/>
      <c r="U166" s="16"/>
      <c r="W166" s="33" t="str">
        <f t="shared" si="2"/>
        <v/>
      </c>
    </row>
    <row r="167" spans="1:23">
      <c r="A167" s="21"/>
      <c r="B167" s="21"/>
      <c r="C167" s="21"/>
      <c r="D167" s="21"/>
      <c r="E167" s="21"/>
      <c r="F167" s="21"/>
      <c r="G167" s="21"/>
      <c r="H167" s="21"/>
      <c r="I167" s="16"/>
      <c r="J167" s="16"/>
      <c r="K167" s="16"/>
      <c r="L167" s="16"/>
      <c r="M167" s="16"/>
      <c r="N167" s="16"/>
      <c r="O167" s="16"/>
      <c r="P167" s="16"/>
      <c r="Q167" s="16"/>
      <c r="R167" s="16"/>
      <c r="S167" s="16"/>
      <c r="T167" s="16"/>
      <c r="U167" s="16"/>
      <c r="W167" s="33" t="str">
        <f t="shared" si="2"/>
        <v/>
      </c>
    </row>
    <row r="168" spans="1:23">
      <c r="A168" s="21"/>
      <c r="B168" s="21"/>
      <c r="C168" s="21"/>
      <c r="D168" s="21"/>
      <c r="E168" s="21"/>
      <c r="F168" s="21"/>
      <c r="G168" s="21"/>
      <c r="H168" s="21"/>
      <c r="I168" s="16"/>
      <c r="J168" s="16"/>
      <c r="K168" s="16"/>
      <c r="L168" s="16"/>
      <c r="M168" s="16"/>
      <c r="N168" s="16"/>
      <c r="O168" s="16"/>
      <c r="P168" s="16"/>
      <c r="Q168" s="16"/>
      <c r="R168" s="16"/>
      <c r="S168" s="16"/>
      <c r="T168" s="16"/>
      <c r="U168" s="16"/>
      <c r="W168" s="33" t="str">
        <f t="shared" si="2"/>
        <v/>
      </c>
    </row>
    <row r="169" spans="1:23">
      <c r="A169" s="21"/>
      <c r="B169" s="21"/>
      <c r="C169" s="21"/>
      <c r="D169" s="21"/>
      <c r="E169" s="21"/>
      <c r="F169" s="21"/>
      <c r="G169" s="21"/>
      <c r="H169" s="21"/>
      <c r="I169" s="16"/>
      <c r="J169" s="16"/>
      <c r="K169" s="16"/>
      <c r="L169" s="16"/>
      <c r="M169" s="16"/>
      <c r="N169" s="16"/>
      <c r="O169" s="16"/>
      <c r="P169" s="16"/>
      <c r="Q169" s="16"/>
      <c r="R169" s="16"/>
      <c r="S169" s="16"/>
      <c r="T169" s="16"/>
      <c r="U169" s="16"/>
      <c r="W169" s="33" t="str">
        <f t="shared" si="2"/>
        <v/>
      </c>
    </row>
    <row r="170" spans="1:23">
      <c r="A170" s="21"/>
      <c r="B170" s="21"/>
      <c r="C170" s="21"/>
      <c r="D170" s="21"/>
      <c r="E170" s="21"/>
      <c r="F170" s="21"/>
      <c r="G170" s="21"/>
      <c r="H170" s="21"/>
      <c r="I170" s="16"/>
      <c r="J170" s="16"/>
      <c r="K170" s="16"/>
      <c r="L170" s="16"/>
      <c r="M170" s="16"/>
      <c r="N170" s="16"/>
      <c r="O170" s="16"/>
      <c r="P170" s="16"/>
      <c r="Q170" s="16"/>
      <c r="R170" s="16"/>
      <c r="S170" s="16"/>
      <c r="T170" s="16"/>
      <c r="U170" s="16"/>
      <c r="W170" s="33" t="str">
        <f t="shared" si="2"/>
        <v/>
      </c>
    </row>
    <row r="171" spans="1:23">
      <c r="A171" s="21"/>
      <c r="B171" s="21"/>
      <c r="C171" s="21"/>
      <c r="D171" s="21"/>
      <c r="E171" s="21"/>
      <c r="F171" s="21"/>
      <c r="G171" s="21"/>
      <c r="H171" s="21"/>
      <c r="I171" s="16"/>
      <c r="J171" s="16"/>
      <c r="K171" s="16"/>
      <c r="L171" s="16"/>
      <c r="M171" s="16"/>
      <c r="N171" s="16"/>
      <c r="O171" s="16"/>
      <c r="P171" s="16"/>
      <c r="Q171" s="16"/>
      <c r="R171" s="16"/>
      <c r="S171" s="16"/>
      <c r="T171" s="16"/>
      <c r="U171" s="16"/>
      <c r="W171" s="33" t="str">
        <f t="shared" si="2"/>
        <v/>
      </c>
    </row>
    <row r="172" spans="1:23">
      <c r="A172" s="21"/>
      <c r="B172" s="21"/>
      <c r="C172" s="21"/>
      <c r="D172" s="21"/>
      <c r="E172" s="21"/>
      <c r="F172" s="21"/>
      <c r="G172" s="21"/>
      <c r="H172" s="21"/>
      <c r="I172" s="16"/>
      <c r="J172" s="16"/>
      <c r="K172" s="16"/>
      <c r="L172" s="16"/>
      <c r="M172" s="16"/>
      <c r="N172" s="16"/>
      <c r="O172" s="16"/>
      <c r="P172" s="16"/>
      <c r="Q172" s="16"/>
      <c r="R172" s="16"/>
      <c r="S172" s="16"/>
      <c r="T172" s="16"/>
      <c r="U172" s="16"/>
      <c r="W172" s="33" t="str">
        <f t="shared" si="2"/>
        <v/>
      </c>
    </row>
    <row r="173" spans="1:23">
      <c r="A173" s="21"/>
      <c r="B173" s="21"/>
      <c r="C173" s="21"/>
      <c r="D173" s="21"/>
      <c r="E173" s="21"/>
      <c r="F173" s="21"/>
      <c r="G173" s="21"/>
      <c r="H173" s="21"/>
      <c r="I173" s="16"/>
      <c r="J173" s="16"/>
      <c r="K173" s="16"/>
      <c r="L173" s="16"/>
      <c r="M173" s="16"/>
      <c r="N173" s="16"/>
      <c r="O173" s="16"/>
      <c r="P173" s="16"/>
      <c r="Q173" s="16"/>
      <c r="R173" s="16"/>
      <c r="S173" s="16"/>
      <c r="T173" s="16"/>
      <c r="U173" s="16"/>
      <c r="W173" s="33" t="str">
        <f t="shared" si="2"/>
        <v/>
      </c>
    </row>
    <row r="174" spans="1:23">
      <c r="A174" s="21"/>
      <c r="B174" s="21"/>
      <c r="C174" s="21"/>
      <c r="D174" s="21"/>
      <c r="E174" s="21"/>
      <c r="F174" s="21"/>
      <c r="G174" s="21"/>
      <c r="H174" s="21"/>
      <c r="I174" s="16"/>
      <c r="J174" s="16"/>
      <c r="K174" s="16"/>
      <c r="L174" s="16"/>
      <c r="M174" s="16"/>
      <c r="N174" s="16"/>
      <c r="O174" s="16"/>
      <c r="P174" s="16"/>
      <c r="Q174" s="16"/>
      <c r="R174" s="16"/>
      <c r="S174" s="16"/>
      <c r="T174" s="16"/>
      <c r="U174" s="16"/>
      <c r="W174" s="33" t="str">
        <f t="shared" si="2"/>
        <v/>
      </c>
    </row>
    <row r="175" spans="1:23">
      <c r="A175" s="21"/>
      <c r="B175" s="21"/>
      <c r="C175" s="21"/>
      <c r="D175" s="21"/>
      <c r="E175" s="21"/>
      <c r="F175" s="21"/>
      <c r="G175" s="21"/>
      <c r="H175" s="21"/>
      <c r="I175" s="16"/>
      <c r="J175" s="16"/>
      <c r="K175" s="16"/>
      <c r="L175" s="16"/>
      <c r="M175" s="16"/>
      <c r="N175" s="16"/>
      <c r="O175" s="16"/>
      <c r="P175" s="16"/>
      <c r="Q175" s="16"/>
      <c r="R175" s="16"/>
      <c r="S175" s="16"/>
      <c r="T175" s="16"/>
      <c r="U175" s="16"/>
      <c r="W175" s="33" t="str">
        <f t="shared" si="2"/>
        <v/>
      </c>
    </row>
    <row r="176" spans="1:23">
      <c r="A176" s="21"/>
      <c r="B176" s="21"/>
      <c r="C176" s="21"/>
      <c r="D176" s="21"/>
      <c r="E176" s="21"/>
      <c r="F176" s="21"/>
      <c r="G176" s="21"/>
      <c r="H176" s="21"/>
      <c r="I176" s="16"/>
      <c r="J176" s="16"/>
      <c r="K176" s="16"/>
      <c r="L176" s="16"/>
      <c r="M176" s="16"/>
      <c r="N176" s="16"/>
      <c r="O176" s="16"/>
      <c r="P176" s="16"/>
      <c r="Q176" s="16"/>
      <c r="R176" s="16"/>
      <c r="S176" s="16"/>
      <c r="T176" s="16"/>
      <c r="U176" s="16"/>
      <c r="W176" s="33" t="str">
        <f t="shared" si="2"/>
        <v/>
      </c>
    </row>
    <row r="177" spans="1:23">
      <c r="A177" s="21"/>
      <c r="B177" s="21"/>
      <c r="C177" s="21"/>
      <c r="D177" s="21"/>
      <c r="E177" s="21"/>
      <c r="F177" s="21"/>
      <c r="G177" s="21"/>
      <c r="H177" s="21"/>
      <c r="I177" s="16"/>
      <c r="J177" s="16"/>
      <c r="K177" s="16"/>
      <c r="L177" s="16"/>
      <c r="M177" s="16"/>
      <c r="N177" s="16"/>
      <c r="O177" s="16"/>
      <c r="P177" s="16"/>
      <c r="Q177" s="16"/>
      <c r="R177" s="16"/>
      <c r="S177" s="16"/>
      <c r="T177" s="16"/>
      <c r="U177" s="16"/>
      <c r="W177" s="33" t="str">
        <f t="shared" si="2"/>
        <v/>
      </c>
    </row>
    <row r="178" spans="1:23">
      <c r="A178" s="21"/>
      <c r="B178" s="21"/>
      <c r="C178" s="21"/>
      <c r="D178" s="21"/>
      <c r="E178" s="21"/>
      <c r="F178" s="21"/>
      <c r="G178" s="21"/>
      <c r="H178" s="21"/>
      <c r="I178" s="16"/>
      <c r="J178" s="16"/>
      <c r="K178" s="16"/>
      <c r="L178" s="16"/>
      <c r="M178" s="16"/>
      <c r="N178" s="16"/>
      <c r="O178" s="16"/>
      <c r="P178" s="16"/>
      <c r="Q178" s="16"/>
      <c r="R178" s="16"/>
      <c r="S178" s="16"/>
      <c r="T178" s="16"/>
      <c r="U178" s="16"/>
      <c r="W178" s="33" t="str">
        <f t="shared" si="2"/>
        <v/>
      </c>
    </row>
    <row r="179" spans="1:23">
      <c r="A179" s="21"/>
      <c r="B179" s="21"/>
      <c r="C179" s="21"/>
      <c r="D179" s="21"/>
      <c r="E179" s="21"/>
      <c r="F179" s="21"/>
      <c r="G179" s="21"/>
      <c r="H179" s="21"/>
      <c r="I179" s="16"/>
      <c r="J179" s="16"/>
      <c r="K179" s="16"/>
      <c r="L179" s="16"/>
      <c r="M179" s="16"/>
      <c r="N179" s="16"/>
      <c r="O179" s="16"/>
      <c r="P179" s="16"/>
      <c r="Q179" s="16"/>
      <c r="R179" s="16"/>
      <c r="S179" s="16"/>
      <c r="T179" s="16"/>
      <c r="U179" s="16"/>
      <c r="W179" s="33" t="str">
        <f t="shared" si="2"/>
        <v/>
      </c>
    </row>
    <row r="180" spans="1:23">
      <c r="A180" s="21"/>
      <c r="B180" s="21"/>
      <c r="C180" s="21"/>
      <c r="D180" s="21"/>
      <c r="E180" s="21"/>
      <c r="F180" s="21"/>
      <c r="G180" s="21"/>
      <c r="H180" s="21"/>
      <c r="I180" s="16"/>
      <c r="J180" s="16"/>
      <c r="K180" s="16"/>
      <c r="L180" s="16"/>
      <c r="M180" s="16"/>
      <c r="N180" s="16"/>
      <c r="O180" s="16"/>
      <c r="P180" s="16"/>
      <c r="Q180" s="16"/>
      <c r="R180" s="16"/>
      <c r="S180" s="16"/>
      <c r="T180" s="16"/>
      <c r="U180" s="16"/>
      <c r="W180" s="33" t="str">
        <f t="shared" si="2"/>
        <v/>
      </c>
    </row>
    <row r="181" spans="1:23">
      <c r="A181" s="21"/>
      <c r="B181" s="21"/>
      <c r="C181" s="21"/>
      <c r="D181" s="21"/>
      <c r="E181" s="21"/>
      <c r="F181" s="21"/>
      <c r="G181" s="21"/>
      <c r="H181" s="21"/>
      <c r="I181" s="16"/>
      <c r="J181" s="16"/>
      <c r="K181" s="16"/>
      <c r="L181" s="16"/>
      <c r="M181" s="16"/>
      <c r="N181" s="16"/>
      <c r="O181" s="16"/>
      <c r="P181" s="16"/>
      <c r="Q181" s="16"/>
      <c r="R181" s="16"/>
      <c r="S181" s="16"/>
      <c r="T181" s="16"/>
      <c r="U181" s="16"/>
      <c r="W181" s="33" t="str">
        <f t="shared" si="2"/>
        <v/>
      </c>
    </row>
    <row r="182" spans="1:23">
      <c r="A182" s="21"/>
      <c r="B182" s="21"/>
      <c r="C182" s="21"/>
      <c r="D182" s="21"/>
      <c r="E182" s="21"/>
      <c r="F182" s="21"/>
      <c r="G182" s="21"/>
      <c r="H182" s="21"/>
      <c r="I182" s="16"/>
      <c r="J182" s="16"/>
      <c r="K182" s="16"/>
      <c r="L182" s="16"/>
      <c r="M182" s="16"/>
      <c r="N182" s="16"/>
      <c r="O182" s="16"/>
      <c r="P182" s="16"/>
      <c r="Q182" s="16"/>
      <c r="R182" s="16"/>
      <c r="S182" s="16"/>
      <c r="T182" s="16"/>
      <c r="U182" s="16"/>
      <c r="W182" s="33" t="str">
        <f t="shared" si="2"/>
        <v/>
      </c>
    </row>
    <row r="183" spans="1:23">
      <c r="A183" s="21"/>
      <c r="B183" s="21"/>
      <c r="C183" s="21"/>
      <c r="D183" s="21"/>
      <c r="E183" s="21"/>
      <c r="F183" s="21"/>
      <c r="G183" s="21"/>
      <c r="H183" s="21"/>
      <c r="I183" s="16"/>
      <c r="J183" s="16"/>
      <c r="K183" s="16"/>
      <c r="L183" s="16"/>
      <c r="M183" s="16"/>
      <c r="N183" s="16"/>
      <c r="O183" s="16"/>
      <c r="P183" s="16"/>
      <c r="Q183" s="16"/>
      <c r="R183" s="16"/>
      <c r="S183" s="16"/>
      <c r="T183" s="16"/>
      <c r="U183" s="16"/>
      <c r="W183" s="33" t="str">
        <f t="shared" si="2"/>
        <v/>
      </c>
    </row>
    <row r="184" spans="1:23">
      <c r="A184" s="21"/>
      <c r="B184" s="21"/>
      <c r="C184" s="21"/>
      <c r="D184" s="21"/>
      <c r="E184" s="21"/>
      <c r="F184" s="21"/>
      <c r="G184" s="21"/>
      <c r="H184" s="21"/>
      <c r="I184" s="16"/>
      <c r="J184" s="16"/>
      <c r="K184" s="16"/>
      <c r="L184" s="16"/>
      <c r="M184" s="16"/>
      <c r="N184" s="16"/>
      <c r="O184" s="16"/>
      <c r="P184" s="16"/>
      <c r="Q184" s="16"/>
      <c r="R184" s="16"/>
      <c r="S184" s="16"/>
      <c r="T184" s="16"/>
      <c r="U184" s="16"/>
      <c r="W184" s="33" t="str">
        <f t="shared" si="2"/>
        <v/>
      </c>
    </row>
    <row r="185" spans="1:23">
      <c r="A185" s="21"/>
      <c r="B185" s="21"/>
      <c r="C185" s="21"/>
      <c r="D185" s="21"/>
      <c r="E185" s="21"/>
      <c r="F185" s="21"/>
      <c r="G185" s="21"/>
      <c r="H185" s="21"/>
      <c r="I185" s="16"/>
      <c r="J185" s="16"/>
      <c r="K185" s="16"/>
      <c r="L185" s="16"/>
      <c r="M185" s="16"/>
      <c r="N185" s="16"/>
      <c r="O185" s="16"/>
      <c r="P185" s="16"/>
      <c r="Q185" s="16"/>
      <c r="R185" s="16"/>
      <c r="S185" s="16"/>
      <c r="T185" s="16"/>
      <c r="U185" s="16"/>
      <c r="W185" s="33" t="str">
        <f t="shared" si="2"/>
        <v/>
      </c>
    </row>
    <row r="186" spans="1:23">
      <c r="A186" s="21"/>
      <c r="B186" s="21"/>
      <c r="C186" s="21"/>
      <c r="D186" s="21"/>
      <c r="E186" s="21"/>
      <c r="F186" s="21"/>
      <c r="G186" s="21"/>
      <c r="H186" s="21"/>
      <c r="I186" s="16"/>
      <c r="J186" s="16"/>
      <c r="K186" s="16"/>
      <c r="L186" s="16"/>
      <c r="M186" s="16"/>
      <c r="N186" s="16"/>
      <c r="O186" s="16"/>
      <c r="P186" s="16"/>
      <c r="Q186" s="16"/>
      <c r="R186" s="16"/>
      <c r="S186" s="16"/>
      <c r="T186" s="16"/>
      <c r="U186" s="16"/>
      <c r="W186" s="33" t="str">
        <f t="shared" si="2"/>
        <v/>
      </c>
    </row>
    <row r="187" spans="1:23">
      <c r="A187" s="21"/>
      <c r="B187" s="21"/>
      <c r="C187" s="21"/>
      <c r="D187" s="21"/>
      <c r="E187" s="21"/>
      <c r="F187" s="21"/>
      <c r="G187" s="21"/>
      <c r="H187" s="21"/>
      <c r="I187" s="16"/>
      <c r="J187" s="16"/>
      <c r="K187" s="16"/>
      <c r="L187" s="16"/>
      <c r="M187" s="16"/>
      <c r="N187" s="16"/>
      <c r="O187" s="16"/>
      <c r="P187" s="16"/>
      <c r="Q187" s="16"/>
      <c r="R187" s="16"/>
      <c r="S187" s="16"/>
      <c r="T187" s="16"/>
      <c r="U187" s="16"/>
      <c r="W187" s="33" t="str">
        <f t="shared" si="2"/>
        <v/>
      </c>
    </row>
    <row r="188" spans="1:23">
      <c r="A188" s="21"/>
      <c r="B188" s="21"/>
      <c r="C188" s="21"/>
      <c r="D188" s="21"/>
      <c r="E188" s="21"/>
      <c r="F188" s="21"/>
      <c r="G188" s="21"/>
      <c r="H188" s="21"/>
      <c r="I188" s="16"/>
      <c r="J188" s="16"/>
      <c r="K188" s="16"/>
      <c r="L188" s="16"/>
      <c r="M188" s="16"/>
      <c r="N188" s="16"/>
      <c r="O188" s="16"/>
      <c r="P188" s="16"/>
      <c r="Q188" s="16"/>
      <c r="R188" s="16"/>
      <c r="S188" s="16"/>
      <c r="T188" s="16"/>
      <c r="U188" s="16"/>
      <c r="W188" s="33" t="str">
        <f t="shared" si="2"/>
        <v/>
      </c>
    </row>
    <row r="189" spans="1:23">
      <c r="A189" s="21"/>
      <c r="B189" s="21"/>
      <c r="C189" s="21"/>
      <c r="D189" s="21"/>
      <c r="E189" s="21"/>
      <c r="F189" s="21"/>
      <c r="G189" s="21"/>
      <c r="H189" s="21"/>
      <c r="I189" s="16"/>
      <c r="J189" s="16"/>
      <c r="K189" s="16"/>
      <c r="L189" s="16"/>
      <c r="M189" s="16"/>
      <c r="N189" s="16"/>
      <c r="O189" s="16"/>
      <c r="P189" s="16"/>
      <c r="Q189" s="16"/>
      <c r="R189" s="16"/>
      <c r="S189" s="16"/>
      <c r="T189" s="16"/>
      <c r="U189" s="16"/>
      <c r="W189" s="33" t="str">
        <f t="shared" si="2"/>
        <v/>
      </c>
    </row>
    <row r="190" spans="1:23">
      <c r="A190" s="21"/>
      <c r="B190" s="21"/>
      <c r="C190" s="21"/>
      <c r="D190" s="21"/>
      <c r="E190" s="21"/>
      <c r="F190" s="21"/>
      <c r="G190" s="21"/>
      <c r="H190" s="21"/>
      <c r="I190" s="16"/>
      <c r="J190" s="16"/>
      <c r="K190" s="16"/>
      <c r="L190" s="16"/>
      <c r="M190" s="16"/>
      <c r="N190" s="16"/>
      <c r="O190" s="16"/>
      <c r="P190" s="16"/>
      <c r="Q190" s="16"/>
      <c r="R190" s="16"/>
      <c r="S190" s="16"/>
      <c r="T190" s="16"/>
      <c r="U190" s="16"/>
      <c r="W190" s="33" t="str">
        <f t="shared" si="2"/>
        <v/>
      </c>
    </row>
    <row r="191" spans="1:23">
      <c r="A191" s="21"/>
      <c r="B191" s="21"/>
      <c r="C191" s="21"/>
      <c r="D191" s="21"/>
      <c r="E191" s="21"/>
      <c r="F191" s="21"/>
      <c r="G191" s="21"/>
      <c r="H191" s="21"/>
      <c r="I191" s="16"/>
      <c r="J191" s="16"/>
      <c r="K191" s="16"/>
      <c r="L191" s="16"/>
      <c r="M191" s="16"/>
      <c r="N191" s="16"/>
      <c r="O191" s="16"/>
      <c r="P191" s="16"/>
      <c r="Q191" s="16"/>
      <c r="R191" s="16"/>
      <c r="S191" s="16"/>
      <c r="T191" s="16"/>
      <c r="U191" s="16"/>
      <c r="W191" s="33" t="str">
        <f t="shared" si="2"/>
        <v/>
      </c>
    </row>
    <row r="192" spans="1:23">
      <c r="A192" s="21"/>
      <c r="B192" s="21"/>
      <c r="C192" s="21"/>
      <c r="D192" s="21"/>
      <c r="E192" s="21"/>
      <c r="F192" s="21"/>
      <c r="G192" s="21"/>
      <c r="H192" s="21"/>
      <c r="I192" s="16"/>
      <c r="J192" s="16"/>
      <c r="K192" s="16"/>
      <c r="L192" s="16"/>
      <c r="M192" s="16"/>
      <c r="N192" s="16"/>
      <c r="O192" s="16"/>
      <c r="P192" s="16"/>
      <c r="Q192" s="16"/>
      <c r="R192" s="16"/>
      <c r="S192" s="16"/>
      <c r="T192" s="16"/>
      <c r="U192" s="16"/>
      <c r="W192" s="33" t="str">
        <f t="shared" si="2"/>
        <v/>
      </c>
    </row>
    <row r="193" spans="1:23">
      <c r="A193" s="21"/>
      <c r="B193" s="21"/>
      <c r="C193" s="21"/>
      <c r="D193" s="21"/>
      <c r="E193" s="21"/>
      <c r="F193" s="21"/>
      <c r="G193" s="21"/>
      <c r="H193" s="21"/>
      <c r="I193" s="16"/>
      <c r="J193" s="16"/>
      <c r="K193" s="16"/>
      <c r="L193" s="16"/>
      <c r="M193" s="16"/>
      <c r="N193" s="16"/>
      <c r="O193" s="16"/>
      <c r="P193" s="16"/>
      <c r="Q193" s="16"/>
      <c r="R193" s="16"/>
      <c r="S193" s="16"/>
      <c r="T193" s="16"/>
      <c r="U193" s="16"/>
      <c r="W193" s="33" t="str">
        <f t="shared" si="2"/>
        <v/>
      </c>
    </row>
    <row r="194" spans="1:23">
      <c r="A194" s="21"/>
      <c r="B194" s="21"/>
      <c r="C194" s="21"/>
      <c r="D194" s="21"/>
      <c r="E194" s="21"/>
      <c r="F194" s="21"/>
      <c r="G194" s="21"/>
      <c r="H194" s="21"/>
      <c r="I194" s="16"/>
      <c r="J194" s="16"/>
      <c r="K194" s="16"/>
      <c r="L194" s="16"/>
      <c r="M194" s="16"/>
      <c r="N194" s="16"/>
      <c r="O194" s="16"/>
      <c r="P194" s="16"/>
      <c r="Q194" s="16"/>
      <c r="R194" s="16"/>
      <c r="S194" s="16"/>
      <c r="T194" s="16"/>
      <c r="U194" s="16"/>
      <c r="W194" s="33" t="str">
        <f t="shared" si="2"/>
        <v/>
      </c>
    </row>
    <row r="195" spans="1:23">
      <c r="A195" s="21"/>
      <c r="B195" s="21"/>
      <c r="C195" s="21"/>
      <c r="D195" s="21"/>
      <c r="E195" s="21"/>
      <c r="F195" s="21"/>
      <c r="G195" s="21"/>
      <c r="H195" s="21"/>
      <c r="I195" s="16"/>
      <c r="J195" s="16"/>
      <c r="K195" s="16"/>
      <c r="L195" s="16"/>
      <c r="M195" s="16"/>
      <c r="N195" s="16"/>
      <c r="O195" s="16"/>
      <c r="P195" s="16"/>
      <c r="Q195" s="16"/>
      <c r="R195" s="16"/>
      <c r="S195" s="16"/>
      <c r="T195" s="16"/>
      <c r="U195" s="16"/>
      <c r="W195" s="33" t="str">
        <f t="shared" si="2"/>
        <v/>
      </c>
    </row>
    <row r="196" spans="1:23">
      <c r="A196" s="21"/>
      <c r="B196" s="21"/>
      <c r="C196" s="21"/>
      <c r="D196" s="21"/>
      <c r="E196" s="21"/>
      <c r="F196" s="21"/>
      <c r="G196" s="21"/>
      <c r="H196" s="21"/>
      <c r="I196" s="16"/>
      <c r="J196" s="16"/>
      <c r="K196" s="16"/>
      <c r="L196" s="16"/>
      <c r="M196" s="16"/>
      <c r="N196" s="16"/>
      <c r="O196" s="16"/>
      <c r="P196" s="16"/>
      <c r="Q196" s="16"/>
      <c r="R196" s="16"/>
      <c r="S196" s="16"/>
      <c r="T196" s="16"/>
      <c r="U196" s="16"/>
      <c r="W196" s="33" t="str">
        <f t="shared" si="2"/>
        <v/>
      </c>
    </row>
    <row r="197" spans="1:23">
      <c r="A197" s="21"/>
      <c r="B197" s="21"/>
      <c r="C197" s="21"/>
      <c r="D197" s="21"/>
      <c r="E197" s="21"/>
      <c r="F197" s="21"/>
      <c r="G197" s="21"/>
      <c r="H197" s="21"/>
      <c r="I197" s="16"/>
      <c r="J197" s="16"/>
      <c r="K197" s="16"/>
      <c r="L197" s="16"/>
      <c r="M197" s="16"/>
      <c r="N197" s="16"/>
      <c r="O197" s="16"/>
      <c r="P197" s="16"/>
      <c r="Q197" s="16"/>
      <c r="R197" s="16"/>
      <c r="S197" s="16"/>
      <c r="T197" s="16"/>
      <c r="U197" s="16"/>
      <c r="W197" s="33" t="str">
        <f t="shared" si="2"/>
        <v/>
      </c>
    </row>
    <row r="198" spans="1:23">
      <c r="A198" s="21"/>
      <c r="B198" s="21"/>
      <c r="C198" s="21"/>
      <c r="D198" s="21"/>
      <c r="E198" s="21"/>
      <c r="F198" s="21"/>
      <c r="G198" s="21"/>
      <c r="H198" s="21"/>
      <c r="I198" s="16"/>
      <c r="J198" s="16"/>
      <c r="K198" s="16"/>
      <c r="L198" s="16"/>
      <c r="M198" s="16"/>
      <c r="N198" s="16"/>
      <c r="O198" s="16"/>
      <c r="P198" s="16"/>
      <c r="Q198" s="16"/>
      <c r="R198" s="16"/>
      <c r="S198" s="16"/>
      <c r="T198" s="16"/>
      <c r="U198" s="16"/>
      <c r="W198" s="33" t="str">
        <f t="shared" si="2"/>
        <v/>
      </c>
    </row>
    <row r="199" spans="1:23">
      <c r="A199" s="21"/>
      <c r="B199" s="21"/>
      <c r="C199" s="21"/>
      <c r="D199" s="21"/>
      <c r="E199" s="21"/>
      <c r="F199" s="21"/>
      <c r="G199" s="21"/>
      <c r="H199" s="21"/>
      <c r="I199" s="16"/>
      <c r="J199" s="16"/>
      <c r="K199" s="16"/>
      <c r="L199" s="16"/>
      <c r="M199" s="16"/>
      <c r="N199" s="16"/>
      <c r="O199" s="16"/>
      <c r="P199" s="16"/>
      <c r="Q199" s="16"/>
      <c r="R199" s="16"/>
      <c r="S199" s="16"/>
      <c r="T199" s="16"/>
      <c r="U199" s="16"/>
      <c r="W199" s="33" t="str">
        <f t="shared" si="2"/>
        <v/>
      </c>
    </row>
    <row r="200" spans="1:23">
      <c r="A200" s="21"/>
      <c r="B200" s="21"/>
      <c r="C200" s="21"/>
      <c r="D200" s="21"/>
      <c r="E200" s="21"/>
      <c r="F200" s="21"/>
      <c r="G200" s="21"/>
      <c r="H200" s="21"/>
      <c r="I200" s="16"/>
      <c r="J200" s="16"/>
      <c r="K200" s="16"/>
      <c r="L200" s="16"/>
      <c r="M200" s="16"/>
      <c r="N200" s="16"/>
      <c r="O200" s="16"/>
      <c r="P200" s="16"/>
      <c r="Q200" s="16"/>
      <c r="R200" s="16"/>
      <c r="S200" s="16"/>
      <c r="T200" s="16"/>
      <c r="U200" s="16"/>
      <c r="W200" s="33" t="str">
        <f t="shared" si="2"/>
        <v/>
      </c>
    </row>
    <row r="201" spans="1:23">
      <c r="A201" s="21"/>
      <c r="B201" s="21"/>
      <c r="C201" s="21"/>
      <c r="D201" s="21"/>
      <c r="E201" s="21"/>
      <c r="F201" s="21"/>
      <c r="G201" s="21"/>
      <c r="H201" s="21"/>
      <c r="I201" s="16"/>
      <c r="J201" s="16"/>
      <c r="K201" s="16"/>
      <c r="L201" s="16"/>
      <c r="M201" s="16"/>
      <c r="N201" s="16"/>
      <c r="O201" s="16"/>
      <c r="P201" s="16"/>
      <c r="Q201" s="16"/>
      <c r="R201" s="16"/>
      <c r="S201" s="16"/>
      <c r="T201" s="16"/>
      <c r="U201" s="16"/>
      <c r="W201" s="33" t="str">
        <f t="shared" si="2"/>
        <v/>
      </c>
    </row>
    <row r="202" spans="1:23">
      <c r="A202" s="21"/>
      <c r="B202" s="21"/>
      <c r="C202" s="21"/>
      <c r="D202" s="21"/>
      <c r="E202" s="21"/>
      <c r="F202" s="21"/>
      <c r="G202" s="21"/>
      <c r="H202" s="21"/>
      <c r="I202" s="16"/>
      <c r="J202" s="16"/>
      <c r="K202" s="16"/>
      <c r="L202" s="16"/>
      <c r="M202" s="16"/>
      <c r="N202" s="16"/>
      <c r="O202" s="16"/>
      <c r="P202" s="16"/>
      <c r="Q202" s="16"/>
      <c r="R202" s="16"/>
      <c r="S202" s="16"/>
      <c r="T202" s="16"/>
      <c r="U202" s="16"/>
      <c r="W202" s="33" t="str">
        <f t="shared" ref="W202:W265" si="3">IF(COUNTA(I202:U202)=0,"",_xlfn.CONCAT(,
IF(AND(NOT(ISBLANK($P202)),
    ABS($P202-(($I202+$J202+$L202+$M202+$N202+$O202)-$K202))&gt;=1),
" Error: Position at the end of the period is not equal to: position at the beginning of the period+increase in assets-decrease in assets+exchange rate changes+price changes+other changes+rectifications.",
""),
IF(AND(NOT(ISBLANK($U202)),
    ABS($U202-(($Q202+$R202+$T202)-$S202))&gt;=1),
" Error: Position of accrued interest at the end of the period is not equal to: position of accrued interest at the beginning of the period+accrued interest during the period-received interest during the period+revaluation and other changes.",
""),
IF(AND(NOT(ISBLANK($I202)),$I202&lt;0),
" Error: Position at the beginning of the period must be a positive amount.",
""),
IF(AND(NOT(ISBLANK($P202)),$P202&lt;0),
" Error: Position at the end of the period must be a positive amount.",
""),
IF(AND(OR($I202&gt;0,$P202&gt;0),
    ISBLANK($R202)),
" Error: No accrued interest has been reported,whereas the position at the beginning or at the end of the period is greater than zero. Report '0' in case accrued interest equals zero,do not leave the cell empty.",
"")))</f>
        <v/>
      </c>
    </row>
    <row r="203" spans="1:23">
      <c r="A203" s="21"/>
      <c r="B203" s="21"/>
      <c r="C203" s="21"/>
      <c r="D203" s="21"/>
      <c r="E203" s="21"/>
      <c r="F203" s="21"/>
      <c r="G203" s="21"/>
      <c r="H203" s="21"/>
      <c r="I203" s="16"/>
      <c r="J203" s="16"/>
      <c r="K203" s="16"/>
      <c r="L203" s="16"/>
      <c r="M203" s="16"/>
      <c r="N203" s="16"/>
      <c r="O203" s="16"/>
      <c r="P203" s="16"/>
      <c r="Q203" s="16"/>
      <c r="R203" s="16"/>
      <c r="S203" s="16"/>
      <c r="T203" s="16"/>
      <c r="U203" s="16"/>
      <c r="W203" s="33" t="str">
        <f t="shared" si="3"/>
        <v/>
      </c>
    </row>
    <row r="204" spans="1:23">
      <c r="A204" s="21"/>
      <c r="B204" s="21"/>
      <c r="C204" s="21"/>
      <c r="D204" s="21"/>
      <c r="E204" s="21"/>
      <c r="F204" s="21"/>
      <c r="G204" s="21"/>
      <c r="H204" s="21"/>
      <c r="I204" s="16"/>
      <c r="J204" s="16"/>
      <c r="K204" s="16"/>
      <c r="L204" s="16"/>
      <c r="M204" s="16"/>
      <c r="N204" s="16"/>
      <c r="O204" s="16"/>
      <c r="P204" s="16"/>
      <c r="Q204" s="16"/>
      <c r="R204" s="16"/>
      <c r="S204" s="16"/>
      <c r="T204" s="16"/>
      <c r="U204" s="16"/>
      <c r="W204" s="33" t="str">
        <f t="shared" si="3"/>
        <v/>
      </c>
    </row>
    <row r="205" spans="1:23">
      <c r="A205" s="21"/>
      <c r="B205" s="21"/>
      <c r="C205" s="21"/>
      <c r="D205" s="21"/>
      <c r="E205" s="21"/>
      <c r="F205" s="21"/>
      <c r="G205" s="21"/>
      <c r="H205" s="21"/>
      <c r="I205" s="16"/>
      <c r="J205" s="16"/>
      <c r="K205" s="16"/>
      <c r="L205" s="16"/>
      <c r="M205" s="16"/>
      <c r="N205" s="16"/>
      <c r="O205" s="16"/>
      <c r="P205" s="16"/>
      <c r="Q205" s="16"/>
      <c r="R205" s="16"/>
      <c r="S205" s="16"/>
      <c r="T205" s="16"/>
      <c r="U205" s="16"/>
      <c r="W205" s="33" t="str">
        <f t="shared" si="3"/>
        <v/>
      </c>
    </row>
    <row r="206" spans="1:23">
      <c r="A206" s="21"/>
      <c r="B206" s="21"/>
      <c r="C206" s="21"/>
      <c r="D206" s="21"/>
      <c r="E206" s="21"/>
      <c r="F206" s="21"/>
      <c r="G206" s="21"/>
      <c r="H206" s="21"/>
      <c r="I206" s="16"/>
      <c r="J206" s="16"/>
      <c r="K206" s="16"/>
      <c r="L206" s="16"/>
      <c r="M206" s="16"/>
      <c r="N206" s="16"/>
      <c r="O206" s="16"/>
      <c r="P206" s="16"/>
      <c r="Q206" s="16"/>
      <c r="R206" s="16"/>
      <c r="S206" s="16"/>
      <c r="T206" s="16"/>
      <c r="U206" s="16"/>
      <c r="W206" s="33" t="str">
        <f t="shared" si="3"/>
        <v/>
      </c>
    </row>
    <row r="207" spans="1:23">
      <c r="A207" s="21"/>
      <c r="B207" s="21"/>
      <c r="C207" s="21"/>
      <c r="D207" s="21"/>
      <c r="E207" s="21"/>
      <c r="F207" s="21"/>
      <c r="G207" s="21"/>
      <c r="H207" s="21"/>
      <c r="I207" s="16"/>
      <c r="J207" s="16"/>
      <c r="K207" s="16"/>
      <c r="L207" s="16"/>
      <c r="M207" s="16"/>
      <c r="N207" s="16"/>
      <c r="O207" s="16"/>
      <c r="P207" s="16"/>
      <c r="Q207" s="16"/>
      <c r="R207" s="16"/>
      <c r="S207" s="16"/>
      <c r="T207" s="16"/>
      <c r="U207" s="16"/>
      <c r="W207" s="33" t="str">
        <f t="shared" si="3"/>
        <v/>
      </c>
    </row>
    <row r="208" spans="1:23">
      <c r="A208" s="21"/>
      <c r="B208" s="21"/>
      <c r="C208" s="21"/>
      <c r="D208" s="21"/>
      <c r="E208" s="21"/>
      <c r="F208" s="21"/>
      <c r="G208" s="21"/>
      <c r="H208" s="21"/>
      <c r="I208" s="16"/>
      <c r="J208" s="16"/>
      <c r="K208" s="16"/>
      <c r="L208" s="16"/>
      <c r="M208" s="16"/>
      <c r="N208" s="16"/>
      <c r="O208" s="16"/>
      <c r="P208" s="16"/>
      <c r="Q208" s="16"/>
      <c r="R208" s="16"/>
      <c r="S208" s="16"/>
      <c r="T208" s="16"/>
      <c r="U208" s="16"/>
      <c r="W208" s="33" t="str">
        <f t="shared" si="3"/>
        <v/>
      </c>
    </row>
    <row r="209" spans="1:23">
      <c r="A209" s="21"/>
      <c r="B209" s="21"/>
      <c r="C209" s="21"/>
      <c r="D209" s="21"/>
      <c r="E209" s="21"/>
      <c r="F209" s="21"/>
      <c r="G209" s="21"/>
      <c r="H209" s="21"/>
      <c r="I209" s="16"/>
      <c r="J209" s="16"/>
      <c r="K209" s="16"/>
      <c r="L209" s="16"/>
      <c r="M209" s="16"/>
      <c r="N209" s="16"/>
      <c r="O209" s="16"/>
      <c r="P209" s="16"/>
      <c r="Q209" s="16"/>
      <c r="R209" s="16"/>
      <c r="S209" s="16"/>
      <c r="T209" s="16"/>
      <c r="U209" s="16"/>
      <c r="W209" s="33" t="str">
        <f t="shared" si="3"/>
        <v/>
      </c>
    </row>
    <row r="210" spans="1:23">
      <c r="A210" s="21"/>
      <c r="B210" s="21"/>
      <c r="C210" s="21"/>
      <c r="D210" s="21"/>
      <c r="E210" s="21"/>
      <c r="F210" s="21"/>
      <c r="G210" s="21"/>
      <c r="H210" s="21"/>
      <c r="I210" s="16"/>
      <c r="J210" s="16"/>
      <c r="K210" s="16"/>
      <c r="L210" s="16"/>
      <c r="M210" s="16"/>
      <c r="N210" s="16"/>
      <c r="O210" s="16"/>
      <c r="P210" s="16"/>
      <c r="Q210" s="16"/>
      <c r="R210" s="16"/>
      <c r="S210" s="16"/>
      <c r="T210" s="16"/>
      <c r="U210" s="16"/>
      <c r="W210" s="33" t="str">
        <f t="shared" si="3"/>
        <v/>
      </c>
    </row>
    <row r="211" spans="1:23">
      <c r="A211" s="21"/>
      <c r="B211" s="21"/>
      <c r="C211" s="21"/>
      <c r="D211" s="21"/>
      <c r="E211" s="21"/>
      <c r="F211" s="21"/>
      <c r="G211" s="21"/>
      <c r="H211" s="21"/>
      <c r="I211" s="16"/>
      <c r="J211" s="16"/>
      <c r="K211" s="16"/>
      <c r="L211" s="16"/>
      <c r="M211" s="16"/>
      <c r="N211" s="16"/>
      <c r="O211" s="16"/>
      <c r="P211" s="16"/>
      <c r="Q211" s="16"/>
      <c r="R211" s="16"/>
      <c r="S211" s="16"/>
      <c r="T211" s="16"/>
      <c r="U211" s="16"/>
      <c r="W211" s="33" t="str">
        <f t="shared" si="3"/>
        <v/>
      </c>
    </row>
    <row r="212" spans="1:23">
      <c r="A212" s="21"/>
      <c r="B212" s="21"/>
      <c r="C212" s="21"/>
      <c r="D212" s="21"/>
      <c r="E212" s="21"/>
      <c r="F212" s="21"/>
      <c r="G212" s="21"/>
      <c r="H212" s="21"/>
      <c r="I212" s="16"/>
      <c r="J212" s="16"/>
      <c r="K212" s="16"/>
      <c r="L212" s="16"/>
      <c r="M212" s="16"/>
      <c r="N212" s="16"/>
      <c r="O212" s="16"/>
      <c r="P212" s="16"/>
      <c r="Q212" s="16"/>
      <c r="R212" s="16"/>
      <c r="S212" s="16"/>
      <c r="T212" s="16"/>
      <c r="U212" s="16"/>
      <c r="W212" s="33" t="str">
        <f t="shared" si="3"/>
        <v/>
      </c>
    </row>
    <row r="213" spans="1:23">
      <c r="A213" s="21"/>
      <c r="B213" s="21"/>
      <c r="C213" s="21"/>
      <c r="D213" s="21"/>
      <c r="E213" s="21"/>
      <c r="F213" s="21"/>
      <c r="G213" s="21"/>
      <c r="H213" s="21"/>
      <c r="I213" s="16"/>
      <c r="J213" s="16"/>
      <c r="K213" s="16"/>
      <c r="L213" s="16"/>
      <c r="M213" s="16"/>
      <c r="N213" s="16"/>
      <c r="O213" s="16"/>
      <c r="P213" s="16"/>
      <c r="Q213" s="16"/>
      <c r="R213" s="16"/>
      <c r="S213" s="16"/>
      <c r="T213" s="16"/>
      <c r="U213" s="16"/>
      <c r="W213" s="33" t="str">
        <f t="shared" si="3"/>
        <v/>
      </c>
    </row>
    <row r="214" spans="1:23">
      <c r="A214" s="21"/>
      <c r="B214" s="21"/>
      <c r="C214" s="21"/>
      <c r="D214" s="21"/>
      <c r="E214" s="21"/>
      <c r="F214" s="21"/>
      <c r="G214" s="21"/>
      <c r="H214" s="21"/>
      <c r="I214" s="16"/>
      <c r="J214" s="16"/>
      <c r="K214" s="16"/>
      <c r="L214" s="16"/>
      <c r="M214" s="16"/>
      <c r="N214" s="16"/>
      <c r="O214" s="16"/>
      <c r="P214" s="16"/>
      <c r="Q214" s="16"/>
      <c r="R214" s="16"/>
      <c r="S214" s="16"/>
      <c r="T214" s="16"/>
      <c r="U214" s="16"/>
      <c r="W214" s="33" t="str">
        <f t="shared" si="3"/>
        <v/>
      </c>
    </row>
    <row r="215" spans="1:23">
      <c r="A215" s="21"/>
      <c r="B215" s="21"/>
      <c r="C215" s="21"/>
      <c r="D215" s="21"/>
      <c r="E215" s="21"/>
      <c r="F215" s="21"/>
      <c r="G215" s="21"/>
      <c r="H215" s="21"/>
      <c r="I215" s="16"/>
      <c r="J215" s="16"/>
      <c r="K215" s="16"/>
      <c r="L215" s="16"/>
      <c r="M215" s="16"/>
      <c r="N215" s="16"/>
      <c r="O215" s="16"/>
      <c r="P215" s="16"/>
      <c r="Q215" s="16"/>
      <c r="R215" s="16"/>
      <c r="S215" s="16"/>
      <c r="T215" s="16"/>
      <c r="U215" s="16"/>
      <c r="W215" s="33" t="str">
        <f t="shared" si="3"/>
        <v/>
      </c>
    </row>
    <row r="216" spans="1:23">
      <c r="A216" s="21"/>
      <c r="B216" s="21"/>
      <c r="C216" s="21"/>
      <c r="D216" s="21"/>
      <c r="E216" s="21"/>
      <c r="F216" s="21"/>
      <c r="G216" s="21"/>
      <c r="H216" s="21"/>
      <c r="I216" s="16"/>
      <c r="J216" s="16"/>
      <c r="K216" s="16"/>
      <c r="L216" s="16"/>
      <c r="M216" s="16"/>
      <c r="N216" s="16"/>
      <c r="O216" s="16"/>
      <c r="P216" s="16"/>
      <c r="Q216" s="16"/>
      <c r="R216" s="16"/>
      <c r="S216" s="16"/>
      <c r="T216" s="16"/>
      <c r="U216" s="16"/>
      <c r="W216" s="33" t="str">
        <f t="shared" si="3"/>
        <v/>
      </c>
    </row>
    <row r="217" spans="1:23">
      <c r="A217" s="21"/>
      <c r="B217" s="21"/>
      <c r="C217" s="21"/>
      <c r="D217" s="21"/>
      <c r="E217" s="21"/>
      <c r="F217" s="21"/>
      <c r="G217" s="21"/>
      <c r="H217" s="21"/>
      <c r="I217" s="16"/>
      <c r="J217" s="16"/>
      <c r="K217" s="16"/>
      <c r="L217" s="16"/>
      <c r="M217" s="16"/>
      <c r="N217" s="16"/>
      <c r="O217" s="16"/>
      <c r="P217" s="16"/>
      <c r="Q217" s="16"/>
      <c r="R217" s="16"/>
      <c r="S217" s="16"/>
      <c r="T217" s="16"/>
      <c r="U217" s="16"/>
      <c r="W217" s="33" t="str">
        <f t="shared" si="3"/>
        <v/>
      </c>
    </row>
    <row r="218" spans="1:23">
      <c r="A218" s="21"/>
      <c r="B218" s="21"/>
      <c r="C218" s="21"/>
      <c r="D218" s="21"/>
      <c r="E218" s="21"/>
      <c r="F218" s="21"/>
      <c r="G218" s="21"/>
      <c r="H218" s="21"/>
      <c r="I218" s="16"/>
      <c r="J218" s="16"/>
      <c r="K218" s="16"/>
      <c r="L218" s="16"/>
      <c r="M218" s="16"/>
      <c r="N218" s="16"/>
      <c r="O218" s="16"/>
      <c r="P218" s="16"/>
      <c r="Q218" s="16"/>
      <c r="R218" s="16"/>
      <c r="S218" s="16"/>
      <c r="T218" s="16"/>
      <c r="U218" s="16"/>
      <c r="W218" s="33" t="str">
        <f t="shared" si="3"/>
        <v/>
      </c>
    </row>
    <row r="219" spans="1:23">
      <c r="A219" s="21"/>
      <c r="B219" s="21"/>
      <c r="C219" s="21"/>
      <c r="D219" s="21"/>
      <c r="E219" s="21"/>
      <c r="F219" s="21"/>
      <c r="G219" s="21"/>
      <c r="H219" s="21"/>
      <c r="I219" s="16"/>
      <c r="J219" s="16"/>
      <c r="K219" s="16"/>
      <c r="L219" s="16"/>
      <c r="M219" s="16"/>
      <c r="N219" s="16"/>
      <c r="O219" s="16"/>
      <c r="P219" s="16"/>
      <c r="Q219" s="16"/>
      <c r="R219" s="16"/>
      <c r="S219" s="16"/>
      <c r="T219" s="16"/>
      <c r="U219" s="16"/>
      <c r="W219" s="33" t="str">
        <f t="shared" si="3"/>
        <v/>
      </c>
    </row>
    <row r="220" spans="1:23">
      <c r="A220" s="21"/>
      <c r="B220" s="21"/>
      <c r="C220" s="21"/>
      <c r="D220" s="21"/>
      <c r="E220" s="21"/>
      <c r="F220" s="21"/>
      <c r="G220" s="21"/>
      <c r="H220" s="21"/>
      <c r="I220" s="16"/>
      <c r="J220" s="16"/>
      <c r="K220" s="16"/>
      <c r="L220" s="16"/>
      <c r="M220" s="16"/>
      <c r="N220" s="16"/>
      <c r="O220" s="16"/>
      <c r="P220" s="16"/>
      <c r="Q220" s="16"/>
      <c r="R220" s="16"/>
      <c r="S220" s="16"/>
      <c r="T220" s="16"/>
      <c r="U220" s="16"/>
      <c r="W220" s="33" t="str">
        <f t="shared" si="3"/>
        <v/>
      </c>
    </row>
    <row r="221" spans="1:23">
      <c r="A221" s="21"/>
      <c r="B221" s="21"/>
      <c r="C221" s="21"/>
      <c r="D221" s="21"/>
      <c r="E221" s="21"/>
      <c r="F221" s="21"/>
      <c r="G221" s="21"/>
      <c r="H221" s="21"/>
      <c r="I221" s="16"/>
      <c r="J221" s="16"/>
      <c r="K221" s="16"/>
      <c r="L221" s="16"/>
      <c r="M221" s="16"/>
      <c r="N221" s="16"/>
      <c r="O221" s="16"/>
      <c r="P221" s="16"/>
      <c r="Q221" s="16"/>
      <c r="R221" s="16"/>
      <c r="S221" s="16"/>
      <c r="T221" s="16"/>
      <c r="U221" s="16"/>
      <c r="W221" s="33" t="str">
        <f t="shared" si="3"/>
        <v/>
      </c>
    </row>
    <row r="222" spans="1:23">
      <c r="A222" s="21"/>
      <c r="B222" s="21"/>
      <c r="C222" s="21"/>
      <c r="D222" s="21"/>
      <c r="E222" s="21"/>
      <c r="F222" s="21"/>
      <c r="G222" s="21"/>
      <c r="H222" s="21"/>
      <c r="I222" s="16"/>
      <c r="J222" s="16"/>
      <c r="K222" s="16"/>
      <c r="L222" s="16"/>
      <c r="M222" s="16"/>
      <c r="N222" s="16"/>
      <c r="O222" s="16"/>
      <c r="P222" s="16"/>
      <c r="Q222" s="16"/>
      <c r="R222" s="16"/>
      <c r="S222" s="16"/>
      <c r="T222" s="16"/>
      <c r="U222" s="16"/>
      <c r="W222" s="33" t="str">
        <f t="shared" si="3"/>
        <v/>
      </c>
    </row>
    <row r="223" spans="1:23">
      <c r="A223" s="21"/>
      <c r="B223" s="21"/>
      <c r="C223" s="21"/>
      <c r="D223" s="21"/>
      <c r="E223" s="21"/>
      <c r="F223" s="21"/>
      <c r="G223" s="21"/>
      <c r="H223" s="21"/>
      <c r="I223" s="16"/>
      <c r="J223" s="16"/>
      <c r="K223" s="16"/>
      <c r="L223" s="16"/>
      <c r="M223" s="16"/>
      <c r="N223" s="16"/>
      <c r="O223" s="16"/>
      <c r="P223" s="16"/>
      <c r="Q223" s="16"/>
      <c r="R223" s="16"/>
      <c r="S223" s="16"/>
      <c r="T223" s="16"/>
      <c r="U223" s="16"/>
      <c r="W223" s="33" t="str">
        <f t="shared" si="3"/>
        <v/>
      </c>
    </row>
    <row r="224" spans="1:23">
      <c r="A224" s="21"/>
      <c r="B224" s="21"/>
      <c r="C224" s="21"/>
      <c r="D224" s="21"/>
      <c r="E224" s="21"/>
      <c r="F224" s="21"/>
      <c r="G224" s="21"/>
      <c r="H224" s="21"/>
      <c r="I224" s="16"/>
      <c r="J224" s="16"/>
      <c r="K224" s="16"/>
      <c r="L224" s="16"/>
      <c r="M224" s="16"/>
      <c r="N224" s="16"/>
      <c r="O224" s="16"/>
      <c r="P224" s="16"/>
      <c r="Q224" s="16"/>
      <c r="R224" s="16"/>
      <c r="S224" s="16"/>
      <c r="T224" s="16"/>
      <c r="U224" s="16"/>
      <c r="W224" s="33" t="str">
        <f t="shared" si="3"/>
        <v/>
      </c>
    </row>
    <row r="225" spans="1:23">
      <c r="A225" s="21"/>
      <c r="B225" s="21"/>
      <c r="C225" s="21"/>
      <c r="D225" s="21"/>
      <c r="E225" s="21"/>
      <c r="F225" s="21"/>
      <c r="G225" s="21"/>
      <c r="H225" s="21"/>
      <c r="I225" s="16"/>
      <c r="J225" s="16"/>
      <c r="K225" s="16"/>
      <c r="L225" s="16"/>
      <c r="M225" s="16"/>
      <c r="N225" s="16"/>
      <c r="O225" s="16"/>
      <c r="P225" s="16"/>
      <c r="Q225" s="16"/>
      <c r="R225" s="16"/>
      <c r="S225" s="16"/>
      <c r="T225" s="16"/>
      <c r="U225" s="16"/>
      <c r="W225" s="33" t="str">
        <f t="shared" si="3"/>
        <v/>
      </c>
    </row>
    <row r="226" spans="1:23">
      <c r="A226" s="21"/>
      <c r="B226" s="21"/>
      <c r="C226" s="21"/>
      <c r="D226" s="21"/>
      <c r="E226" s="21"/>
      <c r="F226" s="21"/>
      <c r="G226" s="21"/>
      <c r="H226" s="21"/>
      <c r="I226" s="16"/>
      <c r="J226" s="16"/>
      <c r="K226" s="16"/>
      <c r="L226" s="16"/>
      <c r="M226" s="16"/>
      <c r="N226" s="16"/>
      <c r="O226" s="16"/>
      <c r="P226" s="16"/>
      <c r="Q226" s="16"/>
      <c r="R226" s="16"/>
      <c r="S226" s="16"/>
      <c r="T226" s="16"/>
      <c r="U226" s="16"/>
      <c r="W226" s="33" t="str">
        <f t="shared" si="3"/>
        <v/>
      </c>
    </row>
    <row r="227" spans="1:23">
      <c r="A227" s="21"/>
      <c r="B227" s="21"/>
      <c r="C227" s="21"/>
      <c r="D227" s="21"/>
      <c r="E227" s="21"/>
      <c r="F227" s="21"/>
      <c r="G227" s="21"/>
      <c r="H227" s="21"/>
      <c r="I227" s="16"/>
      <c r="J227" s="16"/>
      <c r="K227" s="16"/>
      <c r="L227" s="16"/>
      <c r="M227" s="16"/>
      <c r="N227" s="16"/>
      <c r="O227" s="16"/>
      <c r="P227" s="16"/>
      <c r="Q227" s="16"/>
      <c r="R227" s="16"/>
      <c r="S227" s="16"/>
      <c r="T227" s="16"/>
      <c r="U227" s="16"/>
      <c r="W227" s="33" t="str">
        <f t="shared" si="3"/>
        <v/>
      </c>
    </row>
    <row r="228" spans="1:23">
      <c r="A228" s="21"/>
      <c r="B228" s="21"/>
      <c r="C228" s="21"/>
      <c r="D228" s="21"/>
      <c r="E228" s="21"/>
      <c r="F228" s="21"/>
      <c r="G228" s="21"/>
      <c r="H228" s="21"/>
      <c r="I228" s="16"/>
      <c r="J228" s="16"/>
      <c r="K228" s="16"/>
      <c r="L228" s="16"/>
      <c r="M228" s="16"/>
      <c r="N228" s="16"/>
      <c r="O228" s="16"/>
      <c r="P228" s="16"/>
      <c r="Q228" s="16"/>
      <c r="R228" s="16"/>
      <c r="S228" s="16"/>
      <c r="T228" s="16"/>
      <c r="U228" s="16"/>
      <c r="W228" s="33" t="str">
        <f t="shared" si="3"/>
        <v/>
      </c>
    </row>
    <row r="229" spans="1:23">
      <c r="A229" s="21"/>
      <c r="B229" s="21"/>
      <c r="C229" s="21"/>
      <c r="D229" s="21"/>
      <c r="E229" s="21"/>
      <c r="F229" s="21"/>
      <c r="G229" s="21"/>
      <c r="H229" s="21"/>
      <c r="I229" s="16"/>
      <c r="J229" s="16"/>
      <c r="K229" s="16"/>
      <c r="L229" s="16"/>
      <c r="M229" s="16"/>
      <c r="N229" s="16"/>
      <c r="O229" s="16"/>
      <c r="P229" s="16"/>
      <c r="Q229" s="16"/>
      <c r="R229" s="16"/>
      <c r="S229" s="16"/>
      <c r="T229" s="16"/>
      <c r="U229" s="16"/>
      <c r="W229" s="33" t="str">
        <f t="shared" si="3"/>
        <v/>
      </c>
    </row>
    <row r="230" spans="1:23">
      <c r="A230" s="21"/>
      <c r="B230" s="21"/>
      <c r="C230" s="21"/>
      <c r="D230" s="21"/>
      <c r="E230" s="21"/>
      <c r="F230" s="21"/>
      <c r="G230" s="21"/>
      <c r="H230" s="21"/>
      <c r="I230" s="16"/>
      <c r="J230" s="16"/>
      <c r="K230" s="16"/>
      <c r="L230" s="16"/>
      <c r="M230" s="16"/>
      <c r="N230" s="16"/>
      <c r="O230" s="16"/>
      <c r="P230" s="16"/>
      <c r="Q230" s="16"/>
      <c r="R230" s="16"/>
      <c r="S230" s="16"/>
      <c r="T230" s="16"/>
      <c r="U230" s="16"/>
      <c r="W230" s="33" t="str">
        <f t="shared" si="3"/>
        <v/>
      </c>
    </row>
    <row r="231" spans="1:23">
      <c r="A231" s="21"/>
      <c r="B231" s="21"/>
      <c r="C231" s="21"/>
      <c r="D231" s="21"/>
      <c r="E231" s="21"/>
      <c r="F231" s="21"/>
      <c r="G231" s="21"/>
      <c r="H231" s="21"/>
      <c r="I231" s="16"/>
      <c r="J231" s="16"/>
      <c r="K231" s="16"/>
      <c r="L231" s="16"/>
      <c r="M231" s="16"/>
      <c r="N231" s="16"/>
      <c r="O231" s="16"/>
      <c r="P231" s="16"/>
      <c r="Q231" s="16"/>
      <c r="R231" s="16"/>
      <c r="S231" s="16"/>
      <c r="T231" s="16"/>
      <c r="U231" s="16"/>
      <c r="W231" s="33" t="str">
        <f t="shared" si="3"/>
        <v/>
      </c>
    </row>
    <row r="232" spans="1:23">
      <c r="A232" s="21"/>
      <c r="B232" s="21"/>
      <c r="C232" s="21"/>
      <c r="D232" s="21"/>
      <c r="E232" s="21"/>
      <c r="F232" s="21"/>
      <c r="G232" s="21"/>
      <c r="H232" s="21"/>
      <c r="I232" s="16"/>
      <c r="J232" s="16"/>
      <c r="K232" s="16"/>
      <c r="L232" s="16"/>
      <c r="M232" s="16"/>
      <c r="N232" s="16"/>
      <c r="O232" s="16"/>
      <c r="P232" s="16"/>
      <c r="Q232" s="16"/>
      <c r="R232" s="16"/>
      <c r="S232" s="16"/>
      <c r="T232" s="16"/>
      <c r="U232" s="16"/>
      <c r="W232" s="33" t="str">
        <f t="shared" si="3"/>
        <v/>
      </c>
    </row>
    <row r="233" spans="1:23">
      <c r="A233" s="21"/>
      <c r="B233" s="21"/>
      <c r="C233" s="21"/>
      <c r="D233" s="21"/>
      <c r="E233" s="21"/>
      <c r="F233" s="21"/>
      <c r="G233" s="21"/>
      <c r="H233" s="21"/>
      <c r="I233" s="16"/>
      <c r="J233" s="16"/>
      <c r="K233" s="16"/>
      <c r="L233" s="16"/>
      <c r="M233" s="16"/>
      <c r="N233" s="16"/>
      <c r="O233" s="16"/>
      <c r="P233" s="16"/>
      <c r="Q233" s="16"/>
      <c r="R233" s="16"/>
      <c r="S233" s="16"/>
      <c r="T233" s="16"/>
      <c r="U233" s="16"/>
      <c r="W233" s="33" t="str">
        <f t="shared" si="3"/>
        <v/>
      </c>
    </row>
    <row r="234" spans="1:23">
      <c r="A234" s="21"/>
      <c r="B234" s="21"/>
      <c r="C234" s="21"/>
      <c r="D234" s="21"/>
      <c r="E234" s="21"/>
      <c r="F234" s="21"/>
      <c r="G234" s="21"/>
      <c r="H234" s="21"/>
      <c r="I234" s="16"/>
      <c r="J234" s="16"/>
      <c r="K234" s="16"/>
      <c r="L234" s="16"/>
      <c r="M234" s="16"/>
      <c r="N234" s="16"/>
      <c r="O234" s="16"/>
      <c r="P234" s="16"/>
      <c r="Q234" s="16"/>
      <c r="R234" s="16"/>
      <c r="S234" s="16"/>
      <c r="T234" s="16"/>
      <c r="U234" s="16"/>
      <c r="W234" s="33" t="str">
        <f t="shared" si="3"/>
        <v/>
      </c>
    </row>
    <row r="235" spans="1:23">
      <c r="A235" s="21"/>
      <c r="B235" s="21"/>
      <c r="C235" s="21"/>
      <c r="D235" s="21"/>
      <c r="E235" s="21"/>
      <c r="F235" s="21"/>
      <c r="G235" s="21"/>
      <c r="H235" s="21"/>
      <c r="I235" s="16"/>
      <c r="J235" s="16"/>
      <c r="K235" s="16"/>
      <c r="L235" s="16"/>
      <c r="M235" s="16"/>
      <c r="N235" s="16"/>
      <c r="O235" s="16"/>
      <c r="P235" s="16"/>
      <c r="Q235" s="16"/>
      <c r="R235" s="16"/>
      <c r="S235" s="16"/>
      <c r="T235" s="16"/>
      <c r="U235" s="16"/>
      <c r="W235" s="33" t="str">
        <f t="shared" si="3"/>
        <v/>
      </c>
    </row>
    <row r="236" spans="1:23">
      <c r="A236" s="21"/>
      <c r="B236" s="21"/>
      <c r="C236" s="21"/>
      <c r="D236" s="21"/>
      <c r="E236" s="21"/>
      <c r="F236" s="21"/>
      <c r="G236" s="21"/>
      <c r="H236" s="21"/>
      <c r="I236" s="16"/>
      <c r="J236" s="16"/>
      <c r="K236" s="16"/>
      <c r="L236" s="16"/>
      <c r="M236" s="16"/>
      <c r="N236" s="16"/>
      <c r="O236" s="16"/>
      <c r="P236" s="16"/>
      <c r="Q236" s="16"/>
      <c r="R236" s="16"/>
      <c r="S236" s="16"/>
      <c r="T236" s="16"/>
      <c r="U236" s="16"/>
      <c r="W236" s="33" t="str">
        <f t="shared" si="3"/>
        <v/>
      </c>
    </row>
    <row r="237" spans="1:23">
      <c r="A237" s="21"/>
      <c r="B237" s="21"/>
      <c r="C237" s="21"/>
      <c r="D237" s="21"/>
      <c r="E237" s="21"/>
      <c r="F237" s="21"/>
      <c r="G237" s="21"/>
      <c r="H237" s="21"/>
      <c r="I237" s="16"/>
      <c r="J237" s="16"/>
      <c r="K237" s="16"/>
      <c r="L237" s="16"/>
      <c r="M237" s="16"/>
      <c r="N237" s="16"/>
      <c r="O237" s="16"/>
      <c r="P237" s="16"/>
      <c r="Q237" s="16"/>
      <c r="R237" s="16"/>
      <c r="S237" s="16"/>
      <c r="T237" s="16"/>
      <c r="U237" s="16"/>
      <c r="W237" s="33" t="str">
        <f t="shared" si="3"/>
        <v/>
      </c>
    </row>
    <row r="238" spans="1:23">
      <c r="A238" s="21"/>
      <c r="B238" s="21"/>
      <c r="C238" s="21"/>
      <c r="D238" s="21"/>
      <c r="E238" s="21"/>
      <c r="F238" s="21"/>
      <c r="G238" s="21"/>
      <c r="H238" s="21"/>
      <c r="I238" s="16"/>
      <c r="J238" s="16"/>
      <c r="K238" s="16"/>
      <c r="L238" s="16"/>
      <c r="M238" s="16"/>
      <c r="N238" s="16"/>
      <c r="O238" s="16"/>
      <c r="P238" s="16"/>
      <c r="Q238" s="16"/>
      <c r="R238" s="16"/>
      <c r="S238" s="16"/>
      <c r="T238" s="16"/>
      <c r="U238" s="16"/>
      <c r="W238" s="33" t="str">
        <f t="shared" si="3"/>
        <v/>
      </c>
    </row>
    <row r="239" spans="1:23">
      <c r="A239" s="21"/>
      <c r="B239" s="21"/>
      <c r="C239" s="21"/>
      <c r="D239" s="21"/>
      <c r="E239" s="21"/>
      <c r="F239" s="21"/>
      <c r="G239" s="21"/>
      <c r="H239" s="21"/>
      <c r="I239" s="16"/>
      <c r="J239" s="16"/>
      <c r="K239" s="16"/>
      <c r="L239" s="16"/>
      <c r="M239" s="16"/>
      <c r="N239" s="16"/>
      <c r="O239" s="16"/>
      <c r="P239" s="16"/>
      <c r="Q239" s="16"/>
      <c r="R239" s="16"/>
      <c r="S239" s="16"/>
      <c r="T239" s="16"/>
      <c r="U239" s="16"/>
      <c r="W239" s="33" t="str">
        <f t="shared" si="3"/>
        <v/>
      </c>
    </row>
    <row r="240" spans="1:23">
      <c r="A240" s="21"/>
      <c r="B240" s="21"/>
      <c r="C240" s="21"/>
      <c r="D240" s="21"/>
      <c r="E240" s="21"/>
      <c r="F240" s="21"/>
      <c r="G240" s="21"/>
      <c r="H240" s="21"/>
      <c r="I240" s="16"/>
      <c r="J240" s="16"/>
      <c r="K240" s="16"/>
      <c r="L240" s="16"/>
      <c r="M240" s="16"/>
      <c r="N240" s="16"/>
      <c r="O240" s="16"/>
      <c r="P240" s="16"/>
      <c r="Q240" s="16"/>
      <c r="R240" s="16"/>
      <c r="S240" s="16"/>
      <c r="T240" s="16"/>
      <c r="U240" s="16"/>
      <c r="W240" s="33" t="str">
        <f t="shared" si="3"/>
        <v/>
      </c>
    </row>
    <row r="241" spans="1:23">
      <c r="A241" s="21"/>
      <c r="B241" s="21"/>
      <c r="C241" s="21"/>
      <c r="D241" s="21"/>
      <c r="E241" s="21"/>
      <c r="F241" s="21"/>
      <c r="G241" s="21"/>
      <c r="H241" s="21"/>
      <c r="I241" s="16"/>
      <c r="J241" s="16"/>
      <c r="K241" s="16"/>
      <c r="L241" s="16"/>
      <c r="M241" s="16"/>
      <c r="N241" s="16"/>
      <c r="O241" s="16"/>
      <c r="P241" s="16"/>
      <c r="Q241" s="16"/>
      <c r="R241" s="16"/>
      <c r="S241" s="16"/>
      <c r="T241" s="16"/>
      <c r="U241" s="16"/>
      <c r="W241" s="33" t="str">
        <f t="shared" si="3"/>
        <v/>
      </c>
    </row>
    <row r="242" spans="1:23">
      <c r="A242" s="21"/>
      <c r="B242" s="21"/>
      <c r="C242" s="21"/>
      <c r="D242" s="21"/>
      <c r="E242" s="21"/>
      <c r="F242" s="21"/>
      <c r="G242" s="21"/>
      <c r="H242" s="21"/>
      <c r="I242" s="16"/>
      <c r="J242" s="16"/>
      <c r="K242" s="16"/>
      <c r="L242" s="16"/>
      <c r="M242" s="16"/>
      <c r="N242" s="16"/>
      <c r="O242" s="16"/>
      <c r="P242" s="16"/>
      <c r="Q242" s="16"/>
      <c r="R242" s="16"/>
      <c r="S242" s="16"/>
      <c r="T242" s="16"/>
      <c r="U242" s="16"/>
      <c r="W242" s="33" t="str">
        <f t="shared" si="3"/>
        <v/>
      </c>
    </row>
    <row r="243" spans="1:23">
      <c r="A243" s="21"/>
      <c r="B243" s="21"/>
      <c r="C243" s="21"/>
      <c r="D243" s="21"/>
      <c r="E243" s="21"/>
      <c r="F243" s="21"/>
      <c r="G243" s="21"/>
      <c r="H243" s="21"/>
      <c r="I243" s="16"/>
      <c r="J243" s="16"/>
      <c r="K243" s="16"/>
      <c r="L243" s="16"/>
      <c r="M243" s="16"/>
      <c r="N243" s="16"/>
      <c r="O243" s="16"/>
      <c r="P243" s="16"/>
      <c r="Q243" s="16"/>
      <c r="R243" s="16"/>
      <c r="S243" s="16"/>
      <c r="T243" s="16"/>
      <c r="U243" s="16"/>
      <c r="W243" s="33" t="str">
        <f t="shared" si="3"/>
        <v/>
      </c>
    </row>
    <row r="244" spans="1:23">
      <c r="A244" s="21"/>
      <c r="B244" s="21"/>
      <c r="C244" s="21"/>
      <c r="D244" s="21"/>
      <c r="E244" s="21"/>
      <c r="F244" s="21"/>
      <c r="G244" s="21"/>
      <c r="H244" s="21"/>
      <c r="I244" s="16"/>
      <c r="J244" s="16"/>
      <c r="K244" s="16"/>
      <c r="L244" s="16"/>
      <c r="M244" s="16"/>
      <c r="N244" s="16"/>
      <c r="O244" s="16"/>
      <c r="P244" s="16"/>
      <c r="Q244" s="16"/>
      <c r="R244" s="16"/>
      <c r="S244" s="16"/>
      <c r="T244" s="16"/>
      <c r="U244" s="16"/>
      <c r="W244" s="33" t="str">
        <f t="shared" si="3"/>
        <v/>
      </c>
    </row>
    <row r="245" spans="1:23">
      <c r="A245" s="21"/>
      <c r="B245" s="21"/>
      <c r="C245" s="21"/>
      <c r="D245" s="21"/>
      <c r="E245" s="21"/>
      <c r="F245" s="21"/>
      <c r="G245" s="21"/>
      <c r="H245" s="21"/>
      <c r="I245" s="16"/>
      <c r="J245" s="16"/>
      <c r="K245" s="16"/>
      <c r="L245" s="16"/>
      <c r="M245" s="16"/>
      <c r="N245" s="16"/>
      <c r="O245" s="16"/>
      <c r="P245" s="16"/>
      <c r="Q245" s="16"/>
      <c r="R245" s="16"/>
      <c r="S245" s="16"/>
      <c r="T245" s="16"/>
      <c r="U245" s="16"/>
      <c r="W245" s="33" t="str">
        <f t="shared" si="3"/>
        <v/>
      </c>
    </row>
    <row r="246" spans="1:23">
      <c r="A246" s="21"/>
      <c r="B246" s="21"/>
      <c r="C246" s="21"/>
      <c r="D246" s="21"/>
      <c r="E246" s="21"/>
      <c r="F246" s="21"/>
      <c r="G246" s="21"/>
      <c r="H246" s="21"/>
      <c r="I246" s="16"/>
      <c r="J246" s="16"/>
      <c r="K246" s="16"/>
      <c r="L246" s="16"/>
      <c r="M246" s="16"/>
      <c r="N246" s="16"/>
      <c r="O246" s="16"/>
      <c r="P246" s="16"/>
      <c r="Q246" s="16"/>
      <c r="R246" s="16"/>
      <c r="S246" s="16"/>
      <c r="T246" s="16"/>
      <c r="U246" s="16"/>
      <c r="W246" s="33" t="str">
        <f t="shared" si="3"/>
        <v/>
      </c>
    </row>
    <row r="247" spans="1:23">
      <c r="A247" s="21"/>
      <c r="B247" s="21"/>
      <c r="C247" s="21"/>
      <c r="D247" s="21"/>
      <c r="E247" s="21"/>
      <c r="F247" s="21"/>
      <c r="G247" s="21"/>
      <c r="H247" s="21"/>
      <c r="I247" s="16"/>
      <c r="J247" s="16"/>
      <c r="K247" s="16"/>
      <c r="L247" s="16"/>
      <c r="M247" s="16"/>
      <c r="N247" s="16"/>
      <c r="O247" s="16"/>
      <c r="P247" s="16"/>
      <c r="Q247" s="16"/>
      <c r="R247" s="16"/>
      <c r="S247" s="16"/>
      <c r="T247" s="16"/>
      <c r="U247" s="16"/>
      <c r="W247" s="33" t="str">
        <f t="shared" si="3"/>
        <v/>
      </c>
    </row>
    <row r="248" spans="1:23">
      <c r="A248" s="21"/>
      <c r="B248" s="21"/>
      <c r="C248" s="21"/>
      <c r="D248" s="21"/>
      <c r="E248" s="21"/>
      <c r="F248" s="21"/>
      <c r="G248" s="21"/>
      <c r="H248" s="21"/>
      <c r="I248" s="16"/>
      <c r="J248" s="16"/>
      <c r="K248" s="16"/>
      <c r="L248" s="16"/>
      <c r="M248" s="16"/>
      <c r="N248" s="16"/>
      <c r="O248" s="16"/>
      <c r="P248" s="16"/>
      <c r="Q248" s="16"/>
      <c r="R248" s="16"/>
      <c r="S248" s="16"/>
      <c r="T248" s="16"/>
      <c r="U248" s="16"/>
      <c r="W248" s="33" t="str">
        <f t="shared" si="3"/>
        <v/>
      </c>
    </row>
    <row r="249" spans="1:23">
      <c r="A249" s="21"/>
      <c r="B249" s="21"/>
      <c r="C249" s="21"/>
      <c r="D249" s="21"/>
      <c r="E249" s="21"/>
      <c r="F249" s="21"/>
      <c r="G249" s="21"/>
      <c r="H249" s="21"/>
      <c r="I249" s="16"/>
      <c r="J249" s="16"/>
      <c r="K249" s="16"/>
      <c r="L249" s="16"/>
      <c r="M249" s="16"/>
      <c r="N249" s="16"/>
      <c r="O249" s="16"/>
      <c r="P249" s="16"/>
      <c r="Q249" s="16"/>
      <c r="R249" s="16"/>
      <c r="S249" s="16"/>
      <c r="T249" s="16"/>
      <c r="U249" s="16"/>
      <c r="W249" s="33" t="str">
        <f t="shared" si="3"/>
        <v/>
      </c>
    </row>
    <row r="250" spans="1:23">
      <c r="A250" s="21"/>
      <c r="B250" s="21"/>
      <c r="C250" s="21"/>
      <c r="D250" s="21"/>
      <c r="E250" s="21"/>
      <c r="F250" s="21"/>
      <c r="G250" s="21"/>
      <c r="H250" s="21"/>
      <c r="I250" s="16"/>
      <c r="J250" s="16"/>
      <c r="K250" s="16"/>
      <c r="L250" s="16"/>
      <c r="M250" s="16"/>
      <c r="N250" s="16"/>
      <c r="O250" s="16"/>
      <c r="P250" s="16"/>
      <c r="Q250" s="16"/>
      <c r="R250" s="16"/>
      <c r="S250" s="16"/>
      <c r="T250" s="16"/>
      <c r="U250" s="16"/>
      <c r="W250" s="33" t="str">
        <f t="shared" si="3"/>
        <v/>
      </c>
    </row>
    <row r="251" spans="1:23">
      <c r="A251" s="21"/>
      <c r="B251" s="21"/>
      <c r="C251" s="21"/>
      <c r="D251" s="21"/>
      <c r="E251" s="21"/>
      <c r="F251" s="21"/>
      <c r="G251" s="21"/>
      <c r="H251" s="21"/>
      <c r="I251" s="16"/>
      <c r="J251" s="16"/>
      <c r="K251" s="16"/>
      <c r="L251" s="16"/>
      <c r="M251" s="16"/>
      <c r="N251" s="16"/>
      <c r="O251" s="16"/>
      <c r="P251" s="16"/>
      <c r="Q251" s="16"/>
      <c r="R251" s="16"/>
      <c r="S251" s="16"/>
      <c r="T251" s="16"/>
      <c r="U251" s="16"/>
      <c r="W251" s="33" t="str">
        <f t="shared" si="3"/>
        <v/>
      </c>
    </row>
    <row r="252" spans="1:23">
      <c r="A252" s="21"/>
      <c r="B252" s="21"/>
      <c r="C252" s="21"/>
      <c r="D252" s="21"/>
      <c r="E252" s="21"/>
      <c r="F252" s="21"/>
      <c r="G252" s="21"/>
      <c r="H252" s="21"/>
      <c r="I252" s="16"/>
      <c r="J252" s="16"/>
      <c r="K252" s="16"/>
      <c r="L252" s="16"/>
      <c r="M252" s="16"/>
      <c r="N252" s="16"/>
      <c r="O252" s="16"/>
      <c r="P252" s="16"/>
      <c r="Q252" s="16"/>
      <c r="R252" s="16"/>
      <c r="S252" s="16"/>
      <c r="T252" s="16"/>
      <c r="U252" s="16"/>
      <c r="W252" s="33" t="str">
        <f t="shared" si="3"/>
        <v/>
      </c>
    </row>
    <row r="253" spans="1:23">
      <c r="A253" s="21"/>
      <c r="B253" s="21"/>
      <c r="C253" s="21"/>
      <c r="D253" s="21"/>
      <c r="E253" s="21"/>
      <c r="F253" s="21"/>
      <c r="G253" s="21"/>
      <c r="H253" s="21"/>
      <c r="I253" s="16"/>
      <c r="J253" s="16"/>
      <c r="K253" s="16"/>
      <c r="L253" s="16"/>
      <c r="M253" s="16"/>
      <c r="N253" s="16"/>
      <c r="O253" s="16"/>
      <c r="P253" s="16"/>
      <c r="Q253" s="16"/>
      <c r="R253" s="16"/>
      <c r="S253" s="16"/>
      <c r="T253" s="16"/>
      <c r="U253" s="16"/>
      <c r="W253" s="33" t="str">
        <f t="shared" si="3"/>
        <v/>
      </c>
    </row>
    <row r="254" spans="1:23">
      <c r="A254" s="21"/>
      <c r="B254" s="21"/>
      <c r="C254" s="21"/>
      <c r="D254" s="21"/>
      <c r="E254" s="21"/>
      <c r="F254" s="21"/>
      <c r="G254" s="21"/>
      <c r="H254" s="21"/>
      <c r="I254" s="16"/>
      <c r="J254" s="16"/>
      <c r="K254" s="16"/>
      <c r="L254" s="16"/>
      <c r="M254" s="16"/>
      <c r="N254" s="16"/>
      <c r="O254" s="16"/>
      <c r="P254" s="16"/>
      <c r="Q254" s="16"/>
      <c r="R254" s="16"/>
      <c r="S254" s="16"/>
      <c r="T254" s="16"/>
      <c r="U254" s="16"/>
      <c r="W254" s="33" t="str">
        <f t="shared" si="3"/>
        <v/>
      </c>
    </row>
    <row r="255" spans="1:23">
      <c r="A255" s="21"/>
      <c r="B255" s="21"/>
      <c r="C255" s="21"/>
      <c r="D255" s="21"/>
      <c r="E255" s="21"/>
      <c r="F255" s="21"/>
      <c r="G255" s="21"/>
      <c r="H255" s="21"/>
      <c r="I255" s="16"/>
      <c r="J255" s="16"/>
      <c r="K255" s="16"/>
      <c r="L255" s="16"/>
      <c r="M255" s="16"/>
      <c r="N255" s="16"/>
      <c r="O255" s="16"/>
      <c r="P255" s="16"/>
      <c r="Q255" s="16"/>
      <c r="R255" s="16"/>
      <c r="S255" s="16"/>
      <c r="T255" s="16"/>
      <c r="U255" s="16"/>
      <c r="W255" s="33" t="str">
        <f t="shared" si="3"/>
        <v/>
      </c>
    </row>
    <row r="256" spans="1:23">
      <c r="A256" s="21"/>
      <c r="B256" s="21"/>
      <c r="C256" s="21"/>
      <c r="D256" s="21"/>
      <c r="E256" s="21"/>
      <c r="F256" s="21"/>
      <c r="G256" s="21"/>
      <c r="H256" s="21"/>
      <c r="I256" s="16"/>
      <c r="J256" s="16"/>
      <c r="K256" s="16"/>
      <c r="L256" s="16"/>
      <c r="M256" s="16"/>
      <c r="N256" s="16"/>
      <c r="O256" s="16"/>
      <c r="P256" s="16"/>
      <c r="Q256" s="16"/>
      <c r="R256" s="16"/>
      <c r="S256" s="16"/>
      <c r="T256" s="16"/>
      <c r="U256" s="16"/>
      <c r="W256" s="33" t="str">
        <f t="shared" si="3"/>
        <v/>
      </c>
    </row>
    <row r="257" spans="1:23">
      <c r="A257" s="21"/>
      <c r="B257" s="21"/>
      <c r="C257" s="21"/>
      <c r="D257" s="21"/>
      <c r="E257" s="21"/>
      <c r="F257" s="21"/>
      <c r="G257" s="21"/>
      <c r="H257" s="21"/>
      <c r="I257" s="16"/>
      <c r="J257" s="16"/>
      <c r="K257" s="16"/>
      <c r="L257" s="16"/>
      <c r="M257" s="16"/>
      <c r="N257" s="16"/>
      <c r="O257" s="16"/>
      <c r="P257" s="16"/>
      <c r="Q257" s="16"/>
      <c r="R257" s="16"/>
      <c r="S257" s="16"/>
      <c r="T257" s="16"/>
      <c r="U257" s="16"/>
      <c r="W257" s="33" t="str">
        <f t="shared" si="3"/>
        <v/>
      </c>
    </row>
    <row r="258" spans="1:23">
      <c r="A258" s="21"/>
      <c r="B258" s="21"/>
      <c r="C258" s="21"/>
      <c r="D258" s="21"/>
      <c r="E258" s="21"/>
      <c r="F258" s="21"/>
      <c r="G258" s="21"/>
      <c r="H258" s="21"/>
      <c r="I258" s="16"/>
      <c r="J258" s="16"/>
      <c r="K258" s="16"/>
      <c r="L258" s="16"/>
      <c r="M258" s="16"/>
      <c r="N258" s="16"/>
      <c r="O258" s="16"/>
      <c r="P258" s="16"/>
      <c r="Q258" s="16"/>
      <c r="R258" s="16"/>
      <c r="S258" s="16"/>
      <c r="T258" s="16"/>
      <c r="U258" s="16"/>
      <c r="W258" s="33" t="str">
        <f t="shared" si="3"/>
        <v/>
      </c>
    </row>
    <row r="259" spans="1:23">
      <c r="A259" s="21"/>
      <c r="B259" s="21"/>
      <c r="C259" s="21"/>
      <c r="D259" s="21"/>
      <c r="E259" s="21"/>
      <c r="F259" s="21"/>
      <c r="G259" s="21"/>
      <c r="H259" s="21"/>
      <c r="I259" s="16"/>
      <c r="J259" s="16"/>
      <c r="K259" s="16"/>
      <c r="L259" s="16"/>
      <c r="M259" s="16"/>
      <c r="N259" s="16"/>
      <c r="O259" s="16"/>
      <c r="P259" s="16"/>
      <c r="Q259" s="16"/>
      <c r="R259" s="16"/>
      <c r="S259" s="16"/>
      <c r="T259" s="16"/>
      <c r="U259" s="16"/>
      <c r="W259" s="33" t="str">
        <f t="shared" si="3"/>
        <v/>
      </c>
    </row>
    <row r="260" spans="1:23">
      <c r="A260" s="21"/>
      <c r="B260" s="21"/>
      <c r="C260" s="21"/>
      <c r="D260" s="21"/>
      <c r="E260" s="21"/>
      <c r="F260" s="21"/>
      <c r="G260" s="21"/>
      <c r="H260" s="21"/>
      <c r="I260" s="16"/>
      <c r="J260" s="16"/>
      <c r="K260" s="16"/>
      <c r="L260" s="16"/>
      <c r="M260" s="16"/>
      <c r="N260" s="16"/>
      <c r="O260" s="16"/>
      <c r="P260" s="16"/>
      <c r="Q260" s="16"/>
      <c r="R260" s="16"/>
      <c r="S260" s="16"/>
      <c r="T260" s="16"/>
      <c r="U260" s="16"/>
      <c r="W260" s="33" t="str">
        <f t="shared" si="3"/>
        <v/>
      </c>
    </row>
    <row r="261" spans="1:23">
      <c r="A261" s="21"/>
      <c r="B261" s="21"/>
      <c r="C261" s="21"/>
      <c r="D261" s="21"/>
      <c r="E261" s="21"/>
      <c r="F261" s="21"/>
      <c r="G261" s="21"/>
      <c r="H261" s="21"/>
      <c r="I261" s="16"/>
      <c r="J261" s="16"/>
      <c r="K261" s="16"/>
      <c r="L261" s="16"/>
      <c r="M261" s="16"/>
      <c r="N261" s="16"/>
      <c r="O261" s="16"/>
      <c r="P261" s="16"/>
      <c r="Q261" s="16"/>
      <c r="R261" s="16"/>
      <c r="S261" s="16"/>
      <c r="T261" s="16"/>
      <c r="U261" s="16"/>
      <c r="W261" s="33" t="str">
        <f t="shared" si="3"/>
        <v/>
      </c>
    </row>
    <row r="262" spans="1:23">
      <c r="A262" s="21"/>
      <c r="B262" s="21"/>
      <c r="C262" s="21"/>
      <c r="D262" s="21"/>
      <c r="E262" s="21"/>
      <c r="F262" s="21"/>
      <c r="G262" s="21"/>
      <c r="H262" s="21"/>
      <c r="I262" s="16"/>
      <c r="J262" s="16"/>
      <c r="K262" s="16"/>
      <c r="L262" s="16"/>
      <c r="M262" s="16"/>
      <c r="N262" s="16"/>
      <c r="O262" s="16"/>
      <c r="P262" s="16"/>
      <c r="Q262" s="16"/>
      <c r="R262" s="16"/>
      <c r="S262" s="16"/>
      <c r="T262" s="16"/>
      <c r="U262" s="16"/>
      <c r="W262" s="33" t="str">
        <f t="shared" si="3"/>
        <v/>
      </c>
    </row>
    <row r="263" spans="1:23">
      <c r="A263" s="21"/>
      <c r="B263" s="21"/>
      <c r="C263" s="21"/>
      <c r="D263" s="21"/>
      <c r="E263" s="21"/>
      <c r="F263" s="21"/>
      <c r="G263" s="21"/>
      <c r="H263" s="21"/>
      <c r="I263" s="16"/>
      <c r="J263" s="16"/>
      <c r="K263" s="16"/>
      <c r="L263" s="16"/>
      <c r="M263" s="16"/>
      <c r="N263" s="16"/>
      <c r="O263" s="16"/>
      <c r="P263" s="16"/>
      <c r="Q263" s="16"/>
      <c r="R263" s="16"/>
      <c r="S263" s="16"/>
      <c r="T263" s="16"/>
      <c r="U263" s="16"/>
      <c r="W263" s="33" t="str">
        <f t="shared" si="3"/>
        <v/>
      </c>
    </row>
    <row r="264" spans="1:23">
      <c r="A264" s="21"/>
      <c r="B264" s="21"/>
      <c r="C264" s="21"/>
      <c r="D264" s="21"/>
      <c r="E264" s="21"/>
      <c r="F264" s="21"/>
      <c r="G264" s="21"/>
      <c r="H264" s="21"/>
      <c r="I264" s="16"/>
      <c r="J264" s="16"/>
      <c r="K264" s="16"/>
      <c r="L264" s="16"/>
      <c r="M264" s="16"/>
      <c r="N264" s="16"/>
      <c r="O264" s="16"/>
      <c r="P264" s="16"/>
      <c r="Q264" s="16"/>
      <c r="R264" s="16"/>
      <c r="S264" s="16"/>
      <c r="T264" s="16"/>
      <c r="U264" s="16"/>
      <c r="W264" s="33" t="str">
        <f t="shared" si="3"/>
        <v/>
      </c>
    </row>
    <row r="265" spans="1:23">
      <c r="A265" s="21"/>
      <c r="B265" s="21"/>
      <c r="C265" s="21"/>
      <c r="D265" s="21"/>
      <c r="E265" s="21"/>
      <c r="F265" s="21"/>
      <c r="G265" s="21"/>
      <c r="H265" s="21"/>
      <c r="I265" s="16"/>
      <c r="J265" s="16"/>
      <c r="K265" s="16"/>
      <c r="L265" s="16"/>
      <c r="M265" s="16"/>
      <c r="N265" s="16"/>
      <c r="O265" s="16"/>
      <c r="P265" s="16"/>
      <c r="Q265" s="16"/>
      <c r="R265" s="16"/>
      <c r="S265" s="16"/>
      <c r="T265" s="16"/>
      <c r="U265" s="16"/>
      <c r="W265" s="33" t="str">
        <f t="shared" si="3"/>
        <v/>
      </c>
    </row>
    <row r="266" spans="1:23">
      <c r="A266" s="21"/>
      <c r="B266" s="21"/>
      <c r="C266" s="21"/>
      <c r="D266" s="21"/>
      <c r="E266" s="21"/>
      <c r="F266" s="21"/>
      <c r="G266" s="21"/>
      <c r="H266" s="21"/>
      <c r="I266" s="16"/>
      <c r="J266" s="16"/>
      <c r="K266" s="16"/>
      <c r="L266" s="16"/>
      <c r="M266" s="16"/>
      <c r="N266" s="16"/>
      <c r="O266" s="16"/>
      <c r="P266" s="16"/>
      <c r="Q266" s="16"/>
      <c r="R266" s="16"/>
      <c r="S266" s="16"/>
      <c r="T266" s="16"/>
      <c r="U266" s="16"/>
      <c r="W266" s="33" t="str">
        <f t="shared" ref="W266:W329" si="4">IF(COUNTA(I266:U266)=0,"",_xlfn.CONCAT(,
IF(AND(NOT(ISBLANK($P266)),
    ABS($P266-(($I266+$J266+$L266+$M266+$N266+$O266)-$K266))&gt;=1),
" Error: Position at the end of the period is not equal to: position at the beginning of the period+increase in assets-decrease in assets+exchange rate changes+price changes+other changes+rectifications.",
""),
IF(AND(NOT(ISBLANK($U266)),
    ABS($U266-(($Q266+$R266+$T266)-$S266))&gt;=1),
" Error: Position of accrued interest at the end of the period is not equal to: position of accrued interest at the beginning of the period+accrued interest during the period-received interest during the period+revaluation and other changes.",
""),
IF(AND(NOT(ISBLANK($I266)),$I266&lt;0),
" Error: Position at the beginning of the period must be a positive amount.",
""),
IF(AND(NOT(ISBLANK($P266)),$P266&lt;0),
" Error: Position at the end of the period must be a positive amount.",
""),
IF(AND(OR($I266&gt;0,$P266&gt;0),
    ISBLANK($R266)),
" Error: No accrued interest has been reported,whereas the position at the beginning or at the end of the period is greater than zero. Report '0' in case accrued interest equals zero,do not leave the cell empty.",
"")))</f>
        <v/>
      </c>
    </row>
    <row r="267" spans="1:23">
      <c r="A267" s="21"/>
      <c r="B267" s="21"/>
      <c r="C267" s="21"/>
      <c r="D267" s="21"/>
      <c r="E267" s="21"/>
      <c r="F267" s="21"/>
      <c r="G267" s="21"/>
      <c r="H267" s="21"/>
      <c r="I267" s="16"/>
      <c r="J267" s="16"/>
      <c r="K267" s="16"/>
      <c r="L267" s="16"/>
      <c r="M267" s="16"/>
      <c r="N267" s="16"/>
      <c r="O267" s="16"/>
      <c r="P267" s="16"/>
      <c r="Q267" s="16"/>
      <c r="R267" s="16"/>
      <c r="S267" s="16"/>
      <c r="T267" s="16"/>
      <c r="U267" s="16"/>
      <c r="W267" s="33" t="str">
        <f t="shared" si="4"/>
        <v/>
      </c>
    </row>
    <row r="268" spans="1:23">
      <c r="A268" s="21"/>
      <c r="B268" s="21"/>
      <c r="C268" s="21"/>
      <c r="D268" s="21"/>
      <c r="E268" s="21"/>
      <c r="F268" s="21"/>
      <c r="G268" s="21"/>
      <c r="H268" s="21"/>
      <c r="I268" s="16"/>
      <c r="J268" s="16"/>
      <c r="K268" s="16"/>
      <c r="L268" s="16"/>
      <c r="M268" s="16"/>
      <c r="N268" s="16"/>
      <c r="O268" s="16"/>
      <c r="P268" s="16"/>
      <c r="Q268" s="16"/>
      <c r="R268" s="16"/>
      <c r="S268" s="16"/>
      <c r="T268" s="16"/>
      <c r="U268" s="16"/>
      <c r="W268" s="33" t="str">
        <f t="shared" si="4"/>
        <v/>
      </c>
    </row>
    <row r="269" spans="1:23">
      <c r="A269" s="21"/>
      <c r="B269" s="21"/>
      <c r="C269" s="21"/>
      <c r="D269" s="21"/>
      <c r="E269" s="21"/>
      <c r="F269" s="21"/>
      <c r="G269" s="21"/>
      <c r="H269" s="21"/>
      <c r="I269" s="16"/>
      <c r="J269" s="16"/>
      <c r="K269" s="16"/>
      <c r="L269" s="16"/>
      <c r="M269" s="16"/>
      <c r="N269" s="16"/>
      <c r="O269" s="16"/>
      <c r="P269" s="16"/>
      <c r="Q269" s="16"/>
      <c r="R269" s="16"/>
      <c r="S269" s="16"/>
      <c r="T269" s="16"/>
      <c r="U269" s="16"/>
      <c r="W269" s="33" t="str">
        <f t="shared" si="4"/>
        <v/>
      </c>
    </row>
    <row r="270" spans="1:23">
      <c r="A270" s="21"/>
      <c r="B270" s="21"/>
      <c r="C270" s="21"/>
      <c r="D270" s="21"/>
      <c r="E270" s="21"/>
      <c r="F270" s="21"/>
      <c r="G270" s="21"/>
      <c r="H270" s="21"/>
      <c r="I270" s="16"/>
      <c r="J270" s="16"/>
      <c r="K270" s="16"/>
      <c r="L270" s="16"/>
      <c r="M270" s="16"/>
      <c r="N270" s="16"/>
      <c r="O270" s="16"/>
      <c r="P270" s="16"/>
      <c r="Q270" s="16"/>
      <c r="R270" s="16"/>
      <c r="S270" s="16"/>
      <c r="T270" s="16"/>
      <c r="U270" s="16"/>
      <c r="W270" s="33" t="str">
        <f t="shared" si="4"/>
        <v/>
      </c>
    </row>
    <row r="271" spans="1:23">
      <c r="A271" s="21"/>
      <c r="B271" s="21"/>
      <c r="C271" s="21"/>
      <c r="D271" s="21"/>
      <c r="E271" s="21"/>
      <c r="F271" s="21"/>
      <c r="G271" s="21"/>
      <c r="H271" s="21"/>
      <c r="I271" s="16"/>
      <c r="J271" s="16"/>
      <c r="K271" s="16"/>
      <c r="L271" s="16"/>
      <c r="M271" s="16"/>
      <c r="N271" s="16"/>
      <c r="O271" s="16"/>
      <c r="P271" s="16"/>
      <c r="Q271" s="16"/>
      <c r="R271" s="16"/>
      <c r="S271" s="16"/>
      <c r="T271" s="16"/>
      <c r="U271" s="16"/>
      <c r="W271" s="33" t="str">
        <f t="shared" si="4"/>
        <v/>
      </c>
    </row>
    <row r="272" spans="1:23">
      <c r="A272" s="21"/>
      <c r="B272" s="21"/>
      <c r="C272" s="21"/>
      <c r="D272" s="21"/>
      <c r="E272" s="21"/>
      <c r="F272" s="21"/>
      <c r="G272" s="21"/>
      <c r="H272" s="21"/>
      <c r="I272" s="16"/>
      <c r="J272" s="16"/>
      <c r="K272" s="16"/>
      <c r="L272" s="16"/>
      <c r="M272" s="16"/>
      <c r="N272" s="16"/>
      <c r="O272" s="16"/>
      <c r="P272" s="16"/>
      <c r="Q272" s="16"/>
      <c r="R272" s="16"/>
      <c r="S272" s="16"/>
      <c r="T272" s="16"/>
      <c r="U272" s="16"/>
      <c r="W272" s="33" t="str">
        <f t="shared" si="4"/>
        <v/>
      </c>
    </row>
    <row r="273" spans="1:23">
      <c r="A273" s="21"/>
      <c r="B273" s="21"/>
      <c r="C273" s="21"/>
      <c r="D273" s="21"/>
      <c r="E273" s="21"/>
      <c r="F273" s="21"/>
      <c r="G273" s="21"/>
      <c r="H273" s="21"/>
      <c r="I273" s="16"/>
      <c r="J273" s="16"/>
      <c r="K273" s="16"/>
      <c r="L273" s="16"/>
      <c r="M273" s="16"/>
      <c r="N273" s="16"/>
      <c r="O273" s="16"/>
      <c r="P273" s="16"/>
      <c r="Q273" s="16"/>
      <c r="R273" s="16"/>
      <c r="S273" s="16"/>
      <c r="T273" s="16"/>
      <c r="U273" s="16"/>
      <c r="W273" s="33" t="str">
        <f t="shared" si="4"/>
        <v/>
      </c>
    </row>
    <row r="274" spans="1:23">
      <c r="A274" s="21"/>
      <c r="B274" s="21"/>
      <c r="C274" s="21"/>
      <c r="D274" s="21"/>
      <c r="E274" s="21"/>
      <c r="F274" s="21"/>
      <c r="G274" s="21"/>
      <c r="H274" s="21"/>
      <c r="I274" s="16"/>
      <c r="J274" s="16"/>
      <c r="K274" s="16"/>
      <c r="L274" s="16"/>
      <c r="M274" s="16"/>
      <c r="N274" s="16"/>
      <c r="O274" s="16"/>
      <c r="P274" s="16"/>
      <c r="Q274" s="16"/>
      <c r="R274" s="16"/>
      <c r="S274" s="16"/>
      <c r="T274" s="16"/>
      <c r="U274" s="16"/>
      <c r="W274" s="33" t="str">
        <f t="shared" si="4"/>
        <v/>
      </c>
    </row>
    <row r="275" spans="1:23">
      <c r="A275" s="21"/>
      <c r="B275" s="21"/>
      <c r="C275" s="21"/>
      <c r="D275" s="21"/>
      <c r="E275" s="21"/>
      <c r="F275" s="21"/>
      <c r="G275" s="21"/>
      <c r="H275" s="21"/>
      <c r="I275" s="16"/>
      <c r="J275" s="16"/>
      <c r="K275" s="16"/>
      <c r="L275" s="16"/>
      <c r="M275" s="16"/>
      <c r="N275" s="16"/>
      <c r="O275" s="16"/>
      <c r="P275" s="16"/>
      <c r="Q275" s="16"/>
      <c r="R275" s="16"/>
      <c r="S275" s="16"/>
      <c r="T275" s="16"/>
      <c r="U275" s="16"/>
      <c r="W275" s="33" t="str">
        <f t="shared" si="4"/>
        <v/>
      </c>
    </row>
    <row r="276" spans="1:23">
      <c r="A276" s="21"/>
      <c r="B276" s="21"/>
      <c r="C276" s="21"/>
      <c r="D276" s="21"/>
      <c r="E276" s="21"/>
      <c r="F276" s="21"/>
      <c r="G276" s="21"/>
      <c r="H276" s="21"/>
      <c r="I276" s="16"/>
      <c r="J276" s="16"/>
      <c r="K276" s="16"/>
      <c r="L276" s="16"/>
      <c r="M276" s="16"/>
      <c r="N276" s="16"/>
      <c r="O276" s="16"/>
      <c r="P276" s="16"/>
      <c r="Q276" s="16"/>
      <c r="R276" s="16"/>
      <c r="S276" s="16"/>
      <c r="T276" s="16"/>
      <c r="U276" s="16"/>
      <c r="W276" s="33" t="str">
        <f t="shared" si="4"/>
        <v/>
      </c>
    </row>
    <row r="277" spans="1:23">
      <c r="A277" s="21"/>
      <c r="B277" s="21"/>
      <c r="C277" s="21"/>
      <c r="D277" s="21"/>
      <c r="E277" s="21"/>
      <c r="F277" s="21"/>
      <c r="G277" s="21"/>
      <c r="H277" s="21"/>
      <c r="I277" s="16"/>
      <c r="J277" s="16"/>
      <c r="K277" s="16"/>
      <c r="L277" s="16"/>
      <c r="M277" s="16"/>
      <c r="N277" s="16"/>
      <c r="O277" s="16"/>
      <c r="P277" s="16"/>
      <c r="Q277" s="16"/>
      <c r="R277" s="16"/>
      <c r="S277" s="16"/>
      <c r="T277" s="16"/>
      <c r="U277" s="16"/>
      <c r="W277" s="33" t="str">
        <f t="shared" si="4"/>
        <v/>
      </c>
    </row>
    <row r="278" spans="1:23">
      <c r="A278" s="21"/>
      <c r="B278" s="21"/>
      <c r="C278" s="21"/>
      <c r="D278" s="21"/>
      <c r="E278" s="21"/>
      <c r="F278" s="21"/>
      <c r="G278" s="21"/>
      <c r="H278" s="21"/>
      <c r="I278" s="16"/>
      <c r="J278" s="16"/>
      <c r="K278" s="16"/>
      <c r="L278" s="16"/>
      <c r="M278" s="16"/>
      <c r="N278" s="16"/>
      <c r="O278" s="16"/>
      <c r="P278" s="16"/>
      <c r="Q278" s="16"/>
      <c r="R278" s="16"/>
      <c r="S278" s="16"/>
      <c r="T278" s="16"/>
      <c r="U278" s="16"/>
      <c r="W278" s="33" t="str">
        <f t="shared" si="4"/>
        <v/>
      </c>
    </row>
    <row r="279" spans="1:23">
      <c r="A279" s="21"/>
      <c r="B279" s="21"/>
      <c r="C279" s="21"/>
      <c r="D279" s="21"/>
      <c r="E279" s="21"/>
      <c r="F279" s="21"/>
      <c r="G279" s="21"/>
      <c r="H279" s="21"/>
      <c r="I279" s="16"/>
      <c r="J279" s="16"/>
      <c r="K279" s="16"/>
      <c r="L279" s="16"/>
      <c r="M279" s="16"/>
      <c r="N279" s="16"/>
      <c r="O279" s="16"/>
      <c r="P279" s="16"/>
      <c r="Q279" s="16"/>
      <c r="R279" s="16"/>
      <c r="S279" s="16"/>
      <c r="T279" s="16"/>
      <c r="U279" s="16"/>
      <c r="W279" s="33" t="str">
        <f t="shared" si="4"/>
        <v/>
      </c>
    </row>
    <row r="280" spans="1:23">
      <c r="A280" s="21"/>
      <c r="B280" s="21"/>
      <c r="C280" s="21"/>
      <c r="D280" s="21"/>
      <c r="E280" s="21"/>
      <c r="F280" s="21"/>
      <c r="G280" s="21"/>
      <c r="H280" s="21"/>
      <c r="I280" s="16"/>
      <c r="J280" s="16"/>
      <c r="K280" s="16"/>
      <c r="L280" s="16"/>
      <c r="M280" s="16"/>
      <c r="N280" s="16"/>
      <c r="O280" s="16"/>
      <c r="P280" s="16"/>
      <c r="Q280" s="16"/>
      <c r="R280" s="16"/>
      <c r="S280" s="16"/>
      <c r="T280" s="16"/>
      <c r="U280" s="16"/>
      <c r="W280" s="33" t="str">
        <f t="shared" si="4"/>
        <v/>
      </c>
    </row>
    <row r="281" spans="1:23">
      <c r="A281" s="21"/>
      <c r="B281" s="21"/>
      <c r="C281" s="21"/>
      <c r="D281" s="21"/>
      <c r="E281" s="21"/>
      <c r="F281" s="21"/>
      <c r="G281" s="21"/>
      <c r="H281" s="21"/>
      <c r="I281" s="16"/>
      <c r="J281" s="16"/>
      <c r="K281" s="16"/>
      <c r="L281" s="16"/>
      <c r="M281" s="16"/>
      <c r="N281" s="16"/>
      <c r="O281" s="16"/>
      <c r="P281" s="16"/>
      <c r="Q281" s="16"/>
      <c r="R281" s="16"/>
      <c r="S281" s="16"/>
      <c r="T281" s="16"/>
      <c r="U281" s="16"/>
      <c r="W281" s="33" t="str">
        <f t="shared" si="4"/>
        <v/>
      </c>
    </row>
    <row r="282" spans="1:23">
      <c r="A282" s="21"/>
      <c r="B282" s="21"/>
      <c r="C282" s="21"/>
      <c r="D282" s="21"/>
      <c r="E282" s="21"/>
      <c r="F282" s="21"/>
      <c r="G282" s="21"/>
      <c r="H282" s="21"/>
      <c r="I282" s="16"/>
      <c r="J282" s="16"/>
      <c r="K282" s="16"/>
      <c r="L282" s="16"/>
      <c r="M282" s="16"/>
      <c r="N282" s="16"/>
      <c r="O282" s="16"/>
      <c r="P282" s="16"/>
      <c r="Q282" s="16"/>
      <c r="R282" s="16"/>
      <c r="S282" s="16"/>
      <c r="T282" s="16"/>
      <c r="U282" s="16"/>
      <c r="W282" s="33" t="str">
        <f t="shared" si="4"/>
        <v/>
      </c>
    </row>
    <row r="283" spans="1:23">
      <c r="A283" s="21"/>
      <c r="B283" s="21"/>
      <c r="C283" s="21"/>
      <c r="D283" s="21"/>
      <c r="E283" s="21"/>
      <c r="F283" s="21"/>
      <c r="G283" s="21"/>
      <c r="H283" s="21"/>
      <c r="I283" s="16"/>
      <c r="J283" s="16"/>
      <c r="K283" s="16"/>
      <c r="L283" s="16"/>
      <c r="M283" s="16"/>
      <c r="N283" s="16"/>
      <c r="O283" s="16"/>
      <c r="P283" s="16"/>
      <c r="Q283" s="16"/>
      <c r="R283" s="16"/>
      <c r="S283" s="16"/>
      <c r="T283" s="16"/>
      <c r="U283" s="16"/>
      <c r="W283" s="33" t="str">
        <f t="shared" si="4"/>
        <v/>
      </c>
    </row>
    <row r="284" spans="1:23">
      <c r="A284" s="21"/>
      <c r="B284" s="21"/>
      <c r="C284" s="21"/>
      <c r="D284" s="21"/>
      <c r="E284" s="21"/>
      <c r="F284" s="21"/>
      <c r="G284" s="21"/>
      <c r="H284" s="21"/>
      <c r="I284" s="16"/>
      <c r="J284" s="16"/>
      <c r="K284" s="16"/>
      <c r="L284" s="16"/>
      <c r="M284" s="16"/>
      <c r="N284" s="16"/>
      <c r="O284" s="16"/>
      <c r="P284" s="16"/>
      <c r="Q284" s="16"/>
      <c r="R284" s="16"/>
      <c r="S284" s="16"/>
      <c r="T284" s="16"/>
      <c r="U284" s="16"/>
      <c r="W284" s="33" t="str">
        <f t="shared" si="4"/>
        <v/>
      </c>
    </row>
    <row r="285" spans="1:23">
      <c r="A285" s="21"/>
      <c r="B285" s="21"/>
      <c r="C285" s="21"/>
      <c r="D285" s="21"/>
      <c r="E285" s="21"/>
      <c r="F285" s="21"/>
      <c r="G285" s="21"/>
      <c r="H285" s="21"/>
      <c r="I285" s="16"/>
      <c r="J285" s="16"/>
      <c r="K285" s="16"/>
      <c r="L285" s="16"/>
      <c r="M285" s="16"/>
      <c r="N285" s="16"/>
      <c r="O285" s="16"/>
      <c r="P285" s="16"/>
      <c r="Q285" s="16"/>
      <c r="R285" s="16"/>
      <c r="S285" s="16"/>
      <c r="T285" s="16"/>
      <c r="U285" s="16"/>
      <c r="W285" s="33" t="str">
        <f t="shared" si="4"/>
        <v/>
      </c>
    </row>
    <row r="286" spans="1:23">
      <c r="A286" s="21"/>
      <c r="B286" s="21"/>
      <c r="C286" s="21"/>
      <c r="D286" s="21"/>
      <c r="E286" s="21"/>
      <c r="F286" s="21"/>
      <c r="G286" s="21"/>
      <c r="H286" s="21"/>
      <c r="I286" s="16"/>
      <c r="J286" s="16"/>
      <c r="K286" s="16"/>
      <c r="L286" s="16"/>
      <c r="M286" s="16"/>
      <c r="N286" s="16"/>
      <c r="O286" s="16"/>
      <c r="P286" s="16"/>
      <c r="Q286" s="16"/>
      <c r="R286" s="16"/>
      <c r="S286" s="16"/>
      <c r="T286" s="16"/>
      <c r="U286" s="16"/>
      <c r="W286" s="33" t="str">
        <f t="shared" si="4"/>
        <v/>
      </c>
    </row>
    <row r="287" spans="1:23">
      <c r="A287" s="21"/>
      <c r="B287" s="21"/>
      <c r="C287" s="21"/>
      <c r="D287" s="21"/>
      <c r="E287" s="21"/>
      <c r="F287" s="21"/>
      <c r="G287" s="21"/>
      <c r="H287" s="21"/>
      <c r="I287" s="16"/>
      <c r="J287" s="16"/>
      <c r="K287" s="16"/>
      <c r="L287" s="16"/>
      <c r="M287" s="16"/>
      <c r="N287" s="16"/>
      <c r="O287" s="16"/>
      <c r="P287" s="16"/>
      <c r="Q287" s="16"/>
      <c r="R287" s="16"/>
      <c r="S287" s="16"/>
      <c r="T287" s="16"/>
      <c r="U287" s="16"/>
      <c r="W287" s="33" t="str">
        <f t="shared" si="4"/>
        <v/>
      </c>
    </row>
    <row r="288" spans="1:23">
      <c r="A288" s="21"/>
      <c r="B288" s="21"/>
      <c r="C288" s="21"/>
      <c r="D288" s="21"/>
      <c r="E288" s="21"/>
      <c r="F288" s="21"/>
      <c r="G288" s="21"/>
      <c r="H288" s="21"/>
      <c r="I288" s="16"/>
      <c r="J288" s="16"/>
      <c r="K288" s="16"/>
      <c r="L288" s="16"/>
      <c r="M288" s="16"/>
      <c r="N288" s="16"/>
      <c r="O288" s="16"/>
      <c r="P288" s="16"/>
      <c r="Q288" s="16"/>
      <c r="R288" s="16"/>
      <c r="S288" s="16"/>
      <c r="T288" s="16"/>
      <c r="U288" s="16"/>
      <c r="W288" s="33" t="str">
        <f t="shared" si="4"/>
        <v/>
      </c>
    </row>
    <row r="289" spans="1:23">
      <c r="A289" s="21"/>
      <c r="B289" s="21"/>
      <c r="C289" s="21"/>
      <c r="D289" s="21"/>
      <c r="E289" s="21"/>
      <c r="F289" s="21"/>
      <c r="G289" s="21"/>
      <c r="H289" s="21"/>
      <c r="I289" s="16"/>
      <c r="J289" s="16"/>
      <c r="K289" s="16"/>
      <c r="L289" s="16"/>
      <c r="M289" s="16"/>
      <c r="N289" s="16"/>
      <c r="O289" s="16"/>
      <c r="P289" s="16"/>
      <c r="Q289" s="16"/>
      <c r="R289" s="16"/>
      <c r="S289" s="16"/>
      <c r="T289" s="16"/>
      <c r="U289" s="16"/>
      <c r="W289" s="33" t="str">
        <f t="shared" si="4"/>
        <v/>
      </c>
    </row>
    <row r="290" spans="1:23">
      <c r="A290" s="21"/>
      <c r="B290" s="21"/>
      <c r="C290" s="21"/>
      <c r="D290" s="21"/>
      <c r="E290" s="21"/>
      <c r="F290" s="21"/>
      <c r="G290" s="21"/>
      <c r="H290" s="21"/>
      <c r="I290" s="16"/>
      <c r="J290" s="16"/>
      <c r="K290" s="16"/>
      <c r="L290" s="16"/>
      <c r="M290" s="16"/>
      <c r="N290" s="16"/>
      <c r="O290" s="16"/>
      <c r="P290" s="16"/>
      <c r="Q290" s="16"/>
      <c r="R290" s="16"/>
      <c r="S290" s="16"/>
      <c r="T290" s="16"/>
      <c r="U290" s="16"/>
      <c r="W290" s="33" t="str">
        <f t="shared" si="4"/>
        <v/>
      </c>
    </row>
    <row r="291" spans="1:23">
      <c r="A291" s="21"/>
      <c r="B291" s="21"/>
      <c r="C291" s="21"/>
      <c r="D291" s="21"/>
      <c r="E291" s="21"/>
      <c r="F291" s="21"/>
      <c r="G291" s="21"/>
      <c r="H291" s="21"/>
      <c r="I291" s="16"/>
      <c r="J291" s="16"/>
      <c r="K291" s="16"/>
      <c r="L291" s="16"/>
      <c r="M291" s="16"/>
      <c r="N291" s="16"/>
      <c r="O291" s="16"/>
      <c r="P291" s="16"/>
      <c r="Q291" s="16"/>
      <c r="R291" s="16"/>
      <c r="S291" s="16"/>
      <c r="T291" s="16"/>
      <c r="U291" s="16"/>
      <c r="W291" s="33" t="str">
        <f t="shared" si="4"/>
        <v/>
      </c>
    </row>
    <row r="292" spans="1:23">
      <c r="A292" s="21"/>
      <c r="B292" s="21"/>
      <c r="C292" s="21"/>
      <c r="D292" s="21"/>
      <c r="E292" s="21"/>
      <c r="F292" s="21"/>
      <c r="G292" s="21"/>
      <c r="H292" s="21"/>
      <c r="I292" s="16"/>
      <c r="J292" s="16"/>
      <c r="K292" s="16"/>
      <c r="L292" s="16"/>
      <c r="M292" s="16"/>
      <c r="N292" s="16"/>
      <c r="O292" s="16"/>
      <c r="P292" s="16"/>
      <c r="Q292" s="16"/>
      <c r="R292" s="16"/>
      <c r="S292" s="16"/>
      <c r="T292" s="16"/>
      <c r="U292" s="16"/>
      <c r="W292" s="33" t="str">
        <f t="shared" si="4"/>
        <v/>
      </c>
    </row>
    <row r="293" spans="1:23">
      <c r="A293" s="21"/>
      <c r="B293" s="21"/>
      <c r="C293" s="21"/>
      <c r="D293" s="21"/>
      <c r="E293" s="21"/>
      <c r="F293" s="21"/>
      <c r="G293" s="21"/>
      <c r="H293" s="21"/>
      <c r="I293" s="16"/>
      <c r="J293" s="16"/>
      <c r="K293" s="16"/>
      <c r="L293" s="16"/>
      <c r="M293" s="16"/>
      <c r="N293" s="16"/>
      <c r="O293" s="16"/>
      <c r="P293" s="16"/>
      <c r="Q293" s="16"/>
      <c r="R293" s="16"/>
      <c r="S293" s="16"/>
      <c r="T293" s="16"/>
      <c r="U293" s="16"/>
      <c r="W293" s="33" t="str">
        <f t="shared" si="4"/>
        <v/>
      </c>
    </row>
    <row r="294" spans="1:23">
      <c r="A294" s="21"/>
      <c r="B294" s="21"/>
      <c r="C294" s="21"/>
      <c r="D294" s="21"/>
      <c r="E294" s="21"/>
      <c r="F294" s="21"/>
      <c r="G294" s="21"/>
      <c r="H294" s="21"/>
      <c r="I294" s="16"/>
      <c r="J294" s="16"/>
      <c r="K294" s="16"/>
      <c r="L294" s="16"/>
      <c r="M294" s="16"/>
      <c r="N294" s="16"/>
      <c r="O294" s="16"/>
      <c r="P294" s="16"/>
      <c r="Q294" s="16"/>
      <c r="R294" s="16"/>
      <c r="S294" s="16"/>
      <c r="T294" s="16"/>
      <c r="U294" s="16"/>
      <c r="W294" s="33" t="str">
        <f t="shared" si="4"/>
        <v/>
      </c>
    </row>
    <row r="295" spans="1:23">
      <c r="A295" s="21"/>
      <c r="B295" s="21"/>
      <c r="C295" s="21"/>
      <c r="D295" s="21"/>
      <c r="E295" s="21"/>
      <c r="F295" s="21"/>
      <c r="G295" s="21"/>
      <c r="H295" s="21"/>
      <c r="I295" s="16"/>
      <c r="J295" s="16"/>
      <c r="K295" s="16"/>
      <c r="L295" s="16"/>
      <c r="M295" s="16"/>
      <c r="N295" s="16"/>
      <c r="O295" s="16"/>
      <c r="P295" s="16"/>
      <c r="Q295" s="16"/>
      <c r="R295" s="16"/>
      <c r="S295" s="16"/>
      <c r="T295" s="16"/>
      <c r="U295" s="16"/>
      <c r="W295" s="33" t="str">
        <f t="shared" si="4"/>
        <v/>
      </c>
    </row>
    <row r="296" spans="1:23">
      <c r="A296" s="21"/>
      <c r="B296" s="21"/>
      <c r="C296" s="21"/>
      <c r="D296" s="21"/>
      <c r="E296" s="21"/>
      <c r="F296" s="21"/>
      <c r="G296" s="21"/>
      <c r="H296" s="21"/>
      <c r="I296" s="16"/>
      <c r="J296" s="16"/>
      <c r="K296" s="16"/>
      <c r="L296" s="16"/>
      <c r="M296" s="16"/>
      <c r="N296" s="16"/>
      <c r="O296" s="16"/>
      <c r="P296" s="16"/>
      <c r="Q296" s="16"/>
      <c r="R296" s="16"/>
      <c r="S296" s="16"/>
      <c r="T296" s="16"/>
      <c r="U296" s="16"/>
      <c r="W296" s="33" t="str">
        <f t="shared" si="4"/>
        <v/>
      </c>
    </row>
    <row r="297" spans="1:23">
      <c r="A297" s="21"/>
      <c r="B297" s="21"/>
      <c r="C297" s="21"/>
      <c r="D297" s="21"/>
      <c r="E297" s="21"/>
      <c r="F297" s="21"/>
      <c r="G297" s="21"/>
      <c r="H297" s="21"/>
      <c r="I297" s="16"/>
      <c r="J297" s="16"/>
      <c r="K297" s="16"/>
      <c r="L297" s="16"/>
      <c r="M297" s="16"/>
      <c r="N297" s="16"/>
      <c r="O297" s="16"/>
      <c r="P297" s="16"/>
      <c r="Q297" s="16"/>
      <c r="R297" s="16"/>
      <c r="S297" s="16"/>
      <c r="T297" s="16"/>
      <c r="U297" s="16"/>
      <c r="W297" s="33" t="str">
        <f t="shared" si="4"/>
        <v/>
      </c>
    </row>
    <row r="298" spans="1:23">
      <c r="A298" s="21"/>
      <c r="B298" s="21"/>
      <c r="C298" s="21"/>
      <c r="D298" s="21"/>
      <c r="E298" s="21"/>
      <c r="F298" s="21"/>
      <c r="G298" s="21"/>
      <c r="H298" s="21"/>
      <c r="I298" s="16"/>
      <c r="J298" s="16"/>
      <c r="K298" s="16"/>
      <c r="L298" s="16"/>
      <c r="M298" s="16"/>
      <c r="N298" s="16"/>
      <c r="O298" s="16"/>
      <c r="P298" s="16"/>
      <c r="Q298" s="16"/>
      <c r="R298" s="16"/>
      <c r="S298" s="16"/>
      <c r="T298" s="16"/>
      <c r="U298" s="16"/>
      <c r="W298" s="33" t="str">
        <f t="shared" si="4"/>
        <v/>
      </c>
    </row>
    <row r="299" spans="1:23">
      <c r="A299" s="21"/>
      <c r="B299" s="21"/>
      <c r="C299" s="21"/>
      <c r="D299" s="21"/>
      <c r="E299" s="21"/>
      <c r="F299" s="21"/>
      <c r="G299" s="21"/>
      <c r="H299" s="21"/>
      <c r="I299" s="16"/>
      <c r="J299" s="16"/>
      <c r="K299" s="16"/>
      <c r="L299" s="16"/>
      <c r="M299" s="16"/>
      <c r="N299" s="16"/>
      <c r="O299" s="16"/>
      <c r="P299" s="16"/>
      <c r="Q299" s="16"/>
      <c r="R299" s="16"/>
      <c r="S299" s="16"/>
      <c r="T299" s="16"/>
      <c r="U299" s="16"/>
      <c r="W299" s="33" t="str">
        <f t="shared" si="4"/>
        <v/>
      </c>
    </row>
    <row r="300" spans="1:23">
      <c r="A300" s="21"/>
      <c r="B300" s="21"/>
      <c r="C300" s="21"/>
      <c r="D300" s="21"/>
      <c r="E300" s="21"/>
      <c r="F300" s="21"/>
      <c r="G300" s="21"/>
      <c r="H300" s="21"/>
      <c r="I300" s="16"/>
      <c r="J300" s="16"/>
      <c r="K300" s="16"/>
      <c r="L300" s="16"/>
      <c r="M300" s="16"/>
      <c r="N300" s="16"/>
      <c r="O300" s="16"/>
      <c r="P300" s="16"/>
      <c r="Q300" s="16"/>
      <c r="R300" s="16"/>
      <c r="S300" s="16"/>
      <c r="T300" s="16"/>
      <c r="U300" s="16"/>
      <c r="W300" s="33" t="str">
        <f t="shared" si="4"/>
        <v/>
      </c>
    </row>
    <row r="301" spans="1:23">
      <c r="A301" s="21"/>
      <c r="B301" s="21"/>
      <c r="C301" s="21"/>
      <c r="D301" s="21"/>
      <c r="E301" s="21"/>
      <c r="F301" s="21"/>
      <c r="G301" s="21"/>
      <c r="H301" s="21"/>
      <c r="I301" s="16"/>
      <c r="J301" s="16"/>
      <c r="K301" s="16"/>
      <c r="L301" s="16"/>
      <c r="M301" s="16"/>
      <c r="N301" s="16"/>
      <c r="O301" s="16"/>
      <c r="P301" s="16"/>
      <c r="Q301" s="16"/>
      <c r="R301" s="16"/>
      <c r="S301" s="16"/>
      <c r="T301" s="16"/>
      <c r="U301" s="16"/>
      <c r="W301" s="33" t="str">
        <f t="shared" si="4"/>
        <v/>
      </c>
    </row>
    <row r="302" spans="1:23">
      <c r="A302" s="21"/>
      <c r="B302" s="21"/>
      <c r="C302" s="21"/>
      <c r="D302" s="21"/>
      <c r="E302" s="21"/>
      <c r="F302" s="21"/>
      <c r="G302" s="21"/>
      <c r="H302" s="21"/>
      <c r="I302" s="16"/>
      <c r="J302" s="16"/>
      <c r="K302" s="16"/>
      <c r="L302" s="16"/>
      <c r="M302" s="16"/>
      <c r="N302" s="16"/>
      <c r="O302" s="16"/>
      <c r="P302" s="16"/>
      <c r="Q302" s="16"/>
      <c r="R302" s="16"/>
      <c r="S302" s="16"/>
      <c r="T302" s="16"/>
      <c r="U302" s="16"/>
      <c r="W302" s="33" t="str">
        <f t="shared" si="4"/>
        <v/>
      </c>
    </row>
    <row r="303" spans="1:23">
      <c r="A303" s="21"/>
      <c r="B303" s="21"/>
      <c r="C303" s="21"/>
      <c r="D303" s="21"/>
      <c r="E303" s="21"/>
      <c r="F303" s="21"/>
      <c r="G303" s="21"/>
      <c r="H303" s="21"/>
      <c r="I303" s="16"/>
      <c r="J303" s="16"/>
      <c r="K303" s="16"/>
      <c r="L303" s="16"/>
      <c r="M303" s="16"/>
      <c r="N303" s="16"/>
      <c r="O303" s="16"/>
      <c r="P303" s="16"/>
      <c r="Q303" s="16"/>
      <c r="R303" s="16"/>
      <c r="S303" s="16"/>
      <c r="T303" s="16"/>
      <c r="U303" s="16"/>
      <c r="W303" s="33" t="str">
        <f t="shared" si="4"/>
        <v/>
      </c>
    </row>
    <row r="304" spans="1:23">
      <c r="A304" s="21"/>
      <c r="B304" s="21"/>
      <c r="C304" s="21"/>
      <c r="D304" s="21"/>
      <c r="E304" s="21"/>
      <c r="F304" s="21"/>
      <c r="G304" s="21"/>
      <c r="H304" s="21"/>
      <c r="I304" s="16"/>
      <c r="J304" s="16"/>
      <c r="K304" s="16"/>
      <c r="L304" s="16"/>
      <c r="M304" s="16"/>
      <c r="N304" s="16"/>
      <c r="O304" s="16"/>
      <c r="P304" s="16"/>
      <c r="Q304" s="16"/>
      <c r="R304" s="16"/>
      <c r="S304" s="16"/>
      <c r="T304" s="16"/>
      <c r="U304" s="16"/>
      <c r="W304" s="33" t="str">
        <f t="shared" si="4"/>
        <v/>
      </c>
    </row>
    <row r="305" spans="1:23">
      <c r="A305" s="21"/>
      <c r="B305" s="21"/>
      <c r="C305" s="21"/>
      <c r="D305" s="21"/>
      <c r="E305" s="21"/>
      <c r="F305" s="21"/>
      <c r="G305" s="21"/>
      <c r="H305" s="21"/>
      <c r="I305" s="16"/>
      <c r="J305" s="16"/>
      <c r="K305" s="16"/>
      <c r="L305" s="16"/>
      <c r="M305" s="16"/>
      <c r="N305" s="16"/>
      <c r="O305" s="16"/>
      <c r="P305" s="16"/>
      <c r="Q305" s="16"/>
      <c r="R305" s="16"/>
      <c r="S305" s="16"/>
      <c r="T305" s="16"/>
      <c r="U305" s="16"/>
      <c r="W305" s="33" t="str">
        <f t="shared" si="4"/>
        <v/>
      </c>
    </row>
    <row r="306" spans="1:23">
      <c r="A306" s="21"/>
      <c r="B306" s="21"/>
      <c r="C306" s="21"/>
      <c r="D306" s="21"/>
      <c r="E306" s="21"/>
      <c r="F306" s="21"/>
      <c r="G306" s="21"/>
      <c r="H306" s="21"/>
      <c r="I306" s="16"/>
      <c r="J306" s="16"/>
      <c r="K306" s="16"/>
      <c r="L306" s="16"/>
      <c r="M306" s="16"/>
      <c r="N306" s="16"/>
      <c r="O306" s="16"/>
      <c r="P306" s="16"/>
      <c r="Q306" s="16"/>
      <c r="R306" s="16"/>
      <c r="S306" s="16"/>
      <c r="T306" s="16"/>
      <c r="U306" s="16"/>
      <c r="W306" s="33" t="str">
        <f t="shared" si="4"/>
        <v/>
      </c>
    </row>
    <row r="307" spans="1:23">
      <c r="A307" s="21"/>
      <c r="B307" s="21"/>
      <c r="C307" s="21"/>
      <c r="D307" s="21"/>
      <c r="E307" s="21"/>
      <c r="F307" s="21"/>
      <c r="G307" s="21"/>
      <c r="H307" s="21"/>
      <c r="I307" s="16"/>
      <c r="J307" s="16"/>
      <c r="K307" s="16"/>
      <c r="L307" s="16"/>
      <c r="M307" s="16"/>
      <c r="N307" s="16"/>
      <c r="O307" s="16"/>
      <c r="P307" s="16"/>
      <c r="Q307" s="16"/>
      <c r="R307" s="16"/>
      <c r="S307" s="16"/>
      <c r="T307" s="16"/>
      <c r="U307" s="16"/>
      <c r="W307" s="33" t="str">
        <f t="shared" si="4"/>
        <v/>
      </c>
    </row>
    <row r="308" spans="1:23">
      <c r="A308" s="21"/>
      <c r="B308" s="21"/>
      <c r="C308" s="21"/>
      <c r="D308" s="21"/>
      <c r="E308" s="21"/>
      <c r="F308" s="21"/>
      <c r="G308" s="21"/>
      <c r="H308" s="21"/>
      <c r="I308" s="16"/>
      <c r="J308" s="16"/>
      <c r="K308" s="16"/>
      <c r="L308" s="16"/>
      <c r="M308" s="16"/>
      <c r="N308" s="16"/>
      <c r="O308" s="16"/>
      <c r="P308" s="16"/>
      <c r="Q308" s="16"/>
      <c r="R308" s="16"/>
      <c r="S308" s="16"/>
      <c r="T308" s="16"/>
      <c r="U308" s="16"/>
      <c r="W308" s="33" t="str">
        <f t="shared" si="4"/>
        <v/>
      </c>
    </row>
    <row r="309" spans="1:23">
      <c r="A309" s="21"/>
      <c r="B309" s="21"/>
      <c r="C309" s="21"/>
      <c r="D309" s="21"/>
      <c r="E309" s="21"/>
      <c r="F309" s="21"/>
      <c r="G309" s="21"/>
      <c r="H309" s="21"/>
      <c r="I309" s="16"/>
      <c r="J309" s="16"/>
      <c r="K309" s="16"/>
      <c r="L309" s="16"/>
      <c r="M309" s="16"/>
      <c r="N309" s="16"/>
      <c r="O309" s="16"/>
      <c r="P309" s="16"/>
      <c r="Q309" s="16"/>
      <c r="R309" s="16"/>
      <c r="S309" s="16"/>
      <c r="T309" s="16"/>
      <c r="U309" s="16"/>
      <c r="W309" s="33" t="str">
        <f t="shared" si="4"/>
        <v/>
      </c>
    </row>
    <row r="310" spans="1:23">
      <c r="A310" s="21"/>
      <c r="B310" s="21"/>
      <c r="C310" s="21"/>
      <c r="D310" s="21"/>
      <c r="E310" s="21"/>
      <c r="F310" s="21"/>
      <c r="G310" s="21"/>
      <c r="H310" s="21"/>
      <c r="I310" s="16"/>
      <c r="J310" s="16"/>
      <c r="K310" s="16"/>
      <c r="L310" s="16"/>
      <c r="M310" s="16"/>
      <c r="N310" s="16"/>
      <c r="O310" s="16"/>
      <c r="P310" s="16"/>
      <c r="Q310" s="16"/>
      <c r="R310" s="16"/>
      <c r="S310" s="16"/>
      <c r="T310" s="16"/>
      <c r="U310" s="16"/>
      <c r="W310" s="33" t="str">
        <f t="shared" si="4"/>
        <v/>
      </c>
    </row>
    <row r="311" spans="1:23">
      <c r="A311" s="21"/>
      <c r="B311" s="21"/>
      <c r="C311" s="21"/>
      <c r="D311" s="21"/>
      <c r="E311" s="21"/>
      <c r="F311" s="21"/>
      <c r="G311" s="21"/>
      <c r="H311" s="21"/>
      <c r="I311" s="16"/>
      <c r="J311" s="16"/>
      <c r="K311" s="16"/>
      <c r="L311" s="16"/>
      <c r="M311" s="16"/>
      <c r="N311" s="16"/>
      <c r="O311" s="16"/>
      <c r="P311" s="16"/>
      <c r="Q311" s="16"/>
      <c r="R311" s="16"/>
      <c r="S311" s="16"/>
      <c r="T311" s="16"/>
      <c r="U311" s="16"/>
      <c r="W311" s="33" t="str">
        <f t="shared" si="4"/>
        <v/>
      </c>
    </row>
    <row r="312" spans="1:23">
      <c r="A312" s="21"/>
      <c r="B312" s="21"/>
      <c r="C312" s="21"/>
      <c r="D312" s="21"/>
      <c r="E312" s="21"/>
      <c r="F312" s="21"/>
      <c r="G312" s="21"/>
      <c r="H312" s="21"/>
      <c r="I312" s="16"/>
      <c r="J312" s="16"/>
      <c r="K312" s="16"/>
      <c r="L312" s="16"/>
      <c r="M312" s="16"/>
      <c r="N312" s="16"/>
      <c r="O312" s="16"/>
      <c r="P312" s="16"/>
      <c r="Q312" s="16"/>
      <c r="R312" s="16"/>
      <c r="S312" s="16"/>
      <c r="T312" s="16"/>
      <c r="U312" s="16"/>
      <c r="W312" s="33" t="str">
        <f t="shared" si="4"/>
        <v/>
      </c>
    </row>
    <row r="313" spans="1:23">
      <c r="A313" s="21"/>
      <c r="B313" s="21"/>
      <c r="C313" s="21"/>
      <c r="D313" s="21"/>
      <c r="E313" s="21"/>
      <c r="F313" s="21"/>
      <c r="G313" s="21"/>
      <c r="H313" s="21"/>
      <c r="I313" s="16"/>
      <c r="J313" s="16"/>
      <c r="K313" s="16"/>
      <c r="L313" s="16"/>
      <c r="M313" s="16"/>
      <c r="N313" s="16"/>
      <c r="O313" s="16"/>
      <c r="P313" s="16"/>
      <c r="Q313" s="16"/>
      <c r="R313" s="16"/>
      <c r="S313" s="16"/>
      <c r="T313" s="16"/>
      <c r="U313" s="16"/>
      <c r="W313" s="33" t="str">
        <f t="shared" si="4"/>
        <v/>
      </c>
    </row>
    <row r="314" spans="1:23">
      <c r="A314" s="21"/>
      <c r="B314" s="21"/>
      <c r="C314" s="21"/>
      <c r="D314" s="21"/>
      <c r="E314" s="21"/>
      <c r="F314" s="21"/>
      <c r="G314" s="21"/>
      <c r="H314" s="21"/>
      <c r="I314" s="16"/>
      <c r="J314" s="16"/>
      <c r="K314" s="16"/>
      <c r="L314" s="16"/>
      <c r="M314" s="16"/>
      <c r="N314" s="16"/>
      <c r="O314" s="16"/>
      <c r="P314" s="16"/>
      <c r="Q314" s="16"/>
      <c r="R314" s="16"/>
      <c r="S314" s="16"/>
      <c r="T314" s="16"/>
      <c r="U314" s="16"/>
      <c r="W314" s="33" t="str">
        <f t="shared" si="4"/>
        <v/>
      </c>
    </row>
    <row r="315" spans="1:23">
      <c r="A315" s="21"/>
      <c r="B315" s="21"/>
      <c r="C315" s="21"/>
      <c r="D315" s="21"/>
      <c r="E315" s="21"/>
      <c r="F315" s="21"/>
      <c r="G315" s="21"/>
      <c r="H315" s="21"/>
      <c r="I315" s="16"/>
      <c r="J315" s="16"/>
      <c r="K315" s="16"/>
      <c r="L315" s="16"/>
      <c r="M315" s="16"/>
      <c r="N315" s="16"/>
      <c r="O315" s="16"/>
      <c r="P315" s="16"/>
      <c r="Q315" s="16"/>
      <c r="R315" s="16"/>
      <c r="S315" s="16"/>
      <c r="T315" s="16"/>
      <c r="U315" s="16"/>
      <c r="W315" s="33" t="str">
        <f t="shared" si="4"/>
        <v/>
      </c>
    </row>
    <row r="316" spans="1:23">
      <c r="A316" s="21"/>
      <c r="B316" s="21"/>
      <c r="C316" s="21"/>
      <c r="D316" s="21"/>
      <c r="E316" s="21"/>
      <c r="F316" s="21"/>
      <c r="G316" s="21"/>
      <c r="H316" s="21"/>
      <c r="I316" s="16"/>
      <c r="J316" s="16"/>
      <c r="K316" s="16"/>
      <c r="L316" s="16"/>
      <c r="M316" s="16"/>
      <c r="N316" s="16"/>
      <c r="O316" s="16"/>
      <c r="P316" s="16"/>
      <c r="Q316" s="16"/>
      <c r="R316" s="16"/>
      <c r="S316" s="16"/>
      <c r="T316" s="16"/>
      <c r="U316" s="16"/>
      <c r="W316" s="33" t="str">
        <f t="shared" si="4"/>
        <v/>
      </c>
    </row>
    <row r="317" spans="1:23">
      <c r="A317" s="21"/>
      <c r="B317" s="21"/>
      <c r="C317" s="21"/>
      <c r="D317" s="21"/>
      <c r="E317" s="21"/>
      <c r="F317" s="21"/>
      <c r="G317" s="21"/>
      <c r="H317" s="21"/>
      <c r="I317" s="16"/>
      <c r="J317" s="16"/>
      <c r="K317" s="16"/>
      <c r="L317" s="16"/>
      <c r="M317" s="16"/>
      <c r="N317" s="16"/>
      <c r="O317" s="16"/>
      <c r="P317" s="16"/>
      <c r="Q317" s="16"/>
      <c r="R317" s="16"/>
      <c r="S317" s="16"/>
      <c r="T317" s="16"/>
      <c r="U317" s="16"/>
      <c r="W317" s="33" t="str">
        <f t="shared" si="4"/>
        <v/>
      </c>
    </row>
    <row r="318" spans="1:23">
      <c r="A318" s="21"/>
      <c r="B318" s="21"/>
      <c r="C318" s="21"/>
      <c r="D318" s="21"/>
      <c r="E318" s="21"/>
      <c r="F318" s="21"/>
      <c r="G318" s="21"/>
      <c r="H318" s="21"/>
      <c r="I318" s="16"/>
      <c r="J318" s="16"/>
      <c r="K318" s="16"/>
      <c r="L318" s="16"/>
      <c r="M318" s="16"/>
      <c r="N318" s="16"/>
      <c r="O318" s="16"/>
      <c r="P318" s="16"/>
      <c r="Q318" s="16"/>
      <c r="R318" s="16"/>
      <c r="S318" s="16"/>
      <c r="T318" s="16"/>
      <c r="U318" s="16"/>
      <c r="W318" s="33" t="str">
        <f t="shared" si="4"/>
        <v/>
      </c>
    </row>
    <row r="319" spans="1:23">
      <c r="A319" s="21"/>
      <c r="B319" s="21"/>
      <c r="C319" s="21"/>
      <c r="D319" s="21"/>
      <c r="E319" s="21"/>
      <c r="F319" s="21"/>
      <c r="G319" s="21"/>
      <c r="H319" s="21"/>
      <c r="I319" s="16"/>
      <c r="J319" s="16"/>
      <c r="K319" s="16"/>
      <c r="L319" s="16"/>
      <c r="M319" s="16"/>
      <c r="N319" s="16"/>
      <c r="O319" s="16"/>
      <c r="P319" s="16"/>
      <c r="Q319" s="16"/>
      <c r="R319" s="16"/>
      <c r="S319" s="16"/>
      <c r="T319" s="16"/>
      <c r="U319" s="16"/>
      <c r="W319" s="33" t="str">
        <f t="shared" si="4"/>
        <v/>
      </c>
    </row>
    <row r="320" spans="1:23">
      <c r="A320" s="21"/>
      <c r="B320" s="21"/>
      <c r="C320" s="21"/>
      <c r="D320" s="21"/>
      <c r="E320" s="21"/>
      <c r="F320" s="21"/>
      <c r="G320" s="21"/>
      <c r="H320" s="21"/>
      <c r="I320" s="16"/>
      <c r="J320" s="16"/>
      <c r="K320" s="16"/>
      <c r="L320" s="16"/>
      <c r="M320" s="16"/>
      <c r="N320" s="16"/>
      <c r="O320" s="16"/>
      <c r="P320" s="16"/>
      <c r="Q320" s="16"/>
      <c r="R320" s="16"/>
      <c r="S320" s="16"/>
      <c r="T320" s="16"/>
      <c r="U320" s="16"/>
      <c r="W320" s="33" t="str">
        <f t="shared" si="4"/>
        <v/>
      </c>
    </row>
    <row r="321" spans="1:23">
      <c r="A321" s="21"/>
      <c r="B321" s="21"/>
      <c r="C321" s="21"/>
      <c r="D321" s="21"/>
      <c r="E321" s="21"/>
      <c r="F321" s="21"/>
      <c r="G321" s="21"/>
      <c r="H321" s="21"/>
      <c r="I321" s="16"/>
      <c r="J321" s="16"/>
      <c r="K321" s="16"/>
      <c r="L321" s="16"/>
      <c r="M321" s="16"/>
      <c r="N321" s="16"/>
      <c r="O321" s="16"/>
      <c r="P321" s="16"/>
      <c r="Q321" s="16"/>
      <c r="R321" s="16"/>
      <c r="S321" s="16"/>
      <c r="T321" s="16"/>
      <c r="U321" s="16"/>
      <c r="W321" s="33" t="str">
        <f t="shared" si="4"/>
        <v/>
      </c>
    </row>
    <row r="322" spans="1:23">
      <c r="A322" s="21"/>
      <c r="B322" s="21"/>
      <c r="C322" s="21"/>
      <c r="D322" s="21"/>
      <c r="E322" s="21"/>
      <c r="F322" s="21"/>
      <c r="G322" s="21"/>
      <c r="H322" s="21"/>
      <c r="I322" s="16"/>
      <c r="J322" s="16"/>
      <c r="K322" s="16"/>
      <c r="L322" s="16"/>
      <c r="M322" s="16"/>
      <c r="N322" s="16"/>
      <c r="O322" s="16"/>
      <c r="P322" s="16"/>
      <c r="Q322" s="16"/>
      <c r="R322" s="16"/>
      <c r="S322" s="16"/>
      <c r="T322" s="16"/>
      <c r="U322" s="16"/>
      <c r="W322" s="33" t="str">
        <f t="shared" si="4"/>
        <v/>
      </c>
    </row>
    <row r="323" spans="1:23">
      <c r="A323" s="21"/>
      <c r="B323" s="21"/>
      <c r="C323" s="21"/>
      <c r="D323" s="21"/>
      <c r="E323" s="21"/>
      <c r="F323" s="21"/>
      <c r="G323" s="21"/>
      <c r="H323" s="21"/>
      <c r="I323" s="16"/>
      <c r="J323" s="16"/>
      <c r="K323" s="16"/>
      <c r="L323" s="16"/>
      <c r="M323" s="16"/>
      <c r="N323" s="16"/>
      <c r="O323" s="16"/>
      <c r="P323" s="16"/>
      <c r="Q323" s="16"/>
      <c r="R323" s="16"/>
      <c r="S323" s="16"/>
      <c r="T323" s="16"/>
      <c r="U323" s="16"/>
      <c r="W323" s="33" t="str">
        <f t="shared" si="4"/>
        <v/>
      </c>
    </row>
    <row r="324" spans="1:23">
      <c r="A324" s="21"/>
      <c r="B324" s="21"/>
      <c r="C324" s="21"/>
      <c r="D324" s="21"/>
      <c r="E324" s="21"/>
      <c r="F324" s="21"/>
      <c r="G324" s="21"/>
      <c r="H324" s="21"/>
      <c r="I324" s="16"/>
      <c r="J324" s="16"/>
      <c r="K324" s="16"/>
      <c r="L324" s="16"/>
      <c r="M324" s="16"/>
      <c r="N324" s="16"/>
      <c r="O324" s="16"/>
      <c r="P324" s="16"/>
      <c r="Q324" s="16"/>
      <c r="R324" s="16"/>
      <c r="S324" s="16"/>
      <c r="T324" s="16"/>
      <c r="U324" s="16"/>
      <c r="W324" s="33" t="str">
        <f t="shared" si="4"/>
        <v/>
      </c>
    </row>
    <row r="325" spans="1:23">
      <c r="A325" s="21"/>
      <c r="B325" s="21"/>
      <c r="C325" s="21"/>
      <c r="D325" s="21"/>
      <c r="E325" s="21"/>
      <c r="F325" s="21"/>
      <c r="G325" s="21"/>
      <c r="H325" s="21"/>
      <c r="I325" s="16"/>
      <c r="J325" s="16"/>
      <c r="K325" s="16"/>
      <c r="L325" s="16"/>
      <c r="M325" s="16"/>
      <c r="N325" s="16"/>
      <c r="O325" s="16"/>
      <c r="P325" s="16"/>
      <c r="Q325" s="16"/>
      <c r="R325" s="16"/>
      <c r="S325" s="16"/>
      <c r="T325" s="16"/>
      <c r="U325" s="16"/>
      <c r="W325" s="33" t="str">
        <f t="shared" si="4"/>
        <v/>
      </c>
    </row>
    <row r="326" spans="1:23">
      <c r="A326" s="21"/>
      <c r="B326" s="21"/>
      <c r="C326" s="21"/>
      <c r="D326" s="21"/>
      <c r="E326" s="21"/>
      <c r="F326" s="21"/>
      <c r="G326" s="21"/>
      <c r="H326" s="21"/>
      <c r="I326" s="16"/>
      <c r="J326" s="16"/>
      <c r="K326" s="16"/>
      <c r="L326" s="16"/>
      <c r="M326" s="16"/>
      <c r="N326" s="16"/>
      <c r="O326" s="16"/>
      <c r="P326" s="16"/>
      <c r="Q326" s="16"/>
      <c r="R326" s="16"/>
      <c r="S326" s="16"/>
      <c r="T326" s="16"/>
      <c r="U326" s="16"/>
      <c r="W326" s="33" t="str">
        <f t="shared" si="4"/>
        <v/>
      </c>
    </row>
    <row r="327" spans="1:23">
      <c r="A327" s="21"/>
      <c r="B327" s="21"/>
      <c r="C327" s="21"/>
      <c r="D327" s="21"/>
      <c r="E327" s="21"/>
      <c r="F327" s="21"/>
      <c r="G327" s="21"/>
      <c r="H327" s="21"/>
      <c r="I327" s="16"/>
      <c r="J327" s="16"/>
      <c r="K327" s="16"/>
      <c r="L327" s="16"/>
      <c r="M327" s="16"/>
      <c r="N327" s="16"/>
      <c r="O327" s="16"/>
      <c r="P327" s="16"/>
      <c r="Q327" s="16"/>
      <c r="R327" s="16"/>
      <c r="S327" s="16"/>
      <c r="T327" s="16"/>
      <c r="U327" s="16"/>
      <c r="W327" s="33" t="str">
        <f t="shared" si="4"/>
        <v/>
      </c>
    </row>
    <row r="328" spans="1:23">
      <c r="A328" s="21"/>
      <c r="B328" s="21"/>
      <c r="C328" s="21"/>
      <c r="D328" s="21"/>
      <c r="E328" s="21"/>
      <c r="F328" s="21"/>
      <c r="G328" s="21"/>
      <c r="H328" s="21"/>
      <c r="I328" s="16"/>
      <c r="J328" s="16"/>
      <c r="K328" s="16"/>
      <c r="L328" s="16"/>
      <c r="M328" s="16"/>
      <c r="N328" s="16"/>
      <c r="O328" s="16"/>
      <c r="P328" s="16"/>
      <c r="Q328" s="16"/>
      <c r="R328" s="16"/>
      <c r="S328" s="16"/>
      <c r="T328" s="16"/>
      <c r="U328" s="16"/>
      <c r="W328" s="33" t="str">
        <f t="shared" si="4"/>
        <v/>
      </c>
    </row>
    <row r="329" spans="1:23">
      <c r="A329" s="21"/>
      <c r="B329" s="21"/>
      <c r="C329" s="21"/>
      <c r="D329" s="21"/>
      <c r="E329" s="21"/>
      <c r="F329" s="21"/>
      <c r="G329" s="21"/>
      <c r="H329" s="21"/>
      <c r="I329" s="16"/>
      <c r="J329" s="16"/>
      <c r="K329" s="16"/>
      <c r="L329" s="16"/>
      <c r="M329" s="16"/>
      <c r="N329" s="16"/>
      <c r="O329" s="16"/>
      <c r="P329" s="16"/>
      <c r="Q329" s="16"/>
      <c r="R329" s="16"/>
      <c r="S329" s="16"/>
      <c r="T329" s="16"/>
      <c r="U329" s="16"/>
      <c r="W329" s="33" t="str">
        <f t="shared" si="4"/>
        <v/>
      </c>
    </row>
    <row r="330" spans="1:23">
      <c r="A330" s="21"/>
      <c r="B330" s="21"/>
      <c r="C330" s="21"/>
      <c r="D330" s="21"/>
      <c r="E330" s="21"/>
      <c r="F330" s="21"/>
      <c r="G330" s="21"/>
      <c r="H330" s="21"/>
      <c r="I330" s="16"/>
      <c r="J330" s="16"/>
      <c r="K330" s="16"/>
      <c r="L330" s="16"/>
      <c r="M330" s="16"/>
      <c r="N330" s="16"/>
      <c r="O330" s="16"/>
      <c r="P330" s="16"/>
      <c r="Q330" s="16"/>
      <c r="R330" s="16"/>
      <c r="S330" s="16"/>
      <c r="T330" s="16"/>
      <c r="U330" s="16"/>
      <c r="W330" s="33" t="str">
        <f t="shared" ref="W330:W393" si="5">IF(COUNTA(I330:U330)=0,"",_xlfn.CONCAT(,
IF(AND(NOT(ISBLANK($P330)),
    ABS($P330-(($I330+$J330+$L330+$M330+$N330+$O330)-$K330))&gt;=1),
" Error: Position at the end of the period is not equal to: position at the beginning of the period+increase in assets-decrease in assets+exchange rate changes+price changes+other changes+rectifications.",
""),
IF(AND(NOT(ISBLANK($U330)),
    ABS($U330-(($Q330+$R330+$T330)-$S330))&gt;=1),
" Error: Position of accrued interest at the end of the period is not equal to: position of accrued interest at the beginning of the period+accrued interest during the period-received interest during the period+revaluation and other changes.",
""),
IF(AND(NOT(ISBLANK($I330)),$I330&lt;0),
" Error: Position at the beginning of the period must be a positive amount.",
""),
IF(AND(NOT(ISBLANK($P330)),$P330&lt;0),
" Error: Position at the end of the period must be a positive amount.",
""),
IF(AND(OR($I330&gt;0,$P330&gt;0),
    ISBLANK($R330)),
" Error: No accrued interest has been reported,whereas the position at the beginning or at the end of the period is greater than zero. Report '0' in case accrued interest equals zero,do not leave the cell empty.",
"")))</f>
        <v/>
      </c>
    </row>
    <row r="331" spans="1:23">
      <c r="A331" s="21"/>
      <c r="B331" s="21"/>
      <c r="C331" s="21"/>
      <c r="D331" s="21"/>
      <c r="E331" s="21"/>
      <c r="F331" s="21"/>
      <c r="G331" s="21"/>
      <c r="H331" s="21"/>
      <c r="I331" s="16"/>
      <c r="J331" s="16"/>
      <c r="K331" s="16"/>
      <c r="L331" s="16"/>
      <c r="M331" s="16"/>
      <c r="N331" s="16"/>
      <c r="O331" s="16"/>
      <c r="P331" s="16"/>
      <c r="Q331" s="16"/>
      <c r="R331" s="16"/>
      <c r="S331" s="16"/>
      <c r="T331" s="16"/>
      <c r="U331" s="16"/>
      <c r="W331" s="33" t="str">
        <f t="shared" si="5"/>
        <v/>
      </c>
    </row>
    <row r="332" spans="1:23">
      <c r="A332" s="21"/>
      <c r="B332" s="21"/>
      <c r="C332" s="21"/>
      <c r="D332" s="21"/>
      <c r="E332" s="21"/>
      <c r="F332" s="21"/>
      <c r="G332" s="21"/>
      <c r="H332" s="21"/>
      <c r="I332" s="16"/>
      <c r="J332" s="16"/>
      <c r="K332" s="16"/>
      <c r="L332" s="16"/>
      <c r="M332" s="16"/>
      <c r="N332" s="16"/>
      <c r="O332" s="16"/>
      <c r="P332" s="16"/>
      <c r="Q332" s="16"/>
      <c r="R332" s="16"/>
      <c r="S332" s="16"/>
      <c r="T332" s="16"/>
      <c r="U332" s="16"/>
      <c r="W332" s="33" t="str">
        <f t="shared" si="5"/>
        <v/>
      </c>
    </row>
    <row r="333" spans="1:23">
      <c r="A333" s="21"/>
      <c r="B333" s="21"/>
      <c r="C333" s="21"/>
      <c r="D333" s="21"/>
      <c r="E333" s="21"/>
      <c r="F333" s="21"/>
      <c r="G333" s="21"/>
      <c r="H333" s="21"/>
      <c r="I333" s="16"/>
      <c r="J333" s="16"/>
      <c r="K333" s="16"/>
      <c r="L333" s="16"/>
      <c r="M333" s="16"/>
      <c r="N333" s="16"/>
      <c r="O333" s="16"/>
      <c r="P333" s="16"/>
      <c r="Q333" s="16"/>
      <c r="R333" s="16"/>
      <c r="S333" s="16"/>
      <c r="T333" s="16"/>
      <c r="U333" s="16"/>
      <c r="W333" s="33" t="str">
        <f t="shared" si="5"/>
        <v/>
      </c>
    </row>
    <row r="334" spans="1:23">
      <c r="A334" s="21"/>
      <c r="B334" s="21"/>
      <c r="C334" s="21"/>
      <c r="D334" s="21"/>
      <c r="E334" s="21"/>
      <c r="F334" s="21"/>
      <c r="G334" s="21"/>
      <c r="H334" s="21"/>
      <c r="I334" s="16"/>
      <c r="J334" s="16"/>
      <c r="K334" s="16"/>
      <c r="L334" s="16"/>
      <c r="M334" s="16"/>
      <c r="N334" s="16"/>
      <c r="O334" s="16"/>
      <c r="P334" s="16"/>
      <c r="Q334" s="16"/>
      <c r="R334" s="16"/>
      <c r="S334" s="16"/>
      <c r="T334" s="16"/>
      <c r="U334" s="16"/>
      <c r="W334" s="33" t="str">
        <f t="shared" si="5"/>
        <v/>
      </c>
    </row>
    <row r="335" spans="1:23">
      <c r="A335" s="21"/>
      <c r="B335" s="21"/>
      <c r="C335" s="21"/>
      <c r="D335" s="21"/>
      <c r="E335" s="21"/>
      <c r="F335" s="21"/>
      <c r="G335" s="21"/>
      <c r="H335" s="21"/>
      <c r="I335" s="16"/>
      <c r="J335" s="16"/>
      <c r="K335" s="16"/>
      <c r="L335" s="16"/>
      <c r="M335" s="16"/>
      <c r="N335" s="16"/>
      <c r="O335" s="16"/>
      <c r="P335" s="16"/>
      <c r="Q335" s="16"/>
      <c r="R335" s="16"/>
      <c r="S335" s="16"/>
      <c r="T335" s="16"/>
      <c r="U335" s="16"/>
      <c r="W335" s="33" t="str">
        <f t="shared" si="5"/>
        <v/>
      </c>
    </row>
    <row r="336" spans="1:23">
      <c r="A336" s="21"/>
      <c r="B336" s="21"/>
      <c r="C336" s="21"/>
      <c r="D336" s="21"/>
      <c r="E336" s="21"/>
      <c r="F336" s="21"/>
      <c r="G336" s="21"/>
      <c r="H336" s="21"/>
      <c r="I336" s="16"/>
      <c r="J336" s="16"/>
      <c r="K336" s="16"/>
      <c r="L336" s="16"/>
      <c r="M336" s="16"/>
      <c r="N336" s="16"/>
      <c r="O336" s="16"/>
      <c r="P336" s="16"/>
      <c r="Q336" s="16"/>
      <c r="R336" s="16"/>
      <c r="S336" s="16"/>
      <c r="T336" s="16"/>
      <c r="U336" s="16"/>
      <c r="W336" s="33" t="str">
        <f t="shared" si="5"/>
        <v/>
      </c>
    </row>
    <row r="337" spans="1:23">
      <c r="A337" s="21"/>
      <c r="B337" s="21"/>
      <c r="C337" s="21"/>
      <c r="D337" s="21"/>
      <c r="E337" s="21"/>
      <c r="F337" s="21"/>
      <c r="G337" s="21"/>
      <c r="H337" s="21"/>
      <c r="I337" s="16"/>
      <c r="J337" s="16"/>
      <c r="K337" s="16"/>
      <c r="L337" s="16"/>
      <c r="M337" s="16"/>
      <c r="N337" s="16"/>
      <c r="O337" s="16"/>
      <c r="P337" s="16"/>
      <c r="Q337" s="16"/>
      <c r="R337" s="16"/>
      <c r="S337" s="16"/>
      <c r="T337" s="16"/>
      <c r="U337" s="16"/>
      <c r="W337" s="33" t="str">
        <f t="shared" si="5"/>
        <v/>
      </c>
    </row>
    <row r="338" spans="1:23">
      <c r="A338" s="21"/>
      <c r="B338" s="21"/>
      <c r="C338" s="21"/>
      <c r="D338" s="21"/>
      <c r="E338" s="21"/>
      <c r="F338" s="21"/>
      <c r="G338" s="21"/>
      <c r="H338" s="21"/>
      <c r="I338" s="16"/>
      <c r="J338" s="16"/>
      <c r="K338" s="16"/>
      <c r="L338" s="16"/>
      <c r="M338" s="16"/>
      <c r="N338" s="16"/>
      <c r="O338" s="16"/>
      <c r="P338" s="16"/>
      <c r="Q338" s="16"/>
      <c r="R338" s="16"/>
      <c r="S338" s="16"/>
      <c r="T338" s="16"/>
      <c r="U338" s="16"/>
      <c r="W338" s="33" t="str">
        <f t="shared" si="5"/>
        <v/>
      </c>
    </row>
    <row r="339" spans="1:23">
      <c r="A339" s="21"/>
      <c r="B339" s="21"/>
      <c r="C339" s="21"/>
      <c r="D339" s="21"/>
      <c r="E339" s="21"/>
      <c r="F339" s="21"/>
      <c r="G339" s="21"/>
      <c r="H339" s="21"/>
      <c r="I339" s="16"/>
      <c r="J339" s="16"/>
      <c r="K339" s="16"/>
      <c r="L339" s="16"/>
      <c r="M339" s="16"/>
      <c r="N339" s="16"/>
      <c r="O339" s="16"/>
      <c r="P339" s="16"/>
      <c r="Q339" s="16"/>
      <c r="R339" s="16"/>
      <c r="S339" s="16"/>
      <c r="T339" s="16"/>
      <c r="U339" s="16"/>
      <c r="W339" s="33" t="str">
        <f t="shared" si="5"/>
        <v/>
      </c>
    </row>
    <row r="340" spans="1:23">
      <c r="A340" s="21"/>
      <c r="B340" s="21"/>
      <c r="C340" s="21"/>
      <c r="D340" s="21"/>
      <c r="E340" s="21"/>
      <c r="F340" s="21"/>
      <c r="G340" s="21"/>
      <c r="H340" s="21"/>
      <c r="I340" s="16"/>
      <c r="J340" s="16"/>
      <c r="K340" s="16"/>
      <c r="L340" s="16"/>
      <c r="M340" s="16"/>
      <c r="N340" s="16"/>
      <c r="O340" s="16"/>
      <c r="P340" s="16"/>
      <c r="Q340" s="16"/>
      <c r="R340" s="16"/>
      <c r="S340" s="16"/>
      <c r="T340" s="16"/>
      <c r="U340" s="16"/>
      <c r="W340" s="33" t="str">
        <f t="shared" si="5"/>
        <v/>
      </c>
    </row>
    <row r="341" spans="1:23">
      <c r="A341" s="21"/>
      <c r="B341" s="21"/>
      <c r="C341" s="21"/>
      <c r="D341" s="21"/>
      <c r="E341" s="21"/>
      <c r="F341" s="21"/>
      <c r="G341" s="21"/>
      <c r="H341" s="21"/>
      <c r="I341" s="16"/>
      <c r="J341" s="16"/>
      <c r="K341" s="16"/>
      <c r="L341" s="16"/>
      <c r="M341" s="16"/>
      <c r="N341" s="16"/>
      <c r="O341" s="16"/>
      <c r="P341" s="16"/>
      <c r="Q341" s="16"/>
      <c r="R341" s="16"/>
      <c r="S341" s="16"/>
      <c r="T341" s="16"/>
      <c r="U341" s="16"/>
      <c r="W341" s="33" t="str">
        <f t="shared" si="5"/>
        <v/>
      </c>
    </row>
    <row r="342" spans="1:23">
      <c r="A342" s="21"/>
      <c r="B342" s="21"/>
      <c r="C342" s="21"/>
      <c r="D342" s="21"/>
      <c r="E342" s="21"/>
      <c r="F342" s="21"/>
      <c r="G342" s="21"/>
      <c r="H342" s="21"/>
      <c r="I342" s="16"/>
      <c r="J342" s="16"/>
      <c r="K342" s="16"/>
      <c r="L342" s="16"/>
      <c r="M342" s="16"/>
      <c r="N342" s="16"/>
      <c r="O342" s="16"/>
      <c r="P342" s="16"/>
      <c r="Q342" s="16"/>
      <c r="R342" s="16"/>
      <c r="S342" s="16"/>
      <c r="T342" s="16"/>
      <c r="U342" s="16"/>
      <c r="W342" s="33" t="str">
        <f t="shared" si="5"/>
        <v/>
      </c>
    </row>
    <row r="343" spans="1:23">
      <c r="A343" s="21"/>
      <c r="B343" s="21"/>
      <c r="C343" s="21"/>
      <c r="D343" s="21"/>
      <c r="E343" s="21"/>
      <c r="F343" s="21"/>
      <c r="G343" s="21"/>
      <c r="H343" s="21"/>
      <c r="I343" s="16"/>
      <c r="J343" s="16"/>
      <c r="K343" s="16"/>
      <c r="L343" s="16"/>
      <c r="M343" s="16"/>
      <c r="N343" s="16"/>
      <c r="O343" s="16"/>
      <c r="P343" s="16"/>
      <c r="Q343" s="16"/>
      <c r="R343" s="16"/>
      <c r="S343" s="16"/>
      <c r="T343" s="16"/>
      <c r="U343" s="16"/>
      <c r="W343" s="33" t="str">
        <f t="shared" si="5"/>
        <v/>
      </c>
    </row>
    <row r="344" spans="1:23">
      <c r="A344" s="21"/>
      <c r="B344" s="21"/>
      <c r="C344" s="21"/>
      <c r="D344" s="21"/>
      <c r="E344" s="21"/>
      <c r="F344" s="21"/>
      <c r="G344" s="21"/>
      <c r="H344" s="21"/>
      <c r="I344" s="16"/>
      <c r="J344" s="16"/>
      <c r="K344" s="16"/>
      <c r="L344" s="16"/>
      <c r="M344" s="16"/>
      <c r="N344" s="16"/>
      <c r="O344" s="16"/>
      <c r="P344" s="16"/>
      <c r="Q344" s="16"/>
      <c r="R344" s="16"/>
      <c r="S344" s="16"/>
      <c r="T344" s="16"/>
      <c r="U344" s="16"/>
      <c r="W344" s="33" t="str">
        <f t="shared" si="5"/>
        <v/>
      </c>
    </row>
    <row r="345" spans="1:23">
      <c r="A345" s="21"/>
      <c r="B345" s="21"/>
      <c r="C345" s="21"/>
      <c r="D345" s="21"/>
      <c r="E345" s="21"/>
      <c r="F345" s="21"/>
      <c r="G345" s="21"/>
      <c r="H345" s="21"/>
      <c r="I345" s="16"/>
      <c r="J345" s="16"/>
      <c r="K345" s="16"/>
      <c r="L345" s="16"/>
      <c r="M345" s="16"/>
      <c r="N345" s="16"/>
      <c r="O345" s="16"/>
      <c r="P345" s="16"/>
      <c r="Q345" s="16"/>
      <c r="R345" s="16"/>
      <c r="S345" s="16"/>
      <c r="T345" s="16"/>
      <c r="U345" s="16"/>
      <c r="W345" s="33" t="str">
        <f t="shared" si="5"/>
        <v/>
      </c>
    </row>
    <row r="346" spans="1:23">
      <c r="A346" s="21"/>
      <c r="B346" s="21"/>
      <c r="C346" s="21"/>
      <c r="D346" s="21"/>
      <c r="E346" s="21"/>
      <c r="F346" s="21"/>
      <c r="G346" s="21"/>
      <c r="H346" s="21"/>
      <c r="I346" s="16"/>
      <c r="J346" s="16"/>
      <c r="K346" s="16"/>
      <c r="L346" s="16"/>
      <c r="M346" s="16"/>
      <c r="N346" s="16"/>
      <c r="O346" s="16"/>
      <c r="P346" s="16"/>
      <c r="Q346" s="16"/>
      <c r="R346" s="16"/>
      <c r="S346" s="16"/>
      <c r="T346" s="16"/>
      <c r="U346" s="16"/>
      <c r="W346" s="33" t="str">
        <f t="shared" si="5"/>
        <v/>
      </c>
    </row>
    <row r="347" spans="1:23">
      <c r="A347" s="21"/>
      <c r="B347" s="21"/>
      <c r="C347" s="21"/>
      <c r="D347" s="21"/>
      <c r="E347" s="21"/>
      <c r="F347" s="21"/>
      <c r="G347" s="21"/>
      <c r="H347" s="21"/>
      <c r="I347" s="16"/>
      <c r="J347" s="16"/>
      <c r="K347" s="16"/>
      <c r="L347" s="16"/>
      <c r="M347" s="16"/>
      <c r="N347" s="16"/>
      <c r="O347" s="16"/>
      <c r="P347" s="16"/>
      <c r="Q347" s="16"/>
      <c r="R347" s="16"/>
      <c r="S347" s="16"/>
      <c r="T347" s="16"/>
      <c r="U347" s="16"/>
      <c r="W347" s="33" t="str">
        <f t="shared" si="5"/>
        <v/>
      </c>
    </row>
    <row r="348" spans="1:23">
      <c r="A348" s="21"/>
      <c r="B348" s="21"/>
      <c r="C348" s="21"/>
      <c r="D348" s="21"/>
      <c r="E348" s="21"/>
      <c r="F348" s="21"/>
      <c r="G348" s="21"/>
      <c r="H348" s="21"/>
      <c r="I348" s="16"/>
      <c r="J348" s="16"/>
      <c r="K348" s="16"/>
      <c r="L348" s="16"/>
      <c r="M348" s="16"/>
      <c r="N348" s="16"/>
      <c r="O348" s="16"/>
      <c r="P348" s="16"/>
      <c r="Q348" s="16"/>
      <c r="R348" s="16"/>
      <c r="S348" s="16"/>
      <c r="T348" s="16"/>
      <c r="U348" s="16"/>
      <c r="W348" s="33" t="str">
        <f t="shared" si="5"/>
        <v/>
      </c>
    </row>
    <row r="349" spans="1:23">
      <c r="A349" s="21"/>
      <c r="B349" s="21"/>
      <c r="C349" s="21"/>
      <c r="D349" s="21"/>
      <c r="E349" s="21"/>
      <c r="F349" s="21"/>
      <c r="G349" s="21"/>
      <c r="H349" s="21"/>
      <c r="I349" s="16"/>
      <c r="J349" s="16"/>
      <c r="K349" s="16"/>
      <c r="L349" s="16"/>
      <c r="M349" s="16"/>
      <c r="N349" s="16"/>
      <c r="O349" s="16"/>
      <c r="P349" s="16"/>
      <c r="Q349" s="16"/>
      <c r="R349" s="16"/>
      <c r="S349" s="16"/>
      <c r="T349" s="16"/>
      <c r="U349" s="16"/>
      <c r="W349" s="33" t="str">
        <f t="shared" si="5"/>
        <v/>
      </c>
    </row>
    <row r="350" spans="1:23">
      <c r="A350" s="21"/>
      <c r="B350" s="21"/>
      <c r="C350" s="21"/>
      <c r="D350" s="21"/>
      <c r="E350" s="21"/>
      <c r="F350" s="21"/>
      <c r="G350" s="21"/>
      <c r="H350" s="21"/>
      <c r="I350" s="16"/>
      <c r="J350" s="16"/>
      <c r="K350" s="16"/>
      <c r="L350" s="16"/>
      <c r="M350" s="16"/>
      <c r="N350" s="16"/>
      <c r="O350" s="16"/>
      <c r="P350" s="16"/>
      <c r="Q350" s="16"/>
      <c r="R350" s="16"/>
      <c r="S350" s="16"/>
      <c r="T350" s="16"/>
      <c r="U350" s="16"/>
      <c r="W350" s="33" t="str">
        <f t="shared" si="5"/>
        <v/>
      </c>
    </row>
    <row r="351" spans="1:23">
      <c r="A351" s="21"/>
      <c r="B351" s="21"/>
      <c r="C351" s="21"/>
      <c r="D351" s="21"/>
      <c r="E351" s="21"/>
      <c r="F351" s="21"/>
      <c r="G351" s="21"/>
      <c r="H351" s="21"/>
      <c r="I351" s="16"/>
      <c r="J351" s="16"/>
      <c r="K351" s="16"/>
      <c r="L351" s="16"/>
      <c r="M351" s="16"/>
      <c r="N351" s="16"/>
      <c r="O351" s="16"/>
      <c r="P351" s="16"/>
      <c r="Q351" s="16"/>
      <c r="R351" s="16"/>
      <c r="S351" s="16"/>
      <c r="T351" s="16"/>
      <c r="U351" s="16"/>
      <c r="W351" s="33" t="str">
        <f t="shared" si="5"/>
        <v/>
      </c>
    </row>
    <row r="352" spans="1:23">
      <c r="A352" s="21"/>
      <c r="B352" s="21"/>
      <c r="C352" s="21"/>
      <c r="D352" s="21"/>
      <c r="E352" s="21"/>
      <c r="F352" s="21"/>
      <c r="G352" s="21"/>
      <c r="H352" s="21"/>
      <c r="I352" s="16"/>
      <c r="J352" s="16"/>
      <c r="K352" s="16"/>
      <c r="L352" s="16"/>
      <c r="M352" s="16"/>
      <c r="N352" s="16"/>
      <c r="O352" s="16"/>
      <c r="P352" s="16"/>
      <c r="Q352" s="16"/>
      <c r="R352" s="16"/>
      <c r="S352" s="16"/>
      <c r="T352" s="16"/>
      <c r="U352" s="16"/>
      <c r="W352" s="33" t="str">
        <f t="shared" si="5"/>
        <v/>
      </c>
    </row>
    <row r="353" spans="1:23">
      <c r="A353" s="21"/>
      <c r="B353" s="21"/>
      <c r="C353" s="21"/>
      <c r="D353" s="21"/>
      <c r="E353" s="21"/>
      <c r="F353" s="21"/>
      <c r="G353" s="21"/>
      <c r="H353" s="21"/>
      <c r="I353" s="16"/>
      <c r="J353" s="16"/>
      <c r="K353" s="16"/>
      <c r="L353" s="16"/>
      <c r="M353" s="16"/>
      <c r="N353" s="16"/>
      <c r="O353" s="16"/>
      <c r="P353" s="16"/>
      <c r="Q353" s="16"/>
      <c r="R353" s="16"/>
      <c r="S353" s="16"/>
      <c r="T353" s="16"/>
      <c r="U353" s="16"/>
      <c r="W353" s="33" t="str">
        <f t="shared" si="5"/>
        <v/>
      </c>
    </row>
    <row r="354" spans="1:23">
      <c r="A354" s="21"/>
      <c r="B354" s="21"/>
      <c r="C354" s="21"/>
      <c r="D354" s="21"/>
      <c r="E354" s="21"/>
      <c r="F354" s="21"/>
      <c r="G354" s="21"/>
      <c r="H354" s="21"/>
      <c r="I354" s="16"/>
      <c r="J354" s="16"/>
      <c r="K354" s="16"/>
      <c r="L354" s="16"/>
      <c r="M354" s="16"/>
      <c r="N354" s="16"/>
      <c r="O354" s="16"/>
      <c r="P354" s="16"/>
      <c r="Q354" s="16"/>
      <c r="R354" s="16"/>
      <c r="S354" s="16"/>
      <c r="T354" s="16"/>
      <c r="U354" s="16"/>
      <c r="W354" s="33" t="str">
        <f t="shared" si="5"/>
        <v/>
      </c>
    </row>
    <row r="355" spans="1:23">
      <c r="A355" s="21"/>
      <c r="B355" s="21"/>
      <c r="C355" s="21"/>
      <c r="D355" s="21"/>
      <c r="E355" s="21"/>
      <c r="F355" s="21"/>
      <c r="G355" s="21"/>
      <c r="H355" s="21"/>
      <c r="I355" s="16"/>
      <c r="J355" s="16"/>
      <c r="K355" s="16"/>
      <c r="L355" s="16"/>
      <c r="M355" s="16"/>
      <c r="N355" s="16"/>
      <c r="O355" s="16"/>
      <c r="P355" s="16"/>
      <c r="Q355" s="16"/>
      <c r="R355" s="16"/>
      <c r="S355" s="16"/>
      <c r="T355" s="16"/>
      <c r="U355" s="16"/>
      <c r="W355" s="33" t="str">
        <f t="shared" si="5"/>
        <v/>
      </c>
    </row>
    <row r="356" spans="1:23">
      <c r="A356" s="21"/>
      <c r="B356" s="21"/>
      <c r="C356" s="21"/>
      <c r="D356" s="21"/>
      <c r="E356" s="21"/>
      <c r="F356" s="21"/>
      <c r="G356" s="21"/>
      <c r="H356" s="21"/>
      <c r="I356" s="16"/>
      <c r="J356" s="16"/>
      <c r="K356" s="16"/>
      <c r="L356" s="16"/>
      <c r="M356" s="16"/>
      <c r="N356" s="16"/>
      <c r="O356" s="16"/>
      <c r="P356" s="16"/>
      <c r="Q356" s="16"/>
      <c r="R356" s="16"/>
      <c r="S356" s="16"/>
      <c r="T356" s="16"/>
      <c r="U356" s="16"/>
      <c r="W356" s="33" t="str">
        <f t="shared" si="5"/>
        <v/>
      </c>
    </row>
    <row r="357" spans="1:23">
      <c r="A357" s="21"/>
      <c r="B357" s="21"/>
      <c r="C357" s="21"/>
      <c r="D357" s="21"/>
      <c r="E357" s="21"/>
      <c r="F357" s="21"/>
      <c r="G357" s="21"/>
      <c r="H357" s="21"/>
      <c r="I357" s="16"/>
      <c r="J357" s="16"/>
      <c r="K357" s="16"/>
      <c r="L357" s="16"/>
      <c r="M357" s="16"/>
      <c r="N357" s="16"/>
      <c r="O357" s="16"/>
      <c r="P357" s="16"/>
      <c r="Q357" s="16"/>
      <c r="R357" s="16"/>
      <c r="S357" s="16"/>
      <c r="T357" s="16"/>
      <c r="U357" s="16"/>
      <c r="W357" s="33" t="str">
        <f t="shared" si="5"/>
        <v/>
      </c>
    </row>
    <row r="358" spans="1:23">
      <c r="A358" s="21"/>
      <c r="B358" s="21"/>
      <c r="C358" s="21"/>
      <c r="D358" s="21"/>
      <c r="E358" s="21"/>
      <c r="F358" s="21"/>
      <c r="G358" s="21"/>
      <c r="H358" s="21"/>
      <c r="I358" s="16"/>
      <c r="J358" s="16"/>
      <c r="K358" s="16"/>
      <c r="L358" s="16"/>
      <c r="M358" s="16"/>
      <c r="N358" s="16"/>
      <c r="O358" s="16"/>
      <c r="P358" s="16"/>
      <c r="Q358" s="16"/>
      <c r="R358" s="16"/>
      <c r="S358" s="16"/>
      <c r="T358" s="16"/>
      <c r="U358" s="16"/>
      <c r="W358" s="33" t="str">
        <f t="shared" si="5"/>
        <v/>
      </c>
    </row>
    <row r="359" spans="1:23">
      <c r="A359" s="21"/>
      <c r="B359" s="21"/>
      <c r="C359" s="21"/>
      <c r="D359" s="21"/>
      <c r="E359" s="21"/>
      <c r="F359" s="21"/>
      <c r="G359" s="21"/>
      <c r="H359" s="21"/>
      <c r="I359" s="16"/>
      <c r="J359" s="16"/>
      <c r="K359" s="16"/>
      <c r="L359" s="16"/>
      <c r="M359" s="16"/>
      <c r="N359" s="16"/>
      <c r="O359" s="16"/>
      <c r="P359" s="16"/>
      <c r="Q359" s="16"/>
      <c r="R359" s="16"/>
      <c r="S359" s="16"/>
      <c r="T359" s="16"/>
      <c r="U359" s="16"/>
      <c r="W359" s="33" t="str">
        <f t="shared" si="5"/>
        <v/>
      </c>
    </row>
    <row r="360" spans="1:23">
      <c r="A360" s="21"/>
      <c r="B360" s="21"/>
      <c r="C360" s="21"/>
      <c r="D360" s="21"/>
      <c r="E360" s="21"/>
      <c r="F360" s="21"/>
      <c r="G360" s="21"/>
      <c r="H360" s="21"/>
      <c r="I360" s="16"/>
      <c r="J360" s="16"/>
      <c r="K360" s="16"/>
      <c r="L360" s="16"/>
      <c r="M360" s="16"/>
      <c r="N360" s="16"/>
      <c r="O360" s="16"/>
      <c r="P360" s="16"/>
      <c r="Q360" s="16"/>
      <c r="R360" s="16"/>
      <c r="S360" s="16"/>
      <c r="T360" s="16"/>
      <c r="U360" s="16"/>
      <c r="W360" s="33" t="str">
        <f t="shared" si="5"/>
        <v/>
      </c>
    </row>
    <row r="361" spans="1:23">
      <c r="A361" s="21"/>
      <c r="B361" s="21"/>
      <c r="C361" s="21"/>
      <c r="D361" s="21"/>
      <c r="E361" s="21"/>
      <c r="F361" s="21"/>
      <c r="G361" s="21"/>
      <c r="H361" s="21"/>
      <c r="I361" s="16"/>
      <c r="J361" s="16"/>
      <c r="K361" s="16"/>
      <c r="L361" s="16"/>
      <c r="M361" s="16"/>
      <c r="N361" s="16"/>
      <c r="O361" s="16"/>
      <c r="P361" s="16"/>
      <c r="Q361" s="16"/>
      <c r="R361" s="16"/>
      <c r="S361" s="16"/>
      <c r="T361" s="16"/>
      <c r="U361" s="16"/>
      <c r="W361" s="33" t="str">
        <f t="shared" si="5"/>
        <v/>
      </c>
    </row>
    <row r="362" spans="1:23">
      <c r="A362" s="21"/>
      <c r="B362" s="21"/>
      <c r="C362" s="21"/>
      <c r="D362" s="21"/>
      <c r="E362" s="21"/>
      <c r="F362" s="21"/>
      <c r="G362" s="21"/>
      <c r="H362" s="21"/>
      <c r="I362" s="16"/>
      <c r="J362" s="16"/>
      <c r="K362" s="16"/>
      <c r="L362" s="16"/>
      <c r="M362" s="16"/>
      <c r="N362" s="16"/>
      <c r="O362" s="16"/>
      <c r="P362" s="16"/>
      <c r="Q362" s="16"/>
      <c r="R362" s="16"/>
      <c r="S362" s="16"/>
      <c r="T362" s="16"/>
      <c r="U362" s="16"/>
      <c r="W362" s="33" t="str">
        <f t="shared" si="5"/>
        <v/>
      </c>
    </row>
    <row r="363" spans="1:23">
      <c r="A363" s="21"/>
      <c r="B363" s="21"/>
      <c r="C363" s="21"/>
      <c r="D363" s="21"/>
      <c r="E363" s="21"/>
      <c r="F363" s="21"/>
      <c r="G363" s="21"/>
      <c r="H363" s="21"/>
      <c r="I363" s="16"/>
      <c r="J363" s="16"/>
      <c r="K363" s="16"/>
      <c r="L363" s="16"/>
      <c r="M363" s="16"/>
      <c r="N363" s="16"/>
      <c r="O363" s="16"/>
      <c r="P363" s="16"/>
      <c r="Q363" s="16"/>
      <c r="R363" s="16"/>
      <c r="S363" s="16"/>
      <c r="T363" s="16"/>
      <c r="U363" s="16"/>
      <c r="W363" s="33" t="str">
        <f t="shared" si="5"/>
        <v/>
      </c>
    </row>
    <row r="364" spans="1:23">
      <c r="A364" s="21"/>
      <c r="B364" s="21"/>
      <c r="C364" s="21"/>
      <c r="D364" s="21"/>
      <c r="E364" s="21"/>
      <c r="F364" s="21"/>
      <c r="G364" s="21"/>
      <c r="H364" s="21"/>
      <c r="I364" s="16"/>
      <c r="J364" s="16"/>
      <c r="K364" s="16"/>
      <c r="L364" s="16"/>
      <c r="M364" s="16"/>
      <c r="N364" s="16"/>
      <c r="O364" s="16"/>
      <c r="P364" s="16"/>
      <c r="Q364" s="16"/>
      <c r="R364" s="16"/>
      <c r="S364" s="16"/>
      <c r="T364" s="16"/>
      <c r="U364" s="16"/>
      <c r="W364" s="33" t="str">
        <f t="shared" si="5"/>
        <v/>
      </c>
    </row>
    <row r="365" spans="1:23">
      <c r="A365" s="21"/>
      <c r="B365" s="21"/>
      <c r="C365" s="21"/>
      <c r="D365" s="21"/>
      <c r="E365" s="21"/>
      <c r="F365" s="21"/>
      <c r="G365" s="21"/>
      <c r="H365" s="21"/>
      <c r="I365" s="16"/>
      <c r="J365" s="16"/>
      <c r="K365" s="16"/>
      <c r="L365" s="16"/>
      <c r="M365" s="16"/>
      <c r="N365" s="16"/>
      <c r="O365" s="16"/>
      <c r="P365" s="16"/>
      <c r="Q365" s="16"/>
      <c r="R365" s="16"/>
      <c r="S365" s="16"/>
      <c r="T365" s="16"/>
      <c r="U365" s="16"/>
      <c r="W365" s="33" t="str">
        <f t="shared" si="5"/>
        <v/>
      </c>
    </row>
    <row r="366" spans="1:23">
      <c r="A366" s="21"/>
      <c r="B366" s="21"/>
      <c r="C366" s="21"/>
      <c r="D366" s="21"/>
      <c r="E366" s="21"/>
      <c r="F366" s="21"/>
      <c r="G366" s="21"/>
      <c r="H366" s="21"/>
      <c r="I366" s="16"/>
      <c r="J366" s="16"/>
      <c r="K366" s="16"/>
      <c r="L366" s="16"/>
      <c r="M366" s="16"/>
      <c r="N366" s="16"/>
      <c r="O366" s="16"/>
      <c r="P366" s="16"/>
      <c r="Q366" s="16"/>
      <c r="R366" s="16"/>
      <c r="S366" s="16"/>
      <c r="T366" s="16"/>
      <c r="U366" s="16"/>
      <c r="W366" s="33" t="str">
        <f t="shared" si="5"/>
        <v/>
      </c>
    </row>
    <row r="367" spans="1:23">
      <c r="A367" s="21"/>
      <c r="B367" s="21"/>
      <c r="C367" s="21"/>
      <c r="D367" s="21"/>
      <c r="E367" s="21"/>
      <c r="F367" s="21"/>
      <c r="G367" s="21"/>
      <c r="H367" s="21"/>
      <c r="I367" s="16"/>
      <c r="J367" s="16"/>
      <c r="K367" s="16"/>
      <c r="L367" s="16"/>
      <c r="M367" s="16"/>
      <c r="N367" s="16"/>
      <c r="O367" s="16"/>
      <c r="P367" s="16"/>
      <c r="Q367" s="16"/>
      <c r="R367" s="16"/>
      <c r="S367" s="16"/>
      <c r="T367" s="16"/>
      <c r="U367" s="16"/>
      <c r="W367" s="33" t="str">
        <f t="shared" si="5"/>
        <v/>
      </c>
    </row>
    <row r="368" spans="1:23">
      <c r="A368" s="21"/>
      <c r="B368" s="21"/>
      <c r="C368" s="21"/>
      <c r="D368" s="21"/>
      <c r="E368" s="21"/>
      <c r="F368" s="21"/>
      <c r="G368" s="21"/>
      <c r="H368" s="21"/>
      <c r="I368" s="16"/>
      <c r="J368" s="16"/>
      <c r="K368" s="16"/>
      <c r="L368" s="16"/>
      <c r="M368" s="16"/>
      <c r="N368" s="16"/>
      <c r="O368" s="16"/>
      <c r="P368" s="16"/>
      <c r="Q368" s="16"/>
      <c r="R368" s="16"/>
      <c r="S368" s="16"/>
      <c r="T368" s="16"/>
      <c r="U368" s="16"/>
      <c r="W368" s="33" t="str">
        <f t="shared" si="5"/>
        <v/>
      </c>
    </row>
    <row r="369" spans="1:23">
      <c r="A369" s="21"/>
      <c r="B369" s="21"/>
      <c r="C369" s="21"/>
      <c r="D369" s="21"/>
      <c r="E369" s="21"/>
      <c r="F369" s="21"/>
      <c r="G369" s="21"/>
      <c r="H369" s="21"/>
      <c r="I369" s="16"/>
      <c r="J369" s="16"/>
      <c r="K369" s="16"/>
      <c r="L369" s="16"/>
      <c r="M369" s="16"/>
      <c r="N369" s="16"/>
      <c r="O369" s="16"/>
      <c r="P369" s="16"/>
      <c r="Q369" s="16"/>
      <c r="R369" s="16"/>
      <c r="S369" s="16"/>
      <c r="T369" s="16"/>
      <c r="U369" s="16"/>
      <c r="W369" s="33" t="str">
        <f t="shared" si="5"/>
        <v/>
      </c>
    </row>
    <row r="370" spans="1:23">
      <c r="A370" s="21"/>
      <c r="B370" s="21"/>
      <c r="C370" s="21"/>
      <c r="D370" s="21"/>
      <c r="E370" s="21"/>
      <c r="F370" s="21"/>
      <c r="G370" s="21"/>
      <c r="H370" s="21"/>
      <c r="I370" s="16"/>
      <c r="J370" s="16"/>
      <c r="K370" s="16"/>
      <c r="L370" s="16"/>
      <c r="M370" s="16"/>
      <c r="N370" s="16"/>
      <c r="O370" s="16"/>
      <c r="P370" s="16"/>
      <c r="Q370" s="16"/>
      <c r="R370" s="16"/>
      <c r="S370" s="16"/>
      <c r="T370" s="16"/>
      <c r="U370" s="16"/>
      <c r="W370" s="33" t="str">
        <f t="shared" si="5"/>
        <v/>
      </c>
    </row>
    <row r="371" spans="1:23">
      <c r="A371" s="21"/>
      <c r="B371" s="21"/>
      <c r="C371" s="21"/>
      <c r="D371" s="21"/>
      <c r="E371" s="21"/>
      <c r="F371" s="21"/>
      <c r="G371" s="21"/>
      <c r="H371" s="21"/>
      <c r="I371" s="16"/>
      <c r="J371" s="16"/>
      <c r="K371" s="16"/>
      <c r="L371" s="16"/>
      <c r="M371" s="16"/>
      <c r="N371" s="16"/>
      <c r="O371" s="16"/>
      <c r="P371" s="16"/>
      <c r="Q371" s="16"/>
      <c r="R371" s="16"/>
      <c r="S371" s="16"/>
      <c r="T371" s="16"/>
      <c r="U371" s="16"/>
      <c r="W371" s="33" t="str">
        <f t="shared" si="5"/>
        <v/>
      </c>
    </row>
    <row r="372" spans="1:23">
      <c r="A372" s="21"/>
      <c r="B372" s="21"/>
      <c r="C372" s="21"/>
      <c r="D372" s="21"/>
      <c r="E372" s="21"/>
      <c r="F372" s="21"/>
      <c r="G372" s="21"/>
      <c r="H372" s="21"/>
      <c r="I372" s="16"/>
      <c r="J372" s="16"/>
      <c r="K372" s="16"/>
      <c r="L372" s="16"/>
      <c r="M372" s="16"/>
      <c r="N372" s="16"/>
      <c r="O372" s="16"/>
      <c r="P372" s="16"/>
      <c r="Q372" s="16"/>
      <c r="R372" s="16"/>
      <c r="S372" s="16"/>
      <c r="T372" s="16"/>
      <c r="U372" s="16"/>
      <c r="W372" s="33" t="str">
        <f t="shared" si="5"/>
        <v/>
      </c>
    </row>
    <row r="373" spans="1:23">
      <c r="A373" s="21"/>
      <c r="B373" s="21"/>
      <c r="C373" s="21"/>
      <c r="D373" s="21"/>
      <c r="E373" s="21"/>
      <c r="F373" s="21"/>
      <c r="G373" s="21"/>
      <c r="H373" s="21"/>
      <c r="I373" s="16"/>
      <c r="J373" s="16"/>
      <c r="K373" s="16"/>
      <c r="L373" s="16"/>
      <c r="M373" s="16"/>
      <c r="N373" s="16"/>
      <c r="O373" s="16"/>
      <c r="P373" s="16"/>
      <c r="Q373" s="16"/>
      <c r="R373" s="16"/>
      <c r="S373" s="16"/>
      <c r="T373" s="16"/>
      <c r="U373" s="16"/>
      <c r="W373" s="33" t="str">
        <f t="shared" si="5"/>
        <v/>
      </c>
    </row>
    <row r="374" spans="1:23">
      <c r="A374" s="21"/>
      <c r="B374" s="21"/>
      <c r="C374" s="21"/>
      <c r="D374" s="21"/>
      <c r="E374" s="21"/>
      <c r="F374" s="21"/>
      <c r="G374" s="21"/>
      <c r="H374" s="21"/>
      <c r="I374" s="16"/>
      <c r="J374" s="16"/>
      <c r="K374" s="16"/>
      <c r="L374" s="16"/>
      <c r="M374" s="16"/>
      <c r="N374" s="16"/>
      <c r="O374" s="16"/>
      <c r="P374" s="16"/>
      <c r="Q374" s="16"/>
      <c r="R374" s="16"/>
      <c r="S374" s="16"/>
      <c r="T374" s="16"/>
      <c r="U374" s="16"/>
      <c r="W374" s="33" t="str">
        <f t="shared" si="5"/>
        <v/>
      </c>
    </row>
    <row r="375" spans="1:23">
      <c r="A375" s="21"/>
      <c r="B375" s="21"/>
      <c r="C375" s="21"/>
      <c r="D375" s="21"/>
      <c r="E375" s="21"/>
      <c r="F375" s="21"/>
      <c r="G375" s="21"/>
      <c r="H375" s="21"/>
      <c r="I375" s="16"/>
      <c r="J375" s="16"/>
      <c r="K375" s="16"/>
      <c r="L375" s="16"/>
      <c r="M375" s="16"/>
      <c r="N375" s="16"/>
      <c r="O375" s="16"/>
      <c r="P375" s="16"/>
      <c r="Q375" s="16"/>
      <c r="R375" s="16"/>
      <c r="S375" s="16"/>
      <c r="T375" s="16"/>
      <c r="U375" s="16"/>
      <c r="W375" s="33" t="str">
        <f t="shared" si="5"/>
        <v/>
      </c>
    </row>
    <row r="376" spans="1:23">
      <c r="A376" s="21"/>
      <c r="B376" s="21"/>
      <c r="C376" s="21"/>
      <c r="D376" s="21"/>
      <c r="E376" s="21"/>
      <c r="F376" s="21"/>
      <c r="G376" s="21"/>
      <c r="H376" s="21"/>
      <c r="I376" s="16"/>
      <c r="J376" s="16"/>
      <c r="K376" s="16"/>
      <c r="L376" s="16"/>
      <c r="M376" s="16"/>
      <c r="N376" s="16"/>
      <c r="O376" s="16"/>
      <c r="P376" s="16"/>
      <c r="Q376" s="16"/>
      <c r="R376" s="16"/>
      <c r="S376" s="16"/>
      <c r="T376" s="16"/>
      <c r="U376" s="16"/>
      <c r="W376" s="33" t="str">
        <f t="shared" si="5"/>
        <v/>
      </c>
    </row>
    <row r="377" spans="1:23">
      <c r="A377" s="21"/>
      <c r="B377" s="21"/>
      <c r="C377" s="21"/>
      <c r="D377" s="21"/>
      <c r="E377" s="21"/>
      <c r="F377" s="21"/>
      <c r="G377" s="21"/>
      <c r="H377" s="21"/>
      <c r="I377" s="16"/>
      <c r="J377" s="16"/>
      <c r="K377" s="16"/>
      <c r="L377" s="16"/>
      <c r="M377" s="16"/>
      <c r="N377" s="16"/>
      <c r="O377" s="16"/>
      <c r="P377" s="16"/>
      <c r="Q377" s="16"/>
      <c r="R377" s="16"/>
      <c r="S377" s="16"/>
      <c r="T377" s="16"/>
      <c r="U377" s="16"/>
      <c r="W377" s="33" t="str">
        <f t="shared" si="5"/>
        <v/>
      </c>
    </row>
    <row r="378" spans="1:23">
      <c r="A378" s="21"/>
      <c r="B378" s="21"/>
      <c r="C378" s="21"/>
      <c r="D378" s="21"/>
      <c r="E378" s="21"/>
      <c r="F378" s="21"/>
      <c r="G378" s="21"/>
      <c r="H378" s="21"/>
      <c r="I378" s="16"/>
      <c r="J378" s="16"/>
      <c r="K378" s="16"/>
      <c r="L378" s="16"/>
      <c r="M378" s="16"/>
      <c r="N378" s="16"/>
      <c r="O378" s="16"/>
      <c r="P378" s="16"/>
      <c r="Q378" s="16"/>
      <c r="R378" s="16"/>
      <c r="S378" s="16"/>
      <c r="T378" s="16"/>
      <c r="U378" s="16"/>
      <c r="W378" s="33" t="str">
        <f t="shared" si="5"/>
        <v/>
      </c>
    </row>
    <row r="379" spans="1:23">
      <c r="A379" s="21"/>
      <c r="B379" s="21"/>
      <c r="C379" s="21"/>
      <c r="D379" s="21"/>
      <c r="E379" s="21"/>
      <c r="F379" s="21"/>
      <c r="G379" s="21"/>
      <c r="H379" s="21"/>
      <c r="I379" s="16"/>
      <c r="J379" s="16"/>
      <c r="K379" s="16"/>
      <c r="L379" s="16"/>
      <c r="M379" s="16"/>
      <c r="N379" s="16"/>
      <c r="O379" s="16"/>
      <c r="P379" s="16"/>
      <c r="Q379" s="16"/>
      <c r="R379" s="16"/>
      <c r="S379" s="16"/>
      <c r="T379" s="16"/>
      <c r="U379" s="16"/>
      <c r="W379" s="33" t="str">
        <f t="shared" si="5"/>
        <v/>
      </c>
    </row>
    <row r="380" spans="1:23">
      <c r="A380" s="21"/>
      <c r="B380" s="21"/>
      <c r="C380" s="21"/>
      <c r="D380" s="21"/>
      <c r="E380" s="21"/>
      <c r="F380" s="21"/>
      <c r="G380" s="21"/>
      <c r="H380" s="21"/>
      <c r="I380" s="16"/>
      <c r="J380" s="16"/>
      <c r="K380" s="16"/>
      <c r="L380" s="16"/>
      <c r="M380" s="16"/>
      <c r="N380" s="16"/>
      <c r="O380" s="16"/>
      <c r="P380" s="16"/>
      <c r="Q380" s="16"/>
      <c r="R380" s="16"/>
      <c r="S380" s="16"/>
      <c r="T380" s="16"/>
      <c r="U380" s="16"/>
      <c r="W380" s="33" t="str">
        <f t="shared" si="5"/>
        <v/>
      </c>
    </row>
    <row r="381" spans="1:23">
      <c r="A381" s="21"/>
      <c r="B381" s="21"/>
      <c r="C381" s="21"/>
      <c r="D381" s="21"/>
      <c r="E381" s="21"/>
      <c r="F381" s="21"/>
      <c r="G381" s="21"/>
      <c r="H381" s="21"/>
      <c r="I381" s="16"/>
      <c r="J381" s="16"/>
      <c r="K381" s="16"/>
      <c r="L381" s="16"/>
      <c r="M381" s="16"/>
      <c r="N381" s="16"/>
      <c r="O381" s="16"/>
      <c r="P381" s="16"/>
      <c r="Q381" s="16"/>
      <c r="R381" s="16"/>
      <c r="S381" s="16"/>
      <c r="T381" s="16"/>
      <c r="U381" s="16"/>
      <c r="W381" s="33" t="str">
        <f t="shared" si="5"/>
        <v/>
      </c>
    </row>
    <row r="382" spans="1:23">
      <c r="A382" s="21"/>
      <c r="B382" s="21"/>
      <c r="C382" s="21"/>
      <c r="D382" s="21"/>
      <c r="E382" s="21"/>
      <c r="F382" s="21"/>
      <c r="G382" s="21"/>
      <c r="H382" s="21"/>
      <c r="I382" s="16"/>
      <c r="J382" s="16"/>
      <c r="K382" s="16"/>
      <c r="L382" s="16"/>
      <c r="M382" s="16"/>
      <c r="N382" s="16"/>
      <c r="O382" s="16"/>
      <c r="P382" s="16"/>
      <c r="Q382" s="16"/>
      <c r="R382" s="16"/>
      <c r="S382" s="16"/>
      <c r="T382" s="16"/>
      <c r="U382" s="16"/>
      <c r="W382" s="33" t="str">
        <f t="shared" si="5"/>
        <v/>
      </c>
    </row>
    <row r="383" spans="1:23">
      <c r="A383" s="21"/>
      <c r="B383" s="21"/>
      <c r="C383" s="21"/>
      <c r="D383" s="21"/>
      <c r="E383" s="21"/>
      <c r="F383" s="21"/>
      <c r="G383" s="21"/>
      <c r="H383" s="21"/>
      <c r="I383" s="16"/>
      <c r="J383" s="16"/>
      <c r="K383" s="16"/>
      <c r="L383" s="16"/>
      <c r="M383" s="16"/>
      <c r="N383" s="16"/>
      <c r="O383" s="16"/>
      <c r="P383" s="16"/>
      <c r="Q383" s="16"/>
      <c r="R383" s="16"/>
      <c r="S383" s="16"/>
      <c r="T383" s="16"/>
      <c r="U383" s="16"/>
      <c r="W383" s="33" t="str">
        <f t="shared" si="5"/>
        <v/>
      </c>
    </row>
    <row r="384" spans="1:23">
      <c r="A384" s="21"/>
      <c r="B384" s="21"/>
      <c r="C384" s="21"/>
      <c r="D384" s="21"/>
      <c r="E384" s="21"/>
      <c r="F384" s="21"/>
      <c r="G384" s="21"/>
      <c r="H384" s="21"/>
      <c r="I384" s="16"/>
      <c r="J384" s="16"/>
      <c r="K384" s="16"/>
      <c r="L384" s="16"/>
      <c r="M384" s="16"/>
      <c r="N384" s="16"/>
      <c r="O384" s="16"/>
      <c r="P384" s="16"/>
      <c r="Q384" s="16"/>
      <c r="R384" s="16"/>
      <c r="S384" s="16"/>
      <c r="T384" s="16"/>
      <c r="U384" s="16"/>
      <c r="W384" s="33" t="str">
        <f t="shared" si="5"/>
        <v/>
      </c>
    </row>
    <row r="385" spans="1:23">
      <c r="A385" s="21"/>
      <c r="B385" s="21"/>
      <c r="C385" s="21"/>
      <c r="D385" s="21"/>
      <c r="E385" s="21"/>
      <c r="F385" s="21"/>
      <c r="G385" s="21"/>
      <c r="H385" s="21"/>
      <c r="I385" s="16"/>
      <c r="J385" s="16"/>
      <c r="K385" s="16"/>
      <c r="L385" s="16"/>
      <c r="M385" s="16"/>
      <c r="N385" s="16"/>
      <c r="O385" s="16"/>
      <c r="P385" s="16"/>
      <c r="Q385" s="16"/>
      <c r="R385" s="16"/>
      <c r="S385" s="16"/>
      <c r="T385" s="16"/>
      <c r="U385" s="16"/>
      <c r="W385" s="33" t="str">
        <f t="shared" si="5"/>
        <v/>
      </c>
    </row>
    <row r="386" spans="1:23">
      <c r="A386" s="21"/>
      <c r="B386" s="21"/>
      <c r="C386" s="21"/>
      <c r="D386" s="21"/>
      <c r="E386" s="21"/>
      <c r="F386" s="21"/>
      <c r="G386" s="21"/>
      <c r="H386" s="21"/>
      <c r="I386" s="16"/>
      <c r="J386" s="16"/>
      <c r="K386" s="16"/>
      <c r="L386" s="16"/>
      <c r="M386" s="16"/>
      <c r="N386" s="16"/>
      <c r="O386" s="16"/>
      <c r="P386" s="16"/>
      <c r="Q386" s="16"/>
      <c r="R386" s="16"/>
      <c r="S386" s="16"/>
      <c r="T386" s="16"/>
      <c r="U386" s="16"/>
      <c r="W386" s="33" t="str">
        <f t="shared" si="5"/>
        <v/>
      </c>
    </row>
    <row r="387" spans="1:23">
      <c r="A387" s="21"/>
      <c r="B387" s="21"/>
      <c r="C387" s="21"/>
      <c r="D387" s="21"/>
      <c r="E387" s="21"/>
      <c r="F387" s="21"/>
      <c r="G387" s="21"/>
      <c r="H387" s="21"/>
      <c r="I387" s="16"/>
      <c r="J387" s="16"/>
      <c r="K387" s="16"/>
      <c r="L387" s="16"/>
      <c r="M387" s="16"/>
      <c r="N387" s="16"/>
      <c r="O387" s="16"/>
      <c r="P387" s="16"/>
      <c r="Q387" s="16"/>
      <c r="R387" s="16"/>
      <c r="S387" s="16"/>
      <c r="T387" s="16"/>
      <c r="U387" s="16"/>
      <c r="W387" s="33" t="str">
        <f t="shared" si="5"/>
        <v/>
      </c>
    </row>
    <row r="388" spans="1:23">
      <c r="A388" s="21"/>
      <c r="B388" s="21"/>
      <c r="C388" s="21"/>
      <c r="D388" s="21"/>
      <c r="E388" s="21"/>
      <c r="F388" s="21"/>
      <c r="G388" s="21"/>
      <c r="H388" s="21"/>
      <c r="I388" s="16"/>
      <c r="J388" s="16"/>
      <c r="K388" s="16"/>
      <c r="L388" s="16"/>
      <c r="M388" s="16"/>
      <c r="N388" s="16"/>
      <c r="O388" s="16"/>
      <c r="P388" s="16"/>
      <c r="Q388" s="16"/>
      <c r="R388" s="16"/>
      <c r="S388" s="16"/>
      <c r="T388" s="16"/>
      <c r="U388" s="16"/>
      <c r="W388" s="33" t="str">
        <f t="shared" si="5"/>
        <v/>
      </c>
    </row>
    <row r="389" spans="1:23">
      <c r="A389" s="21"/>
      <c r="B389" s="21"/>
      <c r="C389" s="21"/>
      <c r="D389" s="21"/>
      <c r="E389" s="21"/>
      <c r="F389" s="21"/>
      <c r="G389" s="21"/>
      <c r="H389" s="21"/>
      <c r="I389" s="16"/>
      <c r="J389" s="16"/>
      <c r="K389" s="16"/>
      <c r="L389" s="16"/>
      <c r="M389" s="16"/>
      <c r="N389" s="16"/>
      <c r="O389" s="16"/>
      <c r="P389" s="16"/>
      <c r="Q389" s="16"/>
      <c r="R389" s="16"/>
      <c r="S389" s="16"/>
      <c r="T389" s="16"/>
      <c r="U389" s="16"/>
      <c r="W389" s="33" t="str">
        <f t="shared" si="5"/>
        <v/>
      </c>
    </row>
    <row r="390" spans="1:23">
      <c r="A390" s="21"/>
      <c r="B390" s="21"/>
      <c r="C390" s="21"/>
      <c r="D390" s="21"/>
      <c r="E390" s="21"/>
      <c r="F390" s="21"/>
      <c r="G390" s="21"/>
      <c r="H390" s="21"/>
      <c r="I390" s="16"/>
      <c r="J390" s="16"/>
      <c r="K390" s="16"/>
      <c r="L390" s="16"/>
      <c r="M390" s="16"/>
      <c r="N390" s="16"/>
      <c r="O390" s="16"/>
      <c r="P390" s="16"/>
      <c r="Q390" s="16"/>
      <c r="R390" s="16"/>
      <c r="S390" s="16"/>
      <c r="T390" s="16"/>
      <c r="U390" s="16"/>
      <c r="W390" s="33" t="str">
        <f t="shared" si="5"/>
        <v/>
      </c>
    </row>
    <row r="391" spans="1:23">
      <c r="A391" s="21"/>
      <c r="B391" s="21"/>
      <c r="C391" s="21"/>
      <c r="D391" s="21"/>
      <c r="E391" s="21"/>
      <c r="F391" s="21"/>
      <c r="G391" s="21"/>
      <c r="H391" s="21"/>
      <c r="I391" s="16"/>
      <c r="J391" s="16"/>
      <c r="K391" s="16"/>
      <c r="L391" s="16"/>
      <c r="M391" s="16"/>
      <c r="N391" s="16"/>
      <c r="O391" s="16"/>
      <c r="P391" s="16"/>
      <c r="Q391" s="16"/>
      <c r="R391" s="16"/>
      <c r="S391" s="16"/>
      <c r="T391" s="16"/>
      <c r="U391" s="16"/>
      <c r="W391" s="33" t="str">
        <f t="shared" si="5"/>
        <v/>
      </c>
    </row>
    <row r="392" spans="1:23">
      <c r="A392" s="21"/>
      <c r="B392" s="21"/>
      <c r="C392" s="21"/>
      <c r="D392" s="21"/>
      <c r="E392" s="21"/>
      <c r="F392" s="21"/>
      <c r="G392" s="21"/>
      <c r="H392" s="21"/>
      <c r="I392" s="16"/>
      <c r="J392" s="16"/>
      <c r="K392" s="16"/>
      <c r="L392" s="16"/>
      <c r="M392" s="16"/>
      <c r="N392" s="16"/>
      <c r="O392" s="16"/>
      <c r="P392" s="16"/>
      <c r="Q392" s="16"/>
      <c r="R392" s="16"/>
      <c r="S392" s="16"/>
      <c r="T392" s="16"/>
      <c r="U392" s="16"/>
      <c r="W392" s="33" t="str">
        <f t="shared" si="5"/>
        <v/>
      </c>
    </row>
    <row r="393" spans="1:23">
      <c r="A393" s="21"/>
      <c r="B393" s="21"/>
      <c r="C393" s="21"/>
      <c r="D393" s="21"/>
      <c r="E393" s="21"/>
      <c r="F393" s="21"/>
      <c r="G393" s="21"/>
      <c r="H393" s="21"/>
      <c r="I393" s="16"/>
      <c r="J393" s="16"/>
      <c r="K393" s="16"/>
      <c r="L393" s="16"/>
      <c r="M393" s="16"/>
      <c r="N393" s="16"/>
      <c r="O393" s="16"/>
      <c r="P393" s="16"/>
      <c r="Q393" s="16"/>
      <c r="R393" s="16"/>
      <c r="S393" s="16"/>
      <c r="T393" s="16"/>
      <c r="U393" s="16"/>
      <c r="W393" s="33" t="str">
        <f t="shared" si="5"/>
        <v/>
      </c>
    </row>
    <row r="394" spans="1:23">
      <c r="A394" s="21"/>
      <c r="B394" s="21"/>
      <c r="C394" s="21"/>
      <c r="D394" s="21"/>
      <c r="E394" s="21"/>
      <c r="F394" s="21"/>
      <c r="G394" s="21"/>
      <c r="H394" s="21"/>
      <c r="I394" s="16"/>
      <c r="J394" s="16"/>
      <c r="K394" s="16"/>
      <c r="L394" s="16"/>
      <c r="M394" s="16"/>
      <c r="N394" s="16"/>
      <c r="O394" s="16"/>
      <c r="P394" s="16"/>
      <c r="Q394" s="16"/>
      <c r="R394" s="16"/>
      <c r="S394" s="16"/>
      <c r="T394" s="16"/>
      <c r="U394" s="16"/>
      <c r="W394" s="33" t="str">
        <f t="shared" ref="W394:W457" si="6">IF(COUNTA(I394:U394)=0,"",_xlfn.CONCAT(,
IF(AND(NOT(ISBLANK($P394)),
    ABS($P394-(($I394+$J394+$L394+$M394+$N394+$O394)-$K394))&gt;=1),
" Error: Position at the end of the period is not equal to: position at the beginning of the period+increase in assets-decrease in assets+exchange rate changes+price changes+other changes+rectifications.",
""),
IF(AND(NOT(ISBLANK($U394)),
    ABS($U394-(($Q394+$R394+$T394)-$S394))&gt;=1),
" Error: Position of accrued interest at the end of the period is not equal to: position of accrued interest at the beginning of the period+accrued interest during the period-received interest during the period+revaluation and other changes.",
""),
IF(AND(NOT(ISBLANK($I394)),$I394&lt;0),
" Error: Position at the beginning of the period must be a positive amount.",
""),
IF(AND(NOT(ISBLANK($P394)),$P394&lt;0),
" Error: Position at the end of the period must be a positive amount.",
""),
IF(AND(OR($I394&gt;0,$P394&gt;0),
    ISBLANK($R394)),
" Error: No accrued interest has been reported,whereas the position at the beginning or at the end of the period is greater than zero. Report '0' in case accrued interest equals zero,do not leave the cell empty.",
"")))</f>
        <v/>
      </c>
    </row>
    <row r="395" spans="1:23">
      <c r="A395" s="21"/>
      <c r="B395" s="21"/>
      <c r="C395" s="21"/>
      <c r="D395" s="21"/>
      <c r="E395" s="21"/>
      <c r="F395" s="21"/>
      <c r="G395" s="21"/>
      <c r="H395" s="21"/>
      <c r="I395" s="16"/>
      <c r="J395" s="16"/>
      <c r="K395" s="16"/>
      <c r="L395" s="16"/>
      <c r="M395" s="16"/>
      <c r="N395" s="16"/>
      <c r="O395" s="16"/>
      <c r="P395" s="16"/>
      <c r="Q395" s="16"/>
      <c r="R395" s="16"/>
      <c r="S395" s="16"/>
      <c r="T395" s="16"/>
      <c r="U395" s="16"/>
      <c r="W395" s="33" t="str">
        <f t="shared" si="6"/>
        <v/>
      </c>
    </row>
    <row r="396" spans="1:23">
      <c r="A396" s="21"/>
      <c r="B396" s="21"/>
      <c r="C396" s="21"/>
      <c r="D396" s="21"/>
      <c r="E396" s="21"/>
      <c r="F396" s="21"/>
      <c r="G396" s="21"/>
      <c r="H396" s="21"/>
      <c r="I396" s="16"/>
      <c r="J396" s="16"/>
      <c r="K396" s="16"/>
      <c r="L396" s="16"/>
      <c r="M396" s="16"/>
      <c r="N396" s="16"/>
      <c r="O396" s="16"/>
      <c r="P396" s="16"/>
      <c r="Q396" s="16"/>
      <c r="R396" s="16"/>
      <c r="S396" s="16"/>
      <c r="T396" s="16"/>
      <c r="U396" s="16"/>
      <c r="W396" s="33" t="str">
        <f t="shared" si="6"/>
        <v/>
      </c>
    </row>
    <row r="397" spans="1:23">
      <c r="A397" s="21"/>
      <c r="B397" s="21"/>
      <c r="C397" s="21"/>
      <c r="D397" s="21"/>
      <c r="E397" s="21"/>
      <c r="F397" s="21"/>
      <c r="G397" s="21"/>
      <c r="H397" s="21"/>
      <c r="I397" s="16"/>
      <c r="J397" s="16"/>
      <c r="K397" s="16"/>
      <c r="L397" s="16"/>
      <c r="M397" s="16"/>
      <c r="N397" s="16"/>
      <c r="O397" s="16"/>
      <c r="P397" s="16"/>
      <c r="Q397" s="16"/>
      <c r="R397" s="16"/>
      <c r="S397" s="16"/>
      <c r="T397" s="16"/>
      <c r="U397" s="16"/>
      <c r="W397" s="33" t="str">
        <f t="shared" si="6"/>
        <v/>
      </c>
    </row>
    <row r="398" spans="1:23">
      <c r="A398" s="21"/>
      <c r="B398" s="21"/>
      <c r="C398" s="21"/>
      <c r="D398" s="21"/>
      <c r="E398" s="21"/>
      <c r="F398" s="21"/>
      <c r="G398" s="21"/>
      <c r="H398" s="21"/>
      <c r="I398" s="16"/>
      <c r="J398" s="16"/>
      <c r="K398" s="16"/>
      <c r="L398" s="16"/>
      <c r="M398" s="16"/>
      <c r="N398" s="16"/>
      <c r="O398" s="16"/>
      <c r="P398" s="16"/>
      <c r="Q398" s="16"/>
      <c r="R398" s="16"/>
      <c r="S398" s="16"/>
      <c r="T398" s="16"/>
      <c r="U398" s="16"/>
      <c r="W398" s="33" t="str">
        <f t="shared" si="6"/>
        <v/>
      </c>
    </row>
    <row r="399" spans="1:23">
      <c r="A399" s="21"/>
      <c r="B399" s="21"/>
      <c r="C399" s="21"/>
      <c r="D399" s="21"/>
      <c r="E399" s="21"/>
      <c r="F399" s="21"/>
      <c r="G399" s="21"/>
      <c r="H399" s="21"/>
      <c r="I399" s="16"/>
      <c r="J399" s="16"/>
      <c r="K399" s="16"/>
      <c r="L399" s="16"/>
      <c r="M399" s="16"/>
      <c r="N399" s="16"/>
      <c r="O399" s="16"/>
      <c r="P399" s="16"/>
      <c r="Q399" s="16"/>
      <c r="R399" s="16"/>
      <c r="S399" s="16"/>
      <c r="T399" s="16"/>
      <c r="U399" s="16"/>
      <c r="W399" s="33" t="str">
        <f t="shared" si="6"/>
        <v/>
      </c>
    </row>
    <row r="400" spans="1:23">
      <c r="A400" s="21"/>
      <c r="B400" s="21"/>
      <c r="C400" s="21"/>
      <c r="D400" s="21"/>
      <c r="E400" s="21"/>
      <c r="F400" s="21"/>
      <c r="G400" s="21"/>
      <c r="H400" s="21"/>
      <c r="I400" s="16"/>
      <c r="J400" s="16"/>
      <c r="K400" s="16"/>
      <c r="L400" s="16"/>
      <c r="M400" s="16"/>
      <c r="N400" s="16"/>
      <c r="O400" s="16"/>
      <c r="P400" s="16"/>
      <c r="Q400" s="16"/>
      <c r="R400" s="16"/>
      <c r="S400" s="16"/>
      <c r="T400" s="16"/>
      <c r="U400" s="16"/>
      <c r="W400" s="33" t="str">
        <f t="shared" si="6"/>
        <v/>
      </c>
    </row>
    <row r="401" spans="1:23">
      <c r="A401" s="21"/>
      <c r="B401" s="21"/>
      <c r="C401" s="21"/>
      <c r="D401" s="21"/>
      <c r="E401" s="21"/>
      <c r="F401" s="21"/>
      <c r="G401" s="21"/>
      <c r="H401" s="21"/>
      <c r="I401" s="16"/>
      <c r="J401" s="16"/>
      <c r="K401" s="16"/>
      <c r="L401" s="16"/>
      <c r="M401" s="16"/>
      <c r="N401" s="16"/>
      <c r="O401" s="16"/>
      <c r="P401" s="16"/>
      <c r="Q401" s="16"/>
      <c r="R401" s="16"/>
      <c r="S401" s="16"/>
      <c r="T401" s="16"/>
      <c r="U401" s="16"/>
      <c r="W401" s="33" t="str">
        <f t="shared" si="6"/>
        <v/>
      </c>
    </row>
    <row r="402" spans="1:23">
      <c r="A402" s="21"/>
      <c r="B402" s="21"/>
      <c r="C402" s="21"/>
      <c r="D402" s="21"/>
      <c r="E402" s="21"/>
      <c r="F402" s="21"/>
      <c r="G402" s="21"/>
      <c r="H402" s="21"/>
      <c r="I402" s="16"/>
      <c r="J402" s="16"/>
      <c r="K402" s="16"/>
      <c r="L402" s="16"/>
      <c r="M402" s="16"/>
      <c r="N402" s="16"/>
      <c r="O402" s="16"/>
      <c r="P402" s="16"/>
      <c r="Q402" s="16"/>
      <c r="R402" s="16"/>
      <c r="S402" s="16"/>
      <c r="T402" s="16"/>
      <c r="U402" s="16"/>
      <c r="W402" s="33" t="str">
        <f t="shared" si="6"/>
        <v/>
      </c>
    </row>
    <row r="403" spans="1:23">
      <c r="A403" s="21"/>
      <c r="B403" s="21"/>
      <c r="C403" s="21"/>
      <c r="D403" s="21"/>
      <c r="E403" s="21"/>
      <c r="F403" s="21"/>
      <c r="G403" s="21"/>
      <c r="H403" s="21"/>
      <c r="I403" s="16"/>
      <c r="J403" s="16"/>
      <c r="K403" s="16"/>
      <c r="L403" s="16"/>
      <c r="M403" s="16"/>
      <c r="N403" s="16"/>
      <c r="O403" s="16"/>
      <c r="P403" s="16"/>
      <c r="Q403" s="16"/>
      <c r="R403" s="16"/>
      <c r="S403" s="16"/>
      <c r="T403" s="16"/>
      <c r="U403" s="16"/>
      <c r="W403" s="33" t="str">
        <f t="shared" si="6"/>
        <v/>
      </c>
    </row>
    <row r="404" spans="1:23">
      <c r="A404" s="21"/>
      <c r="B404" s="21"/>
      <c r="C404" s="21"/>
      <c r="D404" s="21"/>
      <c r="E404" s="21"/>
      <c r="F404" s="21"/>
      <c r="G404" s="21"/>
      <c r="H404" s="21"/>
      <c r="I404" s="16"/>
      <c r="J404" s="16"/>
      <c r="K404" s="16"/>
      <c r="L404" s="16"/>
      <c r="M404" s="16"/>
      <c r="N404" s="16"/>
      <c r="O404" s="16"/>
      <c r="P404" s="16"/>
      <c r="Q404" s="16"/>
      <c r="R404" s="16"/>
      <c r="S404" s="16"/>
      <c r="T404" s="16"/>
      <c r="U404" s="16"/>
      <c r="W404" s="33" t="str">
        <f t="shared" si="6"/>
        <v/>
      </c>
    </row>
    <row r="405" spans="1:23">
      <c r="A405" s="21"/>
      <c r="B405" s="21"/>
      <c r="C405" s="21"/>
      <c r="D405" s="21"/>
      <c r="E405" s="21"/>
      <c r="F405" s="21"/>
      <c r="G405" s="21"/>
      <c r="H405" s="21"/>
      <c r="I405" s="16"/>
      <c r="J405" s="16"/>
      <c r="K405" s="16"/>
      <c r="L405" s="16"/>
      <c r="M405" s="16"/>
      <c r="N405" s="16"/>
      <c r="O405" s="16"/>
      <c r="P405" s="16"/>
      <c r="Q405" s="16"/>
      <c r="R405" s="16"/>
      <c r="S405" s="16"/>
      <c r="T405" s="16"/>
      <c r="U405" s="16"/>
      <c r="W405" s="33" t="str">
        <f t="shared" si="6"/>
        <v/>
      </c>
    </row>
    <row r="406" spans="1:23">
      <c r="A406" s="21"/>
      <c r="B406" s="21"/>
      <c r="C406" s="21"/>
      <c r="D406" s="21"/>
      <c r="E406" s="21"/>
      <c r="F406" s="21"/>
      <c r="G406" s="21"/>
      <c r="H406" s="21"/>
      <c r="I406" s="16"/>
      <c r="J406" s="16"/>
      <c r="K406" s="16"/>
      <c r="L406" s="16"/>
      <c r="M406" s="16"/>
      <c r="N406" s="16"/>
      <c r="O406" s="16"/>
      <c r="P406" s="16"/>
      <c r="Q406" s="16"/>
      <c r="R406" s="16"/>
      <c r="S406" s="16"/>
      <c r="T406" s="16"/>
      <c r="U406" s="16"/>
      <c r="W406" s="33" t="str">
        <f t="shared" si="6"/>
        <v/>
      </c>
    </row>
    <row r="407" spans="1:23">
      <c r="A407" s="21"/>
      <c r="B407" s="21"/>
      <c r="C407" s="21"/>
      <c r="D407" s="21"/>
      <c r="E407" s="21"/>
      <c r="F407" s="21"/>
      <c r="G407" s="21"/>
      <c r="H407" s="21"/>
      <c r="I407" s="16"/>
      <c r="J407" s="16"/>
      <c r="K407" s="16"/>
      <c r="L407" s="16"/>
      <c r="M407" s="16"/>
      <c r="N407" s="16"/>
      <c r="O407" s="16"/>
      <c r="P407" s="16"/>
      <c r="Q407" s="16"/>
      <c r="R407" s="16"/>
      <c r="S407" s="16"/>
      <c r="T407" s="16"/>
      <c r="U407" s="16"/>
      <c r="W407" s="33" t="str">
        <f t="shared" si="6"/>
        <v/>
      </c>
    </row>
    <row r="408" spans="1:23">
      <c r="A408" s="21"/>
      <c r="B408" s="21"/>
      <c r="C408" s="21"/>
      <c r="D408" s="21"/>
      <c r="E408" s="21"/>
      <c r="F408" s="21"/>
      <c r="G408" s="21"/>
      <c r="H408" s="21"/>
      <c r="I408" s="16"/>
      <c r="J408" s="16"/>
      <c r="K408" s="16"/>
      <c r="L408" s="16"/>
      <c r="M408" s="16"/>
      <c r="N408" s="16"/>
      <c r="O408" s="16"/>
      <c r="P408" s="16"/>
      <c r="Q408" s="16"/>
      <c r="R408" s="16"/>
      <c r="S408" s="16"/>
      <c r="T408" s="16"/>
      <c r="U408" s="16"/>
      <c r="W408" s="33" t="str">
        <f t="shared" si="6"/>
        <v/>
      </c>
    </row>
    <row r="409" spans="1:23">
      <c r="A409" s="21"/>
      <c r="B409" s="21"/>
      <c r="C409" s="21"/>
      <c r="D409" s="21"/>
      <c r="E409" s="21"/>
      <c r="F409" s="21"/>
      <c r="G409" s="21"/>
      <c r="H409" s="21"/>
      <c r="I409" s="16"/>
      <c r="J409" s="16"/>
      <c r="K409" s="16"/>
      <c r="L409" s="16"/>
      <c r="M409" s="16"/>
      <c r="N409" s="16"/>
      <c r="O409" s="16"/>
      <c r="P409" s="16"/>
      <c r="Q409" s="16"/>
      <c r="R409" s="16"/>
      <c r="S409" s="16"/>
      <c r="T409" s="16"/>
      <c r="U409" s="16"/>
      <c r="W409" s="33" t="str">
        <f t="shared" si="6"/>
        <v/>
      </c>
    </row>
    <row r="410" spans="1:23">
      <c r="A410" s="21"/>
      <c r="B410" s="21"/>
      <c r="C410" s="21"/>
      <c r="D410" s="21"/>
      <c r="E410" s="21"/>
      <c r="F410" s="21"/>
      <c r="G410" s="21"/>
      <c r="H410" s="21"/>
      <c r="I410" s="16"/>
      <c r="J410" s="16"/>
      <c r="K410" s="16"/>
      <c r="L410" s="16"/>
      <c r="M410" s="16"/>
      <c r="N410" s="16"/>
      <c r="O410" s="16"/>
      <c r="P410" s="16"/>
      <c r="Q410" s="16"/>
      <c r="R410" s="16"/>
      <c r="S410" s="16"/>
      <c r="T410" s="16"/>
      <c r="U410" s="16"/>
      <c r="W410" s="33" t="str">
        <f t="shared" si="6"/>
        <v/>
      </c>
    </row>
    <row r="411" spans="1:23">
      <c r="A411" s="21"/>
      <c r="B411" s="21"/>
      <c r="C411" s="21"/>
      <c r="D411" s="21"/>
      <c r="E411" s="21"/>
      <c r="F411" s="21"/>
      <c r="G411" s="21"/>
      <c r="H411" s="21"/>
      <c r="I411" s="16"/>
      <c r="J411" s="16"/>
      <c r="K411" s="16"/>
      <c r="L411" s="16"/>
      <c r="M411" s="16"/>
      <c r="N411" s="16"/>
      <c r="O411" s="16"/>
      <c r="P411" s="16"/>
      <c r="Q411" s="16"/>
      <c r="R411" s="16"/>
      <c r="S411" s="16"/>
      <c r="T411" s="16"/>
      <c r="U411" s="16"/>
      <c r="W411" s="33" t="str">
        <f t="shared" si="6"/>
        <v/>
      </c>
    </row>
    <row r="412" spans="1:23">
      <c r="A412" s="21"/>
      <c r="B412" s="21"/>
      <c r="C412" s="21"/>
      <c r="D412" s="21"/>
      <c r="E412" s="21"/>
      <c r="F412" s="21"/>
      <c r="G412" s="21"/>
      <c r="H412" s="21"/>
      <c r="I412" s="16"/>
      <c r="J412" s="16"/>
      <c r="K412" s="16"/>
      <c r="L412" s="16"/>
      <c r="M412" s="16"/>
      <c r="N412" s="16"/>
      <c r="O412" s="16"/>
      <c r="P412" s="16"/>
      <c r="Q412" s="16"/>
      <c r="R412" s="16"/>
      <c r="S412" s="16"/>
      <c r="T412" s="16"/>
      <c r="U412" s="16"/>
      <c r="W412" s="33" t="str">
        <f t="shared" si="6"/>
        <v/>
      </c>
    </row>
    <row r="413" spans="1:23">
      <c r="A413" s="21"/>
      <c r="B413" s="21"/>
      <c r="C413" s="21"/>
      <c r="D413" s="21"/>
      <c r="E413" s="21"/>
      <c r="F413" s="21"/>
      <c r="G413" s="21"/>
      <c r="H413" s="21"/>
      <c r="I413" s="16"/>
      <c r="J413" s="16"/>
      <c r="K413" s="16"/>
      <c r="L413" s="16"/>
      <c r="M413" s="16"/>
      <c r="N413" s="16"/>
      <c r="O413" s="16"/>
      <c r="P413" s="16"/>
      <c r="Q413" s="16"/>
      <c r="R413" s="16"/>
      <c r="S413" s="16"/>
      <c r="T413" s="16"/>
      <c r="U413" s="16"/>
      <c r="W413" s="33" t="str">
        <f t="shared" si="6"/>
        <v/>
      </c>
    </row>
    <row r="414" spans="1:23">
      <c r="A414" s="21"/>
      <c r="B414" s="21"/>
      <c r="C414" s="21"/>
      <c r="D414" s="21"/>
      <c r="E414" s="21"/>
      <c r="F414" s="21"/>
      <c r="G414" s="21"/>
      <c r="H414" s="21"/>
      <c r="I414" s="16"/>
      <c r="J414" s="16"/>
      <c r="K414" s="16"/>
      <c r="L414" s="16"/>
      <c r="M414" s="16"/>
      <c r="N414" s="16"/>
      <c r="O414" s="16"/>
      <c r="P414" s="16"/>
      <c r="Q414" s="16"/>
      <c r="R414" s="16"/>
      <c r="S414" s="16"/>
      <c r="T414" s="16"/>
      <c r="U414" s="16"/>
      <c r="W414" s="33" t="str">
        <f t="shared" si="6"/>
        <v/>
      </c>
    </row>
    <row r="415" spans="1:23">
      <c r="A415" s="21"/>
      <c r="B415" s="21"/>
      <c r="C415" s="21"/>
      <c r="D415" s="21"/>
      <c r="E415" s="21"/>
      <c r="F415" s="21"/>
      <c r="G415" s="21"/>
      <c r="H415" s="21"/>
      <c r="I415" s="16"/>
      <c r="J415" s="16"/>
      <c r="K415" s="16"/>
      <c r="L415" s="16"/>
      <c r="M415" s="16"/>
      <c r="N415" s="16"/>
      <c r="O415" s="16"/>
      <c r="P415" s="16"/>
      <c r="Q415" s="16"/>
      <c r="R415" s="16"/>
      <c r="S415" s="16"/>
      <c r="T415" s="16"/>
      <c r="U415" s="16"/>
      <c r="W415" s="33" t="str">
        <f t="shared" si="6"/>
        <v/>
      </c>
    </row>
    <row r="416" spans="1:23">
      <c r="A416" s="21"/>
      <c r="B416" s="21"/>
      <c r="C416" s="21"/>
      <c r="D416" s="21"/>
      <c r="E416" s="21"/>
      <c r="F416" s="21"/>
      <c r="G416" s="21"/>
      <c r="H416" s="21"/>
      <c r="I416" s="16"/>
      <c r="J416" s="16"/>
      <c r="K416" s="16"/>
      <c r="L416" s="16"/>
      <c r="M416" s="16"/>
      <c r="N416" s="16"/>
      <c r="O416" s="16"/>
      <c r="P416" s="16"/>
      <c r="Q416" s="16"/>
      <c r="R416" s="16"/>
      <c r="S416" s="16"/>
      <c r="T416" s="16"/>
      <c r="U416" s="16"/>
      <c r="W416" s="33" t="str">
        <f t="shared" si="6"/>
        <v/>
      </c>
    </row>
    <row r="417" spans="1:23">
      <c r="A417" s="21"/>
      <c r="B417" s="21"/>
      <c r="C417" s="21"/>
      <c r="D417" s="21"/>
      <c r="E417" s="21"/>
      <c r="F417" s="21"/>
      <c r="G417" s="21"/>
      <c r="H417" s="21"/>
      <c r="I417" s="16"/>
      <c r="J417" s="16"/>
      <c r="K417" s="16"/>
      <c r="L417" s="16"/>
      <c r="M417" s="16"/>
      <c r="N417" s="16"/>
      <c r="O417" s="16"/>
      <c r="P417" s="16"/>
      <c r="Q417" s="16"/>
      <c r="R417" s="16"/>
      <c r="S417" s="16"/>
      <c r="T417" s="16"/>
      <c r="U417" s="16"/>
      <c r="W417" s="33" t="str">
        <f t="shared" si="6"/>
        <v/>
      </c>
    </row>
    <row r="418" spans="1:23">
      <c r="A418" s="21"/>
      <c r="B418" s="21"/>
      <c r="C418" s="21"/>
      <c r="D418" s="21"/>
      <c r="E418" s="21"/>
      <c r="F418" s="21"/>
      <c r="G418" s="21"/>
      <c r="H418" s="21"/>
      <c r="I418" s="16"/>
      <c r="J418" s="16"/>
      <c r="K418" s="16"/>
      <c r="L418" s="16"/>
      <c r="M418" s="16"/>
      <c r="N418" s="16"/>
      <c r="O418" s="16"/>
      <c r="P418" s="16"/>
      <c r="Q418" s="16"/>
      <c r="R418" s="16"/>
      <c r="S418" s="16"/>
      <c r="T418" s="16"/>
      <c r="U418" s="16"/>
      <c r="W418" s="33" t="str">
        <f t="shared" si="6"/>
        <v/>
      </c>
    </row>
    <row r="419" spans="1:23">
      <c r="A419" s="21"/>
      <c r="B419" s="21"/>
      <c r="C419" s="21"/>
      <c r="D419" s="21"/>
      <c r="E419" s="21"/>
      <c r="F419" s="21"/>
      <c r="G419" s="21"/>
      <c r="H419" s="21"/>
      <c r="I419" s="16"/>
      <c r="J419" s="16"/>
      <c r="K419" s="16"/>
      <c r="L419" s="16"/>
      <c r="M419" s="16"/>
      <c r="N419" s="16"/>
      <c r="O419" s="16"/>
      <c r="P419" s="16"/>
      <c r="Q419" s="16"/>
      <c r="R419" s="16"/>
      <c r="S419" s="16"/>
      <c r="T419" s="16"/>
      <c r="U419" s="16"/>
      <c r="W419" s="33" t="str">
        <f t="shared" si="6"/>
        <v/>
      </c>
    </row>
    <row r="420" spans="1:23">
      <c r="A420" s="21"/>
      <c r="B420" s="21"/>
      <c r="C420" s="21"/>
      <c r="D420" s="21"/>
      <c r="E420" s="21"/>
      <c r="F420" s="21"/>
      <c r="G420" s="21"/>
      <c r="H420" s="21"/>
      <c r="I420" s="16"/>
      <c r="J420" s="16"/>
      <c r="K420" s="16"/>
      <c r="L420" s="16"/>
      <c r="M420" s="16"/>
      <c r="N420" s="16"/>
      <c r="O420" s="16"/>
      <c r="P420" s="16"/>
      <c r="Q420" s="16"/>
      <c r="R420" s="16"/>
      <c r="S420" s="16"/>
      <c r="T420" s="16"/>
      <c r="U420" s="16"/>
      <c r="W420" s="33" t="str">
        <f t="shared" si="6"/>
        <v/>
      </c>
    </row>
    <row r="421" spans="1:23">
      <c r="A421" s="21"/>
      <c r="B421" s="21"/>
      <c r="C421" s="21"/>
      <c r="D421" s="21"/>
      <c r="E421" s="21"/>
      <c r="F421" s="21"/>
      <c r="G421" s="21"/>
      <c r="H421" s="21"/>
      <c r="I421" s="16"/>
      <c r="J421" s="16"/>
      <c r="K421" s="16"/>
      <c r="L421" s="16"/>
      <c r="M421" s="16"/>
      <c r="N421" s="16"/>
      <c r="O421" s="16"/>
      <c r="P421" s="16"/>
      <c r="Q421" s="16"/>
      <c r="R421" s="16"/>
      <c r="S421" s="16"/>
      <c r="T421" s="16"/>
      <c r="U421" s="16"/>
      <c r="W421" s="33" t="str">
        <f t="shared" si="6"/>
        <v/>
      </c>
    </row>
    <row r="422" spans="1:23">
      <c r="A422" s="21"/>
      <c r="B422" s="21"/>
      <c r="C422" s="21"/>
      <c r="D422" s="21"/>
      <c r="E422" s="21"/>
      <c r="F422" s="21"/>
      <c r="G422" s="21"/>
      <c r="H422" s="21"/>
      <c r="I422" s="16"/>
      <c r="J422" s="16"/>
      <c r="K422" s="16"/>
      <c r="L422" s="16"/>
      <c r="M422" s="16"/>
      <c r="N422" s="16"/>
      <c r="O422" s="16"/>
      <c r="P422" s="16"/>
      <c r="Q422" s="16"/>
      <c r="R422" s="16"/>
      <c r="S422" s="16"/>
      <c r="T422" s="16"/>
      <c r="U422" s="16"/>
      <c r="W422" s="33" t="str">
        <f t="shared" si="6"/>
        <v/>
      </c>
    </row>
    <row r="423" spans="1:23">
      <c r="A423" s="21"/>
      <c r="B423" s="21"/>
      <c r="C423" s="21"/>
      <c r="D423" s="21"/>
      <c r="E423" s="21"/>
      <c r="F423" s="21"/>
      <c r="G423" s="21"/>
      <c r="H423" s="21"/>
      <c r="I423" s="16"/>
      <c r="J423" s="16"/>
      <c r="K423" s="16"/>
      <c r="L423" s="16"/>
      <c r="M423" s="16"/>
      <c r="N423" s="16"/>
      <c r="O423" s="16"/>
      <c r="P423" s="16"/>
      <c r="Q423" s="16"/>
      <c r="R423" s="16"/>
      <c r="S423" s="16"/>
      <c r="T423" s="16"/>
      <c r="U423" s="16"/>
      <c r="W423" s="33" t="str">
        <f t="shared" si="6"/>
        <v/>
      </c>
    </row>
    <row r="424" spans="1:23">
      <c r="A424" s="21"/>
      <c r="B424" s="21"/>
      <c r="C424" s="21"/>
      <c r="D424" s="21"/>
      <c r="E424" s="21"/>
      <c r="F424" s="21"/>
      <c r="G424" s="21"/>
      <c r="H424" s="21"/>
      <c r="I424" s="16"/>
      <c r="J424" s="16"/>
      <c r="K424" s="16"/>
      <c r="L424" s="16"/>
      <c r="M424" s="16"/>
      <c r="N424" s="16"/>
      <c r="O424" s="16"/>
      <c r="P424" s="16"/>
      <c r="Q424" s="16"/>
      <c r="R424" s="16"/>
      <c r="S424" s="16"/>
      <c r="T424" s="16"/>
      <c r="U424" s="16"/>
      <c r="W424" s="33" t="str">
        <f t="shared" si="6"/>
        <v/>
      </c>
    </row>
    <row r="425" spans="1:23">
      <c r="A425" s="21"/>
      <c r="B425" s="21"/>
      <c r="C425" s="21"/>
      <c r="D425" s="21"/>
      <c r="E425" s="21"/>
      <c r="F425" s="21"/>
      <c r="G425" s="21"/>
      <c r="H425" s="21"/>
      <c r="I425" s="16"/>
      <c r="J425" s="16"/>
      <c r="K425" s="16"/>
      <c r="L425" s="16"/>
      <c r="M425" s="16"/>
      <c r="N425" s="16"/>
      <c r="O425" s="16"/>
      <c r="P425" s="16"/>
      <c r="Q425" s="16"/>
      <c r="R425" s="16"/>
      <c r="S425" s="16"/>
      <c r="T425" s="16"/>
      <c r="U425" s="16"/>
      <c r="W425" s="33" t="str">
        <f t="shared" si="6"/>
        <v/>
      </c>
    </row>
    <row r="426" spans="1:23">
      <c r="A426" s="21"/>
      <c r="B426" s="21"/>
      <c r="C426" s="21"/>
      <c r="D426" s="21"/>
      <c r="E426" s="21"/>
      <c r="F426" s="21"/>
      <c r="G426" s="21"/>
      <c r="H426" s="21"/>
      <c r="I426" s="16"/>
      <c r="J426" s="16"/>
      <c r="K426" s="16"/>
      <c r="L426" s="16"/>
      <c r="M426" s="16"/>
      <c r="N426" s="16"/>
      <c r="O426" s="16"/>
      <c r="P426" s="16"/>
      <c r="Q426" s="16"/>
      <c r="R426" s="16"/>
      <c r="S426" s="16"/>
      <c r="T426" s="16"/>
      <c r="U426" s="16"/>
      <c r="W426" s="33" t="str">
        <f t="shared" si="6"/>
        <v/>
      </c>
    </row>
    <row r="427" spans="1:23">
      <c r="A427" s="21"/>
      <c r="B427" s="21"/>
      <c r="C427" s="21"/>
      <c r="D427" s="21"/>
      <c r="E427" s="21"/>
      <c r="F427" s="21"/>
      <c r="G427" s="21"/>
      <c r="H427" s="21"/>
      <c r="I427" s="16"/>
      <c r="J427" s="16"/>
      <c r="K427" s="16"/>
      <c r="L427" s="16"/>
      <c r="M427" s="16"/>
      <c r="N427" s="16"/>
      <c r="O427" s="16"/>
      <c r="P427" s="16"/>
      <c r="Q427" s="16"/>
      <c r="R427" s="16"/>
      <c r="S427" s="16"/>
      <c r="T427" s="16"/>
      <c r="U427" s="16"/>
      <c r="W427" s="33" t="str">
        <f t="shared" si="6"/>
        <v/>
      </c>
    </row>
    <row r="428" spans="1:23">
      <c r="A428" s="21"/>
      <c r="B428" s="21"/>
      <c r="C428" s="21"/>
      <c r="D428" s="21"/>
      <c r="E428" s="21"/>
      <c r="F428" s="21"/>
      <c r="G428" s="21"/>
      <c r="H428" s="21"/>
      <c r="I428" s="16"/>
      <c r="J428" s="16"/>
      <c r="K428" s="16"/>
      <c r="L428" s="16"/>
      <c r="M428" s="16"/>
      <c r="N428" s="16"/>
      <c r="O428" s="16"/>
      <c r="P428" s="16"/>
      <c r="Q428" s="16"/>
      <c r="R428" s="16"/>
      <c r="S428" s="16"/>
      <c r="T428" s="16"/>
      <c r="U428" s="16"/>
      <c r="W428" s="33" t="str">
        <f t="shared" si="6"/>
        <v/>
      </c>
    </row>
    <row r="429" spans="1:23">
      <c r="A429" s="21"/>
      <c r="B429" s="21"/>
      <c r="C429" s="21"/>
      <c r="D429" s="21"/>
      <c r="E429" s="21"/>
      <c r="F429" s="21"/>
      <c r="G429" s="21"/>
      <c r="H429" s="21"/>
      <c r="I429" s="16"/>
      <c r="J429" s="16"/>
      <c r="K429" s="16"/>
      <c r="L429" s="16"/>
      <c r="M429" s="16"/>
      <c r="N429" s="16"/>
      <c r="O429" s="16"/>
      <c r="P429" s="16"/>
      <c r="Q429" s="16"/>
      <c r="R429" s="16"/>
      <c r="S429" s="16"/>
      <c r="T429" s="16"/>
      <c r="U429" s="16"/>
      <c r="W429" s="33" t="str">
        <f t="shared" si="6"/>
        <v/>
      </c>
    </row>
    <row r="430" spans="1:23">
      <c r="A430" s="21"/>
      <c r="B430" s="21"/>
      <c r="C430" s="21"/>
      <c r="D430" s="21"/>
      <c r="E430" s="21"/>
      <c r="F430" s="21"/>
      <c r="G430" s="21"/>
      <c r="H430" s="21"/>
      <c r="I430" s="16"/>
      <c r="J430" s="16"/>
      <c r="K430" s="16"/>
      <c r="L430" s="16"/>
      <c r="M430" s="16"/>
      <c r="N430" s="16"/>
      <c r="O430" s="16"/>
      <c r="P430" s="16"/>
      <c r="Q430" s="16"/>
      <c r="R430" s="16"/>
      <c r="S430" s="16"/>
      <c r="T430" s="16"/>
      <c r="U430" s="16"/>
      <c r="W430" s="33" t="str">
        <f t="shared" si="6"/>
        <v/>
      </c>
    </row>
    <row r="431" spans="1:23">
      <c r="A431" s="21"/>
      <c r="B431" s="21"/>
      <c r="C431" s="21"/>
      <c r="D431" s="21"/>
      <c r="E431" s="21"/>
      <c r="F431" s="21"/>
      <c r="G431" s="21"/>
      <c r="H431" s="21"/>
      <c r="I431" s="16"/>
      <c r="J431" s="16"/>
      <c r="K431" s="16"/>
      <c r="L431" s="16"/>
      <c r="M431" s="16"/>
      <c r="N431" s="16"/>
      <c r="O431" s="16"/>
      <c r="P431" s="16"/>
      <c r="Q431" s="16"/>
      <c r="R431" s="16"/>
      <c r="S431" s="16"/>
      <c r="T431" s="16"/>
      <c r="U431" s="16"/>
      <c r="W431" s="33" t="str">
        <f t="shared" si="6"/>
        <v/>
      </c>
    </row>
    <row r="432" spans="1:23">
      <c r="A432" s="21"/>
      <c r="B432" s="21"/>
      <c r="C432" s="21"/>
      <c r="D432" s="21"/>
      <c r="E432" s="21"/>
      <c r="F432" s="21"/>
      <c r="G432" s="21"/>
      <c r="H432" s="21"/>
      <c r="I432" s="16"/>
      <c r="J432" s="16"/>
      <c r="K432" s="16"/>
      <c r="L432" s="16"/>
      <c r="M432" s="16"/>
      <c r="N432" s="16"/>
      <c r="O432" s="16"/>
      <c r="P432" s="16"/>
      <c r="Q432" s="16"/>
      <c r="R432" s="16"/>
      <c r="S432" s="16"/>
      <c r="T432" s="16"/>
      <c r="U432" s="16"/>
      <c r="W432" s="33" t="str">
        <f t="shared" si="6"/>
        <v/>
      </c>
    </row>
    <row r="433" spans="1:23">
      <c r="A433" s="21"/>
      <c r="B433" s="21"/>
      <c r="C433" s="21"/>
      <c r="D433" s="21"/>
      <c r="E433" s="21"/>
      <c r="F433" s="21"/>
      <c r="G433" s="21"/>
      <c r="H433" s="21"/>
      <c r="I433" s="16"/>
      <c r="J433" s="16"/>
      <c r="K433" s="16"/>
      <c r="L433" s="16"/>
      <c r="M433" s="16"/>
      <c r="N433" s="16"/>
      <c r="O433" s="16"/>
      <c r="P433" s="16"/>
      <c r="Q433" s="16"/>
      <c r="R433" s="16"/>
      <c r="S433" s="16"/>
      <c r="T433" s="16"/>
      <c r="U433" s="16"/>
      <c r="W433" s="33" t="str">
        <f t="shared" si="6"/>
        <v/>
      </c>
    </row>
    <row r="434" spans="1:23">
      <c r="A434" s="21"/>
      <c r="B434" s="21"/>
      <c r="C434" s="21"/>
      <c r="D434" s="21"/>
      <c r="E434" s="21"/>
      <c r="F434" s="21"/>
      <c r="G434" s="21"/>
      <c r="H434" s="21"/>
      <c r="I434" s="16"/>
      <c r="J434" s="16"/>
      <c r="K434" s="16"/>
      <c r="L434" s="16"/>
      <c r="M434" s="16"/>
      <c r="N434" s="16"/>
      <c r="O434" s="16"/>
      <c r="P434" s="16"/>
      <c r="Q434" s="16"/>
      <c r="R434" s="16"/>
      <c r="S434" s="16"/>
      <c r="T434" s="16"/>
      <c r="U434" s="16"/>
      <c r="W434" s="33" t="str">
        <f t="shared" si="6"/>
        <v/>
      </c>
    </row>
    <row r="435" spans="1:23">
      <c r="A435" s="21"/>
      <c r="B435" s="21"/>
      <c r="C435" s="21"/>
      <c r="D435" s="21"/>
      <c r="E435" s="21"/>
      <c r="F435" s="21"/>
      <c r="G435" s="21"/>
      <c r="H435" s="21"/>
      <c r="I435" s="16"/>
      <c r="J435" s="16"/>
      <c r="K435" s="16"/>
      <c r="L435" s="16"/>
      <c r="M435" s="16"/>
      <c r="N435" s="16"/>
      <c r="O435" s="16"/>
      <c r="P435" s="16"/>
      <c r="Q435" s="16"/>
      <c r="R435" s="16"/>
      <c r="S435" s="16"/>
      <c r="T435" s="16"/>
      <c r="U435" s="16"/>
      <c r="W435" s="33" t="str">
        <f t="shared" si="6"/>
        <v/>
      </c>
    </row>
    <row r="436" spans="1:23">
      <c r="A436" s="21"/>
      <c r="B436" s="21"/>
      <c r="C436" s="21"/>
      <c r="D436" s="21"/>
      <c r="E436" s="21"/>
      <c r="F436" s="21"/>
      <c r="G436" s="21"/>
      <c r="H436" s="21"/>
      <c r="I436" s="16"/>
      <c r="J436" s="16"/>
      <c r="K436" s="16"/>
      <c r="L436" s="16"/>
      <c r="M436" s="16"/>
      <c r="N436" s="16"/>
      <c r="O436" s="16"/>
      <c r="P436" s="16"/>
      <c r="Q436" s="16"/>
      <c r="R436" s="16"/>
      <c r="S436" s="16"/>
      <c r="T436" s="16"/>
      <c r="U436" s="16"/>
      <c r="W436" s="33" t="str">
        <f t="shared" si="6"/>
        <v/>
      </c>
    </row>
    <row r="437" spans="1:23">
      <c r="A437" s="21"/>
      <c r="B437" s="21"/>
      <c r="C437" s="21"/>
      <c r="D437" s="21"/>
      <c r="E437" s="21"/>
      <c r="F437" s="21"/>
      <c r="G437" s="21"/>
      <c r="H437" s="21"/>
      <c r="I437" s="16"/>
      <c r="J437" s="16"/>
      <c r="K437" s="16"/>
      <c r="L437" s="16"/>
      <c r="M437" s="16"/>
      <c r="N437" s="16"/>
      <c r="O437" s="16"/>
      <c r="P437" s="16"/>
      <c r="Q437" s="16"/>
      <c r="R437" s="16"/>
      <c r="S437" s="16"/>
      <c r="T437" s="16"/>
      <c r="U437" s="16"/>
      <c r="W437" s="33" t="str">
        <f t="shared" si="6"/>
        <v/>
      </c>
    </row>
    <row r="438" spans="1:23">
      <c r="A438" s="21"/>
      <c r="B438" s="21"/>
      <c r="C438" s="21"/>
      <c r="D438" s="21"/>
      <c r="E438" s="21"/>
      <c r="F438" s="21"/>
      <c r="G438" s="21"/>
      <c r="H438" s="21"/>
      <c r="I438" s="16"/>
      <c r="J438" s="16"/>
      <c r="K438" s="16"/>
      <c r="L438" s="16"/>
      <c r="M438" s="16"/>
      <c r="N438" s="16"/>
      <c r="O438" s="16"/>
      <c r="P438" s="16"/>
      <c r="Q438" s="16"/>
      <c r="R438" s="16"/>
      <c r="S438" s="16"/>
      <c r="T438" s="16"/>
      <c r="U438" s="16"/>
      <c r="W438" s="33" t="str">
        <f t="shared" si="6"/>
        <v/>
      </c>
    </row>
    <row r="439" spans="1:23">
      <c r="A439" s="21"/>
      <c r="B439" s="21"/>
      <c r="C439" s="21"/>
      <c r="D439" s="21"/>
      <c r="E439" s="21"/>
      <c r="F439" s="21"/>
      <c r="G439" s="21"/>
      <c r="H439" s="21"/>
      <c r="I439" s="16"/>
      <c r="J439" s="16"/>
      <c r="K439" s="16"/>
      <c r="L439" s="16"/>
      <c r="M439" s="16"/>
      <c r="N439" s="16"/>
      <c r="O439" s="16"/>
      <c r="P439" s="16"/>
      <c r="Q439" s="16"/>
      <c r="R439" s="16"/>
      <c r="S439" s="16"/>
      <c r="T439" s="16"/>
      <c r="U439" s="16"/>
      <c r="W439" s="33" t="str">
        <f t="shared" si="6"/>
        <v/>
      </c>
    </row>
    <row r="440" spans="1:23">
      <c r="A440" s="21"/>
      <c r="B440" s="21"/>
      <c r="C440" s="21"/>
      <c r="D440" s="21"/>
      <c r="E440" s="21"/>
      <c r="F440" s="21"/>
      <c r="G440" s="21"/>
      <c r="H440" s="21"/>
      <c r="I440" s="16"/>
      <c r="J440" s="16"/>
      <c r="K440" s="16"/>
      <c r="L440" s="16"/>
      <c r="M440" s="16"/>
      <c r="N440" s="16"/>
      <c r="O440" s="16"/>
      <c r="P440" s="16"/>
      <c r="Q440" s="16"/>
      <c r="R440" s="16"/>
      <c r="S440" s="16"/>
      <c r="T440" s="16"/>
      <c r="U440" s="16"/>
      <c r="W440" s="33" t="str">
        <f t="shared" si="6"/>
        <v/>
      </c>
    </row>
    <row r="441" spans="1:23">
      <c r="A441" s="21"/>
      <c r="B441" s="21"/>
      <c r="C441" s="21"/>
      <c r="D441" s="21"/>
      <c r="E441" s="21"/>
      <c r="F441" s="21"/>
      <c r="G441" s="21"/>
      <c r="H441" s="21"/>
      <c r="I441" s="16"/>
      <c r="J441" s="16"/>
      <c r="K441" s="16"/>
      <c r="L441" s="16"/>
      <c r="M441" s="16"/>
      <c r="N441" s="16"/>
      <c r="O441" s="16"/>
      <c r="P441" s="16"/>
      <c r="Q441" s="16"/>
      <c r="R441" s="16"/>
      <c r="S441" s="16"/>
      <c r="T441" s="16"/>
      <c r="U441" s="16"/>
      <c r="W441" s="33" t="str">
        <f t="shared" si="6"/>
        <v/>
      </c>
    </row>
    <row r="442" spans="1:23">
      <c r="A442" s="21"/>
      <c r="B442" s="21"/>
      <c r="C442" s="21"/>
      <c r="D442" s="21"/>
      <c r="E442" s="21"/>
      <c r="F442" s="21"/>
      <c r="G442" s="21"/>
      <c r="H442" s="21"/>
      <c r="I442" s="16"/>
      <c r="J442" s="16"/>
      <c r="K442" s="16"/>
      <c r="L442" s="16"/>
      <c r="M442" s="16"/>
      <c r="N442" s="16"/>
      <c r="O442" s="16"/>
      <c r="P442" s="16"/>
      <c r="Q442" s="16"/>
      <c r="R442" s="16"/>
      <c r="S442" s="16"/>
      <c r="T442" s="16"/>
      <c r="U442" s="16"/>
      <c r="W442" s="33" t="str">
        <f t="shared" si="6"/>
        <v/>
      </c>
    </row>
    <row r="443" spans="1:23">
      <c r="A443" s="21"/>
      <c r="B443" s="21"/>
      <c r="C443" s="21"/>
      <c r="D443" s="21"/>
      <c r="E443" s="21"/>
      <c r="F443" s="21"/>
      <c r="G443" s="21"/>
      <c r="H443" s="21"/>
      <c r="I443" s="16"/>
      <c r="J443" s="16"/>
      <c r="K443" s="16"/>
      <c r="L443" s="16"/>
      <c r="M443" s="16"/>
      <c r="N443" s="16"/>
      <c r="O443" s="16"/>
      <c r="P443" s="16"/>
      <c r="Q443" s="16"/>
      <c r="R443" s="16"/>
      <c r="S443" s="16"/>
      <c r="T443" s="16"/>
      <c r="U443" s="16"/>
      <c r="W443" s="33" t="str">
        <f t="shared" si="6"/>
        <v/>
      </c>
    </row>
    <row r="444" spans="1:23">
      <c r="A444" s="21"/>
      <c r="B444" s="21"/>
      <c r="C444" s="21"/>
      <c r="D444" s="21"/>
      <c r="E444" s="21"/>
      <c r="F444" s="21"/>
      <c r="G444" s="21"/>
      <c r="H444" s="21"/>
      <c r="I444" s="16"/>
      <c r="J444" s="16"/>
      <c r="K444" s="16"/>
      <c r="L444" s="16"/>
      <c r="M444" s="16"/>
      <c r="N444" s="16"/>
      <c r="O444" s="16"/>
      <c r="P444" s="16"/>
      <c r="Q444" s="16"/>
      <c r="R444" s="16"/>
      <c r="S444" s="16"/>
      <c r="T444" s="16"/>
      <c r="U444" s="16"/>
      <c r="W444" s="33" t="str">
        <f t="shared" si="6"/>
        <v/>
      </c>
    </row>
    <row r="445" spans="1:23">
      <c r="A445" s="21"/>
      <c r="B445" s="21"/>
      <c r="C445" s="21"/>
      <c r="D445" s="21"/>
      <c r="E445" s="21"/>
      <c r="F445" s="21"/>
      <c r="G445" s="21"/>
      <c r="H445" s="21"/>
      <c r="I445" s="16"/>
      <c r="J445" s="16"/>
      <c r="K445" s="16"/>
      <c r="L445" s="16"/>
      <c r="M445" s="16"/>
      <c r="N445" s="16"/>
      <c r="O445" s="16"/>
      <c r="P445" s="16"/>
      <c r="Q445" s="16"/>
      <c r="R445" s="16"/>
      <c r="S445" s="16"/>
      <c r="T445" s="16"/>
      <c r="U445" s="16"/>
      <c r="W445" s="33" t="str">
        <f t="shared" si="6"/>
        <v/>
      </c>
    </row>
    <row r="446" spans="1:23">
      <c r="A446" s="21"/>
      <c r="B446" s="21"/>
      <c r="C446" s="21"/>
      <c r="D446" s="21"/>
      <c r="E446" s="21"/>
      <c r="F446" s="21"/>
      <c r="G446" s="21"/>
      <c r="H446" s="21"/>
      <c r="I446" s="16"/>
      <c r="J446" s="16"/>
      <c r="K446" s="16"/>
      <c r="L446" s="16"/>
      <c r="M446" s="16"/>
      <c r="N446" s="16"/>
      <c r="O446" s="16"/>
      <c r="P446" s="16"/>
      <c r="Q446" s="16"/>
      <c r="R446" s="16"/>
      <c r="S446" s="16"/>
      <c r="T446" s="16"/>
      <c r="U446" s="16"/>
      <c r="W446" s="33" t="str">
        <f t="shared" si="6"/>
        <v/>
      </c>
    </row>
    <row r="447" spans="1:23">
      <c r="A447" s="21"/>
      <c r="B447" s="21"/>
      <c r="C447" s="21"/>
      <c r="D447" s="21"/>
      <c r="E447" s="21"/>
      <c r="F447" s="21"/>
      <c r="G447" s="21"/>
      <c r="H447" s="21"/>
      <c r="I447" s="16"/>
      <c r="J447" s="16"/>
      <c r="K447" s="16"/>
      <c r="L447" s="16"/>
      <c r="M447" s="16"/>
      <c r="N447" s="16"/>
      <c r="O447" s="16"/>
      <c r="P447" s="16"/>
      <c r="Q447" s="16"/>
      <c r="R447" s="16"/>
      <c r="S447" s="16"/>
      <c r="T447" s="16"/>
      <c r="U447" s="16"/>
      <c r="W447" s="33" t="str">
        <f t="shared" si="6"/>
        <v/>
      </c>
    </row>
    <row r="448" spans="1:23">
      <c r="A448" s="21"/>
      <c r="B448" s="21"/>
      <c r="C448" s="21"/>
      <c r="D448" s="21"/>
      <c r="E448" s="21"/>
      <c r="F448" s="21"/>
      <c r="G448" s="21"/>
      <c r="H448" s="21"/>
      <c r="I448" s="16"/>
      <c r="J448" s="16"/>
      <c r="K448" s="16"/>
      <c r="L448" s="16"/>
      <c r="M448" s="16"/>
      <c r="N448" s="16"/>
      <c r="O448" s="16"/>
      <c r="P448" s="16"/>
      <c r="Q448" s="16"/>
      <c r="R448" s="16"/>
      <c r="S448" s="16"/>
      <c r="T448" s="16"/>
      <c r="U448" s="16"/>
      <c r="W448" s="33" t="str">
        <f t="shared" si="6"/>
        <v/>
      </c>
    </row>
    <row r="449" spans="1:23">
      <c r="A449" s="21"/>
      <c r="B449" s="21"/>
      <c r="C449" s="21"/>
      <c r="D449" s="21"/>
      <c r="E449" s="21"/>
      <c r="F449" s="21"/>
      <c r="G449" s="21"/>
      <c r="H449" s="21"/>
      <c r="I449" s="16"/>
      <c r="J449" s="16"/>
      <c r="K449" s="16"/>
      <c r="L449" s="16"/>
      <c r="M449" s="16"/>
      <c r="N449" s="16"/>
      <c r="O449" s="16"/>
      <c r="P449" s="16"/>
      <c r="Q449" s="16"/>
      <c r="R449" s="16"/>
      <c r="S449" s="16"/>
      <c r="T449" s="16"/>
      <c r="U449" s="16"/>
      <c r="W449" s="33" t="str">
        <f t="shared" si="6"/>
        <v/>
      </c>
    </row>
    <row r="450" spans="1:23">
      <c r="A450" s="21"/>
      <c r="B450" s="21"/>
      <c r="C450" s="21"/>
      <c r="D450" s="21"/>
      <c r="E450" s="21"/>
      <c r="F450" s="21"/>
      <c r="G450" s="21"/>
      <c r="H450" s="21"/>
      <c r="I450" s="16"/>
      <c r="J450" s="16"/>
      <c r="K450" s="16"/>
      <c r="L450" s="16"/>
      <c r="M450" s="16"/>
      <c r="N450" s="16"/>
      <c r="O450" s="16"/>
      <c r="P450" s="16"/>
      <c r="Q450" s="16"/>
      <c r="R450" s="16"/>
      <c r="S450" s="16"/>
      <c r="T450" s="16"/>
      <c r="U450" s="16"/>
      <c r="W450" s="33" t="str">
        <f t="shared" si="6"/>
        <v/>
      </c>
    </row>
    <row r="451" spans="1:23">
      <c r="A451" s="21"/>
      <c r="B451" s="21"/>
      <c r="C451" s="21"/>
      <c r="D451" s="21"/>
      <c r="E451" s="21"/>
      <c r="F451" s="21"/>
      <c r="G451" s="21"/>
      <c r="H451" s="21"/>
      <c r="I451" s="16"/>
      <c r="J451" s="16"/>
      <c r="K451" s="16"/>
      <c r="L451" s="16"/>
      <c r="M451" s="16"/>
      <c r="N451" s="16"/>
      <c r="O451" s="16"/>
      <c r="P451" s="16"/>
      <c r="Q451" s="16"/>
      <c r="R451" s="16"/>
      <c r="S451" s="16"/>
      <c r="T451" s="16"/>
      <c r="U451" s="16"/>
      <c r="W451" s="33" t="str">
        <f t="shared" si="6"/>
        <v/>
      </c>
    </row>
    <row r="452" spans="1:23">
      <c r="A452" s="21"/>
      <c r="B452" s="21"/>
      <c r="C452" s="21"/>
      <c r="D452" s="21"/>
      <c r="E452" s="21"/>
      <c r="F452" s="21"/>
      <c r="G452" s="21"/>
      <c r="H452" s="21"/>
      <c r="I452" s="16"/>
      <c r="J452" s="16"/>
      <c r="K452" s="16"/>
      <c r="L452" s="16"/>
      <c r="M452" s="16"/>
      <c r="N452" s="16"/>
      <c r="O452" s="16"/>
      <c r="P452" s="16"/>
      <c r="Q452" s="16"/>
      <c r="R452" s="16"/>
      <c r="S452" s="16"/>
      <c r="T452" s="16"/>
      <c r="U452" s="16"/>
      <c r="W452" s="33" t="str">
        <f t="shared" si="6"/>
        <v/>
      </c>
    </row>
    <row r="453" spans="1:23">
      <c r="A453" s="21"/>
      <c r="B453" s="21"/>
      <c r="C453" s="21"/>
      <c r="D453" s="21"/>
      <c r="E453" s="21"/>
      <c r="F453" s="21"/>
      <c r="G453" s="21"/>
      <c r="H453" s="21"/>
      <c r="I453" s="16"/>
      <c r="J453" s="16"/>
      <c r="K453" s="16"/>
      <c r="L453" s="16"/>
      <c r="M453" s="16"/>
      <c r="N453" s="16"/>
      <c r="O453" s="16"/>
      <c r="P453" s="16"/>
      <c r="Q453" s="16"/>
      <c r="R453" s="16"/>
      <c r="S453" s="16"/>
      <c r="T453" s="16"/>
      <c r="U453" s="16"/>
      <c r="W453" s="33" t="str">
        <f t="shared" si="6"/>
        <v/>
      </c>
    </row>
    <row r="454" spans="1:23">
      <c r="A454" s="21"/>
      <c r="B454" s="21"/>
      <c r="C454" s="21"/>
      <c r="D454" s="21"/>
      <c r="E454" s="21"/>
      <c r="F454" s="21"/>
      <c r="G454" s="21"/>
      <c r="H454" s="21"/>
      <c r="I454" s="16"/>
      <c r="J454" s="16"/>
      <c r="K454" s="16"/>
      <c r="L454" s="16"/>
      <c r="M454" s="16"/>
      <c r="N454" s="16"/>
      <c r="O454" s="16"/>
      <c r="P454" s="16"/>
      <c r="Q454" s="16"/>
      <c r="R454" s="16"/>
      <c r="S454" s="16"/>
      <c r="T454" s="16"/>
      <c r="U454" s="16"/>
      <c r="W454" s="33" t="str">
        <f t="shared" si="6"/>
        <v/>
      </c>
    </row>
    <row r="455" spans="1:23">
      <c r="A455" s="21"/>
      <c r="B455" s="21"/>
      <c r="C455" s="21"/>
      <c r="D455" s="21"/>
      <c r="E455" s="21"/>
      <c r="F455" s="21"/>
      <c r="G455" s="21"/>
      <c r="H455" s="21"/>
      <c r="I455" s="16"/>
      <c r="J455" s="16"/>
      <c r="K455" s="16"/>
      <c r="L455" s="16"/>
      <c r="M455" s="16"/>
      <c r="N455" s="16"/>
      <c r="O455" s="16"/>
      <c r="P455" s="16"/>
      <c r="Q455" s="16"/>
      <c r="R455" s="16"/>
      <c r="S455" s="16"/>
      <c r="T455" s="16"/>
      <c r="U455" s="16"/>
      <c r="W455" s="33" t="str">
        <f t="shared" si="6"/>
        <v/>
      </c>
    </row>
    <row r="456" spans="1:23">
      <c r="A456" s="21"/>
      <c r="B456" s="21"/>
      <c r="C456" s="21"/>
      <c r="D456" s="21"/>
      <c r="E456" s="21"/>
      <c r="F456" s="21"/>
      <c r="G456" s="21"/>
      <c r="H456" s="21"/>
      <c r="I456" s="16"/>
      <c r="J456" s="16"/>
      <c r="K456" s="16"/>
      <c r="L456" s="16"/>
      <c r="M456" s="16"/>
      <c r="N456" s="16"/>
      <c r="O456" s="16"/>
      <c r="P456" s="16"/>
      <c r="Q456" s="16"/>
      <c r="R456" s="16"/>
      <c r="S456" s="16"/>
      <c r="T456" s="16"/>
      <c r="U456" s="16"/>
      <c r="W456" s="33" t="str">
        <f t="shared" si="6"/>
        <v/>
      </c>
    </row>
    <row r="457" spans="1:23">
      <c r="A457" s="21"/>
      <c r="B457" s="21"/>
      <c r="C457" s="21"/>
      <c r="D457" s="21"/>
      <c r="E457" s="21"/>
      <c r="F457" s="21"/>
      <c r="G457" s="21"/>
      <c r="H457" s="21"/>
      <c r="I457" s="16"/>
      <c r="J457" s="16"/>
      <c r="K457" s="16"/>
      <c r="L457" s="16"/>
      <c r="M457" s="16"/>
      <c r="N457" s="16"/>
      <c r="O457" s="16"/>
      <c r="P457" s="16"/>
      <c r="Q457" s="16"/>
      <c r="R457" s="16"/>
      <c r="S457" s="16"/>
      <c r="T457" s="16"/>
      <c r="U457" s="16"/>
      <c r="W457" s="33" t="str">
        <f t="shared" si="6"/>
        <v/>
      </c>
    </row>
    <row r="458" spans="1:23">
      <c r="A458" s="21"/>
      <c r="B458" s="21"/>
      <c r="C458" s="21"/>
      <c r="D458" s="21"/>
      <c r="E458" s="21"/>
      <c r="F458" s="21"/>
      <c r="G458" s="21"/>
      <c r="H458" s="21"/>
      <c r="I458" s="16"/>
      <c r="J458" s="16"/>
      <c r="K458" s="16"/>
      <c r="L458" s="16"/>
      <c r="M458" s="16"/>
      <c r="N458" s="16"/>
      <c r="O458" s="16"/>
      <c r="P458" s="16"/>
      <c r="Q458" s="16"/>
      <c r="R458" s="16"/>
      <c r="S458" s="16"/>
      <c r="T458" s="16"/>
      <c r="U458" s="16"/>
      <c r="W458" s="33" t="str">
        <f t="shared" ref="W458:W500" si="7">IF(COUNTA(I458:U458)=0,"",_xlfn.CONCAT(,
IF(AND(NOT(ISBLANK($P458)),
    ABS($P458-(($I458+$J458+$L458+$M458+$N458+$O458)-$K458))&gt;=1),
" Error: Position at the end of the period is not equal to: position at the beginning of the period+increase in assets-decrease in assets+exchange rate changes+price changes+other changes+rectifications.",
""),
IF(AND(NOT(ISBLANK($U458)),
    ABS($U458-(($Q458+$R458+$T458)-$S458))&gt;=1),
" Error: Position of accrued interest at the end of the period is not equal to: position of accrued interest at the beginning of the period+accrued interest during the period-received interest during the period+revaluation and other changes.",
""),
IF(AND(NOT(ISBLANK($I458)),$I458&lt;0),
" Error: Position at the beginning of the period must be a positive amount.",
""),
IF(AND(NOT(ISBLANK($P458)),$P458&lt;0),
" Error: Position at the end of the period must be a positive amount.",
""),
IF(AND(OR($I458&gt;0,$P458&gt;0),
    ISBLANK($R458)),
" Error: No accrued interest has been reported,whereas the position at the beginning or at the end of the period is greater than zero. Report '0' in case accrued interest equals zero,do not leave the cell empty.",
"")))</f>
        <v/>
      </c>
    </row>
    <row r="459" spans="1:23">
      <c r="A459" s="21"/>
      <c r="B459" s="21"/>
      <c r="C459" s="21"/>
      <c r="D459" s="21"/>
      <c r="E459" s="21"/>
      <c r="F459" s="21"/>
      <c r="G459" s="21"/>
      <c r="H459" s="21"/>
      <c r="I459" s="16"/>
      <c r="J459" s="16"/>
      <c r="K459" s="16"/>
      <c r="L459" s="16"/>
      <c r="M459" s="16"/>
      <c r="N459" s="16"/>
      <c r="O459" s="16"/>
      <c r="P459" s="16"/>
      <c r="Q459" s="16"/>
      <c r="R459" s="16"/>
      <c r="S459" s="16"/>
      <c r="T459" s="16"/>
      <c r="U459" s="16"/>
      <c r="W459" s="33" t="str">
        <f t="shared" si="7"/>
        <v/>
      </c>
    </row>
    <row r="460" spans="1:23">
      <c r="A460" s="21"/>
      <c r="B460" s="21"/>
      <c r="C460" s="21"/>
      <c r="D460" s="21"/>
      <c r="E460" s="21"/>
      <c r="F460" s="21"/>
      <c r="G460" s="21"/>
      <c r="H460" s="21"/>
      <c r="I460" s="16"/>
      <c r="J460" s="16"/>
      <c r="K460" s="16"/>
      <c r="L460" s="16"/>
      <c r="M460" s="16"/>
      <c r="N460" s="16"/>
      <c r="O460" s="16"/>
      <c r="P460" s="16"/>
      <c r="Q460" s="16"/>
      <c r="R460" s="16"/>
      <c r="S460" s="16"/>
      <c r="T460" s="16"/>
      <c r="U460" s="16"/>
      <c r="W460" s="33" t="str">
        <f t="shared" si="7"/>
        <v/>
      </c>
    </row>
    <row r="461" spans="1:23">
      <c r="A461" s="21"/>
      <c r="B461" s="21"/>
      <c r="C461" s="21"/>
      <c r="D461" s="21"/>
      <c r="E461" s="21"/>
      <c r="F461" s="21"/>
      <c r="G461" s="21"/>
      <c r="H461" s="21"/>
      <c r="I461" s="16"/>
      <c r="J461" s="16"/>
      <c r="K461" s="16"/>
      <c r="L461" s="16"/>
      <c r="M461" s="16"/>
      <c r="N461" s="16"/>
      <c r="O461" s="16"/>
      <c r="P461" s="16"/>
      <c r="Q461" s="16"/>
      <c r="R461" s="16"/>
      <c r="S461" s="16"/>
      <c r="T461" s="16"/>
      <c r="U461" s="16"/>
      <c r="W461" s="33" t="str">
        <f t="shared" si="7"/>
        <v/>
      </c>
    </row>
    <row r="462" spans="1:23">
      <c r="A462" s="21"/>
      <c r="B462" s="21"/>
      <c r="C462" s="21"/>
      <c r="D462" s="21"/>
      <c r="E462" s="21"/>
      <c r="F462" s="21"/>
      <c r="G462" s="21"/>
      <c r="H462" s="21"/>
      <c r="I462" s="16"/>
      <c r="J462" s="16"/>
      <c r="K462" s="16"/>
      <c r="L462" s="16"/>
      <c r="M462" s="16"/>
      <c r="N462" s="16"/>
      <c r="O462" s="16"/>
      <c r="P462" s="16"/>
      <c r="Q462" s="16"/>
      <c r="R462" s="16"/>
      <c r="S462" s="16"/>
      <c r="T462" s="16"/>
      <c r="U462" s="16"/>
      <c r="W462" s="33" t="str">
        <f t="shared" si="7"/>
        <v/>
      </c>
    </row>
    <row r="463" spans="1:23">
      <c r="A463" s="21"/>
      <c r="B463" s="21"/>
      <c r="C463" s="21"/>
      <c r="D463" s="21"/>
      <c r="E463" s="21"/>
      <c r="F463" s="21"/>
      <c r="G463" s="21"/>
      <c r="H463" s="21"/>
      <c r="I463" s="16"/>
      <c r="J463" s="16"/>
      <c r="K463" s="16"/>
      <c r="L463" s="16"/>
      <c r="M463" s="16"/>
      <c r="N463" s="16"/>
      <c r="O463" s="16"/>
      <c r="P463" s="16"/>
      <c r="Q463" s="16"/>
      <c r="R463" s="16"/>
      <c r="S463" s="16"/>
      <c r="T463" s="16"/>
      <c r="U463" s="16"/>
      <c r="W463" s="33" t="str">
        <f t="shared" si="7"/>
        <v/>
      </c>
    </row>
    <row r="464" spans="1:23">
      <c r="A464" s="21"/>
      <c r="B464" s="21"/>
      <c r="C464" s="21"/>
      <c r="D464" s="21"/>
      <c r="E464" s="21"/>
      <c r="F464" s="21"/>
      <c r="G464" s="21"/>
      <c r="H464" s="21"/>
      <c r="I464" s="16"/>
      <c r="J464" s="16"/>
      <c r="K464" s="16"/>
      <c r="L464" s="16"/>
      <c r="M464" s="16"/>
      <c r="N464" s="16"/>
      <c r="O464" s="16"/>
      <c r="P464" s="16"/>
      <c r="Q464" s="16"/>
      <c r="R464" s="16"/>
      <c r="S464" s="16"/>
      <c r="T464" s="16"/>
      <c r="U464" s="16"/>
      <c r="W464" s="33" t="str">
        <f t="shared" si="7"/>
        <v/>
      </c>
    </row>
    <row r="465" spans="1:23">
      <c r="A465" s="21"/>
      <c r="B465" s="21"/>
      <c r="C465" s="21"/>
      <c r="D465" s="21"/>
      <c r="E465" s="21"/>
      <c r="F465" s="21"/>
      <c r="G465" s="21"/>
      <c r="H465" s="21"/>
      <c r="I465" s="16"/>
      <c r="J465" s="16"/>
      <c r="K465" s="16"/>
      <c r="L465" s="16"/>
      <c r="M465" s="16"/>
      <c r="N465" s="16"/>
      <c r="O465" s="16"/>
      <c r="P465" s="16"/>
      <c r="Q465" s="16"/>
      <c r="R465" s="16"/>
      <c r="S465" s="16"/>
      <c r="T465" s="16"/>
      <c r="U465" s="16"/>
      <c r="W465" s="33" t="str">
        <f t="shared" si="7"/>
        <v/>
      </c>
    </row>
    <row r="466" spans="1:23">
      <c r="A466" s="21"/>
      <c r="B466" s="21"/>
      <c r="C466" s="21"/>
      <c r="D466" s="21"/>
      <c r="E466" s="21"/>
      <c r="F466" s="21"/>
      <c r="G466" s="21"/>
      <c r="H466" s="21"/>
      <c r="I466" s="16"/>
      <c r="J466" s="16"/>
      <c r="K466" s="16"/>
      <c r="L466" s="16"/>
      <c r="M466" s="16"/>
      <c r="N466" s="16"/>
      <c r="O466" s="16"/>
      <c r="P466" s="16"/>
      <c r="Q466" s="16"/>
      <c r="R466" s="16"/>
      <c r="S466" s="16"/>
      <c r="T466" s="16"/>
      <c r="U466" s="16"/>
      <c r="W466" s="33" t="str">
        <f t="shared" si="7"/>
        <v/>
      </c>
    </row>
    <row r="467" spans="1:23">
      <c r="A467" s="21"/>
      <c r="B467" s="21"/>
      <c r="C467" s="21"/>
      <c r="D467" s="21"/>
      <c r="E467" s="21"/>
      <c r="F467" s="21"/>
      <c r="G467" s="21"/>
      <c r="H467" s="21"/>
      <c r="I467" s="16"/>
      <c r="J467" s="16"/>
      <c r="K467" s="16"/>
      <c r="L467" s="16"/>
      <c r="M467" s="16"/>
      <c r="N467" s="16"/>
      <c r="O467" s="16"/>
      <c r="P467" s="16"/>
      <c r="Q467" s="16"/>
      <c r="R467" s="16"/>
      <c r="S467" s="16"/>
      <c r="T467" s="16"/>
      <c r="U467" s="16"/>
      <c r="W467" s="33" t="str">
        <f t="shared" si="7"/>
        <v/>
      </c>
    </row>
    <row r="468" spans="1:23">
      <c r="A468" s="21"/>
      <c r="B468" s="21"/>
      <c r="C468" s="21"/>
      <c r="D468" s="21"/>
      <c r="E468" s="21"/>
      <c r="F468" s="21"/>
      <c r="G468" s="21"/>
      <c r="H468" s="21"/>
      <c r="I468" s="16"/>
      <c r="J468" s="16"/>
      <c r="K468" s="16"/>
      <c r="L468" s="16"/>
      <c r="M468" s="16"/>
      <c r="N468" s="16"/>
      <c r="O468" s="16"/>
      <c r="P468" s="16"/>
      <c r="Q468" s="16"/>
      <c r="R468" s="16"/>
      <c r="S468" s="16"/>
      <c r="T468" s="16"/>
      <c r="U468" s="16"/>
      <c r="W468" s="33" t="str">
        <f t="shared" si="7"/>
        <v/>
      </c>
    </row>
    <row r="469" spans="1:23">
      <c r="A469" s="21"/>
      <c r="B469" s="21"/>
      <c r="C469" s="21"/>
      <c r="D469" s="21"/>
      <c r="E469" s="21"/>
      <c r="F469" s="21"/>
      <c r="G469" s="21"/>
      <c r="H469" s="21"/>
      <c r="I469" s="16"/>
      <c r="J469" s="16"/>
      <c r="K469" s="16"/>
      <c r="L469" s="16"/>
      <c r="M469" s="16"/>
      <c r="N469" s="16"/>
      <c r="O469" s="16"/>
      <c r="P469" s="16"/>
      <c r="Q469" s="16"/>
      <c r="R469" s="16"/>
      <c r="S469" s="16"/>
      <c r="T469" s="16"/>
      <c r="U469" s="16"/>
      <c r="W469" s="33" t="str">
        <f t="shared" si="7"/>
        <v/>
      </c>
    </row>
    <row r="470" spans="1:23">
      <c r="A470" s="21"/>
      <c r="B470" s="21"/>
      <c r="C470" s="21"/>
      <c r="D470" s="21"/>
      <c r="E470" s="21"/>
      <c r="F470" s="21"/>
      <c r="G470" s="21"/>
      <c r="H470" s="21"/>
      <c r="I470" s="16"/>
      <c r="J470" s="16"/>
      <c r="K470" s="16"/>
      <c r="L470" s="16"/>
      <c r="M470" s="16"/>
      <c r="N470" s="16"/>
      <c r="O470" s="16"/>
      <c r="P470" s="16"/>
      <c r="Q470" s="16"/>
      <c r="R470" s="16"/>
      <c r="S470" s="16"/>
      <c r="T470" s="16"/>
      <c r="U470" s="16"/>
      <c r="W470" s="33" t="str">
        <f t="shared" si="7"/>
        <v/>
      </c>
    </row>
    <row r="471" spans="1:23">
      <c r="A471" s="21"/>
      <c r="B471" s="21"/>
      <c r="C471" s="21"/>
      <c r="D471" s="21"/>
      <c r="E471" s="21"/>
      <c r="F471" s="21"/>
      <c r="G471" s="21"/>
      <c r="H471" s="21"/>
      <c r="I471" s="16"/>
      <c r="J471" s="16"/>
      <c r="K471" s="16"/>
      <c r="L471" s="16"/>
      <c r="M471" s="16"/>
      <c r="N471" s="16"/>
      <c r="O471" s="16"/>
      <c r="P471" s="16"/>
      <c r="Q471" s="16"/>
      <c r="R471" s="16"/>
      <c r="S471" s="16"/>
      <c r="T471" s="16"/>
      <c r="U471" s="16"/>
      <c r="W471" s="33" t="str">
        <f t="shared" si="7"/>
        <v/>
      </c>
    </row>
    <row r="472" spans="1:23">
      <c r="A472" s="21"/>
      <c r="B472" s="21"/>
      <c r="C472" s="21"/>
      <c r="D472" s="21"/>
      <c r="E472" s="21"/>
      <c r="F472" s="21"/>
      <c r="G472" s="21"/>
      <c r="H472" s="21"/>
      <c r="I472" s="16"/>
      <c r="J472" s="16"/>
      <c r="K472" s="16"/>
      <c r="L472" s="16"/>
      <c r="M472" s="16"/>
      <c r="N472" s="16"/>
      <c r="O472" s="16"/>
      <c r="P472" s="16"/>
      <c r="Q472" s="16"/>
      <c r="R472" s="16"/>
      <c r="S472" s="16"/>
      <c r="T472" s="16"/>
      <c r="U472" s="16"/>
      <c r="W472" s="33" t="str">
        <f t="shared" si="7"/>
        <v/>
      </c>
    </row>
    <row r="473" spans="1:23">
      <c r="A473" s="21"/>
      <c r="B473" s="21"/>
      <c r="C473" s="21"/>
      <c r="D473" s="21"/>
      <c r="E473" s="21"/>
      <c r="F473" s="21"/>
      <c r="G473" s="21"/>
      <c r="H473" s="21"/>
      <c r="I473" s="16"/>
      <c r="J473" s="16"/>
      <c r="K473" s="16"/>
      <c r="L473" s="16"/>
      <c r="M473" s="16"/>
      <c r="N473" s="16"/>
      <c r="O473" s="16"/>
      <c r="P473" s="16"/>
      <c r="Q473" s="16"/>
      <c r="R473" s="16"/>
      <c r="S473" s="16"/>
      <c r="T473" s="16"/>
      <c r="U473" s="16"/>
      <c r="W473" s="33" t="str">
        <f t="shared" si="7"/>
        <v/>
      </c>
    </row>
    <row r="474" spans="1:23">
      <c r="A474" s="21"/>
      <c r="B474" s="21"/>
      <c r="C474" s="21"/>
      <c r="D474" s="21"/>
      <c r="E474" s="21"/>
      <c r="F474" s="21"/>
      <c r="G474" s="21"/>
      <c r="H474" s="21"/>
      <c r="I474" s="16"/>
      <c r="J474" s="16"/>
      <c r="K474" s="16"/>
      <c r="L474" s="16"/>
      <c r="M474" s="16"/>
      <c r="N474" s="16"/>
      <c r="O474" s="16"/>
      <c r="P474" s="16"/>
      <c r="Q474" s="16"/>
      <c r="R474" s="16"/>
      <c r="S474" s="16"/>
      <c r="T474" s="16"/>
      <c r="U474" s="16"/>
      <c r="W474" s="33" t="str">
        <f t="shared" si="7"/>
        <v/>
      </c>
    </row>
    <row r="475" spans="1:23">
      <c r="A475" s="21"/>
      <c r="B475" s="21"/>
      <c r="C475" s="21"/>
      <c r="D475" s="21"/>
      <c r="E475" s="21"/>
      <c r="F475" s="21"/>
      <c r="G475" s="21"/>
      <c r="H475" s="21"/>
      <c r="I475" s="16"/>
      <c r="J475" s="16"/>
      <c r="K475" s="16"/>
      <c r="L475" s="16"/>
      <c r="M475" s="16"/>
      <c r="N475" s="16"/>
      <c r="O475" s="16"/>
      <c r="P475" s="16"/>
      <c r="Q475" s="16"/>
      <c r="R475" s="16"/>
      <c r="S475" s="16"/>
      <c r="T475" s="16"/>
      <c r="U475" s="16"/>
      <c r="W475" s="33" t="str">
        <f t="shared" si="7"/>
        <v/>
      </c>
    </row>
    <row r="476" spans="1:23">
      <c r="A476" s="21"/>
      <c r="B476" s="21"/>
      <c r="C476" s="21"/>
      <c r="D476" s="21"/>
      <c r="E476" s="21"/>
      <c r="F476" s="21"/>
      <c r="G476" s="21"/>
      <c r="H476" s="21"/>
      <c r="I476" s="16"/>
      <c r="J476" s="16"/>
      <c r="K476" s="16"/>
      <c r="L476" s="16"/>
      <c r="M476" s="16"/>
      <c r="N476" s="16"/>
      <c r="O476" s="16"/>
      <c r="P476" s="16"/>
      <c r="Q476" s="16"/>
      <c r="R476" s="16"/>
      <c r="S476" s="16"/>
      <c r="T476" s="16"/>
      <c r="U476" s="16"/>
      <c r="W476" s="33" t="str">
        <f t="shared" si="7"/>
        <v/>
      </c>
    </row>
    <row r="477" spans="1:23">
      <c r="A477" s="21"/>
      <c r="B477" s="21"/>
      <c r="C477" s="21"/>
      <c r="D477" s="21"/>
      <c r="E477" s="21"/>
      <c r="F477" s="21"/>
      <c r="G477" s="21"/>
      <c r="H477" s="21"/>
      <c r="I477" s="16"/>
      <c r="J477" s="16"/>
      <c r="K477" s="16"/>
      <c r="L477" s="16"/>
      <c r="M477" s="16"/>
      <c r="N477" s="16"/>
      <c r="O477" s="16"/>
      <c r="P477" s="16"/>
      <c r="Q477" s="16"/>
      <c r="R477" s="16"/>
      <c r="S477" s="16"/>
      <c r="T477" s="16"/>
      <c r="U477" s="16"/>
      <c r="W477" s="33" t="str">
        <f t="shared" si="7"/>
        <v/>
      </c>
    </row>
    <row r="478" spans="1:23">
      <c r="A478" s="21"/>
      <c r="B478" s="21"/>
      <c r="C478" s="21"/>
      <c r="D478" s="21"/>
      <c r="E478" s="21"/>
      <c r="F478" s="21"/>
      <c r="G478" s="21"/>
      <c r="H478" s="21"/>
      <c r="I478" s="16"/>
      <c r="J478" s="16"/>
      <c r="K478" s="16"/>
      <c r="L478" s="16"/>
      <c r="M478" s="16"/>
      <c r="N478" s="16"/>
      <c r="O478" s="16"/>
      <c r="P478" s="16"/>
      <c r="Q478" s="16"/>
      <c r="R478" s="16"/>
      <c r="S478" s="16"/>
      <c r="T478" s="16"/>
      <c r="U478" s="16"/>
      <c r="W478" s="33" t="str">
        <f t="shared" si="7"/>
        <v/>
      </c>
    </row>
    <row r="479" spans="1:23">
      <c r="A479" s="21"/>
      <c r="B479" s="21"/>
      <c r="C479" s="21"/>
      <c r="D479" s="21"/>
      <c r="E479" s="21"/>
      <c r="F479" s="21"/>
      <c r="G479" s="21"/>
      <c r="H479" s="21"/>
      <c r="I479" s="16"/>
      <c r="J479" s="16"/>
      <c r="K479" s="16"/>
      <c r="L479" s="16"/>
      <c r="M479" s="16"/>
      <c r="N479" s="16"/>
      <c r="O479" s="16"/>
      <c r="P479" s="16"/>
      <c r="Q479" s="16"/>
      <c r="R479" s="16"/>
      <c r="S479" s="16"/>
      <c r="T479" s="16"/>
      <c r="U479" s="16"/>
      <c r="W479" s="33" t="str">
        <f t="shared" si="7"/>
        <v/>
      </c>
    </row>
    <row r="480" spans="1:23">
      <c r="A480" s="21"/>
      <c r="B480" s="21"/>
      <c r="C480" s="21"/>
      <c r="D480" s="21"/>
      <c r="E480" s="21"/>
      <c r="F480" s="21"/>
      <c r="G480" s="21"/>
      <c r="H480" s="21"/>
      <c r="I480" s="16"/>
      <c r="J480" s="16"/>
      <c r="K480" s="16"/>
      <c r="L480" s="16"/>
      <c r="M480" s="16"/>
      <c r="N480" s="16"/>
      <c r="O480" s="16"/>
      <c r="P480" s="16"/>
      <c r="Q480" s="16"/>
      <c r="R480" s="16"/>
      <c r="S480" s="16"/>
      <c r="T480" s="16"/>
      <c r="U480" s="16"/>
      <c r="W480" s="33" t="str">
        <f t="shared" si="7"/>
        <v/>
      </c>
    </row>
    <row r="481" spans="1:23">
      <c r="A481" s="21"/>
      <c r="B481" s="21"/>
      <c r="C481" s="21"/>
      <c r="D481" s="21"/>
      <c r="E481" s="21"/>
      <c r="F481" s="21"/>
      <c r="G481" s="21"/>
      <c r="H481" s="21"/>
      <c r="I481" s="16"/>
      <c r="J481" s="16"/>
      <c r="K481" s="16"/>
      <c r="L481" s="16"/>
      <c r="M481" s="16"/>
      <c r="N481" s="16"/>
      <c r="O481" s="16"/>
      <c r="P481" s="16"/>
      <c r="Q481" s="16"/>
      <c r="R481" s="16"/>
      <c r="S481" s="16"/>
      <c r="T481" s="16"/>
      <c r="U481" s="16"/>
      <c r="W481" s="33" t="str">
        <f t="shared" si="7"/>
        <v/>
      </c>
    </row>
    <row r="482" spans="1:23">
      <c r="A482" s="21"/>
      <c r="B482" s="21"/>
      <c r="C482" s="21"/>
      <c r="D482" s="21"/>
      <c r="E482" s="21"/>
      <c r="F482" s="21"/>
      <c r="G482" s="21"/>
      <c r="H482" s="21"/>
      <c r="I482" s="16"/>
      <c r="J482" s="16"/>
      <c r="K482" s="16"/>
      <c r="L482" s="16"/>
      <c r="M482" s="16"/>
      <c r="N482" s="16"/>
      <c r="O482" s="16"/>
      <c r="P482" s="16"/>
      <c r="Q482" s="16"/>
      <c r="R482" s="16"/>
      <c r="S482" s="16"/>
      <c r="T482" s="16"/>
      <c r="U482" s="16"/>
      <c r="W482" s="33" t="str">
        <f t="shared" si="7"/>
        <v/>
      </c>
    </row>
    <row r="483" spans="1:23">
      <c r="A483" s="21"/>
      <c r="B483" s="21"/>
      <c r="C483" s="21"/>
      <c r="D483" s="21"/>
      <c r="E483" s="21"/>
      <c r="F483" s="21"/>
      <c r="G483" s="21"/>
      <c r="H483" s="21"/>
      <c r="I483" s="16"/>
      <c r="J483" s="16"/>
      <c r="K483" s="16"/>
      <c r="L483" s="16"/>
      <c r="M483" s="16"/>
      <c r="N483" s="16"/>
      <c r="O483" s="16"/>
      <c r="P483" s="16"/>
      <c r="Q483" s="16"/>
      <c r="R483" s="16"/>
      <c r="S483" s="16"/>
      <c r="T483" s="16"/>
      <c r="U483" s="16"/>
      <c r="W483" s="33" t="str">
        <f t="shared" si="7"/>
        <v/>
      </c>
    </row>
    <row r="484" spans="1:23">
      <c r="A484" s="21"/>
      <c r="B484" s="21"/>
      <c r="C484" s="21"/>
      <c r="D484" s="21"/>
      <c r="E484" s="21"/>
      <c r="F484" s="21"/>
      <c r="G484" s="21"/>
      <c r="H484" s="21"/>
      <c r="I484" s="16"/>
      <c r="J484" s="16"/>
      <c r="K484" s="16"/>
      <c r="L484" s="16"/>
      <c r="M484" s="16"/>
      <c r="N484" s="16"/>
      <c r="O484" s="16"/>
      <c r="P484" s="16"/>
      <c r="Q484" s="16"/>
      <c r="R484" s="16"/>
      <c r="S484" s="16"/>
      <c r="T484" s="16"/>
      <c r="U484" s="16"/>
      <c r="W484" s="33" t="str">
        <f t="shared" si="7"/>
        <v/>
      </c>
    </row>
    <row r="485" spans="1:23">
      <c r="A485" s="21"/>
      <c r="B485" s="21"/>
      <c r="C485" s="21"/>
      <c r="D485" s="21"/>
      <c r="E485" s="21"/>
      <c r="F485" s="21"/>
      <c r="G485" s="21"/>
      <c r="H485" s="21"/>
      <c r="I485" s="16"/>
      <c r="J485" s="16"/>
      <c r="K485" s="16"/>
      <c r="L485" s="16"/>
      <c r="M485" s="16"/>
      <c r="N485" s="16"/>
      <c r="O485" s="16"/>
      <c r="P485" s="16"/>
      <c r="Q485" s="16"/>
      <c r="R485" s="16"/>
      <c r="S485" s="16"/>
      <c r="T485" s="16"/>
      <c r="U485" s="16"/>
      <c r="W485" s="33" t="str">
        <f t="shared" si="7"/>
        <v/>
      </c>
    </row>
    <row r="486" spans="1:23">
      <c r="A486" s="21"/>
      <c r="B486" s="21"/>
      <c r="C486" s="21"/>
      <c r="D486" s="21"/>
      <c r="E486" s="21"/>
      <c r="F486" s="21"/>
      <c r="G486" s="21"/>
      <c r="H486" s="21"/>
      <c r="I486" s="16"/>
      <c r="J486" s="16"/>
      <c r="K486" s="16"/>
      <c r="L486" s="16"/>
      <c r="M486" s="16"/>
      <c r="N486" s="16"/>
      <c r="O486" s="16"/>
      <c r="P486" s="16"/>
      <c r="Q486" s="16"/>
      <c r="R486" s="16"/>
      <c r="S486" s="16"/>
      <c r="T486" s="16"/>
      <c r="U486" s="16"/>
      <c r="W486" s="33" t="str">
        <f t="shared" si="7"/>
        <v/>
      </c>
    </row>
    <row r="487" spans="1:23">
      <c r="A487" s="21"/>
      <c r="B487" s="21"/>
      <c r="C487" s="21"/>
      <c r="D487" s="21"/>
      <c r="E487" s="21"/>
      <c r="F487" s="21"/>
      <c r="G487" s="21"/>
      <c r="H487" s="21"/>
      <c r="I487" s="16"/>
      <c r="J487" s="16"/>
      <c r="K487" s="16"/>
      <c r="L487" s="16"/>
      <c r="M487" s="16"/>
      <c r="N487" s="16"/>
      <c r="O487" s="16"/>
      <c r="P487" s="16"/>
      <c r="Q487" s="16"/>
      <c r="R487" s="16"/>
      <c r="S487" s="16"/>
      <c r="T487" s="16"/>
      <c r="U487" s="16"/>
      <c r="W487" s="33" t="str">
        <f t="shared" si="7"/>
        <v/>
      </c>
    </row>
    <row r="488" spans="1:23">
      <c r="A488" s="21"/>
      <c r="B488" s="21"/>
      <c r="C488" s="21"/>
      <c r="D488" s="21"/>
      <c r="E488" s="21"/>
      <c r="F488" s="21"/>
      <c r="G488" s="21"/>
      <c r="H488" s="21"/>
      <c r="I488" s="16"/>
      <c r="J488" s="16"/>
      <c r="K488" s="16"/>
      <c r="L488" s="16"/>
      <c r="M488" s="16"/>
      <c r="N488" s="16"/>
      <c r="O488" s="16"/>
      <c r="P488" s="16"/>
      <c r="Q488" s="16"/>
      <c r="R488" s="16"/>
      <c r="S488" s="16"/>
      <c r="T488" s="16"/>
      <c r="U488" s="16"/>
      <c r="W488" s="33" t="str">
        <f t="shared" si="7"/>
        <v/>
      </c>
    </row>
    <row r="489" spans="1:23">
      <c r="A489" s="21"/>
      <c r="B489" s="21"/>
      <c r="C489" s="21"/>
      <c r="D489" s="21"/>
      <c r="E489" s="21"/>
      <c r="F489" s="21"/>
      <c r="G489" s="21"/>
      <c r="H489" s="21"/>
      <c r="I489" s="16"/>
      <c r="J489" s="16"/>
      <c r="K489" s="16"/>
      <c r="L489" s="16"/>
      <c r="M489" s="16"/>
      <c r="N489" s="16"/>
      <c r="O489" s="16"/>
      <c r="P489" s="16"/>
      <c r="Q489" s="16"/>
      <c r="R489" s="16"/>
      <c r="S489" s="16"/>
      <c r="T489" s="16"/>
      <c r="U489" s="16"/>
      <c r="W489" s="33" t="str">
        <f t="shared" si="7"/>
        <v/>
      </c>
    </row>
    <row r="490" spans="1:23">
      <c r="A490" s="21"/>
      <c r="B490" s="21"/>
      <c r="C490" s="21"/>
      <c r="D490" s="21"/>
      <c r="E490" s="21"/>
      <c r="F490" s="21"/>
      <c r="G490" s="21"/>
      <c r="H490" s="21"/>
      <c r="I490" s="16"/>
      <c r="J490" s="16"/>
      <c r="K490" s="16"/>
      <c r="L490" s="16"/>
      <c r="M490" s="16"/>
      <c r="N490" s="16"/>
      <c r="O490" s="16"/>
      <c r="P490" s="16"/>
      <c r="Q490" s="16"/>
      <c r="R490" s="16"/>
      <c r="S490" s="16"/>
      <c r="T490" s="16"/>
      <c r="U490" s="16"/>
      <c r="W490" s="33" t="str">
        <f t="shared" si="7"/>
        <v/>
      </c>
    </row>
    <row r="491" spans="1:23">
      <c r="A491" s="21"/>
      <c r="B491" s="21"/>
      <c r="C491" s="21"/>
      <c r="D491" s="21"/>
      <c r="E491" s="21"/>
      <c r="F491" s="21"/>
      <c r="G491" s="21"/>
      <c r="H491" s="21"/>
      <c r="I491" s="16"/>
      <c r="J491" s="16"/>
      <c r="K491" s="16"/>
      <c r="L491" s="16"/>
      <c r="M491" s="16"/>
      <c r="N491" s="16"/>
      <c r="O491" s="16"/>
      <c r="P491" s="16"/>
      <c r="Q491" s="16"/>
      <c r="R491" s="16"/>
      <c r="S491" s="16"/>
      <c r="T491" s="16"/>
      <c r="U491" s="16"/>
      <c r="W491" s="33" t="str">
        <f t="shared" si="7"/>
        <v/>
      </c>
    </row>
    <row r="492" spans="1:23">
      <c r="A492" s="21"/>
      <c r="B492" s="21"/>
      <c r="C492" s="21"/>
      <c r="D492" s="21"/>
      <c r="E492" s="21"/>
      <c r="F492" s="21"/>
      <c r="G492" s="21"/>
      <c r="H492" s="21"/>
      <c r="I492" s="16"/>
      <c r="J492" s="16"/>
      <c r="K492" s="16"/>
      <c r="L492" s="16"/>
      <c r="M492" s="16"/>
      <c r="N492" s="16"/>
      <c r="O492" s="16"/>
      <c r="P492" s="16"/>
      <c r="Q492" s="16"/>
      <c r="R492" s="16"/>
      <c r="S492" s="16"/>
      <c r="T492" s="16"/>
      <c r="U492" s="16"/>
      <c r="W492" s="33" t="str">
        <f t="shared" si="7"/>
        <v/>
      </c>
    </row>
    <row r="493" spans="1:23">
      <c r="A493" s="21"/>
      <c r="B493" s="21"/>
      <c r="C493" s="21"/>
      <c r="D493" s="21"/>
      <c r="E493" s="21"/>
      <c r="F493" s="21"/>
      <c r="G493" s="21"/>
      <c r="H493" s="21"/>
      <c r="I493" s="16"/>
      <c r="J493" s="16"/>
      <c r="K493" s="16"/>
      <c r="L493" s="16"/>
      <c r="M493" s="16"/>
      <c r="N493" s="16"/>
      <c r="O493" s="16"/>
      <c r="P493" s="16"/>
      <c r="Q493" s="16"/>
      <c r="R493" s="16"/>
      <c r="S493" s="16"/>
      <c r="T493" s="16"/>
      <c r="U493" s="16"/>
      <c r="W493" s="33" t="str">
        <f t="shared" si="7"/>
        <v/>
      </c>
    </row>
    <row r="494" spans="1:23">
      <c r="A494" s="21"/>
      <c r="B494" s="21"/>
      <c r="C494" s="21"/>
      <c r="D494" s="21"/>
      <c r="E494" s="21"/>
      <c r="F494" s="21"/>
      <c r="G494" s="21"/>
      <c r="H494" s="21"/>
      <c r="I494" s="16"/>
      <c r="J494" s="16"/>
      <c r="K494" s="16"/>
      <c r="L494" s="16"/>
      <c r="M494" s="16"/>
      <c r="N494" s="16"/>
      <c r="O494" s="16"/>
      <c r="P494" s="16"/>
      <c r="Q494" s="16"/>
      <c r="R494" s="16"/>
      <c r="S494" s="16"/>
      <c r="T494" s="16"/>
      <c r="U494" s="16"/>
      <c r="W494" s="33" t="str">
        <f t="shared" si="7"/>
        <v/>
      </c>
    </row>
    <row r="495" spans="1:23">
      <c r="A495" s="21"/>
      <c r="B495" s="21"/>
      <c r="C495" s="21"/>
      <c r="D495" s="21"/>
      <c r="E495" s="21"/>
      <c r="F495" s="21"/>
      <c r="G495" s="21"/>
      <c r="H495" s="21"/>
      <c r="I495" s="16"/>
      <c r="J495" s="16"/>
      <c r="K495" s="16"/>
      <c r="L495" s="16"/>
      <c r="M495" s="16"/>
      <c r="N495" s="16"/>
      <c r="O495" s="16"/>
      <c r="P495" s="16"/>
      <c r="Q495" s="16"/>
      <c r="R495" s="16"/>
      <c r="S495" s="16"/>
      <c r="T495" s="16"/>
      <c r="U495" s="16"/>
      <c r="W495" s="33" t="str">
        <f t="shared" si="7"/>
        <v/>
      </c>
    </row>
    <row r="496" spans="1:23">
      <c r="A496" s="21"/>
      <c r="B496" s="21"/>
      <c r="C496" s="21"/>
      <c r="D496" s="21"/>
      <c r="E496" s="21"/>
      <c r="F496" s="21"/>
      <c r="G496" s="21"/>
      <c r="H496" s="21"/>
      <c r="I496" s="16"/>
      <c r="J496" s="16"/>
      <c r="K496" s="16"/>
      <c r="L496" s="16"/>
      <c r="M496" s="16"/>
      <c r="N496" s="16"/>
      <c r="O496" s="16"/>
      <c r="P496" s="16"/>
      <c r="Q496" s="16"/>
      <c r="R496" s="16"/>
      <c r="S496" s="16"/>
      <c r="T496" s="16"/>
      <c r="U496" s="16"/>
      <c r="W496" s="33" t="str">
        <f t="shared" si="7"/>
        <v/>
      </c>
    </row>
    <row r="497" spans="1:23">
      <c r="A497" s="21"/>
      <c r="B497" s="21"/>
      <c r="C497" s="21"/>
      <c r="D497" s="21"/>
      <c r="E497" s="21"/>
      <c r="F497" s="21"/>
      <c r="G497" s="21"/>
      <c r="H497" s="21"/>
      <c r="I497" s="16"/>
      <c r="J497" s="16"/>
      <c r="K497" s="16"/>
      <c r="L497" s="16"/>
      <c r="M497" s="16"/>
      <c r="N497" s="16"/>
      <c r="O497" s="16"/>
      <c r="P497" s="16"/>
      <c r="Q497" s="16"/>
      <c r="R497" s="16"/>
      <c r="S497" s="16"/>
      <c r="T497" s="16"/>
      <c r="U497" s="16"/>
      <c r="W497" s="33" t="str">
        <f t="shared" si="7"/>
        <v/>
      </c>
    </row>
    <row r="498" spans="1:23">
      <c r="A498" s="21"/>
      <c r="B498" s="21"/>
      <c r="C498" s="21"/>
      <c r="D498" s="21"/>
      <c r="E498" s="21"/>
      <c r="F498" s="21"/>
      <c r="G498" s="21"/>
      <c r="H498" s="21"/>
      <c r="I498" s="16"/>
      <c r="J498" s="16"/>
      <c r="K498" s="16"/>
      <c r="L498" s="16"/>
      <c r="M498" s="16"/>
      <c r="N498" s="16"/>
      <c r="O498" s="16"/>
      <c r="P498" s="16"/>
      <c r="Q498" s="16"/>
      <c r="R498" s="16"/>
      <c r="S498" s="16"/>
      <c r="T498" s="16"/>
      <c r="U498" s="16"/>
      <c r="W498" s="33" t="str">
        <f t="shared" si="7"/>
        <v/>
      </c>
    </row>
    <row r="499" spans="1:23">
      <c r="A499" s="21"/>
      <c r="B499" s="21"/>
      <c r="C499" s="21"/>
      <c r="D499" s="21"/>
      <c r="E499" s="21"/>
      <c r="F499" s="21"/>
      <c r="G499" s="21"/>
      <c r="H499" s="21"/>
      <c r="I499" s="16"/>
      <c r="J499" s="16"/>
      <c r="K499" s="16"/>
      <c r="L499" s="16"/>
      <c r="M499" s="16"/>
      <c r="N499" s="16"/>
      <c r="O499" s="16"/>
      <c r="P499" s="16"/>
      <c r="Q499" s="16"/>
      <c r="R499" s="16"/>
      <c r="S499" s="16"/>
      <c r="T499" s="16"/>
      <c r="U499" s="16"/>
      <c r="W499" s="33" t="str">
        <f t="shared" si="7"/>
        <v/>
      </c>
    </row>
    <row r="500" spans="1:23">
      <c r="A500" s="21"/>
      <c r="B500" s="21"/>
      <c r="C500" s="21"/>
      <c r="D500" s="21"/>
      <c r="E500" s="21"/>
      <c r="F500" s="21"/>
      <c r="G500" s="21"/>
      <c r="H500" s="21"/>
      <c r="I500" s="16"/>
      <c r="J500" s="16"/>
      <c r="K500" s="16"/>
      <c r="L500" s="16"/>
      <c r="M500" s="16"/>
      <c r="N500" s="16"/>
      <c r="O500" s="16"/>
      <c r="P500" s="16"/>
      <c r="Q500" s="16"/>
      <c r="R500" s="16"/>
      <c r="S500" s="16"/>
      <c r="T500" s="16"/>
      <c r="U500" s="16"/>
      <c r="W500" s="33" t="str">
        <f t="shared" si="7"/>
        <v/>
      </c>
    </row>
  </sheetData>
  <mergeCells count="16">
    <mergeCell ref="W3:W6"/>
    <mergeCell ref="I3:P3"/>
    <mergeCell ref="Q3:U3"/>
    <mergeCell ref="I4:I6"/>
    <mergeCell ref="J4:O4"/>
    <mergeCell ref="P4:P6"/>
    <mergeCell ref="Q4:Q6"/>
    <mergeCell ref="R4:T4"/>
    <mergeCell ref="U4:U6"/>
    <mergeCell ref="J5:K5"/>
    <mergeCell ref="L5:M5"/>
    <mergeCell ref="N5:N6"/>
    <mergeCell ref="O5:O6"/>
    <mergeCell ref="R5:R6"/>
    <mergeCell ref="S5:S6"/>
    <mergeCell ref="T5:T6"/>
  </mergeCells>
  <conditionalFormatting sqref="I8:I500">
    <cfRule type="expression" dxfId="161" priority="3">
      <formula>AND(NOT(ISBLANK($I8)),$I8&lt;0)</formula>
    </cfRule>
  </conditionalFormatting>
  <conditionalFormatting sqref="P8:P500">
    <cfRule type="expression" dxfId="160" priority="2">
      <formula>AND(NOT(ISBLANK($P8)),ABS($P8-(($I8+$J8+$L8+$M8+$N8+$O8)-$K8))&gt;=1)</formula>
    </cfRule>
    <cfRule type="expression" dxfId="159" priority="5">
      <formula>AND(NOT(ISBLANK($P8)),$P8&lt;0)</formula>
    </cfRule>
  </conditionalFormatting>
  <conditionalFormatting sqref="R8:R500">
    <cfRule type="expression" dxfId="158" priority="1">
      <formula>AND(OR($I8&gt;0,$P8&gt;0),     ISBLANK($R8))</formula>
    </cfRule>
  </conditionalFormatting>
  <conditionalFormatting sqref="U8:U500">
    <cfRule type="expression" dxfId="157" priority="4">
      <formula>AND(NOT(ISBLANK($U8)),ABS($U8-(($Q8+$R8+$T8)-$S8))&gt;=1)</formula>
    </cfRule>
  </conditionalFormatting>
  <hyperlinks>
    <hyperlink ref="A1" location="'TOC'!B62" display="TOC" xr:uid="{00000000-0004-0000-3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3100-000000000000}">
          <x14:formula1>
            <xm:f>_dropDownSheet!$A$22</xm:f>
          </x14:formula1>
          <xm:sqref>A8:A500</xm:sqref>
        </x14:dataValidation>
        <x14:dataValidation type="list" allowBlank="1" showInputMessage="1" showErrorMessage="1" xr:uid="{00000000-0002-0000-3100-000001000000}">
          <x14:formula1>
            <xm:f>_dropDownSheet!$A$9:$JB$9</xm:f>
          </x14:formula1>
          <xm:sqref>B8:B500 G8:G500</xm:sqref>
        </x14:dataValidation>
        <x14:dataValidation type="list" allowBlank="1" showInputMessage="1" showErrorMessage="1" xr:uid="{00000000-0002-0000-3100-000002000000}">
          <x14:formula1>
            <xm:f>_dropDownSheet!$A$11:$N$11</xm:f>
          </x14:formula1>
          <xm:sqref>C8:C500 H8:H500</xm:sqref>
        </x14:dataValidation>
        <x14:dataValidation type="list" allowBlank="1" showInputMessage="1" showErrorMessage="1" xr:uid="{00000000-0002-0000-3100-000003000000}">
          <x14:formula1>
            <xm:f>_dropDownSheet!$A$18:$C$18</xm:f>
          </x14:formula1>
          <xm:sqref>D8:D500</xm:sqref>
        </x14:dataValidation>
        <x14:dataValidation type="list" allowBlank="1" showInputMessage="1" showErrorMessage="1" xr:uid="{00000000-0002-0000-3100-000004000000}">
          <x14:formula1>
            <xm:f>_dropDownSheet!$A$16:$D$16</xm:f>
          </x14:formula1>
          <xm:sqref>E8:E500</xm:sqref>
        </x14:dataValidation>
        <x14:dataValidation type="list" allowBlank="1" showInputMessage="1" showErrorMessage="1" xr:uid="{00000000-0002-0000-3100-000005000000}">
          <x14:formula1>
            <xm:f>_dropDownSheet!$A$32:$B$32</xm:f>
          </x14:formula1>
          <xm:sqref>F8:F500</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Blad51">
    <outlinePr summaryBelow="0"/>
  </sheetPr>
  <dimension ref="A1:U500"/>
  <sheetViews>
    <sheetView workbookViewId="0">
      <pane ySplit="1" topLeftCell="A2" activePane="bottomLeft" state="frozen"/>
      <selection pane="bottomLeft" activeCell="D5" sqref="D5"/>
    </sheetView>
  </sheetViews>
  <sheetFormatPr defaultRowHeight="14.5"/>
  <cols>
    <col min="1" max="19" width="15" customWidth="1"/>
    <col min="21" max="21" width="138.453125" bestFit="1" customWidth="1"/>
  </cols>
  <sheetData>
    <row r="1" spans="1:21" ht="15" customHeight="1">
      <c r="A1" s="11" t="s">
        <v>246</v>
      </c>
      <c r="B1" s="12" t="s">
        <v>125</v>
      </c>
    </row>
    <row r="2" spans="1:21" ht="15" customHeight="1"/>
    <row r="3" spans="1:21">
      <c r="A3" s="12"/>
      <c r="G3" s="53" t="s">
        <v>247</v>
      </c>
      <c r="H3" s="53"/>
      <c r="I3" s="53"/>
      <c r="J3" s="53"/>
      <c r="K3" s="53"/>
      <c r="L3" s="53"/>
      <c r="M3" s="53"/>
      <c r="N3" s="53"/>
      <c r="O3" s="53" t="s">
        <v>284</v>
      </c>
      <c r="P3" s="53"/>
      <c r="Q3" s="53"/>
      <c r="R3" s="53"/>
      <c r="S3" s="53"/>
      <c r="U3" s="54" t="s">
        <v>250</v>
      </c>
    </row>
    <row r="4" spans="1:21">
      <c r="G4" s="53" t="s">
        <v>295</v>
      </c>
      <c r="H4" s="53" t="s">
        <v>252</v>
      </c>
      <c r="I4" s="53"/>
      <c r="J4" s="53"/>
      <c r="K4" s="53"/>
      <c r="L4" s="53"/>
      <c r="M4" s="53"/>
      <c r="N4" s="53" t="s">
        <v>296</v>
      </c>
      <c r="O4" s="53" t="s">
        <v>285</v>
      </c>
      <c r="P4" s="53" t="s">
        <v>252</v>
      </c>
      <c r="Q4" s="53"/>
      <c r="R4" s="53"/>
      <c r="S4" s="53" t="s">
        <v>286</v>
      </c>
      <c r="U4" s="55"/>
    </row>
    <row r="5" spans="1:21">
      <c r="G5" s="53"/>
      <c r="H5" s="53" t="s">
        <v>254</v>
      </c>
      <c r="I5" s="53"/>
      <c r="J5" s="53" t="s">
        <v>255</v>
      </c>
      <c r="K5" s="53"/>
      <c r="L5" s="53" t="s">
        <v>297</v>
      </c>
      <c r="M5" s="53" t="s">
        <v>257</v>
      </c>
      <c r="N5" s="53"/>
      <c r="O5" s="53"/>
      <c r="P5" s="53" t="s">
        <v>287</v>
      </c>
      <c r="Q5" s="53" t="s">
        <v>315</v>
      </c>
      <c r="R5" s="53" t="s">
        <v>291</v>
      </c>
      <c r="S5" s="53"/>
      <c r="U5" s="55"/>
    </row>
    <row r="6" spans="1:21" ht="20">
      <c r="G6" s="53"/>
      <c r="H6" s="13" t="s">
        <v>298</v>
      </c>
      <c r="I6" s="13" t="s">
        <v>299</v>
      </c>
      <c r="J6" s="13" t="s">
        <v>260</v>
      </c>
      <c r="K6" s="13" t="s">
        <v>261</v>
      </c>
      <c r="L6" s="53"/>
      <c r="M6" s="53"/>
      <c r="N6" s="53"/>
      <c r="O6" s="53"/>
      <c r="P6" s="53"/>
      <c r="Q6" s="53"/>
      <c r="R6" s="53"/>
      <c r="S6" s="53"/>
      <c r="U6" s="56"/>
    </row>
    <row r="7" spans="1:21" ht="24.5" customHeight="1">
      <c r="A7" s="20" t="s">
        <v>275</v>
      </c>
      <c r="B7" s="20" t="s">
        <v>276</v>
      </c>
      <c r="C7" s="20" t="s">
        <v>278</v>
      </c>
      <c r="D7" s="20" t="s">
        <v>331</v>
      </c>
      <c r="E7" s="20" t="s">
        <v>332</v>
      </c>
      <c r="F7" s="20" t="s">
        <v>333</v>
      </c>
      <c r="G7" s="14" t="s">
        <v>262</v>
      </c>
      <c r="H7" s="14" t="s">
        <v>263</v>
      </c>
      <c r="I7" s="14" t="s">
        <v>264</v>
      </c>
      <c r="J7" s="14" t="s">
        <v>265</v>
      </c>
      <c r="K7" s="14" t="s">
        <v>266</v>
      </c>
      <c r="L7" s="14" t="s">
        <v>267</v>
      </c>
      <c r="M7" s="14" t="s">
        <v>268</v>
      </c>
      <c r="N7" s="14" t="s">
        <v>269</v>
      </c>
      <c r="O7" s="14" t="s">
        <v>270</v>
      </c>
      <c r="P7" s="14" t="s">
        <v>209</v>
      </c>
      <c r="Q7" s="14" t="s">
        <v>212</v>
      </c>
      <c r="R7" s="14" t="s">
        <v>217</v>
      </c>
      <c r="S7" s="14" t="s">
        <v>239</v>
      </c>
      <c r="U7" s="32" t="s">
        <v>1019</v>
      </c>
    </row>
    <row r="8" spans="1:21" ht="30">
      <c r="A8" s="21" t="s">
        <v>325</v>
      </c>
      <c r="B8" s="21" t="s">
        <v>279</v>
      </c>
      <c r="C8" s="21" t="s">
        <v>281</v>
      </c>
      <c r="D8" s="21" t="s">
        <v>334</v>
      </c>
      <c r="E8" s="21" t="s">
        <v>279</v>
      </c>
      <c r="F8" s="21" t="s">
        <v>280</v>
      </c>
      <c r="G8" s="16"/>
      <c r="H8" s="16"/>
      <c r="I8" s="16"/>
      <c r="J8" s="16"/>
      <c r="K8" s="16"/>
      <c r="L8" s="16"/>
      <c r="M8" s="16"/>
      <c r="N8" s="16"/>
      <c r="O8" s="16"/>
      <c r="P8" s="16"/>
      <c r="Q8" s="16"/>
      <c r="R8" s="16"/>
      <c r="S8" s="16"/>
      <c r="U8" s="33" t="str">
        <f>IF(COUNTA(G8:S8)=0,"",_xlfn.CONCAT(,
IF(AND(NOT(ISBLANK($N8)),
    ABS($N8-(($G8+$H8+$J8+$K8+$L8+$M8)-$I8))&gt;=1),
" Error: Position at the end of the period is not equal to: position at the beginning of the period+increase in assets-decrease in assets+exchange rate changes+price changes+other changes+rectifications.",
""),
IF(AND(NOT(ISBLANK($S8)),
    ABS($S8-(($O8+$P8+$R8)-$Q8))&gt;=1),
" Error: Position of accrued interest at the end of the period is not equal to: position of accrued interest at the beginning of the period+accrued interest during the period-received interest during the period+revaluation and other changes.",
""),
IF(AND(NOT(ISBLANK($G8)),$G8&lt;0),
" Error: Position at the beginning of the period must be a positive amount.",
""),
IF(AND(NOT(ISBLANK($N8)),$N8&lt;0),
" Error: Position at the end of the period must be a positive amount.",
"")))</f>
        <v/>
      </c>
    </row>
    <row r="9" spans="1:21" ht="15" customHeight="1">
      <c r="A9" s="21"/>
      <c r="B9" s="21"/>
      <c r="C9" s="21"/>
      <c r="D9" s="21"/>
      <c r="E9" s="21"/>
      <c r="F9" s="21"/>
      <c r="G9" s="16"/>
      <c r="H9" s="16"/>
      <c r="I9" s="16"/>
      <c r="J9" s="16"/>
      <c r="K9" s="16"/>
      <c r="L9" s="16"/>
      <c r="M9" s="16"/>
      <c r="N9" s="16"/>
      <c r="O9" s="16"/>
      <c r="P9" s="16"/>
      <c r="Q9" s="16"/>
      <c r="R9" s="16"/>
      <c r="S9" s="16"/>
      <c r="U9" s="33" t="str">
        <f>IF(COUNTA(G9:S9)=0,"",_xlfn.CONCAT(,
IF(AND(NOT(ISBLANK($N9)),
    ABS($N9-(($G9+$H9+$J9+$K9+$L9+$M9)-$I9))&gt;=1),
" Error: Position at the end of the period is not equal to: position at the beginning of the period+increase in assets-decrease in assets+exchange rate changes+price changes+other changes+rectifications.",
""),
IF(AND(NOT(ISBLANK($S9)),
    ABS($S9-(($O9+$P9+$R9)-$Q9))&gt;=1),
" Error: Position of accrued interest at the end of the period is not equal to: position of accrued interest at the beginning of the period+accrued interest during the period-received interest during the period+revaluation and other changes.",
""),
IF(AND(NOT(ISBLANK($G9)),$G9&lt;0),
" Error: Position at the beginning of the period must be a positive amount.",
""),
IF(AND(NOT(ISBLANK($N9)),$N9&lt;0),
" Error: Position at the end of the period must be a positive amount.",
"")))</f>
        <v/>
      </c>
    </row>
    <row r="10" spans="1:21">
      <c r="A10" s="21"/>
      <c r="B10" s="21"/>
      <c r="C10" s="21"/>
      <c r="D10" s="21"/>
      <c r="E10" s="21"/>
      <c r="F10" s="21"/>
      <c r="G10" s="16"/>
      <c r="H10" s="16"/>
      <c r="I10" s="16"/>
      <c r="J10" s="16"/>
      <c r="K10" s="16"/>
      <c r="L10" s="16"/>
      <c r="M10" s="16"/>
      <c r="N10" s="16"/>
      <c r="O10" s="16"/>
      <c r="P10" s="16"/>
      <c r="Q10" s="16"/>
      <c r="R10" s="16"/>
      <c r="S10" s="16"/>
      <c r="U10" s="33" t="str">
        <f t="shared" ref="U10:U73" si="0">IF(COUNTA(G10:S10)=0,"",_xlfn.CONCAT(,
IF(AND(NOT(ISBLANK($N10)),
    ABS($N10-(($G10+$H10+$J10+$K10+$L10+$M10)-$I10))&gt;=1),
" Error: Position at the end of the period is not equal to: position at the beginning of the period+increase in assets-decrease in assets+exchange rate changes+price changes+other changes+rectifications.",
""),
IF(AND(NOT(ISBLANK($S10)),
    ABS($S10-(($O10+$P10+$R10)-$Q10))&gt;=1),
" Error: Position of accrued interest at the end of the period is not equal to: position of accrued interest at the beginning of the period+accrued interest during the period-received interest during the period+revaluation and other changes.",
""),
IF(AND(NOT(ISBLANK($G10)),$G10&lt;0),
" Error: Position at the beginning of the period must be a positive amount.",
""),
IF(AND(NOT(ISBLANK($N10)),$N10&lt;0),
" Error: Position at the end of the period must be a positive amount.",
"")))</f>
        <v/>
      </c>
    </row>
    <row r="11" spans="1:21">
      <c r="A11" s="21"/>
      <c r="B11" s="21"/>
      <c r="C11" s="21"/>
      <c r="D11" s="21"/>
      <c r="E11" s="21"/>
      <c r="F11" s="21"/>
      <c r="G11" s="16"/>
      <c r="H11" s="16"/>
      <c r="I11" s="16"/>
      <c r="J11" s="16"/>
      <c r="K11" s="16"/>
      <c r="L11" s="16"/>
      <c r="M11" s="16"/>
      <c r="N11" s="16"/>
      <c r="O11" s="16"/>
      <c r="P11" s="16"/>
      <c r="Q11" s="16"/>
      <c r="R11" s="16"/>
      <c r="S11" s="16"/>
      <c r="U11" s="33" t="str">
        <f t="shared" si="0"/>
        <v/>
      </c>
    </row>
    <row r="12" spans="1:21">
      <c r="A12" s="21"/>
      <c r="B12" s="21"/>
      <c r="C12" s="21"/>
      <c r="D12" s="21"/>
      <c r="E12" s="21"/>
      <c r="F12" s="21"/>
      <c r="G12" s="16"/>
      <c r="H12" s="16"/>
      <c r="I12" s="16"/>
      <c r="J12" s="16"/>
      <c r="K12" s="16"/>
      <c r="L12" s="16"/>
      <c r="M12" s="16"/>
      <c r="N12" s="16"/>
      <c r="O12" s="16"/>
      <c r="P12" s="16"/>
      <c r="Q12" s="16"/>
      <c r="R12" s="16"/>
      <c r="S12" s="16"/>
      <c r="U12" s="33" t="str">
        <f t="shared" si="0"/>
        <v/>
      </c>
    </row>
    <row r="13" spans="1:21">
      <c r="A13" s="21"/>
      <c r="B13" s="21"/>
      <c r="C13" s="21"/>
      <c r="D13" s="21"/>
      <c r="E13" s="21"/>
      <c r="F13" s="21"/>
      <c r="G13" s="16"/>
      <c r="H13" s="16"/>
      <c r="I13" s="16"/>
      <c r="J13" s="16"/>
      <c r="K13" s="16"/>
      <c r="L13" s="16"/>
      <c r="M13" s="16"/>
      <c r="N13" s="16"/>
      <c r="O13" s="16"/>
      <c r="P13" s="16"/>
      <c r="Q13" s="16"/>
      <c r="R13" s="16"/>
      <c r="S13" s="16"/>
      <c r="U13" s="33" t="str">
        <f t="shared" si="0"/>
        <v/>
      </c>
    </row>
    <row r="14" spans="1:21">
      <c r="A14" s="21"/>
      <c r="B14" s="21"/>
      <c r="C14" s="21"/>
      <c r="D14" s="21"/>
      <c r="E14" s="21"/>
      <c r="F14" s="21"/>
      <c r="G14" s="16"/>
      <c r="H14" s="16"/>
      <c r="I14" s="16"/>
      <c r="J14" s="16"/>
      <c r="K14" s="16"/>
      <c r="L14" s="16"/>
      <c r="M14" s="16"/>
      <c r="N14" s="16"/>
      <c r="O14" s="16"/>
      <c r="P14" s="16"/>
      <c r="Q14" s="16"/>
      <c r="R14" s="16"/>
      <c r="S14" s="16"/>
      <c r="U14" s="33" t="str">
        <f t="shared" si="0"/>
        <v/>
      </c>
    </row>
    <row r="15" spans="1:21">
      <c r="A15" s="21"/>
      <c r="B15" s="21"/>
      <c r="C15" s="21"/>
      <c r="D15" s="21"/>
      <c r="E15" s="21"/>
      <c r="F15" s="21"/>
      <c r="G15" s="16"/>
      <c r="H15" s="16"/>
      <c r="I15" s="16"/>
      <c r="J15" s="16"/>
      <c r="K15" s="16"/>
      <c r="L15" s="16"/>
      <c r="M15" s="16"/>
      <c r="N15" s="16"/>
      <c r="O15" s="16"/>
      <c r="P15" s="16"/>
      <c r="Q15" s="16"/>
      <c r="R15" s="16"/>
      <c r="S15" s="16"/>
      <c r="U15" s="33" t="str">
        <f t="shared" si="0"/>
        <v/>
      </c>
    </row>
    <row r="16" spans="1:21">
      <c r="A16" s="21"/>
      <c r="B16" s="21"/>
      <c r="C16" s="21"/>
      <c r="D16" s="21"/>
      <c r="E16" s="21"/>
      <c r="F16" s="21"/>
      <c r="G16" s="16"/>
      <c r="H16" s="16"/>
      <c r="I16" s="16"/>
      <c r="J16" s="16"/>
      <c r="K16" s="16"/>
      <c r="L16" s="16"/>
      <c r="M16" s="16"/>
      <c r="N16" s="16"/>
      <c r="O16" s="16"/>
      <c r="P16" s="16"/>
      <c r="Q16" s="16"/>
      <c r="R16" s="16"/>
      <c r="S16" s="16"/>
      <c r="U16" s="33" t="str">
        <f t="shared" si="0"/>
        <v/>
      </c>
    </row>
    <row r="17" spans="1:21">
      <c r="A17" s="21"/>
      <c r="B17" s="21"/>
      <c r="C17" s="21"/>
      <c r="D17" s="21"/>
      <c r="E17" s="21"/>
      <c r="F17" s="21"/>
      <c r="G17" s="16"/>
      <c r="H17" s="16"/>
      <c r="I17" s="16"/>
      <c r="J17" s="16"/>
      <c r="K17" s="16"/>
      <c r="L17" s="16"/>
      <c r="M17" s="16"/>
      <c r="N17" s="16"/>
      <c r="O17" s="16"/>
      <c r="P17" s="16"/>
      <c r="Q17" s="16"/>
      <c r="R17" s="16"/>
      <c r="S17" s="16"/>
      <c r="U17" s="33" t="str">
        <f t="shared" si="0"/>
        <v/>
      </c>
    </row>
    <row r="18" spans="1:21">
      <c r="A18" s="21"/>
      <c r="B18" s="21"/>
      <c r="C18" s="21"/>
      <c r="D18" s="21"/>
      <c r="E18" s="21"/>
      <c r="F18" s="21"/>
      <c r="G18" s="16"/>
      <c r="H18" s="16"/>
      <c r="I18" s="16"/>
      <c r="J18" s="16"/>
      <c r="K18" s="16"/>
      <c r="L18" s="16"/>
      <c r="M18" s="16"/>
      <c r="N18" s="16"/>
      <c r="O18" s="16"/>
      <c r="P18" s="16"/>
      <c r="Q18" s="16"/>
      <c r="R18" s="16"/>
      <c r="S18" s="16"/>
      <c r="U18" s="33" t="str">
        <f t="shared" si="0"/>
        <v/>
      </c>
    </row>
    <row r="19" spans="1:21">
      <c r="A19" s="21"/>
      <c r="B19" s="21"/>
      <c r="C19" s="21"/>
      <c r="D19" s="21"/>
      <c r="E19" s="21"/>
      <c r="F19" s="21"/>
      <c r="G19" s="16"/>
      <c r="H19" s="16"/>
      <c r="I19" s="16"/>
      <c r="J19" s="16"/>
      <c r="K19" s="16"/>
      <c r="L19" s="16"/>
      <c r="M19" s="16"/>
      <c r="N19" s="16"/>
      <c r="O19" s="16"/>
      <c r="P19" s="16"/>
      <c r="Q19" s="16"/>
      <c r="R19" s="16"/>
      <c r="S19" s="16"/>
      <c r="U19" s="33" t="str">
        <f t="shared" si="0"/>
        <v/>
      </c>
    </row>
    <row r="20" spans="1:21">
      <c r="A20" s="21"/>
      <c r="B20" s="21"/>
      <c r="C20" s="21"/>
      <c r="D20" s="21"/>
      <c r="E20" s="21"/>
      <c r="F20" s="21"/>
      <c r="G20" s="16"/>
      <c r="H20" s="16"/>
      <c r="I20" s="16"/>
      <c r="J20" s="16"/>
      <c r="K20" s="16"/>
      <c r="L20" s="16"/>
      <c r="M20" s="16"/>
      <c r="N20" s="16"/>
      <c r="O20" s="16"/>
      <c r="P20" s="16"/>
      <c r="Q20" s="16"/>
      <c r="R20" s="16"/>
      <c r="S20" s="16"/>
      <c r="U20" s="33" t="str">
        <f t="shared" si="0"/>
        <v/>
      </c>
    </row>
    <row r="21" spans="1:21">
      <c r="A21" s="21"/>
      <c r="B21" s="21"/>
      <c r="C21" s="21"/>
      <c r="D21" s="21"/>
      <c r="E21" s="21"/>
      <c r="F21" s="21"/>
      <c r="G21" s="16"/>
      <c r="H21" s="16"/>
      <c r="I21" s="16"/>
      <c r="J21" s="16"/>
      <c r="K21" s="16"/>
      <c r="L21" s="16"/>
      <c r="M21" s="16"/>
      <c r="N21" s="16"/>
      <c r="O21" s="16"/>
      <c r="P21" s="16"/>
      <c r="Q21" s="16"/>
      <c r="R21" s="16"/>
      <c r="S21" s="16"/>
      <c r="U21" s="33" t="str">
        <f t="shared" si="0"/>
        <v/>
      </c>
    </row>
    <row r="22" spans="1:21">
      <c r="A22" s="21"/>
      <c r="B22" s="21"/>
      <c r="C22" s="21"/>
      <c r="D22" s="21"/>
      <c r="E22" s="21"/>
      <c r="F22" s="21"/>
      <c r="G22" s="16"/>
      <c r="H22" s="16"/>
      <c r="I22" s="16"/>
      <c r="J22" s="16"/>
      <c r="K22" s="16"/>
      <c r="L22" s="16"/>
      <c r="M22" s="16"/>
      <c r="N22" s="16"/>
      <c r="O22" s="16"/>
      <c r="P22" s="16"/>
      <c r="Q22" s="16"/>
      <c r="R22" s="16"/>
      <c r="S22" s="16"/>
      <c r="U22" s="33" t="str">
        <f t="shared" si="0"/>
        <v/>
      </c>
    </row>
    <row r="23" spans="1:21">
      <c r="A23" s="21"/>
      <c r="B23" s="21"/>
      <c r="C23" s="21"/>
      <c r="D23" s="21"/>
      <c r="E23" s="21"/>
      <c r="F23" s="21"/>
      <c r="G23" s="16"/>
      <c r="H23" s="16"/>
      <c r="I23" s="16"/>
      <c r="J23" s="16"/>
      <c r="K23" s="16"/>
      <c r="L23" s="16"/>
      <c r="M23" s="16"/>
      <c r="N23" s="16"/>
      <c r="O23" s="16"/>
      <c r="P23" s="16"/>
      <c r="Q23" s="16"/>
      <c r="R23" s="16"/>
      <c r="S23" s="16"/>
      <c r="U23" s="33" t="str">
        <f t="shared" si="0"/>
        <v/>
      </c>
    </row>
    <row r="24" spans="1:21">
      <c r="A24" s="21"/>
      <c r="B24" s="21"/>
      <c r="C24" s="21"/>
      <c r="D24" s="21"/>
      <c r="E24" s="21"/>
      <c r="F24" s="21"/>
      <c r="G24" s="16"/>
      <c r="H24" s="16"/>
      <c r="I24" s="16"/>
      <c r="J24" s="16"/>
      <c r="K24" s="16"/>
      <c r="L24" s="16"/>
      <c r="M24" s="16"/>
      <c r="N24" s="16"/>
      <c r="O24" s="16"/>
      <c r="P24" s="16"/>
      <c r="Q24" s="16"/>
      <c r="R24" s="16"/>
      <c r="S24" s="16"/>
      <c r="U24" s="33" t="str">
        <f t="shared" si="0"/>
        <v/>
      </c>
    </row>
    <row r="25" spans="1:21">
      <c r="A25" s="21"/>
      <c r="B25" s="21"/>
      <c r="C25" s="21"/>
      <c r="D25" s="21"/>
      <c r="E25" s="21"/>
      <c r="F25" s="21"/>
      <c r="G25" s="16"/>
      <c r="H25" s="16"/>
      <c r="I25" s="16"/>
      <c r="J25" s="16"/>
      <c r="K25" s="16"/>
      <c r="L25" s="16"/>
      <c r="M25" s="16"/>
      <c r="N25" s="16"/>
      <c r="O25" s="16"/>
      <c r="P25" s="16"/>
      <c r="Q25" s="16"/>
      <c r="R25" s="16"/>
      <c r="S25" s="16"/>
      <c r="U25" s="33" t="str">
        <f t="shared" si="0"/>
        <v/>
      </c>
    </row>
    <row r="26" spans="1:21">
      <c r="A26" s="21"/>
      <c r="B26" s="21"/>
      <c r="C26" s="21"/>
      <c r="D26" s="21"/>
      <c r="E26" s="21"/>
      <c r="F26" s="21"/>
      <c r="G26" s="16"/>
      <c r="H26" s="16"/>
      <c r="I26" s="16"/>
      <c r="J26" s="16"/>
      <c r="K26" s="16"/>
      <c r="L26" s="16"/>
      <c r="M26" s="16"/>
      <c r="N26" s="16"/>
      <c r="O26" s="16"/>
      <c r="P26" s="16"/>
      <c r="Q26" s="16"/>
      <c r="R26" s="16"/>
      <c r="S26" s="16"/>
      <c r="U26" s="33" t="str">
        <f t="shared" si="0"/>
        <v/>
      </c>
    </row>
    <row r="27" spans="1:21">
      <c r="A27" s="21"/>
      <c r="B27" s="21"/>
      <c r="C27" s="21"/>
      <c r="D27" s="21"/>
      <c r="E27" s="21"/>
      <c r="F27" s="21"/>
      <c r="G27" s="16"/>
      <c r="H27" s="16"/>
      <c r="I27" s="16"/>
      <c r="J27" s="16"/>
      <c r="K27" s="16"/>
      <c r="L27" s="16"/>
      <c r="M27" s="16"/>
      <c r="N27" s="16"/>
      <c r="O27" s="16"/>
      <c r="P27" s="16"/>
      <c r="Q27" s="16"/>
      <c r="R27" s="16"/>
      <c r="S27" s="16"/>
      <c r="U27" s="33" t="str">
        <f t="shared" si="0"/>
        <v/>
      </c>
    </row>
    <row r="28" spans="1:21">
      <c r="A28" s="21"/>
      <c r="B28" s="21"/>
      <c r="C28" s="21"/>
      <c r="D28" s="21"/>
      <c r="E28" s="21"/>
      <c r="F28" s="21"/>
      <c r="G28" s="16"/>
      <c r="H28" s="16"/>
      <c r="I28" s="16"/>
      <c r="J28" s="16"/>
      <c r="K28" s="16"/>
      <c r="L28" s="16"/>
      <c r="M28" s="16"/>
      <c r="N28" s="16"/>
      <c r="O28" s="16"/>
      <c r="P28" s="16"/>
      <c r="Q28" s="16"/>
      <c r="R28" s="16"/>
      <c r="S28" s="16"/>
      <c r="U28" s="33" t="str">
        <f t="shared" si="0"/>
        <v/>
      </c>
    </row>
    <row r="29" spans="1:21">
      <c r="A29" s="21"/>
      <c r="B29" s="21"/>
      <c r="C29" s="21"/>
      <c r="D29" s="21"/>
      <c r="E29" s="21"/>
      <c r="F29" s="21"/>
      <c r="G29" s="16"/>
      <c r="H29" s="16"/>
      <c r="I29" s="16"/>
      <c r="J29" s="16"/>
      <c r="K29" s="16"/>
      <c r="L29" s="16"/>
      <c r="M29" s="16"/>
      <c r="N29" s="16"/>
      <c r="O29" s="16"/>
      <c r="P29" s="16"/>
      <c r="Q29" s="16"/>
      <c r="R29" s="16"/>
      <c r="S29" s="16"/>
      <c r="U29" s="33" t="str">
        <f t="shared" si="0"/>
        <v/>
      </c>
    </row>
    <row r="30" spans="1:21">
      <c r="A30" s="21"/>
      <c r="B30" s="21"/>
      <c r="C30" s="21"/>
      <c r="D30" s="21"/>
      <c r="E30" s="21"/>
      <c r="F30" s="21"/>
      <c r="G30" s="16"/>
      <c r="H30" s="16"/>
      <c r="I30" s="16"/>
      <c r="J30" s="16"/>
      <c r="K30" s="16"/>
      <c r="L30" s="16"/>
      <c r="M30" s="16"/>
      <c r="N30" s="16"/>
      <c r="O30" s="16"/>
      <c r="P30" s="16"/>
      <c r="Q30" s="16"/>
      <c r="R30" s="16"/>
      <c r="S30" s="16"/>
      <c r="U30" s="33" t="str">
        <f t="shared" si="0"/>
        <v/>
      </c>
    </row>
    <row r="31" spans="1:21">
      <c r="A31" s="21"/>
      <c r="B31" s="21"/>
      <c r="C31" s="21"/>
      <c r="D31" s="21"/>
      <c r="E31" s="21"/>
      <c r="F31" s="21"/>
      <c r="G31" s="16"/>
      <c r="H31" s="16"/>
      <c r="I31" s="16"/>
      <c r="J31" s="16"/>
      <c r="K31" s="16"/>
      <c r="L31" s="16"/>
      <c r="M31" s="16"/>
      <c r="N31" s="16"/>
      <c r="O31" s="16"/>
      <c r="P31" s="16"/>
      <c r="Q31" s="16"/>
      <c r="R31" s="16"/>
      <c r="S31" s="16"/>
      <c r="U31" s="33" t="str">
        <f t="shared" si="0"/>
        <v/>
      </c>
    </row>
    <row r="32" spans="1:21">
      <c r="A32" s="21"/>
      <c r="B32" s="21"/>
      <c r="C32" s="21"/>
      <c r="D32" s="21"/>
      <c r="E32" s="21"/>
      <c r="F32" s="21"/>
      <c r="G32" s="16"/>
      <c r="H32" s="16"/>
      <c r="I32" s="16"/>
      <c r="J32" s="16"/>
      <c r="K32" s="16"/>
      <c r="L32" s="16"/>
      <c r="M32" s="16"/>
      <c r="N32" s="16"/>
      <c r="O32" s="16"/>
      <c r="P32" s="16"/>
      <c r="Q32" s="16"/>
      <c r="R32" s="16"/>
      <c r="S32" s="16"/>
      <c r="U32" s="33" t="str">
        <f t="shared" si="0"/>
        <v/>
      </c>
    </row>
    <row r="33" spans="1:21">
      <c r="A33" s="21"/>
      <c r="B33" s="21"/>
      <c r="C33" s="21"/>
      <c r="D33" s="21"/>
      <c r="E33" s="21"/>
      <c r="F33" s="21"/>
      <c r="G33" s="16"/>
      <c r="H33" s="16"/>
      <c r="I33" s="16"/>
      <c r="J33" s="16"/>
      <c r="K33" s="16"/>
      <c r="L33" s="16"/>
      <c r="M33" s="16"/>
      <c r="N33" s="16"/>
      <c r="O33" s="16"/>
      <c r="P33" s="16"/>
      <c r="Q33" s="16"/>
      <c r="R33" s="16"/>
      <c r="S33" s="16"/>
      <c r="U33" s="33" t="str">
        <f t="shared" si="0"/>
        <v/>
      </c>
    </row>
    <row r="34" spans="1:21">
      <c r="A34" s="21"/>
      <c r="B34" s="21"/>
      <c r="C34" s="21"/>
      <c r="D34" s="21"/>
      <c r="E34" s="21"/>
      <c r="F34" s="21"/>
      <c r="G34" s="16"/>
      <c r="H34" s="16"/>
      <c r="I34" s="16"/>
      <c r="J34" s="16"/>
      <c r="K34" s="16"/>
      <c r="L34" s="16"/>
      <c r="M34" s="16"/>
      <c r="N34" s="16"/>
      <c r="O34" s="16"/>
      <c r="P34" s="16"/>
      <c r="Q34" s="16"/>
      <c r="R34" s="16"/>
      <c r="S34" s="16"/>
      <c r="U34" s="33" t="str">
        <f t="shared" si="0"/>
        <v/>
      </c>
    </row>
    <row r="35" spans="1:21">
      <c r="A35" s="21"/>
      <c r="B35" s="21"/>
      <c r="C35" s="21"/>
      <c r="D35" s="21"/>
      <c r="E35" s="21"/>
      <c r="F35" s="21"/>
      <c r="G35" s="16"/>
      <c r="H35" s="16"/>
      <c r="I35" s="16"/>
      <c r="J35" s="16"/>
      <c r="K35" s="16"/>
      <c r="L35" s="16"/>
      <c r="M35" s="16"/>
      <c r="N35" s="16"/>
      <c r="O35" s="16"/>
      <c r="P35" s="16"/>
      <c r="Q35" s="16"/>
      <c r="R35" s="16"/>
      <c r="S35" s="16"/>
      <c r="U35" s="33" t="str">
        <f t="shared" si="0"/>
        <v/>
      </c>
    </row>
    <row r="36" spans="1:21">
      <c r="A36" s="21"/>
      <c r="B36" s="21"/>
      <c r="C36" s="21"/>
      <c r="D36" s="21"/>
      <c r="E36" s="21"/>
      <c r="F36" s="21"/>
      <c r="G36" s="16"/>
      <c r="H36" s="16"/>
      <c r="I36" s="16"/>
      <c r="J36" s="16"/>
      <c r="K36" s="16"/>
      <c r="L36" s="16"/>
      <c r="M36" s="16"/>
      <c r="N36" s="16"/>
      <c r="O36" s="16"/>
      <c r="P36" s="16"/>
      <c r="Q36" s="16"/>
      <c r="R36" s="16"/>
      <c r="S36" s="16"/>
      <c r="U36" s="33" t="str">
        <f t="shared" si="0"/>
        <v/>
      </c>
    </row>
    <row r="37" spans="1:21">
      <c r="A37" s="21"/>
      <c r="B37" s="21"/>
      <c r="C37" s="21"/>
      <c r="D37" s="21"/>
      <c r="E37" s="21"/>
      <c r="F37" s="21"/>
      <c r="G37" s="16"/>
      <c r="H37" s="16"/>
      <c r="I37" s="16"/>
      <c r="J37" s="16"/>
      <c r="K37" s="16"/>
      <c r="L37" s="16"/>
      <c r="M37" s="16"/>
      <c r="N37" s="16"/>
      <c r="O37" s="16"/>
      <c r="P37" s="16"/>
      <c r="Q37" s="16"/>
      <c r="R37" s="16"/>
      <c r="S37" s="16"/>
      <c r="U37" s="33" t="str">
        <f t="shared" si="0"/>
        <v/>
      </c>
    </row>
    <row r="38" spans="1:21">
      <c r="A38" s="21"/>
      <c r="B38" s="21"/>
      <c r="C38" s="21"/>
      <c r="D38" s="21"/>
      <c r="E38" s="21"/>
      <c r="F38" s="21"/>
      <c r="G38" s="16"/>
      <c r="H38" s="16"/>
      <c r="I38" s="16"/>
      <c r="J38" s="16"/>
      <c r="K38" s="16"/>
      <c r="L38" s="16"/>
      <c r="M38" s="16"/>
      <c r="N38" s="16"/>
      <c r="O38" s="16"/>
      <c r="P38" s="16"/>
      <c r="Q38" s="16"/>
      <c r="R38" s="16"/>
      <c r="S38" s="16"/>
      <c r="U38" s="33" t="str">
        <f t="shared" si="0"/>
        <v/>
      </c>
    </row>
    <row r="39" spans="1:21">
      <c r="A39" s="21"/>
      <c r="B39" s="21"/>
      <c r="C39" s="21"/>
      <c r="D39" s="21"/>
      <c r="E39" s="21"/>
      <c r="F39" s="21"/>
      <c r="G39" s="16"/>
      <c r="H39" s="16"/>
      <c r="I39" s="16"/>
      <c r="J39" s="16"/>
      <c r="K39" s="16"/>
      <c r="L39" s="16"/>
      <c r="M39" s="16"/>
      <c r="N39" s="16"/>
      <c r="O39" s="16"/>
      <c r="P39" s="16"/>
      <c r="Q39" s="16"/>
      <c r="R39" s="16"/>
      <c r="S39" s="16"/>
      <c r="U39" s="33" t="str">
        <f t="shared" si="0"/>
        <v/>
      </c>
    </row>
    <row r="40" spans="1:21">
      <c r="A40" s="21"/>
      <c r="B40" s="21"/>
      <c r="C40" s="21"/>
      <c r="D40" s="21"/>
      <c r="E40" s="21"/>
      <c r="F40" s="21"/>
      <c r="G40" s="16"/>
      <c r="H40" s="16"/>
      <c r="I40" s="16"/>
      <c r="J40" s="16"/>
      <c r="K40" s="16"/>
      <c r="L40" s="16"/>
      <c r="M40" s="16"/>
      <c r="N40" s="16"/>
      <c r="O40" s="16"/>
      <c r="P40" s="16"/>
      <c r="Q40" s="16"/>
      <c r="R40" s="16"/>
      <c r="S40" s="16"/>
      <c r="U40" s="33" t="str">
        <f t="shared" si="0"/>
        <v/>
      </c>
    </row>
    <row r="41" spans="1:21">
      <c r="A41" s="21"/>
      <c r="B41" s="21"/>
      <c r="C41" s="21"/>
      <c r="D41" s="21"/>
      <c r="E41" s="21"/>
      <c r="F41" s="21"/>
      <c r="G41" s="16"/>
      <c r="H41" s="16"/>
      <c r="I41" s="16"/>
      <c r="J41" s="16"/>
      <c r="K41" s="16"/>
      <c r="L41" s="16"/>
      <c r="M41" s="16"/>
      <c r="N41" s="16"/>
      <c r="O41" s="16"/>
      <c r="P41" s="16"/>
      <c r="Q41" s="16"/>
      <c r="R41" s="16"/>
      <c r="S41" s="16"/>
      <c r="U41" s="33" t="str">
        <f t="shared" si="0"/>
        <v/>
      </c>
    </row>
    <row r="42" spans="1:21">
      <c r="A42" s="21"/>
      <c r="B42" s="21"/>
      <c r="C42" s="21"/>
      <c r="D42" s="21"/>
      <c r="E42" s="21"/>
      <c r="F42" s="21"/>
      <c r="G42" s="16"/>
      <c r="H42" s="16"/>
      <c r="I42" s="16"/>
      <c r="J42" s="16"/>
      <c r="K42" s="16"/>
      <c r="L42" s="16"/>
      <c r="M42" s="16"/>
      <c r="N42" s="16"/>
      <c r="O42" s="16"/>
      <c r="P42" s="16"/>
      <c r="Q42" s="16"/>
      <c r="R42" s="16"/>
      <c r="S42" s="16"/>
      <c r="U42" s="33" t="str">
        <f t="shared" si="0"/>
        <v/>
      </c>
    </row>
    <row r="43" spans="1:21">
      <c r="A43" s="21"/>
      <c r="B43" s="21"/>
      <c r="C43" s="21"/>
      <c r="D43" s="21"/>
      <c r="E43" s="21"/>
      <c r="F43" s="21"/>
      <c r="G43" s="16"/>
      <c r="H43" s="16"/>
      <c r="I43" s="16"/>
      <c r="J43" s="16"/>
      <c r="K43" s="16"/>
      <c r="L43" s="16"/>
      <c r="M43" s="16"/>
      <c r="N43" s="16"/>
      <c r="O43" s="16"/>
      <c r="P43" s="16"/>
      <c r="Q43" s="16"/>
      <c r="R43" s="16"/>
      <c r="S43" s="16"/>
      <c r="U43" s="33" t="str">
        <f t="shared" si="0"/>
        <v/>
      </c>
    </row>
    <row r="44" spans="1:21">
      <c r="A44" s="21"/>
      <c r="B44" s="21"/>
      <c r="C44" s="21"/>
      <c r="D44" s="21"/>
      <c r="E44" s="21"/>
      <c r="F44" s="21"/>
      <c r="G44" s="16"/>
      <c r="H44" s="16"/>
      <c r="I44" s="16"/>
      <c r="J44" s="16"/>
      <c r="K44" s="16"/>
      <c r="L44" s="16"/>
      <c r="M44" s="16"/>
      <c r="N44" s="16"/>
      <c r="O44" s="16"/>
      <c r="P44" s="16"/>
      <c r="Q44" s="16"/>
      <c r="R44" s="16"/>
      <c r="S44" s="16"/>
      <c r="U44" s="33" t="str">
        <f t="shared" si="0"/>
        <v/>
      </c>
    </row>
    <row r="45" spans="1:21">
      <c r="A45" s="21"/>
      <c r="B45" s="21"/>
      <c r="C45" s="21"/>
      <c r="D45" s="21"/>
      <c r="E45" s="21"/>
      <c r="F45" s="21"/>
      <c r="G45" s="16"/>
      <c r="H45" s="16"/>
      <c r="I45" s="16"/>
      <c r="J45" s="16"/>
      <c r="K45" s="16"/>
      <c r="L45" s="16"/>
      <c r="M45" s="16"/>
      <c r="N45" s="16"/>
      <c r="O45" s="16"/>
      <c r="P45" s="16"/>
      <c r="Q45" s="16"/>
      <c r="R45" s="16"/>
      <c r="S45" s="16"/>
      <c r="U45" s="33" t="str">
        <f t="shared" si="0"/>
        <v/>
      </c>
    </row>
    <row r="46" spans="1:21">
      <c r="A46" s="21"/>
      <c r="B46" s="21"/>
      <c r="C46" s="21"/>
      <c r="D46" s="21"/>
      <c r="E46" s="21"/>
      <c r="F46" s="21"/>
      <c r="G46" s="16"/>
      <c r="H46" s="16"/>
      <c r="I46" s="16"/>
      <c r="J46" s="16"/>
      <c r="K46" s="16"/>
      <c r="L46" s="16"/>
      <c r="M46" s="16"/>
      <c r="N46" s="16"/>
      <c r="O46" s="16"/>
      <c r="P46" s="16"/>
      <c r="Q46" s="16"/>
      <c r="R46" s="16"/>
      <c r="S46" s="16"/>
      <c r="U46" s="33" t="str">
        <f t="shared" si="0"/>
        <v/>
      </c>
    </row>
    <row r="47" spans="1:21">
      <c r="A47" s="21"/>
      <c r="B47" s="21"/>
      <c r="C47" s="21"/>
      <c r="D47" s="21"/>
      <c r="E47" s="21"/>
      <c r="F47" s="21"/>
      <c r="G47" s="16"/>
      <c r="H47" s="16"/>
      <c r="I47" s="16"/>
      <c r="J47" s="16"/>
      <c r="K47" s="16"/>
      <c r="L47" s="16"/>
      <c r="M47" s="16"/>
      <c r="N47" s="16"/>
      <c r="O47" s="16"/>
      <c r="P47" s="16"/>
      <c r="Q47" s="16"/>
      <c r="R47" s="16"/>
      <c r="S47" s="16"/>
      <c r="U47" s="33" t="str">
        <f t="shared" si="0"/>
        <v/>
      </c>
    </row>
    <row r="48" spans="1:21">
      <c r="A48" s="21"/>
      <c r="B48" s="21"/>
      <c r="C48" s="21"/>
      <c r="D48" s="21"/>
      <c r="E48" s="21"/>
      <c r="F48" s="21"/>
      <c r="G48" s="16"/>
      <c r="H48" s="16"/>
      <c r="I48" s="16"/>
      <c r="J48" s="16"/>
      <c r="K48" s="16"/>
      <c r="L48" s="16"/>
      <c r="M48" s="16"/>
      <c r="N48" s="16"/>
      <c r="O48" s="16"/>
      <c r="P48" s="16"/>
      <c r="Q48" s="16"/>
      <c r="R48" s="16"/>
      <c r="S48" s="16"/>
      <c r="U48" s="33" t="str">
        <f t="shared" si="0"/>
        <v/>
      </c>
    </row>
    <row r="49" spans="1:21">
      <c r="A49" s="21"/>
      <c r="B49" s="21"/>
      <c r="C49" s="21"/>
      <c r="D49" s="21"/>
      <c r="E49" s="21"/>
      <c r="F49" s="21"/>
      <c r="G49" s="16"/>
      <c r="H49" s="16"/>
      <c r="I49" s="16"/>
      <c r="J49" s="16"/>
      <c r="K49" s="16"/>
      <c r="L49" s="16"/>
      <c r="M49" s="16"/>
      <c r="N49" s="16"/>
      <c r="O49" s="16"/>
      <c r="P49" s="16"/>
      <c r="Q49" s="16"/>
      <c r="R49" s="16"/>
      <c r="S49" s="16"/>
      <c r="U49" s="33" t="str">
        <f t="shared" si="0"/>
        <v/>
      </c>
    </row>
    <row r="50" spans="1:21">
      <c r="A50" s="21"/>
      <c r="B50" s="21"/>
      <c r="C50" s="21"/>
      <c r="D50" s="21"/>
      <c r="E50" s="21"/>
      <c r="F50" s="21"/>
      <c r="G50" s="16"/>
      <c r="H50" s="16"/>
      <c r="I50" s="16"/>
      <c r="J50" s="16"/>
      <c r="K50" s="16"/>
      <c r="L50" s="16"/>
      <c r="M50" s="16"/>
      <c r="N50" s="16"/>
      <c r="O50" s="16"/>
      <c r="P50" s="16"/>
      <c r="Q50" s="16"/>
      <c r="R50" s="16"/>
      <c r="S50" s="16"/>
      <c r="U50" s="33" t="str">
        <f t="shared" si="0"/>
        <v/>
      </c>
    </row>
    <row r="51" spans="1:21">
      <c r="A51" s="21"/>
      <c r="B51" s="21"/>
      <c r="C51" s="21"/>
      <c r="D51" s="21"/>
      <c r="E51" s="21"/>
      <c r="F51" s="21"/>
      <c r="G51" s="16"/>
      <c r="H51" s="16"/>
      <c r="I51" s="16"/>
      <c r="J51" s="16"/>
      <c r="K51" s="16"/>
      <c r="L51" s="16"/>
      <c r="M51" s="16"/>
      <c r="N51" s="16"/>
      <c r="O51" s="16"/>
      <c r="P51" s="16"/>
      <c r="Q51" s="16"/>
      <c r="R51" s="16"/>
      <c r="S51" s="16"/>
      <c r="U51" s="33" t="str">
        <f t="shared" si="0"/>
        <v/>
      </c>
    </row>
    <row r="52" spans="1:21">
      <c r="A52" s="21"/>
      <c r="B52" s="21"/>
      <c r="C52" s="21"/>
      <c r="D52" s="21"/>
      <c r="E52" s="21"/>
      <c r="F52" s="21"/>
      <c r="G52" s="16"/>
      <c r="H52" s="16"/>
      <c r="I52" s="16"/>
      <c r="J52" s="16"/>
      <c r="K52" s="16"/>
      <c r="L52" s="16"/>
      <c r="M52" s="16"/>
      <c r="N52" s="16"/>
      <c r="O52" s="16"/>
      <c r="P52" s="16"/>
      <c r="Q52" s="16"/>
      <c r="R52" s="16"/>
      <c r="S52" s="16"/>
      <c r="U52" s="33" t="str">
        <f t="shared" si="0"/>
        <v/>
      </c>
    </row>
    <row r="53" spans="1:21">
      <c r="A53" s="21"/>
      <c r="B53" s="21"/>
      <c r="C53" s="21"/>
      <c r="D53" s="21"/>
      <c r="E53" s="21"/>
      <c r="F53" s="21"/>
      <c r="G53" s="16"/>
      <c r="H53" s="16"/>
      <c r="I53" s="16"/>
      <c r="J53" s="16"/>
      <c r="K53" s="16"/>
      <c r="L53" s="16"/>
      <c r="M53" s="16"/>
      <c r="N53" s="16"/>
      <c r="O53" s="16"/>
      <c r="P53" s="16"/>
      <c r="Q53" s="16"/>
      <c r="R53" s="16"/>
      <c r="S53" s="16"/>
      <c r="U53" s="33" t="str">
        <f t="shared" si="0"/>
        <v/>
      </c>
    </row>
    <row r="54" spans="1:21">
      <c r="A54" s="21"/>
      <c r="B54" s="21"/>
      <c r="C54" s="21"/>
      <c r="D54" s="21"/>
      <c r="E54" s="21"/>
      <c r="F54" s="21"/>
      <c r="G54" s="16"/>
      <c r="H54" s="16"/>
      <c r="I54" s="16"/>
      <c r="J54" s="16"/>
      <c r="K54" s="16"/>
      <c r="L54" s="16"/>
      <c r="M54" s="16"/>
      <c r="N54" s="16"/>
      <c r="O54" s="16"/>
      <c r="P54" s="16"/>
      <c r="Q54" s="16"/>
      <c r="R54" s="16"/>
      <c r="S54" s="16"/>
      <c r="U54" s="33" t="str">
        <f t="shared" si="0"/>
        <v/>
      </c>
    </row>
    <row r="55" spans="1:21">
      <c r="A55" s="21"/>
      <c r="B55" s="21"/>
      <c r="C55" s="21"/>
      <c r="D55" s="21"/>
      <c r="E55" s="21"/>
      <c r="F55" s="21"/>
      <c r="G55" s="16"/>
      <c r="H55" s="16"/>
      <c r="I55" s="16"/>
      <c r="J55" s="16"/>
      <c r="K55" s="16"/>
      <c r="L55" s="16"/>
      <c r="M55" s="16"/>
      <c r="N55" s="16"/>
      <c r="O55" s="16"/>
      <c r="P55" s="16"/>
      <c r="Q55" s="16"/>
      <c r="R55" s="16"/>
      <c r="S55" s="16"/>
      <c r="U55" s="33" t="str">
        <f t="shared" si="0"/>
        <v/>
      </c>
    </row>
    <row r="56" spans="1:21">
      <c r="A56" s="21"/>
      <c r="B56" s="21"/>
      <c r="C56" s="21"/>
      <c r="D56" s="21"/>
      <c r="E56" s="21"/>
      <c r="F56" s="21"/>
      <c r="G56" s="16"/>
      <c r="H56" s="16"/>
      <c r="I56" s="16"/>
      <c r="J56" s="16"/>
      <c r="K56" s="16"/>
      <c r="L56" s="16"/>
      <c r="M56" s="16"/>
      <c r="N56" s="16"/>
      <c r="O56" s="16"/>
      <c r="P56" s="16"/>
      <c r="Q56" s="16"/>
      <c r="R56" s="16"/>
      <c r="S56" s="16"/>
      <c r="U56" s="33" t="str">
        <f t="shared" si="0"/>
        <v/>
      </c>
    </row>
    <row r="57" spans="1:21">
      <c r="A57" s="21"/>
      <c r="B57" s="21"/>
      <c r="C57" s="21"/>
      <c r="D57" s="21"/>
      <c r="E57" s="21"/>
      <c r="F57" s="21"/>
      <c r="G57" s="16"/>
      <c r="H57" s="16"/>
      <c r="I57" s="16"/>
      <c r="J57" s="16"/>
      <c r="K57" s="16"/>
      <c r="L57" s="16"/>
      <c r="M57" s="16"/>
      <c r="N57" s="16"/>
      <c r="O57" s="16"/>
      <c r="P57" s="16"/>
      <c r="Q57" s="16"/>
      <c r="R57" s="16"/>
      <c r="S57" s="16"/>
      <c r="U57" s="33" t="str">
        <f t="shared" si="0"/>
        <v/>
      </c>
    </row>
    <row r="58" spans="1:21">
      <c r="A58" s="21"/>
      <c r="B58" s="21"/>
      <c r="C58" s="21"/>
      <c r="D58" s="21"/>
      <c r="E58" s="21"/>
      <c r="F58" s="21"/>
      <c r="G58" s="16"/>
      <c r="H58" s="16"/>
      <c r="I58" s="16"/>
      <c r="J58" s="16"/>
      <c r="K58" s="16"/>
      <c r="L58" s="16"/>
      <c r="M58" s="16"/>
      <c r="N58" s="16"/>
      <c r="O58" s="16"/>
      <c r="P58" s="16"/>
      <c r="Q58" s="16"/>
      <c r="R58" s="16"/>
      <c r="S58" s="16"/>
      <c r="U58" s="33" t="str">
        <f t="shared" si="0"/>
        <v/>
      </c>
    </row>
    <row r="59" spans="1:21">
      <c r="A59" s="21"/>
      <c r="B59" s="21"/>
      <c r="C59" s="21"/>
      <c r="D59" s="21"/>
      <c r="E59" s="21"/>
      <c r="F59" s="21"/>
      <c r="G59" s="16"/>
      <c r="H59" s="16"/>
      <c r="I59" s="16"/>
      <c r="J59" s="16"/>
      <c r="K59" s="16"/>
      <c r="L59" s="16"/>
      <c r="M59" s="16"/>
      <c r="N59" s="16"/>
      <c r="O59" s="16"/>
      <c r="P59" s="16"/>
      <c r="Q59" s="16"/>
      <c r="R59" s="16"/>
      <c r="S59" s="16"/>
      <c r="U59" s="33" t="str">
        <f t="shared" si="0"/>
        <v/>
      </c>
    </row>
    <row r="60" spans="1:21">
      <c r="A60" s="21"/>
      <c r="B60" s="21"/>
      <c r="C60" s="21"/>
      <c r="D60" s="21"/>
      <c r="E60" s="21"/>
      <c r="F60" s="21"/>
      <c r="G60" s="16"/>
      <c r="H60" s="16"/>
      <c r="I60" s="16"/>
      <c r="J60" s="16"/>
      <c r="K60" s="16"/>
      <c r="L60" s="16"/>
      <c r="M60" s="16"/>
      <c r="N60" s="16"/>
      <c r="O60" s="16"/>
      <c r="P60" s="16"/>
      <c r="Q60" s="16"/>
      <c r="R60" s="16"/>
      <c r="S60" s="16"/>
      <c r="U60" s="33" t="str">
        <f t="shared" si="0"/>
        <v/>
      </c>
    </row>
    <row r="61" spans="1:21">
      <c r="A61" s="21"/>
      <c r="B61" s="21"/>
      <c r="C61" s="21"/>
      <c r="D61" s="21"/>
      <c r="E61" s="21"/>
      <c r="F61" s="21"/>
      <c r="G61" s="16"/>
      <c r="H61" s="16"/>
      <c r="I61" s="16"/>
      <c r="J61" s="16"/>
      <c r="K61" s="16"/>
      <c r="L61" s="16"/>
      <c r="M61" s="16"/>
      <c r="N61" s="16"/>
      <c r="O61" s="16"/>
      <c r="P61" s="16"/>
      <c r="Q61" s="16"/>
      <c r="R61" s="16"/>
      <c r="S61" s="16"/>
      <c r="U61" s="33" t="str">
        <f t="shared" si="0"/>
        <v/>
      </c>
    </row>
    <row r="62" spans="1:21">
      <c r="A62" s="21"/>
      <c r="B62" s="21"/>
      <c r="C62" s="21"/>
      <c r="D62" s="21"/>
      <c r="E62" s="21"/>
      <c r="F62" s="21"/>
      <c r="G62" s="16"/>
      <c r="H62" s="16"/>
      <c r="I62" s="16"/>
      <c r="J62" s="16"/>
      <c r="K62" s="16"/>
      <c r="L62" s="16"/>
      <c r="M62" s="16"/>
      <c r="N62" s="16"/>
      <c r="O62" s="16"/>
      <c r="P62" s="16"/>
      <c r="Q62" s="16"/>
      <c r="R62" s="16"/>
      <c r="S62" s="16"/>
      <c r="U62" s="33" t="str">
        <f t="shared" si="0"/>
        <v/>
      </c>
    </row>
    <row r="63" spans="1:21">
      <c r="A63" s="21"/>
      <c r="B63" s="21"/>
      <c r="C63" s="21"/>
      <c r="D63" s="21"/>
      <c r="E63" s="21"/>
      <c r="F63" s="21"/>
      <c r="G63" s="16"/>
      <c r="H63" s="16"/>
      <c r="I63" s="16"/>
      <c r="J63" s="16"/>
      <c r="K63" s="16"/>
      <c r="L63" s="16"/>
      <c r="M63" s="16"/>
      <c r="N63" s="16"/>
      <c r="O63" s="16"/>
      <c r="P63" s="16"/>
      <c r="Q63" s="16"/>
      <c r="R63" s="16"/>
      <c r="S63" s="16"/>
      <c r="U63" s="33" t="str">
        <f t="shared" si="0"/>
        <v/>
      </c>
    </row>
    <row r="64" spans="1:21">
      <c r="A64" s="21"/>
      <c r="B64" s="21"/>
      <c r="C64" s="21"/>
      <c r="D64" s="21"/>
      <c r="E64" s="21"/>
      <c r="F64" s="21"/>
      <c r="G64" s="16"/>
      <c r="H64" s="16"/>
      <c r="I64" s="16"/>
      <c r="J64" s="16"/>
      <c r="K64" s="16"/>
      <c r="L64" s="16"/>
      <c r="M64" s="16"/>
      <c r="N64" s="16"/>
      <c r="O64" s="16"/>
      <c r="P64" s="16"/>
      <c r="Q64" s="16"/>
      <c r="R64" s="16"/>
      <c r="S64" s="16"/>
      <c r="U64" s="33" t="str">
        <f t="shared" si="0"/>
        <v/>
      </c>
    </row>
    <row r="65" spans="1:21">
      <c r="A65" s="21"/>
      <c r="B65" s="21"/>
      <c r="C65" s="21"/>
      <c r="D65" s="21"/>
      <c r="E65" s="21"/>
      <c r="F65" s="21"/>
      <c r="G65" s="16"/>
      <c r="H65" s="16"/>
      <c r="I65" s="16"/>
      <c r="J65" s="16"/>
      <c r="K65" s="16"/>
      <c r="L65" s="16"/>
      <c r="M65" s="16"/>
      <c r="N65" s="16"/>
      <c r="O65" s="16"/>
      <c r="P65" s="16"/>
      <c r="Q65" s="16"/>
      <c r="R65" s="16"/>
      <c r="S65" s="16"/>
      <c r="U65" s="33" t="str">
        <f t="shared" si="0"/>
        <v/>
      </c>
    </row>
    <row r="66" spans="1:21">
      <c r="A66" s="21"/>
      <c r="B66" s="21"/>
      <c r="C66" s="21"/>
      <c r="D66" s="21"/>
      <c r="E66" s="21"/>
      <c r="F66" s="21"/>
      <c r="G66" s="16"/>
      <c r="H66" s="16"/>
      <c r="I66" s="16"/>
      <c r="J66" s="16"/>
      <c r="K66" s="16"/>
      <c r="L66" s="16"/>
      <c r="M66" s="16"/>
      <c r="N66" s="16"/>
      <c r="O66" s="16"/>
      <c r="P66" s="16"/>
      <c r="Q66" s="16"/>
      <c r="R66" s="16"/>
      <c r="S66" s="16"/>
      <c r="U66" s="33" t="str">
        <f t="shared" si="0"/>
        <v/>
      </c>
    </row>
    <row r="67" spans="1:21">
      <c r="A67" s="21"/>
      <c r="B67" s="21"/>
      <c r="C67" s="21"/>
      <c r="D67" s="21"/>
      <c r="E67" s="21"/>
      <c r="F67" s="21"/>
      <c r="G67" s="16"/>
      <c r="H67" s="16"/>
      <c r="I67" s="16"/>
      <c r="J67" s="16"/>
      <c r="K67" s="16"/>
      <c r="L67" s="16"/>
      <c r="M67" s="16"/>
      <c r="N67" s="16"/>
      <c r="O67" s="16"/>
      <c r="P67" s="16"/>
      <c r="Q67" s="16"/>
      <c r="R67" s="16"/>
      <c r="S67" s="16"/>
      <c r="U67" s="33" t="str">
        <f t="shared" si="0"/>
        <v/>
      </c>
    </row>
    <row r="68" spans="1:21">
      <c r="A68" s="21"/>
      <c r="B68" s="21"/>
      <c r="C68" s="21"/>
      <c r="D68" s="21"/>
      <c r="E68" s="21"/>
      <c r="F68" s="21"/>
      <c r="G68" s="16"/>
      <c r="H68" s="16"/>
      <c r="I68" s="16"/>
      <c r="J68" s="16"/>
      <c r="K68" s="16"/>
      <c r="L68" s="16"/>
      <c r="M68" s="16"/>
      <c r="N68" s="16"/>
      <c r="O68" s="16"/>
      <c r="P68" s="16"/>
      <c r="Q68" s="16"/>
      <c r="R68" s="16"/>
      <c r="S68" s="16"/>
      <c r="U68" s="33" t="str">
        <f t="shared" si="0"/>
        <v/>
      </c>
    </row>
    <row r="69" spans="1:21">
      <c r="A69" s="21"/>
      <c r="B69" s="21"/>
      <c r="C69" s="21"/>
      <c r="D69" s="21"/>
      <c r="E69" s="21"/>
      <c r="F69" s="21"/>
      <c r="G69" s="16"/>
      <c r="H69" s="16"/>
      <c r="I69" s="16"/>
      <c r="J69" s="16"/>
      <c r="K69" s="16"/>
      <c r="L69" s="16"/>
      <c r="M69" s="16"/>
      <c r="N69" s="16"/>
      <c r="O69" s="16"/>
      <c r="P69" s="16"/>
      <c r="Q69" s="16"/>
      <c r="R69" s="16"/>
      <c r="S69" s="16"/>
      <c r="U69" s="33" t="str">
        <f t="shared" si="0"/>
        <v/>
      </c>
    </row>
    <row r="70" spans="1:21">
      <c r="A70" s="21"/>
      <c r="B70" s="21"/>
      <c r="C70" s="21"/>
      <c r="D70" s="21"/>
      <c r="E70" s="21"/>
      <c r="F70" s="21"/>
      <c r="G70" s="16"/>
      <c r="H70" s="16"/>
      <c r="I70" s="16"/>
      <c r="J70" s="16"/>
      <c r="K70" s="16"/>
      <c r="L70" s="16"/>
      <c r="M70" s="16"/>
      <c r="N70" s="16"/>
      <c r="O70" s="16"/>
      <c r="P70" s="16"/>
      <c r="Q70" s="16"/>
      <c r="R70" s="16"/>
      <c r="S70" s="16"/>
      <c r="U70" s="33" t="str">
        <f t="shared" si="0"/>
        <v/>
      </c>
    </row>
    <row r="71" spans="1:21">
      <c r="A71" s="21"/>
      <c r="B71" s="21"/>
      <c r="C71" s="21"/>
      <c r="D71" s="21"/>
      <c r="E71" s="21"/>
      <c r="F71" s="21"/>
      <c r="G71" s="16"/>
      <c r="H71" s="16"/>
      <c r="I71" s="16"/>
      <c r="J71" s="16"/>
      <c r="K71" s="16"/>
      <c r="L71" s="16"/>
      <c r="M71" s="16"/>
      <c r="N71" s="16"/>
      <c r="O71" s="16"/>
      <c r="P71" s="16"/>
      <c r="Q71" s="16"/>
      <c r="R71" s="16"/>
      <c r="S71" s="16"/>
      <c r="U71" s="33" t="str">
        <f t="shared" si="0"/>
        <v/>
      </c>
    </row>
    <row r="72" spans="1:21">
      <c r="A72" s="21"/>
      <c r="B72" s="21"/>
      <c r="C72" s="21"/>
      <c r="D72" s="21"/>
      <c r="E72" s="21"/>
      <c r="F72" s="21"/>
      <c r="G72" s="16"/>
      <c r="H72" s="16"/>
      <c r="I72" s="16"/>
      <c r="J72" s="16"/>
      <c r="K72" s="16"/>
      <c r="L72" s="16"/>
      <c r="M72" s="16"/>
      <c r="N72" s="16"/>
      <c r="O72" s="16"/>
      <c r="P72" s="16"/>
      <c r="Q72" s="16"/>
      <c r="R72" s="16"/>
      <c r="S72" s="16"/>
      <c r="U72" s="33" t="str">
        <f t="shared" si="0"/>
        <v/>
      </c>
    </row>
    <row r="73" spans="1:21">
      <c r="A73" s="21"/>
      <c r="B73" s="21"/>
      <c r="C73" s="21"/>
      <c r="D73" s="21"/>
      <c r="E73" s="21"/>
      <c r="F73" s="21"/>
      <c r="G73" s="16"/>
      <c r="H73" s="16"/>
      <c r="I73" s="16"/>
      <c r="J73" s="16"/>
      <c r="K73" s="16"/>
      <c r="L73" s="16"/>
      <c r="M73" s="16"/>
      <c r="N73" s="16"/>
      <c r="O73" s="16"/>
      <c r="P73" s="16"/>
      <c r="Q73" s="16"/>
      <c r="R73" s="16"/>
      <c r="S73" s="16"/>
      <c r="U73" s="33" t="str">
        <f t="shared" si="0"/>
        <v/>
      </c>
    </row>
    <row r="74" spans="1:21">
      <c r="A74" s="21"/>
      <c r="B74" s="21"/>
      <c r="C74" s="21"/>
      <c r="D74" s="21"/>
      <c r="E74" s="21"/>
      <c r="F74" s="21"/>
      <c r="G74" s="16"/>
      <c r="H74" s="16"/>
      <c r="I74" s="16"/>
      <c r="J74" s="16"/>
      <c r="K74" s="16"/>
      <c r="L74" s="16"/>
      <c r="M74" s="16"/>
      <c r="N74" s="16"/>
      <c r="O74" s="16"/>
      <c r="P74" s="16"/>
      <c r="Q74" s="16"/>
      <c r="R74" s="16"/>
      <c r="S74" s="16"/>
      <c r="U74" s="33" t="str">
        <f t="shared" ref="U74:U137" si="1">IF(COUNTA(G74:S74)=0,"",_xlfn.CONCAT(,
IF(AND(NOT(ISBLANK($N74)),
    ABS($N74-(($G74+$H74+$J74+$K74+$L74+$M74)-$I74))&gt;=1),
" Error: Position at the end of the period is not equal to: position at the beginning of the period+increase in assets-decrease in assets+exchange rate changes+price changes+other changes+rectifications.",
""),
IF(AND(NOT(ISBLANK($S74)),
    ABS($S74-(($O74+$P74+$R74)-$Q74))&gt;=1),
" Error: Position of accrued interest at the end of the period is not equal to: position of accrued interest at the beginning of the period+accrued interest during the period-received interest during the period+revaluation and other changes.",
""),
IF(AND(NOT(ISBLANK($G74)),$G74&lt;0),
" Error: Position at the beginning of the period must be a positive amount.",
""),
IF(AND(NOT(ISBLANK($N74)),$N74&lt;0),
" Error: Position at the end of the period must be a positive amount.",
"")))</f>
        <v/>
      </c>
    </row>
    <row r="75" spans="1:21">
      <c r="A75" s="21"/>
      <c r="B75" s="21"/>
      <c r="C75" s="21"/>
      <c r="D75" s="21"/>
      <c r="E75" s="21"/>
      <c r="F75" s="21"/>
      <c r="G75" s="16"/>
      <c r="H75" s="16"/>
      <c r="I75" s="16"/>
      <c r="J75" s="16"/>
      <c r="K75" s="16"/>
      <c r="L75" s="16"/>
      <c r="M75" s="16"/>
      <c r="N75" s="16"/>
      <c r="O75" s="16"/>
      <c r="P75" s="16"/>
      <c r="Q75" s="16"/>
      <c r="R75" s="16"/>
      <c r="S75" s="16"/>
      <c r="U75" s="33" t="str">
        <f t="shared" si="1"/>
        <v/>
      </c>
    </row>
    <row r="76" spans="1:21">
      <c r="A76" s="21"/>
      <c r="B76" s="21"/>
      <c r="C76" s="21"/>
      <c r="D76" s="21"/>
      <c r="E76" s="21"/>
      <c r="F76" s="21"/>
      <c r="G76" s="16"/>
      <c r="H76" s="16"/>
      <c r="I76" s="16"/>
      <c r="J76" s="16"/>
      <c r="K76" s="16"/>
      <c r="L76" s="16"/>
      <c r="M76" s="16"/>
      <c r="N76" s="16"/>
      <c r="O76" s="16"/>
      <c r="P76" s="16"/>
      <c r="Q76" s="16"/>
      <c r="R76" s="16"/>
      <c r="S76" s="16"/>
      <c r="U76" s="33" t="str">
        <f t="shared" si="1"/>
        <v/>
      </c>
    </row>
    <row r="77" spans="1:21">
      <c r="A77" s="21"/>
      <c r="B77" s="21"/>
      <c r="C77" s="21"/>
      <c r="D77" s="21"/>
      <c r="E77" s="21"/>
      <c r="F77" s="21"/>
      <c r="G77" s="16"/>
      <c r="H77" s="16"/>
      <c r="I77" s="16"/>
      <c r="J77" s="16"/>
      <c r="K77" s="16"/>
      <c r="L77" s="16"/>
      <c r="M77" s="16"/>
      <c r="N77" s="16"/>
      <c r="O77" s="16"/>
      <c r="P77" s="16"/>
      <c r="Q77" s="16"/>
      <c r="R77" s="16"/>
      <c r="S77" s="16"/>
      <c r="U77" s="33" t="str">
        <f t="shared" si="1"/>
        <v/>
      </c>
    </row>
    <row r="78" spans="1:21">
      <c r="A78" s="21"/>
      <c r="B78" s="21"/>
      <c r="C78" s="21"/>
      <c r="D78" s="21"/>
      <c r="E78" s="21"/>
      <c r="F78" s="21"/>
      <c r="G78" s="16"/>
      <c r="H78" s="16"/>
      <c r="I78" s="16"/>
      <c r="J78" s="16"/>
      <c r="K78" s="16"/>
      <c r="L78" s="16"/>
      <c r="M78" s="16"/>
      <c r="N78" s="16"/>
      <c r="O78" s="16"/>
      <c r="P78" s="16"/>
      <c r="Q78" s="16"/>
      <c r="R78" s="16"/>
      <c r="S78" s="16"/>
      <c r="U78" s="33" t="str">
        <f t="shared" si="1"/>
        <v/>
      </c>
    </row>
    <row r="79" spans="1:21">
      <c r="A79" s="21"/>
      <c r="B79" s="21"/>
      <c r="C79" s="21"/>
      <c r="D79" s="21"/>
      <c r="E79" s="21"/>
      <c r="F79" s="21"/>
      <c r="G79" s="16"/>
      <c r="H79" s="16"/>
      <c r="I79" s="16"/>
      <c r="J79" s="16"/>
      <c r="K79" s="16"/>
      <c r="L79" s="16"/>
      <c r="M79" s="16"/>
      <c r="N79" s="16"/>
      <c r="O79" s="16"/>
      <c r="P79" s="16"/>
      <c r="Q79" s="16"/>
      <c r="R79" s="16"/>
      <c r="S79" s="16"/>
      <c r="U79" s="33" t="str">
        <f t="shared" si="1"/>
        <v/>
      </c>
    </row>
    <row r="80" spans="1:21">
      <c r="A80" s="21"/>
      <c r="B80" s="21"/>
      <c r="C80" s="21"/>
      <c r="D80" s="21"/>
      <c r="E80" s="21"/>
      <c r="F80" s="21"/>
      <c r="G80" s="16"/>
      <c r="H80" s="16"/>
      <c r="I80" s="16"/>
      <c r="J80" s="16"/>
      <c r="K80" s="16"/>
      <c r="L80" s="16"/>
      <c r="M80" s="16"/>
      <c r="N80" s="16"/>
      <c r="O80" s="16"/>
      <c r="P80" s="16"/>
      <c r="Q80" s="16"/>
      <c r="R80" s="16"/>
      <c r="S80" s="16"/>
      <c r="U80" s="33" t="str">
        <f t="shared" si="1"/>
        <v/>
      </c>
    </row>
    <row r="81" spans="1:21">
      <c r="A81" s="21"/>
      <c r="B81" s="21"/>
      <c r="C81" s="21"/>
      <c r="D81" s="21"/>
      <c r="E81" s="21"/>
      <c r="F81" s="21"/>
      <c r="G81" s="16"/>
      <c r="H81" s="16"/>
      <c r="I81" s="16"/>
      <c r="J81" s="16"/>
      <c r="K81" s="16"/>
      <c r="L81" s="16"/>
      <c r="M81" s="16"/>
      <c r="N81" s="16"/>
      <c r="O81" s="16"/>
      <c r="P81" s="16"/>
      <c r="Q81" s="16"/>
      <c r="R81" s="16"/>
      <c r="S81" s="16"/>
      <c r="U81" s="33" t="str">
        <f t="shared" si="1"/>
        <v/>
      </c>
    </row>
    <row r="82" spans="1:21">
      <c r="A82" s="21"/>
      <c r="B82" s="21"/>
      <c r="C82" s="21"/>
      <c r="D82" s="21"/>
      <c r="E82" s="21"/>
      <c r="F82" s="21"/>
      <c r="G82" s="16"/>
      <c r="H82" s="16"/>
      <c r="I82" s="16"/>
      <c r="J82" s="16"/>
      <c r="K82" s="16"/>
      <c r="L82" s="16"/>
      <c r="M82" s="16"/>
      <c r="N82" s="16"/>
      <c r="O82" s="16"/>
      <c r="P82" s="16"/>
      <c r="Q82" s="16"/>
      <c r="R82" s="16"/>
      <c r="S82" s="16"/>
      <c r="U82" s="33" t="str">
        <f t="shared" si="1"/>
        <v/>
      </c>
    </row>
    <row r="83" spans="1:21">
      <c r="A83" s="21"/>
      <c r="B83" s="21"/>
      <c r="C83" s="21"/>
      <c r="D83" s="21"/>
      <c r="E83" s="21"/>
      <c r="F83" s="21"/>
      <c r="G83" s="16"/>
      <c r="H83" s="16"/>
      <c r="I83" s="16"/>
      <c r="J83" s="16"/>
      <c r="K83" s="16"/>
      <c r="L83" s="16"/>
      <c r="M83" s="16"/>
      <c r="N83" s="16"/>
      <c r="O83" s="16"/>
      <c r="P83" s="16"/>
      <c r="Q83" s="16"/>
      <c r="R83" s="16"/>
      <c r="S83" s="16"/>
      <c r="U83" s="33" t="str">
        <f t="shared" si="1"/>
        <v/>
      </c>
    </row>
    <row r="84" spans="1:21">
      <c r="A84" s="21"/>
      <c r="B84" s="21"/>
      <c r="C84" s="21"/>
      <c r="D84" s="21"/>
      <c r="E84" s="21"/>
      <c r="F84" s="21"/>
      <c r="G84" s="16"/>
      <c r="H84" s="16"/>
      <c r="I84" s="16"/>
      <c r="J84" s="16"/>
      <c r="K84" s="16"/>
      <c r="L84" s="16"/>
      <c r="M84" s="16"/>
      <c r="N84" s="16"/>
      <c r="O84" s="16"/>
      <c r="P84" s="16"/>
      <c r="Q84" s="16"/>
      <c r="R84" s="16"/>
      <c r="S84" s="16"/>
      <c r="U84" s="33" t="str">
        <f t="shared" si="1"/>
        <v/>
      </c>
    </row>
    <row r="85" spans="1:21">
      <c r="A85" s="21"/>
      <c r="B85" s="21"/>
      <c r="C85" s="21"/>
      <c r="D85" s="21"/>
      <c r="E85" s="21"/>
      <c r="F85" s="21"/>
      <c r="G85" s="16"/>
      <c r="H85" s="16"/>
      <c r="I85" s="16"/>
      <c r="J85" s="16"/>
      <c r="K85" s="16"/>
      <c r="L85" s="16"/>
      <c r="M85" s="16"/>
      <c r="N85" s="16"/>
      <c r="O85" s="16"/>
      <c r="P85" s="16"/>
      <c r="Q85" s="16"/>
      <c r="R85" s="16"/>
      <c r="S85" s="16"/>
      <c r="U85" s="33" t="str">
        <f t="shared" si="1"/>
        <v/>
      </c>
    </row>
    <row r="86" spans="1:21">
      <c r="A86" s="21"/>
      <c r="B86" s="21"/>
      <c r="C86" s="21"/>
      <c r="D86" s="21"/>
      <c r="E86" s="21"/>
      <c r="F86" s="21"/>
      <c r="G86" s="16"/>
      <c r="H86" s="16"/>
      <c r="I86" s="16"/>
      <c r="J86" s="16"/>
      <c r="K86" s="16"/>
      <c r="L86" s="16"/>
      <c r="M86" s="16"/>
      <c r="N86" s="16"/>
      <c r="O86" s="16"/>
      <c r="P86" s="16"/>
      <c r="Q86" s="16"/>
      <c r="R86" s="16"/>
      <c r="S86" s="16"/>
      <c r="U86" s="33" t="str">
        <f t="shared" si="1"/>
        <v/>
      </c>
    </row>
    <row r="87" spans="1:21">
      <c r="A87" s="21"/>
      <c r="B87" s="21"/>
      <c r="C87" s="21"/>
      <c r="D87" s="21"/>
      <c r="E87" s="21"/>
      <c r="F87" s="21"/>
      <c r="G87" s="16"/>
      <c r="H87" s="16"/>
      <c r="I87" s="16"/>
      <c r="J87" s="16"/>
      <c r="K87" s="16"/>
      <c r="L87" s="16"/>
      <c r="M87" s="16"/>
      <c r="N87" s="16"/>
      <c r="O87" s="16"/>
      <c r="P87" s="16"/>
      <c r="Q87" s="16"/>
      <c r="R87" s="16"/>
      <c r="S87" s="16"/>
      <c r="U87" s="33" t="str">
        <f t="shared" si="1"/>
        <v/>
      </c>
    </row>
    <row r="88" spans="1:21">
      <c r="A88" s="21"/>
      <c r="B88" s="21"/>
      <c r="C88" s="21"/>
      <c r="D88" s="21"/>
      <c r="E88" s="21"/>
      <c r="F88" s="21"/>
      <c r="G88" s="16"/>
      <c r="H88" s="16"/>
      <c r="I88" s="16"/>
      <c r="J88" s="16"/>
      <c r="K88" s="16"/>
      <c r="L88" s="16"/>
      <c r="M88" s="16"/>
      <c r="N88" s="16"/>
      <c r="O88" s="16"/>
      <c r="P88" s="16"/>
      <c r="Q88" s="16"/>
      <c r="R88" s="16"/>
      <c r="S88" s="16"/>
      <c r="U88" s="33" t="str">
        <f t="shared" si="1"/>
        <v/>
      </c>
    </row>
    <row r="89" spans="1:21">
      <c r="A89" s="21"/>
      <c r="B89" s="21"/>
      <c r="C89" s="21"/>
      <c r="D89" s="21"/>
      <c r="E89" s="21"/>
      <c r="F89" s="21"/>
      <c r="G89" s="16"/>
      <c r="H89" s="16"/>
      <c r="I89" s="16"/>
      <c r="J89" s="16"/>
      <c r="K89" s="16"/>
      <c r="L89" s="16"/>
      <c r="M89" s="16"/>
      <c r="N89" s="16"/>
      <c r="O89" s="16"/>
      <c r="P89" s="16"/>
      <c r="Q89" s="16"/>
      <c r="R89" s="16"/>
      <c r="S89" s="16"/>
      <c r="U89" s="33" t="str">
        <f t="shared" si="1"/>
        <v/>
      </c>
    </row>
    <row r="90" spans="1:21">
      <c r="A90" s="21"/>
      <c r="B90" s="21"/>
      <c r="C90" s="21"/>
      <c r="D90" s="21"/>
      <c r="E90" s="21"/>
      <c r="F90" s="21"/>
      <c r="G90" s="16"/>
      <c r="H90" s="16"/>
      <c r="I90" s="16"/>
      <c r="J90" s="16"/>
      <c r="K90" s="16"/>
      <c r="L90" s="16"/>
      <c r="M90" s="16"/>
      <c r="N90" s="16"/>
      <c r="O90" s="16"/>
      <c r="P90" s="16"/>
      <c r="Q90" s="16"/>
      <c r="R90" s="16"/>
      <c r="S90" s="16"/>
      <c r="U90" s="33" t="str">
        <f t="shared" si="1"/>
        <v/>
      </c>
    </row>
    <row r="91" spans="1:21">
      <c r="A91" s="21"/>
      <c r="B91" s="21"/>
      <c r="C91" s="21"/>
      <c r="D91" s="21"/>
      <c r="E91" s="21"/>
      <c r="F91" s="21"/>
      <c r="G91" s="16"/>
      <c r="H91" s="16"/>
      <c r="I91" s="16"/>
      <c r="J91" s="16"/>
      <c r="K91" s="16"/>
      <c r="L91" s="16"/>
      <c r="M91" s="16"/>
      <c r="N91" s="16"/>
      <c r="O91" s="16"/>
      <c r="P91" s="16"/>
      <c r="Q91" s="16"/>
      <c r="R91" s="16"/>
      <c r="S91" s="16"/>
      <c r="U91" s="33" t="str">
        <f t="shared" si="1"/>
        <v/>
      </c>
    </row>
    <row r="92" spans="1:21">
      <c r="A92" s="21"/>
      <c r="B92" s="21"/>
      <c r="C92" s="21"/>
      <c r="D92" s="21"/>
      <c r="E92" s="21"/>
      <c r="F92" s="21"/>
      <c r="G92" s="16"/>
      <c r="H92" s="16"/>
      <c r="I92" s="16"/>
      <c r="J92" s="16"/>
      <c r="K92" s="16"/>
      <c r="L92" s="16"/>
      <c r="M92" s="16"/>
      <c r="N92" s="16"/>
      <c r="O92" s="16"/>
      <c r="P92" s="16"/>
      <c r="Q92" s="16"/>
      <c r="R92" s="16"/>
      <c r="S92" s="16"/>
      <c r="U92" s="33" t="str">
        <f t="shared" si="1"/>
        <v/>
      </c>
    </row>
    <row r="93" spans="1:21">
      <c r="A93" s="21"/>
      <c r="B93" s="21"/>
      <c r="C93" s="21"/>
      <c r="D93" s="21"/>
      <c r="E93" s="21"/>
      <c r="F93" s="21"/>
      <c r="G93" s="16"/>
      <c r="H93" s="16"/>
      <c r="I93" s="16"/>
      <c r="J93" s="16"/>
      <c r="K93" s="16"/>
      <c r="L93" s="16"/>
      <c r="M93" s="16"/>
      <c r="N93" s="16"/>
      <c r="O93" s="16"/>
      <c r="P93" s="16"/>
      <c r="Q93" s="16"/>
      <c r="R93" s="16"/>
      <c r="S93" s="16"/>
      <c r="U93" s="33" t="str">
        <f t="shared" si="1"/>
        <v/>
      </c>
    </row>
    <row r="94" spans="1:21">
      <c r="A94" s="21"/>
      <c r="B94" s="21"/>
      <c r="C94" s="21"/>
      <c r="D94" s="21"/>
      <c r="E94" s="21"/>
      <c r="F94" s="21"/>
      <c r="G94" s="16"/>
      <c r="H94" s="16"/>
      <c r="I94" s="16"/>
      <c r="J94" s="16"/>
      <c r="K94" s="16"/>
      <c r="L94" s="16"/>
      <c r="M94" s="16"/>
      <c r="N94" s="16"/>
      <c r="O94" s="16"/>
      <c r="P94" s="16"/>
      <c r="Q94" s="16"/>
      <c r="R94" s="16"/>
      <c r="S94" s="16"/>
      <c r="U94" s="33" t="str">
        <f t="shared" si="1"/>
        <v/>
      </c>
    </row>
    <row r="95" spans="1:21">
      <c r="A95" s="21"/>
      <c r="B95" s="21"/>
      <c r="C95" s="21"/>
      <c r="D95" s="21"/>
      <c r="E95" s="21"/>
      <c r="F95" s="21"/>
      <c r="G95" s="16"/>
      <c r="H95" s="16"/>
      <c r="I95" s="16"/>
      <c r="J95" s="16"/>
      <c r="K95" s="16"/>
      <c r="L95" s="16"/>
      <c r="M95" s="16"/>
      <c r="N95" s="16"/>
      <c r="O95" s="16"/>
      <c r="P95" s="16"/>
      <c r="Q95" s="16"/>
      <c r="R95" s="16"/>
      <c r="S95" s="16"/>
      <c r="U95" s="33" t="str">
        <f t="shared" si="1"/>
        <v/>
      </c>
    </row>
    <row r="96" spans="1:21">
      <c r="A96" s="21"/>
      <c r="B96" s="21"/>
      <c r="C96" s="21"/>
      <c r="D96" s="21"/>
      <c r="E96" s="21"/>
      <c r="F96" s="21"/>
      <c r="G96" s="16"/>
      <c r="H96" s="16"/>
      <c r="I96" s="16"/>
      <c r="J96" s="16"/>
      <c r="K96" s="16"/>
      <c r="L96" s="16"/>
      <c r="M96" s="16"/>
      <c r="N96" s="16"/>
      <c r="O96" s="16"/>
      <c r="P96" s="16"/>
      <c r="Q96" s="16"/>
      <c r="R96" s="16"/>
      <c r="S96" s="16"/>
      <c r="U96" s="33" t="str">
        <f t="shared" si="1"/>
        <v/>
      </c>
    </row>
    <row r="97" spans="1:21">
      <c r="A97" s="21"/>
      <c r="B97" s="21"/>
      <c r="C97" s="21"/>
      <c r="D97" s="21"/>
      <c r="E97" s="21"/>
      <c r="F97" s="21"/>
      <c r="G97" s="16"/>
      <c r="H97" s="16"/>
      <c r="I97" s="16"/>
      <c r="J97" s="16"/>
      <c r="K97" s="16"/>
      <c r="L97" s="16"/>
      <c r="M97" s="16"/>
      <c r="N97" s="16"/>
      <c r="O97" s="16"/>
      <c r="P97" s="16"/>
      <c r="Q97" s="16"/>
      <c r="R97" s="16"/>
      <c r="S97" s="16"/>
      <c r="U97" s="33" t="str">
        <f t="shared" si="1"/>
        <v/>
      </c>
    </row>
    <row r="98" spans="1:21">
      <c r="A98" s="21"/>
      <c r="B98" s="21"/>
      <c r="C98" s="21"/>
      <c r="D98" s="21"/>
      <c r="E98" s="21"/>
      <c r="F98" s="21"/>
      <c r="G98" s="16"/>
      <c r="H98" s="16"/>
      <c r="I98" s="16"/>
      <c r="J98" s="16"/>
      <c r="K98" s="16"/>
      <c r="L98" s="16"/>
      <c r="M98" s="16"/>
      <c r="N98" s="16"/>
      <c r="O98" s="16"/>
      <c r="P98" s="16"/>
      <c r="Q98" s="16"/>
      <c r="R98" s="16"/>
      <c r="S98" s="16"/>
      <c r="U98" s="33" t="str">
        <f t="shared" si="1"/>
        <v/>
      </c>
    </row>
    <row r="99" spans="1:21">
      <c r="A99" s="21"/>
      <c r="B99" s="21"/>
      <c r="C99" s="21"/>
      <c r="D99" s="21"/>
      <c r="E99" s="21"/>
      <c r="F99" s="21"/>
      <c r="G99" s="16"/>
      <c r="H99" s="16"/>
      <c r="I99" s="16"/>
      <c r="J99" s="16"/>
      <c r="K99" s="16"/>
      <c r="L99" s="16"/>
      <c r="M99" s="16"/>
      <c r="N99" s="16"/>
      <c r="O99" s="16"/>
      <c r="P99" s="16"/>
      <c r="Q99" s="16"/>
      <c r="R99" s="16"/>
      <c r="S99" s="16"/>
      <c r="U99" s="33" t="str">
        <f t="shared" si="1"/>
        <v/>
      </c>
    </row>
    <row r="100" spans="1:21">
      <c r="A100" s="21"/>
      <c r="B100" s="21"/>
      <c r="C100" s="21"/>
      <c r="D100" s="21"/>
      <c r="E100" s="21"/>
      <c r="F100" s="21"/>
      <c r="G100" s="16"/>
      <c r="H100" s="16"/>
      <c r="I100" s="16"/>
      <c r="J100" s="16"/>
      <c r="K100" s="16"/>
      <c r="L100" s="16"/>
      <c r="M100" s="16"/>
      <c r="N100" s="16"/>
      <c r="O100" s="16"/>
      <c r="P100" s="16"/>
      <c r="Q100" s="16"/>
      <c r="R100" s="16"/>
      <c r="S100" s="16"/>
      <c r="U100" s="33" t="str">
        <f t="shared" si="1"/>
        <v/>
      </c>
    </row>
    <row r="101" spans="1:21">
      <c r="A101" s="21"/>
      <c r="B101" s="21"/>
      <c r="C101" s="21"/>
      <c r="D101" s="21"/>
      <c r="E101" s="21"/>
      <c r="F101" s="21"/>
      <c r="G101" s="16"/>
      <c r="H101" s="16"/>
      <c r="I101" s="16"/>
      <c r="J101" s="16"/>
      <c r="K101" s="16"/>
      <c r="L101" s="16"/>
      <c r="M101" s="16"/>
      <c r="N101" s="16"/>
      <c r="O101" s="16"/>
      <c r="P101" s="16"/>
      <c r="Q101" s="16"/>
      <c r="R101" s="16"/>
      <c r="S101" s="16"/>
      <c r="U101" s="33" t="str">
        <f t="shared" si="1"/>
        <v/>
      </c>
    </row>
    <row r="102" spans="1:21">
      <c r="A102" s="21"/>
      <c r="B102" s="21"/>
      <c r="C102" s="21"/>
      <c r="D102" s="21"/>
      <c r="E102" s="21"/>
      <c r="F102" s="21"/>
      <c r="G102" s="16"/>
      <c r="H102" s="16"/>
      <c r="I102" s="16"/>
      <c r="J102" s="16"/>
      <c r="K102" s="16"/>
      <c r="L102" s="16"/>
      <c r="M102" s="16"/>
      <c r="N102" s="16"/>
      <c r="O102" s="16"/>
      <c r="P102" s="16"/>
      <c r="Q102" s="16"/>
      <c r="R102" s="16"/>
      <c r="S102" s="16"/>
      <c r="U102" s="33" t="str">
        <f t="shared" si="1"/>
        <v/>
      </c>
    </row>
    <row r="103" spans="1:21">
      <c r="A103" s="21"/>
      <c r="B103" s="21"/>
      <c r="C103" s="21"/>
      <c r="D103" s="21"/>
      <c r="E103" s="21"/>
      <c r="F103" s="21"/>
      <c r="G103" s="16"/>
      <c r="H103" s="16"/>
      <c r="I103" s="16"/>
      <c r="J103" s="16"/>
      <c r="K103" s="16"/>
      <c r="L103" s="16"/>
      <c r="M103" s="16"/>
      <c r="N103" s="16"/>
      <c r="O103" s="16"/>
      <c r="P103" s="16"/>
      <c r="Q103" s="16"/>
      <c r="R103" s="16"/>
      <c r="S103" s="16"/>
      <c r="U103" s="33" t="str">
        <f t="shared" si="1"/>
        <v/>
      </c>
    </row>
    <row r="104" spans="1:21">
      <c r="A104" s="21"/>
      <c r="B104" s="21"/>
      <c r="C104" s="21"/>
      <c r="D104" s="21"/>
      <c r="E104" s="21"/>
      <c r="F104" s="21"/>
      <c r="G104" s="16"/>
      <c r="H104" s="16"/>
      <c r="I104" s="16"/>
      <c r="J104" s="16"/>
      <c r="K104" s="16"/>
      <c r="L104" s="16"/>
      <c r="M104" s="16"/>
      <c r="N104" s="16"/>
      <c r="O104" s="16"/>
      <c r="P104" s="16"/>
      <c r="Q104" s="16"/>
      <c r="R104" s="16"/>
      <c r="S104" s="16"/>
      <c r="U104" s="33" t="str">
        <f t="shared" si="1"/>
        <v/>
      </c>
    </row>
    <row r="105" spans="1:21">
      <c r="A105" s="21"/>
      <c r="B105" s="21"/>
      <c r="C105" s="21"/>
      <c r="D105" s="21"/>
      <c r="E105" s="21"/>
      <c r="F105" s="21"/>
      <c r="G105" s="16"/>
      <c r="H105" s="16"/>
      <c r="I105" s="16"/>
      <c r="J105" s="16"/>
      <c r="K105" s="16"/>
      <c r="L105" s="16"/>
      <c r="M105" s="16"/>
      <c r="N105" s="16"/>
      <c r="O105" s="16"/>
      <c r="P105" s="16"/>
      <c r="Q105" s="16"/>
      <c r="R105" s="16"/>
      <c r="S105" s="16"/>
      <c r="U105" s="33" t="str">
        <f t="shared" si="1"/>
        <v/>
      </c>
    </row>
    <row r="106" spans="1:21">
      <c r="A106" s="21"/>
      <c r="B106" s="21"/>
      <c r="C106" s="21"/>
      <c r="D106" s="21"/>
      <c r="E106" s="21"/>
      <c r="F106" s="21"/>
      <c r="G106" s="16"/>
      <c r="H106" s="16"/>
      <c r="I106" s="16"/>
      <c r="J106" s="16"/>
      <c r="K106" s="16"/>
      <c r="L106" s="16"/>
      <c r="M106" s="16"/>
      <c r="N106" s="16"/>
      <c r="O106" s="16"/>
      <c r="P106" s="16"/>
      <c r="Q106" s="16"/>
      <c r="R106" s="16"/>
      <c r="S106" s="16"/>
      <c r="U106" s="33" t="str">
        <f t="shared" si="1"/>
        <v/>
      </c>
    </row>
    <row r="107" spans="1:21">
      <c r="A107" s="21"/>
      <c r="B107" s="21"/>
      <c r="C107" s="21"/>
      <c r="D107" s="21"/>
      <c r="E107" s="21"/>
      <c r="F107" s="21"/>
      <c r="G107" s="16"/>
      <c r="H107" s="16"/>
      <c r="I107" s="16"/>
      <c r="J107" s="16"/>
      <c r="K107" s="16"/>
      <c r="L107" s="16"/>
      <c r="M107" s="16"/>
      <c r="N107" s="16"/>
      <c r="O107" s="16"/>
      <c r="P107" s="16"/>
      <c r="Q107" s="16"/>
      <c r="R107" s="16"/>
      <c r="S107" s="16"/>
      <c r="U107" s="33" t="str">
        <f t="shared" si="1"/>
        <v/>
      </c>
    </row>
    <row r="108" spans="1:21">
      <c r="A108" s="21"/>
      <c r="B108" s="21"/>
      <c r="C108" s="21"/>
      <c r="D108" s="21"/>
      <c r="E108" s="21"/>
      <c r="F108" s="21"/>
      <c r="G108" s="16"/>
      <c r="H108" s="16"/>
      <c r="I108" s="16"/>
      <c r="J108" s="16"/>
      <c r="K108" s="16"/>
      <c r="L108" s="16"/>
      <c r="M108" s="16"/>
      <c r="N108" s="16"/>
      <c r="O108" s="16"/>
      <c r="P108" s="16"/>
      <c r="Q108" s="16"/>
      <c r="R108" s="16"/>
      <c r="S108" s="16"/>
      <c r="U108" s="33" t="str">
        <f t="shared" si="1"/>
        <v/>
      </c>
    </row>
    <row r="109" spans="1:21">
      <c r="A109" s="21"/>
      <c r="B109" s="21"/>
      <c r="C109" s="21"/>
      <c r="D109" s="21"/>
      <c r="E109" s="21"/>
      <c r="F109" s="21"/>
      <c r="G109" s="16"/>
      <c r="H109" s="16"/>
      <c r="I109" s="16"/>
      <c r="J109" s="16"/>
      <c r="K109" s="16"/>
      <c r="L109" s="16"/>
      <c r="M109" s="16"/>
      <c r="N109" s="16"/>
      <c r="O109" s="16"/>
      <c r="P109" s="16"/>
      <c r="Q109" s="16"/>
      <c r="R109" s="16"/>
      <c r="S109" s="16"/>
      <c r="U109" s="33" t="str">
        <f t="shared" si="1"/>
        <v/>
      </c>
    </row>
    <row r="110" spans="1:21">
      <c r="A110" s="21"/>
      <c r="B110" s="21"/>
      <c r="C110" s="21"/>
      <c r="D110" s="21"/>
      <c r="E110" s="21"/>
      <c r="F110" s="21"/>
      <c r="G110" s="16"/>
      <c r="H110" s="16"/>
      <c r="I110" s="16"/>
      <c r="J110" s="16"/>
      <c r="K110" s="16"/>
      <c r="L110" s="16"/>
      <c r="M110" s="16"/>
      <c r="N110" s="16"/>
      <c r="O110" s="16"/>
      <c r="P110" s="16"/>
      <c r="Q110" s="16"/>
      <c r="R110" s="16"/>
      <c r="S110" s="16"/>
      <c r="U110" s="33" t="str">
        <f t="shared" si="1"/>
        <v/>
      </c>
    </row>
    <row r="111" spans="1:21">
      <c r="A111" s="21"/>
      <c r="B111" s="21"/>
      <c r="C111" s="21"/>
      <c r="D111" s="21"/>
      <c r="E111" s="21"/>
      <c r="F111" s="21"/>
      <c r="G111" s="16"/>
      <c r="H111" s="16"/>
      <c r="I111" s="16"/>
      <c r="J111" s="16"/>
      <c r="K111" s="16"/>
      <c r="L111" s="16"/>
      <c r="M111" s="16"/>
      <c r="N111" s="16"/>
      <c r="O111" s="16"/>
      <c r="P111" s="16"/>
      <c r="Q111" s="16"/>
      <c r="R111" s="16"/>
      <c r="S111" s="16"/>
      <c r="U111" s="33" t="str">
        <f t="shared" si="1"/>
        <v/>
      </c>
    </row>
    <row r="112" spans="1:21">
      <c r="A112" s="21"/>
      <c r="B112" s="21"/>
      <c r="C112" s="21"/>
      <c r="D112" s="21"/>
      <c r="E112" s="21"/>
      <c r="F112" s="21"/>
      <c r="G112" s="16"/>
      <c r="H112" s="16"/>
      <c r="I112" s="16"/>
      <c r="J112" s="16"/>
      <c r="K112" s="16"/>
      <c r="L112" s="16"/>
      <c r="M112" s="16"/>
      <c r="N112" s="16"/>
      <c r="O112" s="16"/>
      <c r="P112" s="16"/>
      <c r="Q112" s="16"/>
      <c r="R112" s="16"/>
      <c r="S112" s="16"/>
      <c r="U112" s="33" t="str">
        <f t="shared" si="1"/>
        <v/>
      </c>
    </row>
    <row r="113" spans="1:21">
      <c r="A113" s="21"/>
      <c r="B113" s="21"/>
      <c r="C113" s="21"/>
      <c r="D113" s="21"/>
      <c r="E113" s="21"/>
      <c r="F113" s="21"/>
      <c r="G113" s="16"/>
      <c r="H113" s="16"/>
      <c r="I113" s="16"/>
      <c r="J113" s="16"/>
      <c r="K113" s="16"/>
      <c r="L113" s="16"/>
      <c r="M113" s="16"/>
      <c r="N113" s="16"/>
      <c r="O113" s="16"/>
      <c r="P113" s="16"/>
      <c r="Q113" s="16"/>
      <c r="R113" s="16"/>
      <c r="S113" s="16"/>
      <c r="U113" s="33" t="str">
        <f t="shared" si="1"/>
        <v/>
      </c>
    </row>
    <row r="114" spans="1:21">
      <c r="A114" s="21"/>
      <c r="B114" s="21"/>
      <c r="C114" s="21"/>
      <c r="D114" s="21"/>
      <c r="E114" s="21"/>
      <c r="F114" s="21"/>
      <c r="G114" s="16"/>
      <c r="H114" s="16"/>
      <c r="I114" s="16"/>
      <c r="J114" s="16"/>
      <c r="K114" s="16"/>
      <c r="L114" s="16"/>
      <c r="M114" s="16"/>
      <c r="N114" s="16"/>
      <c r="O114" s="16"/>
      <c r="P114" s="16"/>
      <c r="Q114" s="16"/>
      <c r="R114" s="16"/>
      <c r="S114" s="16"/>
      <c r="U114" s="33" t="str">
        <f t="shared" si="1"/>
        <v/>
      </c>
    </row>
    <row r="115" spans="1:21">
      <c r="A115" s="21"/>
      <c r="B115" s="21"/>
      <c r="C115" s="21"/>
      <c r="D115" s="21"/>
      <c r="E115" s="21"/>
      <c r="F115" s="21"/>
      <c r="G115" s="16"/>
      <c r="H115" s="16"/>
      <c r="I115" s="16"/>
      <c r="J115" s="16"/>
      <c r="K115" s="16"/>
      <c r="L115" s="16"/>
      <c r="M115" s="16"/>
      <c r="N115" s="16"/>
      <c r="O115" s="16"/>
      <c r="P115" s="16"/>
      <c r="Q115" s="16"/>
      <c r="R115" s="16"/>
      <c r="S115" s="16"/>
      <c r="U115" s="33" t="str">
        <f t="shared" si="1"/>
        <v/>
      </c>
    </row>
    <row r="116" spans="1:21">
      <c r="A116" s="21"/>
      <c r="B116" s="21"/>
      <c r="C116" s="21"/>
      <c r="D116" s="21"/>
      <c r="E116" s="21"/>
      <c r="F116" s="21"/>
      <c r="G116" s="16"/>
      <c r="H116" s="16"/>
      <c r="I116" s="16"/>
      <c r="J116" s="16"/>
      <c r="K116" s="16"/>
      <c r="L116" s="16"/>
      <c r="M116" s="16"/>
      <c r="N116" s="16"/>
      <c r="O116" s="16"/>
      <c r="P116" s="16"/>
      <c r="Q116" s="16"/>
      <c r="R116" s="16"/>
      <c r="S116" s="16"/>
      <c r="U116" s="33" t="str">
        <f t="shared" si="1"/>
        <v/>
      </c>
    </row>
    <row r="117" spans="1:21">
      <c r="A117" s="21"/>
      <c r="B117" s="21"/>
      <c r="C117" s="21"/>
      <c r="D117" s="21"/>
      <c r="E117" s="21"/>
      <c r="F117" s="21"/>
      <c r="G117" s="16"/>
      <c r="H117" s="16"/>
      <c r="I117" s="16"/>
      <c r="J117" s="16"/>
      <c r="K117" s="16"/>
      <c r="L117" s="16"/>
      <c r="M117" s="16"/>
      <c r="N117" s="16"/>
      <c r="O117" s="16"/>
      <c r="P117" s="16"/>
      <c r="Q117" s="16"/>
      <c r="R117" s="16"/>
      <c r="S117" s="16"/>
      <c r="U117" s="33" t="str">
        <f t="shared" si="1"/>
        <v/>
      </c>
    </row>
    <row r="118" spans="1:21">
      <c r="A118" s="21"/>
      <c r="B118" s="21"/>
      <c r="C118" s="21"/>
      <c r="D118" s="21"/>
      <c r="E118" s="21"/>
      <c r="F118" s="21"/>
      <c r="G118" s="16"/>
      <c r="H118" s="16"/>
      <c r="I118" s="16"/>
      <c r="J118" s="16"/>
      <c r="K118" s="16"/>
      <c r="L118" s="16"/>
      <c r="M118" s="16"/>
      <c r="N118" s="16"/>
      <c r="O118" s="16"/>
      <c r="P118" s="16"/>
      <c r="Q118" s="16"/>
      <c r="R118" s="16"/>
      <c r="S118" s="16"/>
      <c r="U118" s="33" t="str">
        <f t="shared" si="1"/>
        <v/>
      </c>
    </row>
    <row r="119" spans="1:21">
      <c r="A119" s="21"/>
      <c r="B119" s="21"/>
      <c r="C119" s="21"/>
      <c r="D119" s="21"/>
      <c r="E119" s="21"/>
      <c r="F119" s="21"/>
      <c r="G119" s="16"/>
      <c r="H119" s="16"/>
      <c r="I119" s="16"/>
      <c r="J119" s="16"/>
      <c r="K119" s="16"/>
      <c r="L119" s="16"/>
      <c r="M119" s="16"/>
      <c r="N119" s="16"/>
      <c r="O119" s="16"/>
      <c r="P119" s="16"/>
      <c r="Q119" s="16"/>
      <c r="R119" s="16"/>
      <c r="S119" s="16"/>
      <c r="U119" s="33" t="str">
        <f t="shared" si="1"/>
        <v/>
      </c>
    </row>
    <row r="120" spans="1:21">
      <c r="A120" s="21"/>
      <c r="B120" s="21"/>
      <c r="C120" s="21"/>
      <c r="D120" s="21"/>
      <c r="E120" s="21"/>
      <c r="F120" s="21"/>
      <c r="G120" s="16"/>
      <c r="H120" s="16"/>
      <c r="I120" s="16"/>
      <c r="J120" s="16"/>
      <c r="K120" s="16"/>
      <c r="L120" s="16"/>
      <c r="M120" s="16"/>
      <c r="N120" s="16"/>
      <c r="O120" s="16"/>
      <c r="P120" s="16"/>
      <c r="Q120" s="16"/>
      <c r="R120" s="16"/>
      <c r="S120" s="16"/>
      <c r="U120" s="33" t="str">
        <f t="shared" si="1"/>
        <v/>
      </c>
    </row>
    <row r="121" spans="1:21">
      <c r="A121" s="21"/>
      <c r="B121" s="21"/>
      <c r="C121" s="21"/>
      <c r="D121" s="21"/>
      <c r="E121" s="21"/>
      <c r="F121" s="21"/>
      <c r="G121" s="16"/>
      <c r="H121" s="16"/>
      <c r="I121" s="16"/>
      <c r="J121" s="16"/>
      <c r="K121" s="16"/>
      <c r="L121" s="16"/>
      <c r="M121" s="16"/>
      <c r="N121" s="16"/>
      <c r="O121" s="16"/>
      <c r="P121" s="16"/>
      <c r="Q121" s="16"/>
      <c r="R121" s="16"/>
      <c r="S121" s="16"/>
      <c r="U121" s="33" t="str">
        <f t="shared" si="1"/>
        <v/>
      </c>
    </row>
    <row r="122" spans="1:21">
      <c r="A122" s="21"/>
      <c r="B122" s="21"/>
      <c r="C122" s="21"/>
      <c r="D122" s="21"/>
      <c r="E122" s="21"/>
      <c r="F122" s="21"/>
      <c r="G122" s="16"/>
      <c r="H122" s="16"/>
      <c r="I122" s="16"/>
      <c r="J122" s="16"/>
      <c r="K122" s="16"/>
      <c r="L122" s="16"/>
      <c r="M122" s="16"/>
      <c r="N122" s="16"/>
      <c r="O122" s="16"/>
      <c r="P122" s="16"/>
      <c r="Q122" s="16"/>
      <c r="R122" s="16"/>
      <c r="S122" s="16"/>
      <c r="U122" s="33" t="str">
        <f t="shared" si="1"/>
        <v/>
      </c>
    </row>
    <row r="123" spans="1:21">
      <c r="A123" s="21"/>
      <c r="B123" s="21"/>
      <c r="C123" s="21"/>
      <c r="D123" s="21"/>
      <c r="E123" s="21"/>
      <c r="F123" s="21"/>
      <c r="G123" s="16"/>
      <c r="H123" s="16"/>
      <c r="I123" s="16"/>
      <c r="J123" s="16"/>
      <c r="K123" s="16"/>
      <c r="L123" s="16"/>
      <c r="M123" s="16"/>
      <c r="N123" s="16"/>
      <c r="O123" s="16"/>
      <c r="P123" s="16"/>
      <c r="Q123" s="16"/>
      <c r="R123" s="16"/>
      <c r="S123" s="16"/>
      <c r="U123" s="33" t="str">
        <f t="shared" si="1"/>
        <v/>
      </c>
    </row>
    <row r="124" spans="1:21">
      <c r="A124" s="21"/>
      <c r="B124" s="21"/>
      <c r="C124" s="21"/>
      <c r="D124" s="21"/>
      <c r="E124" s="21"/>
      <c r="F124" s="21"/>
      <c r="G124" s="16"/>
      <c r="H124" s="16"/>
      <c r="I124" s="16"/>
      <c r="J124" s="16"/>
      <c r="K124" s="16"/>
      <c r="L124" s="16"/>
      <c r="M124" s="16"/>
      <c r="N124" s="16"/>
      <c r="O124" s="16"/>
      <c r="P124" s="16"/>
      <c r="Q124" s="16"/>
      <c r="R124" s="16"/>
      <c r="S124" s="16"/>
      <c r="U124" s="33" t="str">
        <f t="shared" si="1"/>
        <v/>
      </c>
    </row>
    <row r="125" spans="1:21">
      <c r="A125" s="21"/>
      <c r="B125" s="21"/>
      <c r="C125" s="21"/>
      <c r="D125" s="21"/>
      <c r="E125" s="21"/>
      <c r="F125" s="21"/>
      <c r="G125" s="16"/>
      <c r="H125" s="16"/>
      <c r="I125" s="16"/>
      <c r="J125" s="16"/>
      <c r="K125" s="16"/>
      <c r="L125" s="16"/>
      <c r="M125" s="16"/>
      <c r="N125" s="16"/>
      <c r="O125" s="16"/>
      <c r="P125" s="16"/>
      <c r="Q125" s="16"/>
      <c r="R125" s="16"/>
      <c r="S125" s="16"/>
      <c r="U125" s="33" t="str">
        <f t="shared" si="1"/>
        <v/>
      </c>
    </row>
    <row r="126" spans="1:21">
      <c r="A126" s="21"/>
      <c r="B126" s="21"/>
      <c r="C126" s="21"/>
      <c r="D126" s="21"/>
      <c r="E126" s="21"/>
      <c r="F126" s="21"/>
      <c r="G126" s="16"/>
      <c r="H126" s="16"/>
      <c r="I126" s="16"/>
      <c r="J126" s="16"/>
      <c r="K126" s="16"/>
      <c r="L126" s="16"/>
      <c r="M126" s="16"/>
      <c r="N126" s="16"/>
      <c r="O126" s="16"/>
      <c r="P126" s="16"/>
      <c r="Q126" s="16"/>
      <c r="R126" s="16"/>
      <c r="S126" s="16"/>
      <c r="U126" s="33" t="str">
        <f t="shared" si="1"/>
        <v/>
      </c>
    </row>
    <row r="127" spans="1:21">
      <c r="A127" s="21"/>
      <c r="B127" s="21"/>
      <c r="C127" s="21"/>
      <c r="D127" s="21"/>
      <c r="E127" s="21"/>
      <c r="F127" s="21"/>
      <c r="G127" s="16"/>
      <c r="H127" s="16"/>
      <c r="I127" s="16"/>
      <c r="J127" s="16"/>
      <c r="K127" s="16"/>
      <c r="L127" s="16"/>
      <c r="M127" s="16"/>
      <c r="N127" s="16"/>
      <c r="O127" s="16"/>
      <c r="P127" s="16"/>
      <c r="Q127" s="16"/>
      <c r="R127" s="16"/>
      <c r="S127" s="16"/>
      <c r="U127" s="33" t="str">
        <f t="shared" si="1"/>
        <v/>
      </c>
    </row>
    <row r="128" spans="1:21">
      <c r="A128" s="21"/>
      <c r="B128" s="21"/>
      <c r="C128" s="21"/>
      <c r="D128" s="21"/>
      <c r="E128" s="21"/>
      <c r="F128" s="21"/>
      <c r="G128" s="16"/>
      <c r="H128" s="16"/>
      <c r="I128" s="16"/>
      <c r="J128" s="16"/>
      <c r="K128" s="16"/>
      <c r="L128" s="16"/>
      <c r="M128" s="16"/>
      <c r="N128" s="16"/>
      <c r="O128" s="16"/>
      <c r="P128" s="16"/>
      <c r="Q128" s="16"/>
      <c r="R128" s="16"/>
      <c r="S128" s="16"/>
      <c r="U128" s="33" t="str">
        <f t="shared" si="1"/>
        <v/>
      </c>
    </row>
    <row r="129" spans="1:21">
      <c r="A129" s="21"/>
      <c r="B129" s="21"/>
      <c r="C129" s="21"/>
      <c r="D129" s="21"/>
      <c r="E129" s="21"/>
      <c r="F129" s="21"/>
      <c r="G129" s="16"/>
      <c r="H129" s="16"/>
      <c r="I129" s="16"/>
      <c r="J129" s="16"/>
      <c r="K129" s="16"/>
      <c r="L129" s="16"/>
      <c r="M129" s="16"/>
      <c r="N129" s="16"/>
      <c r="O129" s="16"/>
      <c r="P129" s="16"/>
      <c r="Q129" s="16"/>
      <c r="R129" s="16"/>
      <c r="S129" s="16"/>
      <c r="U129" s="33" t="str">
        <f t="shared" si="1"/>
        <v/>
      </c>
    </row>
    <row r="130" spans="1:21">
      <c r="A130" s="21"/>
      <c r="B130" s="21"/>
      <c r="C130" s="21"/>
      <c r="D130" s="21"/>
      <c r="E130" s="21"/>
      <c r="F130" s="21"/>
      <c r="G130" s="16"/>
      <c r="H130" s="16"/>
      <c r="I130" s="16"/>
      <c r="J130" s="16"/>
      <c r="K130" s="16"/>
      <c r="L130" s="16"/>
      <c r="M130" s="16"/>
      <c r="N130" s="16"/>
      <c r="O130" s="16"/>
      <c r="P130" s="16"/>
      <c r="Q130" s="16"/>
      <c r="R130" s="16"/>
      <c r="S130" s="16"/>
      <c r="U130" s="33" t="str">
        <f t="shared" si="1"/>
        <v/>
      </c>
    </row>
    <row r="131" spans="1:21">
      <c r="A131" s="21"/>
      <c r="B131" s="21"/>
      <c r="C131" s="21"/>
      <c r="D131" s="21"/>
      <c r="E131" s="21"/>
      <c r="F131" s="21"/>
      <c r="G131" s="16"/>
      <c r="H131" s="16"/>
      <c r="I131" s="16"/>
      <c r="J131" s="16"/>
      <c r="K131" s="16"/>
      <c r="L131" s="16"/>
      <c r="M131" s="16"/>
      <c r="N131" s="16"/>
      <c r="O131" s="16"/>
      <c r="P131" s="16"/>
      <c r="Q131" s="16"/>
      <c r="R131" s="16"/>
      <c r="S131" s="16"/>
      <c r="U131" s="33" t="str">
        <f t="shared" si="1"/>
        <v/>
      </c>
    </row>
    <row r="132" spans="1:21">
      <c r="A132" s="21"/>
      <c r="B132" s="21"/>
      <c r="C132" s="21"/>
      <c r="D132" s="21"/>
      <c r="E132" s="21"/>
      <c r="F132" s="21"/>
      <c r="G132" s="16"/>
      <c r="H132" s="16"/>
      <c r="I132" s="16"/>
      <c r="J132" s="16"/>
      <c r="K132" s="16"/>
      <c r="L132" s="16"/>
      <c r="M132" s="16"/>
      <c r="N132" s="16"/>
      <c r="O132" s="16"/>
      <c r="P132" s="16"/>
      <c r="Q132" s="16"/>
      <c r="R132" s="16"/>
      <c r="S132" s="16"/>
      <c r="U132" s="33" t="str">
        <f t="shared" si="1"/>
        <v/>
      </c>
    </row>
    <row r="133" spans="1:21">
      <c r="A133" s="21"/>
      <c r="B133" s="21"/>
      <c r="C133" s="21"/>
      <c r="D133" s="21"/>
      <c r="E133" s="21"/>
      <c r="F133" s="21"/>
      <c r="G133" s="16"/>
      <c r="H133" s="16"/>
      <c r="I133" s="16"/>
      <c r="J133" s="16"/>
      <c r="K133" s="16"/>
      <c r="L133" s="16"/>
      <c r="M133" s="16"/>
      <c r="N133" s="16"/>
      <c r="O133" s="16"/>
      <c r="P133" s="16"/>
      <c r="Q133" s="16"/>
      <c r="R133" s="16"/>
      <c r="S133" s="16"/>
      <c r="U133" s="33" t="str">
        <f t="shared" si="1"/>
        <v/>
      </c>
    </row>
    <row r="134" spans="1:21">
      <c r="A134" s="21"/>
      <c r="B134" s="21"/>
      <c r="C134" s="21"/>
      <c r="D134" s="21"/>
      <c r="E134" s="21"/>
      <c r="F134" s="21"/>
      <c r="G134" s="16"/>
      <c r="H134" s="16"/>
      <c r="I134" s="16"/>
      <c r="J134" s="16"/>
      <c r="K134" s="16"/>
      <c r="L134" s="16"/>
      <c r="M134" s="16"/>
      <c r="N134" s="16"/>
      <c r="O134" s="16"/>
      <c r="P134" s="16"/>
      <c r="Q134" s="16"/>
      <c r="R134" s="16"/>
      <c r="S134" s="16"/>
      <c r="U134" s="33" t="str">
        <f t="shared" si="1"/>
        <v/>
      </c>
    </row>
    <row r="135" spans="1:21">
      <c r="A135" s="21"/>
      <c r="B135" s="21"/>
      <c r="C135" s="21"/>
      <c r="D135" s="21"/>
      <c r="E135" s="21"/>
      <c r="F135" s="21"/>
      <c r="G135" s="16"/>
      <c r="H135" s="16"/>
      <c r="I135" s="16"/>
      <c r="J135" s="16"/>
      <c r="K135" s="16"/>
      <c r="L135" s="16"/>
      <c r="M135" s="16"/>
      <c r="N135" s="16"/>
      <c r="O135" s="16"/>
      <c r="P135" s="16"/>
      <c r="Q135" s="16"/>
      <c r="R135" s="16"/>
      <c r="S135" s="16"/>
      <c r="U135" s="33" t="str">
        <f t="shared" si="1"/>
        <v/>
      </c>
    </row>
    <row r="136" spans="1:21">
      <c r="A136" s="21"/>
      <c r="B136" s="21"/>
      <c r="C136" s="21"/>
      <c r="D136" s="21"/>
      <c r="E136" s="21"/>
      <c r="F136" s="21"/>
      <c r="G136" s="16"/>
      <c r="H136" s="16"/>
      <c r="I136" s="16"/>
      <c r="J136" s="16"/>
      <c r="K136" s="16"/>
      <c r="L136" s="16"/>
      <c r="M136" s="16"/>
      <c r="N136" s="16"/>
      <c r="O136" s="16"/>
      <c r="P136" s="16"/>
      <c r="Q136" s="16"/>
      <c r="R136" s="16"/>
      <c r="S136" s="16"/>
      <c r="U136" s="33" t="str">
        <f t="shared" si="1"/>
        <v/>
      </c>
    </row>
    <row r="137" spans="1:21">
      <c r="A137" s="21"/>
      <c r="B137" s="21"/>
      <c r="C137" s="21"/>
      <c r="D137" s="21"/>
      <c r="E137" s="21"/>
      <c r="F137" s="21"/>
      <c r="G137" s="16"/>
      <c r="H137" s="16"/>
      <c r="I137" s="16"/>
      <c r="J137" s="16"/>
      <c r="K137" s="16"/>
      <c r="L137" s="16"/>
      <c r="M137" s="16"/>
      <c r="N137" s="16"/>
      <c r="O137" s="16"/>
      <c r="P137" s="16"/>
      <c r="Q137" s="16"/>
      <c r="R137" s="16"/>
      <c r="S137" s="16"/>
      <c r="U137" s="33" t="str">
        <f t="shared" si="1"/>
        <v/>
      </c>
    </row>
    <row r="138" spans="1:21">
      <c r="A138" s="21"/>
      <c r="B138" s="21"/>
      <c r="C138" s="21"/>
      <c r="D138" s="21"/>
      <c r="E138" s="21"/>
      <c r="F138" s="21"/>
      <c r="G138" s="16"/>
      <c r="H138" s="16"/>
      <c r="I138" s="16"/>
      <c r="J138" s="16"/>
      <c r="K138" s="16"/>
      <c r="L138" s="16"/>
      <c r="M138" s="16"/>
      <c r="N138" s="16"/>
      <c r="O138" s="16"/>
      <c r="P138" s="16"/>
      <c r="Q138" s="16"/>
      <c r="R138" s="16"/>
      <c r="S138" s="16"/>
      <c r="U138" s="33" t="str">
        <f t="shared" ref="U138:U201" si="2">IF(COUNTA(G138:S138)=0,"",_xlfn.CONCAT(,
IF(AND(NOT(ISBLANK($N138)),
    ABS($N138-(($G138+$H138+$J138+$K138+$L138+$M138)-$I138))&gt;=1),
" Error: Position at the end of the period is not equal to: position at the beginning of the period+increase in assets-decrease in assets+exchange rate changes+price changes+other changes+rectifications.",
""),
IF(AND(NOT(ISBLANK($S138)),
    ABS($S138-(($O138+$P138+$R138)-$Q138))&gt;=1),
" Error: Position of accrued interest at the end of the period is not equal to: position of accrued interest at the beginning of the period+accrued interest during the period-received interest during the period+revaluation and other changes.",
""),
IF(AND(NOT(ISBLANK($G138)),$G138&lt;0),
" Error: Position at the beginning of the period must be a positive amount.",
""),
IF(AND(NOT(ISBLANK($N138)),$N138&lt;0),
" Error: Position at the end of the period must be a positive amount.",
"")))</f>
        <v/>
      </c>
    </row>
    <row r="139" spans="1:21">
      <c r="A139" s="21"/>
      <c r="B139" s="21"/>
      <c r="C139" s="21"/>
      <c r="D139" s="21"/>
      <c r="E139" s="21"/>
      <c r="F139" s="21"/>
      <c r="G139" s="16"/>
      <c r="H139" s="16"/>
      <c r="I139" s="16"/>
      <c r="J139" s="16"/>
      <c r="K139" s="16"/>
      <c r="L139" s="16"/>
      <c r="M139" s="16"/>
      <c r="N139" s="16"/>
      <c r="O139" s="16"/>
      <c r="P139" s="16"/>
      <c r="Q139" s="16"/>
      <c r="R139" s="16"/>
      <c r="S139" s="16"/>
      <c r="U139" s="33" t="str">
        <f t="shared" si="2"/>
        <v/>
      </c>
    </row>
    <row r="140" spans="1:21">
      <c r="A140" s="21"/>
      <c r="B140" s="21"/>
      <c r="C140" s="21"/>
      <c r="D140" s="21"/>
      <c r="E140" s="21"/>
      <c r="F140" s="21"/>
      <c r="G140" s="16"/>
      <c r="H140" s="16"/>
      <c r="I140" s="16"/>
      <c r="J140" s="16"/>
      <c r="K140" s="16"/>
      <c r="L140" s="16"/>
      <c r="M140" s="16"/>
      <c r="N140" s="16"/>
      <c r="O140" s="16"/>
      <c r="P140" s="16"/>
      <c r="Q140" s="16"/>
      <c r="R140" s="16"/>
      <c r="S140" s="16"/>
      <c r="U140" s="33" t="str">
        <f t="shared" si="2"/>
        <v/>
      </c>
    </row>
    <row r="141" spans="1:21">
      <c r="A141" s="21"/>
      <c r="B141" s="21"/>
      <c r="C141" s="21"/>
      <c r="D141" s="21"/>
      <c r="E141" s="21"/>
      <c r="F141" s="21"/>
      <c r="G141" s="16"/>
      <c r="H141" s="16"/>
      <c r="I141" s="16"/>
      <c r="J141" s="16"/>
      <c r="K141" s="16"/>
      <c r="L141" s="16"/>
      <c r="M141" s="16"/>
      <c r="N141" s="16"/>
      <c r="O141" s="16"/>
      <c r="P141" s="16"/>
      <c r="Q141" s="16"/>
      <c r="R141" s="16"/>
      <c r="S141" s="16"/>
      <c r="U141" s="33" t="str">
        <f t="shared" si="2"/>
        <v/>
      </c>
    </row>
    <row r="142" spans="1:21">
      <c r="A142" s="21"/>
      <c r="B142" s="21"/>
      <c r="C142" s="21"/>
      <c r="D142" s="21"/>
      <c r="E142" s="21"/>
      <c r="F142" s="21"/>
      <c r="G142" s="16"/>
      <c r="H142" s="16"/>
      <c r="I142" s="16"/>
      <c r="J142" s="16"/>
      <c r="K142" s="16"/>
      <c r="L142" s="16"/>
      <c r="M142" s="16"/>
      <c r="N142" s="16"/>
      <c r="O142" s="16"/>
      <c r="P142" s="16"/>
      <c r="Q142" s="16"/>
      <c r="R142" s="16"/>
      <c r="S142" s="16"/>
      <c r="U142" s="33" t="str">
        <f t="shared" si="2"/>
        <v/>
      </c>
    </row>
    <row r="143" spans="1:21">
      <c r="A143" s="21"/>
      <c r="B143" s="21"/>
      <c r="C143" s="21"/>
      <c r="D143" s="21"/>
      <c r="E143" s="21"/>
      <c r="F143" s="21"/>
      <c r="G143" s="16"/>
      <c r="H143" s="16"/>
      <c r="I143" s="16"/>
      <c r="J143" s="16"/>
      <c r="K143" s="16"/>
      <c r="L143" s="16"/>
      <c r="M143" s="16"/>
      <c r="N143" s="16"/>
      <c r="O143" s="16"/>
      <c r="P143" s="16"/>
      <c r="Q143" s="16"/>
      <c r="R143" s="16"/>
      <c r="S143" s="16"/>
      <c r="U143" s="33" t="str">
        <f t="shared" si="2"/>
        <v/>
      </c>
    </row>
    <row r="144" spans="1:21">
      <c r="A144" s="21"/>
      <c r="B144" s="21"/>
      <c r="C144" s="21"/>
      <c r="D144" s="21"/>
      <c r="E144" s="21"/>
      <c r="F144" s="21"/>
      <c r="G144" s="16"/>
      <c r="H144" s="16"/>
      <c r="I144" s="16"/>
      <c r="J144" s="16"/>
      <c r="K144" s="16"/>
      <c r="L144" s="16"/>
      <c r="M144" s="16"/>
      <c r="N144" s="16"/>
      <c r="O144" s="16"/>
      <c r="P144" s="16"/>
      <c r="Q144" s="16"/>
      <c r="R144" s="16"/>
      <c r="S144" s="16"/>
      <c r="U144" s="33" t="str">
        <f t="shared" si="2"/>
        <v/>
      </c>
    </row>
    <row r="145" spans="1:21">
      <c r="A145" s="21"/>
      <c r="B145" s="21"/>
      <c r="C145" s="21"/>
      <c r="D145" s="21"/>
      <c r="E145" s="21"/>
      <c r="F145" s="21"/>
      <c r="G145" s="16"/>
      <c r="H145" s="16"/>
      <c r="I145" s="16"/>
      <c r="J145" s="16"/>
      <c r="K145" s="16"/>
      <c r="L145" s="16"/>
      <c r="M145" s="16"/>
      <c r="N145" s="16"/>
      <c r="O145" s="16"/>
      <c r="P145" s="16"/>
      <c r="Q145" s="16"/>
      <c r="R145" s="16"/>
      <c r="S145" s="16"/>
      <c r="U145" s="33" t="str">
        <f t="shared" si="2"/>
        <v/>
      </c>
    </row>
    <row r="146" spans="1:21">
      <c r="A146" s="21"/>
      <c r="B146" s="21"/>
      <c r="C146" s="21"/>
      <c r="D146" s="21"/>
      <c r="E146" s="21"/>
      <c r="F146" s="21"/>
      <c r="G146" s="16"/>
      <c r="H146" s="16"/>
      <c r="I146" s="16"/>
      <c r="J146" s="16"/>
      <c r="K146" s="16"/>
      <c r="L146" s="16"/>
      <c r="M146" s="16"/>
      <c r="N146" s="16"/>
      <c r="O146" s="16"/>
      <c r="P146" s="16"/>
      <c r="Q146" s="16"/>
      <c r="R146" s="16"/>
      <c r="S146" s="16"/>
      <c r="U146" s="33" t="str">
        <f t="shared" si="2"/>
        <v/>
      </c>
    </row>
    <row r="147" spans="1:21">
      <c r="A147" s="21"/>
      <c r="B147" s="21"/>
      <c r="C147" s="21"/>
      <c r="D147" s="21"/>
      <c r="E147" s="21"/>
      <c r="F147" s="21"/>
      <c r="G147" s="16"/>
      <c r="H147" s="16"/>
      <c r="I147" s="16"/>
      <c r="J147" s="16"/>
      <c r="K147" s="16"/>
      <c r="L147" s="16"/>
      <c r="M147" s="16"/>
      <c r="N147" s="16"/>
      <c r="O147" s="16"/>
      <c r="P147" s="16"/>
      <c r="Q147" s="16"/>
      <c r="R147" s="16"/>
      <c r="S147" s="16"/>
      <c r="U147" s="33" t="str">
        <f t="shared" si="2"/>
        <v/>
      </c>
    </row>
    <row r="148" spans="1:21">
      <c r="A148" s="21"/>
      <c r="B148" s="21"/>
      <c r="C148" s="21"/>
      <c r="D148" s="21"/>
      <c r="E148" s="21"/>
      <c r="F148" s="21"/>
      <c r="G148" s="16"/>
      <c r="H148" s="16"/>
      <c r="I148" s="16"/>
      <c r="J148" s="16"/>
      <c r="K148" s="16"/>
      <c r="L148" s="16"/>
      <c r="M148" s="16"/>
      <c r="N148" s="16"/>
      <c r="O148" s="16"/>
      <c r="P148" s="16"/>
      <c r="Q148" s="16"/>
      <c r="R148" s="16"/>
      <c r="S148" s="16"/>
      <c r="U148" s="33" t="str">
        <f t="shared" si="2"/>
        <v/>
      </c>
    </row>
    <row r="149" spans="1:21">
      <c r="A149" s="21"/>
      <c r="B149" s="21"/>
      <c r="C149" s="21"/>
      <c r="D149" s="21"/>
      <c r="E149" s="21"/>
      <c r="F149" s="21"/>
      <c r="G149" s="16"/>
      <c r="H149" s="16"/>
      <c r="I149" s="16"/>
      <c r="J149" s="16"/>
      <c r="K149" s="16"/>
      <c r="L149" s="16"/>
      <c r="M149" s="16"/>
      <c r="N149" s="16"/>
      <c r="O149" s="16"/>
      <c r="P149" s="16"/>
      <c r="Q149" s="16"/>
      <c r="R149" s="16"/>
      <c r="S149" s="16"/>
      <c r="U149" s="33" t="str">
        <f t="shared" si="2"/>
        <v/>
      </c>
    </row>
    <row r="150" spans="1:21">
      <c r="A150" s="21"/>
      <c r="B150" s="21"/>
      <c r="C150" s="21"/>
      <c r="D150" s="21"/>
      <c r="E150" s="21"/>
      <c r="F150" s="21"/>
      <c r="G150" s="16"/>
      <c r="H150" s="16"/>
      <c r="I150" s="16"/>
      <c r="J150" s="16"/>
      <c r="K150" s="16"/>
      <c r="L150" s="16"/>
      <c r="M150" s="16"/>
      <c r="N150" s="16"/>
      <c r="O150" s="16"/>
      <c r="P150" s="16"/>
      <c r="Q150" s="16"/>
      <c r="R150" s="16"/>
      <c r="S150" s="16"/>
      <c r="U150" s="33" t="str">
        <f t="shared" si="2"/>
        <v/>
      </c>
    </row>
    <row r="151" spans="1:21">
      <c r="A151" s="21"/>
      <c r="B151" s="21"/>
      <c r="C151" s="21"/>
      <c r="D151" s="21"/>
      <c r="E151" s="21"/>
      <c r="F151" s="21"/>
      <c r="G151" s="16"/>
      <c r="H151" s="16"/>
      <c r="I151" s="16"/>
      <c r="J151" s="16"/>
      <c r="K151" s="16"/>
      <c r="L151" s="16"/>
      <c r="M151" s="16"/>
      <c r="N151" s="16"/>
      <c r="O151" s="16"/>
      <c r="P151" s="16"/>
      <c r="Q151" s="16"/>
      <c r="R151" s="16"/>
      <c r="S151" s="16"/>
      <c r="U151" s="33" t="str">
        <f t="shared" si="2"/>
        <v/>
      </c>
    </row>
    <row r="152" spans="1:21">
      <c r="A152" s="21"/>
      <c r="B152" s="21"/>
      <c r="C152" s="21"/>
      <c r="D152" s="21"/>
      <c r="E152" s="21"/>
      <c r="F152" s="21"/>
      <c r="G152" s="16"/>
      <c r="H152" s="16"/>
      <c r="I152" s="16"/>
      <c r="J152" s="16"/>
      <c r="K152" s="16"/>
      <c r="L152" s="16"/>
      <c r="M152" s="16"/>
      <c r="N152" s="16"/>
      <c r="O152" s="16"/>
      <c r="P152" s="16"/>
      <c r="Q152" s="16"/>
      <c r="R152" s="16"/>
      <c r="S152" s="16"/>
      <c r="U152" s="33" t="str">
        <f t="shared" si="2"/>
        <v/>
      </c>
    </row>
    <row r="153" spans="1:21">
      <c r="A153" s="21"/>
      <c r="B153" s="21"/>
      <c r="C153" s="21"/>
      <c r="D153" s="21"/>
      <c r="E153" s="21"/>
      <c r="F153" s="21"/>
      <c r="G153" s="16"/>
      <c r="H153" s="16"/>
      <c r="I153" s="16"/>
      <c r="J153" s="16"/>
      <c r="K153" s="16"/>
      <c r="L153" s="16"/>
      <c r="M153" s="16"/>
      <c r="N153" s="16"/>
      <c r="O153" s="16"/>
      <c r="P153" s="16"/>
      <c r="Q153" s="16"/>
      <c r="R153" s="16"/>
      <c r="S153" s="16"/>
      <c r="U153" s="33" t="str">
        <f t="shared" si="2"/>
        <v/>
      </c>
    </row>
    <row r="154" spans="1:21">
      <c r="A154" s="21"/>
      <c r="B154" s="21"/>
      <c r="C154" s="21"/>
      <c r="D154" s="21"/>
      <c r="E154" s="21"/>
      <c r="F154" s="21"/>
      <c r="G154" s="16"/>
      <c r="H154" s="16"/>
      <c r="I154" s="16"/>
      <c r="J154" s="16"/>
      <c r="K154" s="16"/>
      <c r="L154" s="16"/>
      <c r="M154" s="16"/>
      <c r="N154" s="16"/>
      <c r="O154" s="16"/>
      <c r="P154" s="16"/>
      <c r="Q154" s="16"/>
      <c r="R154" s="16"/>
      <c r="S154" s="16"/>
      <c r="U154" s="33" t="str">
        <f t="shared" si="2"/>
        <v/>
      </c>
    </row>
    <row r="155" spans="1:21">
      <c r="A155" s="21"/>
      <c r="B155" s="21"/>
      <c r="C155" s="21"/>
      <c r="D155" s="21"/>
      <c r="E155" s="21"/>
      <c r="F155" s="21"/>
      <c r="G155" s="16"/>
      <c r="H155" s="16"/>
      <c r="I155" s="16"/>
      <c r="J155" s="16"/>
      <c r="K155" s="16"/>
      <c r="L155" s="16"/>
      <c r="M155" s="16"/>
      <c r="N155" s="16"/>
      <c r="O155" s="16"/>
      <c r="P155" s="16"/>
      <c r="Q155" s="16"/>
      <c r="R155" s="16"/>
      <c r="S155" s="16"/>
      <c r="U155" s="33" t="str">
        <f t="shared" si="2"/>
        <v/>
      </c>
    </row>
    <row r="156" spans="1:21">
      <c r="A156" s="21"/>
      <c r="B156" s="21"/>
      <c r="C156" s="21"/>
      <c r="D156" s="21"/>
      <c r="E156" s="21"/>
      <c r="F156" s="21"/>
      <c r="G156" s="16"/>
      <c r="H156" s="16"/>
      <c r="I156" s="16"/>
      <c r="J156" s="16"/>
      <c r="K156" s="16"/>
      <c r="L156" s="16"/>
      <c r="M156" s="16"/>
      <c r="N156" s="16"/>
      <c r="O156" s="16"/>
      <c r="P156" s="16"/>
      <c r="Q156" s="16"/>
      <c r="R156" s="16"/>
      <c r="S156" s="16"/>
      <c r="U156" s="33" t="str">
        <f t="shared" si="2"/>
        <v/>
      </c>
    </row>
    <row r="157" spans="1:21">
      <c r="A157" s="21"/>
      <c r="B157" s="21"/>
      <c r="C157" s="21"/>
      <c r="D157" s="21"/>
      <c r="E157" s="21"/>
      <c r="F157" s="21"/>
      <c r="G157" s="16"/>
      <c r="H157" s="16"/>
      <c r="I157" s="16"/>
      <c r="J157" s="16"/>
      <c r="K157" s="16"/>
      <c r="L157" s="16"/>
      <c r="M157" s="16"/>
      <c r="N157" s="16"/>
      <c r="O157" s="16"/>
      <c r="P157" s="16"/>
      <c r="Q157" s="16"/>
      <c r="R157" s="16"/>
      <c r="S157" s="16"/>
      <c r="U157" s="33" t="str">
        <f t="shared" si="2"/>
        <v/>
      </c>
    </row>
    <row r="158" spans="1:21">
      <c r="A158" s="21"/>
      <c r="B158" s="21"/>
      <c r="C158" s="21"/>
      <c r="D158" s="21"/>
      <c r="E158" s="21"/>
      <c r="F158" s="21"/>
      <c r="G158" s="16"/>
      <c r="H158" s="16"/>
      <c r="I158" s="16"/>
      <c r="J158" s="16"/>
      <c r="K158" s="16"/>
      <c r="L158" s="16"/>
      <c r="M158" s="16"/>
      <c r="N158" s="16"/>
      <c r="O158" s="16"/>
      <c r="P158" s="16"/>
      <c r="Q158" s="16"/>
      <c r="R158" s="16"/>
      <c r="S158" s="16"/>
      <c r="U158" s="33" t="str">
        <f t="shared" si="2"/>
        <v/>
      </c>
    </row>
    <row r="159" spans="1:21">
      <c r="A159" s="21"/>
      <c r="B159" s="21"/>
      <c r="C159" s="21"/>
      <c r="D159" s="21"/>
      <c r="E159" s="21"/>
      <c r="F159" s="21"/>
      <c r="G159" s="16"/>
      <c r="H159" s="16"/>
      <c r="I159" s="16"/>
      <c r="J159" s="16"/>
      <c r="K159" s="16"/>
      <c r="L159" s="16"/>
      <c r="M159" s="16"/>
      <c r="N159" s="16"/>
      <c r="O159" s="16"/>
      <c r="P159" s="16"/>
      <c r="Q159" s="16"/>
      <c r="R159" s="16"/>
      <c r="S159" s="16"/>
      <c r="U159" s="33" t="str">
        <f t="shared" si="2"/>
        <v/>
      </c>
    </row>
    <row r="160" spans="1:21">
      <c r="A160" s="21"/>
      <c r="B160" s="21"/>
      <c r="C160" s="21"/>
      <c r="D160" s="21"/>
      <c r="E160" s="21"/>
      <c r="F160" s="21"/>
      <c r="G160" s="16"/>
      <c r="H160" s="16"/>
      <c r="I160" s="16"/>
      <c r="J160" s="16"/>
      <c r="K160" s="16"/>
      <c r="L160" s="16"/>
      <c r="M160" s="16"/>
      <c r="N160" s="16"/>
      <c r="O160" s="16"/>
      <c r="P160" s="16"/>
      <c r="Q160" s="16"/>
      <c r="R160" s="16"/>
      <c r="S160" s="16"/>
      <c r="U160" s="33" t="str">
        <f t="shared" si="2"/>
        <v/>
      </c>
    </row>
    <row r="161" spans="1:21">
      <c r="A161" s="21"/>
      <c r="B161" s="21"/>
      <c r="C161" s="21"/>
      <c r="D161" s="21"/>
      <c r="E161" s="21"/>
      <c r="F161" s="21"/>
      <c r="G161" s="16"/>
      <c r="H161" s="16"/>
      <c r="I161" s="16"/>
      <c r="J161" s="16"/>
      <c r="K161" s="16"/>
      <c r="L161" s="16"/>
      <c r="M161" s="16"/>
      <c r="N161" s="16"/>
      <c r="O161" s="16"/>
      <c r="P161" s="16"/>
      <c r="Q161" s="16"/>
      <c r="R161" s="16"/>
      <c r="S161" s="16"/>
      <c r="U161" s="33" t="str">
        <f t="shared" si="2"/>
        <v/>
      </c>
    </row>
    <row r="162" spans="1:21">
      <c r="A162" s="21"/>
      <c r="B162" s="21"/>
      <c r="C162" s="21"/>
      <c r="D162" s="21"/>
      <c r="E162" s="21"/>
      <c r="F162" s="21"/>
      <c r="G162" s="16"/>
      <c r="H162" s="16"/>
      <c r="I162" s="16"/>
      <c r="J162" s="16"/>
      <c r="K162" s="16"/>
      <c r="L162" s="16"/>
      <c r="M162" s="16"/>
      <c r="N162" s="16"/>
      <c r="O162" s="16"/>
      <c r="P162" s="16"/>
      <c r="Q162" s="16"/>
      <c r="R162" s="16"/>
      <c r="S162" s="16"/>
      <c r="U162" s="33" t="str">
        <f t="shared" si="2"/>
        <v/>
      </c>
    </row>
    <row r="163" spans="1:21">
      <c r="A163" s="21"/>
      <c r="B163" s="21"/>
      <c r="C163" s="21"/>
      <c r="D163" s="21"/>
      <c r="E163" s="21"/>
      <c r="F163" s="21"/>
      <c r="G163" s="16"/>
      <c r="H163" s="16"/>
      <c r="I163" s="16"/>
      <c r="J163" s="16"/>
      <c r="K163" s="16"/>
      <c r="L163" s="16"/>
      <c r="M163" s="16"/>
      <c r="N163" s="16"/>
      <c r="O163" s="16"/>
      <c r="P163" s="16"/>
      <c r="Q163" s="16"/>
      <c r="R163" s="16"/>
      <c r="S163" s="16"/>
      <c r="U163" s="33" t="str">
        <f t="shared" si="2"/>
        <v/>
      </c>
    </row>
    <row r="164" spans="1:21">
      <c r="A164" s="21"/>
      <c r="B164" s="21"/>
      <c r="C164" s="21"/>
      <c r="D164" s="21"/>
      <c r="E164" s="21"/>
      <c r="F164" s="21"/>
      <c r="G164" s="16"/>
      <c r="H164" s="16"/>
      <c r="I164" s="16"/>
      <c r="J164" s="16"/>
      <c r="K164" s="16"/>
      <c r="L164" s="16"/>
      <c r="M164" s="16"/>
      <c r="N164" s="16"/>
      <c r="O164" s="16"/>
      <c r="P164" s="16"/>
      <c r="Q164" s="16"/>
      <c r="R164" s="16"/>
      <c r="S164" s="16"/>
      <c r="U164" s="33" t="str">
        <f t="shared" si="2"/>
        <v/>
      </c>
    </row>
    <row r="165" spans="1:21">
      <c r="A165" s="21"/>
      <c r="B165" s="21"/>
      <c r="C165" s="21"/>
      <c r="D165" s="21"/>
      <c r="E165" s="21"/>
      <c r="F165" s="21"/>
      <c r="G165" s="16"/>
      <c r="H165" s="16"/>
      <c r="I165" s="16"/>
      <c r="J165" s="16"/>
      <c r="K165" s="16"/>
      <c r="L165" s="16"/>
      <c r="M165" s="16"/>
      <c r="N165" s="16"/>
      <c r="O165" s="16"/>
      <c r="P165" s="16"/>
      <c r="Q165" s="16"/>
      <c r="R165" s="16"/>
      <c r="S165" s="16"/>
      <c r="U165" s="33" t="str">
        <f t="shared" si="2"/>
        <v/>
      </c>
    </row>
    <row r="166" spans="1:21">
      <c r="A166" s="21"/>
      <c r="B166" s="21"/>
      <c r="C166" s="21"/>
      <c r="D166" s="21"/>
      <c r="E166" s="21"/>
      <c r="F166" s="21"/>
      <c r="G166" s="16"/>
      <c r="H166" s="16"/>
      <c r="I166" s="16"/>
      <c r="J166" s="16"/>
      <c r="K166" s="16"/>
      <c r="L166" s="16"/>
      <c r="M166" s="16"/>
      <c r="N166" s="16"/>
      <c r="O166" s="16"/>
      <c r="P166" s="16"/>
      <c r="Q166" s="16"/>
      <c r="R166" s="16"/>
      <c r="S166" s="16"/>
      <c r="U166" s="33" t="str">
        <f t="shared" si="2"/>
        <v/>
      </c>
    </row>
    <row r="167" spans="1:21">
      <c r="A167" s="21"/>
      <c r="B167" s="21"/>
      <c r="C167" s="21"/>
      <c r="D167" s="21"/>
      <c r="E167" s="21"/>
      <c r="F167" s="21"/>
      <c r="G167" s="16"/>
      <c r="H167" s="16"/>
      <c r="I167" s="16"/>
      <c r="J167" s="16"/>
      <c r="K167" s="16"/>
      <c r="L167" s="16"/>
      <c r="M167" s="16"/>
      <c r="N167" s="16"/>
      <c r="O167" s="16"/>
      <c r="P167" s="16"/>
      <c r="Q167" s="16"/>
      <c r="R167" s="16"/>
      <c r="S167" s="16"/>
      <c r="U167" s="33" t="str">
        <f t="shared" si="2"/>
        <v/>
      </c>
    </row>
    <row r="168" spans="1:21">
      <c r="A168" s="21"/>
      <c r="B168" s="21"/>
      <c r="C168" s="21"/>
      <c r="D168" s="21"/>
      <c r="E168" s="21"/>
      <c r="F168" s="21"/>
      <c r="G168" s="16"/>
      <c r="H168" s="16"/>
      <c r="I168" s="16"/>
      <c r="J168" s="16"/>
      <c r="K168" s="16"/>
      <c r="L168" s="16"/>
      <c r="M168" s="16"/>
      <c r="N168" s="16"/>
      <c r="O168" s="16"/>
      <c r="P168" s="16"/>
      <c r="Q168" s="16"/>
      <c r="R168" s="16"/>
      <c r="S168" s="16"/>
      <c r="U168" s="33" t="str">
        <f t="shared" si="2"/>
        <v/>
      </c>
    </row>
    <row r="169" spans="1:21">
      <c r="A169" s="21"/>
      <c r="B169" s="21"/>
      <c r="C169" s="21"/>
      <c r="D169" s="21"/>
      <c r="E169" s="21"/>
      <c r="F169" s="21"/>
      <c r="G169" s="16"/>
      <c r="H169" s="16"/>
      <c r="I169" s="16"/>
      <c r="J169" s="16"/>
      <c r="K169" s="16"/>
      <c r="L169" s="16"/>
      <c r="M169" s="16"/>
      <c r="N169" s="16"/>
      <c r="O169" s="16"/>
      <c r="P169" s="16"/>
      <c r="Q169" s="16"/>
      <c r="R169" s="16"/>
      <c r="S169" s="16"/>
      <c r="U169" s="33" t="str">
        <f t="shared" si="2"/>
        <v/>
      </c>
    </row>
    <row r="170" spans="1:21">
      <c r="A170" s="21"/>
      <c r="B170" s="21"/>
      <c r="C170" s="21"/>
      <c r="D170" s="21"/>
      <c r="E170" s="21"/>
      <c r="F170" s="21"/>
      <c r="G170" s="16"/>
      <c r="H170" s="16"/>
      <c r="I170" s="16"/>
      <c r="J170" s="16"/>
      <c r="K170" s="16"/>
      <c r="L170" s="16"/>
      <c r="M170" s="16"/>
      <c r="N170" s="16"/>
      <c r="O170" s="16"/>
      <c r="P170" s="16"/>
      <c r="Q170" s="16"/>
      <c r="R170" s="16"/>
      <c r="S170" s="16"/>
      <c r="U170" s="33" t="str">
        <f t="shared" si="2"/>
        <v/>
      </c>
    </row>
    <row r="171" spans="1:21">
      <c r="A171" s="21"/>
      <c r="B171" s="21"/>
      <c r="C171" s="21"/>
      <c r="D171" s="21"/>
      <c r="E171" s="21"/>
      <c r="F171" s="21"/>
      <c r="G171" s="16"/>
      <c r="H171" s="16"/>
      <c r="I171" s="16"/>
      <c r="J171" s="16"/>
      <c r="K171" s="16"/>
      <c r="L171" s="16"/>
      <c r="M171" s="16"/>
      <c r="N171" s="16"/>
      <c r="O171" s="16"/>
      <c r="P171" s="16"/>
      <c r="Q171" s="16"/>
      <c r="R171" s="16"/>
      <c r="S171" s="16"/>
      <c r="U171" s="33" t="str">
        <f t="shared" si="2"/>
        <v/>
      </c>
    </row>
    <row r="172" spans="1:21">
      <c r="A172" s="21"/>
      <c r="B172" s="21"/>
      <c r="C172" s="21"/>
      <c r="D172" s="21"/>
      <c r="E172" s="21"/>
      <c r="F172" s="21"/>
      <c r="G172" s="16"/>
      <c r="H172" s="16"/>
      <c r="I172" s="16"/>
      <c r="J172" s="16"/>
      <c r="K172" s="16"/>
      <c r="L172" s="16"/>
      <c r="M172" s="16"/>
      <c r="N172" s="16"/>
      <c r="O172" s="16"/>
      <c r="P172" s="16"/>
      <c r="Q172" s="16"/>
      <c r="R172" s="16"/>
      <c r="S172" s="16"/>
      <c r="U172" s="33" t="str">
        <f t="shared" si="2"/>
        <v/>
      </c>
    </row>
    <row r="173" spans="1:21">
      <c r="A173" s="21"/>
      <c r="B173" s="21"/>
      <c r="C173" s="21"/>
      <c r="D173" s="21"/>
      <c r="E173" s="21"/>
      <c r="F173" s="21"/>
      <c r="G173" s="16"/>
      <c r="H173" s="16"/>
      <c r="I173" s="16"/>
      <c r="J173" s="16"/>
      <c r="K173" s="16"/>
      <c r="L173" s="16"/>
      <c r="M173" s="16"/>
      <c r="N173" s="16"/>
      <c r="O173" s="16"/>
      <c r="P173" s="16"/>
      <c r="Q173" s="16"/>
      <c r="R173" s="16"/>
      <c r="S173" s="16"/>
      <c r="U173" s="33" t="str">
        <f t="shared" si="2"/>
        <v/>
      </c>
    </row>
    <row r="174" spans="1:21">
      <c r="A174" s="21"/>
      <c r="B174" s="21"/>
      <c r="C174" s="21"/>
      <c r="D174" s="21"/>
      <c r="E174" s="21"/>
      <c r="F174" s="21"/>
      <c r="G174" s="16"/>
      <c r="H174" s="16"/>
      <c r="I174" s="16"/>
      <c r="J174" s="16"/>
      <c r="K174" s="16"/>
      <c r="L174" s="16"/>
      <c r="M174" s="16"/>
      <c r="N174" s="16"/>
      <c r="O174" s="16"/>
      <c r="P174" s="16"/>
      <c r="Q174" s="16"/>
      <c r="R174" s="16"/>
      <c r="S174" s="16"/>
      <c r="U174" s="33" t="str">
        <f t="shared" si="2"/>
        <v/>
      </c>
    </row>
    <row r="175" spans="1:21">
      <c r="A175" s="21"/>
      <c r="B175" s="21"/>
      <c r="C175" s="21"/>
      <c r="D175" s="21"/>
      <c r="E175" s="21"/>
      <c r="F175" s="21"/>
      <c r="G175" s="16"/>
      <c r="H175" s="16"/>
      <c r="I175" s="16"/>
      <c r="J175" s="16"/>
      <c r="K175" s="16"/>
      <c r="L175" s="16"/>
      <c r="M175" s="16"/>
      <c r="N175" s="16"/>
      <c r="O175" s="16"/>
      <c r="P175" s="16"/>
      <c r="Q175" s="16"/>
      <c r="R175" s="16"/>
      <c r="S175" s="16"/>
      <c r="U175" s="33" t="str">
        <f t="shared" si="2"/>
        <v/>
      </c>
    </row>
    <row r="176" spans="1:21">
      <c r="A176" s="21"/>
      <c r="B176" s="21"/>
      <c r="C176" s="21"/>
      <c r="D176" s="21"/>
      <c r="E176" s="21"/>
      <c r="F176" s="21"/>
      <c r="G176" s="16"/>
      <c r="H176" s="16"/>
      <c r="I176" s="16"/>
      <c r="J176" s="16"/>
      <c r="K176" s="16"/>
      <c r="L176" s="16"/>
      <c r="M176" s="16"/>
      <c r="N176" s="16"/>
      <c r="O176" s="16"/>
      <c r="P176" s="16"/>
      <c r="Q176" s="16"/>
      <c r="R176" s="16"/>
      <c r="S176" s="16"/>
      <c r="U176" s="33" t="str">
        <f t="shared" si="2"/>
        <v/>
      </c>
    </row>
    <row r="177" spans="1:21">
      <c r="A177" s="21"/>
      <c r="B177" s="21"/>
      <c r="C177" s="21"/>
      <c r="D177" s="21"/>
      <c r="E177" s="21"/>
      <c r="F177" s="21"/>
      <c r="G177" s="16"/>
      <c r="H177" s="16"/>
      <c r="I177" s="16"/>
      <c r="J177" s="16"/>
      <c r="K177" s="16"/>
      <c r="L177" s="16"/>
      <c r="M177" s="16"/>
      <c r="N177" s="16"/>
      <c r="O177" s="16"/>
      <c r="P177" s="16"/>
      <c r="Q177" s="16"/>
      <c r="R177" s="16"/>
      <c r="S177" s="16"/>
      <c r="U177" s="33" t="str">
        <f t="shared" si="2"/>
        <v/>
      </c>
    </row>
    <row r="178" spans="1:21">
      <c r="A178" s="21"/>
      <c r="B178" s="21"/>
      <c r="C178" s="21"/>
      <c r="D178" s="21"/>
      <c r="E178" s="21"/>
      <c r="F178" s="21"/>
      <c r="G178" s="16"/>
      <c r="H178" s="16"/>
      <c r="I178" s="16"/>
      <c r="J178" s="16"/>
      <c r="K178" s="16"/>
      <c r="L178" s="16"/>
      <c r="M178" s="16"/>
      <c r="N178" s="16"/>
      <c r="O178" s="16"/>
      <c r="P178" s="16"/>
      <c r="Q178" s="16"/>
      <c r="R178" s="16"/>
      <c r="S178" s="16"/>
      <c r="U178" s="33" t="str">
        <f t="shared" si="2"/>
        <v/>
      </c>
    </row>
    <row r="179" spans="1:21">
      <c r="A179" s="21"/>
      <c r="B179" s="21"/>
      <c r="C179" s="21"/>
      <c r="D179" s="21"/>
      <c r="E179" s="21"/>
      <c r="F179" s="21"/>
      <c r="G179" s="16"/>
      <c r="H179" s="16"/>
      <c r="I179" s="16"/>
      <c r="J179" s="16"/>
      <c r="K179" s="16"/>
      <c r="L179" s="16"/>
      <c r="M179" s="16"/>
      <c r="N179" s="16"/>
      <c r="O179" s="16"/>
      <c r="P179" s="16"/>
      <c r="Q179" s="16"/>
      <c r="R179" s="16"/>
      <c r="S179" s="16"/>
      <c r="U179" s="33" t="str">
        <f t="shared" si="2"/>
        <v/>
      </c>
    </row>
    <row r="180" spans="1:21">
      <c r="A180" s="21"/>
      <c r="B180" s="21"/>
      <c r="C180" s="21"/>
      <c r="D180" s="21"/>
      <c r="E180" s="21"/>
      <c r="F180" s="21"/>
      <c r="G180" s="16"/>
      <c r="H180" s="16"/>
      <c r="I180" s="16"/>
      <c r="J180" s="16"/>
      <c r="K180" s="16"/>
      <c r="L180" s="16"/>
      <c r="M180" s="16"/>
      <c r="N180" s="16"/>
      <c r="O180" s="16"/>
      <c r="P180" s="16"/>
      <c r="Q180" s="16"/>
      <c r="R180" s="16"/>
      <c r="S180" s="16"/>
      <c r="U180" s="33" t="str">
        <f t="shared" si="2"/>
        <v/>
      </c>
    </row>
    <row r="181" spans="1:21">
      <c r="A181" s="21"/>
      <c r="B181" s="21"/>
      <c r="C181" s="21"/>
      <c r="D181" s="21"/>
      <c r="E181" s="21"/>
      <c r="F181" s="21"/>
      <c r="G181" s="16"/>
      <c r="H181" s="16"/>
      <c r="I181" s="16"/>
      <c r="J181" s="16"/>
      <c r="K181" s="16"/>
      <c r="L181" s="16"/>
      <c r="M181" s="16"/>
      <c r="N181" s="16"/>
      <c r="O181" s="16"/>
      <c r="P181" s="16"/>
      <c r="Q181" s="16"/>
      <c r="R181" s="16"/>
      <c r="S181" s="16"/>
      <c r="U181" s="33" t="str">
        <f t="shared" si="2"/>
        <v/>
      </c>
    </row>
    <row r="182" spans="1:21">
      <c r="A182" s="21"/>
      <c r="B182" s="21"/>
      <c r="C182" s="21"/>
      <c r="D182" s="21"/>
      <c r="E182" s="21"/>
      <c r="F182" s="21"/>
      <c r="G182" s="16"/>
      <c r="H182" s="16"/>
      <c r="I182" s="16"/>
      <c r="J182" s="16"/>
      <c r="K182" s="16"/>
      <c r="L182" s="16"/>
      <c r="M182" s="16"/>
      <c r="N182" s="16"/>
      <c r="O182" s="16"/>
      <c r="P182" s="16"/>
      <c r="Q182" s="16"/>
      <c r="R182" s="16"/>
      <c r="S182" s="16"/>
      <c r="U182" s="33" t="str">
        <f t="shared" si="2"/>
        <v/>
      </c>
    </row>
    <row r="183" spans="1:21">
      <c r="A183" s="21"/>
      <c r="B183" s="21"/>
      <c r="C183" s="21"/>
      <c r="D183" s="21"/>
      <c r="E183" s="21"/>
      <c r="F183" s="21"/>
      <c r="G183" s="16"/>
      <c r="H183" s="16"/>
      <c r="I183" s="16"/>
      <c r="J183" s="16"/>
      <c r="K183" s="16"/>
      <c r="L183" s="16"/>
      <c r="M183" s="16"/>
      <c r="N183" s="16"/>
      <c r="O183" s="16"/>
      <c r="P183" s="16"/>
      <c r="Q183" s="16"/>
      <c r="R183" s="16"/>
      <c r="S183" s="16"/>
      <c r="U183" s="33" t="str">
        <f t="shared" si="2"/>
        <v/>
      </c>
    </row>
    <row r="184" spans="1:21">
      <c r="A184" s="21"/>
      <c r="B184" s="21"/>
      <c r="C184" s="21"/>
      <c r="D184" s="21"/>
      <c r="E184" s="21"/>
      <c r="F184" s="21"/>
      <c r="G184" s="16"/>
      <c r="H184" s="16"/>
      <c r="I184" s="16"/>
      <c r="J184" s="16"/>
      <c r="K184" s="16"/>
      <c r="L184" s="16"/>
      <c r="M184" s="16"/>
      <c r="N184" s="16"/>
      <c r="O184" s="16"/>
      <c r="P184" s="16"/>
      <c r="Q184" s="16"/>
      <c r="R184" s="16"/>
      <c r="S184" s="16"/>
      <c r="U184" s="33" t="str">
        <f t="shared" si="2"/>
        <v/>
      </c>
    </row>
    <row r="185" spans="1:21">
      <c r="A185" s="21"/>
      <c r="B185" s="21"/>
      <c r="C185" s="21"/>
      <c r="D185" s="21"/>
      <c r="E185" s="21"/>
      <c r="F185" s="21"/>
      <c r="G185" s="16"/>
      <c r="H185" s="16"/>
      <c r="I185" s="16"/>
      <c r="J185" s="16"/>
      <c r="K185" s="16"/>
      <c r="L185" s="16"/>
      <c r="M185" s="16"/>
      <c r="N185" s="16"/>
      <c r="O185" s="16"/>
      <c r="P185" s="16"/>
      <c r="Q185" s="16"/>
      <c r="R185" s="16"/>
      <c r="S185" s="16"/>
      <c r="U185" s="33" t="str">
        <f t="shared" si="2"/>
        <v/>
      </c>
    </row>
    <row r="186" spans="1:21">
      <c r="A186" s="21"/>
      <c r="B186" s="21"/>
      <c r="C186" s="21"/>
      <c r="D186" s="21"/>
      <c r="E186" s="21"/>
      <c r="F186" s="21"/>
      <c r="G186" s="16"/>
      <c r="H186" s="16"/>
      <c r="I186" s="16"/>
      <c r="J186" s="16"/>
      <c r="K186" s="16"/>
      <c r="L186" s="16"/>
      <c r="M186" s="16"/>
      <c r="N186" s="16"/>
      <c r="O186" s="16"/>
      <c r="P186" s="16"/>
      <c r="Q186" s="16"/>
      <c r="R186" s="16"/>
      <c r="S186" s="16"/>
      <c r="U186" s="33" t="str">
        <f t="shared" si="2"/>
        <v/>
      </c>
    </row>
    <row r="187" spans="1:21">
      <c r="A187" s="21"/>
      <c r="B187" s="21"/>
      <c r="C187" s="21"/>
      <c r="D187" s="21"/>
      <c r="E187" s="21"/>
      <c r="F187" s="21"/>
      <c r="G187" s="16"/>
      <c r="H187" s="16"/>
      <c r="I187" s="16"/>
      <c r="J187" s="16"/>
      <c r="K187" s="16"/>
      <c r="L187" s="16"/>
      <c r="M187" s="16"/>
      <c r="N187" s="16"/>
      <c r="O187" s="16"/>
      <c r="P187" s="16"/>
      <c r="Q187" s="16"/>
      <c r="R187" s="16"/>
      <c r="S187" s="16"/>
      <c r="U187" s="33" t="str">
        <f t="shared" si="2"/>
        <v/>
      </c>
    </row>
    <row r="188" spans="1:21">
      <c r="A188" s="21"/>
      <c r="B188" s="21"/>
      <c r="C188" s="21"/>
      <c r="D188" s="21"/>
      <c r="E188" s="21"/>
      <c r="F188" s="21"/>
      <c r="G188" s="16"/>
      <c r="H188" s="16"/>
      <c r="I188" s="16"/>
      <c r="J188" s="16"/>
      <c r="K188" s="16"/>
      <c r="L188" s="16"/>
      <c r="M188" s="16"/>
      <c r="N188" s="16"/>
      <c r="O188" s="16"/>
      <c r="P188" s="16"/>
      <c r="Q188" s="16"/>
      <c r="R188" s="16"/>
      <c r="S188" s="16"/>
      <c r="U188" s="33" t="str">
        <f t="shared" si="2"/>
        <v/>
      </c>
    </row>
    <row r="189" spans="1:21">
      <c r="A189" s="21"/>
      <c r="B189" s="21"/>
      <c r="C189" s="21"/>
      <c r="D189" s="21"/>
      <c r="E189" s="21"/>
      <c r="F189" s="21"/>
      <c r="G189" s="16"/>
      <c r="H189" s="16"/>
      <c r="I189" s="16"/>
      <c r="J189" s="16"/>
      <c r="K189" s="16"/>
      <c r="L189" s="16"/>
      <c r="M189" s="16"/>
      <c r="N189" s="16"/>
      <c r="O189" s="16"/>
      <c r="P189" s="16"/>
      <c r="Q189" s="16"/>
      <c r="R189" s="16"/>
      <c r="S189" s="16"/>
      <c r="U189" s="33" t="str">
        <f t="shared" si="2"/>
        <v/>
      </c>
    </row>
    <row r="190" spans="1:21">
      <c r="A190" s="21"/>
      <c r="B190" s="21"/>
      <c r="C190" s="21"/>
      <c r="D190" s="21"/>
      <c r="E190" s="21"/>
      <c r="F190" s="21"/>
      <c r="G190" s="16"/>
      <c r="H190" s="16"/>
      <c r="I190" s="16"/>
      <c r="J190" s="16"/>
      <c r="K190" s="16"/>
      <c r="L190" s="16"/>
      <c r="M190" s="16"/>
      <c r="N190" s="16"/>
      <c r="O190" s="16"/>
      <c r="P190" s="16"/>
      <c r="Q190" s="16"/>
      <c r="R190" s="16"/>
      <c r="S190" s="16"/>
      <c r="U190" s="33" t="str">
        <f t="shared" si="2"/>
        <v/>
      </c>
    </row>
    <row r="191" spans="1:21">
      <c r="A191" s="21"/>
      <c r="B191" s="21"/>
      <c r="C191" s="21"/>
      <c r="D191" s="21"/>
      <c r="E191" s="21"/>
      <c r="F191" s="21"/>
      <c r="G191" s="16"/>
      <c r="H191" s="16"/>
      <c r="I191" s="16"/>
      <c r="J191" s="16"/>
      <c r="K191" s="16"/>
      <c r="L191" s="16"/>
      <c r="M191" s="16"/>
      <c r="N191" s="16"/>
      <c r="O191" s="16"/>
      <c r="P191" s="16"/>
      <c r="Q191" s="16"/>
      <c r="R191" s="16"/>
      <c r="S191" s="16"/>
      <c r="U191" s="33" t="str">
        <f t="shared" si="2"/>
        <v/>
      </c>
    </row>
    <row r="192" spans="1:21">
      <c r="A192" s="21"/>
      <c r="B192" s="21"/>
      <c r="C192" s="21"/>
      <c r="D192" s="21"/>
      <c r="E192" s="21"/>
      <c r="F192" s="21"/>
      <c r="G192" s="16"/>
      <c r="H192" s="16"/>
      <c r="I192" s="16"/>
      <c r="J192" s="16"/>
      <c r="K192" s="16"/>
      <c r="L192" s="16"/>
      <c r="M192" s="16"/>
      <c r="N192" s="16"/>
      <c r="O192" s="16"/>
      <c r="P192" s="16"/>
      <c r="Q192" s="16"/>
      <c r="R192" s="16"/>
      <c r="S192" s="16"/>
      <c r="U192" s="33" t="str">
        <f t="shared" si="2"/>
        <v/>
      </c>
    </row>
    <row r="193" spans="1:21">
      <c r="A193" s="21"/>
      <c r="B193" s="21"/>
      <c r="C193" s="21"/>
      <c r="D193" s="21"/>
      <c r="E193" s="21"/>
      <c r="F193" s="21"/>
      <c r="G193" s="16"/>
      <c r="H193" s="16"/>
      <c r="I193" s="16"/>
      <c r="J193" s="16"/>
      <c r="K193" s="16"/>
      <c r="L193" s="16"/>
      <c r="M193" s="16"/>
      <c r="N193" s="16"/>
      <c r="O193" s="16"/>
      <c r="P193" s="16"/>
      <c r="Q193" s="16"/>
      <c r="R193" s="16"/>
      <c r="S193" s="16"/>
      <c r="U193" s="33" t="str">
        <f t="shared" si="2"/>
        <v/>
      </c>
    </row>
    <row r="194" spans="1:21">
      <c r="A194" s="21"/>
      <c r="B194" s="21"/>
      <c r="C194" s="21"/>
      <c r="D194" s="21"/>
      <c r="E194" s="21"/>
      <c r="F194" s="21"/>
      <c r="G194" s="16"/>
      <c r="H194" s="16"/>
      <c r="I194" s="16"/>
      <c r="J194" s="16"/>
      <c r="K194" s="16"/>
      <c r="L194" s="16"/>
      <c r="M194" s="16"/>
      <c r="N194" s="16"/>
      <c r="O194" s="16"/>
      <c r="P194" s="16"/>
      <c r="Q194" s="16"/>
      <c r="R194" s="16"/>
      <c r="S194" s="16"/>
      <c r="U194" s="33" t="str">
        <f t="shared" si="2"/>
        <v/>
      </c>
    </row>
    <row r="195" spans="1:21">
      <c r="A195" s="21"/>
      <c r="B195" s="21"/>
      <c r="C195" s="21"/>
      <c r="D195" s="21"/>
      <c r="E195" s="21"/>
      <c r="F195" s="21"/>
      <c r="G195" s="16"/>
      <c r="H195" s="16"/>
      <c r="I195" s="16"/>
      <c r="J195" s="16"/>
      <c r="K195" s="16"/>
      <c r="L195" s="16"/>
      <c r="M195" s="16"/>
      <c r="N195" s="16"/>
      <c r="O195" s="16"/>
      <c r="P195" s="16"/>
      <c r="Q195" s="16"/>
      <c r="R195" s="16"/>
      <c r="S195" s="16"/>
      <c r="U195" s="33" t="str">
        <f t="shared" si="2"/>
        <v/>
      </c>
    </row>
    <row r="196" spans="1:21">
      <c r="A196" s="21"/>
      <c r="B196" s="21"/>
      <c r="C196" s="21"/>
      <c r="D196" s="21"/>
      <c r="E196" s="21"/>
      <c r="F196" s="21"/>
      <c r="G196" s="16"/>
      <c r="H196" s="16"/>
      <c r="I196" s="16"/>
      <c r="J196" s="16"/>
      <c r="K196" s="16"/>
      <c r="L196" s="16"/>
      <c r="M196" s="16"/>
      <c r="N196" s="16"/>
      <c r="O196" s="16"/>
      <c r="P196" s="16"/>
      <c r="Q196" s="16"/>
      <c r="R196" s="16"/>
      <c r="S196" s="16"/>
      <c r="U196" s="33" t="str">
        <f t="shared" si="2"/>
        <v/>
      </c>
    </row>
    <row r="197" spans="1:21">
      <c r="A197" s="21"/>
      <c r="B197" s="21"/>
      <c r="C197" s="21"/>
      <c r="D197" s="21"/>
      <c r="E197" s="21"/>
      <c r="F197" s="21"/>
      <c r="G197" s="16"/>
      <c r="H197" s="16"/>
      <c r="I197" s="16"/>
      <c r="J197" s="16"/>
      <c r="K197" s="16"/>
      <c r="L197" s="16"/>
      <c r="M197" s="16"/>
      <c r="N197" s="16"/>
      <c r="O197" s="16"/>
      <c r="P197" s="16"/>
      <c r="Q197" s="16"/>
      <c r="R197" s="16"/>
      <c r="S197" s="16"/>
      <c r="U197" s="33" t="str">
        <f t="shared" si="2"/>
        <v/>
      </c>
    </row>
    <row r="198" spans="1:21">
      <c r="A198" s="21"/>
      <c r="B198" s="21"/>
      <c r="C198" s="21"/>
      <c r="D198" s="21"/>
      <c r="E198" s="21"/>
      <c r="F198" s="21"/>
      <c r="G198" s="16"/>
      <c r="H198" s="16"/>
      <c r="I198" s="16"/>
      <c r="J198" s="16"/>
      <c r="K198" s="16"/>
      <c r="L198" s="16"/>
      <c r="M198" s="16"/>
      <c r="N198" s="16"/>
      <c r="O198" s="16"/>
      <c r="P198" s="16"/>
      <c r="Q198" s="16"/>
      <c r="R198" s="16"/>
      <c r="S198" s="16"/>
      <c r="U198" s="33" t="str">
        <f t="shared" si="2"/>
        <v/>
      </c>
    </row>
    <row r="199" spans="1:21">
      <c r="A199" s="21"/>
      <c r="B199" s="21"/>
      <c r="C199" s="21"/>
      <c r="D199" s="21"/>
      <c r="E199" s="21"/>
      <c r="F199" s="21"/>
      <c r="G199" s="16"/>
      <c r="H199" s="16"/>
      <c r="I199" s="16"/>
      <c r="J199" s="16"/>
      <c r="K199" s="16"/>
      <c r="L199" s="16"/>
      <c r="M199" s="16"/>
      <c r="N199" s="16"/>
      <c r="O199" s="16"/>
      <c r="P199" s="16"/>
      <c r="Q199" s="16"/>
      <c r="R199" s="16"/>
      <c r="S199" s="16"/>
      <c r="U199" s="33" t="str">
        <f t="shared" si="2"/>
        <v/>
      </c>
    </row>
    <row r="200" spans="1:21">
      <c r="A200" s="21"/>
      <c r="B200" s="21"/>
      <c r="C200" s="21"/>
      <c r="D200" s="21"/>
      <c r="E200" s="21"/>
      <c r="F200" s="21"/>
      <c r="G200" s="16"/>
      <c r="H200" s="16"/>
      <c r="I200" s="16"/>
      <c r="J200" s="16"/>
      <c r="K200" s="16"/>
      <c r="L200" s="16"/>
      <c r="M200" s="16"/>
      <c r="N200" s="16"/>
      <c r="O200" s="16"/>
      <c r="P200" s="16"/>
      <c r="Q200" s="16"/>
      <c r="R200" s="16"/>
      <c r="S200" s="16"/>
      <c r="U200" s="33" t="str">
        <f t="shared" si="2"/>
        <v/>
      </c>
    </row>
    <row r="201" spans="1:21">
      <c r="A201" s="21"/>
      <c r="B201" s="21"/>
      <c r="C201" s="21"/>
      <c r="D201" s="21"/>
      <c r="E201" s="21"/>
      <c r="F201" s="21"/>
      <c r="G201" s="16"/>
      <c r="H201" s="16"/>
      <c r="I201" s="16"/>
      <c r="J201" s="16"/>
      <c r="K201" s="16"/>
      <c r="L201" s="16"/>
      <c r="M201" s="16"/>
      <c r="N201" s="16"/>
      <c r="O201" s="16"/>
      <c r="P201" s="16"/>
      <c r="Q201" s="16"/>
      <c r="R201" s="16"/>
      <c r="S201" s="16"/>
      <c r="U201" s="33" t="str">
        <f t="shared" si="2"/>
        <v/>
      </c>
    </row>
    <row r="202" spans="1:21">
      <c r="A202" s="21"/>
      <c r="B202" s="21"/>
      <c r="C202" s="21"/>
      <c r="D202" s="21"/>
      <c r="E202" s="21"/>
      <c r="F202" s="21"/>
      <c r="G202" s="16"/>
      <c r="H202" s="16"/>
      <c r="I202" s="16"/>
      <c r="J202" s="16"/>
      <c r="K202" s="16"/>
      <c r="L202" s="16"/>
      <c r="M202" s="16"/>
      <c r="N202" s="16"/>
      <c r="O202" s="16"/>
      <c r="P202" s="16"/>
      <c r="Q202" s="16"/>
      <c r="R202" s="16"/>
      <c r="S202" s="16"/>
      <c r="U202" s="33" t="str">
        <f t="shared" ref="U202:U265" si="3">IF(COUNTA(G202:S202)=0,"",_xlfn.CONCAT(,
IF(AND(NOT(ISBLANK($N202)),
    ABS($N202-(($G202+$H202+$J202+$K202+$L202+$M202)-$I202))&gt;=1),
" Error: Position at the end of the period is not equal to: position at the beginning of the period+increase in assets-decrease in assets+exchange rate changes+price changes+other changes+rectifications.",
""),
IF(AND(NOT(ISBLANK($S202)),
    ABS($S202-(($O202+$P202+$R202)-$Q202))&gt;=1),
" Error: Position of accrued interest at the end of the period is not equal to: position of accrued interest at the beginning of the period+accrued interest during the period-received interest during the period+revaluation and other changes.",
""),
IF(AND(NOT(ISBLANK($G202)),$G202&lt;0),
" Error: Position at the beginning of the period must be a positive amount.",
""),
IF(AND(NOT(ISBLANK($N202)),$N202&lt;0),
" Error: Position at the end of the period must be a positive amount.",
"")))</f>
        <v/>
      </c>
    </row>
    <row r="203" spans="1:21">
      <c r="A203" s="21"/>
      <c r="B203" s="21"/>
      <c r="C203" s="21"/>
      <c r="D203" s="21"/>
      <c r="E203" s="21"/>
      <c r="F203" s="21"/>
      <c r="G203" s="16"/>
      <c r="H203" s="16"/>
      <c r="I203" s="16"/>
      <c r="J203" s="16"/>
      <c r="K203" s="16"/>
      <c r="L203" s="16"/>
      <c r="M203" s="16"/>
      <c r="N203" s="16"/>
      <c r="O203" s="16"/>
      <c r="P203" s="16"/>
      <c r="Q203" s="16"/>
      <c r="R203" s="16"/>
      <c r="S203" s="16"/>
      <c r="U203" s="33" t="str">
        <f t="shared" si="3"/>
        <v/>
      </c>
    </row>
    <row r="204" spans="1:21">
      <c r="A204" s="21"/>
      <c r="B204" s="21"/>
      <c r="C204" s="21"/>
      <c r="D204" s="21"/>
      <c r="E204" s="21"/>
      <c r="F204" s="21"/>
      <c r="G204" s="16"/>
      <c r="H204" s="16"/>
      <c r="I204" s="16"/>
      <c r="J204" s="16"/>
      <c r="K204" s="16"/>
      <c r="L204" s="16"/>
      <c r="M204" s="16"/>
      <c r="N204" s="16"/>
      <c r="O204" s="16"/>
      <c r="P204" s="16"/>
      <c r="Q204" s="16"/>
      <c r="R204" s="16"/>
      <c r="S204" s="16"/>
      <c r="U204" s="33" t="str">
        <f t="shared" si="3"/>
        <v/>
      </c>
    </row>
    <row r="205" spans="1:21">
      <c r="A205" s="21"/>
      <c r="B205" s="21"/>
      <c r="C205" s="21"/>
      <c r="D205" s="21"/>
      <c r="E205" s="21"/>
      <c r="F205" s="21"/>
      <c r="G205" s="16"/>
      <c r="H205" s="16"/>
      <c r="I205" s="16"/>
      <c r="J205" s="16"/>
      <c r="K205" s="16"/>
      <c r="L205" s="16"/>
      <c r="M205" s="16"/>
      <c r="N205" s="16"/>
      <c r="O205" s="16"/>
      <c r="P205" s="16"/>
      <c r="Q205" s="16"/>
      <c r="R205" s="16"/>
      <c r="S205" s="16"/>
      <c r="U205" s="33" t="str">
        <f t="shared" si="3"/>
        <v/>
      </c>
    </row>
    <row r="206" spans="1:21">
      <c r="A206" s="21"/>
      <c r="B206" s="21"/>
      <c r="C206" s="21"/>
      <c r="D206" s="21"/>
      <c r="E206" s="21"/>
      <c r="F206" s="21"/>
      <c r="G206" s="16"/>
      <c r="H206" s="16"/>
      <c r="I206" s="16"/>
      <c r="J206" s="16"/>
      <c r="K206" s="16"/>
      <c r="L206" s="16"/>
      <c r="M206" s="16"/>
      <c r="N206" s="16"/>
      <c r="O206" s="16"/>
      <c r="P206" s="16"/>
      <c r="Q206" s="16"/>
      <c r="R206" s="16"/>
      <c r="S206" s="16"/>
      <c r="U206" s="33" t="str">
        <f t="shared" si="3"/>
        <v/>
      </c>
    </row>
    <row r="207" spans="1:21">
      <c r="A207" s="21"/>
      <c r="B207" s="21"/>
      <c r="C207" s="21"/>
      <c r="D207" s="21"/>
      <c r="E207" s="21"/>
      <c r="F207" s="21"/>
      <c r="G207" s="16"/>
      <c r="H207" s="16"/>
      <c r="I207" s="16"/>
      <c r="J207" s="16"/>
      <c r="K207" s="16"/>
      <c r="L207" s="16"/>
      <c r="M207" s="16"/>
      <c r="N207" s="16"/>
      <c r="O207" s="16"/>
      <c r="P207" s="16"/>
      <c r="Q207" s="16"/>
      <c r="R207" s="16"/>
      <c r="S207" s="16"/>
      <c r="U207" s="33" t="str">
        <f t="shared" si="3"/>
        <v/>
      </c>
    </row>
    <row r="208" spans="1:21">
      <c r="A208" s="21"/>
      <c r="B208" s="21"/>
      <c r="C208" s="21"/>
      <c r="D208" s="21"/>
      <c r="E208" s="21"/>
      <c r="F208" s="21"/>
      <c r="G208" s="16"/>
      <c r="H208" s="16"/>
      <c r="I208" s="16"/>
      <c r="J208" s="16"/>
      <c r="K208" s="16"/>
      <c r="L208" s="16"/>
      <c r="M208" s="16"/>
      <c r="N208" s="16"/>
      <c r="O208" s="16"/>
      <c r="P208" s="16"/>
      <c r="Q208" s="16"/>
      <c r="R208" s="16"/>
      <c r="S208" s="16"/>
      <c r="U208" s="33" t="str">
        <f t="shared" si="3"/>
        <v/>
      </c>
    </row>
    <row r="209" spans="1:21">
      <c r="A209" s="21"/>
      <c r="B209" s="21"/>
      <c r="C209" s="21"/>
      <c r="D209" s="21"/>
      <c r="E209" s="21"/>
      <c r="F209" s="21"/>
      <c r="G209" s="16"/>
      <c r="H209" s="16"/>
      <c r="I209" s="16"/>
      <c r="J209" s="16"/>
      <c r="K209" s="16"/>
      <c r="L209" s="16"/>
      <c r="M209" s="16"/>
      <c r="N209" s="16"/>
      <c r="O209" s="16"/>
      <c r="P209" s="16"/>
      <c r="Q209" s="16"/>
      <c r="R209" s="16"/>
      <c r="S209" s="16"/>
      <c r="U209" s="33" t="str">
        <f t="shared" si="3"/>
        <v/>
      </c>
    </row>
    <row r="210" spans="1:21">
      <c r="A210" s="21"/>
      <c r="B210" s="21"/>
      <c r="C210" s="21"/>
      <c r="D210" s="21"/>
      <c r="E210" s="21"/>
      <c r="F210" s="21"/>
      <c r="G210" s="16"/>
      <c r="H210" s="16"/>
      <c r="I210" s="16"/>
      <c r="J210" s="16"/>
      <c r="K210" s="16"/>
      <c r="L210" s="16"/>
      <c r="M210" s="16"/>
      <c r="N210" s="16"/>
      <c r="O210" s="16"/>
      <c r="P210" s="16"/>
      <c r="Q210" s="16"/>
      <c r="R210" s="16"/>
      <c r="S210" s="16"/>
      <c r="U210" s="33" t="str">
        <f t="shared" si="3"/>
        <v/>
      </c>
    </row>
    <row r="211" spans="1:21">
      <c r="A211" s="21"/>
      <c r="B211" s="21"/>
      <c r="C211" s="21"/>
      <c r="D211" s="21"/>
      <c r="E211" s="21"/>
      <c r="F211" s="21"/>
      <c r="G211" s="16"/>
      <c r="H211" s="16"/>
      <c r="I211" s="16"/>
      <c r="J211" s="16"/>
      <c r="K211" s="16"/>
      <c r="L211" s="16"/>
      <c r="M211" s="16"/>
      <c r="N211" s="16"/>
      <c r="O211" s="16"/>
      <c r="P211" s="16"/>
      <c r="Q211" s="16"/>
      <c r="R211" s="16"/>
      <c r="S211" s="16"/>
      <c r="U211" s="33" t="str">
        <f t="shared" si="3"/>
        <v/>
      </c>
    </row>
    <row r="212" spans="1:21">
      <c r="A212" s="21"/>
      <c r="B212" s="21"/>
      <c r="C212" s="21"/>
      <c r="D212" s="21"/>
      <c r="E212" s="21"/>
      <c r="F212" s="21"/>
      <c r="G212" s="16"/>
      <c r="H212" s="16"/>
      <c r="I212" s="16"/>
      <c r="J212" s="16"/>
      <c r="K212" s="16"/>
      <c r="L212" s="16"/>
      <c r="M212" s="16"/>
      <c r="N212" s="16"/>
      <c r="O212" s="16"/>
      <c r="P212" s="16"/>
      <c r="Q212" s="16"/>
      <c r="R212" s="16"/>
      <c r="S212" s="16"/>
      <c r="U212" s="33" t="str">
        <f t="shared" si="3"/>
        <v/>
      </c>
    </row>
    <row r="213" spans="1:21">
      <c r="A213" s="21"/>
      <c r="B213" s="21"/>
      <c r="C213" s="21"/>
      <c r="D213" s="21"/>
      <c r="E213" s="21"/>
      <c r="F213" s="21"/>
      <c r="G213" s="16"/>
      <c r="H213" s="16"/>
      <c r="I213" s="16"/>
      <c r="J213" s="16"/>
      <c r="K213" s="16"/>
      <c r="L213" s="16"/>
      <c r="M213" s="16"/>
      <c r="N213" s="16"/>
      <c r="O213" s="16"/>
      <c r="P213" s="16"/>
      <c r="Q213" s="16"/>
      <c r="R213" s="16"/>
      <c r="S213" s="16"/>
      <c r="U213" s="33" t="str">
        <f t="shared" si="3"/>
        <v/>
      </c>
    </row>
    <row r="214" spans="1:21">
      <c r="A214" s="21"/>
      <c r="B214" s="21"/>
      <c r="C214" s="21"/>
      <c r="D214" s="21"/>
      <c r="E214" s="21"/>
      <c r="F214" s="21"/>
      <c r="G214" s="16"/>
      <c r="H214" s="16"/>
      <c r="I214" s="16"/>
      <c r="J214" s="16"/>
      <c r="K214" s="16"/>
      <c r="L214" s="16"/>
      <c r="M214" s="16"/>
      <c r="N214" s="16"/>
      <c r="O214" s="16"/>
      <c r="P214" s="16"/>
      <c r="Q214" s="16"/>
      <c r="R214" s="16"/>
      <c r="S214" s="16"/>
      <c r="U214" s="33" t="str">
        <f t="shared" si="3"/>
        <v/>
      </c>
    </row>
    <row r="215" spans="1:21">
      <c r="A215" s="21"/>
      <c r="B215" s="21"/>
      <c r="C215" s="21"/>
      <c r="D215" s="21"/>
      <c r="E215" s="21"/>
      <c r="F215" s="21"/>
      <c r="G215" s="16"/>
      <c r="H215" s="16"/>
      <c r="I215" s="16"/>
      <c r="J215" s="16"/>
      <c r="K215" s="16"/>
      <c r="L215" s="16"/>
      <c r="M215" s="16"/>
      <c r="N215" s="16"/>
      <c r="O215" s="16"/>
      <c r="P215" s="16"/>
      <c r="Q215" s="16"/>
      <c r="R215" s="16"/>
      <c r="S215" s="16"/>
      <c r="U215" s="33" t="str">
        <f t="shared" si="3"/>
        <v/>
      </c>
    </row>
    <row r="216" spans="1:21">
      <c r="A216" s="21"/>
      <c r="B216" s="21"/>
      <c r="C216" s="21"/>
      <c r="D216" s="21"/>
      <c r="E216" s="21"/>
      <c r="F216" s="21"/>
      <c r="G216" s="16"/>
      <c r="H216" s="16"/>
      <c r="I216" s="16"/>
      <c r="J216" s="16"/>
      <c r="K216" s="16"/>
      <c r="L216" s="16"/>
      <c r="M216" s="16"/>
      <c r="N216" s="16"/>
      <c r="O216" s="16"/>
      <c r="P216" s="16"/>
      <c r="Q216" s="16"/>
      <c r="R216" s="16"/>
      <c r="S216" s="16"/>
      <c r="U216" s="33" t="str">
        <f t="shared" si="3"/>
        <v/>
      </c>
    </row>
    <row r="217" spans="1:21">
      <c r="A217" s="21"/>
      <c r="B217" s="21"/>
      <c r="C217" s="21"/>
      <c r="D217" s="21"/>
      <c r="E217" s="21"/>
      <c r="F217" s="21"/>
      <c r="G217" s="16"/>
      <c r="H217" s="16"/>
      <c r="I217" s="16"/>
      <c r="J217" s="16"/>
      <c r="K217" s="16"/>
      <c r="L217" s="16"/>
      <c r="M217" s="16"/>
      <c r="N217" s="16"/>
      <c r="O217" s="16"/>
      <c r="P217" s="16"/>
      <c r="Q217" s="16"/>
      <c r="R217" s="16"/>
      <c r="S217" s="16"/>
      <c r="U217" s="33" t="str">
        <f t="shared" si="3"/>
        <v/>
      </c>
    </row>
    <row r="218" spans="1:21">
      <c r="A218" s="21"/>
      <c r="B218" s="21"/>
      <c r="C218" s="21"/>
      <c r="D218" s="21"/>
      <c r="E218" s="21"/>
      <c r="F218" s="21"/>
      <c r="G218" s="16"/>
      <c r="H218" s="16"/>
      <c r="I218" s="16"/>
      <c r="J218" s="16"/>
      <c r="K218" s="16"/>
      <c r="L218" s="16"/>
      <c r="M218" s="16"/>
      <c r="N218" s="16"/>
      <c r="O218" s="16"/>
      <c r="P218" s="16"/>
      <c r="Q218" s="16"/>
      <c r="R218" s="16"/>
      <c r="S218" s="16"/>
      <c r="U218" s="33" t="str">
        <f t="shared" si="3"/>
        <v/>
      </c>
    </row>
    <row r="219" spans="1:21">
      <c r="A219" s="21"/>
      <c r="B219" s="21"/>
      <c r="C219" s="21"/>
      <c r="D219" s="21"/>
      <c r="E219" s="21"/>
      <c r="F219" s="21"/>
      <c r="G219" s="16"/>
      <c r="H219" s="16"/>
      <c r="I219" s="16"/>
      <c r="J219" s="16"/>
      <c r="K219" s="16"/>
      <c r="L219" s="16"/>
      <c r="M219" s="16"/>
      <c r="N219" s="16"/>
      <c r="O219" s="16"/>
      <c r="P219" s="16"/>
      <c r="Q219" s="16"/>
      <c r="R219" s="16"/>
      <c r="S219" s="16"/>
      <c r="U219" s="33" t="str">
        <f t="shared" si="3"/>
        <v/>
      </c>
    </row>
    <row r="220" spans="1:21">
      <c r="A220" s="21"/>
      <c r="B220" s="21"/>
      <c r="C220" s="21"/>
      <c r="D220" s="21"/>
      <c r="E220" s="21"/>
      <c r="F220" s="21"/>
      <c r="G220" s="16"/>
      <c r="H220" s="16"/>
      <c r="I220" s="16"/>
      <c r="J220" s="16"/>
      <c r="K220" s="16"/>
      <c r="L220" s="16"/>
      <c r="M220" s="16"/>
      <c r="N220" s="16"/>
      <c r="O220" s="16"/>
      <c r="P220" s="16"/>
      <c r="Q220" s="16"/>
      <c r="R220" s="16"/>
      <c r="S220" s="16"/>
      <c r="U220" s="33" t="str">
        <f t="shared" si="3"/>
        <v/>
      </c>
    </row>
    <row r="221" spans="1:21">
      <c r="A221" s="21"/>
      <c r="B221" s="21"/>
      <c r="C221" s="21"/>
      <c r="D221" s="21"/>
      <c r="E221" s="21"/>
      <c r="F221" s="21"/>
      <c r="G221" s="16"/>
      <c r="H221" s="16"/>
      <c r="I221" s="16"/>
      <c r="J221" s="16"/>
      <c r="K221" s="16"/>
      <c r="L221" s="16"/>
      <c r="M221" s="16"/>
      <c r="N221" s="16"/>
      <c r="O221" s="16"/>
      <c r="P221" s="16"/>
      <c r="Q221" s="16"/>
      <c r="R221" s="16"/>
      <c r="S221" s="16"/>
      <c r="U221" s="33" t="str">
        <f t="shared" si="3"/>
        <v/>
      </c>
    </row>
    <row r="222" spans="1:21">
      <c r="A222" s="21"/>
      <c r="B222" s="21"/>
      <c r="C222" s="21"/>
      <c r="D222" s="21"/>
      <c r="E222" s="21"/>
      <c r="F222" s="21"/>
      <c r="G222" s="16"/>
      <c r="H222" s="16"/>
      <c r="I222" s="16"/>
      <c r="J222" s="16"/>
      <c r="K222" s="16"/>
      <c r="L222" s="16"/>
      <c r="M222" s="16"/>
      <c r="N222" s="16"/>
      <c r="O222" s="16"/>
      <c r="P222" s="16"/>
      <c r="Q222" s="16"/>
      <c r="R222" s="16"/>
      <c r="S222" s="16"/>
      <c r="U222" s="33" t="str">
        <f t="shared" si="3"/>
        <v/>
      </c>
    </row>
    <row r="223" spans="1:21">
      <c r="A223" s="21"/>
      <c r="B223" s="21"/>
      <c r="C223" s="21"/>
      <c r="D223" s="21"/>
      <c r="E223" s="21"/>
      <c r="F223" s="21"/>
      <c r="G223" s="16"/>
      <c r="H223" s="16"/>
      <c r="I223" s="16"/>
      <c r="J223" s="16"/>
      <c r="K223" s="16"/>
      <c r="L223" s="16"/>
      <c r="M223" s="16"/>
      <c r="N223" s="16"/>
      <c r="O223" s="16"/>
      <c r="P223" s="16"/>
      <c r="Q223" s="16"/>
      <c r="R223" s="16"/>
      <c r="S223" s="16"/>
      <c r="U223" s="33" t="str">
        <f t="shared" si="3"/>
        <v/>
      </c>
    </row>
    <row r="224" spans="1:21">
      <c r="A224" s="21"/>
      <c r="B224" s="21"/>
      <c r="C224" s="21"/>
      <c r="D224" s="21"/>
      <c r="E224" s="21"/>
      <c r="F224" s="21"/>
      <c r="G224" s="16"/>
      <c r="H224" s="16"/>
      <c r="I224" s="16"/>
      <c r="J224" s="16"/>
      <c r="K224" s="16"/>
      <c r="L224" s="16"/>
      <c r="M224" s="16"/>
      <c r="N224" s="16"/>
      <c r="O224" s="16"/>
      <c r="P224" s="16"/>
      <c r="Q224" s="16"/>
      <c r="R224" s="16"/>
      <c r="S224" s="16"/>
      <c r="U224" s="33" t="str">
        <f t="shared" si="3"/>
        <v/>
      </c>
    </row>
    <row r="225" spans="1:21">
      <c r="A225" s="21"/>
      <c r="B225" s="21"/>
      <c r="C225" s="21"/>
      <c r="D225" s="21"/>
      <c r="E225" s="21"/>
      <c r="F225" s="21"/>
      <c r="G225" s="16"/>
      <c r="H225" s="16"/>
      <c r="I225" s="16"/>
      <c r="J225" s="16"/>
      <c r="K225" s="16"/>
      <c r="L225" s="16"/>
      <c r="M225" s="16"/>
      <c r="N225" s="16"/>
      <c r="O225" s="16"/>
      <c r="P225" s="16"/>
      <c r="Q225" s="16"/>
      <c r="R225" s="16"/>
      <c r="S225" s="16"/>
      <c r="U225" s="33" t="str">
        <f t="shared" si="3"/>
        <v/>
      </c>
    </row>
    <row r="226" spans="1:21">
      <c r="A226" s="21"/>
      <c r="B226" s="21"/>
      <c r="C226" s="21"/>
      <c r="D226" s="21"/>
      <c r="E226" s="21"/>
      <c r="F226" s="21"/>
      <c r="G226" s="16"/>
      <c r="H226" s="16"/>
      <c r="I226" s="16"/>
      <c r="J226" s="16"/>
      <c r="K226" s="16"/>
      <c r="L226" s="16"/>
      <c r="M226" s="16"/>
      <c r="N226" s="16"/>
      <c r="O226" s="16"/>
      <c r="P226" s="16"/>
      <c r="Q226" s="16"/>
      <c r="R226" s="16"/>
      <c r="S226" s="16"/>
      <c r="U226" s="33" t="str">
        <f t="shared" si="3"/>
        <v/>
      </c>
    </row>
    <row r="227" spans="1:21">
      <c r="A227" s="21"/>
      <c r="B227" s="21"/>
      <c r="C227" s="21"/>
      <c r="D227" s="21"/>
      <c r="E227" s="21"/>
      <c r="F227" s="21"/>
      <c r="G227" s="16"/>
      <c r="H227" s="16"/>
      <c r="I227" s="16"/>
      <c r="J227" s="16"/>
      <c r="K227" s="16"/>
      <c r="L227" s="16"/>
      <c r="M227" s="16"/>
      <c r="N227" s="16"/>
      <c r="O227" s="16"/>
      <c r="P227" s="16"/>
      <c r="Q227" s="16"/>
      <c r="R227" s="16"/>
      <c r="S227" s="16"/>
      <c r="U227" s="33" t="str">
        <f t="shared" si="3"/>
        <v/>
      </c>
    </row>
    <row r="228" spans="1:21">
      <c r="A228" s="21"/>
      <c r="B228" s="21"/>
      <c r="C228" s="21"/>
      <c r="D228" s="21"/>
      <c r="E228" s="21"/>
      <c r="F228" s="21"/>
      <c r="G228" s="16"/>
      <c r="H228" s="16"/>
      <c r="I228" s="16"/>
      <c r="J228" s="16"/>
      <c r="K228" s="16"/>
      <c r="L228" s="16"/>
      <c r="M228" s="16"/>
      <c r="N228" s="16"/>
      <c r="O228" s="16"/>
      <c r="P228" s="16"/>
      <c r="Q228" s="16"/>
      <c r="R228" s="16"/>
      <c r="S228" s="16"/>
      <c r="U228" s="33" t="str">
        <f t="shared" si="3"/>
        <v/>
      </c>
    </row>
    <row r="229" spans="1:21">
      <c r="A229" s="21"/>
      <c r="B229" s="21"/>
      <c r="C229" s="21"/>
      <c r="D229" s="21"/>
      <c r="E229" s="21"/>
      <c r="F229" s="21"/>
      <c r="G229" s="16"/>
      <c r="H229" s="16"/>
      <c r="I229" s="16"/>
      <c r="J229" s="16"/>
      <c r="K229" s="16"/>
      <c r="L229" s="16"/>
      <c r="M229" s="16"/>
      <c r="N229" s="16"/>
      <c r="O229" s="16"/>
      <c r="P229" s="16"/>
      <c r="Q229" s="16"/>
      <c r="R229" s="16"/>
      <c r="S229" s="16"/>
      <c r="U229" s="33" t="str">
        <f t="shared" si="3"/>
        <v/>
      </c>
    </row>
    <row r="230" spans="1:21">
      <c r="A230" s="21"/>
      <c r="B230" s="21"/>
      <c r="C230" s="21"/>
      <c r="D230" s="21"/>
      <c r="E230" s="21"/>
      <c r="F230" s="21"/>
      <c r="G230" s="16"/>
      <c r="H230" s="16"/>
      <c r="I230" s="16"/>
      <c r="J230" s="16"/>
      <c r="K230" s="16"/>
      <c r="L230" s="16"/>
      <c r="M230" s="16"/>
      <c r="N230" s="16"/>
      <c r="O230" s="16"/>
      <c r="P230" s="16"/>
      <c r="Q230" s="16"/>
      <c r="R230" s="16"/>
      <c r="S230" s="16"/>
      <c r="U230" s="33" t="str">
        <f t="shared" si="3"/>
        <v/>
      </c>
    </row>
    <row r="231" spans="1:21">
      <c r="A231" s="21"/>
      <c r="B231" s="21"/>
      <c r="C231" s="21"/>
      <c r="D231" s="21"/>
      <c r="E231" s="21"/>
      <c r="F231" s="21"/>
      <c r="G231" s="16"/>
      <c r="H231" s="16"/>
      <c r="I231" s="16"/>
      <c r="J231" s="16"/>
      <c r="K231" s="16"/>
      <c r="L231" s="16"/>
      <c r="M231" s="16"/>
      <c r="N231" s="16"/>
      <c r="O231" s="16"/>
      <c r="P231" s="16"/>
      <c r="Q231" s="16"/>
      <c r="R231" s="16"/>
      <c r="S231" s="16"/>
      <c r="U231" s="33" t="str">
        <f t="shared" si="3"/>
        <v/>
      </c>
    </row>
    <row r="232" spans="1:21">
      <c r="A232" s="21"/>
      <c r="B232" s="21"/>
      <c r="C232" s="21"/>
      <c r="D232" s="21"/>
      <c r="E232" s="21"/>
      <c r="F232" s="21"/>
      <c r="G232" s="16"/>
      <c r="H232" s="16"/>
      <c r="I232" s="16"/>
      <c r="J232" s="16"/>
      <c r="K232" s="16"/>
      <c r="L232" s="16"/>
      <c r="M232" s="16"/>
      <c r="N232" s="16"/>
      <c r="O232" s="16"/>
      <c r="P232" s="16"/>
      <c r="Q232" s="16"/>
      <c r="R232" s="16"/>
      <c r="S232" s="16"/>
      <c r="U232" s="33" t="str">
        <f t="shared" si="3"/>
        <v/>
      </c>
    </row>
    <row r="233" spans="1:21">
      <c r="A233" s="21"/>
      <c r="B233" s="21"/>
      <c r="C233" s="21"/>
      <c r="D233" s="21"/>
      <c r="E233" s="21"/>
      <c r="F233" s="21"/>
      <c r="G233" s="16"/>
      <c r="H233" s="16"/>
      <c r="I233" s="16"/>
      <c r="J233" s="16"/>
      <c r="K233" s="16"/>
      <c r="L233" s="16"/>
      <c r="M233" s="16"/>
      <c r="N233" s="16"/>
      <c r="O233" s="16"/>
      <c r="P233" s="16"/>
      <c r="Q233" s="16"/>
      <c r="R233" s="16"/>
      <c r="S233" s="16"/>
      <c r="U233" s="33" t="str">
        <f t="shared" si="3"/>
        <v/>
      </c>
    </row>
    <row r="234" spans="1:21">
      <c r="A234" s="21"/>
      <c r="B234" s="21"/>
      <c r="C234" s="21"/>
      <c r="D234" s="21"/>
      <c r="E234" s="21"/>
      <c r="F234" s="21"/>
      <c r="G234" s="16"/>
      <c r="H234" s="16"/>
      <c r="I234" s="16"/>
      <c r="J234" s="16"/>
      <c r="K234" s="16"/>
      <c r="L234" s="16"/>
      <c r="M234" s="16"/>
      <c r="N234" s="16"/>
      <c r="O234" s="16"/>
      <c r="P234" s="16"/>
      <c r="Q234" s="16"/>
      <c r="R234" s="16"/>
      <c r="S234" s="16"/>
      <c r="U234" s="33" t="str">
        <f t="shared" si="3"/>
        <v/>
      </c>
    </row>
    <row r="235" spans="1:21">
      <c r="A235" s="21"/>
      <c r="B235" s="21"/>
      <c r="C235" s="21"/>
      <c r="D235" s="21"/>
      <c r="E235" s="21"/>
      <c r="F235" s="21"/>
      <c r="G235" s="16"/>
      <c r="H235" s="16"/>
      <c r="I235" s="16"/>
      <c r="J235" s="16"/>
      <c r="K235" s="16"/>
      <c r="L235" s="16"/>
      <c r="M235" s="16"/>
      <c r="N235" s="16"/>
      <c r="O235" s="16"/>
      <c r="P235" s="16"/>
      <c r="Q235" s="16"/>
      <c r="R235" s="16"/>
      <c r="S235" s="16"/>
      <c r="U235" s="33" t="str">
        <f t="shared" si="3"/>
        <v/>
      </c>
    </row>
    <row r="236" spans="1:21">
      <c r="A236" s="21"/>
      <c r="B236" s="21"/>
      <c r="C236" s="21"/>
      <c r="D236" s="21"/>
      <c r="E236" s="21"/>
      <c r="F236" s="21"/>
      <c r="G236" s="16"/>
      <c r="H236" s="16"/>
      <c r="I236" s="16"/>
      <c r="J236" s="16"/>
      <c r="K236" s="16"/>
      <c r="L236" s="16"/>
      <c r="M236" s="16"/>
      <c r="N236" s="16"/>
      <c r="O236" s="16"/>
      <c r="P236" s="16"/>
      <c r="Q236" s="16"/>
      <c r="R236" s="16"/>
      <c r="S236" s="16"/>
      <c r="U236" s="33" t="str">
        <f t="shared" si="3"/>
        <v/>
      </c>
    </row>
    <row r="237" spans="1:21">
      <c r="A237" s="21"/>
      <c r="B237" s="21"/>
      <c r="C237" s="21"/>
      <c r="D237" s="21"/>
      <c r="E237" s="21"/>
      <c r="F237" s="21"/>
      <c r="G237" s="16"/>
      <c r="H237" s="16"/>
      <c r="I237" s="16"/>
      <c r="J237" s="16"/>
      <c r="K237" s="16"/>
      <c r="L237" s="16"/>
      <c r="M237" s="16"/>
      <c r="N237" s="16"/>
      <c r="O237" s="16"/>
      <c r="P237" s="16"/>
      <c r="Q237" s="16"/>
      <c r="R237" s="16"/>
      <c r="S237" s="16"/>
      <c r="U237" s="33" t="str">
        <f t="shared" si="3"/>
        <v/>
      </c>
    </row>
    <row r="238" spans="1:21">
      <c r="A238" s="21"/>
      <c r="B238" s="21"/>
      <c r="C238" s="21"/>
      <c r="D238" s="21"/>
      <c r="E238" s="21"/>
      <c r="F238" s="21"/>
      <c r="G238" s="16"/>
      <c r="H238" s="16"/>
      <c r="I238" s="16"/>
      <c r="J238" s="16"/>
      <c r="K238" s="16"/>
      <c r="L238" s="16"/>
      <c r="M238" s="16"/>
      <c r="N238" s="16"/>
      <c r="O238" s="16"/>
      <c r="P238" s="16"/>
      <c r="Q238" s="16"/>
      <c r="R238" s="16"/>
      <c r="S238" s="16"/>
      <c r="U238" s="33" t="str">
        <f t="shared" si="3"/>
        <v/>
      </c>
    </row>
    <row r="239" spans="1:21">
      <c r="A239" s="21"/>
      <c r="B239" s="21"/>
      <c r="C239" s="21"/>
      <c r="D239" s="21"/>
      <c r="E239" s="21"/>
      <c r="F239" s="21"/>
      <c r="G239" s="16"/>
      <c r="H239" s="16"/>
      <c r="I239" s="16"/>
      <c r="J239" s="16"/>
      <c r="K239" s="16"/>
      <c r="L239" s="16"/>
      <c r="M239" s="16"/>
      <c r="N239" s="16"/>
      <c r="O239" s="16"/>
      <c r="P239" s="16"/>
      <c r="Q239" s="16"/>
      <c r="R239" s="16"/>
      <c r="S239" s="16"/>
      <c r="U239" s="33" t="str">
        <f t="shared" si="3"/>
        <v/>
      </c>
    </row>
    <row r="240" spans="1:21">
      <c r="A240" s="21"/>
      <c r="B240" s="21"/>
      <c r="C240" s="21"/>
      <c r="D240" s="21"/>
      <c r="E240" s="21"/>
      <c r="F240" s="21"/>
      <c r="G240" s="16"/>
      <c r="H240" s="16"/>
      <c r="I240" s="16"/>
      <c r="J240" s="16"/>
      <c r="K240" s="16"/>
      <c r="L240" s="16"/>
      <c r="M240" s="16"/>
      <c r="N240" s="16"/>
      <c r="O240" s="16"/>
      <c r="P240" s="16"/>
      <c r="Q240" s="16"/>
      <c r="R240" s="16"/>
      <c r="S240" s="16"/>
      <c r="U240" s="33" t="str">
        <f t="shared" si="3"/>
        <v/>
      </c>
    </row>
    <row r="241" spans="1:21">
      <c r="A241" s="21"/>
      <c r="B241" s="21"/>
      <c r="C241" s="21"/>
      <c r="D241" s="21"/>
      <c r="E241" s="21"/>
      <c r="F241" s="21"/>
      <c r="G241" s="16"/>
      <c r="H241" s="16"/>
      <c r="I241" s="16"/>
      <c r="J241" s="16"/>
      <c r="K241" s="16"/>
      <c r="L241" s="16"/>
      <c r="M241" s="16"/>
      <c r="N241" s="16"/>
      <c r="O241" s="16"/>
      <c r="P241" s="16"/>
      <c r="Q241" s="16"/>
      <c r="R241" s="16"/>
      <c r="S241" s="16"/>
      <c r="U241" s="33" t="str">
        <f t="shared" si="3"/>
        <v/>
      </c>
    </row>
    <row r="242" spans="1:21">
      <c r="A242" s="21"/>
      <c r="B242" s="21"/>
      <c r="C242" s="21"/>
      <c r="D242" s="21"/>
      <c r="E242" s="21"/>
      <c r="F242" s="21"/>
      <c r="G242" s="16"/>
      <c r="H242" s="16"/>
      <c r="I242" s="16"/>
      <c r="J242" s="16"/>
      <c r="K242" s="16"/>
      <c r="L242" s="16"/>
      <c r="M242" s="16"/>
      <c r="N242" s="16"/>
      <c r="O242" s="16"/>
      <c r="P242" s="16"/>
      <c r="Q242" s="16"/>
      <c r="R242" s="16"/>
      <c r="S242" s="16"/>
      <c r="U242" s="33" t="str">
        <f t="shared" si="3"/>
        <v/>
      </c>
    </row>
    <row r="243" spans="1:21">
      <c r="A243" s="21"/>
      <c r="B243" s="21"/>
      <c r="C243" s="21"/>
      <c r="D243" s="21"/>
      <c r="E243" s="21"/>
      <c r="F243" s="21"/>
      <c r="G243" s="16"/>
      <c r="H243" s="16"/>
      <c r="I243" s="16"/>
      <c r="J243" s="16"/>
      <c r="K243" s="16"/>
      <c r="L243" s="16"/>
      <c r="M243" s="16"/>
      <c r="N243" s="16"/>
      <c r="O243" s="16"/>
      <c r="P243" s="16"/>
      <c r="Q243" s="16"/>
      <c r="R243" s="16"/>
      <c r="S243" s="16"/>
      <c r="U243" s="33" t="str">
        <f t="shared" si="3"/>
        <v/>
      </c>
    </row>
    <row r="244" spans="1:21">
      <c r="A244" s="21"/>
      <c r="B244" s="21"/>
      <c r="C244" s="21"/>
      <c r="D244" s="21"/>
      <c r="E244" s="21"/>
      <c r="F244" s="21"/>
      <c r="G244" s="16"/>
      <c r="H244" s="16"/>
      <c r="I244" s="16"/>
      <c r="J244" s="16"/>
      <c r="K244" s="16"/>
      <c r="L244" s="16"/>
      <c r="M244" s="16"/>
      <c r="N244" s="16"/>
      <c r="O244" s="16"/>
      <c r="P244" s="16"/>
      <c r="Q244" s="16"/>
      <c r="R244" s="16"/>
      <c r="S244" s="16"/>
      <c r="U244" s="33" t="str">
        <f t="shared" si="3"/>
        <v/>
      </c>
    </row>
    <row r="245" spans="1:21">
      <c r="A245" s="21"/>
      <c r="B245" s="21"/>
      <c r="C245" s="21"/>
      <c r="D245" s="21"/>
      <c r="E245" s="21"/>
      <c r="F245" s="21"/>
      <c r="G245" s="16"/>
      <c r="H245" s="16"/>
      <c r="I245" s="16"/>
      <c r="J245" s="16"/>
      <c r="K245" s="16"/>
      <c r="L245" s="16"/>
      <c r="M245" s="16"/>
      <c r="N245" s="16"/>
      <c r="O245" s="16"/>
      <c r="P245" s="16"/>
      <c r="Q245" s="16"/>
      <c r="R245" s="16"/>
      <c r="S245" s="16"/>
      <c r="U245" s="33" t="str">
        <f t="shared" si="3"/>
        <v/>
      </c>
    </row>
    <row r="246" spans="1:21">
      <c r="A246" s="21"/>
      <c r="B246" s="21"/>
      <c r="C246" s="21"/>
      <c r="D246" s="21"/>
      <c r="E246" s="21"/>
      <c r="F246" s="21"/>
      <c r="G246" s="16"/>
      <c r="H246" s="16"/>
      <c r="I246" s="16"/>
      <c r="J246" s="16"/>
      <c r="K246" s="16"/>
      <c r="L246" s="16"/>
      <c r="M246" s="16"/>
      <c r="N246" s="16"/>
      <c r="O246" s="16"/>
      <c r="P246" s="16"/>
      <c r="Q246" s="16"/>
      <c r="R246" s="16"/>
      <c r="S246" s="16"/>
      <c r="U246" s="33" t="str">
        <f t="shared" si="3"/>
        <v/>
      </c>
    </row>
    <row r="247" spans="1:21">
      <c r="A247" s="21"/>
      <c r="B247" s="21"/>
      <c r="C247" s="21"/>
      <c r="D247" s="21"/>
      <c r="E247" s="21"/>
      <c r="F247" s="21"/>
      <c r="G247" s="16"/>
      <c r="H247" s="16"/>
      <c r="I247" s="16"/>
      <c r="J247" s="16"/>
      <c r="K247" s="16"/>
      <c r="L247" s="16"/>
      <c r="M247" s="16"/>
      <c r="N247" s="16"/>
      <c r="O247" s="16"/>
      <c r="P247" s="16"/>
      <c r="Q247" s="16"/>
      <c r="R247" s="16"/>
      <c r="S247" s="16"/>
      <c r="U247" s="33" t="str">
        <f t="shared" si="3"/>
        <v/>
      </c>
    </row>
    <row r="248" spans="1:21">
      <c r="A248" s="21"/>
      <c r="B248" s="21"/>
      <c r="C248" s="21"/>
      <c r="D248" s="21"/>
      <c r="E248" s="21"/>
      <c r="F248" s="21"/>
      <c r="G248" s="16"/>
      <c r="H248" s="16"/>
      <c r="I248" s="16"/>
      <c r="J248" s="16"/>
      <c r="K248" s="16"/>
      <c r="L248" s="16"/>
      <c r="M248" s="16"/>
      <c r="N248" s="16"/>
      <c r="O248" s="16"/>
      <c r="P248" s="16"/>
      <c r="Q248" s="16"/>
      <c r="R248" s="16"/>
      <c r="S248" s="16"/>
      <c r="U248" s="33" t="str">
        <f t="shared" si="3"/>
        <v/>
      </c>
    </row>
    <row r="249" spans="1:21">
      <c r="A249" s="21"/>
      <c r="B249" s="21"/>
      <c r="C249" s="21"/>
      <c r="D249" s="21"/>
      <c r="E249" s="21"/>
      <c r="F249" s="21"/>
      <c r="G249" s="16"/>
      <c r="H249" s="16"/>
      <c r="I249" s="16"/>
      <c r="J249" s="16"/>
      <c r="K249" s="16"/>
      <c r="L249" s="16"/>
      <c r="M249" s="16"/>
      <c r="N249" s="16"/>
      <c r="O249" s="16"/>
      <c r="P249" s="16"/>
      <c r="Q249" s="16"/>
      <c r="R249" s="16"/>
      <c r="S249" s="16"/>
      <c r="U249" s="33" t="str">
        <f t="shared" si="3"/>
        <v/>
      </c>
    </row>
    <row r="250" spans="1:21">
      <c r="A250" s="21"/>
      <c r="B250" s="21"/>
      <c r="C250" s="21"/>
      <c r="D250" s="21"/>
      <c r="E250" s="21"/>
      <c r="F250" s="21"/>
      <c r="G250" s="16"/>
      <c r="H250" s="16"/>
      <c r="I250" s="16"/>
      <c r="J250" s="16"/>
      <c r="K250" s="16"/>
      <c r="L250" s="16"/>
      <c r="M250" s="16"/>
      <c r="N250" s="16"/>
      <c r="O250" s="16"/>
      <c r="P250" s="16"/>
      <c r="Q250" s="16"/>
      <c r="R250" s="16"/>
      <c r="S250" s="16"/>
      <c r="U250" s="33" t="str">
        <f t="shared" si="3"/>
        <v/>
      </c>
    </row>
    <row r="251" spans="1:21">
      <c r="A251" s="21"/>
      <c r="B251" s="21"/>
      <c r="C251" s="21"/>
      <c r="D251" s="21"/>
      <c r="E251" s="21"/>
      <c r="F251" s="21"/>
      <c r="G251" s="16"/>
      <c r="H251" s="16"/>
      <c r="I251" s="16"/>
      <c r="J251" s="16"/>
      <c r="K251" s="16"/>
      <c r="L251" s="16"/>
      <c r="M251" s="16"/>
      <c r="N251" s="16"/>
      <c r="O251" s="16"/>
      <c r="P251" s="16"/>
      <c r="Q251" s="16"/>
      <c r="R251" s="16"/>
      <c r="S251" s="16"/>
      <c r="U251" s="33" t="str">
        <f t="shared" si="3"/>
        <v/>
      </c>
    </row>
    <row r="252" spans="1:21">
      <c r="A252" s="21"/>
      <c r="B252" s="21"/>
      <c r="C252" s="21"/>
      <c r="D252" s="21"/>
      <c r="E252" s="21"/>
      <c r="F252" s="21"/>
      <c r="G252" s="16"/>
      <c r="H252" s="16"/>
      <c r="I252" s="16"/>
      <c r="J252" s="16"/>
      <c r="K252" s="16"/>
      <c r="L252" s="16"/>
      <c r="M252" s="16"/>
      <c r="N252" s="16"/>
      <c r="O252" s="16"/>
      <c r="P252" s="16"/>
      <c r="Q252" s="16"/>
      <c r="R252" s="16"/>
      <c r="S252" s="16"/>
      <c r="U252" s="33" t="str">
        <f t="shared" si="3"/>
        <v/>
      </c>
    </row>
    <row r="253" spans="1:21">
      <c r="A253" s="21"/>
      <c r="B253" s="21"/>
      <c r="C253" s="21"/>
      <c r="D253" s="21"/>
      <c r="E253" s="21"/>
      <c r="F253" s="21"/>
      <c r="G253" s="16"/>
      <c r="H253" s="16"/>
      <c r="I253" s="16"/>
      <c r="J253" s="16"/>
      <c r="K253" s="16"/>
      <c r="L253" s="16"/>
      <c r="M253" s="16"/>
      <c r="N253" s="16"/>
      <c r="O253" s="16"/>
      <c r="P253" s="16"/>
      <c r="Q253" s="16"/>
      <c r="R253" s="16"/>
      <c r="S253" s="16"/>
      <c r="U253" s="33" t="str">
        <f t="shared" si="3"/>
        <v/>
      </c>
    </row>
    <row r="254" spans="1:21">
      <c r="A254" s="21"/>
      <c r="B254" s="21"/>
      <c r="C254" s="21"/>
      <c r="D254" s="21"/>
      <c r="E254" s="21"/>
      <c r="F254" s="21"/>
      <c r="G254" s="16"/>
      <c r="H254" s="16"/>
      <c r="I254" s="16"/>
      <c r="J254" s="16"/>
      <c r="K254" s="16"/>
      <c r="L254" s="16"/>
      <c r="M254" s="16"/>
      <c r="N254" s="16"/>
      <c r="O254" s="16"/>
      <c r="P254" s="16"/>
      <c r="Q254" s="16"/>
      <c r="R254" s="16"/>
      <c r="S254" s="16"/>
      <c r="U254" s="33" t="str">
        <f t="shared" si="3"/>
        <v/>
      </c>
    </row>
    <row r="255" spans="1:21">
      <c r="A255" s="21"/>
      <c r="B255" s="21"/>
      <c r="C255" s="21"/>
      <c r="D255" s="21"/>
      <c r="E255" s="21"/>
      <c r="F255" s="21"/>
      <c r="G255" s="16"/>
      <c r="H255" s="16"/>
      <c r="I255" s="16"/>
      <c r="J255" s="16"/>
      <c r="K255" s="16"/>
      <c r="L255" s="16"/>
      <c r="M255" s="16"/>
      <c r="N255" s="16"/>
      <c r="O255" s="16"/>
      <c r="P255" s="16"/>
      <c r="Q255" s="16"/>
      <c r="R255" s="16"/>
      <c r="S255" s="16"/>
      <c r="U255" s="33" t="str">
        <f t="shared" si="3"/>
        <v/>
      </c>
    </row>
    <row r="256" spans="1:21">
      <c r="A256" s="21"/>
      <c r="B256" s="21"/>
      <c r="C256" s="21"/>
      <c r="D256" s="21"/>
      <c r="E256" s="21"/>
      <c r="F256" s="21"/>
      <c r="G256" s="16"/>
      <c r="H256" s="16"/>
      <c r="I256" s="16"/>
      <c r="J256" s="16"/>
      <c r="K256" s="16"/>
      <c r="L256" s="16"/>
      <c r="M256" s="16"/>
      <c r="N256" s="16"/>
      <c r="O256" s="16"/>
      <c r="P256" s="16"/>
      <c r="Q256" s="16"/>
      <c r="R256" s="16"/>
      <c r="S256" s="16"/>
      <c r="U256" s="33" t="str">
        <f t="shared" si="3"/>
        <v/>
      </c>
    </row>
    <row r="257" spans="1:21">
      <c r="A257" s="21"/>
      <c r="B257" s="21"/>
      <c r="C257" s="21"/>
      <c r="D257" s="21"/>
      <c r="E257" s="21"/>
      <c r="F257" s="21"/>
      <c r="G257" s="16"/>
      <c r="H257" s="16"/>
      <c r="I257" s="16"/>
      <c r="J257" s="16"/>
      <c r="K257" s="16"/>
      <c r="L257" s="16"/>
      <c r="M257" s="16"/>
      <c r="N257" s="16"/>
      <c r="O257" s="16"/>
      <c r="P257" s="16"/>
      <c r="Q257" s="16"/>
      <c r="R257" s="16"/>
      <c r="S257" s="16"/>
      <c r="U257" s="33" t="str">
        <f t="shared" si="3"/>
        <v/>
      </c>
    </row>
    <row r="258" spans="1:21">
      <c r="A258" s="21"/>
      <c r="B258" s="21"/>
      <c r="C258" s="21"/>
      <c r="D258" s="21"/>
      <c r="E258" s="21"/>
      <c r="F258" s="21"/>
      <c r="G258" s="16"/>
      <c r="H258" s="16"/>
      <c r="I258" s="16"/>
      <c r="J258" s="16"/>
      <c r="K258" s="16"/>
      <c r="L258" s="16"/>
      <c r="M258" s="16"/>
      <c r="N258" s="16"/>
      <c r="O258" s="16"/>
      <c r="P258" s="16"/>
      <c r="Q258" s="16"/>
      <c r="R258" s="16"/>
      <c r="S258" s="16"/>
      <c r="U258" s="33" t="str">
        <f t="shared" si="3"/>
        <v/>
      </c>
    </row>
    <row r="259" spans="1:21">
      <c r="A259" s="21"/>
      <c r="B259" s="21"/>
      <c r="C259" s="21"/>
      <c r="D259" s="21"/>
      <c r="E259" s="21"/>
      <c r="F259" s="21"/>
      <c r="G259" s="16"/>
      <c r="H259" s="16"/>
      <c r="I259" s="16"/>
      <c r="J259" s="16"/>
      <c r="K259" s="16"/>
      <c r="L259" s="16"/>
      <c r="M259" s="16"/>
      <c r="N259" s="16"/>
      <c r="O259" s="16"/>
      <c r="P259" s="16"/>
      <c r="Q259" s="16"/>
      <c r="R259" s="16"/>
      <c r="S259" s="16"/>
      <c r="U259" s="33" t="str">
        <f t="shared" si="3"/>
        <v/>
      </c>
    </row>
    <row r="260" spans="1:21">
      <c r="A260" s="21"/>
      <c r="B260" s="21"/>
      <c r="C260" s="21"/>
      <c r="D260" s="21"/>
      <c r="E260" s="21"/>
      <c r="F260" s="21"/>
      <c r="G260" s="16"/>
      <c r="H260" s="16"/>
      <c r="I260" s="16"/>
      <c r="J260" s="16"/>
      <c r="K260" s="16"/>
      <c r="L260" s="16"/>
      <c r="M260" s="16"/>
      <c r="N260" s="16"/>
      <c r="O260" s="16"/>
      <c r="P260" s="16"/>
      <c r="Q260" s="16"/>
      <c r="R260" s="16"/>
      <c r="S260" s="16"/>
      <c r="U260" s="33" t="str">
        <f t="shared" si="3"/>
        <v/>
      </c>
    </row>
    <row r="261" spans="1:21">
      <c r="A261" s="21"/>
      <c r="B261" s="21"/>
      <c r="C261" s="21"/>
      <c r="D261" s="21"/>
      <c r="E261" s="21"/>
      <c r="F261" s="21"/>
      <c r="G261" s="16"/>
      <c r="H261" s="16"/>
      <c r="I261" s="16"/>
      <c r="J261" s="16"/>
      <c r="K261" s="16"/>
      <c r="L261" s="16"/>
      <c r="M261" s="16"/>
      <c r="N261" s="16"/>
      <c r="O261" s="16"/>
      <c r="P261" s="16"/>
      <c r="Q261" s="16"/>
      <c r="R261" s="16"/>
      <c r="S261" s="16"/>
      <c r="U261" s="33" t="str">
        <f t="shared" si="3"/>
        <v/>
      </c>
    </row>
    <row r="262" spans="1:21">
      <c r="A262" s="21"/>
      <c r="B262" s="21"/>
      <c r="C262" s="21"/>
      <c r="D262" s="21"/>
      <c r="E262" s="21"/>
      <c r="F262" s="21"/>
      <c r="G262" s="16"/>
      <c r="H262" s="16"/>
      <c r="I262" s="16"/>
      <c r="J262" s="16"/>
      <c r="K262" s="16"/>
      <c r="L262" s="16"/>
      <c r="M262" s="16"/>
      <c r="N262" s="16"/>
      <c r="O262" s="16"/>
      <c r="P262" s="16"/>
      <c r="Q262" s="16"/>
      <c r="R262" s="16"/>
      <c r="S262" s="16"/>
      <c r="U262" s="33" t="str">
        <f t="shared" si="3"/>
        <v/>
      </c>
    </row>
    <row r="263" spans="1:21">
      <c r="A263" s="21"/>
      <c r="B263" s="21"/>
      <c r="C263" s="21"/>
      <c r="D263" s="21"/>
      <c r="E263" s="21"/>
      <c r="F263" s="21"/>
      <c r="G263" s="16"/>
      <c r="H263" s="16"/>
      <c r="I263" s="16"/>
      <c r="J263" s="16"/>
      <c r="K263" s="16"/>
      <c r="L263" s="16"/>
      <c r="M263" s="16"/>
      <c r="N263" s="16"/>
      <c r="O263" s="16"/>
      <c r="P263" s="16"/>
      <c r="Q263" s="16"/>
      <c r="R263" s="16"/>
      <c r="S263" s="16"/>
      <c r="U263" s="33" t="str">
        <f t="shared" si="3"/>
        <v/>
      </c>
    </row>
    <row r="264" spans="1:21">
      <c r="A264" s="21"/>
      <c r="B264" s="21"/>
      <c r="C264" s="21"/>
      <c r="D264" s="21"/>
      <c r="E264" s="21"/>
      <c r="F264" s="21"/>
      <c r="G264" s="16"/>
      <c r="H264" s="16"/>
      <c r="I264" s="16"/>
      <c r="J264" s="16"/>
      <c r="K264" s="16"/>
      <c r="L264" s="16"/>
      <c r="M264" s="16"/>
      <c r="N264" s="16"/>
      <c r="O264" s="16"/>
      <c r="P264" s="16"/>
      <c r="Q264" s="16"/>
      <c r="R264" s="16"/>
      <c r="S264" s="16"/>
      <c r="U264" s="33" t="str">
        <f t="shared" si="3"/>
        <v/>
      </c>
    </row>
    <row r="265" spans="1:21">
      <c r="A265" s="21"/>
      <c r="B265" s="21"/>
      <c r="C265" s="21"/>
      <c r="D265" s="21"/>
      <c r="E265" s="21"/>
      <c r="F265" s="21"/>
      <c r="G265" s="16"/>
      <c r="H265" s="16"/>
      <c r="I265" s="16"/>
      <c r="J265" s="16"/>
      <c r="K265" s="16"/>
      <c r="L265" s="16"/>
      <c r="M265" s="16"/>
      <c r="N265" s="16"/>
      <c r="O265" s="16"/>
      <c r="P265" s="16"/>
      <c r="Q265" s="16"/>
      <c r="R265" s="16"/>
      <c r="S265" s="16"/>
      <c r="U265" s="33" t="str">
        <f t="shared" si="3"/>
        <v/>
      </c>
    </row>
    <row r="266" spans="1:21">
      <c r="A266" s="21"/>
      <c r="B266" s="21"/>
      <c r="C266" s="21"/>
      <c r="D266" s="21"/>
      <c r="E266" s="21"/>
      <c r="F266" s="21"/>
      <c r="G266" s="16"/>
      <c r="H266" s="16"/>
      <c r="I266" s="16"/>
      <c r="J266" s="16"/>
      <c r="K266" s="16"/>
      <c r="L266" s="16"/>
      <c r="M266" s="16"/>
      <c r="N266" s="16"/>
      <c r="O266" s="16"/>
      <c r="P266" s="16"/>
      <c r="Q266" s="16"/>
      <c r="R266" s="16"/>
      <c r="S266" s="16"/>
      <c r="U266" s="33" t="str">
        <f t="shared" ref="U266:U329" si="4">IF(COUNTA(G266:S266)=0,"",_xlfn.CONCAT(,
IF(AND(NOT(ISBLANK($N266)),
    ABS($N266-(($G266+$H266+$J266+$K266+$L266+$M266)-$I266))&gt;=1),
" Error: Position at the end of the period is not equal to: position at the beginning of the period+increase in assets-decrease in assets+exchange rate changes+price changes+other changes+rectifications.",
""),
IF(AND(NOT(ISBLANK($S266)),
    ABS($S266-(($O266+$P266+$R266)-$Q266))&gt;=1),
" Error: Position of accrued interest at the end of the period is not equal to: position of accrued interest at the beginning of the period+accrued interest during the period-received interest during the period+revaluation and other changes.",
""),
IF(AND(NOT(ISBLANK($G266)),$G266&lt;0),
" Error: Position at the beginning of the period must be a positive amount.",
""),
IF(AND(NOT(ISBLANK($N266)),$N266&lt;0),
" Error: Position at the end of the period must be a positive amount.",
"")))</f>
        <v/>
      </c>
    </row>
    <row r="267" spans="1:21">
      <c r="A267" s="21"/>
      <c r="B267" s="21"/>
      <c r="C267" s="21"/>
      <c r="D267" s="21"/>
      <c r="E267" s="21"/>
      <c r="F267" s="21"/>
      <c r="G267" s="16"/>
      <c r="H267" s="16"/>
      <c r="I267" s="16"/>
      <c r="J267" s="16"/>
      <c r="K267" s="16"/>
      <c r="L267" s="16"/>
      <c r="M267" s="16"/>
      <c r="N267" s="16"/>
      <c r="O267" s="16"/>
      <c r="P267" s="16"/>
      <c r="Q267" s="16"/>
      <c r="R267" s="16"/>
      <c r="S267" s="16"/>
      <c r="U267" s="33" t="str">
        <f t="shared" si="4"/>
        <v/>
      </c>
    </row>
    <row r="268" spans="1:21">
      <c r="A268" s="21"/>
      <c r="B268" s="21"/>
      <c r="C268" s="21"/>
      <c r="D268" s="21"/>
      <c r="E268" s="21"/>
      <c r="F268" s="21"/>
      <c r="G268" s="16"/>
      <c r="H268" s="16"/>
      <c r="I268" s="16"/>
      <c r="J268" s="16"/>
      <c r="K268" s="16"/>
      <c r="L268" s="16"/>
      <c r="M268" s="16"/>
      <c r="N268" s="16"/>
      <c r="O268" s="16"/>
      <c r="P268" s="16"/>
      <c r="Q268" s="16"/>
      <c r="R268" s="16"/>
      <c r="S268" s="16"/>
      <c r="U268" s="33" t="str">
        <f t="shared" si="4"/>
        <v/>
      </c>
    </row>
    <row r="269" spans="1:21">
      <c r="A269" s="21"/>
      <c r="B269" s="21"/>
      <c r="C269" s="21"/>
      <c r="D269" s="21"/>
      <c r="E269" s="21"/>
      <c r="F269" s="21"/>
      <c r="G269" s="16"/>
      <c r="H269" s="16"/>
      <c r="I269" s="16"/>
      <c r="J269" s="16"/>
      <c r="K269" s="16"/>
      <c r="L269" s="16"/>
      <c r="M269" s="16"/>
      <c r="N269" s="16"/>
      <c r="O269" s="16"/>
      <c r="P269" s="16"/>
      <c r="Q269" s="16"/>
      <c r="R269" s="16"/>
      <c r="S269" s="16"/>
      <c r="U269" s="33" t="str">
        <f t="shared" si="4"/>
        <v/>
      </c>
    </row>
    <row r="270" spans="1:21">
      <c r="A270" s="21"/>
      <c r="B270" s="21"/>
      <c r="C270" s="21"/>
      <c r="D270" s="21"/>
      <c r="E270" s="21"/>
      <c r="F270" s="21"/>
      <c r="G270" s="16"/>
      <c r="H270" s="16"/>
      <c r="I270" s="16"/>
      <c r="J270" s="16"/>
      <c r="K270" s="16"/>
      <c r="L270" s="16"/>
      <c r="M270" s="16"/>
      <c r="N270" s="16"/>
      <c r="O270" s="16"/>
      <c r="P270" s="16"/>
      <c r="Q270" s="16"/>
      <c r="R270" s="16"/>
      <c r="S270" s="16"/>
      <c r="U270" s="33" t="str">
        <f t="shared" si="4"/>
        <v/>
      </c>
    </row>
    <row r="271" spans="1:21">
      <c r="A271" s="21"/>
      <c r="B271" s="21"/>
      <c r="C271" s="21"/>
      <c r="D271" s="21"/>
      <c r="E271" s="21"/>
      <c r="F271" s="21"/>
      <c r="G271" s="16"/>
      <c r="H271" s="16"/>
      <c r="I271" s="16"/>
      <c r="J271" s="16"/>
      <c r="K271" s="16"/>
      <c r="L271" s="16"/>
      <c r="M271" s="16"/>
      <c r="N271" s="16"/>
      <c r="O271" s="16"/>
      <c r="P271" s="16"/>
      <c r="Q271" s="16"/>
      <c r="R271" s="16"/>
      <c r="S271" s="16"/>
      <c r="U271" s="33" t="str">
        <f t="shared" si="4"/>
        <v/>
      </c>
    </row>
    <row r="272" spans="1:21">
      <c r="A272" s="21"/>
      <c r="B272" s="21"/>
      <c r="C272" s="21"/>
      <c r="D272" s="21"/>
      <c r="E272" s="21"/>
      <c r="F272" s="21"/>
      <c r="G272" s="16"/>
      <c r="H272" s="16"/>
      <c r="I272" s="16"/>
      <c r="J272" s="16"/>
      <c r="K272" s="16"/>
      <c r="L272" s="16"/>
      <c r="M272" s="16"/>
      <c r="N272" s="16"/>
      <c r="O272" s="16"/>
      <c r="P272" s="16"/>
      <c r="Q272" s="16"/>
      <c r="R272" s="16"/>
      <c r="S272" s="16"/>
      <c r="U272" s="33" t="str">
        <f t="shared" si="4"/>
        <v/>
      </c>
    </row>
    <row r="273" spans="1:21">
      <c r="A273" s="21"/>
      <c r="B273" s="21"/>
      <c r="C273" s="21"/>
      <c r="D273" s="21"/>
      <c r="E273" s="21"/>
      <c r="F273" s="21"/>
      <c r="G273" s="16"/>
      <c r="H273" s="16"/>
      <c r="I273" s="16"/>
      <c r="J273" s="16"/>
      <c r="K273" s="16"/>
      <c r="L273" s="16"/>
      <c r="M273" s="16"/>
      <c r="N273" s="16"/>
      <c r="O273" s="16"/>
      <c r="P273" s="16"/>
      <c r="Q273" s="16"/>
      <c r="R273" s="16"/>
      <c r="S273" s="16"/>
      <c r="U273" s="33" t="str">
        <f t="shared" si="4"/>
        <v/>
      </c>
    </row>
    <row r="274" spans="1:21">
      <c r="A274" s="21"/>
      <c r="B274" s="21"/>
      <c r="C274" s="21"/>
      <c r="D274" s="21"/>
      <c r="E274" s="21"/>
      <c r="F274" s="21"/>
      <c r="G274" s="16"/>
      <c r="H274" s="16"/>
      <c r="I274" s="16"/>
      <c r="J274" s="16"/>
      <c r="K274" s="16"/>
      <c r="L274" s="16"/>
      <c r="M274" s="16"/>
      <c r="N274" s="16"/>
      <c r="O274" s="16"/>
      <c r="P274" s="16"/>
      <c r="Q274" s="16"/>
      <c r="R274" s="16"/>
      <c r="S274" s="16"/>
      <c r="U274" s="33" t="str">
        <f t="shared" si="4"/>
        <v/>
      </c>
    </row>
    <row r="275" spans="1:21">
      <c r="A275" s="21"/>
      <c r="B275" s="21"/>
      <c r="C275" s="21"/>
      <c r="D275" s="21"/>
      <c r="E275" s="21"/>
      <c r="F275" s="21"/>
      <c r="G275" s="16"/>
      <c r="H275" s="16"/>
      <c r="I275" s="16"/>
      <c r="J275" s="16"/>
      <c r="K275" s="16"/>
      <c r="L275" s="16"/>
      <c r="M275" s="16"/>
      <c r="N275" s="16"/>
      <c r="O275" s="16"/>
      <c r="P275" s="16"/>
      <c r="Q275" s="16"/>
      <c r="R275" s="16"/>
      <c r="S275" s="16"/>
      <c r="U275" s="33" t="str">
        <f t="shared" si="4"/>
        <v/>
      </c>
    </row>
    <row r="276" spans="1:21">
      <c r="A276" s="21"/>
      <c r="B276" s="21"/>
      <c r="C276" s="21"/>
      <c r="D276" s="21"/>
      <c r="E276" s="21"/>
      <c r="F276" s="21"/>
      <c r="G276" s="16"/>
      <c r="H276" s="16"/>
      <c r="I276" s="16"/>
      <c r="J276" s="16"/>
      <c r="K276" s="16"/>
      <c r="L276" s="16"/>
      <c r="M276" s="16"/>
      <c r="N276" s="16"/>
      <c r="O276" s="16"/>
      <c r="P276" s="16"/>
      <c r="Q276" s="16"/>
      <c r="R276" s="16"/>
      <c r="S276" s="16"/>
      <c r="U276" s="33" t="str">
        <f t="shared" si="4"/>
        <v/>
      </c>
    </row>
    <row r="277" spans="1:21">
      <c r="A277" s="21"/>
      <c r="B277" s="21"/>
      <c r="C277" s="21"/>
      <c r="D277" s="21"/>
      <c r="E277" s="21"/>
      <c r="F277" s="21"/>
      <c r="G277" s="16"/>
      <c r="H277" s="16"/>
      <c r="I277" s="16"/>
      <c r="J277" s="16"/>
      <c r="K277" s="16"/>
      <c r="L277" s="16"/>
      <c r="M277" s="16"/>
      <c r="N277" s="16"/>
      <c r="O277" s="16"/>
      <c r="P277" s="16"/>
      <c r="Q277" s="16"/>
      <c r="R277" s="16"/>
      <c r="S277" s="16"/>
      <c r="U277" s="33" t="str">
        <f t="shared" si="4"/>
        <v/>
      </c>
    </row>
    <row r="278" spans="1:21">
      <c r="A278" s="21"/>
      <c r="B278" s="21"/>
      <c r="C278" s="21"/>
      <c r="D278" s="21"/>
      <c r="E278" s="21"/>
      <c r="F278" s="21"/>
      <c r="G278" s="16"/>
      <c r="H278" s="16"/>
      <c r="I278" s="16"/>
      <c r="J278" s="16"/>
      <c r="K278" s="16"/>
      <c r="L278" s="16"/>
      <c r="M278" s="16"/>
      <c r="N278" s="16"/>
      <c r="O278" s="16"/>
      <c r="P278" s="16"/>
      <c r="Q278" s="16"/>
      <c r="R278" s="16"/>
      <c r="S278" s="16"/>
      <c r="U278" s="33" t="str">
        <f t="shared" si="4"/>
        <v/>
      </c>
    </row>
    <row r="279" spans="1:21">
      <c r="A279" s="21"/>
      <c r="B279" s="21"/>
      <c r="C279" s="21"/>
      <c r="D279" s="21"/>
      <c r="E279" s="21"/>
      <c r="F279" s="21"/>
      <c r="G279" s="16"/>
      <c r="H279" s="16"/>
      <c r="I279" s="16"/>
      <c r="J279" s="16"/>
      <c r="K279" s="16"/>
      <c r="L279" s="16"/>
      <c r="M279" s="16"/>
      <c r="N279" s="16"/>
      <c r="O279" s="16"/>
      <c r="P279" s="16"/>
      <c r="Q279" s="16"/>
      <c r="R279" s="16"/>
      <c r="S279" s="16"/>
      <c r="U279" s="33" t="str">
        <f t="shared" si="4"/>
        <v/>
      </c>
    </row>
    <row r="280" spans="1:21">
      <c r="A280" s="21"/>
      <c r="B280" s="21"/>
      <c r="C280" s="21"/>
      <c r="D280" s="21"/>
      <c r="E280" s="21"/>
      <c r="F280" s="21"/>
      <c r="G280" s="16"/>
      <c r="H280" s="16"/>
      <c r="I280" s="16"/>
      <c r="J280" s="16"/>
      <c r="K280" s="16"/>
      <c r="L280" s="16"/>
      <c r="M280" s="16"/>
      <c r="N280" s="16"/>
      <c r="O280" s="16"/>
      <c r="P280" s="16"/>
      <c r="Q280" s="16"/>
      <c r="R280" s="16"/>
      <c r="S280" s="16"/>
      <c r="U280" s="33" t="str">
        <f t="shared" si="4"/>
        <v/>
      </c>
    </row>
    <row r="281" spans="1:21">
      <c r="A281" s="21"/>
      <c r="B281" s="21"/>
      <c r="C281" s="21"/>
      <c r="D281" s="21"/>
      <c r="E281" s="21"/>
      <c r="F281" s="21"/>
      <c r="G281" s="16"/>
      <c r="H281" s="16"/>
      <c r="I281" s="16"/>
      <c r="J281" s="16"/>
      <c r="K281" s="16"/>
      <c r="L281" s="16"/>
      <c r="M281" s="16"/>
      <c r="N281" s="16"/>
      <c r="O281" s="16"/>
      <c r="P281" s="16"/>
      <c r="Q281" s="16"/>
      <c r="R281" s="16"/>
      <c r="S281" s="16"/>
      <c r="U281" s="33" t="str">
        <f t="shared" si="4"/>
        <v/>
      </c>
    </row>
    <row r="282" spans="1:21">
      <c r="A282" s="21"/>
      <c r="B282" s="21"/>
      <c r="C282" s="21"/>
      <c r="D282" s="21"/>
      <c r="E282" s="21"/>
      <c r="F282" s="21"/>
      <c r="G282" s="16"/>
      <c r="H282" s="16"/>
      <c r="I282" s="16"/>
      <c r="J282" s="16"/>
      <c r="K282" s="16"/>
      <c r="L282" s="16"/>
      <c r="M282" s="16"/>
      <c r="N282" s="16"/>
      <c r="O282" s="16"/>
      <c r="P282" s="16"/>
      <c r="Q282" s="16"/>
      <c r="R282" s="16"/>
      <c r="S282" s="16"/>
      <c r="U282" s="33" t="str">
        <f t="shared" si="4"/>
        <v/>
      </c>
    </row>
    <row r="283" spans="1:21">
      <c r="A283" s="21"/>
      <c r="B283" s="21"/>
      <c r="C283" s="21"/>
      <c r="D283" s="21"/>
      <c r="E283" s="21"/>
      <c r="F283" s="21"/>
      <c r="G283" s="16"/>
      <c r="H283" s="16"/>
      <c r="I283" s="16"/>
      <c r="J283" s="16"/>
      <c r="K283" s="16"/>
      <c r="L283" s="16"/>
      <c r="M283" s="16"/>
      <c r="N283" s="16"/>
      <c r="O283" s="16"/>
      <c r="P283" s="16"/>
      <c r="Q283" s="16"/>
      <c r="R283" s="16"/>
      <c r="S283" s="16"/>
      <c r="U283" s="33" t="str">
        <f t="shared" si="4"/>
        <v/>
      </c>
    </row>
    <row r="284" spans="1:21">
      <c r="A284" s="21"/>
      <c r="B284" s="21"/>
      <c r="C284" s="21"/>
      <c r="D284" s="21"/>
      <c r="E284" s="21"/>
      <c r="F284" s="21"/>
      <c r="G284" s="16"/>
      <c r="H284" s="16"/>
      <c r="I284" s="16"/>
      <c r="J284" s="16"/>
      <c r="K284" s="16"/>
      <c r="L284" s="16"/>
      <c r="M284" s="16"/>
      <c r="N284" s="16"/>
      <c r="O284" s="16"/>
      <c r="P284" s="16"/>
      <c r="Q284" s="16"/>
      <c r="R284" s="16"/>
      <c r="S284" s="16"/>
      <c r="U284" s="33" t="str">
        <f t="shared" si="4"/>
        <v/>
      </c>
    </row>
    <row r="285" spans="1:21">
      <c r="A285" s="21"/>
      <c r="B285" s="21"/>
      <c r="C285" s="21"/>
      <c r="D285" s="21"/>
      <c r="E285" s="21"/>
      <c r="F285" s="21"/>
      <c r="G285" s="16"/>
      <c r="H285" s="16"/>
      <c r="I285" s="16"/>
      <c r="J285" s="16"/>
      <c r="K285" s="16"/>
      <c r="L285" s="16"/>
      <c r="M285" s="16"/>
      <c r="N285" s="16"/>
      <c r="O285" s="16"/>
      <c r="P285" s="16"/>
      <c r="Q285" s="16"/>
      <c r="R285" s="16"/>
      <c r="S285" s="16"/>
      <c r="U285" s="33" t="str">
        <f t="shared" si="4"/>
        <v/>
      </c>
    </row>
    <row r="286" spans="1:21">
      <c r="A286" s="21"/>
      <c r="B286" s="21"/>
      <c r="C286" s="21"/>
      <c r="D286" s="21"/>
      <c r="E286" s="21"/>
      <c r="F286" s="21"/>
      <c r="G286" s="16"/>
      <c r="H286" s="16"/>
      <c r="I286" s="16"/>
      <c r="J286" s="16"/>
      <c r="K286" s="16"/>
      <c r="L286" s="16"/>
      <c r="M286" s="16"/>
      <c r="N286" s="16"/>
      <c r="O286" s="16"/>
      <c r="P286" s="16"/>
      <c r="Q286" s="16"/>
      <c r="R286" s="16"/>
      <c r="S286" s="16"/>
      <c r="U286" s="33" t="str">
        <f t="shared" si="4"/>
        <v/>
      </c>
    </row>
    <row r="287" spans="1:21">
      <c r="A287" s="21"/>
      <c r="B287" s="21"/>
      <c r="C287" s="21"/>
      <c r="D287" s="21"/>
      <c r="E287" s="21"/>
      <c r="F287" s="21"/>
      <c r="G287" s="16"/>
      <c r="H287" s="16"/>
      <c r="I287" s="16"/>
      <c r="J287" s="16"/>
      <c r="K287" s="16"/>
      <c r="L287" s="16"/>
      <c r="M287" s="16"/>
      <c r="N287" s="16"/>
      <c r="O287" s="16"/>
      <c r="P287" s="16"/>
      <c r="Q287" s="16"/>
      <c r="R287" s="16"/>
      <c r="S287" s="16"/>
      <c r="U287" s="33" t="str">
        <f t="shared" si="4"/>
        <v/>
      </c>
    </row>
    <row r="288" spans="1:21">
      <c r="A288" s="21"/>
      <c r="B288" s="21"/>
      <c r="C288" s="21"/>
      <c r="D288" s="21"/>
      <c r="E288" s="21"/>
      <c r="F288" s="21"/>
      <c r="G288" s="16"/>
      <c r="H288" s="16"/>
      <c r="I288" s="16"/>
      <c r="J288" s="16"/>
      <c r="K288" s="16"/>
      <c r="L288" s="16"/>
      <c r="M288" s="16"/>
      <c r="N288" s="16"/>
      <c r="O288" s="16"/>
      <c r="P288" s="16"/>
      <c r="Q288" s="16"/>
      <c r="R288" s="16"/>
      <c r="S288" s="16"/>
      <c r="U288" s="33" t="str">
        <f t="shared" si="4"/>
        <v/>
      </c>
    </row>
    <row r="289" spans="1:21">
      <c r="A289" s="21"/>
      <c r="B289" s="21"/>
      <c r="C289" s="21"/>
      <c r="D289" s="21"/>
      <c r="E289" s="21"/>
      <c r="F289" s="21"/>
      <c r="G289" s="16"/>
      <c r="H289" s="16"/>
      <c r="I289" s="16"/>
      <c r="J289" s="16"/>
      <c r="K289" s="16"/>
      <c r="L289" s="16"/>
      <c r="M289" s="16"/>
      <c r="N289" s="16"/>
      <c r="O289" s="16"/>
      <c r="P289" s="16"/>
      <c r="Q289" s="16"/>
      <c r="R289" s="16"/>
      <c r="S289" s="16"/>
      <c r="U289" s="33" t="str">
        <f t="shared" si="4"/>
        <v/>
      </c>
    </row>
    <row r="290" spans="1:21">
      <c r="A290" s="21"/>
      <c r="B290" s="21"/>
      <c r="C290" s="21"/>
      <c r="D290" s="21"/>
      <c r="E290" s="21"/>
      <c r="F290" s="21"/>
      <c r="G290" s="16"/>
      <c r="H290" s="16"/>
      <c r="I290" s="16"/>
      <c r="J290" s="16"/>
      <c r="K290" s="16"/>
      <c r="L290" s="16"/>
      <c r="M290" s="16"/>
      <c r="N290" s="16"/>
      <c r="O290" s="16"/>
      <c r="P290" s="16"/>
      <c r="Q290" s="16"/>
      <c r="R290" s="16"/>
      <c r="S290" s="16"/>
      <c r="U290" s="33" t="str">
        <f t="shared" si="4"/>
        <v/>
      </c>
    </row>
    <row r="291" spans="1:21">
      <c r="A291" s="21"/>
      <c r="B291" s="21"/>
      <c r="C291" s="21"/>
      <c r="D291" s="21"/>
      <c r="E291" s="21"/>
      <c r="F291" s="21"/>
      <c r="G291" s="16"/>
      <c r="H291" s="16"/>
      <c r="I291" s="16"/>
      <c r="J291" s="16"/>
      <c r="K291" s="16"/>
      <c r="L291" s="16"/>
      <c r="M291" s="16"/>
      <c r="N291" s="16"/>
      <c r="O291" s="16"/>
      <c r="P291" s="16"/>
      <c r="Q291" s="16"/>
      <c r="R291" s="16"/>
      <c r="S291" s="16"/>
      <c r="U291" s="33" t="str">
        <f t="shared" si="4"/>
        <v/>
      </c>
    </row>
    <row r="292" spans="1:21">
      <c r="A292" s="21"/>
      <c r="B292" s="21"/>
      <c r="C292" s="21"/>
      <c r="D292" s="21"/>
      <c r="E292" s="21"/>
      <c r="F292" s="21"/>
      <c r="G292" s="16"/>
      <c r="H292" s="16"/>
      <c r="I292" s="16"/>
      <c r="J292" s="16"/>
      <c r="K292" s="16"/>
      <c r="L292" s="16"/>
      <c r="M292" s="16"/>
      <c r="N292" s="16"/>
      <c r="O292" s="16"/>
      <c r="P292" s="16"/>
      <c r="Q292" s="16"/>
      <c r="R292" s="16"/>
      <c r="S292" s="16"/>
      <c r="U292" s="33" t="str">
        <f t="shared" si="4"/>
        <v/>
      </c>
    </row>
    <row r="293" spans="1:21">
      <c r="A293" s="21"/>
      <c r="B293" s="21"/>
      <c r="C293" s="21"/>
      <c r="D293" s="21"/>
      <c r="E293" s="21"/>
      <c r="F293" s="21"/>
      <c r="G293" s="16"/>
      <c r="H293" s="16"/>
      <c r="I293" s="16"/>
      <c r="J293" s="16"/>
      <c r="K293" s="16"/>
      <c r="L293" s="16"/>
      <c r="M293" s="16"/>
      <c r="N293" s="16"/>
      <c r="O293" s="16"/>
      <c r="P293" s="16"/>
      <c r="Q293" s="16"/>
      <c r="R293" s="16"/>
      <c r="S293" s="16"/>
      <c r="U293" s="33" t="str">
        <f t="shared" si="4"/>
        <v/>
      </c>
    </row>
    <row r="294" spans="1:21">
      <c r="A294" s="21"/>
      <c r="B294" s="21"/>
      <c r="C294" s="21"/>
      <c r="D294" s="21"/>
      <c r="E294" s="21"/>
      <c r="F294" s="21"/>
      <c r="G294" s="16"/>
      <c r="H294" s="16"/>
      <c r="I294" s="16"/>
      <c r="J294" s="16"/>
      <c r="K294" s="16"/>
      <c r="L294" s="16"/>
      <c r="M294" s="16"/>
      <c r="N294" s="16"/>
      <c r="O294" s="16"/>
      <c r="P294" s="16"/>
      <c r="Q294" s="16"/>
      <c r="R294" s="16"/>
      <c r="S294" s="16"/>
      <c r="U294" s="33" t="str">
        <f t="shared" si="4"/>
        <v/>
      </c>
    </row>
    <row r="295" spans="1:21">
      <c r="A295" s="21"/>
      <c r="B295" s="21"/>
      <c r="C295" s="21"/>
      <c r="D295" s="21"/>
      <c r="E295" s="21"/>
      <c r="F295" s="21"/>
      <c r="G295" s="16"/>
      <c r="H295" s="16"/>
      <c r="I295" s="16"/>
      <c r="J295" s="16"/>
      <c r="K295" s="16"/>
      <c r="L295" s="16"/>
      <c r="M295" s="16"/>
      <c r="N295" s="16"/>
      <c r="O295" s="16"/>
      <c r="P295" s="16"/>
      <c r="Q295" s="16"/>
      <c r="R295" s="16"/>
      <c r="S295" s="16"/>
      <c r="U295" s="33" t="str">
        <f t="shared" si="4"/>
        <v/>
      </c>
    </row>
    <row r="296" spans="1:21">
      <c r="A296" s="21"/>
      <c r="B296" s="21"/>
      <c r="C296" s="21"/>
      <c r="D296" s="21"/>
      <c r="E296" s="21"/>
      <c r="F296" s="21"/>
      <c r="G296" s="16"/>
      <c r="H296" s="16"/>
      <c r="I296" s="16"/>
      <c r="J296" s="16"/>
      <c r="K296" s="16"/>
      <c r="L296" s="16"/>
      <c r="M296" s="16"/>
      <c r="N296" s="16"/>
      <c r="O296" s="16"/>
      <c r="P296" s="16"/>
      <c r="Q296" s="16"/>
      <c r="R296" s="16"/>
      <c r="S296" s="16"/>
      <c r="U296" s="33" t="str">
        <f t="shared" si="4"/>
        <v/>
      </c>
    </row>
    <row r="297" spans="1:21">
      <c r="A297" s="21"/>
      <c r="B297" s="21"/>
      <c r="C297" s="21"/>
      <c r="D297" s="21"/>
      <c r="E297" s="21"/>
      <c r="F297" s="21"/>
      <c r="G297" s="16"/>
      <c r="H297" s="16"/>
      <c r="I297" s="16"/>
      <c r="J297" s="16"/>
      <c r="K297" s="16"/>
      <c r="L297" s="16"/>
      <c r="M297" s="16"/>
      <c r="N297" s="16"/>
      <c r="O297" s="16"/>
      <c r="P297" s="16"/>
      <c r="Q297" s="16"/>
      <c r="R297" s="16"/>
      <c r="S297" s="16"/>
      <c r="U297" s="33" t="str">
        <f t="shared" si="4"/>
        <v/>
      </c>
    </row>
    <row r="298" spans="1:21">
      <c r="A298" s="21"/>
      <c r="B298" s="21"/>
      <c r="C298" s="21"/>
      <c r="D298" s="21"/>
      <c r="E298" s="21"/>
      <c r="F298" s="21"/>
      <c r="G298" s="16"/>
      <c r="H298" s="16"/>
      <c r="I298" s="16"/>
      <c r="J298" s="16"/>
      <c r="K298" s="16"/>
      <c r="L298" s="16"/>
      <c r="M298" s="16"/>
      <c r="N298" s="16"/>
      <c r="O298" s="16"/>
      <c r="P298" s="16"/>
      <c r="Q298" s="16"/>
      <c r="R298" s="16"/>
      <c r="S298" s="16"/>
      <c r="U298" s="33" t="str">
        <f t="shared" si="4"/>
        <v/>
      </c>
    </row>
    <row r="299" spans="1:21">
      <c r="A299" s="21"/>
      <c r="B299" s="21"/>
      <c r="C299" s="21"/>
      <c r="D299" s="21"/>
      <c r="E299" s="21"/>
      <c r="F299" s="21"/>
      <c r="G299" s="16"/>
      <c r="H299" s="16"/>
      <c r="I299" s="16"/>
      <c r="J299" s="16"/>
      <c r="K299" s="16"/>
      <c r="L299" s="16"/>
      <c r="M299" s="16"/>
      <c r="N299" s="16"/>
      <c r="O299" s="16"/>
      <c r="P299" s="16"/>
      <c r="Q299" s="16"/>
      <c r="R299" s="16"/>
      <c r="S299" s="16"/>
      <c r="U299" s="33" t="str">
        <f t="shared" si="4"/>
        <v/>
      </c>
    </row>
    <row r="300" spans="1:21">
      <c r="A300" s="21"/>
      <c r="B300" s="21"/>
      <c r="C300" s="21"/>
      <c r="D300" s="21"/>
      <c r="E300" s="21"/>
      <c r="F300" s="21"/>
      <c r="G300" s="16"/>
      <c r="H300" s="16"/>
      <c r="I300" s="16"/>
      <c r="J300" s="16"/>
      <c r="K300" s="16"/>
      <c r="L300" s="16"/>
      <c r="M300" s="16"/>
      <c r="N300" s="16"/>
      <c r="O300" s="16"/>
      <c r="P300" s="16"/>
      <c r="Q300" s="16"/>
      <c r="R300" s="16"/>
      <c r="S300" s="16"/>
      <c r="U300" s="33" t="str">
        <f t="shared" si="4"/>
        <v/>
      </c>
    </row>
    <row r="301" spans="1:21">
      <c r="A301" s="21"/>
      <c r="B301" s="21"/>
      <c r="C301" s="21"/>
      <c r="D301" s="21"/>
      <c r="E301" s="21"/>
      <c r="F301" s="21"/>
      <c r="G301" s="16"/>
      <c r="H301" s="16"/>
      <c r="I301" s="16"/>
      <c r="J301" s="16"/>
      <c r="K301" s="16"/>
      <c r="L301" s="16"/>
      <c r="M301" s="16"/>
      <c r="N301" s="16"/>
      <c r="O301" s="16"/>
      <c r="P301" s="16"/>
      <c r="Q301" s="16"/>
      <c r="R301" s="16"/>
      <c r="S301" s="16"/>
      <c r="U301" s="33" t="str">
        <f t="shared" si="4"/>
        <v/>
      </c>
    </row>
    <row r="302" spans="1:21">
      <c r="A302" s="21"/>
      <c r="B302" s="21"/>
      <c r="C302" s="21"/>
      <c r="D302" s="21"/>
      <c r="E302" s="21"/>
      <c r="F302" s="21"/>
      <c r="G302" s="16"/>
      <c r="H302" s="16"/>
      <c r="I302" s="16"/>
      <c r="J302" s="16"/>
      <c r="K302" s="16"/>
      <c r="L302" s="16"/>
      <c r="M302" s="16"/>
      <c r="N302" s="16"/>
      <c r="O302" s="16"/>
      <c r="P302" s="16"/>
      <c r="Q302" s="16"/>
      <c r="R302" s="16"/>
      <c r="S302" s="16"/>
      <c r="U302" s="33" t="str">
        <f t="shared" si="4"/>
        <v/>
      </c>
    </row>
    <row r="303" spans="1:21">
      <c r="A303" s="21"/>
      <c r="B303" s="21"/>
      <c r="C303" s="21"/>
      <c r="D303" s="21"/>
      <c r="E303" s="21"/>
      <c r="F303" s="21"/>
      <c r="G303" s="16"/>
      <c r="H303" s="16"/>
      <c r="I303" s="16"/>
      <c r="J303" s="16"/>
      <c r="K303" s="16"/>
      <c r="L303" s="16"/>
      <c r="M303" s="16"/>
      <c r="N303" s="16"/>
      <c r="O303" s="16"/>
      <c r="P303" s="16"/>
      <c r="Q303" s="16"/>
      <c r="R303" s="16"/>
      <c r="S303" s="16"/>
      <c r="U303" s="33" t="str">
        <f t="shared" si="4"/>
        <v/>
      </c>
    </row>
    <row r="304" spans="1:21">
      <c r="A304" s="21"/>
      <c r="B304" s="21"/>
      <c r="C304" s="21"/>
      <c r="D304" s="21"/>
      <c r="E304" s="21"/>
      <c r="F304" s="21"/>
      <c r="G304" s="16"/>
      <c r="H304" s="16"/>
      <c r="I304" s="16"/>
      <c r="J304" s="16"/>
      <c r="K304" s="16"/>
      <c r="L304" s="16"/>
      <c r="M304" s="16"/>
      <c r="N304" s="16"/>
      <c r="O304" s="16"/>
      <c r="P304" s="16"/>
      <c r="Q304" s="16"/>
      <c r="R304" s="16"/>
      <c r="S304" s="16"/>
      <c r="U304" s="33" t="str">
        <f t="shared" si="4"/>
        <v/>
      </c>
    </row>
    <row r="305" spans="1:21">
      <c r="A305" s="21"/>
      <c r="B305" s="21"/>
      <c r="C305" s="21"/>
      <c r="D305" s="21"/>
      <c r="E305" s="21"/>
      <c r="F305" s="21"/>
      <c r="G305" s="16"/>
      <c r="H305" s="16"/>
      <c r="I305" s="16"/>
      <c r="J305" s="16"/>
      <c r="K305" s="16"/>
      <c r="L305" s="16"/>
      <c r="M305" s="16"/>
      <c r="N305" s="16"/>
      <c r="O305" s="16"/>
      <c r="P305" s="16"/>
      <c r="Q305" s="16"/>
      <c r="R305" s="16"/>
      <c r="S305" s="16"/>
      <c r="U305" s="33" t="str">
        <f t="shared" si="4"/>
        <v/>
      </c>
    </row>
    <row r="306" spans="1:21">
      <c r="A306" s="21"/>
      <c r="B306" s="21"/>
      <c r="C306" s="21"/>
      <c r="D306" s="21"/>
      <c r="E306" s="21"/>
      <c r="F306" s="21"/>
      <c r="G306" s="16"/>
      <c r="H306" s="16"/>
      <c r="I306" s="16"/>
      <c r="J306" s="16"/>
      <c r="K306" s="16"/>
      <c r="L306" s="16"/>
      <c r="M306" s="16"/>
      <c r="N306" s="16"/>
      <c r="O306" s="16"/>
      <c r="P306" s="16"/>
      <c r="Q306" s="16"/>
      <c r="R306" s="16"/>
      <c r="S306" s="16"/>
      <c r="U306" s="33" t="str">
        <f t="shared" si="4"/>
        <v/>
      </c>
    </row>
    <row r="307" spans="1:21">
      <c r="A307" s="21"/>
      <c r="B307" s="21"/>
      <c r="C307" s="21"/>
      <c r="D307" s="21"/>
      <c r="E307" s="21"/>
      <c r="F307" s="21"/>
      <c r="G307" s="16"/>
      <c r="H307" s="16"/>
      <c r="I307" s="16"/>
      <c r="J307" s="16"/>
      <c r="K307" s="16"/>
      <c r="L307" s="16"/>
      <c r="M307" s="16"/>
      <c r="N307" s="16"/>
      <c r="O307" s="16"/>
      <c r="P307" s="16"/>
      <c r="Q307" s="16"/>
      <c r="R307" s="16"/>
      <c r="S307" s="16"/>
      <c r="U307" s="33" t="str">
        <f t="shared" si="4"/>
        <v/>
      </c>
    </row>
    <row r="308" spans="1:21">
      <c r="A308" s="21"/>
      <c r="B308" s="21"/>
      <c r="C308" s="21"/>
      <c r="D308" s="21"/>
      <c r="E308" s="21"/>
      <c r="F308" s="21"/>
      <c r="G308" s="16"/>
      <c r="H308" s="16"/>
      <c r="I308" s="16"/>
      <c r="J308" s="16"/>
      <c r="K308" s="16"/>
      <c r="L308" s="16"/>
      <c r="M308" s="16"/>
      <c r="N308" s="16"/>
      <c r="O308" s="16"/>
      <c r="P308" s="16"/>
      <c r="Q308" s="16"/>
      <c r="R308" s="16"/>
      <c r="S308" s="16"/>
      <c r="U308" s="33" t="str">
        <f t="shared" si="4"/>
        <v/>
      </c>
    </row>
    <row r="309" spans="1:21">
      <c r="A309" s="21"/>
      <c r="B309" s="21"/>
      <c r="C309" s="21"/>
      <c r="D309" s="21"/>
      <c r="E309" s="21"/>
      <c r="F309" s="21"/>
      <c r="G309" s="16"/>
      <c r="H309" s="16"/>
      <c r="I309" s="16"/>
      <c r="J309" s="16"/>
      <c r="K309" s="16"/>
      <c r="L309" s="16"/>
      <c r="M309" s="16"/>
      <c r="N309" s="16"/>
      <c r="O309" s="16"/>
      <c r="P309" s="16"/>
      <c r="Q309" s="16"/>
      <c r="R309" s="16"/>
      <c r="S309" s="16"/>
      <c r="U309" s="33" t="str">
        <f t="shared" si="4"/>
        <v/>
      </c>
    </row>
    <row r="310" spans="1:21">
      <c r="A310" s="21"/>
      <c r="B310" s="21"/>
      <c r="C310" s="21"/>
      <c r="D310" s="21"/>
      <c r="E310" s="21"/>
      <c r="F310" s="21"/>
      <c r="G310" s="16"/>
      <c r="H310" s="16"/>
      <c r="I310" s="16"/>
      <c r="J310" s="16"/>
      <c r="K310" s="16"/>
      <c r="L310" s="16"/>
      <c r="M310" s="16"/>
      <c r="N310" s="16"/>
      <c r="O310" s="16"/>
      <c r="P310" s="16"/>
      <c r="Q310" s="16"/>
      <c r="R310" s="16"/>
      <c r="S310" s="16"/>
      <c r="U310" s="33" t="str">
        <f t="shared" si="4"/>
        <v/>
      </c>
    </row>
    <row r="311" spans="1:21">
      <c r="A311" s="21"/>
      <c r="B311" s="21"/>
      <c r="C311" s="21"/>
      <c r="D311" s="21"/>
      <c r="E311" s="21"/>
      <c r="F311" s="21"/>
      <c r="G311" s="16"/>
      <c r="H311" s="16"/>
      <c r="I311" s="16"/>
      <c r="J311" s="16"/>
      <c r="K311" s="16"/>
      <c r="L311" s="16"/>
      <c r="M311" s="16"/>
      <c r="N311" s="16"/>
      <c r="O311" s="16"/>
      <c r="P311" s="16"/>
      <c r="Q311" s="16"/>
      <c r="R311" s="16"/>
      <c r="S311" s="16"/>
      <c r="U311" s="33" t="str">
        <f t="shared" si="4"/>
        <v/>
      </c>
    </row>
    <row r="312" spans="1:21">
      <c r="A312" s="21"/>
      <c r="B312" s="21"/>
      <c r="C312" s="21"/>
      <c r="D312" s="21"/>
      <c r="E312" s="21"/>
      <c r="F312" s="21"/>
      <c r="G312" s="16"/>
      <c r="H312" s="16"/>
      <c r="I312" s="16"/>
      <c r="J312" s="16"/>
      <c r="K312" s="16"/>
      <c r="L312" s="16"/>
      <c r="M312" s="16"/>
      <c r="N312" s="16"/>
      <c r="O312" s="16"/>
      <c r="P312" s="16"/>
      <c r="Q312" s="16"/>
      <c r="R312" s="16"/>
      <c r="S312" s="16"/>
      <c r="U312" s="33" t="str">
        <f t="shared" si="4"/>
        <v/>
      </c>
    </row>
    <row r="313" spans="1:21">
      <c r="A313" s="21"/>
      <c r="B313" s="21"/>
      <c r="C313" s="21"/>
      <c r="D313" s="21"/>
      <c r="E313" s="21"/>
      <c r="F313" s="21"/>
      <c r="G313" s="16"/>
      <c r="H313" s="16"/>
      <c r="I313" s="16"/>
      <c r="J313" s="16"/>
      <c r="K313" s="16"/>
      <c r="L313" s="16"/>
      <c r="M313" s="16"/>
      <c r="N313" s="16"/>
      <c r="O313" s="16"/>
      <c r="P313" s="16"/>
      <c r="Q313" s="16"/>
      <c r="R313" s="16"/>
      <c r="S313" s="16"/>
      <c r="U313" s="33" t="str">
        <f t="shared" si="4"/>
        <v/>
      </c>
    </row>
    <row r="314" spans="1:21">
      <c r="A314" s="21"/>
      <c r="B314" s="21"/>
      <c r="C314" s="21"/>
      <c r="D314" s="21"/>
      <c r="E314" s="21"/>
      <c r="F314" s="21"/>
      <c r="G314" s="16"/>
      <c r="H314" s="16"/>
      <c r="I314" s="16"/>
      <c r="J314" s="16"/>
      <c r="K314" s="16"/>
      <c r="L314" s="16"/>
      <c r="M314" s="16"/>
      <c r="N314" s="16"/>
      <c r="O314" s="16"/>
      <c r="P314" s="16"/>
      <c r="Q314" s="16"/>
      <c r="R314" s="16"/>
      <c r="S314" s="16"/>
      <c r="U314" s="33" t="str">
        <f t="shared" si="4"/>
        <v/>
      </c>
    </row>
    <row r="315" spans="1:21">
      <c r="A315" s="21"/>
      <c r="B315" s="21"/>
      <c r="C315" s="21"/>
      <c r="D315" s="21"/>
      <c r="E315" s="21"/>
      <c r="F315" s="21"/>
      <c r="G315" s="16"/>
      <c r="H315" s="16"/>
      <c r="I315" s="16"/>
      <c r="J315" s="16"/>
      <c r="K315" s="16"/>
      <c r="L315" s="16"/>
      <c r="M315" s="16"/>
      <c r="N315" s="16"/>
      <c r="O315" s="16"/>
      <c r="P315" s="16"/>
      <c r="Q315" s="16"/>
      <c r="R315" s="16"/>
      <c r="S315" s="16"/>
      <c r="U315" s="33" t="str">
        <f t="shared" si="4"/>
        <v/>
      </c>
    </row>
    <row r="316" spans="1:21">
      <c r="A316" s="21"/>
      <c r="B316" s="21"/>
      <c r="C316" s="21"/>
      <c r="D316" s="21"/>
      <c r="E316" s="21"/>
      <c r="F316" s="21"/>
      <c r="G316" s="16"/>
      <c r="H316" s="16"/>
      <c r="I316" s="16"/>
      <c r="J316" s="16"/>
      <c r="K316" s="16"/>
      <c r="L316" s="16"/>
      <c r="M316" s="16"/>
      <c r="N316" s="16"/>
      <c r="O316" s="16"/>
      <c r="P316" s="16"/>
      <c r="Q316" s="16"/>
      <c r="R316" s="16"/>
      <c r="S316" s="16"/>
      <c r="U316" s="33" t="str">
        <f t="shared" si="4"/>
        <v/>
      </c>
    </row>
    <row r="317" spans="1:21">
      <c r="A317" s="21"/>
      <c r="B317" s="21"/>
      <c r="C317" s="21"/>
      <c r="D317" s="21"/>
      <c r="E317" s="21"/>
      <c r="F317" s="21"/>
      <c r="G317" s="16"/>
      <c r="H317" s="16"/>
      <c r="I317" s="16"/>
      <c r="J317" s="16"/>
      <c r="K317" s="16"/>
      <c r="L317" s="16"/>
      <c r="M317" s="16"/>
      <c r="N317" s="16"/>
      <c r="O317" s="16"/>
      <c r="P317" s="16"/>
      <c r="Q317" s="16"/>
      <c r="R317" s="16"/>
      <c r="S317" s="16"/>
      <c r="U317" s="33" t="str">
        <f t="shared" si="4"/>
        <v/>
      </c>
    </row>
    <row r="318" spans="1:21">
      <c r="A318" s="21"/>
      <c r="B318" s="21"/>
      <c r="C318" s="21"/>
      <c r="D318" s="21"/>
      <c r="E318" s="21"/>
      <c r="F318" s="21"/>
      <c r="G318" s="16"/>
      <c r="H318" s="16"/>
      <c r="I318" s="16"/>
      <c r="J318" s="16"/>
      <c r="K318" s="16"/>
      <c r="L318" s="16"/>
      <c r="M318" s="16"/>
      <c r="N318" s="16"/>
      <c r="O318" s="16"/>
      <c r="P318" s="16"/>
      <c r="Q318" s="16"/>
      <c r="R318" s="16"/>
      <c r="S318" s="16"/>
      <c r="U318" s="33" t="str">
        <f t="shared" si="4"/>
        <v/>
      </c>
    </row>
    <row r="319" spans="1:21">
      <c r="A319" s="21"/>
      <c r="B319" s="21"/>
      <c r="C319" s="21"/>
      <c r="D319" s="21"/>
      <c r="E319" s="21"/>
      <c r="F319" s="21"/>
      <c r="G319" s="16"/>
      <c r="H319" s="16"/>
      <c r="I319" s="16"/>
      <c r="J319" s="16"/>
      <c r="K319" s="16"/>
      <c r="L319" s="16"/>
      <c r="M319" s="16"/>
      <c r="N319" s="16"/>
      <c r="O319" s="16"/>
      <c r="P319" s="16"/>
      <c r="Q319" s="16"/>
      <c r="R319" s="16"/>
      <c r="S319" s="16"/>
      <c r="U319" s="33" t="str">
        <f t="shared" si="4"/>
        <v/>
      </c>
    </row>
    <row r="320" spans="1:21">
      <c r="A320" s="21"/>
      <c r="B320" s="21"/>
      <c r="C320" s="21"/>
      <c r="D320" s="21"/>
      <c r="E320" s="21"/>
      <c r="F320" s="21"/>
      <c r="G320" s="16"/>
      <c r="H320" s="16"/>
      <c r="I320" s="16"/>
      <c r="J320" s="16"/>
      <c r="K320" s="16"/>
      <c r="L320" s="16"/>
      <c r="M320" s="16"/>
      <c r="N320" s="16"/>
      <c r="O320" s="16"/>
      <c r="P320" s="16"/>
      <c r="Q320" s="16"/>
      <c r="R320" s="16"/>
      <c r="S320" s="16"/>
      <c r="U320" s="33" t="str">
        <f t="shared" si="4"/>
        <v/>
      </c>
    </row>
    <row r="321" spans="1:21">
      <c r="A321" s="21"/>
      <c r="B321" s="21"/>
      <c r="C321" s="21"/>
      <c r="D321" s="21"/>
      <c r="E321" s="21"/>
      <c r="F321" s="21"/>
      <c r="G321" s="16"/>
      <c r="H321" s="16"/>
      <c r="I321" s="16"/>
      <c r="J321" s="16"/>
      <c r="K321" s="16"/>
      <c r="L321" s="16"/>
      <c r="M321" s="16"/>
      <c r="N321" s="16"/>
      <c r="O321" s="16"/>
      <c r="P321" s="16"/>
      <c r="Q321" s="16"/>
      <c r="R321" s="16"/>
      <c r="S321" s="16"/>
      <c r="U321" s="33" t="str">
        <f t="shared" si="4"/>
        <v/>
      </c>
    </row>
    <row r="322" spans="1:21">
      <c r="A322" s="21"/>
      <c r="B322" s="21"/>
      <c r="C322" s="21"/>
      <c r="D322" s="21"/>
      <c r="E322" s="21"/>
      <c r="F322" s="21"/>
      <c r="G322" s="16"/>
      <c r="H322" s="16"/>
      <c r="I322" s="16"/>
      <c r="J322" s="16"/>
      <c r="K322" s="16"/>
      <c r="L322" s="16"/>
      <c r="M322" s="16"/>
      <c r="N322" s="16"/>
      <c r="O322" s="16"/>
      <c r="P322" s="16"/>
      <c r="Q322" s="16"/>
      <c r="R322" s="16"/>
      <c r="S322" s="16"/>
      <c r="U322" s="33" t="str">
        <f t="shared" si="4"/>
        <v/>
      </c>
    </row>
    <row r="323" spans="1:21">
      <c r="A323" s="21"/>
      <c r="B323" s="21"/>
      <c r="C323" s="21"/>
      <c r="D323" s="21"/>
      <c r="E323" s="21"/>
      <c r="F323" s="21"/>
      <c r="G323" s="16"/>
      <c r="H323" s="16"/>
      <c r="I323" s="16"/>
      <c r="J323" s="16"/>
      <c r="K323" s="16"/>
      <c r="L323" s="16"/>
      <c r="M323" s="16"/>
      <c r="N323" s="16"/>
      <c r="O323" s="16"/>
      <c r="P323" s="16"/>
      <c r="Q323" s="16"/>
      <c r="R323" s="16"/>
      <c r="S323" s="16"/>
      <c r="U323" s="33" t="str">
        <f t="shared" si="4"/>
        <v/>
      </c>
    </row>
    <row r="324" spans="1:21">
      <c r="A324" s="21"/>
      <c r="B324" s="21"/>
      <c r="C324" s="21"/>
      <c r="D324" s="21"/>
      <c r="E324" s="21"/>
      <c r="F324" s="21"/>
      <c r="G324" s="16"/>
      <c r="H324" s="16"/>
      <c r="I324" s="16"/>
      <c r="J324" s="16"/>
      <c r="K324" s="16"/>
      <c r="L324" s="16"/>
      <c r="M324" s="16"/>
      <c r="N324" s="16"/>
      <c r="O324" s="16"/>
      <c r="P324" s="16"/>
      <c r="Q324" s="16"/>
      <c r="R324" s="16"/>
      <c r="S324" s="16"/>
      <c r="U324" s="33" t="str">
        <f t="shared" si="4"/>
        <v/>
      </c>
    </row>
    <row r="325" spans="1:21">
      <c r="A325" s="21"/>
      <c r="B325" s="21"/>
      <c r="C325" s="21"/>
      <c r="D325" s="21"/>
      <c r="E325" s="21"/>
      <c r="F325" s="21"/>
      <c r="G325" s="16"/>
      <c r="H325" s="16"/>
      <c r="I325" s="16"/>
      <c r="J325" s="16"/>
      <c r="K325" s="16"/>
      <c r="L325" s="16"/>
      <c r="M325" s="16"/>
      <c r="N325" s="16"/>
      <c r="O325" s="16"/>
      <c r="P325" s="16"/>
      <c r="Q325" s="16"/>
      <c r="R325" s="16"/>
      <c r="S325" s="16"/>
      <c r="U325" s="33" t="str">
        <f t="shared" si="4"/>
        <v/>
      </c>
    </row>
    <row r="326" spans="1:21">
      <c r="A326" s="21"/>
      <c r="B326" s="21"/>
      <c r="C326" s="21"/>
      <c r="D326" s="21"/>
      <c r="E326" s="21"/>
      <c r="F326" s="21"/>
      <c r="G326" s="16"/>
      <c r="H326" s="16"/>
      <c r="I326" s="16"/>
      <c r="J326" s="16"/>
      <c r="K326" s="16"/>
      <c r="L326" s="16"/>
      <c r="M326" s="16"/>
      <c r="N326" s="16"/>
      <c r="O326" s="16"/>
      <c r="P326" s="16"/>
      <c r="Q326" s="16"/>
      <c r="R326" s="16"/>
      <c r="S326" s="16"/>
      <c r="U326" s="33" t="str">
        <f t="shared" si="4"/>
        <v/>
      </c>
    </row>
    <row r="327" spans="1:21">
      <c r="A327" s="21"/>
      <c r="B327" s="21"/>
      <c r="C327" s="21"/>
      <c r="D327" s="21"/>
      <c r="E327" s="21"/>
      <c r="F327" s="21"/>
      <c r="G327" s="16"/>
      <c r="H327" s="16"/>
      <c r="I327" s="16"/>
      <c r="J327" s="16"/>
      <c r="K327" s="16"/>
      <c r="L327" s="16"/>
      <c r="M327" s="16"/>
      <c r="N327" s="16"/>
      <c r="O327" s="16"/>
      <c r="P327" s="16"/>
      <c r="Q327" s="16"/>
      <c r="R327" s="16"/>
      <c r="S327" s="16"/>
      <c r="U327" s="33" t="str">
        <f t="shared" si="4"/>
        <v/>
      </c>
    </row>
    <row r="328" spans="1:21">
      <c r="A328" s="21"/>
      <c r="B328" s="21"/>
      <c r="C328" s="21"/>
      <c r="D328" s="21"/>
      <c r="E328" s="21"/>
      <c r="F328" s="21"/>
      <c r="G328" s="16"/>
      <c r="H328" s="16"/>
      <c r="I328" s="16"/>
      <c r="J328" s="16"/>
      <c r="K328" s="16"/>
      <c r="L328" s="16"/>
      <c r="M328" s="16"/>
      <c r="N328" s="16"/>
      <c r="O328" s="16"/>
      <c r="P328" s="16"/>
      <c r="Q328" s="16"/>
      <c r="R328" s="16"/>
      <c r="S328" s="16"/>
      <c r="U328" s="33" t="str">
        <f t="shared" si="4"/>
        <v/>
      </c>
    </row>
    <row r="329" spans="1:21">
      <c r="A329" s="21"/>
      <c r="B329" s="21"/>
      <c r="C329" s="21"/>
      <c r="D329" s="21"/>
      <c r="E329" s="21"/>
      <c r="F329" s="21"/>
      <c r="G329" s="16"/>
      <c r="H329" s="16"/>
      <c r="I329" s="16"/>
      <c r="J329" s="16"/>
      <c r="K329" s="16"/>
      <c r="L329" s="16"/>
      <c r="M329" s="16"/>
      <c r="N329" s="16"/>
      <c r="O329" s="16"/>
      <c r="P329" s="16"/>
      <c r="Q329" s="16"/>
      <c r="R329" s="16"/>
      <c r="S329" s="16"/>
      <c r="U329" s="33" t="str">
        <f t="shared" si="4"/>
        <v/>
      </c>
    </row>
    <row r="330" spans="1:21">
      <c r="A330" s="21"/>
      <c r="B330" s="21"/>
      <c r="C330" s="21"/>
      <c r="D330" s="21"/>
      <c r="E330" s="21"/>
      <c r="F330" s="21"/>
      <c r="G330" s="16"/>
      <c r="H330" s="16"/>
      <c r="I330" s="16"/>
      <c r="J330" s="16"/>
      <c r="K330" s="16"/>
      <c r="L330" s="16"/>
      <c r="M330" s="16"/>
      <c r="N330" s="16"/>
      <c r="O330" s="16"/>
      <c r="P330" s="16"/>
      <c r="Q330" s="16"/>
      <c r="R330" s="16"/>
      <c r="S330" s="16"/>
      <c r="U330" s="33" t="str">
        <f t="shared" ref="U330:U393" si="5">IF(COUNTA(G330:S330)=0,"",_xlfn.CONCAT(,
IF(AND(NOT(ISBLANK($N330)),
    ABS($N330-(($G330+$H330+$J330+$K330+$L330+$M330)-$I330))&gt;=1),
" Error: Position at the end of the period is not equal to: position at the beginning of the period+increase in assets-decrease in assets+exchange rate changes+price changes+other changes+rectifications.",
""),
IF(AND(NOT(ISBLANK($S330)),
    ABS($S330-(($O330+$P330+$R330)-$Q330))&gt;=1),
" Error: Position of accrued interest at the end of the period is not equal to: position of accrued interest at the beginning of the period+accrued interest during the period-received interest during the period+revaluation and other changes.",
""),
IF(AND(NOT(ISBLANK($G330)),$G330&lt;0),
" Error: Position at the beginning of the period must be a positive amount.",
""),
IF(AND(NOT(ISBLANK($N330)),$N330&lt;0),
" Error: Position at the end of the period must be a positive amount.",
"")))</f>
        <v/>
      </c>
    </row>
    <row r="331" spans="1:21">
      <c r="A331" s="21"/>
      <c r="B331" s="21"/>
      <c r="C331" s="21"/>
      <c r="D331" s="21"/>
      <c r="E331" s="21"/>
      <c r="F331" s="21"/>
      <c r="G331" s="16"/>
      <c r="H331" s="16"/>
      <c r="I331" s="16"/>
      <c r="J331" s="16"/>
      <c r="K331" s="16"/>
      <c r="L331" s="16"/>
      <c r="M331" s="16"/>
      <c r="N331" s="16"/>
      <c r="O331" s="16"/>
      <c r="P331" s="16"/>
      <c r="Q331" s="16"/>
      <c r="R331" s="16"/>
      <c r="S331" s="16"/>
      <c r="U331" s="33" t="str">
        <f t="shared" si="5"/>
        <v/>
      </c>
    </row>
    <row r="332" spans="1:21">
      <c r="A332" s="21"/>
      <c r="B332" s="21"/>
      <c r="C332" s="21"/>
      <c r="D332" s="21"/>
      <c r="E332" s="21"/>
      <c r="F332" s="21"/>
      <c r="G332" s="16"/>
      <c r="H332" s="16"/>
      <c r="I332" s="16"/>
      <c r="J332" s="16"/>
      <c r="K332" s="16"/>
      <c r="L332" s="16"/>
      <c r="M332" s="16"/>
      <c r="N332" s="16"/>
      <c r="O332" s="16"/>
      <c r="P332" s="16"/>
      <c r="Q332" s="16"/>
      <c r="R332" s="16"/>
      <c r="S332" s="16"/>
      <c r="U332" s="33" t="str">
        <f t="shared" si="5"/>
        <v/>
      </c>
    </row>
    <row r="333" spans="1:21">
      <c r="A333" s="21"/>
      <c r="B333" s="21"/>
      <c r="C333" s="21"/>
      <c r="D333" s="21"/>
      <c r="E333" s="21"/>
      <c r="F333" s="21"/>
      <c r="G333" s="16"/>
      <c r="H333" s="16"/>
      <c r="I333" s="16"/>
      <c r="J333" s="16"/>
      <c r="K333" s="16"/>
      <c r="L333" s="16"/>
      <c r="M333" s="16"/>
      <c r="N333" s="16"/>
      <c r="O333" s="16"/>
      <c r="P333" s="16"/>
      <c r="Q333" s="16"/>
      <c r="R333" s="16"/>
      <c r="S333" s="16"/>
      <c r="U333" s="33" t="str">
        <f t="shared" si="5"/>
        <v/>
      </c>
    </row>
    <row r="334" spans="1:21">
      <c r="A334" s="21"/>
      <c r="B334" s="21"/>
      <c r="C334" s="21"/>
      <c r="D334" s="21"/>
      <c r="E334" s="21"/>
      <c r="F334" s="21"/>
      <c r="G334" s="16"/>
      <c r="H334" s="16"/>
      <c r="I334" s="16"/>
      <c r="J334" s="16"/>
      <c r="K334" s="16"/>
      <c r="L334" s="16"/>
      <c r="M334" s="16"/>
      <c r="N334" s="16"/>
      <c r="O334" s="16"/>
      <c r="P334" s="16"/>
      <c r="Q334" s="16"/>
      <c r="R334" s="16"/>
      <c r="S334" s="16"/>
      <c r="U334" s="33" t="str">
        <f t="shared" si="5"/>
        <v/>
      </c>
    </row>
    <row r="335" spans="1:21">
      <c r="A335" s="21"/>
      <c r="B335" s="21"/>
      <c r="C335" s="21"/>
      <c r="D335" s="21"/>
      <c r="E335" s="21"/>
      <c r="F335" s="21"/>
      <c r="G335" s="16"/>
      <c r="H335" s="16"/>
      <c r="I335" s="16"/>
      <c r="J335" s="16"/>
      <c r="K335" s="16"/>
      <c r="L335" s="16"/>
      <c r="M335" s="16"/>
      <c r="N335" s="16"/>
      <c r="O335" s="16"/>
      <c r="P335" s="16"/>
      <c r="Q335" s="16"/>
      <c r="R335" s="16"/>
      <c r="S335" s="16"/>
      <c r="U335" s="33" t="str">
        <f t="shared" si="5"/>
        <v/>
      </c>
    </row>
    <row r="336" spans="1:21">
      <c r="A336" s="21"/>
      <c r="B336" s="21"/>
      <c r="C336" s="21"/>
      <c r="D336" s="21"/>
      <c r="E336" s="21"/>
      <c r="F336" s="21"/>
      <c r="G336" s="16"/>
      <c r="H336" s="16"/>
      <c r="I336" s="16"/>
      <c r="J336" s="16"/>
      <c r="K336" s="16"/>
      <c r="L336" s="16"/>
      <c r="M336" s="16"/>
      <c r="N336" s="16"/>
      <c r="O336" s="16"/>
      <c r="P336" s="16"/>
      <c r="Q336" s="16"/>
      <c r="R336" s="16"/>
      <c r="S336" s="16"/>
      <c r="U336" s="33" t="str">
        <f t="shared" si="5"/>
        <v/>
      </c>
    </row>
    <row r="337" spans="1:21">
      <c r="A337" s="21"/>
      <c r="B337" s="21"/>
      <c r="C337" s="21"/>
      <c r="D337" s="21"/>
      <c r="E337" s="21"/>
      <c r="F337" s="21"/>
      <c r="G337" s="16"/>
      <c r="H337" s="16"/>
      <c r="I337" s="16"/>
      <c r="J337" s="16"/>
      <c r="K337" s="16"/>
      <c r="L337" s="16"/>
      <c r="M337" s="16"/>
      <c r="N337" s="16"/>
      <c r="O337" s="16"/>
      <c r="P337" s="16"/>
      <c r="Q337" s="16"/>
      <c r="R337" s="16"/>
      <c r="S337" s="16"/>
      <c r="U337" s="33" t="str">
        <f t="shared" si="5"/>
        <v/>
      </c>
    </row>
    <row r="338" spans="1:21">
      <c r="A338" s="21"/>
      <c r="B338" s="21"/>
      <c r="C338" s="21"/>
      <c r="D338" s="21"/>
      <c r="E338" s="21"/>
      <c r="F338" s="21"/>
      <c r="G338" s="16"/>
      <c r="H338" s="16"/>
      <c r="I338" s="16"/>
      <c r="J338" s="16"/>
      <c r="K338" s="16"/>
      <c r="L338" s="16"/>
      <c r="M338" s="16"/>
      <c r="N338" s="16"/>
      <c r="O338" s="16"/>
      <c r="P338" s="16"/>
      <c r="Q338" s="16"/>
      <c r="R338" s="16"/>
      <c r="S338" s="16"/>
      <c r="U338" s="33" t="str">
        <f t="shared" si="5"/>
        <v/>
      </c>
    </row>
    <row r="339" spans="1:21">
      <c r="A339" s="21"/>
      <c r="B339" s="21"/>
      <c r="C339" s="21"/>
      <c r="D339" s="21"/>
      <c r="E339" s="21"/>
      <c r="F339" s="21"/>
      <c r="G339" s="16"/>
      <c r="H339" s="16"/>
      <c r="I339" s="16"/>
      <c r="J339" s="16"/>
      <c r="K339" s="16"/>
      <c r="L339" s="16"/>
      <c r="M339" s="16"/>
      <c r="N339" s="16"/>
      <c r="O339" s="16"/>
      <c r="P339" s="16"/>
      <c r="Q339" s="16"/>
      <c r="R339" s="16"/>
      <c r="S339" s="16"/>
      <c r="U339" s="33" t="str">
        <f t="shared" si="5"/>
        <v/>
      </c>
    </row>
    <row r="340" spans="1:21">
      <c r="A340" s="21"/>
      <c r="B340" s="21"/>
      <c r="C340" s="21"/>
      <c r="D340" s="21"/>
      <c r="E340" s="21"/>
      <c r="F340" s="21"/>
      <c r="G340" s="16"/>
      <c r="H340" s="16"/>
      <c r="I340" s="16"/>
      <c r="J340" s="16"/>
      <c r="K340" s="16"/>
      <c r="L340" s="16"/>
      <c r="M340" s="16"/>
      <c r="N340" s="16"/>
      <c r="O340" s="16"/>
      <c r="P340" s="16"/>
      <c r="Q340" s="16"/>
      <c r="R340" s="16"/>
      <c r="S340" s="16"/>
      <c r="U340" s="33" t="str">
        <f t="shared" si="5"/>
        <v/>
      </c>
    </row>
    <row r="341" spans="1:21">
      <c r="A341" s="21"/>
      <c r="B341" s="21"/>
      <c r="C341" s="21"/>
      <c r="D341" s="21"/>
      <c r="E341" s="21"/>
      <c r="F341" s="21"/>
      <c r="G341" s="16"/>
      <c r="H341" s="16"/>
      <c r="I341" s="16"/>
      <c r="J341" s="16"/>
      <c r="K341" s="16"/>
      <c r="L341" s="16"/>
      <c r="M341" s="16"/>
      <c r="N341" s="16"/>
      <c r="O341" s="16"/>
      <c r="P341" s="16"/>
      <c r="Q341" s="16"/>
      <c r="R341" s="16"/>
      <c r="S341" s="16"/>
      <c r="U341" s="33" t="str">
        <f t="shared" si="5"/>
        <v/>
      </c>
    </row>
    <row r="342" spans="1:21">
      <c r="A342" s="21"/>
      <c r="B342" s="21"/>
      <c r="C342" s="21"/>
      <c r="D342" s="21"/>
      <c r="E342" s="21"/>
      <c r="F342" s="21"/>
      <c r="G342" s="16"/>
      <c r="H342" s="16"/>
      <c r="I342" s="16"/>
      <c r="J342" s="16"/>
      <c r="K342" s="16"/>
      <c r="L342" s="16"/>
      <c r="M342" s="16"/>
      <c r="N342" s="16"/>
      <c r="O342" s="16"/>
      <c r="P342" s="16"/>
      <c r="Q342" s="16"/>
      <c r="R342" s="16"/>
      <c r="S342" s="16"/>
      <c r="U342" s="33" t="str">
        <f t="shared" si="5"/>
        <v/>
      </c>
    </row>
    <row r="343" spans="1:21">
      <c r="A343" s="21"/>
      <c r="B343" s="21"/>
      <c r="C343" s="21"/>
      <c r="D343" s="21"/>
      <c r="E343" s="21"/>
      <c r="F343" s="21"/>
      <c r="G343" s="16"/>
      <c r="H343" s="16"/>
      <c r="I343" s="16"/>
      <c r="J343" s="16"/>
      <c r="K343" s="16"/>
      <c r="L343" s="16"/>
      <c r="M343" s="16"/>
      <c r="N343" s="16"/>
      <c r="O343" s="16"/>
      <c r="P343" s="16"/>
      <c r="Q343" s="16"/>
      <c r="R343" s="16"/>
      <c r="S343" s="16"/>
      <c r="U343" s="33" t="str">
        <f t="shared" si="5"/>
        <v/>
      </c>
    </row>
    <row r="344" spans="1:21">
      <c r="A344" s="21"/>
      <c r="B344" s="21"/>
      <c r="C344" s="21"/>
      <c r="D344" s="21"/>
      <c r="E344" s="21"/>
      <c r="F344" s="21"/>
      <c r="G344" s="16"/>
      <c r="H344" s="16"/>
      <c r="I344" s="16"/>
      <c r="J344" s="16"/>
      <c r="K344" s="16"/>
      <c r="L344" s="16"/>
      <c r="M344" s="16"/>
      <c r="N344" s="16"/>
      <c r="O344" s="16"/>
      <c r="P344" s="16"/>
      <c r="Q344" s="16"/>
      <c r="R344" s="16"/>
      <c r="S344" s="16"/>
      <c r="U344" s="33" t="str">
        <f t="shared" si="5"/>
        <v/>
      </c>
    </row>
    <row r="345" spans="1:21">
      <c r="A345" s="21"/>
      <c r="B345" s="21"/>
      <c r="C345" s="21"/>
      <c r="D345" s="21"/>
      <c r="E345" s="21"/>
      <c r="F345" s="21"/>
      <c r="G345" s="16"/>
      <c r="H345" s="16"/>
      <c r="I345" s="16"/>
      <c r="J345" s="16"/>
      <c r="K345" s="16"/>
      <c r="L345" s="16"/>
      <c r="M345" s="16"/>
      <c r="N345" s="16"/>
      <c r="O345" s="16"/>
      <c r="P345" s="16"/>
      <c r="Q345" s="16"/>
      <c r="R345" s="16"/>
      <c r="S345" s="16"/>
      <c r="U345" s="33" t="str">
        <f t="shared" si="5"/>
        <v/>
      </c>
    </row>
    <row r="346" spans="1:21">
      <c r="A346" s="21"/>
      <c r="B346" s="21"/>
      <c r="C346" s="21"/>
      <c r="D346" s="21"/>
      <c r="E346" s="21"/>
      <c r="F346" s="21"/>
      <c r="G346" s="16"/>
      <c r="H346" s="16"/>
      <c r="I346" s="16"/>
      <c r="J346" s="16"/>
      <c r="K346" s="16"/>
      <c r="L346" s="16"/>
      <c r="M346" s="16"/>
      <c r="N346" s="16"/>
      <c r="O346" s="16"/>
      <c r="P346" s="16"/>
      <c r="Q346" s="16"/>
      <c r="R346" s="16"/>
      <c r="S346" s="16"/>
      <c r="U346" s="33" t="str">
        <f t="shared" si="5"/>
        <v/>
      </c>
    </row>
    <row r="347" spans="1:21">
      <c r="A347" s="21"/>
      <c r="B347" s="21"/>
      <c r="C347" s="21"/>
      <c r="D347" s="21"/>
      <c r="E347" s="21"/>
      <c r="F347" s="21"/>
      <c r="G347" s="16"/>
      <c r="H347" s="16"/>
      <c r="I347" s="16"/>
      <c r="J347" s="16"/>
      <c r="K347" s="16"/>
      <c r="L347" s="16"/>
      <c r="M347" s="16"/>
      <c r="N347" s="16"/>
      <c r="O347" s="16"/>
      <c r="P347" s="16"/>
      <c r="Q347" s="16"/>
      <c r="R347" s="16"/>
      <c r="S347" s="16"/>
      <c r="U347" s="33" t="str">
        <f t="shared" si="5"/>
        <v/>
      </c>
    </row>
    <row r="348" spans="1:21">
      <c r="A348" s="21"/>
      <c r="B348" s="21"/>
      <c r="C348" s="21"/>
      <c r="D348" s="21"/>
      <c r="E348" s="21"/>
      <c r="F348" s="21"/>
      <c r="G348" s="16"/>
      <c r="H348" s="16"/>
      <c r="I348" s="16"/>
      <c r="J348" s="16"/>
      <c r="K348" s="16"/>
      <c r="L348" s="16"/>
      <c r="M348" s="16"/>
      <c r="N348" s="16"/>
      <c r="O348" s="16"/>
      <c r="P348" s="16"/>
      <c r="Q348" s="16"/>
      <c r="R348" s="16"/>
      <c r="S348" s="16"/>
      <c r="U348" s="33" t="str">
        <f t="shared" si="5"/>
        <v/>
      </c>
    </row>
    <row r="349" spans="1:21">
      <c r="A349" s="21"/>
      <c r="B349" s="21"/>
      <c r="C349" s="21"/>
      <c r="D349" s="21"/>
      <c r="E349" s="21"/>
      <c r="F349" s="21"/>
      <c r="G349" s="16"/>
      <c r="H349" s="16"/>
      <c r="I349" s="16"/>
      <c r="J349" s="16"/>
      <c r="K349" s="16"/>
      <c r="L349" s="16"/>
      <c r="M349" s="16"/>
      <c r="N349" s="16"/>
      <c r="O349" s="16"/>
      <c r="P349" s="16"/>
      <c r="Q349" s="16"/>
      <c r="R349" s="16"/>
      <c r="S349" s="16"/>
      <c r="U349" s="33" t="str">
        <f t="shared" si="5"/>
        <v/>
      </c>
    </row>
    <row r="350" spans="1:21">
      <c r="A350" s="21"/>
      <c r="B350" s="21"/>
      <c r="C350" s="21"/>
      <c r="D350" s="21"/>
      <c r="E350" s="21"/>
      <c r="F350" s="21"/>
      <c r="G350" s="16"/>
      <c r="H350" s="16"/>
      <c r="I350" s="16"/>
      <c r="J350" s="16"/>
      <c r="K350" s="16"/>
      <c r="L350" s="16"/>
      <c r="M350" s="16"/>
      <c r="N350" s="16"/>
      <c r="O350" s="16"/>
      <c r="P350" s="16"/>
      <c r="Q350" s="16"/>
      <c r="R350" s="16"/>
      <c r="S350" s="16"/>
      <c r="U350" s="33" t="str">
        <f t="shared" si="5"/>
        <v/>
      </c>
    </row>
    <row r="351" spans="1:21">
      <c r="A351" s="21"/>
      <c r="B351" s="21"/>
      <c r="C351" s="21"/>
      <c r="D351" s="21"/>
      <c r="E351" s="21"/>
      <c r="F351" s="21"/>
      <c r="G351" s="16"/>
      <c r="H351" s="16"/>
      <c r="I351" s="16"/>
      <c r="J351" s="16"/>
      <c r="K351" s="16"/>
      <c r="L351" s="16"/>
      <c r="M351" s="16"/>
      <c r="N351" s="16"/>
      <c r="O351" s="16"/>
      <c r="P351" s="16"/>
      <c r="Q351" s="16"/>
      <c r="R351" s="16"/>
      <c r="S351" s="16"/>
      <c r="U351" s="33" t="str">
        <f t="shared" si="5"/>
        <v/>
      </c>
    </row>
    <row r="352" spans="1:21">
      <c r="A352" s="21"/>
      <c r="B352" s="21"/>
      <c r="C352" s="21"/>
      <c r="D352" s="21"/>
      <c r="E352" s="21"/>
      <c r="F352" s="21"/>
      <c r="G352" s="16"/>
      <c r="H352" s="16"/>
      <c r="I352" s="16"/>
      <c r="J352" s="16"/>
      <c r="K352" s="16"/>
      <c r="L352" s="16"/>
      <c r="M352" s="16"/>
      <c r="N352" s="16"/>
      <c r="O352" s="16"/>
      <c r="P352" s="16"/>
      <c r="Q352" s="16"/>
      <c r="R352" s="16"/>
      <c r="S352" s="16"/>
      <c r="U352" s="33" t="str">
        <f t="shared" si="5"/>
        <v/>
      </c>
    </row>
    <row r="353" spans="1:21">
      <c r="A353" s="21"/>
      <c r="B353" s="21"/>
      <c r="C353" s="21"/>
      <c r="D353" s="21"/>
      <c r="E353" s="21"/>
      <c r="F353" s="21"/>
      <c r="G353" s="16"/>
      <c r="H353" s="16"/>
      <c r="I353" s="16"/>
      <c r="J353" s="16"/>
      <c r="K353" s="16"/>
      <c r="L353" s="16"/>
      <c r="M353" s="16"/>
      <c r="N353" s="16"/>
      <c r="O353" s="16"/>
      <c r="P353" s="16"/>
      <c r="Q353" s="16"/>
      <c r="R353" s="16"/>
      <c r="S353" s="16"/>
      <c r="U353" s="33" t="str">
        <f t="shared" si="5"/>
        <v/>
      </c>
    </row>
    <row r="354" spans="1:21">
      <c r="A354" s="21"/>
      <c r="B354" s="21"/>
      <c r="C354" s="21"/>
      <c r="D354" s="21"/>
      <c r="E354" s="21"/>
      <c r="F354" s="21"/>
      <c r="G354" s="16"/>
      <c r="H354" s="16"/>
      <c r="I354" s="16"/>
      <c r="J354" s="16"/>
      <c r="K354" s="16"/>
      <c r="L354" s="16"/>
      <c r="M354" s="16"/>
      <c r="N354" s="16"/>
      <c r="O354" s="16"/>
      <c r="P354" s="16"/>
      <c r="Q354" s="16"/>
      <c r="R354" s="16"/>
      <c r="S354" s="16"/>
      <c r="U354" s="33" t="str">
        <f t="shared" si="5"/>
        <v/>
      </c>
    </row>
    <row r="355" spans="1:21">
      <c r="A355" s="21"/>
      <c r="B355" s="21"/>
      <c r="C355" s="21"/>
      <c r="D355" s="21"/>
      <c r="E355" s="21"/>
      <c r="F355" s="21"/>
      <c r="G355" s="16"/>
      <c r="H355" s="16"/>
      <c r="I355" s="16"/>
      <c r="J355" s="16"/>
      <c r="K355" s="16"/>
      <c r="L355" s="16"/>
      <c r="M355" s="16"/>
      <c r="N355" s="16"/>
      <c r="O355" s="16"/>
      <c r="P355" s="16"/>
      <c r="Q355" s="16"/>
      <c r="R355" s="16"/>
      <c r="S355" s="16"/>
      <c r="U355" s="33" t="str">
        <f t="shared" si="5"/>
        <v/>
      </c>
    </row>
    <row r="356" spans="1:21">
      <c r="A356" s="21"/>
      <c r="B356" s="21"/>
      <c r="C356" s="21"/>
      <c r="D356" s="21"/>
      <c r="E356" s="21"/>
      <c r="F356" s="21"/>
      <c r="G356" s="16"/>
      <c r="H356" s="16"/>
      <c r="I356" s="16"/>
      <c r="J356" s="16"/>
      <c r="K356" s="16"/>
      <c r="L356" s="16"/>
      <c r="M356" s="16"/>
      <c r="N356" s="16"/>
      <c r="O356" s="16"/>
      <c r="P356" s="16"/>
      <c r="Q356" s="16"/>
      <c r="R356" s="16"/>
      <c r="S356" s="16"/>
      <c r="U356" s="33" t="str">
        <f t="shared" si="5"/>
        <v/>
      </c>
    </row>
    <row r="357" spans="1:21">
      <c r="A357" s="21"/>
      <c r="B357" s="21"/>
      <c r="C357" s="21"/>
      <c r="D357" s="21"/>
      <c r="E357" s="21"/>
      <c r="F357" s="21"/>
      <c r="G357" s="16"/>
      <c r="H357" s="16"/>
      <c r="I357" s="16"/>
      <c r="J357" s="16"/>
      <c r="K357" s="16"/>
      <c r="L357" s="16"/>
      <c r="M357" s="16"/>
      <c r="N357" s="16"/>
      <c r="O357" s="16"/>
      <c r="P357" s="16"/>
      <c r="Q357" s="16"/>
      <c r="R357" s="16"/>
      <c r="S357" s="16"/>
      <c r="U357" s="33" t="str">
        <f t="shared" si="5"/>
        <v/>
      </c>
    </row>
    <row r="358" spans="1:21">
      <c r="A358" s="21"/>
      <c r="B358" s="21"/>
      <c r="C358" s="21"/>
      <c r="D358" s="21"/>
      <c r="E358" s="21"/>
      <c r="F358" s="21"/>
      <c r="G358" s="16"/>
      <c r="H358" s="16"/>
      <c r="I358" s="16"/>
      <c r="J358" s="16"/>
      <c r="K358" s="16"/>
      <c r="L358" s="16"/>
      <c r="M358" s="16"/>
      <c r="N358" s="16"/>
      <c r="O358" s="16"/>
      <c r="P358" s="16"/>
      <c r="Q358" s="16"/>
      <c r="R358" s="16"/>
      <c r="S358" s="16"/>
      <c r="U358" s="33" t="str">
        <f t="shared" si="5"/>
        <v/>
      </c>
    </row>
    <row r="359" spans="1:21">
      <c r="A359" s="21"/>
      <c r="B359" s="21"/>
      <c r="C359" s="21"/>
      <c r="D359" s="21"/>
      <c r="E359" s="21"/>
      <c r="F359" s="21"/>
      <c r="G359" s="16"/>
      <c r="H359" s="16"/>
      <c r="I359" s="16"/>
      <c r="J359" s="16"/>
      <c r="K359" s="16"/>
      <c r="L359" s="16"/>
      <c r="M359" s="16"/>
      <c r="N359" s="16"/>
      <c r="O359" s="16"/>
      <c r="P359" s="16"/>
      <c r="Q359" s="16"/>
      <c r="R359" s="16"/>
      <c r="S359" s="16"/>
      <c r="U359" s="33" t="str">
        <f t="shared" si="5"/>
        <v/>
      </c>
    </row>
    <row r="360" spans="1:21">
      <c r="A360" s="21"/>
      <c r="B360" s="21"/>
      <c r="C360" s="21"/>
      <c r="D360" s="21"/>
      <c r="E360" s="21"/>
      <c r="F360" s="21"/>
      <c r="G360" s="16"/>
      <c r="H360" s="16"/>
      <c r="I360" s="16"/>
      <c r="J360" s="16"/>
      <c r="K360" s="16"/>
      <c r="L360" s="16"/>
      <c r="M360" s="16"/>
      <c r="N360" s="16"/>
      <c r="O360" s="16"/>
      <c r="P360" s="16"/>
      <c r="Q360" s="16"/>
      <c r="R360" s="16"/>
      <c r="S360" s="16"/>
      <c r="U360" s="33" t="str">
        <f t="shared" si="5"/>
        <v/>
      </c>
    </row>
    <row r="361" spans="1:21">
      <c r="A361" s="21"/>
      <c r="B361" s="21"/>
      <c r="C361" s="21"/>
      <c r="D361" s="21"/>
      <c r="E361" s="21"/>
      <c r="F361" s="21"/>
      <c r="G361" s="16"/>
      <c r="H361" s="16"/>
      <c r="I361" s="16"/>
      <c r="J361" s="16"/>
      <c r="K361" s="16"/>
      <c r="L361" s="16"/>
      <c r="M361" s="16"/>
      <c r="N361" s="16"/>
      <c r="O361" s="16"/>
      <c r="P361" s="16"/>
      <c r="Q361" s="16"/>
      <c r="R361" s="16"/>
      <c r="S361" s="16"/>
      <c r="U361" s="33" t="str">
        <f t="shared" si="5"/>
        <v/>
      </c>
    </row>
    <row r="362" spans="1:21">
      <c r="A362" s="21"/>
      <c r="B362" s="21"/>
      <c r="C362" s="21"/>
      <c r="D362" s="21"/>
      <c r="E362" s="21"/>
      <c r="F362" s="21"/>
      <c r="G362" s="16"/>
      <c r="H362" s="16"/>
      <c r="I362" s="16"/>
      <c r="J362" s="16"/>
      <c r="K362" s="16"/>
      <c r="L362" s="16"/>
      <c r="M362" s="16"/>
      <c r="N362" s="16"/>
      <c r="O362" s="16"/>
      <c r="P362" s="16"/>
      <c r="Q362" s="16"/>
      <c r="R362" s="16"/>
      <c r="S362" s="16"/>
      <c r="U362" s="33" t="str">
        <f t="shared" si="5"/>
        <v/>
      </c>
    </row>
    <row r="363" spans="1:21">
      <c r="A363" s="21"/>
      <c r="B363" s="21"/>
      <c r="C363" s="21"/>
      <c r="D363" s="21"/>
      <c r="E363" s="21"/>
      <c r="F363" s="21"/>
      <c r="G363" s="16"/>
      <c r="H363" s="16"/>
      <c r="I363" s="16"/>
      <c r="J363" s="16"/>
      <c r="K363" s="16"/>
      <c r="L363" s="16"/>
      <c r="M363" s="16"/>
      <c r="N363" s="16"/>
      <c r="O363" s="16"/>
      <c r="P363" s="16"/>
      <c r="Q363" s="16"/>
      <c r="R363" s="16"/>
      <c r="S363" s="16"/>
      <c r="U363" s="33" t="str">
        <f t="shared" si="5"/>
        <v/>
      </c>
    </row>
    <row r="364" spans="1:21">
      <c r="A364" s="21"/>
      <c r="B364" s="21"/>
      <c r="C364" s="21"/>
      <c r="D364" s="21"/>
      <c r="E364" s="21"/>
      <c r="F364" s="21"/>
      <c r="G364" s="16"/>
      <c r="H364" s="16"/>
      <c r="I364" s="16"/>
      <c r="J364" s="16"/>
      <c r="K364" s="16"/>
      <c r="L364" s="16"/>
      <c r="M364" s="16"/>
      <c r="N364" s="16"/>
      <c r="O364" s="16"/>
      <c r="P364" s="16"/>
      <c r="Q364" s="16"/>
      <c r="R364" s="16"/>
      <c r="S364" s="16"/>
      <c r="U364" s="33" t="str">
        <f t="shared" si="5"/>
        <v/>
      </c>
    </row>
    <row r="365" spans="1:21">
      <c r="A365" s="21"/>
      <c r="B365" s="21"/>
      <c r="C365" s="21"/>
      <c r="D365" s="21"/>
      <c r="E365" s="21"/>
      <c r="F365" s="21"/>
      <c r="G365" s="16"/>
      <c r="H365" s="16"/>
      <c r="I365" s="16"/>
      <c r="J365" s="16"/>
      <c r="K365" s="16"/>
      <c r="L365" s="16"/>
      <c r="M365" s="16"/>
      <c r="N365" s="16"/>
      <c r="O365" s="16"/>
      <c r="P365" s="16"/>
      <c r="Q365" s="16"/>
      <c r="R365" s="16"/>
      <c r="S365" s="16"/>
      <c r="U365" s="33" t="str">
        <f t="shared" si="5"/>
        <v/>
      </c>
    </row>
    <row r="366" spans="1:21">
      <c r="A366" s="21"/>
      <c r="B366" s="21"/>
      <c r="C366" s="21"/>
      <c r="D366" s="21"/>
      <c r="E366" s="21"/>
      <c r="F366" s="21"/>
      <c r="G366" s="16"/>
      <c r="H366" s="16"/>
      <c r="I366" s="16"/>
      <c r="J366" s="16"/>
      <c r="K366" s="16"/>
      <c r="L366" s="16"/>
      <c r="M366" s="16"/>
      <c r="N366" s="16"/>
      <c r="O366" s="16"/>
      <c r="P366" s="16"/>
      <c r="Q366" s="16"/>
      <c r="R366" s="16"/>
      <c r="S366" s="16"/>
      <c r="U366" s="33" t="str">
        <f t="shared" si="5"/>
        <v/>
      </c>
    </row>
    <row r="367" spans="1:21">
      <c r="A367" s="21"/>
      <c r="B367" s="21"/>
      <c r="C367" s="21"/>
      <c r="D367" s="21"/>
      <c r="E367" s="21"/>
      <c r="F367" s="21"/>
      <c r="G367" s="16"/>
      <c r="H367" s="16"/>
      <c r="I367" s="16"/>
      <c r="J367" s="16"/>
      <c r="K367" s="16"/>
      <c r="L367" s="16"/>
      <c r="M367" s="16"/>
      <c r="N367" s="16"/>
      <c r="O367" s="16"/>
      <c r="P367" s="16"/>
      <c r="Q367" s="16"/>
      <c r="R367" s="16"/>
      <c r="S367" s="16"/>
      <c r="U367" s="33" t="str">
        <f t="shared" si="5"/>
        <v/>
      </c>
    </row>
    <row r="368" spans="1:21">
      <c r="A368" s="21"/>
      <c r="B368" s="21"/>
      <c r="C368" s="21"/>
      <c r="D368" s="21"/>
      <c r="E368" s="21"/>
      <c r="F368" s="21"/>
      <c r="G368" s="16"/>
      <c r="H368" s="16"/>
      <c r="I368" s="16"/>
      <c r="J368" s="16"/>
      <c r="K368" s="16"/>
      <c r="L368" s="16"/>
      <c r="M368" s="16"/>
      <c r="N368" s="16"/>
      <c r="O368" s="16"/>
      <c r="P368" s="16"/>
      <c r="Q368" s="16"/>
      <c r="R368" s="16"/>
      <c r="S368" s="16"/>
      <c r="U368" s="33" t="str">
        <f t="shared" si="5"/>
        <v/>
      </c>
    </row>
    <row r="369" spans="1:21">
      <c r="A369" s="21"/>
      <c r="B369" s="21"/>
      <c r="C369" s="21"/>
      <c r="D369" s="21"/>
      <c r="E369" s="21"/>
      <c r="F369" s="21"/>
      <c r="G369" s="16"/>
      <c r="H369" s="16"/>
      <c r="I369" s="16"/>
      <c r="J369" s="16"/>
      <c r="K369" s="16"/>
      <c r="L369" s="16"/>
      <c r="M369" s="16"/>
      <c r="N369" s="16"/>
      <c r="O369" s="16"/>
      <c r="P369" s="16"/>
      <c r="Q369" s="16"/>
      <c r="R369" s="16"/>
      <c r="S369" s="16"/>
      <c r="U369" s="33" t="str">
        <f t="shared" si="5"/>
        <v/>
      </c>
    </row>
    <row r="370" spans="1:21">
      <c r="A370" s="21"/>
      <c r="B370" s="21"/>
      <c r="C370" s="21"/>
      <c r="D370" s="21"/>
      <c r="E370" s="21"/>
      <c r="F370" s="21"/>
      <c r="G370" s="16"/>
      <c r="H370" s="16"/>
      <c r="I370" s="16"/>
      <c r="J370" s="16"/>
      <c r="K370" s="16"/>
      <c r="L370" s="16"/>
      <c r="M370" s="16"/>
      <c r="N370" s="16"/>
      <c r="O370" s="16"/>
      <c r="P370" s="16"/>
      <c r="Q370" s="16"/>
      <c r="R370" s="16"/>
      <c r="S370" s="16"/>
      <c r="U370" s="33" t="str">
        <f t="shared" si="5"/>
        <v/>
      </c>
    </row>
    <row r="371" spans="1:21">
      <c r="A371" s="21"/>
      <c r="B371" s="21"/>
      <c r="C371" s="21"/>
      <c r="D371" s="21"/>
      <c r="E371" s="21"/>
      <c r="F371" s="21"/>
      <c r="G371" s="16"/>
      <c r="H371" s="16"/>
      <c r="I371" s="16"/>
      <c r="J371" s="16"/>
      <c r="K371" s="16"/>
      <c r="L371" s="16"/>
      <c r="M371" s="16"/>
      <c r="N371" s="16"/>
      <c r="O371" s="16"/>
      <c r="P371" s="16"/>
      <c r="Q371" s="16"/>
      <c r="R371" s="16"/>
      <c r="S371" s="16"/>
      <c r="U371" s="33" t="str">
        <f t="shared" si="5"/>
        <v/>
      </c>
    </row>
    <row r="372" spans="1:21">
      <c r="A372" s="21"/>
      <c r="B372" s="21"/>
      <c r="C372" s="21"/>
      <c r="D372" s="21"/>
      <c r="E372" s="21"/>
      <c r="F372" s="21"/>
      <c r="G372" s="16"/>
      <c r="H372" s="16"/>
      <c r="I372" s="16"/>
      <c r="J372" s="16"/>
      <c r="K372" s="16"/>
      <c r="L372" s="16"/>
      <c r="M372" s="16"/>
      <c r="N372" s="16"/>
      <c r="O372" s="16"/>
      <c r="P372" s="16"/>
      <c r="Q372" s="16"/>
      <c r="R372" s="16"/>
      <c r="S372" s="16"/>
      <c r="U372" s="33" t="str">
        <f t="shared" si="5"/>
        <v/>
      </c>
    </row>
    <row r="373" spans="1:21">
      <c r="A373" s="21"/>
      <c r="B373" s="21"/>
      <c r="C373" s="21"/>
      <c r="D373" s="21"/>
      <c r="E373" s="21"/>
      <c r="F373" s="21"/>
      <c r="G373" s="16"/>
      <c r="H373" s="16"/>
      <c r="I373" s="16"/>
      <c r="J373" s="16"/>
      <c r="K373" s="16"/>
      <c r="L373" s="16"/>
      <c r="M373" s="16"/>
      <c r="N373" s="16"/>
      <c r="O373" s="16"/>
      <c r="P373" s="16"/>
      <c r="Q373" s="16"/>
      <c r="R373" s="16"/>
      <c r="S373" s="16"/>
      <c r="U373" s="33" t="str">
        <f t="shared" si="5"/>
        <v/>
      </c>
    </row>
    <row r="374" spans="1:21">
      <c r="A374" s="21"/>
      <c r="B374" s="21"/>
      <c r="C374" s="21"/>
      <c r="D374" s="21"/>
      <c r="E374" s="21"/>
      <c r="F374" s="21"/>
      <c r="G374" s="16"/>
      <c r="H374" s="16"/>
      <c r="I374" s="16"/>
      <c r="J374" s="16"/>
      <c r="K374" s="16"/>
      <c r="L374" s="16"/>
      <c r="M374" s="16"/>
      <c r="N374" s="16"/>
      <c r="O374" s="16"/>
      <c r="P374" s="16"/>
      <c r="Q374" s="16"/>
      <c r="R374" s="16"/>
      <c r="S374" s="16"/>
      <c r="U374" s="33" t="str">
        <f t="shared" si="5"/>
        <v/>
      </c>
    </row>
    <row r="375" spans="1:21">
      <c r="A375" s="21"/>
      <c r="B375" s="21"/>
      <c r="C375" s="21"/>
      <c r="D375" s="21"/>
      <c r="E375" s="21"/>
      <c r="F375" s="21"/>
      <c r="G375" s="16"/>
      <c r="H375" s="16"/>
      <c r="I375" s="16"/>
      <c r="J375" s="16"/>
      <c r="K375" s="16"/>
      <c r="L375" s="16"/>
      <c r="M375" s="16"/>
      <c r="N375" s="16"/>
      <c r="O375" s="16"/>
      <c r="P375" s="16"/>
      <c r="Q375" s="16"/>
      <c r="R375" s="16"/>
      <c r="S375" s="16"/>
      <c r="U375" s="33" t="str">
        <f t="shared" si="5"/>
        <v/>
      </c>
    </row>
    <row r="376" spans="1:21">
      <c r="A376" s="21"/>
      <c r="B376" s="21"/>
      <c r="C376" s="21"/>
      <c r="D376" s="21"/>
      <c r="E376" s="21"/>
      <c r="F376" s="21"/>
      <c r="G376" s="16"/>
      <c r="H376" s="16"/>
      <c r="I376" s="16"/>
      <c r="J376" s="16"/>
      <c r="K376" s="16"/>
      <c r="L376" s="16"/>
      <c r="M376" s="16"/>
      <c r="N376" s="16"/>
      <c r="O376" s="16"/>
      <c r="P376" s="16"/>
      <c r="Q376" s="16"/>
      <c r="R376" s="16"/>
      <c r="S376" s="16"/>
      <c r="U376" s="33" t="str">
        <f t="shared" si="5"/>
        <v/>
      </c>
    </row>
    <row r="377" spans="1:21">
      <c r="A377" s="21"/>
      <c r="B377" s="21"/>
      <c r="C377" s="21"/>
      <c r="D377" s="21"/>
      <c r="E377" s="21"/>
      <c r="F377" s="21"/>
      <c r="G377" s="16"/>
      <c r="H377" s="16"/>
      <c r="I377" s="16"/>
      <c r="J377" s="16"/>
      <c r="K377" s="16"/>
      <c r="L377" s="16"/>
      <c r="M377" s="16"/>
      <c r="N377" s="16"/>
      <c r="O377" s="16"/>
      <c r="P377" s="16"/>
      <c r="Q377" s="16"/>
      <c r="R377" s="16"/>
      <c r="S377" s="16"/>
      <c r="U377" s="33" t="str">
        <f t="shared" si="5"/>
        <v/>
      </c>
    </row>
    <row r="378" spans="1:21">
      <c r="A378" s="21"/>
      <c r="B378" s="21"/>
      <c r="C378" s="21"/>
      <c r="D378" s="21"/>
      <c r="E378" s="21"/>
      <c r="F378" s="21"/>
      <c r="G378" s="16"/>
      <c r="H378" s="16"/>
      <c r="I378" s="16"/>
      <c r="J378" s="16"/>
      <c r="K378" s="16"/>
      <c r="L378" s="16"/>
      <c r="M378" s="16"/>
      <c r="N378" s="16"/>
      <c r="O378" s="16"/>
      <c r="P378" s="16"/>
      <c r="Q378" s="16"/>
      <c r="R378" s="16"/>
      <c r="S378" s="16"/>
      <c r="U378" s="33" t="str">
        <f t="shared" si="5"/>
        <v/>
      </c>
    </row>
    <row r="379" spans="1:21">
      <c r="A379" s="21"/>
      <c r="B379" s="21"/>
      <c r="C379" s="21"/>
      <c r="D379" s="21"/>
      <c r="E379" s="21"/>
      <c r="F379" s="21"/>
      <c r="G379" s="16"/>
      <c r="H379" s="16"/>
      <c r="I379" s="16"/>
      <c r="J379" s="16"/>
      <c r="K379" s="16"/>
      <c r="L379" s="16"/>
      <c r="M379" s="16"/>
      <c r="N379" s="16"/>
      <c r="O379" s="16"/>
      <c r="P379" s="16"/>
      <c r="Q379" s="16"/>
      <c r="R379" s="16"/>
      <c r="S379" s="16"/>
      <c r="U379" s="33" t="str">
        <f t="shared" si="5"/>
        <v/>
      </c>
    </row>
    <row r="380" spans="1:21">
      <c r="A380" s="21"/>
      <c r="B380" s="21"/>
      <c r="C380" s="21"/>
      <c r="D380" s="21"/>
      <c r="E380" s="21"/>
      <c r="F380" s="21"/>
      <c r="G380" s="16"/>
      <c r="H380" s="16"/>
      <c r="I380" s="16"/>
      <c r="J380" s="16"/>
      <c r="K380" s="16"/>
      <c r="L380" s="16"/>
      <c r="M380" s="16"/>
      <c r="N380" s="16"/>
      <c r="O380" s="16"/>
      <c r="P380" s="16"/>
      <c r="Q380" s="16"/>
      <c r="R380" s="16"/>
      <c r="S380" s="16"/>
      <c r="U380" s="33" t="str">
        <f t="shared" si="5"/>
        <v/>
      </c>
    </row>
    <row r="381" spans="1:21">
      <c r="A381" s="21"/>
      <c r="B381" s="21"/>
      <c r="C381" s="21"/>
      <c r="D381" s="21"/>
      <c r="E381" s="21"/>
      <c r="F381" s="21"/>
      <c r="G381" s="16"/>
      <c r="H381" s="16"/>
      <c r="I381" s="16"/>
      <c r="J381" s="16"/>
      <c r="K381" s="16"/>
      <c r="L381" s="16"/>
      <c r="M381" s="16"/>
      <c r="N381" s="16"/>
      <c r="O381" s="16"/>
      <c r="P381" s="16"/>
      <c r="Q381" s="16"/>
      <c r="R381" s="16"/>
      <c r="S381" s="16"/>
      <c r="U381" s="33" t="str">
        <f t="shared" si="5"/>
        <v/>
      </c>
    </row>
    <row r="382" spans="1:21">
      <c r="A382" s="21"/>
      <c r="B382" s="21"/>
      <c r="C382" s="21"/>
      <c r="D382" s="21"/>
      <c r="E382" s="21"/>
      <c r="F382" s="21"/>
      <c r="G382" s="16"/>
      <c r="H382" s="16"/>
      <c r="I382" s="16"/>
      <c r="J382" s="16"/>
      <c r="K382" s="16"/>
      <c r="L382" s="16"/>
      <c r="M382" s="16"/>
      <c r="N382" s="16"/>
      <c r="O382" s="16"/>
      <c r="P382" s="16"/>
      <c r="Q382" s="16"/>
      <c r="R382" s="16"/>
      <c r="S382" s="16"/>
      <c r="U382" s="33" t="str">
        <f t="shared" si="5"/>
        <v/>
      </c>
    </row>
    <row r="383" spans="1:21">
      <c r="A383" s="21"/>
      <c r="B383" s="21"/>
      <c r="C383" s="21"/>
      <c r="D383" s="21"/>
      <c r="E383" s="21"/>
      <c r="F383" s="21"/>
      <c r="G383" s="16"/>
      <c r="H383" s="16"/>
      <c r="I383" s="16"/>
      <c r="J383" s="16"/>
      <c r="K383" s="16"/>
      <c r="L383" s="16"/>
      <c r="M383" s="16"/>
      <c r="N383" s="16"/>
      <c r="O383" s="16"/>
      <c r="P383" s="16"/>
      <c r="Q383" s="16"/>
      <c r="R383" s="16"/>
      <c r="S383" s="16"/>
      <c r="U383" s="33" t="str">
        <f t="shared" si="5"/>
        <v/>
      </c>
    </row>
    <row r="384" spans="1:21">
      <c r="A384" s="21"/>
      <c r="B384" s="21"/>
      <c r="C384" s="21"/>
      <c r="D384" s="21"/>
      <c r="E384" s="21"/>
      <c r="F384" s="21"/>
      <c r="G384" s="16"/>
      <c r="H384" s="16"/>
      <c r="I384" s="16"/>
      <c r="J384" s="16"/>
      <c r="K384" s="16"/>
      <c r="L384" s="16"/>
      <c r="M384" s="16"/>
      <c r="N384" s="16"/>
      <c r="O384" s="16"/>
      <c r="P384" s="16"/>
      <c r="Q384" s="16"/>
      <c r="R384" s="16"/>
      <c r="S384" s="16"/>
      <c r="U384" s="33" t="str">
        <f t="shared" si="5"/>
        <v/>
      </c>
    </row>
    <row r="385" spans="1:21">
      <c r="A385" s="21"/>
      <c r="B385" s="21"/>
      <c r="C385" s="21"/>
      <c r="D385" s="21"/>
      <c r="E385" s="21"/>
      <c r="F385" s="21"/>
      <c r="G385" s="16"/>
      <c r="H385" s="16"/>
      <c r="I385" s="16"/>
      <c r="J385" s="16"/>
      <c r="K385" s="16"/>
      <c r="L385" s="16"/>
      <c r="M385" s="16"/>
      <c r="N385" s="16"/>
      <c r="O385" s="16"/>
      <c r="P385" s="16"/>
      <c r="Q385" s="16"/>
      <c r="R385" s="16"/>
      <c r="S385" s="16"/>
      <c r="U385" s="33" t="str">
        <f t="shared" si="5"/>
        <v/>
      </c>
    </row>
    <row r="386" spans="1:21">
      <c r="A386" s="21"/>
      <c r="B386" s="21"/>
      <c r="C386" s="21"/>
      <c r="D386" s="21"/>
      <c r="E386" s="21"/>
      <c r="F386" s="21"/>
      <c r="G386" s="16"/>
      <c r="H386" s="16"/>
      <c r="I386" s="16"/>
      <c r="J386" s="16"/>
      <c r="K386" s="16"/>
      <c r="L386" s="16"/>
      <c r="M386" s="16"/>
      <c r="N386" s="16"/>
      <c r="O386" s="16"/>
      <c r="P386" s="16"/>
      <c r="Q386" s="16"/>
      <c r="R386" s="16"/>
      <c r="S386" s="16"/>
      <c r="U386" s="33" t="str">
        <f t="shared" si="5"/>
        <v/>
      </c>
    </row>
    <row r="387" spans="1:21">
      <c r="A387" s="21"/>
      <c r="B387" s="21"/>
      <c r="C387" s="21"/>
      <c r="D387" s="21"/>
      <c r="E387" s="21"/>
      <c r="F387" s="21"/>
      <c r="G387" s="16"/>
      <c r="H387" s="16"/>
      <c r="I387" s="16"/>
      <c r="J387" s="16"/>
      <c r="K387" s="16"/>
      <c r="L387" s="16"/>
      <c r="M387" s="16"/>
      <c r="N387" s="16"/>
      <c r="O387" s="16"/>
      <c r="P387" s="16"/>
      <c r="Q387" s="16"/>
      <c r="R387" s="16"/>
      <c r="S387" s="16"/>
      <c r="U387" s="33" t="str">
        <f t="shared" si="5"/>
        <v/>
      </c>
    </row>
    <row r="388" spans="1:21">
      <c r="A388" s="21"/>
      <c r="B388" s="21"/>
      <c r="C388" s="21"/>
      <c r="D388" s="21"/>
      <c r="E388" s="21"/>
      <c r="F388" s="21"/>
      <c r="G388" s="16"/>
      <c r="H388" s="16"/>
      <c r="I388" s="16"/>
      <c r="J388" s="16"/>
      <c r="K388" s="16"/>
      <c r="L388" s="16"/>
      <c r="M388" s="16"/>
      <c r="N388" s="16"/>
      <c r="O388" s="16"/>
      <c r="P388" s="16"/>
      <c r="Q388" s="16"/>
      <c r="R388" s="16"/>
      <c r="S388" s="16"/>
      <c r="U388" s="33" t="str">
        <f t="shared" si="5"/>
        <v/>
      </c>
    </row>
    <row r="389" spans="1:21">
      <c r="A389" s="21"/>
      <c r="B389" s="21"/>
      <c r="C389" s="21"/>
      <c r="D389" s="21"/>
      <c r="E389" s="21"/>
      <c r="F389" s="21"/>
      <c r="G389" s="16"/>
      <c r="H389" s="16"/>
      <c r="I389" s="16"/>
      <c r="J389" s="16"/>
      <c r="K389" s="16"/>
      <c r="L389" s="16"/>
      <c r="M389" s="16"/>
      <c r="N389" s="16"/>
      <c r="O389" s="16"/>
      <c r="P389" s="16"/>
      <c r="Q389" s="16"/>
      <c r="R389" s="16"/>
      <c r="S389" s="16"/>
      <c r="U389" s="33" t="str">
        <f t="shared" si="5"/>
        <v/>
      </c>
    </row>
    <row r="390" spans="1:21">
      <c r="A390" s="21"/>
      <c r="B390" s="21"/>
      <c r="C390" s="21"/>
      <c r="D390" s="21"/>
      <c r="E390" s="21"/>
      <c r="F390" s="21"/>
      <c r="G390" s="16"/>
      <c r="H390" s="16"/>
      <c r="I390" s="16"/>
      <c r="J390" s="16"/>
      <c r="K390" s="16"/>
      <c r="L390" s="16"/>
      <c r="M390" s="16"/>
      <c r="N390" s="16"/>
      <c r="O390" s="16"/>
      <c r="P390" s="16"/>
      <c r="Q390" s="16"/>
      <c r="R390" s="16"/>
      <c r="S390" s="16"/>
      <c r="U390" s="33" t="str">
        <f t="shared" si="5"/>
        <v/>
      </c>
    </row>
    <row r="391" spans="1:21">
      <c r="A391" s="21"/>
      <c r="B391" s="21"/>
      <c r="C391" s="21"/>
      <c r="D391" s="21"/>
      <c r="E391" s="21"/>
      <c r="F391" s="21"/>
      <c r="G391" s="16"/>
      <c r="H391" s="16"/>
      <c r="I391" s="16"/>
      <c r="J391" s="16"/>
      <c r="K391" s="16"/>
      <c r="L391" s="16"/>
      <c r="M391" s="16"/>
      <c r="N391" s="16"/>
      <c r="O391" s="16"/>
      <c r="P391" s="16"/>
      <c r="Q391" s="16"/>
      <c r="R391" s="16"/>
      <c r="S391" s="16"/>
      <c r="U391" s="33" t="str">
        <f t="shared" si="5"/>
        <v/>
      </c>
    </row>
    <row r="392" spans="1:21">
      <c r="A392" s="21"/>
      <c r="B392" s="21"/>
      <c r="C392" s="21"/>
      <c r="D392" s="21"/>
      <c r="E392" s="21"/>
      <c r="F392" s="21"/>
      <c r="G392" s="16"/>
      <c r="H392" s="16"/>
      <c r="I392" s="16"/>
      <c r="J392" s="16"/>
      <c r="K392" s="16"/>
      <c r="L392" s="16"/>
      <c r="M392" s="16"/>
      <c r="N392" s="16"/>
      <c r="O392" s="16"/>
      <c r="P392" s="16"/>
      <c r="Q392" s="16"/>
      <c r="R392" s="16"/>
      <c r="S392" s="16"/>
      <c r="U392" s="33" t="str">
        <f t="shared" si="5"/>
        <v/>
      </c>
    </row>
    <row r="393" spans="1:21">
      <c r="A393" s="21"/>
      <c r="B393" s="21"/>
      <c r="C393" s="21"/>
      <c r="D393" s="21"/>
      <c r="E393" s="21"/>
      <c r="F393" s="21"/>
      <c r="G393" s="16"/>
      <c r="H393" s="16"/>
      <c r="I393" s="16"/>
      <c r="J393" s="16"/>
      <c r="K393" s="16"/>
      <c r="L393" s="16"/>
      <c r="M393" s="16"/>
      <c r="N393" s="16"/>
      <c r="O393" s="16"/>
      <c r="P393" s="16"/>
      <c r="Q393" s="16"/>
      <c r="R393" s="16"/>
      <c r="S393" s="16"/>
      <c r="U393" s="33" t="str">
        <f t="shared" si="5"/>
        <v/>
      </c>
    </row>
    <row r="394" spans="1:21">
      <c r="A394" s="21"/>
      <c r="B394" s="21"/>
      <c r="C394" s="21"/>
      <c r="D394" s="21"/>
      <c r="E394" s="21"/>
      <c r="F394" s="21"/>
      <c r="G394" s="16"/>
      <c r="H394" s="16"/>
      <c r="I394" s="16"/>
      <c r="J394" s="16"/>
      <c r="K394" s="16"/>
      <c r="L394" s="16"/>
      <c r="M394" s="16"/>
      <c r="N394" s="16"/>
      <c r="O394" s="16"/>
      <c r="P394" s="16"/>
      <c r="Q394" s="16"/>
      <c r="R394" s="16"/>
      <c r="S394" s="16"/>
      <c r="U394" s="33" t="str">
        <f t="shared" ref="U394:U457" si="6">IF(COUNTA(G394:S394)=0,"",_xlfn.CONCAT(,
IF(AND(NOT(ISBLANK($N394)),
    ABS($N394-(($G394+$H394+$J394+$K394+$L394+$M394)-$I394))&gt;=1),
" Error: Position at the end of the period is not equal to: position at the beginning of the period+increase in assets-decrease in assets+exchange rate changes+price changes+other changes+rectifications.",
""),
IF(AND(NOT(ISBLANK($S394)),
    ABS($S394-(($O394+$P394+$R394)-$Q394))&gt;=1),
" Error: Position of accrued interest at the end of the period is not equal to: position of accrued interest at the beginning of the period+accrued interest during the period-received interest during the period+revaluation and other changes.",
""),
IF(AND(NOT(ISBLANK($G394)),$G394&lt;0),
" Error: Position at the beginning of the period must be a positive amount.",
""),
IF(AND(NOT(ISBLANK($N394)),$N394&lt;0),
" Error: Position at the end of the period must be a positive amount.",
"")))</f>
        <v/>
      </c>
    </row>
    <row r="395" spans="1:21">
      <c r="A395" s="21"/>
      <c r="B395" s="21"/>
      <c r="C395" s="21"/>
      <c r="D395" s="21"/>
      <c r="E395" s="21"/>
      <c r="F395" s="21"/>
      <c r="G395" s="16"/>
      <c r="H395" s="16"/>
      <c r="I395" s="16"/>
      <c r="J395" s="16"/>
      <c r="K395" s="16"/>
      <c r="L395" s="16"/>
      <c r="M395" s="16"/>
      <c r="N395" s="16"/>
      <c r="O395" s="16"/>
      <c r="P395" s="16"/>
      <c r="Q395" s="16"/>
      <c r="R395" s="16"/>
      <c r="S395" s="16"/>
      <c r="U395" s="33" t="str">
        <f t="shared" si="6"/>
        <v/>
      </c>
    </row>
    <row r="396" spans="1:21">
      <c r="A396" s="21"/>
      <c r="B396" s="21"/>
      <c r="C396" s="21"/>
      <c r="D396" s="21"/>
      <c r="E396" s="21"/>
      <c r="F396" s="21"/>
      <c r="G396" s="16"/>
      <c r="H396" s="16"/>
      <c r="I396" s="16"/>
      <c r="J396" s="16"/>
      <c r="K396" s="16"/>
      <c r="L396" s="16"/>
      <c r="M396" s="16"/>
      <c r="N396" s="16"/>
      <c r="O396" s="16"/>
      <c r="P396" s="16"/>
      <c r="Q396" s="16"/>
      <c r="R396" s="16"/>
      <c r="S396" s="16"/>
      <c r="U396" s="33" t="str">
        <f t="shared" si="6"/>
        <v/>
      </c>
    </row>
    <row r="397" spans="1:21">
      <c r="A397" s="21"/>
      <c r="B397" s="21"/>
      <c r="C397" s="21"/>
      <c r="D397" s="21"/>
      <c r="E397" s="21"/>
      <c r="F397" s="21"/>
      <c r="G397" s="16"/>
      <c r="H397" s="16"/>
      <c r="I397" s="16"/>
      <c r="J397" s="16"/>
      <c r="K397" s="16"/>
      <c r="L397" s="16"/>
      <c r="M397" s="16"/>
      <c r="N397" s="16"/>
      <c r="O397" s="16"/>
      <c r="P397" s="16"/>
      <c r="Q397" s="16"/>
      <c r="R397" s="16"/>
      <c r="S397" s="16"/>
      <c r="U397" s="33" t="str">
        <f t="shared" si="6"/>
        <v/>
      </c>
    </row>
    <row r="398" spans="1:21">
      <c r="A398" s="21"/>
      <c r="B398" s="21"/>
      <c r="C398" s="21"/>
      <c r="D398" s="21"/>
      <c r="E398" s="21"/>
      <c r="F398" s="21"/>
      <c r="G398" s="16"/>
      <c r="H398" s="16"/>
      <c r="I398" s="16"/>
      <c r="J398" s="16"/>
      <c r="K398" s="16"/>
      <c r="L398" s="16"/>
      <c r="M398" s="16"/>
      <c r="N398" s="16"/>
      <c r="O398" s="16"/>
      <c r="P398" s="16"/>
      <c r="Q398" s="16"/>
      <c r="R398" s="16"/>
      <c r="S398" s="16"/>
      <c r="U398" s="33" t="str">
        <f t="shared" si="6"/>
        <v/>
      </c>
    </row>
    <row r="399" spans="1:21">
      <c r="A399" s="21"/>
      <c r="B399" s="21"/>
      <c r="C399" s="21"/>
      <c r="D399" s="21"/>
      <c r="E399" s="21"/>
      <c r="F399" s="21"/>
      <c r="G399" s="16"/>
      <c r="H399" s="16"/>
      <c r="I399" s="16"/>
      <c r="J399" s="16"/>
      <c r="K399" s="16"/>
      <c r="L399" s="16"/>
      <c r="M399" s="16"/>
      <c r="N399" s="16"/>
      <c r="O399" s="16"/>
      <c r="P399" s="16"/>
      <c r="Q399" s="16"/>
      <c r="R399" s="16"/>
      <c r="S399" s="16"/>
      <c r="U399" s="33" t="str">
        <f t="shared" si="6"/>
        <v/>
      </c>
    </row>
    <row r="400" spans="1:21">
      <c r="A400" s="21"/>
      <c r="B400" s="21"/>
      <c r="C400" s="21"/>
      <c r="D400" s="21"/>
      <c r="E400" s="21"/>
      <c r="F400" s="21"/>
      <c r="G400" s="16"/>
      <c r="H400" s="16"/>
      <c r="I400" s="16"/>
      <c r="J400" s="16"/>
      <c r="K400" s="16"/>
      <c r="L400" s="16"/>
      <c r="M400" s="16"/>
      <c r="N400" s="16"/>
      <c r="O400" s="16"/>
      <c r="P400" s="16"/>
      <c r="Q400" s="16"/>
      <c r="R400" s="16"/>
      <c r="S400" s="16"/>
      <c r="U400" s="33" t="str">
        <f t="shared" si="6"/>
        <v/>
      </c>
    </row>
    <row r="401" spans="1:21">
      <c r="A401" s="21"/>
      <c r="B401" s="21"/>
      <c r="C401" s="21"/>
      <c r="D401" s="21"/>
      <c r="E401" s="21"/>
      <c r="F401" s="21"/>
      <c r="G401" s="16"/>
      <c r="H401" s="16"/>
      <c r="I401" s="16"/>
      <c r="J401" s="16"/>
      <c r="K401" s="16"/>
      <c r="L401" s="16"/>
      <c r="M401" s="16"/>
      <c r="N401" s="16"/>
      <c r="O401" s="16"/>
      <c r="P401" s="16"/>
      <c r="Q401" s="16"/>
      <c r="R401" s="16"/>
      <c r="S401" s="16"/>
      <c r="U401" s="33" t="str">
        <f t="shared" si="6"/>
        <v/>
      </c>
    </row>
    <row r="402" spans="1:21">
      <c r="A402" s="21"/>
      <c r="B402" s="21"/>
      <c r="C402" s="21"/>
      <c r="D402" s="21"/>
      <c r="E402" s="21"/>
      <c r="F402" s="21"/>
      <c r="G402" s="16"/>
      <c r="H402" s="16"/>
      <c r="I402" s="16"/>
      <c r="J402" s="16"/>
      <c r="K402" s="16"/>
      <c r="L402" s="16"/>
      <c r="M402" s="16"/>
      <c r="N402" s="16"/>
      <c r="O402" s="16"/>
      <c r="P402" s="16"/>
      <c r="Q402" s="16"/>
      <c r="R402" s="16"/>
      <c r="S402" s="16"/>
      <c r="U402" s="33" t="str">
        <f t="shared" si="6"/>
        <v/>
      </c>
    </row>
    <row r="403" spans="1:21">
      <c r="A403" s="21"/>
      <c r="B403" s="21"/>
      <c r="C403" s="21"/>
      <c r="D403" s="21"/>
      <c r="E403" s="21"/>
      <c r="F403" s="21"/>
      <c r="G403" s="16"/>
      <c r="H403" s="16"/>
      <c r="I403" s="16"/>
      <c r="J403" s="16"/>
      <c r="K403" s="16"/>
      <c r="L403" s="16"/>
      <c r="M403" s="16"/>
      <c r="N403" s="16"/>
      <c r="O403" s="16"/>
      <c r="P403" s="16"/>
      <c r="Q403" s="16"/>
      <c r="R403" s="16"/>
      <c r="S403" s="16"/>
      <c r="U403" s="33" t="str">
        <f t="shared" si="6"/>
        <v/>
      </c>
    </row>
    <row r="404" spans="1:21">
      <c r="A404" s="21"/>
      <c r="B404" s="21"/>
      <c r="C404" s="21"/>
      <c r="D404" s="21"/>
      <c r="E404" s="21"/>
      <c r="F404" s="21"/>
      <c r="G404" s="16"/>
      <c r="H404" s="16"/>
      <c r="I404" s="16"/>
      <c r="J404" s="16"/>
      <c r="K404" s="16"/>
      <c r="L404" s="16"/>
      <c r="M404" s="16"/>
      <c r="N404" s="16"/>
      <c r="O404" s="16"/>
      <c r="P404" s="16"/>
      <c r="Q404" s="16"/>
      <c r="R404" s="16"/>
      <c r="S404" s="16"/>
      <c r="U404" s="33" t="str">
        <f t="shared" si="6"/>
        <v/>
      </c>
    </row>
    <row r="405" spans="1:21">
      <c r="A405" s="21"/>
      <c r="B405" s="21"/>
      <c r="C405" s="21"/>
      <c r="D405" s="21"/>
      <c r="E405" s="21"/>
      <c r="F405" s="21"/>
      <c r="G405" s="16"/>
      <c r="H405" s="16"/>
      <c r="I405" s="16"/>
      <c r="J405" s="16"/>
      <c r="K405" s="16"/>
      <c r="L405" s="16"/>
      <c r="M405" s="16"/>
      <c r="N405" s="16"/>
      <c r="O405" s="16"/>
      <c r="P405" s="16"/>
      <c r="Q405" s="16"/>
      <c r="R405" s="16"/>
      <c r="S405" s="16"/>
      <c r="U405" s="33" t="str">
        <f t="shared" si="6"/>
        <v/>
      </c>
    </row>
    <row r="406" spans="1:21">
      <c r="A406" s="21"/>
      <c r="B406" s="21"/>
      <c r="C406" s="21"/>
      <c r="D406" s="21"/>
      <c r="E406" s="21"/>
      <c r="F406" s="21"/>
      <c r="G406" s="16"/>
      <c r="H406" s="16"/>
      <c r="I406" s="16"/>
      <c r="J406" s="16"/>
      <c r="K406" s="16"/>
      <c r="L406" s="16"/>
      <c r="M406" s="16"/>
      <c r="N406" s="16"/>
      <c r="O406" s="16"/>
      <c r="P406" s="16"/>
      <c r="Q406" s="16"/>
      <c r="R406" s="16"/>
      <c r="S406" s="16"/>
      <c r="U406" s="33" t="str">
        <f t="shared" si="6"/>
        <v/>
      </c>
    </row>
    <row r="407" spans="1:21">
      <c r="A407" s="21"/>
      <c r="B407" s="21"/>
      <c r="C407" s="21"/>
      <c r="D407" s="21"/>
      <c r="E407" s="21"/>
      <c r="F407" s="21"/>
      <c r="G407" s="16"/>
      <c r="H407" s="16"/>
      <c r="I407" s="16"/>
      <c r="J407" s="16"/>
      <c r="K407" s="16"/>
      <c r="L407" s="16"/>
      <c r="M407" s="16"/>
      <c r="N407" s="16"/>
      <c r="O407" s="16"/>
      <c r="P407" s="16"/>
      <c r="Q407" s="16"/>
      <c r="R407" s="16"/>
      <c r="S407" s="16"/>
      <c r="U407" s="33" t="str">
        <f t="shared" si="6"/>
        <v/>
      </c>
    </row>
    <row r="408" spans="1:21">
      <c r="A408" s="21"/>
      <c r="B408" s="21"/>
      <c r="C408" s="21"/>
      <c r="D408" s="21"/>
      <c r="E408" s="21"/>
      <c r="F408" s="21"/>
      <c r="G408" s="16"/>
      <c r="H408" s="16"/>
      <c r="I408" s="16"/>
      <c r="J408" s="16"/>
      <c r="K408" s="16"/>
      <c r="L408" s="16"/>
      <c r="M408" s="16"/>
      <c r="N408" s="16"/>
      <c r="O408" s="16"/>
      <c r="P408" s="16"/>
      <c r="Q408" s="16"/>
      <c r="R408" s="16"/>
      <c r="S408" s="16"/>
      <c r="U408" s="33" t="str">
        <f t="shared" si="6"/>
        <v/>
      </c>
    </row>
    <row r="409" spans="1:21">
      <c r="A409" s="21"/>
      <c r="B409" s="21"/>
      <c r="C409" s="21"/>
      <c r="D409" s="21"/>
      <c r="E409" s="21"/>
      <c r="F409" s="21"/>
      <c r="G409" s="16"/>
      <c r="H409" s="16"/>
      <c r="I409" s="16"/>
      <c r="J409" s="16"/>
      <c r="K409" s="16"/>
      <c r="L409" s="16"/>
      <c r="M409" s="16"/>
      <c r="N409" s="16"/>
      <c r="O409" s="16"/>
      <c r="P409" s="16"/>
      <c r="Q409" s="16"/>
      <c r="R409" s="16"/>
      <c r="S409" s="16"/>
      <c r="U409" s="33" t="str">
        <f t="shared" si="6"/>
        <v/>
      </c>
    </row>
    <row r="410" spans="1:21">
      <c r="A410" s="21"/>
      <c r="B410" s="21"/>
      <c r="C410" s="21"/>
      <c r="D410" s="21"/>
      <c r="E410" s="21"/>
      <c r="F410" s="21"/>
      <c r="G410" s="16"/>
      <c r="H410" s="16"/>
      <c r="I410" s="16"/>
      <c r="J410" s="16"/>
      <c r="K410" s="16"/>
      <c r="L410" s="16"/>
      <c r="M410" s="16"/>
      <c r="N410" s="16"/>
      <c r="O410" s="16"/>
      <c r="P410" s="16"/>
      <c r="Q410" s="16"/>
      <c r="R410" s="16"/>
      <c r="S410" s="16"/>
      <c r="U410" s="33" t="str">
        <f t="shared" si="6"/>
        <v/>
      </c>
    </row>
    <row r="411" spans="1:21">
      <c r="A411" s="21"/>
      <c r="B411" s="21"/>
      <c r="C411" s="21"/>
      <c r="D411" s="21"/>
      <c r="E411" s="21"/>
      <c r="F411" s="21"/>
      <c r="G411" s="16"/>
      <c r="H411" s="16"/>
      <c r="I411" s="16"/>
      <c r="J411" s="16"/>
      <c r="K411" s="16"/>
      <c r="L411" s="16"/>
      <c r="M411" s="16"/>
      <c r="N411" s="16"/>
      <c r="O411" s="16"/>
      <c r="P411" s="16"/>
      <c r="Q411" s="16"/>
      <c r="R411" s="16"/>
      <c r="S411" s="16"/>
      <c r="U411" s="33" t="str">
        <f t="shared" si="6"/>
        <v/>
      </c>
    </row>
    <row r="412" spans="1:21">
      <c r="A412" s="21"/>
      <c r="B412" s="21"/>
      <c r="C412" s="21"/>
      <c r="D412" s="21"/>
      <c r="E412" s="21"/>
      <c r="F412" s="21"/>
      <c r="G412" s="16"/>
      <c r="H412" s="16"/>
      <c r="I412" s="16"/>
      <c r="J412" s="16"/>
      <c r="K412" s="16"/>
      <c r="L412" s="16"/>
      <c r="M412" s="16"/>
      <c r="N412" s="16"/>
      <c r="O412" s="16"/>
      <c r="P412" s="16"/>
      <c r="Q412" s="16"/>
      <c r="R412" s="16"/>
      <c r="S412" s="16"/>
      <c r="U412" s="33" t="str">
        <f t="shared" si="6"/>
        <v/>
      </c>
    </row>
    <row r="413" spans="1:21">
      <c r="A413" s="21"/>
      <c r="B413" s="21"/>
      <c r="C413" s="21"/>
      <c r="D413" s="21"/>
      <c r="E413" s="21"/>
      <c r="F413" s="21"/>
      <c r="G413" s="16"/>
      <c r="H413" s="16"/>
      <c r="I413" s="16"/>
      <c r="J413" s="16"/>
      <c r="K413" s="16"/>
      <c r="L413" s="16"/>
      <c r="M413" s="16"/>
      <c r="N413" s="16"/>
      <c r="O413" s="16"/>
      <c r="P413" s="16"/>
      <c r="Q413" s="16"/>
      <c r="R413" s="16"/>
      <c r="S413" s="16"/>
      <c r="U413" s="33" t="str">
        <f t="shared" si="6"/>
        <v/>
      </c>
    </row>
    <row r="414" spans="1:21">
      <c r="A414" s="21"/>
      <c r="B414" s="21"/>
      <c r="C414" s="21"/>
      <c r="D414" s="21"/>
      <c r="E414" s="21"/>
      <c r="F414" s="21"/>
      <c r="G414" s="16"/>
      <c r="H414" s="16"/>
      <c r="I414" s="16"/>
      <c r="J414" s="16"/>
      <c r="K414" s="16"/>
      <c r="L414" s="16"/>
      <c r="M414" s="16"/>
      <c r="N414" s="16"/>
      <c r="O414" s="16"/>
      <c r="P414" s="16"/>
      <c r="Q414" s="16"/>
      <c r="R414" s="16"/>
      <c r="S414" s="16"/>
      <c r="U414" s="33" t="str">
        <f t="shared" si="6"/>
        <v/>
      </c>
    </row>
    <row r="415" spans="1:21">
      <c r="A415" s="21"/>
      <c r="B415" s="21"/>
      <c r="C415" s="21"/>
      <c r="D415" s="21"/>
      <c r="E415" s="21"/>
      <c r="F415" s="21"/>
      <c r="G415" s="16"/>
      <c r="H415" s="16"/>
      <c r="I415" s="16"/>
      <c r="J415" s="16"/>
      <c r="K415" s="16"/>
      <c r="L415" s="16"/>
      <c r="M415" s="16"/>
      <c r="N415" s="16"/>
      <c r="O415" s="16"/>
      <c r="P415" s="16"/>
      <c r="Q415" s="16"/>
      <c r="R415" s="16"/>
      <c r="S415" s="16"/>
      <c r="U415" s="33" t="str">
        <f t="shared" si="6"/>
        <v/>
      </c>
    </row>
    <row r="416" spans="1:21">
      <c r="A416" s="21"/>
      <c r="B416" s="21"/>
      <c r="C416" s="21"/>
      <c r="D416" s="21"/>
      <c r="E416" s="21"/>
      <c r="F416" s="21"/>
      <c r="G416" s="16"/>
      <c r="H416" s="16"/>
      <c r="I416" s="16"/>
      <c r="J416" s="16"/>
      <c r="K416" s="16"/>
      <c r="L416" s="16"/>
      <c r="M416" s="16"/>
      <c r="N416" s="16"/>
      <c r="O416" s="16"/>
      <c r="P416" s="16"/>
      <c r="Q416" s="16"/>
      <c r="R416" s="16"/>
      <c r="S416" s="16"/>
      <c r="U416" s="33" t="str">
        <f t="shared" si="6"/>
        <v/>
      </c>
    </row>
    <row r="417" spans="1:21">
      <c r="A417" s="21"/>
      <c r="B417" s="21"/>
      <c r="C417" s="21"/>
      <c r="D417" s="21"/>
      <c r="E417" s="21"/>
      <c r="F417" s="21"/>
      <c r="G417" s="16"/>
      <c r="H417" s="16"/>
      <c r="I417" s="16"/>
      <c r="J417" s="16"/>
      <c r="K417" s="16"/>
      <c r="L417" s="16"/>
      <c r="M417" s="16"/>
      <c r="N417" s="16"/>
      <c r="O417" s="16"/>
      <c r="P417" s="16"/>
      <c r="Q417" s="16"/>
      <c r="R417" s="16"/>
      <c r="S417" s="16"/>
      <c r="U417" s="33" t="str">
        <f t="shared" si="6"/>
        <v/>
      </c>
    </row>
    <row r="418" spans="1:21">
      <c r="A418" s="21"/>
      <c r="B418" s="21"/>
      <c r="C418" s="21"/>
      <c r="D418" s="21"/>
      <c r="E418" s="21"/>
      <c r="F418" s="21"/>
      <c r="G418" s="16"/>
      <c r="H418" s="16"/>
      <c r="I418" s="16"/>
      <c r="J418" s="16"/>
      <c r="K418" s="16"/>
      <c r="L418" s="16"/>
      <c r="M418" s="16"/>
      <c r="N418" s="16"/>
      <c r="O418" s="16"/>
      <c r="P418" s="16"/>
      <c r="Q418" s="16"/>
      <c r="R418" s="16"/>
      <c r="S418" s="16"/>
      <c r="U418" s="33" t="str">
        <f t="shared" si="6"/>
        <v/>
      </c>
    </row>
    <row r="419" spans="1:21">
      <c r="A419" s="21"/>
      <c r="B419" s="21"/>
      <c r="C419" s="21"/>
      <c r="D419" s="21"/>
      <c r="E419" s="21"/>
      <c r="F419" s="21"/>
      <c r="G419" s="16"/>
      <c r="H419" s="16"/>
      <c r="I419" s="16"/>
      <c r="J419" s="16"/>
      <c r="K419" s="16"/>
      <c r="L419" s="16"/>
      <c r="M419" s="16"/>
      <c r="N419" s="16"/>
      <c r="O419" s="16"/>
      <c r="P419" s="16"/>
      <c r="Q419" s="16"/>
      <c r="R419" s="16"/>
      <c r="S419" s="16"/>
      <c r="U419" s="33" t="str">
        <f t="shared" si="6"/>
        <v/>
      </c>
    </row>
    <row r="420" spans="1:21">
      <c r="A420" s="21"/>
      <c r="B420" s="21"/>
      <c r="C420" s="21"/>
      <c r="D420" s="21"/>
      <c r="E420" s="21"/>
      <c r="F420" s="21"/>
      <c r="G420" s="16"/>
      <c r="H420" s="16"/>
      <c r="I420" s="16"/>
      <c r="J420" s="16"/>
      <c r="K420" s="16"/>
      <c r="L420" s="16"/>
      <c r="M420" s="16"/>
      <c r="N420" s="16"/>
      <c r="O420" s="16"/>
      <c r="P420" s="16"/>
      <c r="Q420" s="16"/>
      <c r="R420" s="16"/>
      <c r="S420" s="16"/>
      <c r="U420" s="33" t="str">
        <f t="shared" si="6"/>
        <v/>
      </c>
    </row>
    <row r="421" spans="1:21">
      <c r="A421" s="21"/>
      <c r="B421" s="21"/>
      <c r="C421" s="21"/>
      <c r="D421" s="21"/>
      <c r="E421" s="21"/>
      <c r="F421" s="21"/>
      <c r="G421" s="16"/>
      <c r="H421" s="16"/>
      <c r="I421" s="16"/>
      <c r="J421" s="16"/>
      <c r="K421" s="16"/>
      <c r="L421" s="16"/>
      <c r="M421" s="16"/>
      <c r="N421" s="16"/>
      <c r="O421" s="16"/>
      <c r="P421" s="16"/>
      <c r="Q421" s="16"/>
      <c r="R421" s="16"/>
      <c r="S421" s="16"/>
      <c r="U421" s="33" t="str">
        <f t="shared" si="6"/>
        <v/>
      </c>
    </row>
    <row r="422" spans="1:21">
      <c r="A422" s="21"/>
      <c r="B422" s="21"/>
      <c r="C422" s="21"/>
      <c r="D422" s="21"/>
      <c r="E422" s="21"/>
      <c r="F422" s="21"/>
      <c r="G422" s="16"/>
      <c r="H422" s="16"/>
      <c r="I422" s="16"/>
      <c r="J422" s="16"/>
      <c r="K422" s="16"/>
      <c r="L422" s="16"/>
      <c r="M422" s="16"/>
      <c r="N422" s="16"/>
      <c r="O422" s="16"/>
      <c r="P422" s="16"/>
      <c r="Q422" s="16"/>
      <c r="R422" s="16"/>
      <c r="S422" s="16"/>
      <c r="U422" s="33" t="str">
        <f t="shared" si="6"/>
        <v/>
      </c>
    </row>
    <row r="423" spans="1:21">
      <c r="A423" s="21"/>
      <c r="B423" s="21"/>
      <c r="C423" s="21"/>
      <c r="D423" s="21"/>
      <c r="E423" s="21"/>
      <c r="F423" s="21"/>
      <c r="G423" s="16"/>
      <c r="H423" s="16"/>
      <c r="I423" s="16"/>
      <c r="J423" s="16"/>
      <c r="K423" s="16"/>
      <c r="L423" s="16"/>
      <c r="M423" s="16"/>
      <c r="N423" s="16"/>
      <c r="O423" s="16"/>
      <c r="P423" s="16"/>
      <c r="Q423" s="16"/>
      <c r="R423" s="16"/>
      <c r="S423" s="16"/>
      <c r="U423" s="33" t="str">
        <f t="shared" si="6"/>
        <v/>
      </c>
    </row>
    <row r="424" spans="1:21">
      <c r="A424" s="21"/>
      <c r="B424" s="21"/>
      <c r="C424" s="21"/>
      <c r="D424" s="21"/>
      <c r="E424" s="21"/>
      <c r="F424" s="21"/>
      <c r="G424" s="16"/>
      <c r="H424" s="16"/>
      <c r="I424" s="16"/>
      <c r="J424" s="16"/>
      <c r="K424" s="16"/>
      <c r="L424" s="16"/>
      <c r="M424" s="16"/>
      <c r="N424" s="16"/>
      <c r="O424" s="16"/>
      <c r="P424" s="16"/>
      <c r="Q424" s="16"/>
      <c r="R424" s="16"/>
      <c r="S424" s="16"/>
      <c r="U424" s="33" t="str">
        <f t="shared" si="6"/>
        <v/>
      </c>
    </row>
    <row r="425" spans="1:21">
      <c r="A425" s="21"/>
      <c r="B425" s="21"/>
      <c r="C425" s="21"/>
      <c r="D425" s="21"/>
      <c r="E425" s="21"/>
      <c r="F425" s="21"/>
      <c r="G425" s="16"/>
      <c r="H425" s="16"/>
      <c r="I425" s="16"/>
      <c r="J425" s="16"/>
      <c r="K425" s="16"/>
      <c r="L425" s="16"/>
      <c r="M425" s="16"/>
      <c r="N425" s="16"/>
      <c r="O425" s="16"/>
      <c r="P425" s="16"/>
      <c r="Q425" s="16"/>
      <c r="R425" s="16"/>
      <c r="S425" s="16"/>
      <c r="U425" s="33" t="str">
        <f t="shared" si="6"/>
        <v/>
      </c>
    </row>
    <row r="426" spans="1:21">
      <c r="A426" s="21"/>
      <c r="B426" s="21"/>
      <c r="C426" s="21"/>
      <c r="D426" s="21"/>
      <c r="E426" s="21"/>
      <c r="F426" s="21"/>
      <c r="G426" s="16"/>
      <c r="H426" s="16"/>
      <c r="I426" s="16"/>
      <c r="J426" s="16"/>
      <c r="K426" s="16"/>
      <c r="L426" s="16"/>
      <c r="M426" s="16"/>
      <c r="N426" s="16"/>
      <c r="O426" s="16"/>
      <c r="P426" s="16"/>
      <c r="Q426" s="16"/>
      <c r="R426" s="16"/>
      <c r="S426" s="16"/>
      <c r="U426" s="33" t="str">
        <f t="shared" si="6"/>
        <v/>
      </c>
    </row>
    <row r="427" spans="1:21">
      <c r="A427" s="21"/>
      <c r="B427" s="21"/>
      <c r="C427" s="21"/>
      <c r="D427" s="21"/>
      <c r="E427" s="21"/>
      <c r="F427" s="21"/>
      <c r="G427" s="16"/>
      <c r="H427" s="16"/>
      <c r="I427" s="16"/>
      <c r="J427" s="16"/>
      <c r="K427" s="16"/>
      <c r="L427" s="16"/>
      <c r="M427" s="16"/>
      <c r="N427" s="16"/>
      <c r="O427" s="16"/>
      <c r="P427" s="16"/>
      <c r="Q427" s="16"/>
      <c r="R427" s="16"/>
      <c r="S427" s="16"/>
      <c r="U427" s="33" t="str">
        <f t="shared" si="6"/>
        <v/>
      </c>
    </row>
    <row r="428" spans="1:21">
      <c r="A428" s="21"/>
      <c r="B428" s="21"/>
      <c r="C428" s="21"/>
      <c r="D428" s="21"/>
      <c r="E428" s="21"/>
      <c r="F428" s="21"/>
      <c r="G428" s="16"/>
      <c r="H428" s="16"/>
      <c r="I428" s="16"/>
      <c r="J428" s="16"/>
      <c r="K428" s="16"/>
      <c r="L428" s="16"/>
      <c r="M428" s="16"/>
      <c r="N428" s="16"/>
      <c r="O428" s="16"/>
      <c r="P428" s="16"/>
      <c r="Q428" s="16"/>
      <c r="R428" s="16"/>
      <c r="S428" s="16"/>
      <c r="U428" s="33" t="str">
        <f t="shared" si="6"/>
        <v/>
      </c>
    </row>
    <row r="429" spans="1:21">
      <c r="A429" s="21"/>
      <c r="B429" s="21"/>
      <c r="C429" s="21"/>
      <c r="D429" s="21"/>
      <c r="E429" s="21"/>
      <c r="F429" s="21"/>
      <c r="G429" s="16"/>
      <c r="H429" s="16"/>
      <c r="I429" s="16"/>
      <c r="J429" s="16"/>
      <c r="K429" s="16"/>
      <c r="L429" s="16"/>
      <c r="M429" s="16"/>
      <c r="N429" s="16"/>
      <c r="O429" s="16"/>
      <c r="P429" s="16"/>
      <c r="Q429" s="16"/>
      <c r="R429" s="16"/>
      <c r="S429" s="16"/>
      <c r="U429" s="33" t="str">
        <f t="shared" si="6"/>
        <v/>
      </c>
    </row>
    <row r="430" spans="1:21">
      <c r="A430" s="21"/>
      <c r="B430" s="21"/>
      <c r="C430" s="21"/>
      <c r="D430" s="21"/>
      <c r="E430" s="21"/>
      <c r="F430" s="21"/>
      <c r="G430" s="16"/>
      <c r="H430" s="16"/>
      <c r="I430" s="16"/>
      <c r="J430" s="16"/>
      <c r="K430" s="16"/>
      <c r="L430" s="16"/>
      <c r="M430" s="16"/>
      <c r="N430" s="16"/>
      <c r="O430" s="16"/>
      <c r="P430" s="16"/>
      <c r="Q430" s="16"/>
      <c r="R430" s="16"/>
      <c r="S430" s="16"/>
      <c r="U430" s="33" t="str">
        <f t="shared" si="6"/>
        <v/>
      </c>
    </row>
    <row r="431" spans="1:21">
      <c r="A431" s="21"/>
      <c r="B431" s="21"/>
      <c r="C431" s="21"/>
      <c r="D431" s="21"/>
      <c r="E431" s="21"/>
      <c r="F431" s="21"/>
      <c r="G431" s="16"/>
      <c r="H431" s="16"/>
      <c r="I431" s="16"/>
      <c r="J431" s="16"/>
      <c r="K431" s="16"/>
      <c r="L431" s="16"/>
      <c r="M431" s="16"/>
      <c r="N431" s="16"/>
      <c r="O431" s="16"/>
      <c r="P431" s="16"/>
      <c r="Q431" s="16"/>
      <c r="R431" s="16"/>
      <c r="S431" s="16"/>
      <c r="U431" s="33" t="str">
        <f t="shared" si="6"/>
        <v/>
      </c>
    </row>
    <row r="432" spans="1:21">
      <c r="A432" s="21"/>
      <c r="B432" s="21"/>
      <c r="C432" s="21"/>
      <c r="D432" s="21"/>
      <c r="E432" s="21"/>
      <c r="F432" s="21"/>
      <c r="G432" s="16"/>
      <c r="H432" s="16"/>
      <c r="I432" s="16"/>
      <c r="J432" s="16"/>
      <c r="K432" s="16"/>
      <c r="L432" s="16"/>
      <c r="M432" s="16"/>
      <c r="N432" s="16"/>
      <c r="O432" s="16"/>
      <c r="P432" s="16"/>
      <c r="Q432" s="16"/>
      <c r="R432" s="16"/>
      <c r="S432" s="16"/>
      <c r="U432" s="33" t="str">
        <f t="shared" si="6"/>
        <v/>
      </c>
    </row>
    <row r="433" spans="1:21">
      <c r="A433" s="21"/>
      <c r="B433" s="21"/>
      <c r="C433" s="21"/>
      <c r="D433" s="21"/>
      <c r="E433" s="21"/>
      <c r="F433" s="21"/>
      <c r="G433" s="16"/>
      <c r="H433" s="16"/>
      <c r="I433" s="16"/>
      <c r="J433" s="16"/>
      <c r="K433" s="16"/>
      <c r="L433" s="16"/>
      <c r="M433" s="16"/>
      <c r="N433" s="16"/>
      <c r="O433" s="16"/>
      <c r="P433" s="16"/>
      <c r="Q433" s="16"/>
      <c r="R433" s="16"/>
      <c r="S433" s="16"/>
      <c r="U433" s="33" t="str">
        <f t="shared" si="6"/>
        <v/>
      </c>
    </row>
    <row r="434" spans="1:21">
      <c r="A434" s="21"/>
      <c r="B434" s="21"/>
      <c r="C434" s="21"/>
      <c r="D434" s="21"/>
      <c r="E434" s="21"/>
      <c r="F434" s="21"/>
      <c r="G434" s="16"/>
      <c r="H434" s="16"/>
      <c r="I434" s="16"/>
      <c r="J434" s="16"/>
      <c r="K434" s="16"/>
      <c r="L434" s="16"/>
      <c r="M434" s="16"/>
      <c r="N434" s="16"/>
      <c r="O434" s="16"/>
      <c r="P434" s="16"/>
      <c r="Q434" s="16"/>
      <c r="R434" s="16"/>
      <c r="S434" s="16"/>
      <c r="U434" s="33" t="str">
        <f t="shared" si="6"/>
        <v/>
      </c>
    </row>
    <row r="435" spans="1:21">
      <c r="A435" s="21"/>
      <c r="B435" s="21"/>
      <c r="C435" s="21"/>
      <c r="D435" s="21"/>
      <c r="E435" s="21"/>
      <c r="F435" s="21"/>
      <c r="G435" s="16"/>
      <c r="H435" s="16"/>
      <c r="I435" s="16"/>
      <c r="J435" s="16"/>
      <c r="K435" s="16"/>
      <c r="L435" s="16"/>
      <c r="M435" s="16"/>
      <c r="N435" s="16"/>
      <c r="O435" s="16"/>
      <c r="P435" s="16"/>
      <c r="Q435" s="16"/>
      <c r="R435" s="16"/>
      <c r="S435" s="16"/>
      <c r="U435" s="33" t="str">
        <f t="shared" si="6"/>
        <v/>
      </c>
    </row>
    <row r="436" spans="1:21">
      <c r="A436" s="21"/>
      <c r="B436" s="21"/>
      <c r="C436" s="21"/>
      <c r="D436" s="21"/>
      <c r="E436" s="21"/>
      <c r="F436" s="21"/>
      <c r="G436" s="16"/>
      <c r="H436" s="16"/>
      <c r="I436" s="16"/>
      <c r="J436" s="16"/>
      <c r="K436" s="16"/>
      <c r="L436" s="16"/>
      <c r="M436" s="16"/>
      <c r="N436" s="16"/>
      <c r="O436" s="16"/>
      <c r="P436" s="16"/>
      <c r="Q436" s="16"/>
      <c r="R436" s="16"/>
      <c r="S436" s="16"/>
      <c r="U436" s="33" t="str">
        <f t="shared" si="6"/>
        <v/>
      </c>
    </row>
    <row r="437" spans="1:21">
      <c r="A437" s="21"/>
      <c r="B437" s="21"/>
      <c r="C437" s="21"/>
      <c r="D437" s="21"/>
      <c r="E437" s="21"/>
      <c r="F437" s="21"/>
      <c r="G437" s="16"/>
      <c r="H437" s="16"/>
      <c r="I437" s="16"/>
      <c r="J437" s="16"/>
      <c r="K437" s="16"/>
      <c r="L437" s="16"/>
      <c r="M437" s="16"/>
      <c r="N437" s="16"/>
      <c r="O437" s="16"/>
      <c r="P437" s="16"/>
      <c r="Q437" s="16"/>
      <c r="R437" s="16"/>
      <c r="S437" s="16"/>
      <c r="U437" s="33" t="str">
        <f t="shared" si="6"/>
        <v/>
      </c>
    </row>
    <row r="438" spans="1:21">
      <c r="A438" s="21"/>
      <c r="B438" s="21"/>
      <c r="C438" s="21"/>
      <c r="D438" s="21"/>
      <c r="E438" s="21"/>
      <c r="F438" s="21"/>
      <c r="G438" s="16"/>
      <c r="H438" s="16"/>
      <c r="I438" s="16"/>
      <c r="J438" s="16"/>
      <c r="K438" s="16"/>
      <c r="L438" s="16"/>
      <c r="M438" s="16"/>
      <c r="N438" s="16"/>
      <c r="O438" s="16"/>
      <c r="P438" s="16"/>
      <c r="Q438" s="16"/>
      <c r="R438" s="16"/>
      <c r="S438" s="16"/>
      <c r="U438" s="33" t="str">
        <f t="shared" si="6"/>
        <v/>
      </c>
    </row>
    <row r="439" spans="1:21">
      <c r="A439" s="21"/>
      <c r="B439" s="21"/>
      <c r="C439" s="21"/>
      <c r="D439" s="21"/>
      <c r="E439" s="21"/>
      <c r="F439" s="21"/>
      <c r="G439" s="16"/>
      <c r="H439" s="16"/>
      <c r="I439" s="16"/>
      <c r="J439" s="16"/>
      <c r="K439" s="16"/>
      <c r="L439" s="16"/>
      <c r="M439" s="16"/>
      <c r="N439" s="16"/>
      <c r="O439" s="16"/>
      <c r="P439" s="16"/>
      <c r="Q439" s="16"/>
      <c r="R439" s="16"/>
      <c r="S439" s="16"/>
      <c r="U439" s="33" t="str">
        <f t="shared" si="6"/>
        <v/>
      </c>
    </row>
    <row r="440" spans="1:21">
      <c r="A440" s="21"/>
      <c r="B440" s="21"/>
      <c r="C440" s="21"/>
      <c r="D440" s="21"/>
      <c r="E440" s="21"/>
      <c r="F440" s="21"/>
      <c r="G440" s="16"/>
      <c r="H440" s="16"/>
      <c r="I440" s="16"/>
      <c r="J440" s="16"/>
      <c r="K440" s="16"/>
      <c r="L440" s="16"/>
      <c r="M440" s="16"/>
      <c r="N440" s="16"/>
      <c r="O440" s="16"/>
      <c r="P440" s="16"/>
      <c r="Q440" s="16"/>
      <c r="R440" s="16"/>
      <c r="S440" s="16"/>
      <c r="U440" s="33" t="str">
        <f t="shared" si="6"/>
        <v/>
      </c>
    </row>
    <row r="441" spans="1:21">
      <c r="A441" s="21"/>
      <c r="B441" s="21"/>
      <c r="C441" s="21"/>
      <c r="D441" s="21"/>
      <c r="E441" s="21"/>
      <c r="F441" s="21"/>
      <c r="G441" s="16"/>
      <c r="H441" s="16"/>
      <c r="I441" s="16"/>
      <c r="J441" s="16"/>
      <c r="K441" s="16"/>
      <c r="L441" s="16"/>
      <c r="M441" s="16"/>
      <c r="N441" s="16"/>
      <c r="O441" s="16"/>
      <c r="P441" s="16"/>
      <c r="Q441" s="16"/>
      <c r="R441" s="16"/>
      <c r="S441" s="16"/>
      <c r="U441" s="33" t="str">
        <f t="shared" si="6"/>
        <v/>
      </c>
    </row>
    <row r="442" spans="1:21">
      <c r="A442" s="21"/>
      <c r="B442" s="21"/>
      <c r="C442" s="21"/>
      <c r="D442" s="21"/>
      <c r="E442" s="21"/>
      <c r="F442" s="21"/>
      <c r="G442" s="16"/>
      <c r="H442" s="16"/>
      <c r="I442" s="16"/>
      <c r="J442" s="16"/>
      <c r="K442" s="16"/>
      <c r="L442" s="16"/>
      <c r="M442" s="16"/>
      <c r="N442" s="16"/>
      <c r="O442" s="16"/>
      <c r="P442" s="16"/>
      <c r="Q442" s="16"/>
      <c r="R442" s="16"/>
      <c r="S442" s="16"/>
      <c r="U442" s="33" t="str">
        <f t="shared" si="6"/>
        <v/>
      </c>
    </row>
    <row r="443" spans="1:21">
      <c r="A443" s="21"/>
      <c r="B443" s="21"/>
      <c r="C443" s="21"/>
      <c r="D443" s="21"/>
      <c r="E443" s="21"/>
      <c r="F443" s="21"/>
      <c r="G443" s="16"/>
      <c r="H443" s="16"/>
      <c r="I443" s="16"/>
      <c r="J443" s="16"/>
      <c r="K443" s="16"/>
      <c r="L443" s="16"/>
      <c r="M443" s="16"/>
      <c r="N443" s="16"/>
      <c r="O443" s="16"/>
      <c r="P443" s="16"/>
      <c r="Q443" s="16"/>
      <c r="R443" s="16"/>
      <c r="S443" s="16"/>
      <c r="U443" s="33" t="str">
        <f t="shared" si="6"/>
        <v/>
      </c>
    </row>
    <row r="444" spans="1:21">
      <c r="A444" s="21"/>
      <c r="B444" s="21"/>
      <c r="C444" s="21"/>
      <c r="D444" s="21"/>
      <c r="E444" s="21"/>
      <c r="F444" s="21"/>
      <c r="G444" s="16"/>
      <c r="H444" s="16"/>
      <c r="I444" s="16"/>
      <c r="J444" s="16"/>
      <c r="K444" s="16"/>
      <c r="L444" s="16"/>
      <c r="M444" s="16"/>
      <c r="N444" s="16"/>
      <c r="O444" s="16"/>
      <c r="P444" s="16"/>
      <c r="Q444" s="16"/>
      <c r="R444" s="16"/>
      <c r="S444" s="16"/>
      <c r="U444" s="33" t="str">
        <f t="shared" si="6"/>
        <v/>
      </c>
    </row>
    <row r="445" spans="1:21">
      <c r="A445" s="21"/>
      <c r="B445" s="21"/>
      <c r="C445" s="21"/>
      <c r="D445" s="21"/>
      <c r="E445" s="21"/>
      <c r="F445" s="21"/>
      <c r="G445" s="16"/>
      <c r="H445" s="16"/>
      <c r="I445" s="16"/>
      <c r="J445" s="16"/>
      <c r="K445" s="16"/>
      <c r="L445" s="16"/>
      <c r="M445" s="16"/>
      <c r="N445" s="16"/>
      <c r="O445" s="16"/>
      <c r="P445" s="16"/>
      <c r="Q445" s="16"/>
      <c r="R445" s="16"/>
      <c r="S445" s="16"/>
      <c r="U445" s="33" t="str">
        <f t="shared" si="6"/>
        <v/>
      </c>
    </row>
    <row r="446" spans="1:21">
      <c r="A446" s="21"/>
      <c r="B446" s="21"/>
      <c r="C446" s="21"/>
      <c r="D446" s="21"/>
      <c r="E446" s="21"/>
      <c r="F446" s="21"/>
      <c r="G446" s="16"/>
      <c r="H446" s="16"/>
      <c r="I446" s="16"/>
      <c r="J446" s="16"/>
      <c r="K446" s="16"/>
      <c r="L446" s="16"/>
      <c r="M446" s="16"/>
      <c r="N446" s="16"/>
      <c r="O446" s="16"/>
      <c r="P446" s="16"/>
      <c r="Q446" s="16"/>
      <c r="R446" s="16"/>
      <c r="S446" s="16"/>
      <c r="U446" s="33" t="str">
        <f t="shared" si="6"/>
        <v/>
      </c>
    </row>
    <row r="447" spans="1:21">
      <c r="A447" s="21"/>
      <c r="B447" s="21"/>
      <c r="C447" s="21"/>
      <c r="D447" s="21"/>
      <c r="E447" s="21"/>
      <c r="F447" s="21"/>
      <c r="G447" s="16"/>
      <c r="H447" s="16"/>
      <c r="I447" s="16"/>
      <c r="J447" s="16"/>
      <c r="K447" s="16"/>
      <c r="L447" s="16"/>
      <c r="M447" s="16"/>
      <c r="N447" s="16"/>
      <c r="O447" s="16"/>
      <c r="P447" s="16"/>
      <c r="Q447" s="16"/>
      <c r="R447" s="16"/>
      <c r="S447" s="16"/>
      <c r="U447" s="33" t="str">
        <f t="shared" si="6"/>
        <v/>
      </c>
    </row>
    <row r="448" spans="1:21">
      <c r="A448" s="21"/>
      <c r="B448" s="21"/>
      <c r="C448" s="21"/>
      <c r="D448" s="21"/>
      <c r="E448" s="21"/>
      <c r="F448" s="21"/>
      <c r="G448" s="16"/>
      <c r="H448" s="16"/>
      <c r="I448" s="16"/>
      <c r="J448" s="16"/>
      <c r="K448" s="16"/>
      <c r="L448" s="16"/>
      <c r="M448" s="16"/>
      <c r="N448" s="16"/>
      <c r="O448" s="16"/>
      <c r="P448" s="16"/>
      <c r="Q448" s="16"/>
      <c r="R448" s="16"/>
      <c r="S448" s="16"/>
      <c r="U448" s="33" t="str">
        <f t="shared" si="6"/>
        <v/>
      </c>
    </row>
    <row r="449" spans="1:21">
      <c r="A449" s="21"/>
      <c r="B449" s="21"/>
      <c r="C449" s="21"/>
      <c r="D449" s="21"/>
      <c r="E449" s="21"/>
      <c r="F449" s="21"/>
      <c r="G449" s="16"/>
      <c r="H449" s="16"/>
      <c r="I449" s="16"/>
      <c r="J449" s="16"/>
      <c r="K449" s="16"/>
      <c r="L449" s="16"/>
      <c r="M449" s="16"/>
      <c r="N449" s="16"/>
      <c r="O449" s="16"/>
      <c r="P449" s="16"/>
      <c r="Q449" s="16"/>
      <c r="R449" s="16"/>
      <c r="S449" s="16"/>
      <c r="U449" s="33" t="str">
        <f t="shared" si="6"/>
        <v/>
      </c>
    </row>
    <row r="450" spans="1:21">
      <c r="A450" s="21"/>
      <c r="B450" s="21"/>
      <c r="C450" s="21"/>
      <c r="D450" s="21"/>
      <c r="E450" s="21"/>
      <c r="F450" s="21"/>
      <c r="G450" s="16"/>
      <c r="H450" s="16"/>
      <c r="I450" s="16"/>
      <c r="J450" s="16"/>
      <c r="K450" s="16"/>
      <c r="L450" s="16"/>
      <c r="M450" s="16"/>
      <c r="N450" s="16"/>
      <c r="O450" s="16"/>
      <c r="P450" s="16"/>
      <c r="Q450" s="16"/>
      <c r="R450" s="16"/>
      <c r="S450" s="16"/>
      <c r="U450" s="33" t="str">
        <f t="shared" si="6"/>
        <v/>
      </c>
    </row>
    <row r="451" spans="1:21">
      <c r="A451" s="21"/>
      <c r="B451" s="21"/>
      <c r="C451" s="21"/>
      <c r="D451" s="21"/>
      <c r="E451" s="21"/>
      <c r="F451" s="21"/>
      <c r="G451" s="16"/>
      <c r="H451" s="16"/>
      <c r="I451" s="16"/>
      <c r="J451" s="16"/>
      <c r="K451" s="16"/>
      <c r="L451" s="16"/>
      <c r="M451" s="16"/>
      <c r="N451" s="16"/>
      <c r="O451" s="16"/>
      <c r="P451" s="16"/>
      <c r="Q451" s="16"/>
      <c r="R451" s="16"/>
      <c r="S451" s="16"/>
      <c r="U451" s="33" t="str">
        <f t="shared" si="6"/>
        <v/>
      </c>
    </row>
    <row r="452" spans="1:21">
      <c r="A452" s="21"/>
      <c r="B452" s="21"/>
      <c r="C452" s="21"/>
      <c r="D452" s="21"/>
      <c r="E452" s="21"/>
      <c r="F452" s="21"/>
      <c r="G452" s="16"/>
      <c r="H452" s="16"/>
      <c r="I452" s="16"/>
      <c r="J452" s="16"/>
      <c r="K452" s="16"/>
      <c r="L452" s="16"/>
      <c r="M452" s="16"/>
      <c r="N452" s="16"/>
      <c r="O452" s="16"/>
      <c r="P452" s="16"/>
      <c r="Q452" s="16"/>
      <c r="R452" s="16"/>
      <c r="S452" s="16"/>
      <c r="U452" s="33" t="str">
        <f t="shared" si="6"/>
        <v/>
      </c>
    </row>
    <row r="453" spans="1:21">
      <c r="A453" s="21"/>
      <c r="B453" s="21"/>
      <c r="C453" s="21"/>
      <c r="D453" s="21"/>
      <c r="E453" s="21"/>
      <c r="F453" s="21"/>
      <c r="G453" s="16"/>
      <c r="H453" s="16"/>
      <c r="I453" s="16"/>
      <c r="J453" s="16"/>
      <c r="K453" s="16"/>
      <c r="L453" s="16"/>
      <c r="M453" s="16"/>
      <c r="N453" s="16"/>
      <c r="O453" s="16"/>
      <c r="P453" s="16"/>
      <c r="Q453" s="16"/>
      <c r="R453" s="16"/>
      <c r="S453" s="16"/>
      <c r="U453" s="33" t="str">
        <f t="shared" si="6"/>
        <v/>
      </c>
    </row>
    <row r="454" spans="1:21">
      <c r="A454" s="21"/>
      <c r="B454" s="21"/>
      <c r="C454" s="21"/>
      <c r="D454" s="21"/>
      <c r="E454" s="21"/>
      <c r="F454" s="21"/>
      <c r="G454" s="16"/>
      <c r="H454" s="16"/>
      <c r="I454" s="16"/>
      <c r="J454" s="16"/>
      <c r="K454" s="16"/>
      <c r="L454" s="16"/>
      <c r="M454" s="16"/>
      <c r="N454" s="16"/>
      <c r="O454" s="16"/>
      <c r="P454" s="16"/>
      <c r="Q454" s="16"/>
      <c r="R454" s="16"/>
      <c r="S454" s="16"/>
      <c r="U454" s="33" t="str">
        <f t="shared" si="6"/>
        <v/>
      </c>
    </row>
    <row r="455" spans="1:21">
      <c r="A455" s="21"/>
      <c r="B455" s="21"/>
      <c r="C455" s="21"/>
      <c r="D455" s="21"/>
      <c r="E455" s="21"/>
      <c r="F455" s="21"/>
      <c r="G455" s="16"/>
      <c r="H455" s="16"/>
      <c r="I455" s="16"/>
      <c r="J455" s="16"/>
      <c r="K455" s="16"/>
      <c r="L455" s="16"/>
      <c r="M455" s="16"/>
      <c r="N455" s="16"/>
      <c r="O455" s="16"/>
      <c r="P455" s="16"/>
      <c r="Q455" s="16"/>
      <c r="R455" s="16"/>
      <c r="S455" s="16"/>
      <c r="U455" s="33" t="str">
        <f t="shared" si="6"/>
        <v/>
      </c>
    </row>
    <row r="456" spans="1:21">
      <c r="A456" s="21"/>
      <c r="B456" s="21"/>
      <c r="C456" s="21"/>
      <c r="D456" s="21"/>
      <c r="E456" s="21"/>
      <c r="F456" s="21"/>
      <c r="G456" s="16"/>
      <c r="H456" s="16"/>
      <c r="I456" s="16"/>
      <c r="J456" s="16"/>
      <c r="K456" s="16"/>
      <c r="L456" s="16"/>
      <c r="M456" s="16"/>
      <c r="N456" s="16"/>
      <c r="O456" s="16"/>
      <c r="P456" s="16"/>
      <c r="Q456" s="16"/>
      <c r="R456" s="16"/>
      <c r="S456" s="16"/>
      <c r="U456" s="33" t="str">
        <f t="shared" si="6"/>
        <v/>
      </c>
    </row>
    <row r="457" spans="1:21">
      <c r="A457" s="21"/>
      <c r="B457" s="21"/>
      <c r="C457" s="21"/>
      <c r="D457" s="21"/>
      <c r="E457" s="21"/>
      <c r="F457" s="21"/>
      <c r="G457" s="16"/>
      <c r="H457" s="16"/>
      <c r="I457" s="16"/>
      <c r="J457" s="16"/>
      <c r="K457" s="16"/>
      <c r="L457" s="16"/>
      <c r="M457" s="16"/>
      <c r="N457" s="16"/>
      <c r="O457" s="16"/>
      <c r="P457" s="16"/>
      <c r="Q457" s="16"/>
      <c r="R457" s="16"/>
      <c r="S457" s="16"/>
      <c r="U457" s="33" t="str">
        <f t="shared" si="6"/>
        <v/>
      </c>
    </row>
    <row r="458" spans="1:21">
      <c r="A458" s="21"/>
      <c r="B458" s="21"/>
      <c r="C458" s="21"/>
      <c r="D458" s="21"/>
      <c r="E458" s="21"/>
      <c r="F458" s="21"/>
      <c r="G458" s="16"/>
      <c r="H458" s="16"/>
      <c r="I458" s="16"/>
      <c r="J458" s="16"/>
      <c r="K458" s="16"/>
      <c r="L458" s="16"/>
      <c r="M458" s="16"/>
      <c r="N458" s="16"/>
      <c r="O458" s="16"/>
      <c r="P458" s="16"/>
      <c r="Q458" s="16"/>
      <c r="R458" s="16"/>
      <c r="S458" s="16"/>
      <c r="U458" s="33" t="str">
        <f t="shared" ref="U458:U500" si="7">IF(COUNTA(G458:S458)=0,"",_xlfn.CONCAT(,
IF(AND(NOT(ISBLANK($N458)),
    ABS($N458-(($G458+$H458+$J458+$K458+$L458+$M458)-$I458))&gt;=1),
" Error: Position at the end of the period is not equal to: position at the beginning of the period+increase in assets-decrease in assets+exchange rate changes+price changes+other changes+rectifications.",
""),
IF(AND(NOT(ISBLANK($S458)),
    ABS($S458-(($O458+$P458+$R458)-$Q458))&gt;=1),
" Error: Position of accrued interest at the end of the period is not equal to: position of accrued interest at the beginning of the period+accrued interest during the period-received interest during the period+revaluation and other changes.",
""),
IF(AND(NOT(ISBLANK($G458)),$G458&lt;0),
" Error: Position at the beginning of the period must be a positive amount.",
""),
IF(AND(NOT(ISBLANK($N458)),$N458&lt;0),
" Error: Position at the end of the period must be a positive amount.",
"")))</f>
        <v/>
      </c>
    </row>
    <row r="459" spans="1:21">
      <c r="A459" s="21"/>
      <c r="B459" s="21"/>
      <c r="C459" s="21"/>
      <c r="D459" s="21"/>
      <c r="E459" s="21"/>
      <c r="F459" s="21"/>
      <c r="G459" s="16"/>
      <c r="H459" s="16"/>
      <c r="I459" s="16"/>
      <c r="J459" s="16"/>
      <c r="K459" s="16"/>
      <c r="L459" s="16"/>
      <c r="M459" s="16"/>
      <c r="N459" s="16"/>
      <c r="O459" s="16"/>
      <c r="P459" s="16"/>
      <c r="Q459" s="16"/>
      <c r="R459" s="16"/>
      <c r="S459" s="16"/>
      <c r="U459" s="33" t="str">
        <f t="shared" si="7"/>
        <v/>
      </c>
    </row>
    <row r="460" spans="1:21">
      <c r="A460" s="21"/>
      <c r="B460" s="21"/>
      <c r="C460" s="21"/>
      <c r="D460" s="21"/>
      <c r="E460" s="21"/>
      <c r="F460" s="21"/>
      <c r="G460" s="16"/>
      <c r="H460" s="16"/>
      <c r="I460" s="16"/>
      <c r="J460" s="16"/>
      <c r="K460" s="16"/>
      <c r="L460" s="16"/>
      <c r="M460" s="16"/>
      <c r="N460" s="16"/>
      <c r="O460" s="16"/>
      <c r="P460" s="16"/>
      <c r="Q460" s="16"/>
      <c r="R460" s="16"/>
      <c r="S460" s="16"/>
      <c r="U460" s="33" t="str">
        <f t="shared" si="7"/>
        <v/>
      </c>
    </row>
    <row r="461" spans="1:21">
      <c r="A461" s="21"/>
      <c r="B461" s="21"/>
      <c r="C461" s="21"/>
      <c r="D461" s="21"/>
      <c r="E461" s="21"/>
      <c r="F461" s="21"/>
      <c r="G461" s="16"/>
      <c r="H461" s="16"/>
      <c r="I461" s="16"/>
      <c r="J461" s="16"/>
      <c r="K461" s="16"/>
      <c r="L461" s="16"/>
      <c r="M461" s="16"/>
      <c r="N461" s="16"/>
      <c r="O461" s="16"/>
      <c r="P461" s="16"/>
      <c r="Q461" s="16"/>
      <c r="R461" s="16"/>
      <c r="S461" s="16"/>
      <c r="U461" s="33" t="str">
        <f t="shared" si="7"/>
        <v/>
      </c>
    </row>
    <row r="462" spans="1:21">
      <c r="A462" s="21"/>
      <c r="B462" s="21"/>
      <c r="C462" s="21"/>
      <c r="D462" s="21"/>
      <c r="E462" s="21"/>
      <c r="F462" s="21"/>
      <c r="G462" s="16"/>
      <c r="H462" s="16"/>
      <c r="I462" s="16"/>
      <c r="J462" s="16"/>
      <c r="K462" s="16"/>
      <c r="L462" s="16"/>
      <c r="M462" s="16"/>
      <c r="N462" s="16"/>
      <c r="O462" s="16"/>
      <c r="P462" s="16"/>
      <c r="Q462" s="16"/>
      <c r="R462" s="16"/>
      <c r="S462" s="16"/>
      <c r="U462" s="33" t="str">
        <f t="shared" si="7"/>
        <v/>
      </c>
    </row>
    <row r="463" spans="1:21">
      <c r="A463" s="21"/>
      <c r="B463" s="21"/>
      <c r="C463" s="21"/>
      <c r="D463" s="21"/>
      <c r="E463" s="21"/>
      <c r="F463" s="21"/>
      <c r="G463" s="16"/>
      <c r="H463" s="16"/>
      <c r="I463" s="16"/>
      <c r="J463" s="16"/>
      <c r="K463" s="16"/>
      <c r="L463" s="16"/>
      <c r="M463" s="16"/>
      <c r="N463" s="16"/>
      <c r="O463" s="16"/>
      <c r="P463" s="16"/>
      <c r="Q463" s="16"/>
      <c r="R463" s="16"/>
      <c r="S463" s="16"/>
      <c r="U463" s="33" t="str">
        <f t="shared" si="7"/>
        <v/>
      </c>
    </row>
    <row r="464" spans="1:21">
      <c r="A464" s="21"/>
      <c r="B464" s="21"/>
      <c r="C464" s="21"/>
      <c r="D464" s="21"/>
      <c r="E464" s="21"/>
      <c r="F464" s="21"/>
      <c r="G464" s="16"/>
      <c r="H464" s="16"/>
      <c r="I464" s="16"/>
      <c r="J464" s="16"/>
      <c r="K464" s="16"/>
      <c r="L464" s="16"/>
      <c r="M464" s="16"/>
      <c r="N464" s="16"/>
      <c r="O464" s="16"/>
      <c r="P464" s="16"/>
      <c r="Q464" s="16"/>
      <c r="R464" s="16"/>
      <c r="S464" s="16"/>
      <c r="U464" s="33" t="str">
        <f t="shared" si="7"/>
        <v/>
      </c>
    </row>
    <row r="465" spans="1:21">
      <c r="A465" s="21"/>
      <c r="B465" s="21"/>
      <c r="C465" s="21"/>
      <c r="D465" s="21"/>
      <c r="E465" s="21"/>
      <c r="F465" s="21"/>
      <c r="G465" s="16"/>
      <c r="H465" s="16"/>
      <c r="I465" s="16"/>
      <c r="J465" s="16"/>
      <c r="K465" s="16"/>
      <c r="L465" s="16"/>
      <c r="M465" s="16"/>
      <c r="N465" s="16"/>
      <c r="O465" s="16"/>
      <c r="P465" s="16"/>
      <c r="Q465" s="16"/>
      <c r="R465" s="16"/>
      <c r="S465" s="16"/>
      <c r="U465" s="33" t="str">
        <f t="shared" si="7"/>
        <v/>
      </c>
    </row>
    <row r="466" spans="1:21">
      <c r="A466" s="21"/>
      <c r="B466" s="21"/>
      <c r="C466" s="21"/>
      <c r="D466" s="21"/>
      <c r="E466" s="21"/>
      <c r="F466" s="21"/>
      <c r="G466" s="16"/>
      <c r="H466" s="16"/>
      <c r="I466" s="16"/>
      <c r="J466" s="16"/>
      <c r="K466" s="16"/>
      <c r="L466" s="16"/>
      <c r="M466" s="16"/>
      <c r="N466" s="16"/>
      <c r="O466" s="16"/>
      <c r="P466" s="16"/>
      <c r="Q466" s="16"/>
      <c r="R466" s="16"/>
      <c r="S466" s="16"/>
      <c r="U466" s="33" t="str">
        <f t="shared" si="7"/>
        <v/>
      </c>
    </row>
    <row r="467" spans="1:21">
      <c r="A467" s="21"/>
      <c r="B467" s="21"/>
      <c r="C467" s="21"/>
      <c r="D467" s="21"/>
      <c r="E467" s="21"/>
      <c r="F467" s="21"/>
      <c r="G467" s="16"/>
      <c r="H467" s="16"/>
      <c r="I467" s="16"/>
      <c r="J467" s="16"/>
      <c r="K467" s="16"/>
      <c r="L467" s="16"/>
      <c r="M467" s="16"/>
      <c r="N467" s="16"/>
      <c r="O467" s="16"/>
      <c r="P467" s="16"/>
      <c r="Q467" s="16"/>
      <c r="R467" s="16"/>
      <c r="S467" s="16"/>
      <c r="U467" s="33" t="str">
        <f t="shared" si="7"/>
        <v/>
      </c>
    </row>
    <row r="468" spans="1:21">
      <c r="A468" s="21"/>
      <c r="B468" s="21"/>
      <c r="C468" s="21"/>
      <c r="D468" s="21"/>
      <c r="E468" s="21"/>
      <c r="F468" s="21"/>
      <c r="G468" s="16"/>
      <c r="H468" s="16"/>
      <c r="I468" s="16"/>
      <c r="J468" s="16"/>
      <c r="K468" s="16"/>
      <c r="L468" s="16"/>
      <c r="M468" s="16"/>
      <c r="N468" s="16"/>
      <c r="O468" s="16"/>
      <c r="P468" s="16"/>
      <c r="Q468" s="16"/>
      <c r="R468" s="16"/>
      <c r="S468" s="16"/>
      <c r="U468" s="33" t="str">
        <f t="shared" si="7"/>
        <v/>
      </c>
    </row>
    <row r="469" spans="1:21">
      <c r="A469" s="21"/>
      <c r="B469" s="21"/>
      <c r="C469" s="21"/>
      <c r="D469" s="21"/>
      <c r="E469" s="21"/>
      <c r="F469" s="21"/>
      <c r="G469" s="16"/>
      <c r="H469" s="16"/>
      <c r="I469" s="16"/>
      <c r="J469" s="16"/>
      <c r="K469" s="16"/>
      <c r="L469" s="16"/>
      <c r="M469" s="16"/>
      <c r="N469" s="16"/>
      <c r="O469" s="16"/>
      <c r="P469" s="16"/>
      <c r="Q469" s="16"/>
      <c r="R469" s="16"/>
      <c r="S469" s="16"/>
      <c r="U469" s="33" t="str">
        <f t="shared" si="7"/>
        <v/>
      </c>
    </row>
    <row r="470" spans="1:21">
      <c r="A470" s="21"/>
      <c r="B470" s="21"/>
      <c r="C470" s="21"/>
      <c r="D470" s="21"/>
      <c r="E470" s="21"/>
      <c r="F470" s="21"/>
      <c r="G470" s="16"/>
      <c r="H470" s="16"/>
      <c r="I470" s="16"/>
      <c r="J470" s="16"/>
      <c r="K470" s="16"/>
      <c r="L470" s="16"/>
      <c r="M470" s="16"/>
      <c r="N470" s="16"/>
      <c r="O470" s="16"/>
      <c r="P470" s="16"/>
      <c r="Q470" s="16"/>
      <c r="R470" s="16"/>
      <c r="S470" s="16"/>
      <c r="U470" s="33" t="str">
        <f t="shared" si="7"/>
        <v/>
      </c>
    </row>
    <row r="471" spans="1:21">
      <c r="A471" s="21"/>
      <c r="B471" s="21"/>
      <c r="C471" s="21"/>
      <c r="D471" s="21"/>
      <c r="E471" s="21"/>
      <c r="F471" s="21"/>
      <c r="G471" s="16"/>
      <c r="H471" s="16"/>
      <c r="I471" s="16"/>
      <c r="J471" s="16"/>
      <c r="K471" s="16"/>
      <c r="L471" s="16"/>
      <c r="M471" s="16"/>
      <c r="N471" s="16"/>
      <c r="O471" s="16"/>
      <c r="P471" s="16"/>
      <c r="Q471" s="16"/>
      <c r="R471" s="16"/>
      <c r="S471" s="16"/>
      <c r="U471" s="33" t="str">
        <f t="shared" si="7"/>
        <v/>
      </c>
    </row>
    <row r="472" spans="1:21">
      <c r="A472" s="21"/>
      <c r="B472" s="21"/>
      <c r="C472" s="21"/>
      <c r="D472" s="21"/>
      <c r="E472" s="21"/>
      <c r="F472" s="21"/>
      <c r="G472" s="16"/>
      <c r="H472" s="16"/>
      <c r="I472" s="16"/>
      <c r="J472" s="16"/>
      <c r="K472" s="16"/>
      <c r="L472" s="16"/>
      <c r="M472" s="16"/>
      <c r="N472" s="16"/>
      <c r="O472" s="16"/>
      <c r="P472" s="16"/>
      <c r="Q472" s="16"/>
      <c r="R472" s="16"/>
      <c r="S472" s="16"/>
      <c r="U472" s="33" t="str">
        <f t="shared" si="7"/>
        <v/>
      </c>
    </row>
    <row r="473" spans="1:21">
      <c r="A473" s="21"/>
      <c r="B473" s="21"/>
      <c r="C473" s="21"/>
      <c r="D473" s="21"/>
      <c r="E473" s="21"/>
      <c r="F473" s="21"/>
      <c r="G473" s="16"/>
      <c r="H473" s="16"/>
      <c r="I473" s="16"/>
      <c r="J473" s="16"/>
      <c r="K473" s="16"/>
      <c r="L473" s="16"/>
      <c r="M473" s="16"/>
      <c r="N473" s="16"/>
      <c r="O473" s="16"/>
      <c r="P473" s="16"/>
      <c r="Q473" s="16"/>
      <c r="R473" s="16"/>
      <c r="S473" s="16"/>
      <c r="U473" s="33" t="str">
        <f t="shared" si="7"/>
        <v/>
      </c>
    </row>
    <row r="474" spans="1:21">
      <c r="A474" s="21"/>
      <c r="B474" s="21"/>
      <c r="C474" s="21"/>
      <c r="D474" s="21"/>
      <c r="E474" s="21"/>
      <c r="F474" s="21"/>
      <c r="G474" s="16"/>
      <c r="H474" s="16"/>
      <c r="I474" s="16"/>
      <c r="J474" s="16"/>
      <c r="K474" s="16"/>
      <c r="L474" s="16"/>
      <c r="M474" s="16"/>
      <c r="N474" s="16"/>
      <c r="O474" s="16"/>
      <c r="P474" s="16"/>
      <c r="Q474" s="16"/>
      <c r="R474" s="16"/>
      <c r="S474" s="16"/>
      <c r="U474" s="33" t="str">
        <f t="shared" si="7"/>
        <v/>
      </c>
    </row>
    <row r="475" spans="1:21">
      <c r="A475" s="21"/>
      <c r="B475" s="21"/>
      <c r="C475" s="21"/>
      <c r="D475" s="21"/>
      <c r="E475" s="21"/>
      <c r="F475" s="21"/>
      <c r="G475" s="16"/>
      <c r="H475" s="16"/>
      <c r="I475" s="16"/>
      <c r="J475" s="16"/>
      <c r="K475" s="16"/>
      <c r="L475" s="16"/>
      <c r="M475" s="16"/>
      <c r="N475" s="16"/>
      <c r="O475" s="16"/>
      <c r="P475" s="16"/>
      <c r="Q475" s="16"/>
      <c r="R475" s="16"/>
      <c r="S475" s="16"/>
      <c r="U475" s="33" t="str">
        <f t="shared" si="7"/>
        <v/>
      </c>
    </row>
    <row r="476" spans="1:21">
      <c r="A476" s="21"/>
      <c r="B476" s="21"/>
      <c r="C476" s="21"/>
      <c r="D476" s="21"/>
      <c r="E476" s="21"/>
      <c r="F476" s="21"/>
      <c r="G476" s="16"/>
      <c r="H476" s="16"/>
      <c r="I476" s="16"/>
      <c r="J476" s="16"/>
      <c r="K476" s="16"/>
      <c r="L476" s="16"/>
      <c r="M476" s="16"/>
      <c r="N476" s="16"/>
      <c r="O476" s="16"/>
      <c r="P476" s="16"/>
      <c r="Q476" s="16"/>
      <c r="R476" s="16"/>
      <c r="S476" s="16"/>
      <c r="U476" s="33" t="str">
        <f t="shared" si="7"/>
        <v/>
      </c>
    </row>
    <row r="477" spans="1:21">
      <c r="A477" s="21"/>
      <c r="B477" s="21"/>
      <c r="C477" s="21"/>
      <c r="D477" s="21"/>
      <c r="E477" s="21"/>
      <c r="F477" s="21"/>
      <c r="G477" s="16"/>
      <c r="H477" s="16"/>
      <c r="I477" s="16"/>
      <c r="J477" s="16"/>
      <c r="K477" s="16"/>
      <c r="L477" s="16"/>
      <c r="M477" s="16"/>
      <c r="N477" s="16"/>
      <c r="O477" s="16"/>
      <c r="P477" s="16"/>
      <c r="Q477" s="16"/>
      <c r="R477" s="16"/>
      <c r="S477" s="16"/>
      <c r="U477" s="33" t="str">
        <f t="shared" si="7"/>
        <v/>
      </c>
    </row>
    <row r="478" spans="1:21">
      <c r="A478" s="21"/>
      <c r="B478" s="21"/>
      <c r="C478" s="21"/>
      <c r="D478" s="21"/>
      <c r="E478" s="21"/>
      <c r="F478" s="21"/>
      <c r="G478" s="16"/>
      <c r="H478" s="16"/>
      <c r="I478" s="16"/>
      <c r="J478" s="16"/>
      <c r="K478" s="16"/>
      <c r="L478" s="16"/>
      <c r="M478" s="16"/>
      <c r="N478" s="16"/>
      <c r="O478" s="16"/>
      <c r="P478" s="16"/>
      <c r="Q478" s="16"/>
      <c r="R478" s="16"/>
      <c r="S478" s="16"/>
      <c r="U478" s="33" t="str">
        <f t="shared" si="7"/>
        <v/>
      </c>
    </row>
    <row r="479" spans="1:21">
      <c r="A479" s="21"/>
      <c r="B479" s="21"/>
      <c r="C479" s="21"/>
      <c r="D479" s="21"/>
      <c r="E479" s="21"/>
      <c r="F479" s="21"/>
      <c r="G479" s="16"/>
      <c r="H479" s="16"/>
      <c r="I479" s="16"/>
      <c r="J479" s="16"/>
      <c r="K479" s="16"/>
      <c r="L479" s="16"/>
      <c r="M479" s="16"/>
      <c r="N479" s="16"/>
      <c r="O479" s="16"/>
      <c r="P479" s="16"/>
      <c r="Q479" s="16"/>
      <c r="R479" s="16"/>
      <c r="S479" s="16"/>
      <c r="U479" s="33" t="str">
        <f t="shared" si="7"/>
        <v/>
      </c>
    </row>
    <row r="480" spans="1:21">
      <c r="A480" s="21"/>
      <c r="B480" s="21"/>
      <c r="C480" s="21"/>
      <c r="D480" s="21"/>
      <c r="E480" s="21"/>
      <c r="F480" s="21"/>
      <c r="G480" s="16"/>
      <c r="H480" s="16"/>
      <c r="I480" s="16"/>
      <c r="J480" s="16"/>
      <c r="K480" s="16"/>
      <c r="L480" s="16"/>
      <c r="M480" s="16"/>
      <c r="N480" s="16"/>
      <c r="O480" s="16"/>
      <c r="P480" s="16"/>
      <c r="Q480" s="16"/>
      <c r="R480" s="16"/>
      <c r="S480" s="16"/>
      <c r="U480" s="33" t="str">
        <f t="shared" si="7"/>
        <v/>
      </c>
    </row>
    <row r="481" spans="1:21">
      <c r="A481" s="21"/>
      <c r="B481" s="21"/>
      <c r="C481" s="21"/>
      <c r="D481" s="21"/>
      <c r="E481" s="21"/>
      <c r="F481" s="21"/>
      <c r="G481" s="16"/>
      <c r="H481" s="16"/>
      <c r="I481" s="16"/>
      <c r="J481" s="16"/>
      <c r="K481" s="16"/>
      <c r="L481" s="16"/>
      <c r="M481" s="16"/>
      <c r="N481" s="16"/>
      <c r="O481" s="16"/>
      <c r="P481" s="16"/>
      <c r="Q481" s="16"/>
      <c r="R481" s="16"/>
      <c r="S481" s="16"/>
      <c r="U481" s="33" t="str">
        <f t="shared" si="7"/>
        <v/>
      </c>
    </row>
    <row r="482" spans="1:21">
      <c r="A482" s="21"/>
      <c r="B482" s="21"/>
      <c r="C482" s="21"/>
      <c r="D482" s="21"/>
      <c r="E482" s="21"/>
      <c r="F482" s="21"/>
      <c r="G482" s="16"/>
      <c r="H482" s="16"/>
      <c r="I482" s="16"/>
      <c r="J482" s="16"/>
      <c r="K482" s="16"/>
      <c r="L482" s="16"/>
      <c r="M482" s="16"/>
      <c r="N482" s="16"/>
      <c r="O482" s="16"/>
      <c r="P482" s="16"/>
      <c r="Q482" s="16"/>
      <c r="R482" s="16"/>
      <c r="S482" s="16"/>
      <c r="U482" s="33" t="str">
        <f t="shared" si="7"/>
        <v/>
      </c>
    </row>
    <row r="483" spans="1:21">
      <c r="A483" s="21"/>
      <c r="B483" s="21"/>
      <c r="C483" s="21"/>
      <c r="D483" s="21"/>
      <c r="E483" s="21"/>
      <c r="F483" s="21"/>
      <c r="G483" s="16"/>
      <c r="H483" s="16"/>
      <c r="I483" s="16"/>
      <c r="J483" s="16"/>
      <c r="K483" s="16"/>
      <c r="L483" s="16"/>
      <c r="M483" s="16"/>
      <c r="N483" s="16"/>
      <c r="O483" s="16"/>
      <c r="P483" s="16"/>
      <c r="Q483" s="16"/>
      <c r="R483" s="16"/>
      <c r="S483" s="16"/>
      <c r="U483" s="33" t="str">
        <f t="shared" si="7"/>
        <v/>
      </c>
    </row>
    <row r="484" spans="1:21">
      <c r="A484" s="21"/>
      <c r="B484" s="21"/>
      <c r="C484" s="21"/>
      <c r="D484" s="21"/>
      <c r="E484" s="21"/>
      <c r="F484" s="21"/>
      <c r="G484" s="16"/>
      <c r="H484" s="16"/>
      <c r="I484" s="16"/>
      <c r="J484" s="16"/>
      <c r="K484" s="16"/>
      <c r="L484" s="16"/>
      <c r="M484" s="16"/>
      <c r="N484" s="16"/>
      <c r="O484" s="16"/>
      <c r="P484" s="16"/>
      <c r="Q484" s="16"/>
      <c r="R484" s="16"/>
      <c r="S484" s="16"/>
      <c r="U484" s="33" t="str">
        <f t="shared" si="7"/>
        <v/>
      </c>
    </row>
    <row r="485" spans="1:21">
      <c r="A485" s="21"/>
      <c r="B485" s="21"/>
      <c r="C485" s="21"/>
      <c r="D485" s="21"/>
      <c r="E485" s="21"/>
      <c r="F485" s="21"/>
      <c r="G485" s="16"/>
      <c r="H485" s="16"/>
      <c r="I485" s="16"/>
      <c r="J485" s="16"/>
      <c r="K485" s="16"/>
      <c r="L485" s="16"/>
      <c r="M485" s="16"/>
      <c r="N485" s="16"/>
      <c r="O485" s="16"/>
      <c r="P485" s="16"/>
      <c r="Q485" s="16"/>
      <c r="R485" s="16"/>
      <c r="S485" s="16"/>
      <c r="U485" s="33" t="str">
        <f t="shared" si="7"/>
        <v/>
      </c>
    </row>
    <row r="486" spans="1:21">
      <c r="A486" s="21"/>
      <c r="B486" s="21"/>
      <c r="C486" s="21"/>
      <c r="D486" s="21"/>
      <c r="E486" s="21"/>
      <c r="F486" s="21"/>
      <c r="G486" s="16"/>
      <c r="H486" s="16"/>
      <c r="I486" s="16"/>
      <c r="J486" s="16"/>
      <c r="K486" s="16"/>
      <c r="L486" s="16"/>
      <c r="M486" s="16"/>
      <c r="N486" s="16"/>
      <c r="O486" s="16"/>
      <c r="P486" s="16"/>
      <c r="Q486" s="16"/>
      <c r="R486" s="16"/>
      <c r="S486" s="16"/>
      <c r="U486" s="33" t="str">
        <f t="shared" si="7"/>
        <v/>
      </c>
    </row>
    <row r="487" spans="1:21">
      <c r="A487" s="21"/>
      <c r="B487" s="21"/>
      <c r="C487" s="21"/>
      <c r="D487" s="21"/>
      <c r="E487" s="21"/>
      <c r="F487" s="21"/>
      <c r="G487" s="16"/>
      <c r="H487" s="16"/>
      <c r="I487" s="16"/>
      <c r="J487" s="16"/>
      <c r="K487" s="16"/>
      <c r="L487" s="16"/>
      <c r="M487" s="16"/>
      <c r="N487" s="16"/>
      <c r="O487" s="16"/>
      <c r="P487" s="16"/>
      <c r="Q487" s="16"/>
      <c r="R487" s="16"/>
      <c r="S487" s="16"/>
      <c r="U487" s="33" t="str">
        <f t="shared" si="7"/>
        <v/>
      </c>
    </row>
    <row r="488" spans="1:21">
      <c r="A488" s="21"/>
      <c r="B488" s="21"/>
      <c r="C488" s="21"/>
      <c r="D488" s="21"/>
      <c r="E488" s="21"/>
      <c r="F488" s="21"/>
      <c r="G488" s="16"/>
      <c r="H488" s="16"/>
      <c r="I488" s="16"/>
      <c r="J488" s="16"/>
      <c r="K488" s="16"/>
      <c r="L488" s="16"/>
      <c r="M488" s="16"/>
      <c r="N488" s="16"/>
      <c r="O488" s="16"/>
      <c r="P488" s="16"/>
      <c r="Q488" s="16"/>
      <c r="R488" s="16"/>
      <c r="S488" s="16"/>
      <c r="U488" s="33" t="str">
        <f t="shared" si="7"/>
        <v/>
      </c>
    </row>
    <row r="489" spans="1:21">
      <c r="A489" s="21"/>
      <c r="B489" s="21"/>
      <c r="C489" s="21"/>
      <c r="D489" s="21"/>
      <c r="E489" s="21"/>
      <c r="F489" s="21"/>
      <c r="G489" s="16"/>
      <c r="H489" s="16"/>
      <c r="I489" s="16"/>
      <c r="J489" s="16"/>
      <c r="K489" s="16"/>
      <c r="L489" s="16"/>
      <c r="M489" s="16"/>
      <c r="N489" s="16"/>
      <c r="O489" s="16"/>
      <c r="P489" s="16"/>
      <c r="Q489" s="16"/>
      <c r="R489" s="16"/>
      <c r="S489" s="16"/>
      <c r="U489" s="33" t="str">
        <f t="shared" si="7"/>
        <v/>
      </c>
    </row>
    <row r="490" spans="1:21">
      <c r="A490" s="21"/>
      <c r="B490" s="21"/>
      <c r="C490" s="21"/>
      <c r="D490" s="21"/>
      <c r="E490" s="21"/>
      <c r="F490" s="21"/>
      <c r="G490" s="16"/>
      <c r="H490" s="16"/>
      <c r="I490" s="16"/>
      <c r="J490" s="16"/>
      <c r="K490" s="16"/>
      <c r="L490" s="16"/>
      <c r="M490" s="16"/>
      <c r="N490" s="16"/>
      <c r="O490" s="16"/>
      <c r="P490" s="16"/>
      <c r="Q490" s="16"/>
      <c r="R490" s="16"/>
      <c r="S490" s="16"/>
      <c r="U490" s="33" t="str">
        <f t="shared" si="7"/>
        <v/>
      </c>
    </row>
    <row r="491" spans="1:21">
      <c r="A491" s="21"/>
      <c r="B491" s="21"/>
      <c r="C491" s="21"/>
      <c r="D491" s="21"/>
      <c r="E491" s="21"/>
      <c r="F491" s="21"/>
      <c r="G491" s="16"/>
      <c r="H491" s="16"/>
      <c r="I491" s="16"/>
      <c r="J491" s="16"/>
      <c r="K491" s="16"/>
      <c r="L491" s="16"/>
      <c r="M491" s="16"/>
      <c r="N491" s="16"/>
      <c r="O491" s="16"/>
      <c r="P491" s="16"/>
      <c r="Q491" s="16"/>
      <c r="R491" s="16"/>
      <c r="S491" s="16"/>
      <c r="U491" s="33" t="str">
        <f t="shared" si="7"/>
        <v/>
      </c>
    </row>
    <row r="492" spans="1:21">
      <c r="A492" s="21"/>
      <c r="B492" s="21"/>
      <c r="C492" s="21"/>
      <c r="D492" s="21"/>
      <c r="E492" s="21"/>
      <c r="F492" s="21"/>
      <c r="G492" s="16"/>
      <c r="H492" s="16"/>
      <c r="I492" s="16"/>
      <c r="J492" s="16"/>
      <c r="K492" s="16"/>
      <c r="L492" s="16"/>
      <c r="M492" s="16"/>
      <c r="N492" s="16"/>
      <c r="O492" s="16"/>
      <c r="P492" s="16"/>
      <c r="Q492" s="16"/>
      <c r="R492" s="16"/>
      <c r="S492" s="16"/>
      <c r="U492" s="33" t="str">
        <f t="shared" si="7"/>
        <v/>
      </c>
    </row>
    <row r="493" spans="1:21">
      <c r="A493" s="21"/>
      <c r="B493" s="21"/>
      <c r="C493" s="21"/>
      <c r="D493" s="21"/>
      <c r="E493" s="21"/>
      <c r="F493" s="21"/>
      <c r="G493" s="16"/>
      <c r="H493" s="16"/>
      <c r="I493" s="16"/>
      <c r="J493" s="16"/>
      <c r="K493" s="16"/>
      <c r="L493" s="16"/>
      <c r="M493" s="16"/>
      <c r="N493" s="16"/>
      <c r="O493" s="16"/>
      <c r="P493" s="16"/>
      <c r="Q493" s="16"/>
      <c r="R493" s="16"/>
      <c r="S493" s="16"/>
      <c r="U493" s="33" t="str">
        <f t="shared" si="7"/>
        <v/>
      </c>
    </row>
    <row r="494" spans="1:21">
      <c r="A494" s="21"/>
      <c r="B494" s="21"/>
      <c r="C494" s="21"/>
      <c r="D494" s="21"/>
      <c r="E494" s="21"/>
      <c r="F494" s="21"/>
      <c r="G494" s="16"/>
      <c r="H494" s="16"/>
      <c r="I494" s="16"/>
      <c r="J494" s="16"/>
      <c r="K494" s="16"/>
      <c r="L494" s="16"/>
      <c r="M494" s="16"/>
      <c r="N494" s="16"/>
      <c r="O494" s="16"/>
      <c r="P494" s="16"/>
      <c r="Q494" s="16"/>
      <c r="R494" s="16"/>
      <c r="S494" s="16"/>
      <c r="U494" s="33" t="str">
        <f t="shared" si="7"/>
        <v/>
      </c>
    </row>
    <row r="495" spans="1:21">
      <c r="A495" s="21"/>
      <c r="B495" s="21"/>
      <c r="C495" s="21"/>
      <c r="D495" s="21"/>
      <c r="E495" s="21"/>
      <c r="F495" s="21"/>
      <c r="G495" s="16"/>
      <c r="H495" s="16"/>
      <c r="I495" s="16"/>
      <c r="J495" s="16"/>
      <c r="K495" s="16"/>
      <c r="L495" s="16"/>
      <c r="M495" s="16"/>
      <c r="N495" s="16"/>
      <c r="O495" s="16"/>
      <c r="P495" s="16"/>
      <c r="Q495" s="16"/>
      <c r="R495" s="16"/>
      <c r="S495" s="16"/>
      <c r="U495" s="33" t="str">
        <f t="shared" si="7"/>
        <v/>
      </c>
    </row>
    <row r="496" spans="1:21">
      <c r="A496" s="21"/>
      <c r="B496" s="21"/>
      <c r="C496" s="21"/>
      <c r="D496" s="21"/>
      <c r="E496" s="21"/>
      <c r="F496" s="21"/>
      <c r="G496" s="16"/>
      <c r="H496" s="16"/>
      <c r="I496" s="16"/>
      <c r="J496" s="16"/>
      <c r="K496" s="16"/>
      <c r="L496" s="16"/>
      <c r="M496" s="16"/>
      <c r="N496" s="16"/>
      <c r="O496" s="16"/>
      <c r="P496" s="16"/>
      <c r="Q496" s="16"/>
      <c r="R496" s="16"/>
      <c r="S496" s="16"/>
      <c r="U496" s="33" t="str">
        <f t="shared" si="7"/>
        <v/>
      </c>
    </row>
    <row r="497" spans="1:21">
      <c r="A497" s="21"/>
      <c r="B497" s="21"/>
      <c r="C497" s="21"/>
      <c r="D497" s="21"/>
      <c r="E497" s="21"/>
      <c r="F497" s="21"/>
      <c r="G497" s="16"/>
      <c r="H497" s="16"/>
      <c r="I497" s="16"/>
      <c r="J497" s="16"/>
      <c r="K497" s="16"/>
      <c r="L497" s="16"/>
      <c r="M497" s="16"/>
      <c r="N497" s="16"/>
      <c r="O497" s="16"/>
      <c r="P497" s="16"/>
      <c r="Q497" s="16"/>
      <c r="R497" s="16"/>
      <c r="S497" s="16"/>
      <c r="U497" s="33" t="str">
        <f t="shared" si="7"/>
        <v/>
      </c>
    </row>
    <row r="498" spans="1:21">
      <c r="A498" s="21"/>
      <c r="B498" s="21"/>
      <c r="C498" s="21"/>
      <c r="D498" s="21"/>
      <c r="E498" s="21"/>
      <c r="F498" s="21"/>
      <c r="G498" s="16"/>
      <c r="H498" s="16"/>
      <c r="I498" s="16"/>
      <c r="J498" s="16"/>
      <c r="K498" s="16"/>
      <c r="L498" s="16"/>
      <c r="M498" s="16"/>
      <c r="N498" s="16"/>
      <c r="O498" s="16"/>
      <c r="P498" s="16"/>
      <c r="Q498" s="16"/>
      <c r="R498" s="16"/>
      <c r="S498" s="16"/>
      <c r="U498" s="33" t="str">
        <f t="shared" si="7"/>
        <v/>
      </c>
    </row>
    <row r="499" spans="1:21">
      <c r="A499" s="21"/>
      <c r="B499" s="21"/>
      <c r="C499" s="21"/>
      <c r="D499" s="21"/>
      <c r="E499" s="21"/>
      <c r="F499" s="21"/>
      <c r="G499" s="16"/>
      <c r="H499" s="16"/>
      <c r="I499" s="16"/>
      <c r="J499" s="16"/>
      <c r="K499" s="16"/>
      <c r="L499" s="16"/>
      <c r="M499" s="16"/>
      <c r="N499" s="16"/>
      <c r="O499" s="16"/>
      <c r="P499" s="16"/>
      <c r="Q499" s="16"/>
      <c r="R499" s="16"/>
      <c r="S499" s="16"/>
      <c r="U499" s="33" t="str">
        <f t="shared" si="7"/>
        <v/>
      </c>
    </row>
    <row r="500" spans="1:21">
      <c r="A500" s="21"/>
      <c r="B500" s="21"/>
      <c r="C500" s="21"/>
      <c r="D500" s="21"/>
      <c r="E500" s="21"/>
      <c r="F500" s="21"/>
      <c r="G500" s="16"/>
      <c r="H500" s="16"/>
      <c r="I500" s="16"/>
      <c r="J500" s="16"/>
      <c r="K500" s="16"/>
      <c r="L500" s="16"/>
      <c r="M500" s="16"/>
      <c r="N500" s="16"/>
      <c r="O500" s="16"/>
      <c r="P500" s="16"/>
      <c r="Q500" s="16"/>
      <c r="R500" s="16"/>
      <c r="S500" s="16"/>
      <c r="U500" s="33" t="str">
        <f t="shared" si="7"/>
        <v/>
      </c>
    </row>
  </sheetData>
  <mergeCells count="16">
    <mergeCell ref="U3:U6"/>
    <mergeCell ref="G3:N3"/>
    <mergeCell ref="O3:S3"/>
    <mergeCell ref="G4:G6"/>
    <mergeCell ref="H4:M4"/>
    <mergeCell ref="N4:N6"/>
    <mergeCell ref="O4:O6"/>
    <mergeCell ref="P4:R4"/>
    <mergeCell ref="S4:S6"/>
    <mergeCell ref="H5:I5"/>
    <mergeCell ref="J5:K5"/>
    <mergeCell ref="L5:L6"/>
    <mergeCell ref="M5:M6"/>
    <mergeCell ref="P5:P6"/>
    <mergeCell ref="Q5:Q6"/>
    <mergeCell ref="R5:R6"/>
  </mergeCells>
  <conditionalFormatting sqref="G8:G500">
    <cfRule type="expression" dxfId="156" priority="2">
      <formula>AND(NOT(ISBLANK($G8)),$G8&lt;0)</formula>
    </cfRule>
  </conditionalFormatting>
  <conditionalFormatting sqref="N8:N500">
    <cfRule type="expression" dxfId="155" priority="1">
      <formula>AND(NOT(ISBLANK($N8)),ABS($N8-(($G8+$H8+$J8+$K8+$L8+$M8)-$I8))&gt;=1)</formula>
    </cfRule>
    <cfRule type="expression" dxfId="154" priority="4">
      <formula>AND(NOT(ISBLANK($N8)),$N8&lt;0)</formula>
    </cfRule>
  </conditionalFormatting>
  <conditionalFormatting sqref="S8:S500">
    <cfRule type="expression" dxfId="153" priority="3">
      <formula>AND(NOT(ISBLANK($S8)),ABS($S8-(($O8+$P8+$R8)-$Q8))&gt;=1)</formula>
    </cfRule>
  </conditionalFormatting>
  <hyperlinks>
    <hyperlink ref="A1" location="'TOC'!B63" display="TOC" xr:uid="{00000000-0004-0000-3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3200-000000000000}">
          <x14:formula1>
            <xm:f>_dropDownSheet!$A$23</xm:f>
          </x14:formula1>
          <xm:sqref>A8:A500</xm:sqref>
        </x14:dataValidation>
        <x14:dataValidation type="list" allowBlank="1" showInputMessage="1" showErrorMessage="1" xr:uid="{00000000-0002-0000-3200-000001000000}">
          <x14:formula1>
            <xm:f>_dropDownSheet!$A$9:$JB$9</xm:f>
          </x14:formula1>
          <xm:sqref>B8:B500 E8:E500</xm:sqref>
        </x14:dataValidation>
        <x14:dataValidation type="list" allowBlank="1" showInputMessage="1" showErrorMessage="1" xr:uid="{00000000-0002-0000-3200-000002000000}">
          <x14:formula1>
            <xm:f>_dropDownSheet!$A$16:$D$16</xm:f>
          </x14:formula1>
          <xm:sqref>C8:C500</xm:sqref>
        </x14:dataValidation>
        <x14:dataValidation type="list" allowBlank="1" showInputMessage="1" showErrorMessage="1" xr:uid="{00000000-0002-0000-3200-000003000000}">
          <x14:formula1>
            <xm:f>_dropDownSheet!$A$32:$B$32</xm:f>
          </x14:formula1>
          <xm:sqref>D8:D500</xm:sqref>
        </x14:dataValidation>
        <x14:dataValidation type="list" allowBlank="1" showInputMessage="1" showErrorMessage="1" xr:uid="{00000000-0002-0000-3200-000005000000}">
          <x14:formula1>
            <xm:f>_dropDownSheet!$A$11:$N$11</xm:f>
          </x14:formula1>
          <xm:sqref>F8:F500</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Blad52">
    <outlinePr summaryBelow="0"/>
  </sheetPr>
  <dimension ref="A1:V500"/>
  <sheetViews>
    <sheetView workbookViewId="0">
      <pane ySplit="1" topLeftCell="A2" activePane="bottomLeft" state="frozen"/>
      <selection pane="bottomLeft" activeCell="V9" sqref="V9"/>
    </sheetView>
  </sheetViews>
  <sheetFormatPr defaultRowHeight="14.5"/>
  <cols>
    <col min="1" max="20" width="15" customWidth="1"/>
    <col min="22" max="22" width="138.453125" bestFit="1" customWidth="1"/>
  </cols>
  <sheetData>
    <row r="1" spans="1:22" ht="15" customHeight="1">
      <c r="A1" s="11" t="s">
        <v>246</v>
      </c>
      <c r="B1" s="12" t="s">
        <v>128</v>
      </c>
    </row>
    <row r="2" spans="1:22" ht="15" customHeight="1"/>
    <row r="3" spans="1:22">
      <c r="A3" s="12"/>
      <c r="H3" s="53" t="s">
        <v>247</v>
      </c>
      <c r="I3" s="53"/>
      <c r="J3" s="53"/>
      <c r="K3" s="53"/>
      <c r="L3" s="53"/>
      <c r="M3" s="53"/>
      <c r="N3" s="53"/>
      <c r="O3" s="53"/>
      <c r="P3" s="53" t="s">
        <v>284</v>
      </c>
      <c r="Q3" s="53"/>
      <c r="R3" s="53"/>
      <c r="S3" s="53"/>
      <c r="T3" s="53"/>
      <c r="V3" s="54" t="s">
        <v>250</v>
      </c>
    </row>
    <row r="4" spans="1:22">
      <c r="H4" s="53" t="s">
        <v>295</v>
      </c>
      <c r="I4" s="53" t="s">
        <v>252</v>
      </c>
      <c r="J4" s="53"/>
      <c r="K4" s="53"/>
      <c r="L4" s="53"/>
      <c r="M4" s="53"/>
      <c r="N4" s="53"/>
      <c r="O4" s="53" t="s">
        <v>296</v>
      </c>
      <c r="P4" s="53" t="s">
        <v>285</v>
      </c>
      <c r="Q4" s="53" t="s">
        <v>252</v>
      </c>
      <c r="R4" s="53"/>
      <c r="S4" s="53"/>
      <c r="T4" s="53" t="s">
        <v>286</v>
      </c>
      <c r="V4" s="55"/>
    </row>
    <row r="5" spans="1:22">
      <c r="H5" s="53"/>
      <c r="I5" s="53" t="s">
        <v>254</v>
      </c>
      <c r="J5" s="53"/>
      <c r="K5" s="53" t="s">
        <v>255</v>
      </c>
      <c r="L5" s="53"/>
      <c r="M5" s="53" t="s">
        <v>297</v>
      </c>
      <c r="N5" s="53" t="s">
        <v>257</v>
      </c>
      <c r="O5" s="53"/>
      <c r="P5" s="53"/>
      <c r="Q5" s="53" t="s">
        <v>287</v>
      </c>
      <c r="R5" s="53" t="s">
        <v>315</v>
      </c>
      <c r="S5" s="53" t="s">
        <v>291</v>
      </c>
      <c r="T5" s="53"/>
      <c r="V5" s="55"/>
    </row>
    <row r="6" spans="1:22" ht="20">
      <c r="H6" s="53"/>
      <c r="I6" s="13" t="s">
        <v>298</v>
      </c>
      <c r="J6" s="13" t="s">
        <v>299</v>
      </c>
      <c r="K6" s="13" t="s">
        <v>260</v>
      </c>
      <c r="L6" s="13" t="s">
        <v>261</v>
      </c>
      <c r="M6" s="53"/>
      <c r="N6" s="53"/>
      <c r="O6" s="53"/>
      <c r="P6" s="53"/>
      <c r="Q6" s="53"/>
      <c r="R6" s="53"/>
      <c r="S6" s="53"/>
      <c r="T6" s="53"/>
      <c r="V6" s="56"/>
    </row>
    <row r="7" spans="1:22" ht="25.5" customHeight="1">
      <c r="A7" s="20" t="s">
        <v>275</v>
      </c>
      <c r="B7" s="20" t="s">
        <v>276</v>
      </c>
      <c r="C7" s="20" t="s">
        <v>277</v>
      </c>
      <c r="D7" s="20" t="s">
        <v>278</v>
      </c>
      <c r="E7" s="20" t="s">
        <v>331</v>
      </c>
      <c r="F7" s="20" t="s">
        <v>332</v>
      </c>
      <c r="G7" s="20" t="s">
        <v>333</v>
      </c>
      <c r="H7" s="14" t="s">
        <v>262</v>
      </c>
      <c r="I7" s="14" t="s">
        <v>263</v>
      </c>
      <c r="J7" s="14" t="s">
        <v>264</v>
      </c>
      <c r="K7" s="14" t="s">
        <v>265</v>
      </c>
      <c r="L7" s="14" t="s">
        <v>266</v>
      </c>
      <c r="M7" s="14" t="s">
        <v>267</v>
      </c>
      <c r="N7" s="14" t="s">
        <v>268</v>
      </c>
      <c r="O7" s="14" t="s">
        <v>269</v>
      </c>
      <c r="P7" s="14" t="s">
        <v>270</v>
      </c>
      <c r="Q7" s="14" t="s">
        <v>209</v>
      </c>
      <c r="R7" s="14" t="s">
        <v>212</v>
      </c>
      <c r="S7" s="14" t="s">
        <v>217</v>
      </c>
      <c r="T7" s="14" t="s">
        <v>239</v>
      </c>
      <c r="V7" s="32" t="s">
        <v>1019</v>
      </c>
    </row>
    <row r="8" spans="1:22" ht="50">
      <c r="A8" s="21" t="s">
        <v>327</v>
      </c>
      <c r="B8" s="21" t="s">
        <v>279</v>
      </c>
      <c r="C8" s="21" t="s">
        <v>280</v>
      </c>
      <c r="D8" s="21" t="s">
        <v>281</v>
      </c>
      <c r="E8" s="21" t="s">
        <v>334</v>
      </c>
      <c r="F8" s="21" t="s">
        <v>279</v>
      </c>
      <c r="G8" s="21" t="s">
        <v>280</v>
      </c>
      <c r="H8" s="16"/>
      <c r="I8" s="16"/>
      <c r="J8" s="16"/>
      <c r="K8" s="16"/>
      <c r="L8" s="16"/>
      <c r="M8" s="16"/>
      <c r="N8" s="16"/>
      <c r="O8" s="16"/>
      <c r="P8" s="16"/>
      <c r="Q8" s="16"/>
      <c r="R8" s="16"/>
      <c r="S8" s="16"/>
      <c r="T8" s="16"/>
      <c r="V8" s="33" t="str">
        <f>IF(COUNTA(H8:T8)=0,"",_xlfn.CONCAT(,
IF(AND(NOT(ISBLANK($O8)),
    ABS($O8-(($H8+$I8+$K8+$L8+$M8+$N8)-$J8))&gt;=1),
" Error: Position at the end of the period is not equal to: position at the beginning of the period+increase in assets-decrease in assets+exchange rate changes+price changes+other changes+rectifications.",
""),
IF(AND(NOT(ISBLANK($T8)),
    ABS($T8-(($P8+$Q8+$S8)-$R8))&gt;=1),
" Error: Position of accrued interest at the end of the period is not equal to: position of accrued interest at the beginning of the period+accrued interest during the period-received interest during the period+revaluation and other changes.",
""),
IF(AND(NOT(ISBLANK($H8)),$H8&lt;0),
" Error: Position at the beginning of the period must be a positive amount.",
""),
IF(AND(NOT(ISBLANK($O8)),$O8&lt;0),
" Error: Position at the end of the period must be a positive amount.",
"")))</f>
        <v/>
      </c>
    </row>
    <row r="9" spans="1:22" ht="15" customHeight="1">
      <c r="A9" s="21"/>
      <c r="B9" s="21"/>
      <c r="C9" s="21"/>
      <c r="D9" s="21"/>
      <c r="E9" s="21"/>
      <c r="F9" s="21"/>
      <c r="G9" s="21"/>
      <c r="H9" s="16"/>
      <c r="I9" s="16"/>
      <c r="J9" s="16"/>
      <c r="K9" s="16"/>
      <c r="L9" s="16"/>
      <c r="M9" s="16"/>
      <c r="N9" s="16"/>
      <c r="O9" s="16"/>
      <c r="P9" s="16"/>
      <c r="Q9" s="16"/>
      <c r="R9" s="16"/>
      <c r="S9" s="16"/>
      <c r="T9" s="16"/>
      <c r="V9" s="33" t="str">
        <f>IF(COUNTA(H9:T9)=0,"",_xlfn.CONCAT(,
IF(AND(NOT(ISBLANK($O9)),
    ABS($O9-(($H9+$I9+$K9+$L9+$M9+$N9)-$J9))&gt;=1),
" Error: Position at the end of the period is not equal to: position at the beginning of the period+increase in assets-decrease in assets+exchange rate changes+price changes+other changes+rectifications.",
""),
IF(AND(NOT(ISBLANK($T9)),
    ABS($T9-(($P9+$Q9+$S9)-$R9))&gt;=1),
" Error: Position of accrued interest at the end of the period is not equal to: position of accrued interest at the beginning of the period+accrued interest during the period-received interest during the period+revaluation and other changes.",
""),
IF(AND(NOT(ISBLANK($H9)),$H9&lt;0),
" Error: Position at the beginning of the period must be a positive amount.",
""),
IF(AND(NOT(ISBLANK($O9)),$O9&lt;0),
" Error: Position at the end of the period must be a positive amount.",
"")))</f>
        <v/>
      </c>
    </row>
    <row r="10" spans="1:22">
      <c r="A10" s="21"/>
      <c r="B10" s="21"/>
      <c r="C10" s="21"/>
      <c r="D10" s="21"/>
      <c r="E10" s="21"/>
      <c r="F10" s="21"/>
      <c r="G10" s="21"/>
      <c r="H10" s="16"/>
      <c r="I10" s="16"/>
      <c r="J10" s="16"/>
      <c r="K10" s="16"/>
      <c r="L10" s="16"/>
      <c r="M10" s="16"/>
      <c r="N10" s="16"/>
      <c r="O10" s="16"/>
      <c r="P10" s="16"/>
      <c r="Q10" s="16"/>
      <c r="R10" s="16"/>
      <c r="S10" s="16"/>
      <c r="T10" s="16"/>
      <c r="V10" s="33" t="str">
        <f t="shared" ref="V10:V73" si="0">IF(COUNTA(H10:T10)=0,"",_xlfn.CONCAT(,
IF(AND(NOT(ISBLANK($O10)),
    ABS($O10-(($H10+$I10+$K10+$L10+$M10+$N10)-$J10))&gt;=1),
" Error: Position at the end of the period is not equal to: position at the beginning of the period+increase in assets-decrease in assets+exchange rate changes+price changes+other changes+rectifications.",
""),
IF(AND(NOT(ISBLANK($T10)),
    ABS($T10-(($P10+$Q10+$S10)-$R10))&gt;=1),
" Error: Position of accrued interest at the end of the period is not equal to: position of accrued interest at the beginning of the period+accrued interest during the period-received interest during the period+revaluation and other changes.",
""),
IF(AND(NOT(ISBLANK($H10)),$H10&lt;0),
" Error: Position at the beginning of the period must be a positive amount.",
""),
IF(AND(NOT(ISBLANK($O10)),$O10&lt;0),
" Error: Position at the end of the period must be a positive amount.",
"")))</f>
        <v/>
      </c>
    </row>
    <row r="11" spans="1:22">
      <c r="A11" s="21"/>
      <c r="B11" s="21"/>
      <c r="C11" s="21"/>
      <c r="D11" s="21"/>
      <c r="E11" s="21"/>
      <c r="F11" s="21"/>
      <c r="G11" s="21"/>
      <c r="H11" s="16"/>
      <c r="I11" s="16"/>
      <c r="J11" s="16"/>
      <c r="K11" s="16"/>
      <c r="L11" s="16"/>
      <c r="M11" s="16"/>
      <c r="N11" s="16"/>
      <c r="O11" s="16"/>
      <c r="P11" s="16"/>
      <c r="Q11" s="16"/>
      <c r="R11" s="16"/>
      <c r="S11" s="16"/>
      <c r="T11" s="16"/>
      <c r="V11" s="33" t="str">
        <f t="shared" si="0"/>
        <v/>
      </c>
    </row>
    <row r="12" spans="1:22">
      <c r="A12" s="21"/>
      <c r="B12" s="21"/>
      <c r="C12" s="21"/>
      <c r="D12" s="21"/>
      <c r="E12" s="21"/>
      <c r="F12" s="21"/>
      <c r="G12" s="21"/>
      <c r="H12" s="16"/>
      <c r="I12" s="16"/>
      <c r="J12" s="16"/>
      <c r="K12" s="16"/>
      <c r="L12" s="16"/>
      <c r="M12" s="16"/>
      <c r="N12" s="16"/>
      <c r="O12" s="16"/>
      <c r="P12" s="16"/>
      <c r="Q12" s="16"/>
      <c r="R12" s="16"/>
      <c r="S12" s="16"/>
      <c r="T12" s="16"/>
      <c r="V12" s="33" t="str">
        <f t="shared" si="0"/>
        <v/>
      </c>
    </row>
    <row r="13" spans="1:22">
      <c r="A13" s="21"/>
      <c r="B13" s="21"/>
      <c r="C13" s="21"/>
      <c r="D13" s="21"/>
      <c r="E13" s="21"/>
      <c r="F13" s="21"/>
      <c r="G13" s="21"/>
      <c r="H13" s="16"/>
      <c r="I13" s="16"/>
      <c r="J13" s="16"/>
      <c r="K13" s="16"/>
      <c r="L13" s="16"/>
      <c r="M13" s="16"/>
      <c r="N13" s="16"/>
      <c r="O13" s="16"/>
      <c r="P13" s="16"/>
      <c r="Q13" s="16"/>
      <c r="R13" s="16"/>
      <c r="S13" s="16"/>
      <c r="T13" s="16"/>
      <c r="V13" s="33" t="str">
        <f t="shared" si="0"/>
        <v/>
      </c>
    </row>
    <row r="14" spans="1:22">
      <c r="A14" s="21"/>
      <c r="B14" s="21"/>
      <c r="C14" s="21"/>
      <c r="D14" s="21"/>
      <c r="E14" s="21"/>
      <c r="F14" s="21"/>
      <c r="G14" s="21"/>
      <c r="H14" s="16"/>
      <c r="I14" s="16"/>
      <c r="J14" s="16"/>
      <c r="K14" s="16"/>
      <c r="L14" s="16"/>
      <c r="M14" s="16"/>
      <c r="N14" s="16"/>
      <c r="O14" s="16"/>
      <c r="P14" s="16"/>
      <c r="Q14" s="16"/>
      <c r="R14" s="16"/>
      <c r="S14" s="16"/>
      <c r="T14" s="16"/>
      <c r="V14" s="33" t="str">
        <f t="shared" si="0"/>
        <v/>
      </c>
    </row>
    <row r="15" spans="1:22">
      <c r="A15" s="21"/>
      <c r="B15" s="21"/>
      <c r="C15" s="21"/>
      <c r="D15" s="21"/>
      <c r="E15" s="21"/>
      <c r="F15" s="21"/>
      <c r="G15" s="21"/>
      <c r="H15" s="16"/>
      <c r="I15" s="16"/>
      <c r="J15" s="16"/>
      <c r="K15" s="16"/>
      <c r="L15" s="16"/>
      <c r="M15" s="16"/>
      <c r="N15" s="16"/>
      <c r="O15" s="16"/>
      <c r="P15" s="16"/>
      <c r="Q15" s="16"/>
      <c r="R15" s="16"/>
      <c r="S15" s="16"/>
      <c r="T15" s="16"/>
      <c r="V15" s="33" t="str">
        <f t="shared" si="0"/>
        <v/>
      </c>
    </row>
    <row r="16" spans="1:22">
      <c r="A16" s="21"/>
      <c r="B16" s="21"/>
      <c r="C16" s="21"/>
      <c r="D16" s="21"/>
      <c r="E16" s="21"/>
      <c r="F16" s="21"/>
      <c r="G16" s="21"/>
      <c r="H16" s="16"/>
      <c r="I16" s="16"/>
      <c r="J16" s="16"/>
      <c r="K16" s="16"/>
      <c r="L16" s="16"/>
      <c r="M16" s="16"/>
      <c r="N16" s="16"/>
      <c r="O16" s="16"/>
      <c r="P16" s="16"/>
      <c r="Q16" s="16"/>
      <c r="R16" s="16"/>
      <c r="S16" s="16"/>
      <c r="T16" s="16"/>
      <c r="V16" s="33" t="str">
        <f t="shared" si="0"/>
        <v/>
      </c>
    </row>
    <row r="17" spans="1:22">
      <c r="A17" s="21"/>
      <c r="B17" s="21"/>
      <c r="C17" s="21"/>
      <c r="D17" s="21"/>
      <c r="E17" s="21"/>
      <c r="F17" s="21"/>
      <c r="G17" s="21"/>
      <c r="H17" s="16"/>
      <c r="I17" s="16"/>
      <c r="J17" s="16"/>
      <c r="K17" s="16"/>
      <c r="L17" s="16"/>
      <c r="M17" s="16"/>
      <c r="N17" s="16"/>
      <c r="O17" s="16"/>
      <c r="P17" s="16"/>
      <c r="Q17" s="16"/>
      <c r="R17" s="16"/>
      <c r="S17" s="16"/>
      <c r="T17" s="16"/>
      <c r="V17" s="33" t="str">
        <f t="shared" si="0"/>
        <v/>
      </c>
    </row>
    <row r="18" spans="1:22">
      <c r="A18" s="21"/>
      <c r="B18" s="21"/>
      <c r="C18" s="21"/>
      <c r="D18" s="21"/>
      <c r="E18" s="21"/>
      <c r="F18" s="21"/>
      <c r="G18" s="21"/>
      <c r="H18" s="16"/>
      <c r="I18" s="16"/>
      <c r="J18" s="16"/>
      <c r="K18" s="16"/>
      <c r="L18" s="16"/>
      <c r="M18" s="16"/>
      <c r="N18" s="16"/>
      <c r="O18" s="16"/>
      <c r="P18" s="16"/>
      <c r="Q18" s="16"/>
      <c r="R18" s="16"/>
      <c r="S18" s="16"/>
      <c r="T18" s="16"/>
      <c r="V18" s="33" t="str">
        <f t="shared" si="0"/>
        <v/>
      </c>
    </row>
    <row r="19" spans="1:22">
      <c r="A19" s="21"/>
      <c r="B19" s="21"/>
      <c r="C19" s="21"/>
      <c r="D19" s="21"/>
      <c r="E19" s="21"/>
      <c r="F19" s="21"/>
      <c r="G19" s="21"/>
      <c r="H19" s="16"/>
      <c r="I19" s="16"/>
      <c r="J19" s="16"/>
      <c r="K19" s="16"/>
      <c r="L19" s="16"/>
      <c r="M19" s="16"/>
      <c r="N19" s="16"/>
      <c r="O19" s="16"/>
      <c r="P19" s="16"/>
      <c r="Q19" s="16"/>
      <c r="R19" s="16"/>
      <c r="S19" s="16"/>
      <c r="T19" s="16"/>
      <c r="V19" s="33" t="str">
        <f t="shared" si="0"/>
        <v/>
      </c>
    </row>
    <row r="20" spans="1:22">
      <c r="A20" s="21"/>
      <c r="B20" s="21"/>
      <c r="C20" s="21"/>
      <c r="D20" s="21"/>
      <c r="E20" s="21"/>
      <c r="F20" s="21"/>
      <c r="G20" s="21"/>
      <c r="H20" s="16"/>
      <c r="I20" s="16"/>
      <c r="J20" s="16"/>
      <c r="K20" s="16"/>
      <c r="L20" s="16"/>
      <c r="M20" s="16"/>
      <c r="N20" s="16"/>
      <c r="O20" s="16"/>
      <c r="P20" s="16"/>
      <c r="Q20" s="16"/>
      <c r="R20" s="16"/>
      <c r="S20" s="16"/>
      <c r="T20" s="16"/>
      <c r="V20" s="33" t="str">
        <f t="shared" si="0"/>
        <v/>
      </c>
    </row>
    <row r="21" spans="1:22">
      <c r="A21" s="21"/>
      <c r="B21" s="21"/>
      <c r="C21" s="21"/>
      <c r="D21" s="21"/>
      <c r="E21" s="21"/>
      <c r="F21" s="21"/>
      <c r="G21" s="21"/>
      <c r="H21" s="16"/>
      <c r="I21" s="16"/>
      <c r="J21" s="16"/>
      <c r="K21" s="16"/>
      <c r="L21" s="16"/>
      <c r="M21" s="16"/>
      <c r="N21" s="16"/>
      <c r="O21" s="16"/>
      <c r="P21" s="16"/>
      <c r="Q21" s="16"/>
      <c r="R21" s="16"/>
      <c r="S21" s="16"/>
      <c r="T21" s="16"/>
      <c r="V21" s="33" t="str">
        <f t="shared" si="0"/>
        <v/>
      </c>
    </row>
    <row r="22" spans="1:22">
      <c r="A22" s="21"/>
      <c r="B22" s="21"/>
      <c r="C22" s="21"/>
      <c r="D22" s="21"/>
      <c r="E22" s="21"/>
      <c r="F22" s="21"/>
      <c r="G22" s="21"/>
      <c r="H22" s="16"/>
      <c r="I22" s="16"/>
      <c r="J22" s="16"/>
      <c r="K22" s="16"/>
      <c r="L22" s="16"/>
      <c r="M22" s="16"/>
      <c r="N22" s="16"/>
      <c r="O22" s="16"/>
      <c r="P22" s="16"/>
      <c r="Q22" s="16"/>
      <c r="R22" s="16"/>
      <c r="S22" s="16"/>
      <c r="T22" s="16"/>
      <c r="V22" s="33" t="str">
        <f t="shared" si="0"/>
        <v/>
      </c>
    </row>
    <row r="23" spans="1:22">
      <c r="A23" s="21"/>
      <c r="B23" s="21"/>
      <c r="C23" s="21"/>
      <c r="D23" s="21"/>
      <c r="E23" s="21"/>
      <c r="F23" s="21"/>
      <c r="G23" s="21"/>
      <c r="H23" s="16"/>
      <c r="I23" s="16"/>
      <c r="J23" s="16"/>
      <c r="K23" s="16"/>
      <c r="L23" s="16"/>
      <c r="M23" s="16"/>
      <c r="N23" s="16"/>
      <c r="O23" s="16"/>
      <c r="P23" s="16"/>
      <c r="Q23" s="16"/>
      <c r="R23" s="16"/>
      <c r="S23" s="16"/>
      <c r="T23" s="16"/>
      <c r="V23" s="33" t="str">
        <f t="shared" si="0"/>
        <v/>
      </c>
    </row>
    <row r="24" spans="1:22">
      <c r="A24" s="21"/>
      <c r="B24" s="21"/>
      <c r="C24" s="21"/>
      <c r="D24" s="21"/>
      <c r="E24" s="21"/>
      <c r="F24" s="21"/>
      <c r="G24" s="21"/>
      <c r="H24" s="16"/>
      <c r="I24" s="16"/>
      <c r="J24" s="16"/>
      <c r="K24" s="16"/>
      <c r="L24" s="16"/>
      <c r="M24" s="16"/>
      <c r="N24" s="16"/>
      <c r="O24" s="16"/>
      <c r="P24" s="16"/>
      <c r="Q24" s="16"/>
      <c r="R24" s="16"/>
      <c r="S24" s="16"/>
      <c r="T24" s="16"/>
      <c r="V24" s="33" t="str">
        <f t="shared" si="0"/>
        <v/>
      </c>
    </row>
    <row r="25" spans="1:22">
      <c r="A25" s="21"/>
      <c r="B25" s="21"/>
      <c r="C25" s="21"/>
      <c r="D25" s="21"/>
      <c r="E25" s="21"/>
      <c r="F25" s="21"/>
      <c r="G25" s="21"/>
      <c r="H25" s="16"/>
      <c r="I25" s="16"/>
      <c r="J25" s="16"/>
      <c r="K25" s="16"/>
      <c r="L25" s="16"/>
      <c r="M25" s="16"/>
      <c r="N25" s="16"/>
      <c r="O25" s="16"/>
      <c r="P25" s="16"/>
      <c r="Q25" s="16"/>
      <c r="R25" s="16"/>
      <c r="S25" s="16"/>
      <c r="T25" s="16"/>
      <c r="V25" s="33" t="str">
        <f t="shared" si="0"/>
        <v/>
      </c>
    </row>
    <row r="26" spans="1:22">
      <c r="A26" s="21"/>
      <c r="B26" s="21"/>
      <c r="C26" s="21"/>
      <c r="D26" s="21"/>
      <c r="E26" s="21"/>
      <c r="F26" s="21"/>
      <c r="G26" s="21"/>
      <c r="H26" s="16"/>
      <c r="I26" s="16"/>
      <c r="J26" s="16"/>
      <c r="K26" s="16"/>
      <c r="L26" s="16"/>
      <c r="M26" s="16"/>
      <c r="N26" s="16"/>
      <c r="O26" s="16"/>
      <c r="P26" s="16"/>
      <c r="Q26" s="16"/>
      <c r="R26" s="16"/>
      <c r="S26" s="16"/>
      <c r="T26" s="16"/>
      <c r="V26" s="33" t="str">
        <f t="shared" si="0"/>
        <v/>
      </c>
    </row>
    <row r="27" spans="1:22">
      <c r="A27" s="21"/>
      <c r="B27" s="21"/>
      <c r="C27" s="21"/>
      <c r="D27" s="21"/>
      <c r="E27" s="21"/>
      <c r="F27" s="21"/>
      <c r="G27" s="21"/>
      <c r="H27" s="16"/>
      <c r="I27" s="16"/>
      <c r="J27" s="16"/>
      <c r="K27" s="16"/>
      <c r="L27" s="16"/>
      <c r="M27" s="16"/>
      <c r="N27" s="16"/>
      <c r="O27" s="16"/>
      <c r="P27" s="16"/>
      <c r="Q27" s="16"/>
      <c r="R27" s="16"/>
      <c r="S27" s="16"/>
      <c r="T27" s="16"/>
      <c r="V27" s="33" t="str">
        <f t="shared" si="0"/>
        <v/>
      </c>
    </row>
    <row r="28" spans="1:22">
      <c r="A28" s="21"/>
      <c r="B28" s="21"/>
      <c r="C28" s="21"/>
      <c r="D28" s="21"/>
      <c r="E28" s="21"/>
      <c r="F28" s="21"/>
      <c r="G28" s="21"/>
      <c r="H28" s="16"/>
      <c r="I28" s="16"/>
      <c r="J28" s="16"/>
      <c r="K28" s="16"/>
      <c r="L28" s="16"/>
      <c r="M28" s="16"/>
      <c r="N28" s="16"/>
      <c r="O28" s="16"/>
      <c r="P28" s="16"/>
      <c r="Q28" s="16"/>
      <c r="R28" s="16"/>
      <c r="S28" s="16"/>
      <c r="T28" s="16"/>
      <c r="V28" s="33" t="str">
        <f t="shared" si="0"/>
        <v/>
      </c>
    </row>
    <row r="29" spans="1:22">
      <c r="A29" s="21"/>
      <c r="B29" s="21"/>
      <c r="C29" s="21"/>
      <c r="D29" s="21"/>
      <c r="E29" s="21"/>
      <c r="F29" s="21"/>
      <c r="G29" s="21"/>
      <c r="H29" s="16"/>
      <c r="I29" s="16"/>
      <c r="J29" s="16"/>
      <c r="K29" s="16"/>
      <c r="L29" s="16"/>
      <c r="M29" s="16"/>
      <c r="N29" s="16"/>
      <c r="O29" s="16"/>
      <c r="P29" s="16"/>
      <c r="Q29" s="16"/>
      <c r="R29" s="16"/>
      <c r="S29" s="16"/>
      <c r="T29" s="16"/>
      <c r="V29" s="33" t="str">
        <f t="shared" si="0"/>
        <v/>
      </c>
    </row>
    <row r="30" spans="1:22">
      <c r="A30" s="21"/>
      <c r="B30" s="21"/>
      <c r="C30" s="21"/>
      <c r="D30" s="21"/>
      <c r="E30" s="21"/>
      <c r="F30" s="21"/>
      <c r="G30" s="21"/>
      <c r="H30" s="16"/>
      <c r="I30" s="16"/>
      <c r="J30" s="16"/>
      <c r="K30" s="16"/>
      <c r="L30" s="16"/>
      <c r="M30" s="16"/>
      <c r="N30" s="16"/>
      <c r="O30" s="16"/>
      <c r="P30" s="16"/>
      <c r="Q30" s="16"/>
      <c r="R30" s="16"/>
      <c r="S30" s="16"/>
      <c r="T30" s="16"/>
      <c r="V30" s="33" t="str">
        <f t="shared" si="0"/>
        <v/>
      </c>
    </row>
    <row r="31" spans="1:22">
      <c r="A31" s="21"/>
      <c r="B31" s="21"/>
      <c r="C31" s="21"/>
      <c r="D31" s="21"/>
      <c r="E31" s="21"/>
      <c r="F31" s="21"/>
      <c r="G31" s="21"/>
      <c r="H31" s="16"/>
      <c r="I31" s="16"/>
      <c r="J31" s="16"/>
      <c r="K31" s="16"/>
      <c r="L31" s="16"/>
      <c r="M31" s="16"/>
      <c r="N31" s="16"/>
      <c r="O31" s="16"/>
      <c r="P31" s="16"/>
      <c r="Q31" s="16"/>
      <c r="R31" s="16"/>
      <c r="S31" s="16"/>
      <c r="T31" s="16"/>
      <c r="V31" s="33" t="str">
        <f t="shared" si="0"/>
        <v/>
      </c>
    </row>
    <row r="32" spans="1:22">
      <c r="A32" s="21"/>
      <c r="B32" s="21"/>
      <c r="C32" s="21"/>
      <c r="D32" s="21"/>
      <c r="E32" s="21"/>
      <c r="F32" s="21"/>
      <c r="G32" s="21"/>
      <c r="H32" s="16"/>
      <c r="I32" s="16"/>
      <c r="J32" s="16"/>
      <c r="K32" s="16"/>
      <c r="L32" s="16"/>
      <c r="M32" s="16"/>
      <c r="N32" s="16"/>
      <c r="O32" s="16"/>
      <c r="P32" s="16"/>
      <c r="Q32" s="16"/>
      <c r="R32" s="16"/>
      <c r="S32" s="16"/>
      <c r="T32" s="16"/>
      <c r="V32" s="33" t="str">
        <f t="shared" si="0"/>
        <v/>
      </c>
    </row>
    <row r="33" spans="1:22">
      <c r="A33" s="21"/>
      <c r="B33" s="21"/>
      <c r="C33" s="21"/>
      <c r="D33" s="21"/>
      <c r="E33" s="21"/>
      <c r="F33" s="21"/>
      <c r="G33" s="21"/>
      <c r="H33" s="16"/>
      <c r="I33" s="16"/>
      <c r="J33" s="16"/>
      <c r="K33" s="16"/>
      <c r="L33" s="16"/>
      <c r="M33" s="16"/>
      <c r="N33" s="16"/>
      <c r="O33" s="16"/>
      <c r="P33" s="16"/>
      <c r="Q33" s="16"/>
      <c r="R33" s="16"/>
      <c r="S33" s="16"/>
      <c r="T33" s="16"/>
      <c r="V33" s="33" t="str">
        <f t="shared" si="0"/>
        <v/>
      </c>
    </row>
    <row r="34" spans="1:22">
      <c r="A34" s="21"/>
      <c r="B34" s="21"/>
      <c r="C34" s="21"/>
      <c r="D34" s="21"/>
      <c r="E34" s="21"/>
      <c r="F34" s="21"/>
      <c r="G34" s="21"/>
      <c r="H34" s="16"/>
      <c r="I34" s="16"/>
      <c r="J34" s="16"/>
      <c r="K34" s="16"/>
      <c r="L34" s="16"/>
      <c r="M34" s="16"/>
      <c r="N34" s="16"/>
      <c r="O34" s="16"/>
      <c r="P34" s="16"/>
      <c r="Q34" s="16"/>
      <c r="R34" s="16"/>
      <c r="S34" s="16"/>
      <c r="T34" s="16"/>
      <c r="V34" s="33" t="str">
        <f t="shared" si="0"/>
        <v/>
      </c>
    </row>
    <row r="35" spans="1:22">
      <c r="A35" s="21"/>
      <c r="B35" s="21"/>
      <c r="C35" s="21"/>
      <c r="D35" s="21"/>
      <c r="E35" s="21"/>
      <c r="F35" s="21"/>
      <c r="G35" s="21"/>
      <c r="H35" s="16"/>
      <c r="I35" s="16"/>
      <c r="J35" s="16"/>
      <c r="K35" s="16"/>
      <c r="L35" s="16"/>
      <c r="M35" s="16"/>
      <c r="N35" s="16"/>
      <c r="O35" s="16"/>
      <c r="P35" s="16"/>
      <c r="Q35" s="16"/>
      <c r="R35" s="16"/>
      <c r="S35" s="16"/>
      <c r="T35" s="16"/>
      <c r="V35" s="33" t="str">
        <f t="shared" si="0"/>
        <v/>
      </c>
    </row>
    <row r="36" spans="1:22">
      <c r="A36" s="21"/>
      <c r="B36" s="21"/>
      <c r="C36" s="21"/>
      <c r="D36" s="21"/>
      <c r="E36" s="21"/>
      <c r="F36" s="21"/>
      <c r="G36" s="21"/>
      <c r="H36" s="16"/>
      <c r="I36" s="16"/>
      <c r="J36" s="16"/>
      <c r="K36" s="16"/>
      <c r="L36" s="16"/>
      <c r="M36" s="16"/>
      <c r="N36" s="16"/>
      <c r="O36" s="16"/>
      <c r="P36" s="16"/>
      <c r="Q36" s="16"/>
      <c r="R36" s="16"/>
      <c r="S36" s="16"/>
      <c r="T36" s="16"/>
      <c r="V36" s="33" t="str">
        <f t="shared" si="0"/>
        <v/>
      </c>
    </row>
    <row r="37" spans="1:22">
      <c r="A37" s="21"/>
      <c r="B37" s="21"/>
      <c r="C37" s="21"/>
      <c r="D37" s="21"/>
      <c r="E37" s="21"/>
      <c r="F37" s="21"/>
      <c r="G37" s="21"/>
      <c r="H37" s="16"/>
      <c r="I37" s="16"/>
      <c r="J37" s="16"/>
      <c r="K37" s="16"/>
      <c r="L37" s="16"/>
      <c r="M37" s="16"/>
      <c r="N37" s="16"/>
      <c r="O37" s="16"/>
      <c r="P37" s="16"/>
      <c r="Q37" s="16"/>
      <c r="R37" s="16"/>
      <c r="S37" s="16"/>
      <c r="T37" s="16"/>
      <c r="V37" s="33" t="str">
        <f t="shared" si="0"/>
        <v/>
      </c>
    </row>
    <row r="38" spans="1:22">
      <c r="A38" s="21"/>
      <c r="B38" s="21"/>
      <c r="C38" s="21"/>
      <c r="D38" s="21"/>
      <c r="E38" s="21"/>
      <c r="F38" s="21"/>
      <c r="G38" s="21"/>
      <c r="H38" s="16"/>
      <c r="I38" s="16"/>
      <c r="J38" s="16"/>
      <c r="K38" s="16"/>
      <c r="L38" s="16"/>
      <c r="M38" s="16"/>
      <c r="N38" s="16"/>
      <c r="O38" s="16"/>
      <c r="P38" s="16"/>
      <c r="Q38" s="16"/>
      <c r="R38" s="16"/>
      <c r="S38" s="16"/>
      <c r="T38" s="16"/>
      <c r="V38" s="33" t="str">
        <f t="shared" si="0"/>
        <v/>
      </c>
    </row>
    <row r="39" spans="1:22">
      <c r="A39" s="21"/>
      <c r="B39" s="21"/>
      <c r="C39" s="21"/>
      <c r="D39" s="21"/>
      <c r="E39" s="21"/>
      <c r="F39" s="21"/>
      <c r="G39" s="21"/>
      <c r="H39" s="16"/>
      <c r="I39" s="16"/>
      <c r="J39" s="16"/>
      <c r="K39" s="16"/>
      <c r="L39" s="16"/>
      <c r="M39" s="16"/>
      <c r="N39" s="16"/>
      <c r="O39" s="16"/>
      <c r="P39" s="16"/>
      <c r="Q39" s="16"/>
      <c r="R39" s="16"/>
      <c r="S39" s="16"/>
      <c r="T39" s="16"/>
      <c r="V39" s="33" t="str">
        <f t="shared" si="0"/>
        <v/>
      </c>
    </row>
    <row r="40" spans="1:22">
      <c r="A40" s="21"/>
      <c r="B40" s="21"/>
      <c r="C40" s="21"/>
      <c r="D40" s="21"/>
      <c r="E40" s="21"/>
      <c r="F40" s="21"/>
      <c r="G40" s="21"/>
      <c r="H40" s="16"/>
      <c r="I40" s="16"/>
      <c r="J40" s="16"/>
      <c r="K40" s="16"/>
      <c r="L40" s="16"/>
      <c r="M40" s="16"/>
      <c r="N40" s="16"/>
      <c r="O40" s="16"/>
      <c r="P40" s="16"/>
      <c r="Q40" s="16"/>
      <c r="R40" s="16"/>
      <c r="S40" s="16"/>
      <c r="T40" s="16"/>
      <c r="V40" s="33" t="str">
        <f t="shared" si="0"/>
        <v/>
      </c>
    </row>
    <row r="41" spans="1:22">
      <c r="A41" s="21"/>
      <c r="B41" s="21"/>
      <c r="C41" s="21"/>
      <c r="D41" s="21"/>
      <c r="E41" s="21"/>
      <c r="F41" s="21"/>
      <c r="G41" s="21"/>
      <c r="H41" s="16"/>
      <c r="I41" s="16"/>
      <c r="J41" s="16"/>
      <c r="K41" s="16"/>
      <c r="L41" s="16"/>
      <c r="M41" s="16"/>
      <c r="N41" s="16"/>
      <c r="O41" s="16"/>
      <c r="P41" s="16"/>
      <c r="Q41" s="16"/>
      <c r="R41" s="16"/>
      <c r="S41" s="16"/>
      <c r="T41" s="16"/>
      <c r="V41" s="33" t="str">
        <f t="shared" si="0"/>
        <v/>
      </c>
    </row>
    <row r="42" spans="1:22">
      <c r="A42" s="21"/>
      <c r="B42" s="21"/>
      <c r="C42" s="21"/>
      <c r="D42" s="21"/>
      <c r="E42" s="21"/>
      <c r="F42" s="21"/>
      <c r="G42" s="21"/>
      <c r="H42" s="16"/>
      <c r="I42" s="16"/>
      <c r="J42" s="16"/>
      <c r="K42" s="16"/>
      <c r="L42" s="16"/>
      <c r="M42" s="16"/>
      <c r="N42" s="16"/>
      <c r="O42" s="16"/>
      <c r="P42" s="16"/>
      <c r="Q42" s="16"/>
      <c r="R42" s="16"/>
      <c r="S42" s="16"/>
      <c r="T42" s="16"/>
      <c r="V42" s="33" t="str">
        <f t="shared" si="0"/>
        <v/>
      </c>
    </row>
    <row r="43" spans="1:22">
      <c r="A43" s="21"/>
      <c r="B43" s="21"/>
      <c r="C43" s="21"/>
      <c r="D43" s="21"/>
      <c r="E43" s="21"/>
      <c r="F43" s="21"/>
      <c r="G43" s="21"/>
      <c r="H43" s="16"/>
      <c r="I43" s="16"/>
      <c r="J43" s="16"/>
      <c r="K43" s="16"/>
      <c r="L43" s="16"/>
      <c r="M43" s="16"/>
      <c r="N43" s="16"/>
      <c r="O43" s="16"/>
      <c r="P43" s="16"/>
      <c r="Q43" s="16"/>
      <c r="R43" s="16"/>
      <c r="S43" s="16"/>
      <c r="T43" s="16"/>
      <c r="V43" s="33" t="str">
        <f t="shared" si="0"/>
        <v/>
      </c>
    </row>
    <row r="44" spans="1:22">
      <c r="A44" s="21"/>
      <c r="B44" s="21"/>
      <c r="C44" s="21"/>
      <c r="D44" s="21"/>
      <c r="E44" s="21"/>
      <c r="F44" s="21"/>
      <c r="G44" s="21"/>
      <c r="H44" s="16"/>
      <c r="I44" s="16"/>
      <c r="J44" s="16"/>
      <c r="K44" s="16"/>
      <c r="L44" s="16"/>
      <c r="M44" s="16"/>
      <c r="N44" s="16"/>
      <c r="O44" s="16"/>
      <c r="P44" s="16"/>
      <c r="Q44" s="16"/>
      <c r="R44" s="16"/>
      <c r="S44" s="16"/>
      <c r="T44" s="16"/>
      <c r="V44" s="33" t="str">
        <f t="shared" si="0"/>
        <v/>
      </c>
    </row>
    <row r="45" spans="1:22">
      <c r="A45" s="21"/>
      <c r="B45" s="21"/>
      <c r="C45" s="21"/>
      <c r="D45" s="21"/>
      <c r="E45" s="21"/>
      <c r="F45" s="21"/>
      <c r="G45" s="21"/>
      <c r="H45" s="16"/>
      <c r="I45" s="16"/>
      <c r="J45" s="16"/>
      <c r="K45" s="16"/>
      <c r="L45" s="16"/>
      <c r="M45" s="16"/>
      <c r="N45" s="16"/>
      <c r="O45" s="16"/>
      <c r="P45" s="16"/>
      <c r="Q45" s="16"/>
      <c r="R45" s="16"/>
      <c r="S45" s="16"/>
      <c r="T45" s="16"/>
      <c r="V45" s="33" t="str">
        <f t="shared" si="0"/>
        <v/>
      </c>
    </row>
    <row r="46" spans="1:22">
      <c r="A46" s="21"/>
      <c r="B46" s="21"/>
      <c r="C46" s="21"/>
      <c r="D46" s="21"/>
      <c r="E46" s="21"/>
      <c r="F46" s="21"/>
      <c r="G46" s="21"/>
      <c r="H46" s="16"/>
      <c r="I46" s="16"/>
      <c r="J46" s="16"/>
      <c r="K46" s="16"/>
      <c r="L46" s="16"/>
      <c r="M46" s="16"/>
      <c r="N46" s="16"/>
      <c r="O46" s="16"/>
      <c r="P46" s="16"/>
      <c r="Q46" s="16"/>
      <c r="R46" s="16"/>
      <c r="S46" s="16"/>
      <c r="T46" s="16"/>
      <c r="V46" s="33" t="str">
        <f t="shared" si="0"/>
        <v/>
      </c>
    </row>
    <row r="47" spans="1:22">
      <c r="A47" s="21"/>
      <c r="B47" s="21"/>
      <c r="C47" s="21"/>
      <c r="D47" s="21"/>
      <c r="E47" s="21"/>
      <c r="F47" s="21"/>
      <c r="G47" s="21"/>
      <c r="H47" s="16"/>
      <c r="I47" s="16"/>
      <c r="J47" s="16"/>
      <c r="K47" s="16"/>
      <c r="L47" s="16"/>
      <c r="M47" s="16"/>
      <c r="N47" s="16"/>
      <c r="O47" s="16"/>
      <c r="P47" s="16"/>
      <c r="Q47" s="16"/>
      <c r="R47" s="16"/>
      <c r="S47" s="16"/>
      <c r="T47" s="16"/>
      <c r="V47" s="33" t="str">
        <f t="shared" si="0"/>
        <v/>
      </c>
    </row>
    <row r="48" spans="1:22">
      <c r="A48" s="21"/>
      <c r="B48" s="21"/>
      <c r="C48" s="21"/>
      <c r="D48" s="21"/>
      <c r="E48" s="21"/>
      <c r="F48" s="21"/>
      <c r="G48" s="21"/>
      <c r="H48" s="16"/>
      <c r="I48" s="16"/>
      <c r="J48" s="16"/>
      <c r="K48" s="16"/>
      <c r="L48" s="16"/>
      <c r="M48" s="16"/>
      <c r="N48" s="16"/>
      <c r="O48" s="16"/>
      <c r="P48" s="16"/>
      <c r="Q48" s="16"/>
      <c r="R48" s="16"/>
      <c r="S48" s="16"/>
      <c r="T48" s="16"/>
      <c r="V48" s="33" t="str">
        <f t="shared" si="0"/>
        <v/>
      </c>
    </row>
    <row r="49" spans="1:22">
      <c r="A49" s="21"/>
      <c r="B49" s="21"/>
      <c r="C49" s="21"/>
      <c r="D49" s="21"/>
      <c r="E49" s="21"/>
      <c r="F49" s="21"/>
      <c r="G49" s="21"/>
      <c r="H49" s="16"/>
      <c r="I49" s="16"/>
      <c r="J49" s="16"/>
      <c r="K49" s="16"/>
      <c r="L49" s="16"/>
      <c r="M49" s="16"/>
      <c r="N49" s="16"/>
      <c r="O49" s="16"/>
      <c r="P49" s="16"/>
      <c r="Q49" s="16"/>
      <c r="R49" s="16"/>
      <c r="S49" s="16"/>
      <c r="T49" s="16"/>
      <c r="V49" s="33" t="str">
        <f t="shared" si="0"/>
        <v/>
      </c>
    </row>
    <row r="50" spans="1:22">
      <c r="A50" s="21"/>
      <c r="B50" s="21"/>
      <c r="C50" s="21"/>
      <c r="D50" s="21"/>
      <c r="E50" s="21"/>
      <c r="F50" s="21"/>
      <c r="G50" s="21"/>
      <c r="H50" s="16"/>
      <c r="I50" s="16"/>
      <c r="J50" s="16"/>
      <c r="K50" s="16"/>
      <c r="L50" s="16"/>
      <c r="M50" s="16"/>
      <c r="N50" s="16"/>
      <c r="O50" s="16"/>
      <c r="P50" s="16"/>
      <c r="Q50" s="16"/>
      <c r="R50" s="16"/>
      <c r="S50" s="16"/>
      <c r="T50" s="16"/>
      <c r="V50" s="33" t="str">
        <f t="shared" si="0"/>
        <v/>
      </c>
    </row>
    <row r="51" spans="1:22">
      <c r="A51" s="21"/>
      <c r="B51" s="21"/>
      <c r="C51" s="21"/>
      <c r="D51" s="21"/>
      <c r="E51" s="21"/>
      <c r="F51" s="21"/>
      <c r="G51" s="21"/>
      <c r="H51" s="16"/>
      <c r="I51" s="16"/>
      <c r="J51" s="16"/>
      <c r="K51" s="16"/>
      <c r="L51" s="16"/>
      <c r="M51" s="16"/>
      <c r="N51" s="16"/>
      <c r="O51" s="16"/>
      <c r="P51" s="16"/>
      <c r="Q51" s="16"/>
      <c r="R51" s="16"/>
      <c r="S51" s="16"/>
      <c r="T51" s="16"/>
      <c r="V51" s="33" t="str">
        <f t="shared" si="0"/>
        <v/>
      </c>
    </row>
    <row r="52" spans="1:22">
      <c r="A52" s="21"/>
      <c r="B52" s="21"/>
      <c r="C52" s="21"/>
      <c r="D52" s="21"/>
      <c r="E52" s="21"/>
      <c r="F52" s="21"/>
      <c r="G52" s="21"/>
      <c r="H52" s="16"/>
      <c r="I52" s="16"/>
      <c r="J52" s="16"/>
      <c r="K52" s="16"/>
      <c r="L52" s="16"/>
      <c r="M52" s="16"/>
      <c r="N52" s="16"/>
      <c r="O52" s="16"/>
      <c r="P52" s="16"/>
      <c r="Q52" s="16"/>
      <c r="R52" s="16"/>
      <c r="S52" s="16"/>
      <c r="T52" s="16"/>
      <c r="V52" s="33" t="str">
        <f t="shared" si="0"/>
        <v/>
      </c>
    </row>
    <row r="53" spans="1:22">
      <c r="A53" s="21"/>
      <c r="B53" s="21"/>
      <c r="C53" s="21"/>
      <c r="D53" s="21"/>
      <c r="E53" s="21"/>
      <c r="F53" s="21"/>
      <c r="G53" s="21"/>
      <c r="H53" s="16"/>
      <c r="I53" s="16"/>
      <c r="J53" s="16"/>
      <c r="K53" s="16"/>
      <c r="L53" s="16"/>
      <c r="M53" s="16"/>
      <c r="N53" s="16"/>
      <c r="O53" s="16"/>
      <c r="P53" s="16"/>
      <c r="Q53" s="16"/>
      <c r="R53" s="16"/>
      <c r="S53" s="16"/>
      <c r="T53" s="16"/>
      <c r="V53" s="33" t="str">
        <f t="shared" si="0"/>
        <v/>
      </c>
    </row>
    <row r="54" spans="1:22">
      <c r="A54" s="21"/>
      <c r="B54" s="21"/>
      <c r="C54" s="21"/>
      <c r="D54" s="21"/>
      <c r="E54" s="21"/>
      <c r="F54" s="21"/>
      <c r="G54" s="21"/>
      <c r="H54" s="16"/>
      <c r="I54" s="16"/>
      <c r="J54" s="16"/>
      <c r="K54" s="16"/>
      <c r="L54" s="16"/>
      <c r="M54" s="16"/>
      <c r="N54" s="16"/>
      <c r="O54" s="16"/>
      <c r="P54" s="16"/>
      <c r="Q54" s="16"/>
      <c r="R54" s="16"/>
      <c r="S54" s="16"/>
      <c r="T54" s="16"/>
      <c r="V54" s="33" t="str">
        <f t="shared" si="0"/>
        <v/>
      </c>
    </row>
    <row r="55" spans="1:22">
      <c r="A55" s="21"/>
      <c r="B55" s="21"/>
      <c r="C55" s="21"/>
      <c r="D55" s="21"/>
      <c r="E55" s="21"/>
      <c r="F55" s="21"/>
      <c r="G55" s="21"/>
      <c r="H55" s="16"/>
      <c r="I55" s="16"/>
      <c r="J55" s="16"/>
      <c r="K55" s="16"/>
      <c r="L55" s="16"/>
      <c r="M55" s="16"/>
      <c r="N55" s="16"/>
      <c r="O55" s="16"/>
      <c r="P55" s="16"/>
      <c r="Q55" s="16"/>
      <c r="R55" s="16"/>
      <c r="S55" s="16"/>
      <c r="T55" s="16"/>
      <c r="V55" s="33" t="str">
        <f t="shared" si="0"/>
        <v/>
      </c>
    </row>
    <row r="56" spans="1:22">
      <c r="A56" s="21"/>
      <c r="B56" s="21"/>
      <c r="C56" s="21"/>
      <c r="D56" s="21"/>
      <c r="E56" s="21"/>
      <c r="F56" s="21"/>
      <c r="G56" s="21"/>
      <c r="H56" s="16"/>
      <c r="I56" s="16"/>
      <c r="J56" s="16"/>
      <c r="K56" s="16"/>
      <c r="L56" s="16"/>
      <c r="M56" s="16"/>
      <c r="N56" s="16"/>
      <c r="O56" s="16"/>
      <c r="P56" s="16"/>
      <c r="Q56" s="16"/>
      <c r="R56" s="16"/>
      <c r="S56" s="16"/>
      <c r="T56" s="16"/>
      <c r="V56" s="33" t="str">
        <f t="shared" si="0"/>
        <v/>
      </c>
    </row>
    <row r="57" spans="1:22">
      <c r="A57" s="21"/>
      <c r="B57" s="21"/>
      <c r="C57" s="21"/>
      <c r="D57" s="21"/>
      <c r="E57" s="21"/>
      <c r="F57" s="21"/>
      <c r="G57" s="21"/>
      <c r="H57" s="16"/>
      <c r="I57" s="16"/>
      <c r="J57" s="16"/>
      <c r="K57" s="16"/>
      <c r="L57" s="16"/>
      <c r="M57" s="16"/>
      <c r="N57" s="16"/>
      <c r="O57" s="16"/>
      <c r="P57" s="16"/>
      <c r="Q57" s="16"/>
      <c r="R57" s="16"/>
      <c r="S57" s="16"/>
      <c r="T57" s="16"/>
      <c r="V57" s="33" t="str">
        <f t="shared" si="0"/>
        <v/>
      </c>
    </row>
    <row r="58" spans="1:22">
      <c r="A58" s="21"/>
      <c r="B58" s="21"/>
      <c r="C58" s="21"/>
      <c r="D58" s="21"/>
      <c r="E58" s="21"/>
      <c r="F58" s="21"/>
      <c r="G58" s="21"/>
      <c r="H58" s="16"/>
      <c r="I58" s="16"/>
      <c r="J58" s="16"/>
      <c r="K58" s="16"/>
      <c r="L58" s="16"/>
      <c r="M58" s="16"/>
      <c r="N58" s="16"/>
      <c r="O58" s="16"/>
      <c r="P58" s="16"/>
      <c r="Q58" s="16"/>
      <c r="R58" s="16"/>
      <c r="S58" s="16"/>
      <c r="T58" s="16"/>
      <c r="V58" s="33" t="str">
        <f t="shared" si="0"/>
        <v/>
      </c>
    </row>
    <row r="59" spans="1:22">
      <c r="A59" s="21"/>
      <c r="B59" s="21"/>
      <c r="C59" s="21"/>
      <c r="D59" s="21"/>
      <c r="E59" s="21"/>
      <c r="F59" s="21"/>
      <c r="G59" s="21"/>
      <c r="H59" s="16"/>
      <c r="I59" s="16"/>
      <c r="J59" s="16"/>
      <c r="K59" s="16"/>
      <c r="L59" s="16"/>
      <c r="M59" s="16"/>
      <c r="N59" s="16"/>
      <c r="O59" s="16"/>
      <c r="P59" s="16"/>
      <c r="Q59" s="16"/>
      <c r="R59" s="16"/>
      <c r="S59" s="16"/>
      <c r="T59" s="16"/>
      <c r="V59" s="33" t="str">
        <f t="shared" si="0"/>
        <v/>
      </c>
    </row>
    <row r="60" spans="1:22">
      <c r="A60" s="21"/>
      <c r="B60" s="21"/>
      <c r="C60" s="21"/>
      <c r="D60" s="21"/>
      <c r="E60" s="21"/>
      <c r="F60" s="21"/>
      <c r="G60" s="21"/>
      <c r="H60" s="16"/>
      <c r="I60" s="16"/>
      <c r="J60" s="16"/>
      <c r="K60" s="16"/>
      <c r="L60" s="16"/>
      <c r="M60" s="16"/>
      <c r="N60" s="16"/>
      <c r="O60" s="16"/>
      <c r="P60" s="16"/>
      <c r="Q60" s="16"/>
      <c r="R60" s="16"/>
      <c r="S60" s="16"/>
      <c r="T60" s="16"/>
      <c r="V60" s="33" t="str">
        <f t="shared" si="0"/>
        <v/>
      </c>
    </row>
    <row r="61" spans="1:22">
      <c r="A61" s="21"/>
      <c r="B61" s="21"/>
      <c r="C61" s="21"/>
      <c r="D61" s="21"/>
      <c r="E61" s="21"/>
      <c r="F61" s="21"/>
      <c r="G61" s="21"/>
      <c r="H61" s="16"/>
      <c r="I61" s="16"/>
      <c r="J61" s="16"/>
      <c r="K61" s="16"/>
      <c r="L61" s="16"/>
      <c r="M61" s="16"/>
      <c r="N61" s="16"/>
      <c r="O61" s="16"/>
      <c r="P61" s="16"/>
      <c r="Q61" s="16"/>
      <c r="R61" s="16"/>
      <c r="S61" s="16"/>
      <c r="T61" s="16"/>
      <c r="V61" s="33" t="str">
        <f t="shared" si="0"/>
        <v/>
      </c>
    </row>
    <row r="62" spans="1:22">
      <c r="A62" s="21"/>
      <c r="B62" s="21"/>
      <c r="C62" s="21"/>
      <c r="D62" s="21"/>
      <c r="E62" s="21"/>
      <c r="F62" s="21"/>
      <c r="G62" s="21"/>
      <c r="H62" s="16"/>
      <c r="I62" s="16"/>
      <c r="J62" s="16"/>
      <c r="K62" s="16"/>
      <c r="L62" s="16"/>
      <c r="M62" s="16"/>
      <c r="N62" s="16"/>
      <c r="O62" s="16"/>
      <c r="P62" s="16"/>
      <c r="Q62" s="16"/>
      <c r="R62" s="16"/>
      <c r="S62" s="16"/>
      <c r="T62" s="16"/>
      <c r="V62" s="33" t="str">
        <f t="shared" si="0"/>
        <v/>
      </c>
    </row>
    <row r="63" spans="1:22">
      <c r="A63" s="21"/>
      <c r="B63" s="21"/>
      <c r="C63" s="21"/>
      <c r="D63" s="21"/>
      <c r="E63" s="21"/>
      <c r="F63" s="21"/>
      <c r="G63" s="21"/>
      <c r="H63" s="16"/>
      <c r="I63" s="16"/>
      <c r="J63" s="16"/>
      <c r="K63" s="16"/>
      <c r="L63" s="16"/>
      <c r="M63" s="16"/>
      <c r="N63" s="16"/>
      <c r="O63" s="16"/>
      <c r="P63" s="16"/>
      <c r="Q63" s="16"/>
      <c r="R63" s="16"/>
      <c r="S63" s="16"/>
      <c r="T63" s="16"/>
      <c r="V63" s="33" t="str">
        <f t="shared" si="0"/>
        <v/>
      </c>
    </row>
    <row r="64" spans="1:22">
      <c r="A64" s="21"/>
      <c r="B64" s="21"/>
      <c r="C64" s="21"/>
      <c r="D64" s="21"/>
      <c r="E64" s="21"/>
      <c r="F64" s="21"/>
      <c r="G64" s="21"/>
      <c r="H64" s="16"/>
      <c r="I64" s="16"/>
      <c r="J64" s="16"/>
      <c r="K64" s="16"/>
      <c r="L64" s="16"/>
      <c r="M64" s="16"/>
      <c r="N64" s="16"/>
      <c r="O64" s="16"/>
      <c r="P64" s="16"/>
      <c r="Q64" s="16"/>
      <c r="R64" s="16"/>
      <c r="S64" s="16"/>
      <c r="T64" s="16"/>
      <c r="V64" s="33" t="str">
        <f t="shared" si="0"/>
        <v/>
      </c>
    </row>
    <row r="65" spans="1:22">
      <c r="A65" s="21"/>
      <c r="B65" s="21"/>
      <c r="C65" s="21"/>
      <c r="D65" s="21"/>
      <c r="E65" s="21"/>
      <c r="F65" s="21"/>
      <c r="G65" s="21"/>
      <c r="H65" s="16"/>
      <c r="I65" s="16"/>
      <c r="J65" s="16"/>
      <c r="K65" s="16"/>
      <c r="L65" s="16"/>
      <c r="M65" s="16"/>
      <c r="N65" s="16"/>
      <c r="O65" s="16"/>
      <c r="P65" s="16"/>
      <c r="Q65" s="16"/>
      <c r="R65" s="16"/>
      <c r="S65" s="16"/>
      <c r="T65" s="16"/>
      <c r="V65" s="33" t="str">
        <f t="shared" si="0"/>
        <v/>
      </c>
    </row>
    <row r="66" spans="1:22">
      <c r="A66" s="21"/>
      <c r="B66" s="21"/>
      <c r="C66" s="21"/>
      <c r="D66" s="21"/>
      <c r="E66" s="21"/>
      <c r="F66" s="21"/>
      <c r="G66" s="21"/>
      <c r="H66" s="16"/>
      <c r="I66" s="16"/>
      <c r="J66" s="16"/>
      <c r="K66" s="16"/>
      <c r="L66" s="16"/>
      <c r="M66" s="16"/>
      <c r="N66" s="16"/>
      <c r="O66" s="16"/>
      <c r="P66" s="16"/>
      <c r="Q66" s="16"/>
      <c r="R66" s="16"/>
      <c r="S66" s="16"/>
      <c r="T66" s="16"/>
      <c r="V66" s="33" t="str">
        <f t="shared" si="0"/>
        <v/>
      </c>
    </row>
    <row r="67" spans="1:22">
      <c r="A67" s="21"/>
      <c r="B67" s="21"/>
      <c r="C67" s="21"/>
      <c r="D67" s="21"/>
      <c r="E67" s="21"/>
      <c r="F67" s="21"/>
      <c r="G67" s="21"/>
      <c r="H67" s="16"/>
      <c r="I67" s="16"/>
      <c r="J67" s="16"/>
      <c r="K67" s="16"/>
      <c r="L67" s="16"/>
      <c r="M67" s="16"/>
      <c r="N67" s="16"/>
      <c r="O67" s="16"/>
      <c r="P67" s="16"/>
      <c r="Q67" s="16"/>
      <c r="R67" s="16"/>
      <c r="S67" s="16"/>
      <c r="T67" s="16"/>
      <c r="V67" s="33" t="str">
        <f t="shared" si="0"/>
        <v/>
      </c>
    </row>
    <row r="68" spans="1:22">
      <c r="A68" s="21"/>
      <c r="B68" s="21"/>
      <c r="C68" s="21"/>
      <c r="D68" s="21"/>
      <c r="E68" s="21"/>
      <c r="F68" s="21"/>
      <c r="G68" s="21"/>
      <c r="H68" s="16"/>
      <c r="I68" s="16"/>
      <c r="J68" s="16"/>
      <c r="K68" s="16"/>
      <c r="L68" s="16"/>
      <c r="M68" s="16"/>
      <c r="N68" s="16"/>
      <c r="O68" s="16"/>
      <c r="P68" s="16"/>
      <c r="Q68" s="16"/>
      <c r="R68" s="16"/>
      <c r="S68" s="16"/>
      <c r="T68" s="16"/>
      <c r="V68" s="33" t="str">
        <f t="shared" si="0"/>
        <v/>
      </c>
    </row>
    <row r="69" spans="1:22">
      <c r="A69" s="21"/>
      <c r="B69" s="21"/>
      <c r="C69" s="21"/>
      <c r="D69" s="21"/>
      <c r="E69" s="21"/>
      <c r="F69" s="21"/>
      <c r="G69" s="21"/>
      <c r="H69" s="16"/>
      <c r="I69" s="16"/>
      <c r="J69" s="16"/>
      <c r="K69" s="16"/>
      <c r="L69" s="16"/>
      <c r="M69" s="16"/>
      <c r="N69" s="16"/>
      <c r="O69" s="16"/>
      <c r="P69" s="16"/>
      <c r="Q69" s="16"/>
      <c r="R69" s="16"/>
      <c r="S69" s="16"/>
      <c r="T69" s="16"/>
      <c r="V69" s="33" t="str">
        <f t="shared" si="0"/>
        <v/>
      </c>
    </row>
    <row r="70" spans="1:22">
      <c r="A70" s="21"/>
      <c r="B70" s="21"/>
      <c r="C70" s="21"/>
      <c r="D70" s="21"/>
      <c r="E70" s="21"/>
      <c r="F70" s="21"/>
      <c r="G70" s="21"/>
      <c r="H70" s="16"/>
      <c r="I70" s="16"/>
      <c r="J70" s="16"/>
      <c r="K70" s="16"/>
      <c r="L70" s="16"/>
      <c r="M70" s="16"/>
      <c r="N70" s="16"/>
      <c r="O70" s="16"/>
      <c r="P70" s="16"/>
      <c r="Q70" s="16"/>
      <c r="R70" s="16"/>
      <c r="S70" s="16"/>
      <c r="T70" s="16"/>
      <c r="V70" s="33" t="str">
        <f t="shared" si="0"/>
        <v/>
      </c>
    </row>
    <row r="71" spans="1:22">
      <c r="A71" s="21"/>
      <c r="B71" s="21"/>
      <c r="C71" s="21"/>
      <c r="D71" s="21"/>
      <c r="E71" s="21"/>
      <c r="F71" s="21"/>
      <c r="G71" s="21"/>
      <c r="H71" s="16"/>
      <c r="I71" s="16"/>
      <c r="J71" s="16"/>
      <c r="K71" s="16"/>
      <c r="L71" s="16"/>
      <c r="M71" s="16"/>
      <c r="N71" s="16"/>
      <c r="O71" s="16"/>
      <c r="P71" s="16"/>
      <c r="Q71" s="16"/>
      <c r="R71" s="16"/>
      <c r="S71" s="16"/>
      <c r="T71" s="16"/>
      <c r="V71" s="33" t="str">
        <f t="shared" si="0"/>
        <v/>
      </c>
    </row>
    <row r="72" spans="1:22">
      <c r="A72" s="21"/>
      <c r="B72" s="21"/>
      <c r="C72" s="21"/>
      <c r="D72" s="21"/>
      <c r="E72" s="21"/>
      <c r="F72" s="21"/>
      <c r="G72" s="21"/>
      <c r="H72" s="16"/>
      <c r="I72" s="16"/>
      <c r="J72" s="16"/>
      <c r="K72" s="16"/>
      <c r="L72" s="16"/>
      <c r="M72" s="16"/>
      <c r="N72" s="16"/>
      <c r="O72" s="16"/>
      <c r="P72" s="16"/>
      <c r="Q72" s="16"/>
      <c r="R72" s="16"/>
      <c r="S72" s="16"/>
      <c r="T72" s="16"/>
      <c r="V72" s="33" t="str">
        <f t="shared" si="0"/>
        <v/>
      </c>
    </row>
    <row r="73" spans="1:22">
      <c r="A73" s="21"/>
      <c r="B73" s="21"/>
      <c r="C73" s="21"/>
      <c r="D73" s="21"/>
      <c r="E73" s="21"/>
      <c r="F73" s="21"/>
      <c r="G73" s="21"/>
      <c r="H73" s="16"/>
      <c r="I73" s="16"/>
      <c r="J73" s="16"/>
      <c r="K73" s="16"/>
      <c r="L73" s="16"/>
      <c r="M73" s="16"/>
      <c r="N73" s="16"/>
      <c r="O73" s="16"/>
      <c r="P73" s="16"/>
      <c r="Q73" s="16"/>
      <c r="R73" s="16"/>
      <c r="S73" s="16"/>
      <c r="T73" s="16"/>
      <c r="V73" s="33" t="str">
        <f t="shared" si="0"/>
        <v/>
      </c>
    </row>
    <row r="74" spans="1:22">
      <c r="A74" s="21"/>
      <c r="B74" s="21"/>
      <c r="C74" s="21"/>
      <c r="D74" s="21"/>
      <c r="E74" s="21"/>
      <c r="F74" s="21"/>
      <c r="G74" s="21"/>
      <c r="H74" s="16"/>
      <c r="I74" s="16"/>
      <c r="J74" s="16"/>
      <c r="K74" s="16"/>
      <c r="L74" s="16"/>
      <c r="M74" s="16"/>
      <c r="N74" s="16"/>
      <c r="O74" s="16"/>
      <c r="P74" s="16"/>
      <c r="Q74" s="16"/>
      <c r="R74" s="16"/>
      <c r="S74" s="16"/>
      <c r="T74" s="16"/>
      <c r="V74" s="33" t="str">
        <f t="shared" ref="V74:V137" si="1">IF(COUNTA(H74:T74)=0,"",_xlfn.CONCAT(,
IF(AND(NOT(ISBLANK($O74)),
    ABS($O74-(($H74+$I74+$K74+$L74+$M74+$N74)-$J74))&gt;=1),
" Error: Position at the end of the period is not equal to: position at the beginning of the period+increase in assets-decrease in assets+exchange rate changes+price changes+other changes+rectifications.",
""),
IF(AND(NOT(ISBLANK($T74)),
    ABS($T74-(($P74+$Q74+$S74)-$R74))&gt;=1),
" Error: Position of accrued interest at the end of the period is not equal to: position of accrued interest at the beginning of the period+accrued interest during the period-received interest during the period+revaluation and other changes.",
""),
IF(AND(NOT(ISBLANK($H74)),$H74&lt;0),
" Error: Position at the beginning of the period must be a positive amount.",
""),
IF(AND(NOT(ISBLANK($O74)),$O74&lt;0),
" Error: Position at the end of the period must be a positive amount.",
"")))</f>
        <v/>
      </c>
    </row>
    <row r="75" spans="1:22">
      <c r="A75" s="21"/>
      <c r="B75" s="21"/>
      <c r="C75" s="21"/>
      <c r="D75" s="21"/>
      <c r="E75" s="21"/>
      <c r="F75" s="21"/>
      <c r="G75" s="21"/>
      <c r="H75" s="16"/>
      <c r="I75" s="16"/>
      <c r="J75" s="16"/>
      <c r="K75" s="16"/>
      <c r="L75" s="16"/>
      <c r="M75" s="16"/>
      <c r="N75" s="16"/>
      <c r="O75" s="16"/>
      <c r="P75" s="16"/>
      <c r="Q75" s="16"/>
      <c r="R75" s="16"/>
      <c r="S75" s="16"/>
      <c r="T75" s="16"/>
      <c r="V75" s="33" t="str">
        <f t="shared" si="1"/>
        <v/>
      </c>
    </row>
    <row r="76" spans="1:22">
      <c r="A76" s="21"/>
      <c r="B76" s="21"/>
      <c r="C76" s="21"/>
      <c r="D76" s="21"/>
      <c r="E76" s="21"/>
      <c r="F76" s="21"/>
      <c r="G76" s="21"/>
      <c r="H76" s="16"/>
      <c r="I76" s="16"/>
      <c r="J76" s="16"/>
      <c r="K76" s="16"/>
      <c r="L76" s="16"/>
      <c r="M76" s="16"/>
      <c r="N76" s="16"/>
      <c r="O76" s="16"/>
      <c r="P76" s="16"/>
      <c r="Q76" s="16"/>
      <c r="R76" s="16"/>
      <c r="S76" s="16"/>
      <c r="T76" s="16"/>
      <c r="V76" s="33" t="str">
        <f t="shared" si="1"/>
        <v/>
      </c>
    </row>
    <row r="77" spans="1:22">
      <c r="A77" s="21"/>
      <c r="B77" s="21"/>
      <c r="C77" s="21"/>
      <c r="D77" s="21"/>
      <c r="E77" s="21"/>
      <c r="F77" s="21"/>
      <c r="G77" s="21"/>
      <c r="H77" s="16"/>
      <c r="I77" s="16"/>
      <c r="J77" s="16"/>
      <c r="K77" s="16"/>
      <c r="L77" s="16"/>
      <c r="M77" s="16"/>
      <c r="N77" s="16"/>
      <c r="O77" s="16"/>
      <c r="P77" s="16"/>
      <c r="Q77" s="16"/>
      <c r="R77" s="16"/>
      <c r="S77" s="16"/>
      <c r="T77" s="16"/>
      <c r="V77" s="33" t="str">
        <f t="shared" si="1"/>
        <v/>
      </c>
    </row>
    <row r="78" spans="1:22">
      <c r="A78" s="21"/>
      <c r="B78" s="21"/>
      <c r="C78" s="21"/>
      <c r="D78" s="21"/>
      <c r="E78" s="21"/>
      <c r="F78" s="21"/>
      <c r="G78" s="21"/>
      <c r="H78" s="16"/>
      <c r="I78" s="16"/>
      <c r="J78" s="16"/>
      <c r="K78" s="16"/>
      <c r="L78" s="16"/>
      <c r="M78" s="16"/>
      <c r="N78" s="16"/>
      <c r="O78" s="16"/>
      <c r="P78" s="16"/>
      <c r="Q78" s="16"/>
      <c r="R78" s="16"/>
      <c r="S78" s="16"/>
      <c r="T78" s="16"/>
      <c r="V78" s="33" t="str">
        <f t="shared" si="1"/>
        <v/>
      </c>
    </row>
    <row r="79" spans="1:22">
      <c r="A79" s="21"/>
      <c r="B79" s="21"/>
      <c r="C79" s="21"/>
      <c r="D79" s="21"/>
      <c r="E79" s="21"/>
      <c r="F79" s="21"/>
      <c r="G79" s="21"/>
      <c r="H79" s="16"/>
      <c r="I79" s="16"/>
      <c r="J79" s="16"/>
      <c r="K79" s="16"/>
      <c r="L79" s="16"/>
      <c r="M79" s="16"/>
      <c r="N79" s="16"/>
      <c r="O79" s="16"/>
      <c r="P79" s="16"/>
      <c r="Q79" s="16"/>
      <c r="R79" s="16"/>
      <c r="S79" s="16"/>
      <c r="T79" s="16"/>
      <c r="V79" s="33" t="str">
        <f t="shared" si="1"/>
        <v/>
      </c>
    </row>
    <row r="80" spans="1:22">
      <c r="A80" s="21"/>
      <c r="B80" s="21"/>
      <c r="C80" s="21"/>
      <c r="D80" s="21"/>
      <c r="E80" s="21"/>
      <c r="F80" s="21"/>
      <c r="G80" s="21"/>
      <c r="H80" s="16"/>
      <c r="I80" s="16"/>
      <c r="J80" s="16"/>
      <c r="K80" s="16"/>
      <c r="L80" s="16"/>
      <c r="M80" s="16"/>
      <c r="N80" s="16"/>
      <c r="O80" s="16"/>
      <c r="P80" s="16"/>
      <c r="Q80" s="16"/>
      <c r="R80" s="16"/>
      <c r="S80" s="16"/>
      <c r="T80" s="16"/>
      <c r="V80" s="33" t="str">
        <f t="shared" si="1"/>
        <v/>
      </c>
    </row>
    <row r="81" spans="1:22">
      <c r="A81" s="21"/>
      <c r="B81" s="21"/>
      <c r="C81" s="21"/>
      <c r="D81" s="21"/>
      <c r="E81" s="21"/>
      <c r="F81" s="21"/>
      <c r="G81" s="21"/>
      <c r="H81" s="16"/>
      <c r="I81" s="16"/>
      <c r="J81" s="16"/>
      <c r="K81" s="16"/>
      <c r="L81" s="16"/>
      <c r="M81" s="16"/>
      <c r="N81" s="16"/>
      <c r="O81" s="16"/>
      <c r="P81" s="16"/>
      <c r="Q81" s="16"/>
      <c r="R81" s="16"/>
      <c r="S81" s="16"/>
      <c r="T81" s="16"/>
      <c r="V81" s="33" t="str">
        <f t="shared" si="1"/>
        <v/>
      </c>
    </row>
    <row r="82" spans="1:22">
      <c r="A82" s="21"/>
      <c r="B82" s="21"/>
      <c r="C82" s="21"/>
      <c r="D82" s="21"/>
      <c r="E82" s="21"/>
      <c r="F82" s="21"/>
      <c r="G82" s="21"/>
      <c r="H82" s="16"/>
      <c r="I82" s="16"/>
      <c r="J82" s="16"/>
      <c r="K82" s="16"/>
      <c r="L82" s="16"/>
      <c r="M82" s="16"/>
      <c r="N82" s="16"/>
      <c r="O82" s="16"/>
      <c r="P82" s="16"/>
      <c r="Q82" s="16"/>
      <c r="R82" s="16"/>
      <c r="S82" s="16"/>
      <c r="T82" s="16"/>
      <c r="V82" s="33" t="str">
        <f t="shared" si="1"/>
        <v/>
      </c>
    </row>
    <row r="83" spans="1:22">
      <c r="A83" s="21"/>
      <c r="B83" s="21"/>
      <c r="C83" s="21"/>
      <c r="D83" s="21"/>
      <c r="E83" s="21"/>
      <c r="F83" s="21"/>
      <c r="G83" s="21"/>
      <c r="H83" s="16"/>
      <c r="I83" s="16"/>
      <c r="J83" s="16"/>
      <c r="K83" s="16"/>
      <c r="L83" s="16"/>
      <c r="M83" s="16"/>
      <c r="N83" s="16"/>
      <c r="O83" s="16"/>
      <c r="P83" s="16"/>
      <c r="Q83" s="16"/>
      <c r="R83" s="16"/>
      <c r="S83" s="16"/>
      <c r="T83" s="16"/>
      <c r="V83" s="33" t="str">
        <f t="shared" si="1"/>
        <v/>
      </c>
    </row>
    <row r="84" spans="1:22">
      <c r="A84" s="21"/>
      <c r="B84" s="21"/>
      <c r="C84" s="21"/>
      <c r="D84" s="21"/>
      <c r="E84" s="21"/>
      <c r="F84" s="21"/>
      <c r="G84" s="21"/>
      <c r="H84" s="16"/>
      <c r="I84" s="16"/>
      <c r="J84" s="16"/>
      <c r="K84" s="16"/>
      <c r="L84" s="16"/>
      <c r="M84" s="16"/>
      <c r="N84" s="16"/>
      <c r="O84" s="16"/>
      <c r="P84" s="16"/>
      <c r="Q84" s="16"/>
      <c r="R84" s="16"/>
      <c r="S84" s="16"/>
      <c r="T84" s="16"/>
      <c r="V84" s="33" t="str">
        <f t="shared" si="1"/>
        <v/>
      </c>
    </row>
    <row r="85" spans="1:22">
      <c r="A85" s="21"/>
      <c r="B85" s="21"/>
      <c r="C85" s="21"/>
      <c r="D85" s="21"/>
      <c r="E85" s="21"/>
      <c r="F85" s="21"/>
      <c r="G85" s="21"/>
      <c r="H85" s="16"/>
      <c r="I85" s="16"/>
      <c r="J85" s="16"/>
      <c r="K85" s="16"/>
      <c r="L85" s="16"/>
      <c r="M85" s="16"/>
      <c r="N85" s="16"/>
      <c r="O85" s="16"/>
      <c r="P85" s="16"/>
      <c r="Q85" s="16"/>
      <c r="R85" s="16"/>
      <c r="S85" s="16"/>
      <c r="T85" s="16"/>
      <c r="V85" s="33" t="str">
        <f t="shared" si="1"/>
        <v/>
      </c>
    </row>
    <row r="86" spans="1:22">
      <c r="A86" s="21"/>
      <c r="B86" s="21"/>
      <c r="C86" s="21"/>
      <c r="D86" s="21"/>
      <c r="E86" s="21"/>
      <c r="F86" s="21"/>
      <c r="G86" s="21"/>
      <c r="H86" s="16"/>
      <c r="I86" s="16"/>
      <c r="J86" s="16"/>
      <c r="K86" s="16"/>
      <c r="L86" s="16"/>
      <c r="M86" s="16"/>
      <c r="N86" s="16"/>
      <c r="O86" s="16"/>
      <c r="P86" s="16"/>
      <c r="Q86" s="16"/>
      <c r="R86" s="16"/>
      <c r="S86" s="16"/>
      <c r="T86" s="16"/>
      <c r="V86" s="33" t="str">
        <f t="shared" si="1"/>
        <v/>
      </c>
    </row>
    <row r="87" spans="1:22">
      <c r="A87" s="21"/>
      <c r="B87" s="21"/>
      <c r="C87" s="21"/>
      <c r="D87" s="21"/>
      <c r="E87" s="21"/>
      <c r="F87" s="21"/>
      <c r="G87" s="21"/>
      <c r="H87" s="16"/>
      <c r="I87" s="16"/>
      <c r="J87" s="16"/>
      <c r="K87" s="16"/>
      <c r="L87" s="16"/>
      <c r="M87" s="16"/>
      <c r="N87" s="16"/>
      <c r="O87" s="16"/>
      <c r="P87" s="16"/>
      <c r="Q87" s="16"/>
      <c r="R87" s="16"/>
      <c r="S87" s="16"/>
      <c r="T87" s="16"/>
      <c r="V87" s="33" t="str">
        <f t="shared" si="1"/>
        <v/>
      </c>
    </row>
    <row r="88" spans="1:22">
      <c r="A88" s="21"/>
      <c r="B88" s="21"/>
      <c r="C88" s="21"/>
      <c r="D88" s="21"/>
      <c r="E88" s="21"/>
      <c r="F88" s="21"/>
      <c r="G88" s="21"/>
      <c r="H88" s="16"/>
      <c r="I88" s="16"/>
      <c r="J88" s="16"/>
      <c r="K88" s="16"/>
      <c r="L88" s="16"/>
      <c r="M88" s="16"/>
      <c r="N88" s="16"/>
      <c r="O88" s="16"/>
      <c r="P88" s="16"/>
      <c r="Q88" s="16"/>
      <c r="R88" s="16"/>
      <c r="S88" s="16"/>
      <c r="T88" s="16"/>
      <c r="V88" s="33" t="str">
        <f t="shared" si="1"/>
        <v/>
      </c>
    </row>
    <row r="89" spans="1:22">
      <c r="A89" s="21"/>
      <c r="B89" s="21"/>
      <c r="C89" s="21"/>
      <c r="D89" s="21"/>
      <c r="E89" s="21"/>
      <c r="F89" s="21"/>
      <c r="G89" s="21"/>
      <c r="H89" s="16"/>
      <c r="I89" s="16"/>
      <c r="J89" s="16"/>
      <c r="K89" s="16"/>
      <c r="L89" s="16"/>
      <c r="M89" s="16"/>
      <c r="N89" s="16"/>
      <c r="O89" s="16"/>
      <c r="P89" s="16"/>
      <c r="Q89" s="16"/>
      <c r="R89" s="16"/>
      <c r="S89" s="16"/>
      <c r="T89" s="16"/>
      <c r="V89" s="33" t="str">
        <f t="shared" si="1"/>
        <v/>
      </c>
    </row>
    <row r="90" spans="1:22">
      <c r="A90" s="21"/>
      <c r="B90" s="21"/>
      <c r="C90" s="21"/>
      <c r="D90" s="21"/>
      <c r="E90" s="21"/>
      <c r="F90" s="21"/>
      <c r="G90" s="21"/>
      <c r="H90" s="16"/>
      <c r="I90" s="16"/>
      <c r="J90" s="16"/>
      <c r="K90" s="16"/>
      <c r="L90" s="16"/>
      <c r="M90" s="16"/>
      <c r="N90" s="16"/>
      <c r="O90" s="16"/>
      <c r="P90" s="16"/>
      <c r="Q90" s="16"/>
      <c r="R90" s="16"/>
      <c r="S90" s="16"/>
      <c r="T90" s="16"/>
      <c r="V90" s="33" t="str">
        <f t="shared" si="1"/>
        <v/>
      </c>
    </row>
    <row r="91" spans="1:22">
      <c r="A91" s="21"/>
      <c r="B91" s="21"/>
      <c r="C91" s="21"/>
      <c r="D91" s="21"/>
      <c r="E91" s="21"/>
      <c r="F91" s="21"/>
      <c r="G91" s="21"/>
      <c r="H91" s="16"/>
      <c r="I91" s="16"/>
      <c r="J91" s="16"/>
      <c r="K91" s="16"/>
      <c r="L91" s="16"/>
      <c r="M91" s="16"/>
      <c r="N91" s="16"/>
      <c r="O91" s="16"/>
      <c r="P91" s="16"/>
      <c r="Q91" s="16"/>
      <c r="R91" s="16"/>
      <c r="S91" s="16"/>
      <c r="T91" s="16"/>
      <c r="V91" s="33" t="str">
        <f t="shared" si="1"/>
        <v/>
      </c>
    </row>
    <row r="92" spans="1:22">
      <c r="A92" s="21"/>
      <c r="B92" s="21"/>
      <c r="C92" s="21"/>
      <c r="D92" s="21"/>
      <c r="E92" s="21"/>
      <c r="F92" s="21"/>
      <c r="G92" s="21"/>
      <c r="H92" s="16"/>
      <c r="I92" s="16"/>
      <c r="J92" s="16"/>
      <c r="K92" s="16"/>
      <c r="L92" s="16"/>
      <c r="M92" s="16"/>
      <c r="N92" s="16"/>
      <c r="O92" s="16"/>
      <c r="P92" s="16"/>
      <c r="Q92" s="16"/>
      <c r="R92" s="16"/>
      <c r="S92" s="16"/>
      <c r="T92" s="16"/>
      <c r="V92" s="33" t="str">
        <f t="shared" si="1"/>
        <v/>
      </c>
    </row>
    <row r="93" spans="1:22">
      <c r="A93" s="21"/>
      <c r="B93" s="21"/>
      <c r="C93" s="21"/>
      <c r="D93" s="21"/>
      <c r="E93" s="21"/>
      <c r="F93" s="21"/>
      <c r="G93" s="21"/>
      <c r="H93" s="16"/>
      <c r="I93" s="16"/>
      <c r="J93" s="16"/>
      <c r="K93" s="16"/>
      <c r="L93" s="16"/>
      <c r="M93" s="16"/>
      <c r="N93" s="16"/>
      <c r="O93" s="16"/>
      <c r="P93" s="16"/>
      <c r="Q93" s="16"/>
      <c r="R93" s="16"/>
      <c r="S93" s="16"/>
      <c r="T93" s="16"/>
      <c r="V93" s="33" t="str">
        <f t="shared" si="1"/>
        <v/>
      </c>
    </row>
    <row r="94" spans="1:22">
      <c r="A94" s="21"/>
      <c r="B94" s="21"/>
      <c r="C94" s="21"/>
      <c r="D94" s="21"/>
      <c r="E94" s="21"/>
      <c r="F94" s="21"/>
      <c r="G94" s="21"/>
      <c r="H94" s="16"/>
      <c r="I94" s="16"/>
      <c r="J94" s="16"/>
      <c r="K94" s="16"/>
      <c r="L94" s="16"/>
      <c r="M94" s="16"/>
      <c r="N94" s="16"/>
      <c r="O94" s="16"/>
      <c r="P94" s="16"/>
      <c r="Q94" s="16"/>
      <c r="R94" s="16"/>
      <c r="S94" s="16"/>
      <c r="T94" s="16"/>
      <c r="V94" s="33" t="str">
        <f t="shared" si="1"/>
        <v/>
      </c>
    </row>
    <row r="95" spans="1:22">
      <c r="A95" s="21"/>
      <c r="B95" s="21"/>
      <c r="C95" s="21"/>
      <c r="D95" s="21"/>
      <c r="E95" s="21"/>
      <c r="F95" s="21"/>
      <c r="G95" s="21"/>
      <c r="H95" s="16"/>
      <c r="I95" s="16"/>
      <c r="J95" s="16"/>
      <c r="K95" s="16"/>
      <c r="L95" s="16"/>
      <c r="M95" s="16"/>
      <c r="N95" s="16"/>
      <c r="O95" s="16"/>
      <c r="P95" s="16"/>
      <c r="Q95" s="16"/>
      <c r="R95" s="16"/>
      <c r="S95" s="16"/>
      <c r="T95" s="16"/>
      <c r="V95" s="33" t="str">
        <f t="shared" si="1"/>
        <v/>
      </c>
    </row>
    <row r="96" spans="1:22">
      <c r="A96" s="21"/>
      <c r="B96" s="21"/>
      <c r="C96" s="21"/>
      <c r="D96" s="21"/>
      <c r="E96" s="21"/>
      <c r="F96" s="21"/>
      <c r="G96" s="21"/>
      <c r="H96" s="16"/>
      <c r="I96" s="16"/>
      <c r="J96" s="16"/>
      <c r="K96" s="16"/>
      <c r="L96" s="16"/>
      <c r="M96" s="16"/>
      <c r="N96" s="16"/>
      <c r="O96" s="16"/>
      <c r="P96" s="16"/>
      <c r="Q96" s="16"/>
      <c r="R96" s="16"/>
      <c r="S96" s="16"/>
      <c r="T96" s="16"/>
      <c r="V96" s="33" t="str">
        <f t="shared" si="1"/>
        <v/>
      </c>
    </row>
    <row r="97" spans="1:22">
      <c r="A97" s="21"/>
      <c r="B97" s="21"/>
      <c r="C97" s="21"/>
      <c r="D97" s="21"/>
      <c r="E97" s="21"/>
      <c r="F97" s="21"/>
      <c r="G97" s="21"/>
      <c r="H97" s="16"/>
      <c r="I97" s="16"/>
      <c r="J97" s="16"/>
      <c r="K97" s="16"/>
      <c r="L97" s="16"/>
      <c r="M97" s="16"/>
      <c r="N97" s="16"/>
      <c r="O97" s="16"/>
      <c r="P97" s="16"/>
      <c r="Q97" s="16"/>
      <c r="R97" s="16"/>
      <c r="S97" s="16"/>
      <c r="T97" s="16"/>
      <c r="V97" s="33" t="str">
        <f t="shared" si="1"/>
        <v/>
      </c>
    </row>
    <row r="98" spans="1:22">
      <c r="A98" s="21"/>
      <c r="B98" s="21"/>
      <c r="C98" s="21"/>
      <c r="D98" s="21"/>
      <c r="E98" s="21"/>
      <c r="F98" s="21"/>
      <c r="G98" s="21"/>
      <c r="H98" s="16"/>
      <c r="I98" s="16"/>
      <c r="J98" s="16"/>
      <c r="K98" s="16"/>
      <c r="L98" s="16"/>
      <c r="M98" s="16"/>
      <c r="N98" s="16"/>
      <c r="O98" s="16"/>
      <c r="P98" s="16"/>
      <c r="Q98" s="16"/>
      <c r="R98" s="16"/>
      <c r="S98" s="16"/>
      <c r="T98" s="16"/>
      <c r="V98" s="33" t="str">
        <f t="shared" si="1"/>
        <v/>
      </c>
    </row>
    <row r="99" spans="1:22">
      <c r="A99" s="21"/>
      <c r="B99" s="21"/>
      <c r="C99" s="21"/>
      <c r="D99" s="21"/>
      <c r="E99" s="21"/>
      <c r="F99" s="21"/>
      <c r="G99" s="21"/>
      <c r="H99" s="16"/>
      <c r="I99" s="16"/>
      <c r="J99" s="16"/>
      <c r="K99" s="16"/>
      <c r="L99" s="16"/>
      <c r="M99" s="16"/>
      <c r="N99" s="16"/>
      <c r="O99" s="16"/>
      <c r="P99" s="16"/>
      <c r="Q99" s="16"/>
      <c r="R99" s="16"/>
      <c r="S99" s="16"/>
      <c r="T99" s="16"/>
      <c r="V99" s="33" t="str">
        <f t="shared" si="1"/>
        <v/>
      </c>
    </row>
    <row r="100" spans="1:22">
      <c r="A100" s="21"/>
      <c r="B100" s="21"/>
      <c r="C100" s="21"/>
      <c r="D100" s="21"/>
      <c r="E100" s="21"/>
      <c r="F100" s="21"/>
      <c r="G100" s="21"/>
      <c r="H100" s="16"/>
      <c r="I100" s="16"/>
      <c r="J100" s="16"/>
      <c r="K100" s="16"/>
      <c r="L100" s="16"/>
      <c r="M100" s="16"/>
      <c r="N100" s="16"/>
      <c r="O100" s="16"/>
      <c r="P100" s="16"/>
      <c r="Q100" s="16"/>
      <c r="R100" s="16"/>
      <c r="S100" s="16"/>
      <c r="T100" s="16"/>
      <c r="V100" s="33" t="str">
        <f t="shared" si="1"/>
        <v/>
      </c>
    </row>
    <row r="101" spans="1:22">
      <c r="A101" s="21"/>
      <c r="B101" s="21"/>
      <c r="C101" s="21"/>
      <c r="D101" s="21"/>
      <c r="E101" s="21"/>
      <c r="F101" s="21"/>
      <c r="G101" s="21"/>
      <c r="H101" s="16"/>
      <c r="I101" s="16"/>
      <c r="J101" s="16"/>
      <c r="K101" s="16"/>
      <c r="L101" s="16"/>
      <c r="M101" s="16"/>
      <c r="N101" s="16"/>
      <c r="O101" s="16"/>
      <c r="P101" s="16"/>
      <c r="Q101" s="16"/>
      <c r="R101" s="16"/>
      <c r="S101" s="16"/>
      <c r="T101" s="16"/>
      <c r="V101" s="33" t="str">
        <f t="shared" si="1"/>
        <v/>
      </c>
    </row>
    <row r="102" spans="1:22">
      <c r="A102" s="21"/>
      <c r="B102" s="21"/>
      <c r="C102" s="21"/>
      <c r="D102" s="21"/>
      <c r="E102" s="21"/>
      <c r="F102" s="21"/>
      <c r="G102" s="21"/>
      <c r="H102" s="16"/>
      <c r="I102" s="16"/>
      <c r="J102" s="16"/>
      <c r="K102" s="16"/>
      <c r="L102" s="16"/>
      <c r="M102" s="16"/>
      <c r="N102" s="16"/>
      <c r="O102" s="16"/>
      <c r="P102" s="16"/>
      <c r="Q102" s="16"/>
      <c r="R102" s="16"/>
      <c r="S102" s="16"/>
      <c r="T102" s="16"/>
      <c r="V102" s="33" t="str">
        <f t="shared" si="1"/>
        <v/>
      </c>
    </row>
    <row r="103" spans="1:22">
      <c r="A103" s="21"/>
      <c r="B103" s="21"/>
      <c r="C103" s="21"/>
      <c r="D103" s="21"/>
      <c r="E103" s="21"/>
      <c r="F103" s="21"/>
      <c r="G103" s="21"/>
      <c r="H103" s="16"/>
      <c r="I103" s="16"/>
      <c r="J103" s="16"/>
      <c r="K103" s="16"/>
      <c r="L103" s="16"/>
      <c r="M103" s="16"/>
      <c r="N103" s="16"/>
      <c r="O103" s="16"/>
      <c r="P103" s="16"/>
      <c r="Q103" s="16"/>
      <c r="R103" s="16"/>
      <c r="S103" s="16"/>
      <c r="T103" s="16"/>
      <c r="V103" s="33" t="str">
        <f t="shared" si="1"/>
        <v/>
      </c>
    </row>
    <row r="104" spans="1:22">
      <c r="A104" s="21"/>
      <c r="B104" s="21"/>
      <c r="C104" s="21"/>
      <c r="D104" s="21"/>
      <c r="E104" s="21"/>
      <c r="F104" s="21"/>
      <c r="G104" s="21"/>
      <c r="H104" s="16"/>
      <c r="I104" s="16"/>
      <c r="J104" s="16"/>
      <c r="K104" s="16"/>
      <c r="L104" s="16"/>
      <c r="M104" s="16"/>
      <c r="N104" s="16"/>
      <c r="O104" s="16"/>
      <c r="P104" s="16"/>
      <c r="Q104" s="16"/>
      <c r="R104" s="16"/>
      <c r="S104" s="16"/>
      <c r="T104" s="16"/>
      <c r="V104" s="33" t="str">
        <f t="shared" si="1"/>
        <v/>
      </c>
    </row>
    <row r="105" spans="1:22">
      <c r="A105" s="21"/>
      <c r="B105" s="21"/>
      <c r="C105" s="21"/>
      <c r="D105" s="21"/>
      <c r="E105" s="21"/>
      <c r="F105" s="21"/>
      <c r="G105" s="21"/>
      <c r="H105" s="16"/>
      <c r="I105" s="16"/>
      <c r="J105" s="16"/>
      <c r="K105" s="16"/>
      <c r="L105" s="16"/>
      <c r="M105" s="16"/>
      <c r="N105" s="16"/>
      <c r="O105" s="16"/>
      <c r="P105" s="16"/>
      <c r="Q105" s="16"/>
      <c r="R105" s="16"/>
      <c r="S105" s="16"/>
      <c r="T105" s="16"/>
      <c r="V105" s="33" t="str">
        <f t="shared" si="1"/>
        <v/>
      </c>
    </row>
    <row r="106" spans="1:22">
      <c r="A106" s="21"/>
      <c r="B106" s="21"/>
      <c r="C106" s="21"/>
      <c r="D106" s="21"/>
      <c r="E106" s="21"/>
      <c r="F106" s="21"/>
      <c r="G106" s="21"/>
      <c r="H106" s="16"/>
      <c r="I106" s="16"/>
      <c r="J106" s="16"/>
      <c r="K106" s="16"/>
      <c r="L106" s="16"/>
      <c r="M106" s="16"/>
      <c r="N106" s="16"/>
      <c r="O106" s="16"/>
      <c r="P106" s="16"/>
      <c r="Q106" s="16"/>
      <c r="R106" s="16"/>
      <c r="S106" s="16"/>
      <c r="T106" s="16"/>
      <c r="V106" s="33" t="str">
        <f t="shared" si="1"/>
        <v/>
      </c>
    </row>
    <row r="107" spans="1:22">
      <c r="A107" s="21"/>
      <c r="B107" s="21"/>
      <c r="C107" s="21"/>
      <c r="D107" s="21"/>
      <c r="E107" s="21"/>
      <c r="F107" s="21"/>
      <c r="G107" s="21"/>
      <c r="H107" s="16"/>
      <c r="I107" s="16"/>
      <c r="J107" s="16"/>
      <c r="K107" s="16"/>
      <c r="L107" s="16"/>
      <c r="M107" s="16"/>
      <c r="N107" s="16"/>
      <c r="O107" s="16"/>
      <c r="P107" s="16"/>
      <c r="Q107" s="16"/>
      <c r="R107" s="16"/>
      <c r="S107" s="16"/>
      <c r="T107" s="16"/>
      <c r="V107" s="33" t="str">
        <f t="shared" si="1"/>
        <v/>
      </c>
    </row>
    <row r="108" spans="1:22">
      <c r="A108" s="21"/>
      <c r="B108" s="21"/>
      <c r="C108" s="21"/>
      <c r="D108" s="21"/>
      <c r="E108" s="21"/>
      <c r="F108" s="21"/>
      <c r="G108" s="21"/>
      <c r="H108" s="16"/>
      <c r="I108" s="16"/>
      <c r="J108" s="16"/>
      <c r="K108" s="16"/>
      <c r="L108" s="16"/>
      <c r="M108" s="16"/>
      <c r="N108" s="16"/>
      <c r="O108" s="16"/>
      <c r="P108" s="16"/>
      <c r="Q108" s="16"/>
      <c r="R108" s="16"/>
      <c r="S108" s="16"/>
      <c r="T108" s="16"/>
      <c r="V108" s="33" t="str">
        <f t="shared" si="1"/>
        <v/>
      </c>
    </row>
    <row r="109" spans="1:22">
      <c r="A109" s="21"/>
      <c r="B109" s="21"/>
      <c r="C109" s="21"/>
      <c r="D109" s="21"/>
      <c r="E109" s="21"/>
      <c r="F109" s="21"/>
      <c r="G109" s="21"/>
      <c r="H109" s="16"/>
      <c r="I109" s="16"/>
      <c r="J109" s="16"/>
      <c r="K109" s="16"/>
      <c r="L109" s="16"/>
      <c r="M109" s="16"/>
      <c r="N109" s="16"/>
      <c r="O109" s="16"/>
      <c r="P109" s="16"/>
      <c r="Q109" s="16"/>
      <c r="R109" s="16"/>
      <c r="S109" s="16"/>
      <c r="T109" s="16"/>
      <c r="V109" s="33" t="str">
        <f t="shared" si="1"/>
        <v/>
      </c>
    </row>
    <row r="110" spans="1:22">
      <c r="A110" s="21"/>
      <c r="B110" s="21"/>
      <c r="C110" s="21"/>
      <c r="D110" s="21"/>
      <c r="E110" s="21"/>
      <c r="F110" s="21"/>
      <c r="G110" s="21"/>
      <c r="H110" s="16"/>
      <c r="I110" s="16"/>
      <c r="J110" s="16"/>
      <c r="K110" s="16"/>
      <c r="L110" s="16"/>
      <c r="M110" s="16"/>
      <c r="N110" s="16"/>
      <c r="O110" s="16"/>
      <c r="P110" s="16"/>
      <c r="Q110" s="16"/>
      <c r="R110" s="16"/>
      <c r="S110" s="16"/>
      <c r="T110" s="16"/>
      <c r="V110" s="33" t="str">
        <f t="shared" si="1"/>
        <v/>
      </c>
    </row>
    <row r="111" spans="1:22">
      <c r="A111" s="21"/>
      <c r="B111" s="21"/>
      <c r="C111" s="21"/>
      <c r="D111" s="21"/>
      <c r="E111" s="21"/>
      <c r="F111" s="21"/>
      <c r="G111" s="21"/>
      <c r="H111" s="16"/>
      <c r="I111" s="16"/>
      <c r="J111" s="16"/>
      <c r="K111" s="16"/>
      <c r="L111" s="16"/>
      <c r="M111" s="16"/>
      <c r="N111" s="16"/>
      <c r="O111" s="16"/>
      <c r="P111" s="16"/>
      <c r="Q111" s="16"/>
      <c r="R111" s="16"/>
      <c r="S111" s="16"/>
      <c r="T111" s="16"/>
      <c r="V111" s="33" t="str">
        <f t="shared" si="1"/>
        <v/>
      </c>
    </row>
    <row r="112" spans="1:22">
      <c r="A112" s="21"/>
      <c r="B112" s="21"/>
      <c r="C112" s="21"/>
      <c r="D112" s="21"/>
      <c r="E112" s="21"/>
      <c r="F112" s="21"/>
      <c r="G112" s="21"/>
      <c r="H112" s="16"/>
      <c r="I112" s="16"/>
      <c r="J112" s="16"/>
      <c r="K112" s="16"/>
      <c r="L112" s="16"/>
      <c r="M112" s="16"/>
      <c r="N112" s="16"/>
      <c r="O112" s="16"/>
      <c r="P112" s="16"/>
      <c r="Q112" s="16"/>
      <c r="R112" s="16"/>
      <c r="S112" s="16"/>
      <c r="T112" s="16"/>
      <c r="V112" s="33" t="str">
        <f t="shared" si="1"/>
        <v/>
      </c>
    </row>
    <row r="113" spans="1:22">
      <c r="A113" s="21"/>
      <c r="B113" s="21"/>
      <c r="C113" s="21"/>
      <c r="D113" s="21"/>
      <c r="E113" s="21"/>
      <c r="F113" s="21"/>
      <c r="G113" s="21"/>
      <c r="H113" s="16"/>
      <c r="I113" s="16"/>
      <c r="J113" s="16"/>
      <c r="K113" s="16"/>
      <c r="L113" s="16"/>
      <c r="M113" s="16"/>
      <c r="N113" s="16"/>
      <c r="O113" s="16"/>
      <c r="P113" s="16"/>
      <c r="Q113" s="16"/>
      <c r="R113" s="16"/>
      <c r="S113" s="16"/>
      <c r="T113" s="16"/>
      <c r="V113" s="33" t="str">
        <f t="shared" si="1"/>
        <v/>
      </c>
    </row>
    <row r="114" spans="1:22">
      <c r="A114" s="21"/>
      <c r="B114" s="21"/>
      <c r="C114" s="21"/>
      <c r="D114" s="21"/>
      <c r="E114" s="21"/>
      <c r="F114" s="21"/>
      <c r="G114" s="21"/>
      <c r="H114" s="16"/>
      <c r="I114" s="16"/>
      <c r="J114" s="16"/>
      <c r="K114" s="16"/>
      <c r="L114" s="16"/>
      <c r="M114" s="16"/>
      <c r="N114" s="16"/>
      <c r="O114" s="16"/>
      <c r="P114" s="16"/>
      <c r="Q114" s="16"/>
      <c r="R114" s="16"/>
      <c r="S114" s="16"/>
      <c r="T114" s="16"/>
      <c r="V114" s="33" t="str">
        <f t="shared" si="1"/>
        <v/>
      </c>
    </row>
    <row r="115" spans="1:22">
      <c r="A115" s="21"/>
      <c r="B115" s="21"/>
      <c r="C115" s="21"/>
      <c r="D115" s="21"/>
      <c r="E115" s="21"/>
      <c r="F115" s="21"/>
      <c r="G115" s="21"/>
      <c r="H115" s="16"/>
      <c r="I115" s="16"/>
      <c r="J115" s="16"/>
      <c r="K115" s="16"/>
      <c r="L115" s="16"/>
      <c r="M115" s="16"/>
      <c r="N115" s="16"/>
      <c r="O115" s="16"/>
      <c r="P115" s="16"/>
      <c r="Q115" s="16"/>
      <c r="R115" s="16"/>
      <c r="S115" s="16"/>
      <c r="T115" s="16"/>
      <c r="V115" s="33" t="str">
        <f t="shared" si="1"/>
        <v/>
      </c>
    </row>
    <row r="116" spans="1:22">
      <c r="A116" s="21"/>
      <c r="B116" s="21"/>
      <c r="C116" s="21"/>
      <c r="D116" s="21"/>
      <c r="E116" s="21"/>
      <c r="F116" s="21"/>
      <c r="G116" s="21"/>
      <c r="H116" s="16"/>
      <c r="I116" s="16"/>
      <c r="J116" s="16"/>
      <c r="K116" s="16"/>
      <c r="L116" s="16"/>
      <c r="M116" s="16"/>
      <c r="N116" s="16"/>
      <c r="O116" s="16"/>
      <c r="P116" s="16"/>
      <c r="Q116" s="16"/>
      <c r="R116" s="16"/>
      <c r="S116" s="16"/>
      <c r="T116" s="16"/>
      <c r="V116" s="33" t="str">
        <f t="shared" si="1"/>
        <v/>
      </c>
    </row>
    <row r="117" spans="1:22">
      <c r="A117" s="21"/>
      <c r="B117" s="21"/>
      <c r="C117" s="21"/>
      <c r="D117" s="21"/>
      <c r="E117" s="21"/>
      <c r="F117" s="21"/>
      <c r="G117" s="21"/>
      <c r="H117" s="16"/>
      <c r="I117" s="16"/>
      <c r="J117" s="16"/>
      <c r="K117" s="16"/>
      <c r="L117" s="16"/>
      <c r="M117" s="16"/>
      <c r="N117" s="16"/>
      <c r="O117" s="16"/>
      <c r="P117" s="16"/>
      <c r="Q117" s="16"/>
      <c r="R117" s="16"/>
      <c r="S117" s="16"/>
      <c r="T117" s="16"/>
      <c r="V117" s="33" t="str">
        <f t="shared" si="1"/>
        <v/>
      </c>
    </row>
    <row r="118" spans="1:22">
      <c r="A118" s="21"/>
      <c r="B118" s="21"/>
      <c r="C118" s="21"/>
      <c r="D118" s="21"/>
      <c r="E118" s="21"/>
      <c r="F118" s="21"/>
      <c r="G118" s="21"/>
      <c r="H118" s="16"/>
      <c r="I118" s="16"/>
      <c r="J118" s="16"/>
      <c r="K118" s="16"/>
      <c r="L118" s="16"/>
      <c r="M118" s="16"/>
      <c r="N118" s="16"/>
      <c r="O118" s="16"/>
      <c r="P118" s="16"/>
      <c r="Q118" s="16"/>
      <c r="R118" s="16"/>
      <c r="S118" s="16"/>
      <c r="T118" s="16"/>
      <c r="V118" s="33" t="str">
        <f t="shared" si="1"/>
        <v/>
      </c>
    </row>
    <row r="119" spans="1:22">
      <c r="A119" s="21"/>
      <c r="B119" s="21"/>
      <c r="C119" s="21"/>
      <c r="D119" s="21"/>
      <c r="E119" s="21"/>
      <c r="F119" s="21"/>
      <c r="G119" s="21"/>
      <c r="H119" s="16"/>
      <c r="I119" s="16"/>
      <c r="J119" s="16"/>
      <c r="K119" s="16"/>
      <c r="L119" s="16"/>
      <c r="M119" s="16"/>
      <c r="N119" s="16"/>
      <c r="O119" s="16"/>
      <c r="P119" s="16"/>
      <c r="Q119" s="16"/>
      <c r="R119" s="16"/>
      <c r="S119" s="16"/>
      <c r="T119" s="16"/>
      <c r="V119" s="33" t="str">
        <f t="shared" si="1"/>
        <v/>
      </c>
    </row>
    <row r="120" spans="1:22">
      <c r="A120" s="21"/>
      <c r="B120" s="21"/>
      <c r="C120" s="21"/>
      <c r="D120" s="21"/>
      <c r="E120" s="21"/>
      <c r="F120" s="21"/>
      <c r="G120" s="21"/>
      <c r="H120" s="16"/>
      <c r="I120" s="16"/>
      <c r="J120" s="16"/>
      <c r="K120" s="16"/>
      <c r="L120" s="16"/>
      <c r="M120" s="16"/>
      <c r="N120" s="16"/>
      <c r="O120" s="16"/>
      <c r="P120" s="16"/>
      <c r="Q120" s="16"/>
      <c r="R120" s="16"/>
      <c r="S120" s="16"/>
      <c r="T120" s="16"/>
      <c r="V120" s="33" t="str">
        <f t="shared" si="1"/>
        <v/>
      </c>
    </row>
    <row r="121" spans="1:22">
      <c r="A121" s="21"/>
      <c r="B121" s="21"/>
      <c r="C121" s="21"/>
      <c r="D121" s="21"/>
      <c r="E121" s="21"/>
      <c r="F121" s="21"/>
      <c r="G121" s="21"/>
      <c r="H121" s="16"/>
      <c r="I121" s="16"/>
      <c r="J121" s="16"/>
      <c r="K121" s="16"/>
      <c r="L121" s="16"/>
      <c r="M121" s="16"/>
      <c r="N121" s="16"/>
      <c r="O121" s="16"/>
      <c r="P121" s="16"/>
      <c r="Q121" s="16"/>
      <c r="R121" s="16"/>
      <c r="S121" s="16"/>
      <c r="T121" s="16"/>
      <c r="V121" s="33" t="str">
        <f t="shared" si="1"/>
        <v/>
      </c>
    </row>
    <row r="122" spans="1:22">
      <c r="A122" s="21"/>
      <c r="B122" s="21"/>
      <c r="C122" s="21"/>
      <c r="D122" s="21"/>
      <c r="E122" s="21"/>
      <c r="F122" s="21"/>
      <c r="G122" s="21"/>
      <c r="H122" s="16"/>
      <c r="I122" s="16"/>
      <c r="J122" s="16"/>
      <c r="K122" s="16"/>
      <c r="L122" s="16"/>
      <c r="M122" s="16"/>
      <c r="N122" s="16"/>
      <c r="O122" s="16"/>
      <c r="P122" s="16"/>
      <c r="Q122" s="16"/>
      <c r="R122" s="16"/>
      <c r="S122" s="16"/>
      <c r="T122" s="16"/>
      <c r="V122" s="33" t="str">
        <f t="shared" si="1"/>
        <v/>
      </c>
    </row>
    <row r="123" spans="1:22">
      <c r="A123" s="21"/>
      <c r="B123" s="21"/>
      <c r="C123" s="21"/>
      <c r="D123" s="21"/>
      <c r="E123" s="21"/>
      <c r="F123" s="21"/>
      <c r="G123" s="21"/>
      <c r="H123" s="16"/>
      <c r="I123" s="16"/>
      <c r="J123" s="16"/>
      <c r="K123" s="16"/>
      <c r="L123" s="16"/>
      <c r="M123" s="16"/>
      <c r="N123" s="16"/>
      <c r="O123" s="16"/>
      <c r="P123" s="16"/>
      <c r="Q123" s="16"/>
      <c r="R123" s="16"/>
      <c r="S123" s="16"/>
      <c r="T123" s="16"/>
      <c r="V123" s="33" t="str">
        <f t="shared" si="1"/>
        <v/>
      </c>
    </row>
    <row r="124" spans="1:22">
      <c r="A124" s="21"/>
      <c r="B124" s="21"/>
      <c r="C124" s="21"/>
      <c r="D124" s="21"/>
      <c r="E124" s="21"/>
      <c r="F124" s="21"/>
      <c r="G124" s="21"/>
      <c r="H124" s="16"/>
      <c r="I124" s="16"/>
      <c r="J124" s="16"/>
      <c r="K124" s="16"/>
      <c r="L124" s="16"/>
      <c r="M124" s="16"/>
      <c r="N124" s="16"/>
      <c r="O124" s="16"/>
      <c r="P124" s="16"/>
      <c r="Q124" s="16"/>
      <c r="R124" s="16"/>
      <c r="S124" s="16"/>
      <c r="T124" s="16"/>
      <c r="V124" s="33" t="str">
        <f t="shared" si="1"/>
        <v/>
      </c>
    </row>
    <row r="125" spans="1:22">
      <c r="A125" s="21"/>
      <c r="B125" s="21"/>
      <c r="C125" s="21"/>
      <c r="D125" s="21"/>
      <c r="E125" s="21"/>
      <c r="F125" s="21"/>
      <c r="G125" s="21"/>
      <c r="H125" s="16"/>
      <c r="I125" s="16"/>
      <c r="J125" s="16"/>
      <c r="K125" s="16"/>
      <c r="L125" s="16"/>
      <c r="M125" s="16"/>
      <c r="N125" s="16"/>
      <c r="O125" s="16"/>
      <c r="P125" s="16"/>
      <c r="Q125" s="16"/>
      <c r="R125" s="16"/>
      <c r="S125" s="16"/>
      <c r="T125" s="16"/>
      <c r="V125" s="33" t="str">
        <f t="shared" si="1"/>
        <v/>
      </c>
    </row>
    <row r="126" spans="1:22">
      <c r="A126" s="21"/>
      <c r="B126" s="21"/>
      <c r="C126" s="21"/>
      <c r="D126" s="21"/>
      <c r="E126" s="21"/>
      <c r="F126" s="21"/>
      <c r="G126" s="21"/>
      <c r="H126" s="16"/>
      <c r="I126" s="16"/>
      <c r="J126" s="16"/>
      <c r="K126" s="16"/>
      <c r="L126" s="16"/>
      <c r="M126" s="16"/>
      <c r="N126" s="16"/>
      <c r="O126" s="16"/>
      <c r="P126" s="16"/>
      <c r="Q126" s="16"/>
      <c r="R126" s="16"/>
      <c r="S126" s="16"/>
      <c r="T126" s="16"/>
      <c r="V126" s="33" t="str">
        <f t="shared" si="1"/>
        <v/>
      </c>
    </row>
    <row r="127" spans="1:22">
      <c r="A127" s="21"/>
      <c r="B127" s="21"/>
      <c r="C127" s="21"/>
      <c r="D127" s="21"/>
      <c r="E127" s="21"/>
      <c r="F127" s="21"/>
      <c r="G127" s="21"/>
      <c r="H127" s="16"/>
      <c r="I127" s="16"/>
      <c r="J127" s="16"/>
      <c r="K127" s="16"/>
      <c r="L127" s="16"/>
      <c r="M127" s="16"/>
      <c r="N127" s="16"/>
      <c r="O127" s="16"/>
      <c r="P127" s="16"/>
      <c r="Q127" s="16"/>
      <c r="R127" s="16"/>
      <c r="S127" s="16"/>
      <c r="T127" s="16"/>
      <c r="V127" s="33" t="str">
        <f t="shared" si="1"/>
        <v/>
      </c>
    </row>
    <row r="128" spans="1:22">
      <c r="A128" s="21"/>
      <c r="B128" s="21"/>
      <c r="C128" s="21"/>
      <c r="D128" s="21"/>
      <c r="E128" s="21"/>
      <c r="F128" s="21"/>
      <c r="G128" s="21"/>
      <c r="H128" s="16"/>
      <c r="I128" s="16"/>
      <c r="J128" s="16"/>
      <c r="K128" s="16"/>
      <c r="L128" s="16"/>
      <c r="M128" s="16"/>
      <c r="N128" s="16"/>
      <c r="O128" s="16"/>
      <c r="P128" s="16"/>
      <c r="Q128" s="16"/>
      <c r="R128" s="16"/>
      <c r="S128" s="16"/>
      <c r="T128" s="16"/>
      <c r="V128" s="33" t="str">
        <f t="shared" si="1"/>
        <v/>
      </c>
    </row>
    <row r="129" spans="1:22">
      <c r="A129" s="21"/>
      <c r="B129" s="21"/>
      <c r="C129" s="21"/>
      <c r="D129" s="21"/>
      <c r="E129" s="21"/>
      <c r="F129" s="21"/>
      <c r="G129" s="21"/>
      <c r="H129" s="16"/>
      <c r="I129" s="16"/>
      <c r="J129" s="16"/>
      <c r="K129" s="16"/>
      <c r="L129" s="16"/>
      <c r="M129" s="16"/>
      <c r="N129" s="16"/>
      <c r="O129" s="16"/>
      <c r="P129" s="16"/>
      <c r="Q129" s="16"/>
      <c r="R129" s="16"/>
      <c r="S129" s="16"/>
      <c r="T129" s="16"/>
      <c r="V129" s="33" t="str">
        <f t="shared" si="1"/>
        <v/>
      </c>
    </row>
    <row r="130" spans="1:22">
      <c r="A130" s="21"/>
      <c r="B130" s="21"/>
      <c r="C130" s="21"/>
      <c r="D130" s="21"/>
      <c r="E130" s="21"/>
      <c r="F130" s="21"/>
      <c r="G130" s="21"/>
      <c r="H130" s="16"/>
      <c r="I130" s="16"/>
      <c r="J130" s="16"/>
      <c r="K130" s="16"/>
      <c r="L130" s="16"/>
      <c r="M130" s="16"/>
      <c r="N130" s="16"/>
      <c r="O130" s="16"/>
      <c r="P130" s="16"/>
      <c r="Q130" s="16"/>
      <c r="R130" s="16"/>
      <c r="S130" s="16"/>
      <c r="T130" s="16"/>
      <c r="V130" s="33" t="str">
        <f t="shared" si="1"/>
        <v/>
      </c>
    </row>
    <row r="131" spans="1:22">
      <c r="A131" s="21"/>
      <c r="B131" s="21"/>
      <c r="C131" s="21"/>
      <c r="D131" s="21"/>
      <c r="E131" s="21"/>
      <c r="F131" s="21"/>
      <c r="G131" s="21"/>
      <c r="H131" s="16"/>
      <c r="I131" s="16"/>
      <c r="J131" s="16"/>
      <c r="K131" s="16"/>
      <c r="L131" s="16"/>
      <c r="M131" s="16"/>
      <c r="N131" s="16"/>
      <c r="O131" s="16"/>
      <c r="P131" s="16"/>
      <c r="Q131" s="16"/>
      <c r="R131" s="16"/>
      <c r="S131" s="16"/>
      <c r="T131" s="16"/>
      <c r="V131" s="33" t="str">
        <f t="shared" si="1"/>
        <v/>
      </c>
    </row>
    <row r="132" spans="1:22">
      <c r="A132" s="21"/>
      <c r="B132" s="21"/>
      <c r="C132" s="21"/>
      <c r="D132" s="21"/>
      <c r="E132" s="21"/>
      <c r="F132" s="21"/>
      <c r="G132" s="21"/>
      <c r="H132" s="16"/>
      <c r="I132" s="16"/>
      <c r="J132" s="16"/>
      <c r="K132" s="16"/>
      <c r="L132" s="16"/>
      <c r="M132" s="16"/>
      <c r="N132" s="16"/>
      <c r="O132" s="16"/>
      <c r="P132" s="16"/>
      <c r="Q132" s="16"/>
      <c r="R132" s="16"/>
      <c r="S132" s="16"/>
      <c r="T132" s="16"/>
      <c r="V132" s="33" t="str">
        <f t="shared" si="1"/>
        <v/>
      </c>
    </row>
    <row r="133" spans="1:22">
      <c r="A133" s="21"/>
      <c r="B133" s="21"/>
      <c r="C133" s="21"/>
      <c r="D133" s="21"/>
      <c r="E133" s="21"/>
      <c r="F133" s="21"/>
      <c r="G133" s="21"/>
      <c r="H133" s="16"/>
      <c r="I133" s="16"/>
      <c r="J133" s="16"/>
      <c r="K133" s="16"/>
      <c r="L133" s="16"/>
      <c r="M133" s="16"/>
      <c r="N133" s="16"/>
      <c r="O133" s="16"/>
      <c r="P133" s="16"/>
      <c r="Q133" s="16"/>
      <c r="R133" s="16"/>
      <c r="S133" s="16"/>
      <c r="T133" s="16"/>
      <c r="V133" s="33" t="str">
        <f t="shared" si="1"/>
        <v/>
      </c>
    </row>
    <row r="134" spans="1:22">
      <c r="A134" s="21"/>
      <c r="B134" s="21"/>
      <c r="C134" s="21"/>
      <c r="D134" s="21"/>
      <c r="E134" s="21"/>
      <c r="F134" s="21"/>
      <c r="G134" s="21"/>
      <c r="H134" s="16"/>
      <c r="I134" s="16"/>
      <c r="J134" s="16"/>
      <c r="K134" s="16"/>
      <c r="L134" s="16"/>
      <c r="M134" s="16"/>
      <c r="N134" s="16"/>
      <c r="O134" s="16"/>
      <c r="P134" s="16"/>
      <c r="Q134" s="16"/>
      <c r="R134" s="16"/>
      <c r="S134" s="16"/>
      <c r="T134" s="16"/>
      <c r="V134" s="33" t="str">
        <f t="shared" si="1"/>
        <v/>
      </c>
    </row>
    <row r="135" spans="1:22">
      <c r="A135" s="21"/>
      <c r="B135" s="21"/>
      <c r="C135" s="21"/>
      <c r="D135" s="21"/>
      <c r="E135" s="21"/>
      <c r="F135" s="21"/>
      <c r="G135" s="21"/>
      <c r="H135" s="16"/>
      <c r="I135" s="16"/>
      <c r="J135" s="16"/>
      <c r="K135" s="16"/>
      <c r="L135" s="16"/>
      <c r="M135" s="16"/>
      <c r="N135" s="16"/>
      <c r="O135" s="16"/>
      <c r="P135" s="16"/>
      <c r="Q135" s="16"/>
      <c r="R135" s="16"/>
      <c r="S135" s="16"/>
      <c r="T135" s="16"/>
      <c r="V135" s="33" t="str">
        <f t="shared" si="1"/>
        <v/>
      </c>
    </row>
    <row r="136" spans="1:22">
      <c r="A136" s="21"/>
      <c r="B136" s="21"/>
      <c r="C136" s="21"/>
      <c r="D136" s="21"/>
      <c r="E136" s="21"/>
      <c r="F136" s="21"/>
      <c r="G136" s="21"/>
      <c r="H136" s="16"/>
      <c r="I136" s="16"/>
      <c r="J136" s="16"/>
      <c r="K136" s="16"/>
      <c r="L136" s="16"/>
      <c r="M136" s="16"/>
      <c r="N136" s="16"/>
      <c r="O136" s="16"/>
      <c r="P136" s="16"/>
      <c r="Q136" s="16"/>
      <c r="R136" s="16"/>
      <c r="S136" s="16"/>
      <c r="T136" s="16"/>
      <c r="V136" s="33" t="str">
        <f t="shared" si="1"/>
        <v/>
      </c>
    </row>
    <row r="137" spans="1:22">
      <c r="A137" s="21"/>
      <c r="B137" s="21"/>
      <c r="C137" s="21"/>
      <c r="D137" s="21"/>
      <c r="E137" s="21"/>
      <c r="F137" s="21"/>
      <c r="G137" s="21"/>
      <c r="H137" s="16"/>
      <c r="I137" s="16"/>
      <c r="J137" s="16"/>
      <c r="K137" s="16"/>
      <c r="L137" s="16"/>
      <c r="M137" s="16"/>
      <c r="N137" s="16"/>
      <c r="O137" s="16"/>
      <c r="P137" s="16"/>
      <c r="Q137" s="16"/>
      <c r="R137" s="16"/>
      <c r="S137" s="16"/>
      <c r="T137" s="16"/>
      <c r="V137" s="33" t="str">
        <f t="shared" si="1"/>
        <v/>
      </c>
    </row>
    <row r="138" spans="1:22">
      <c r="A138" s="21"/>
      <c r="B138" s="21"/>
      <c r="C138" s="21"/>
      <c r="D138" s="21"/>
      <c r="E138" s="21"/>
      <c r="F138" s="21"/>
      <c r="G138" s="21"/>
      <c r="H138" s="16"/>
      <c r="I138" s="16"/>
      <c r="J138" s="16"/>
      <c r="K138" s="16"/>
      <c r="L138" s="16"/>
      <c r="M138" s="16"/>
      <c r="N138" s="16"/>
      <c r="O138" s="16"/>
      <c r="P138" s="16"/>
      <c r="Q138" s="16"/>
      <c r="R138" s="16"/>
      <c r="S138" s="16"/>
      <c r="T138" s="16"/>
      <c r="V138" s="33" t="str">
        <f t="shared" ref="V138:V201" si="2">IF(COUNTA(H138:T138)=0,"",_xlfn.CONCAT(,
IF(AND(NOT(ISBLANK($O138)),
    ABS($O138-(($H138+$I138+$K138+$L138+$M138+$N138)-$J138))&gt;=1),
" Error: Position at the end of the period is not equal to: position at the beginning of the period+increase in assets-decrease in assets+exchange rate changes+price changes+other changes+rectifications.",
""),
IF(AND(NOT(ISBLANK($T138)),
    ABS($T138-(($P138+$Q138+$S138)-$R138))&gt;=1),
" Error: Position of accrued interest at the end of the period is not equal to: position of accrued interest at the beginning of the period+accrued interest during the period-received interest during the period+revaluation and other changes.",
""),
IF(AND(NOT(ISBLANK($H138)),$H138&lt;0),
" Error: Position at the beginning of the period must be a positive amount.",
""),
IF(AND(NOT(ISBLANK($O138)),$O138&lt;0),
" Error: Position at the end of the period must be a positive amount.",
"")))</f>
        <v/>
      </c>
    </row>
    <row r="139" spans="1:22">
      <c r="A139" s="21"/>
      <c r="B139" s="21"/>
      <c r="C139" s="21"/>
      <c r="D139" s="21"/>
      <c r="E139" s="21"/>
      <c r="F139" s="21"/>
      <c r="G139" s="21"/>
      <c r="H139" s="16"/>
      <c r="I139" s="16"/>
      <c r="J139" s="16"/>
      <c r="K139" s="16"/>
      <c r="L139" s="16"/>
      <c r="M139" s="16"/>
      <c r="N139" s="16"/>
      <c r="O139" s="16"/>
      <c r="P139" s="16"/>
      <c r="Q139" s="16"/>
      <c r="R139" s="16"/>
      <c r="S139" s="16"/>
      <c r="T139" s="16"/>
      <c r="V139" s="33" t="str">
        <f t="shared" si="2"/>
        <v/>
      </c>
    </row>
    <row r="140" spans="1:22">
      <c r="A140" s="21"/>
      <c r="B140" s="21"/>
      <c r="C140" s="21"/>
      <c r="D140" s="21"/>
      <c r="E140" s="21"/>
      <c r="F140" s="21"/>
      <c r="G140" s="21"/>
      <c r="H140" s="16"/>
      <c r="I140" s="16"/>
      <c r="J140" s="16"/>
      <c r="K140" s="16"/>
      <c r="L140" s="16"/>
      <c r="M140" s="16"/>
      <c r="N140" s="16"/>
      <c r="O140" s="16"/>
      <c r="P140" s="16"/>
      <c r="Q140" s="16"/>
      <c r="R140" s="16"/>
      <c r="S140" s="16"/>
      <c r="T140" s="16"/>
      <c r="V140" s="33" t="str">
        <f t="shared" si="2"/>
        <v/>
      </c>
    </row>
    <row r="141" spans="1:22">
      <c r="A141" s="21"/>
      <c r="B141" s="21"/>
      <c r="C141" s="21"/>
      <c r="D141" s="21"/>
      <c r="E141" s="21"/>
      <c r="F141" s="21"/>
      <c r="G141" s="21"/>
      <c r="H141" s="16"/>
      <c r="I141" s="16"/>
      <c r="J141" s="16"/>
      <c r="K141" s="16"/>
      <c r="L141" s="16"/>
      <c r="M141" s="16"/>
      <c r="N141" s="16"/>
      <c r="O141" s="16"/>
      <c r="P141" s="16"/>
      <c r="Q141" s="16"/>
      <c r="R141" s="16"/>
      <c r="S141" s="16"/>
      <c r="T141" s="16"/>
      <c r="V141" s="33" t="str">
        <f t="shared" si="2"/>
        <v/>
      </c>
    </row>
    <row r="142" spans="1:22">
      <c r="A142" s="21"/>
      <c r="B142" s="21"/>
      <c r="C142" s="21"/>
      <c r="D142" s="21"/>
      <c r="E142" s="21"/>
      <c r="F142" s="21"/>
      <c r="G142" s="21"/>
      <c r="H142" s="16"/>
      <c r="I142" s="16"/>
      <c r="J142" s="16"/>
      <c r="K142" s="16"/>
      <c r="L142" s="16"/>
      <c r="M142" s="16"/>
      <c r="N142" s="16"/>
      <c r="O142" s="16"/>
      <c r="P142" s="16"/>
      <c r="Q142" s="16"/>
      <c r="R142" s="16"/>
      <c r="S142" s="16"/>
      <c r="T142" s="16"/>
      <c r="V142" s="33" t="str">
        <f t="shared" si="2"/>
        <v/>
      </c>
    </row>
    <row r="143" spans="1:22">
      <c r="A143" s="21"/>
      <c r="B143" s="21"/>
      <c r="C143" s="21"/>
      <c r="D143" s="21"/>
      <c r="E143" s="21"/>
      <c r="F143" s="21"/>
      <c r="G143" s="21"/>
      <c r="H143" s="16"/>
      <c r="I143" s="16"/>
      <c r="J143" s="16"/>
      <c r="K143" s="16"/>
      <c r="L143" s="16"/>
      <c r="M143" s="16"/>
      <c r="N143" s="16"/>
      <c r="O143" s="16"/>
      <c r="P143" s="16"/>
      <c r="Q143" s="16"/>
      <c r="R143" s="16"/>
      <c r="S143" s="16"/>
      <c r="T143" s="16"/>
      <c r="V143" s="33" t="str">
        <f t="shared" si="2"/>
        <v/>
      </c>
    </row>
    <row r="144" spans="1:22">
      <c r="A144" s="21"/>
      <c r="B144" s="21"/>
      <c r="C144" s="21"/>
      <c r="D144" s="21"/>
      <c r="E144" s="21"/>
      <c r="F144" s="21"/>
      <c r="G144" s="21"/>
      <c r="H144" s="16"/>
      <c r="I144" s="16"/>
      <c r="J144" s="16"/>
      <c r="K144" s="16"/>
      <c r="L144" s="16"/>
      <c r="M144" s="16"/>
      <c r="N144" s="16"/>
      <c r="O144" s="16"/>
      <c r="P144" s="16"/>
      <c r="Q144" s="16"/>
      <c r="R144" s="16"/>
      <c r="S144" s="16"/>
      <c r="T144" s="16"/>
      <c r="V144" s="33" t="str">
        <f t="shared" si="2"/>
        <v/>
      </c>
    </row>
    <row r="145" spans="1:22">
      <c r="A145" s="21"/>
      <c r="B145" s="21"/>
      <c r="C145" s="21"/>
      <c r="D145" s="21"/>
      <c r="E145" s="21"/>
      <c r="F145" s="21"/>
      <c r="G145" s="21"/>
      <c r="H145" s="16"/>
      <c r="I145" s="16"/>
      <c r="J145" s="16"/>
      <c r="K145" s="16"/>
      <c r="L145" s="16"/>
      <c r="M145" s="16"/>
      <c r="N145" s="16"/>
      <c r="O145" s="16"/>
      <c r="P145" s="16"/>
      <c r="Q145" s="16"/>
      <c r="R145" s="16"/>
      <c r="S145" s="16"/>
      <c r="T145" s="16"/>
      <c r="V145" s="33" t="str">
        <f t="shared" si="2"/>
        <v/>
      </c>
    </row>
    <row r="146" spans="1:22">
      <c r="A146" s="21"/>
      <c r="B146" s="21"/>
      <c r="C146" s="21"/>
      <c r="D146" s="21"/>
      <c r="E146" s="21"/>
      <c r="F146" s="21"/>
      <c r="G146" s="21"/>
      <c r="H146" s="16"/>
      <c r="I146" s="16"/>
      <c r="J146" s="16"/>
      <c r="K146" s="16"/>
      <c r="L146" s="16"/>
      <c r="M146" s="16"/>
      <c r="N146" s="16"/>
      <c r="O146" s="16"/>
      <c r="P146" s="16"/>
      <c r="Q146" s="16"/>
      <c r="R146" s="16"/>
      <c r="S146" s="16"/>
      <c r="T146" s="16"/>
      <c r="V146" s="33" t="str">
        <f t="shared" si="2"/>
        <v/>
      </c>
    </row>
    <row r="147" spans="1:22">
      <c r="A147" s="21"/>
      <c r="B147" s="21"/>
      <c r="C147" s="21"/>
      <c r="D147" s="21"/>
      <c r="E147" s="21"/>
      <c r="F147" s="21"/>
      <c r="G147" s="21"/>
      <c r="H147" s="16"/>
      <c r="I147" s="16"/>
      <c r="J147" s="16"/>
      <c r="K147" s="16"/>
      <c r="L147" s="16"/>
      <c r="M147" s="16"/>
      <c r="N147" s="16"/>
      <c r="O147" s="16"/>
      <c r="P147" s="16"/>
      <c r="Q147" s="16"/>
      <c r="R147" s="16"/>
      <c r="S147" s="16"/>
      <c r="T147" s="16"/>
      <c r="V147" s="33" t="str">
        <f t="shared" si="2"/>
        <v/>
      </c>
    </row>
    <row r="148" spans="1:22">
      <c r="A148" s="21"/>
      <c r="B148" s="21"/>
      <c r="C148" s="21"/>
      <c r="D148" s="21"/>
      <c r="E148" s="21"/>
      <c r="F148" s="21"/>
      <c r="G148" s="21"/>
      <c r="H148" s="16"/>
      <c r="I148" s="16"/>
      <c r="J148" s="16"/>
      <c r="K148" s="16"/>
      <c r="L148" s="16"/>
      <c r="M148" s="16"/>
      <c r="N148" s="16"/>
      <c r="O148" s="16"/>
      <c r="P148" s="16"/>
      <c r="Q148" s="16"/>
      <c r="R148" s="16"/>
      <c r="S148" s="16"/>
      <c r="T148" s="16"/>
      <c r="V148" s="33" t="str">
        <f t="shared" si="2"/>
        <v/>
      </c>
    </row>
    <row r="149" spans="1:22">
      <c r="A149" s="21"/>
      <c r="B149" s="21"/>
      <c r="C149" s="21"/>
      <c r="D149" s="21"/>
      <c r="E149" s="21"/>
      <c r="F149" s="21"/>
      <c r="G149" s="21"/>
      <c r="H149" s="16"/>
      <c r="I149" s="16"/>
      <c r="J149" s="16"/>
      <c r="K149" s="16"/>
      <c r="L149" s="16"/>
      <c r="M149" s="16"/>
      <c r="N149" s="16"/>
      <c r="O149" s="16"/>
      <c r="P149" s="16"/>
      <c r="Q149" s="16"/>
      <c r="R149" s="16"/>
      <c r="S149" s="16"/>
      <c r="T149" s="16"/>
      <c r="V149" s="33" t="str">
        <f t="shared" si="2"/>
        <v/>
      </c>
    </row>
    <row r="150" spans="1:22">
      <c r="A150" s="21"/>
      <c r="B150" s="21"/>
      <c r="C150" s="21"/>
      <c r="D150" s="21"/>
      <c r="E150" s="21"/>
      <c r="F150" s="21"/>
      <c r="G150" s="21"/>
      <c r="H150" s="16"/>
      <c r="I150" s="16"/>
      <c r="J150" s="16"/>
      <c r="K150" s="16"/>
      <c r="L150" s="16"/>
      <c r="M150" s="16"/>
      <c r="N150" s="16"/>
      <c r="O150" s="16"/>
      <c r="P150" s="16"/>
      <c r="Q150" s="16"/>
      <c r="R150" s="16"/>
      <c r="S150" s="16"/>
      <c r="T150" s="16"/>
      <c r="V150" s="33" t="str">
        <f t="shared" si="2"/>
        <v/>
      </c>
    </row>
    <row r="151" spans="1:22">
      <c r="A151" s="21"/>
      <c r="B151" s="21"/>
      <c r="C151" s="21"/>
      <c r="D151" s="21"/>
      <c r="E151" s="21"/>
      <c r="F151" s="21"/>
      <c r="G151" s="21"/>
      <c r="H151" s="16"/>
      <c r="I151" s="16"/>
      <c r="J151" s="16"/>
      <c r="K151" s="16"/>
      <c r="L151" s="16"/>
      <c r="M151" s="16"/>
      <c r="N151" s="16"/>
      <c r="O151" s="16"/>
      <c r="P151" s="16"/>
      <c r="Q151" s="16"/>
      <c r="R151" s="16"/>
      <c r="S151" s="16"/>
      <c r="T151" s="16"/>
      <c r="V151" s="33" t="str">
        <f t="shared" si="2"/>
        <v/>
      </c>
    </row>
    <row r="152" spans="1:22">
      <c r="A152" s="21"/>
      <c r="B152" s="21"/>
      <c r="C152" s="21"/>
      <c r="D152" s="21"/>
      <c r="E152" s="21"/>
      <c r="F152" s="21"/>
      <c r="G152" s="21"/>
      <c r="H152" s="16"/>
      <c r="I152" s="16"/>
      <c r="J152" s="16"/>
      <c r="K152" s="16"/>
      <c r="L152" s="16"/>
      <c r="M152" s="16"/>
      <c r="N152" s="16"/>
      <c r="O152" s="16"/>
      <c r="P152" s="16"/>
      <c r="Q152" s="16"/>
      <c r="R152" s="16"/>
      <c r="S152" s="16"/>
      <c r="T152" s="16"/>
      <c r="V152" s="33" t="str">
        <f t="shared" si="2"/>
        <v/>
      </c>
    </row>
    <row r="153" spans="1:22">
      <c r="A153" s="21"/>
      <c r="B153" s="21"/>
      <c r="C153" s="21"/>
      <c r="D153" s="21"/>
      <c r="E153" s="21"/>
      <c r="F153" s="21"/>
      <c r="G153" s="21"/>
      <c r="H153" s="16"/>
      <c r="I153" s="16"/>
      <c r="J153" s="16"/>
      <c r="K153" s="16"/>
      <c r="L153" s="16"/>
      <c r="M153" s="16"/>
      <c r="N153" s="16"/>
      <c r="O153" s="16"/>
      <c r="P153" s="16"/>
      <c r="Q153" s="16"/>
      <c r="R153" s="16"/>
      <c r="S153" s="16"/>
      <c r="T153" s="16"/>
      <c r="V153" s="33" t="str">
        <f t="shared" si="2"/>
        <v/>
      </c>
    </row>
    <row r="154" spans="1:22">
      <c r="A154" s="21"/>
      <c r="B154" s="21"/>
      <c r="C154" s="21"/>
      <c r="D154" s="21"/>
      <c r="E154" s="21"/>
      <c r="F154" s="21"/>
      <c r="G154" s="21"/>
      <c r="H154" s="16"/>
      <c r="I154" s="16"/>
      <c r="J154" s="16"/>
      <c r="K154" s="16"/>
      <c r="L154" s="16"/>
      <c r="M154" s="16"/>
      <c r="N154" s="16"/>
      <c r="O154" s="16"/>
      <c r="P154" s="16"/>
      <c r="Q154" s="16"/>
      <c r="R154" s="16"/>
      <c r="S154" s="16"/>
      <c r="T154" s="16"/>
      <c r="V154" s="33" t="str">
        <f t="shared" si="2"/>
        <v/>
      </c>
    </row>
    <row r="155" spans="1:22">
      <c r="A155" s="21"/>
      <c r="B155" s="21"/>
      <c r="C155" s="21"/>
      <c r="D155" s="21"/>
      <c r="E155" s="21"/>
      <c r="F155" s="21"/>
      <c r="G155" s="21"/>
      <c r="H155" s="16"/>
      <c r="I155" s="16"/>
      <c r="J155" s="16"/>
      <c r="K155" s="16"/>
      <c r="L155" s="16"/>
      <c r="M155" s="16"/>
      <c r="N155" s="16"/>
      <c r="O155" s="16"/>
      <c r="P155" s="16"/>
      <c r="Q155" s="16"/>
      <c r="R155" s="16"/>
      <c r="S155" s="16"/>
      <c r="T155" s="16"/>
      <c r="V155" s="33" t="str">
        <f t="shared" si="2"/>
        <v/>
      </c>
    </row>
    <row r="156" spans="1:22">
      <c r="A156" s="21"/>
      <c r="B156" s="21"/>
      <c r="C156" s="21"/>
      <c r="D156" s="21"/>
      <c r="E156" s="21"/>
      <c r="F156" s="21"/>
      <c r="G156" s="21"/>
      <c r="H156" s="16"/>
      <c r="I156" s="16"/>
      <c r="J156" s="16"/>
      <c r="K156" s="16"/>
      <c r="L156" s="16"/>
      <c r="M156" s="16"/>
      <c r="N156" s="16"/>
      <c r="O156" s="16"/>
      <c r="P156" s="16"/>
      <c r="Q156" s="16"/>
      <c r="R156" s="16"/>
      <c r="S156" s="16"/>
      <c r="T156" s="16"/>
      <c r="V156" s="33" t="str">
        <f t="shared" si="2"/>
        <v/>
      </c>
    </row>
    <row r="157" spans="1:22">
      <c r="A157" s="21"/>
      <c r="B157" s="21"/>
      <c r="C157" s="21"/>
      <c r="D157" s="21"/>
      <c r="E157" s="21"/>
      <c r="F157" s="21"/>
      <c r="G157" s="21"/>
      <c r="H157" s="16"/>
      <c r="I157" s="16"/>
      <c r="J157" s="16"/>
      <c r="K157" s="16"/>
      <c r="L157" s="16"/>
      <c r="M157" s="16"/>
      <c r="N157" s="16"/>
      <c r="O157" s="16"/>
      <c r="P157" s="16"/>
      <c r="Q157" s="16"/>
      <c r="R157" s="16"/>
      <c r="S157" s="16"/>
      <c r="T157" s="16"/>
      <c r="V157" s="33" t="str">
        <f t="shared" si="2"/>
        <v/>
      </c>
    </row>
    <row r="158" spans="1:22">
      <c r="A158" s="21"/>
      <c r="B158" s="21"/>
      <c r="C158" s="21"/>
      <c r="D158" s="21"/>
      <c r="E158" s="21"/>
      <c r="F158" s="21"/>
      <c r="G158" s="21"/>
      <c r="H158" s="16"/>
      <c r="I158" s="16"/>
      <c r="J158" s="16"/>
      <c r="K158" s="16"/>
      <c r="L158" s="16"/>
      <c r="M158" s="16"/>
      <c r="N158" s="16"/>
      <c r="O158" s="16"/>
      <c r="P158" s="16"/>
      <c r="Q158" s="16"/>
      <c r="R158" s="16"/>
      <c r="S158" s="16"/>
      <c r="T158" s="16"/>
      <c r="V158" s="33" t="str">
        <f t="shared" si="2"/>
        <v/>
      </c>
    </row>
    <row r="159" spans="1:22">
      <c r="A159" s="21"/>
      <c r="B159" s="21"/>
      <c r="C159" s="21"/>
      <c r="D159" s="21"/>
      <c r="E159" s="21"/>
      <c r="F159" s="21"/>
      <c r="G159" s="21"/>
      <c r="H159" s="16"/>
      <c r="I159" s="16"/>
      <c r="J159" s="16"/>
      <c r="K159" s="16"/>
      <c r="L159" s="16"/>
      <c r="M159" s="16"/>
      <c r="N159" s="16"/>
      <c r="O159" s="16"/>
      <c r="P159" s="16"/>
      <c r="Q159" s="16"/>
      <c r="R159" s="16"/>
      <c r="S159" s="16"/>
      <c r="T159" s="16"/>
      <c r="V159" s="33" t="str">
        <f t="shared" si="2"/>
        <v/>
      </c>
    </row>
    <row r="160" spans="1:22">
      <c r="A160" s="21"/>
      <c r="B160" s="21"/>
      <c r="C160" s="21"/>
      <c r="D160" s="21"/>
      <c r="E160" s="21"/>
      <c r="F160" s="21"/>
      <c r="G160" s="21"/>
      <c r="H160" s="16"/>
      <c r="I160" s="16"/>
      <c r="J160" s="16"/>
      <c r="K160" s="16"/>
      <c r="L160" s="16"/>
      <c r="M160" s="16"/>
      <c r="N160" s="16"/>
      <c r="O160" s="16"/>
      <c r="P160" s="16"/>
      <c r="Q160" s="16"/>
      <c r="R160" s="16"/>
      <c r="S160" s="16"/>
      <c r="T160" s="16"/>
      <c r="V160" s="33" t="str">
        <f t="shared" si="2"/>
        <v/>
      </c>
    </row>
    <row r="161" spans="1:22">
      <c r="A161" s="21"/>
      <c r="B161" s="21"/>
      <c r="C161" s="21"/>
      <c r="D161" s="21"/>
      <c r="E161" s="21"/>
      <c r="F161" s="21"/>
      <c r="G161" s="21"/>
      <c r="H161" s="16"/>
      <c r="I161" s="16"/>
      <c r="J161" s="16"/>
      <c r="K161" s="16"/>
      <c r="L161" s="16"/>
      <c r="M161" s="16"/>
      <c r="N161" s="16"/>
      <c r="O161" s="16"/>
      <c r="P161" s="16"/>
      <c r="Q161" s="16"/>
      <c r="R161" s="16"/>
      <c r="S161" s="16"/>
      <c r="T161" s="16"/>
      <c r="V161" s="33" t="str">
        <f t="shared" si="2"/>
        <v/>
      </c>
    </row>
    <row r="162" spans="1:22">
      <c r="A162" s="21"/>
      <c r="B162" s="21"/>
      <c r="C162" s="21"/>
      <c r="D162" s="21"/>
      <c r="E162" s="21"/>
      <c r="F162" s="21"/>
      <c r="G162" s="21"/>
      <c r="H162" s="16"/>
      <c r="I162" s="16"/>
      <c r="J162" s="16"/>
      <c r="K162" s="16"/>
      <c r="L162" s="16"/>
      <c r="M162" s="16"/>
      <c r="N162" s="16"/>
      <c r="O162" s="16"/>
      <c r="P162" s="16"/>
      <c r="Q162" s="16"/>
      <c r="R162" s="16"/>
      <c r="S162" s="16"/>
      <c r="T162" s="16"/>
      <c r="V162" s="33" t="str">
        <f t="shared" si="2"/>
        <v/>
      </c>
    </row>
    <row r="163" spans="1:22">
      <c r="A163" s="21"/>
      <c r="B163" s="21"/>
      <c r="C163" s="21"/>
      <c r="D163" s="21"/>
      <c r="E163" s="21"/>
      <c r="F163" s="21"/>
      <c r="G163" s="21"/>
      <c r="H163" s="16"/>
      <c r="I163" s="16"/>
      <c r="J163" s="16"/>
      <c r="K163" s="16"/>
      <c r="L163" s="16"/>
      <c r="M163" s="16"/>
      <c r="N163" s="16"/>
      <c r="O163" s="16"/>
      <c r="P163" s="16"/>
      <c r="Q163" s="16"/>
      <c r="R163" s="16"/>
      <c r="S163" s="16"/>
      <c r="T163" s="16"/>
      <c r="V163" s="33" t="str">
        <f t="shared" si="2"/>
        <v/>
      </c>
    </row>
    <row r="164" spans="1:22">
      <c r="A164" s="21"/>
      <c r="B164" s="21"/>
      <c r="C164" s="21"/>
      <c r="D164" s="21"/>
      <c r="E164" s="21"/>
      <c r="F164" s="21"/>
      <c r="G164" s="21"/>
      <c r="H164" s="16"/>
      <c r="I164" s="16"/>
      <c r="J164" s="16"/>
      <c r="K164" s="16"/>
      <c r="L164" s="16"/>
      <c r="M164" s="16"/>
      <c r="N164" s="16"/>
      <c r="O164" s="16"/>
      <c r="P164" s="16"/>
      <c r="Q164" s="16"/>
      <c r="R164" s="16"/>
      <c r="S164" s="16"/>
      <c r="T164" s="16"/>
      <c r="V164" s="33" t="str">
        <f t="shared" si="2"/>
        <v/>
      </c>
    </row>
    <row r="165" spans="1:22">
      <c r="A165" s="21"/>
      <c r="B165" s="21"/>
      <c r="C165" s="21"/>
      <c r="D165" s="21"/>
      <c r="E165" s="21"/>
      <c r="F165" s="21"/>
      <c r="G165" s="21"/>
      <c r="H165" s="16"/>
      <c r="I165" s="16"/>
      <c r="J165" s="16"/>
      <c r="K165" s="16"/>
      <c r="L165" s="16"/>
      <c r="M165" s="16"/>
      <c r="N165" s="16"/>
      <c r="O165" s="16"/>
      <c r="P165" s="16"/>
      <c r="Q165" s="16"/>
      <c r="R165" s="16"/>
      <c r="S165" s="16"/>
      <c r="T165" s="16"/>
      <c r="V165" s="33" t="str">
        <f t="shared" si="2"/>
        <v/>
      </c>
    </row>
    <row r="166" spans="1:22">
      <c r="A166" s="21"/>
      <c r="B166" s="21"/>
      <c r="C166" s="21"/>
      <c r="D166" s="21"/>
      <c r="E166" s="21"/>
      <c r="F166" s="21"/>
      <c r="G166" s="21"/>
      <c r="H166" s="16"/>
      <c r="I166" s="16"/>
      <c r="J166" s="16"/>
      <c r="K166" s="16"/>
      <c r="L166" s="16"/>
      <c r="M166" s="16"/>
      <c r="N166" s="16"/>
      <c r="O166" s="16"/>
      <c r="P166" s="16"/>
      <c r="Q166" s="16"/>
      <c r="R166" s="16"/>
      <c r="S166" s="16"/>
      <c r="T166" s="16"/>
      <c r="V166" s="33" t="str">
        <f t="shared" si="2"/>
        <v/>
      </c>
    </row>
    <row r="167" spans="1:22">
      <c r="A167" s="21"/>
      <c r="B167" s="21"/>
      <c r="C167" s="21"/>
      <c r="D167" s="21"/>
      <c r="E167" s="21"/>
      <c r="F167" s="21"/>
      <c r="G167" s="21"/>
      <c r="H167" s="16"/>
      <c r="I167" s="16"/>
      <c r="J167" s="16"/>
      <c r="K167" s="16"/>
      <c r="L167" s="16"/>
      <c r="M167" s="16"/>
      <c r="N167" s="16"/>
      <c r="O167" s="16"/>
      <c r="P167" s="16"/>
      <c r="Q167" s="16"/>
      <c r="R167" s="16"/>
      <c r="S167" s="16"/>
      <c r="T167" s="16"/>
      <c r="V167" s="33" t="str">
        <f t="shared" si="2"/>
        <v/>
      </c>
    </row>
    <row r="168" spans="1:22">
      <c r="A168" s="21"/>
      <c r="B168" s="21"/>
      <c r="C168" s="21"/>
      <c r="D168" s="21"/>
      <c r="E168" s="21"/>
      <c r="F168" s="21"/>
      <c r="G168" s="21"/>
      <c r="H168" s="16"/>
      <c r="I168" s="16"/>
      <c r="J168" s="16"/>
      <c r="K168" s="16"/>
      <c r="L168" s="16"/>
      <c r="M168" s="16"/>
      <c r="N168" s="16"/>
      <c r="O168" s="16"/>
      <c r="P168" s="16"/>
      <c r="Q168" s="16"/>
      <c r="R168" s="16"/>
      <c r="S168" s="16"/>
      <c r="T168" s="16"/>
      <c r="V168" s="33" t="str">
        <f t="shared" si="2"/>
        <v/>
      </c>
    </row>
    <row r="169" spans="1:22">
      <c r="A169" s="21"/>
      <c r="B169" s="21"/>
      <c r="C169" s="21"/>
      <c r="D169" s="21"/>
      <c r="E169" s="21"/>
      <c r="F169" s="21"/>
      <c r="G169" s="21"/>
      <c r="H169" s="16"/>
      <c r="I169" s="16"/>
      <c r="J169" s="16"/>
      <c r="K169" s="16"/>
      <c r="L169" s="16"/>
      <c r="M169" s="16"/>
      <c r="N169" s="16"/>
      <c r="O169" s="16"/>
      <c r="P169" s="16"/>
      <c r="Q169" s="16"/>
      <c r="R169" s="16"/>
      <c r="S169" s="16"/>
      <c r="T169" s="16"/>
      <c r="V169" s="33" t="str">
        <f t="shared" si="2"/>
        <v/>
      </c>
    </row>
    <row r="170" spans="1:22">
      <c r="A170" s="21"/>
      <c r="B170" s="21"/>
      <c r="C170" s="21"/>
      <c r="D170" s="21"/>
      <c r="E170" s="21"/>
      <c r="F170" s="21"/>
      <c r="G170" s="21"/>
      <c r="H170" s="16"/>
      <c r="I170" s="16"/>
      <c r="J170" s="16"/>
      <c r="K170" s="16"/>
      <c r="L170" s="16"/>
      <c r="M170" s="16"/>
      <c r="N170" s="16"/>
      <c r="O170" s="16"/>
      <c r="P170" s="16"/>
      <c r="Q170" s="16"/>
      <c r="R170" s="16"/>
      <c r="S170" s="16"/>
      <c r="T170" s="16"/>
      <c r="V170" s="33" t="str">
        <f t="shared" si="2"/>
        <v/>
      </c>
    </row>
    <row r="171" spans="1:22">
      <c r="A171" s="21"/>
      <c r="B171" s="21"/>
      <c r="C171" s="21"/>
      <c r="D171" s="21"/>
      <c r="E171" s="21"/>
      <c r="F171" s="21"/>
      <c r="G171" s="21"/>
      <c r="H171" s="16"/>
      <c r="I171" s="16"/>
      <c r="J171" s="16"/>
      <c r="K171" s="16"/>
      <c r="L171" s="16"/>
      <c r="M171" s="16"/>
      <c r="N171" s="16"/>
      <c r="O171" s="16"/>
      <c r="P171" s="16"/>
      <c r="Q171" s="16"/>
      <c r="R171" s="16"/>
      <c r="S171" s="16"/>
      <c r="T171" s="16"/>
      <c r="V171" s="33" t="str">
        <f t="shared" si="2"/>
        <v/>
      </c>
    </row>
    <row r="172" spans="1:22">
      <c r="A172" s="21"/>
      <c r="B172" s="21"/>
      <c r="C172" s="21"/>
      <c r="D172" s="21"/>
      <c r="E172" s="21"/>
      <c r="F172" s="21"/>
      <c r="G172" s="21"/>
      <c r="H172" s="16"/>
      <c r="I172" s="16"/>
      <c r="J172" s="16"/>
      <c r="K172" s="16"/>
      <c r="L172" s="16"/>
      <c r="M172" s="16"/>
      <c r="N172" s="16"/>
      <c r="O172" s="16"/>
      <c r="P172" s="16"/>
      <c r="Q172" s="16"/>
      <c r="R172" s="16"/>
      <c r="S172" s="16"/>
      <c r="T172" s="16"/>
      <c r="V172" s="33" t="str">
        <f t="shared" si="2"/>
        <v/>
      </c>
    </row>
    <row r="173" spans="1:22">
      <c r="A173" s="21"/>
      <c r="B173" s="21"/>
      <c r="C173" s="21"/>
      <c r="D173" s="21"/>
      <c r="E173" s="21"/>
      <c r="F173" s="21"/>
      <c r="G173" s="21"/>
      <c r="H173" s="16"/>
      <c r="I173" s="16"/>
      <c r="J173" s="16"/>
      <c r="K173" s="16"/>
      <c r="L173" s="16"/>
      <c r="M173" s="16"/>
      <c r="N173" s="16"/>
      <c r="O173" s="16"/>
      <c r="P173" s="16"/>
      <c r="Q173" s="16"/>
      <c r="R173" s="16"/>
      <c r="S173" s="16"/>
      <c r="T173" s="16"/>
      <c r="V173" s="33" t="str">
        <f t="shared" si="2"/>
        <v/>
      </c>
    </row>
    <row r="174" spans="1:22">
      <c r="A174" s="21"/>
      <c r="B174" s="21"/>
      <c r="C174" s="21"/>
      <c r="D174" s="21"/>
      <c r="E174" s="21"/>
      <c r="F174" s="21"/>
      <c r="G174" s="21"/>
      <c r="H174" s="16"/>
      <c r="I174" s="16"/>
      <c r="J174" s="16"/>
      <c r="K174" s="16"/>
      <c r="L174" s="16"/>
      <c r="M174" s="16"/>
      <c r="N174" s="16"/>
      <c r="O174" s="16"/>
      <c r="P174" s="16"/>
      <c r="Q174" s="16"/>
      <c r="R174" s="16"/>
      <c r="S174" s="16"/>
      <c r="T174" s="16"/>
      <c r="V174" s="33" t="str">
        <f t="shared" si="2"/>
        <v/>
      </c>
    </row>
    <row r="175" spans="1:22">
      <c r="A175" s="21"/>
      <c r="B175" s="21"/>
      <c r="C175" s="21"/>
      <c r="D175" s="21"/>
      <c r="E175" s="21"/>
      <c r="F175" s="21"/>
      <c r="G175" s="21"/>
      <c r="H175" s="16"/>
      <c r="I175" s="16"/>
      <c r="J175" s="16"/>
      <c r="K175" s="16"/>
      <c r="L175" s="16"/>
      <c r="M175" s="16"/>
      <c r="N175" s="16"/>
      <c r="O175" s="16"/>
      <c r="P175" s="16"/>
      <c r="Q175" s="16"/>
      <c r="R175" s="16"/>
      <c r="S175" s="16"/>
      <c r="T175" s="16"/>
      <c r="V175" s="33" t="str">
        <f t="shared" si="2"/>
        <v/>
      </c>
    </row>
    <row r="176" spans="1:22">
      <c r="A176" s="21"/>
      <c r="B176" s="21"/>
      <c r="C176" s="21"/>
      <c r="D176" s="21"/>
      <c r="E176" s="21"/>
      <c r="F176" s="21"/>
      <c r="G176" s="21"/>
      <c r="H176" s="16"/>
      <c r="I176" s="16"/>
      <c r="J176" s="16"/>
      <c r="K176" s="16"/>
      <c r="L176" s="16"/>
      <c r="M176" s="16"/>
      <c r="N176" s="16"/>
      <c r="O176" s="16"/>
      <c r="P176" s="16"/>
      <c r="Q176" s="16"/>
      <c r="R176" s="16"/>
      <c r="S176" s="16"/>
      <c r="T176" s="16"/>
      <c r="V176" s="33" t="str">
        <f t="shared" si="2"/>
        <v/>
      </c>
    </row>
    <row r="177" spans="1:22">
      <c r="A177" s="21"/>
      <c r="B177" s="21"/>
      <c r="C177" s="21"/>
      <c r="D177" s="21"/>
      <c r="E177" s="21"/>
      <c r="F177" s="21"/>
      <c r="G177" s="21"/>
      <c r="H177" s="16"/>
      <c r="I177" s="16"/>
      <c r="J177" s="16"/>
      <c r="K177" s="16"/>
      <c r="L177" s="16"/>
      <c r="M177" s="16"/>
      <c r="N177" s="16"/>
      <c r="O177" s="16"/>
      <c r="P177" s="16"/>
      <c r="Q177" s="16"/>
      <c r="R177" s="16"/>
      <c r="S177" s="16"/>
      <c r="T177" s="16"/>
      <c r="V177" s="33" t="str">
        <f t="shared" si="2"/>
        <v/>
      </c>
    </row>
    <row r="178" spans="1:22">
      <c r="A178" s="21"/>
      <c r="B178" s="21"/>
      <c r="C178" s="21"/>
      <c r="D178" s="21"/>
      <c r="E178" s="21"/>
      <c r="F178" s="21"/>
      <c r="G178" s="21"/>
      <c r="H178" s="16"/>
      <c r="I178" s="16"/>
      <c r="J178" s="16"/>
      <c r="K178" s="16"/>
      <c r="L178" s="16"/>
      <c r="M178" s="16"/>
      <c r="N178" s="16"/>
      <c r="O178" s="16"/>
      <c r="P178" s="16"/>
      <c r="Q178" s="16"/>
      <c r="R178" s="16"/>
      <c r="S178" s="16"/>
      <c r="T178" s="16"/>
      <c r="V178" s="33" t="str">
        <f t="shared" si="2"/>
        <v/>
      </c>
    </row>
    <row r="179" spans="1:22">
      <c r="A179" s="21"/>
      <c r="B179" s="21"/>
      <c r="C179" s="21"/>
      <c r="D179" s="21"/>
      <c r="E179" s="21"/>
      <c r="F179" s="21"/>
      <c r="G179" s="21"/>
      <c r="H179" s="16"/>
      <c r="I179" s="16"/>
      <c r="J179" s="16"/>
      <c r="K179" s="16"/>
      <c r="L179" s="16"/>
      <c r="M179" s="16"/>
      <c r="N179" s="16"/>
      <c r="O179" s="16"/>
      <c r="P179" s="16"/>
      <c r="Q179" s="16"/>
      <c r="R179" s="16"/>
      <c r="S179" s="16"/>
      <c r="T179" s="16"/>
      <c r="V179" s="33" t="str">
        <f t="shared" si="2"/>
        <v/>
      </c>
    </row>
    <row r="180" spans="1:22">
      <c r="A180" s="21"/>
      <c r="B180" s="21"/>
      <c r="C180" s="21"/>
      <c r="D180" s="21"/>
      <c r="E180" s="21"/>
      <c r="F180" s="21"/>
      <c r="G180" s="21"/>
      <c r="H180" s="16"/>
      <c r="I180" s="16"/>
      <c r="J180" s="16"/>
      <c r="K180" s="16"/>
      <c r="L180" s="16"/>
      <c r="M180" s="16"/>
      <c r="N180" s="16"/>
      <c r="O180" s="16"/>
      <c r="P180" s="16"/>
      <c r="Q180" s="16"/>
      <c r="R180" s="16"/>
      <c r="S180" s="16"/>
      <c r="T180" s="16"/>
      <c r="V180" s="33" t="str">
        <f t="shared" si="2"/>
        <v/>
      </c>
    </row>
    <row r="181" spans="1:22">
      <c r="A181" s="21"/>
      <c r="B181" s="21"/>
      <c r="C181" s="21"/>
      <c r="D181" s="21"/>
      <c r="E181" s="21"/>
      <c r="F181" s="21"/>
      <c r="G181" s="21"/>
      <c r="H181" s="16"/>
      <c r="I181" s="16"/>
      <c r="J181" s="16"/>
      <c r="K181" s="16"/>
      <c r="L181" s="16"/>
      <c r="M181" s="16"/>
      <c r="N181" s="16"/>
      <c r="O181" s="16"/>
      <c r="P181" s="16"/>
      <c r="Q181" s="16"/>
      <c r="R181" s="16"/>
      <c r="S181" s="16"/>
      <c r="T181" s="16"/>
      <c r="V181" s="33" t="str">
        <f t="shared" si="2"/>
        <v/>
      </c>
    </row>
    <row r="182" spans="1:22">
      <c r="A182" s="21"/>
      <c r="B182" s="21"/>
      <c r="C182" s="21"/>
      <c r="D182" s="21"/>
      <c r="E182" s="21"/>
      <c r="F182" s="21"/>
      <c r="G182" s="21"/>
      <c r="H182" s="16"/>
      <c r="I182" s="16"/>
      <c r="J182" s="16"/>
      <c r="K182" s="16"/>
      <c r="L182" s="16"/>
      <c r="M182" s="16"/>
      <c r="N182" s="16"/>
      <c r="O182" s="16"/>
      <c r="P182" s="16"/>
      <c r="Q182" s="16"/>
      <c r="R182" s="16"/>
      <c r="S182" s="16"/>
      <c r="T182" s="16"/>
      <c r="V182" s="33" t="str">
        <f t="shared" si="2"/>
        <v/>
      </c>
    </row>
    <row r="183" spans="1:22">
      <c r="A183" s="21"/>
      <c r="B183" s="21"/>
      <c r="C183" s="21"/>
      <c r="D183" s="21"/>
      <c r="E183" s="21"/>
      <c r="F183" s="21"/>
      <c r="G183" s="21"/>
      <c r="H183" s="16"/>
      <c r="I183" s="16"/>
      <c r="J183" s="16"/>
      <c r="K183" s="16"/>
      <c r="L183" s="16"/>
      <c r="M183" s="16"/>
      <c r="N183" s="16"/>
      <c r="O183" s="16"/>
      <c r="P183" s="16"/>
      <c r="Q183" s="16"/>
      <c r="R183" s="16"/>
      <c r="S183" s="16"/>
      <c r="T183" s="16"/>
      <c r="V183" s="33" t="str">
        <f t="shared" si="2"/>
        <v/>
      </c>
    </row>
    <row r="184" spans="1:22">
      <c r="A184" s="21"/>
      <c r="B184" s="21"/>
      <c r="C184" s="21"/>
      <c r="D184" s="21"/>
      <c r="E184" s="21"/>
      <c r="F184" s="21"/>
      <c r="G184" s="21"/>
      <c r="H184" s="16"/>
      <c r="I184" s="16"/>
      <c r="J184" s="16"/>
      <c r="K184" s="16"/>
      <c r="L184" s="16"/>
      <c r="M184" s="16"/>
      <c r="N184" s="16"/>
      <c r="O184" s="16"/>
      <c r="P184" s="16"/>
      <c r="Q184" s="16"/>
      <c r="R184" s="16"/>
      <c r="S184" s="16"/>
      <c r="T184" s="16"/>
      <c r="V184" s="33" t="str">
        <f t="shared" si="2"/>
        <v/>
      </c>
    </row>
    <row r="185" spans="1:22">
      <c r="A185" s="21"/>
      <c r="B185" s="21"/>
      <c r="C185" s="21"/>
      <c r="D185" s="21"/>
      <c r="E185" s="21"/>
      <c r="F185" s="21"/>
      <c r="G185" s="21"/>
      <c r="H185" s="16"/>
      <c r="I185" s="16"/>
      <c r="J185" s="16"/>
      <c r="K185" s="16"/>
      <c r="L185" s="16"/>
      <c r="M185" s="16"/>
      <c r="N185" s="16"/>
      <c r="O185" s="16"/>
      <c r="P185" s="16"/>
      <c r="Q185" s="16"/>
      <c r="R185" s="16"/>
      <c r="S185" s="16"/>
      <c r="T185" s="16"/>
      <c r="V185" s="33" t="str">
        <f t="shared" si="2"/>
        <v/>
      </c>
    </row>
    <row r="186" spans="1:22">
      <c r="A186" s="21"/>
      <c r="B186" s="21"/>
      <c r="C186" s="21"/>
      <c r="D186" s="21"/>
      <c r="E186" s="21"/>
      <c r="F186" s="21"/>
      <c r="G186" s="21"/>
      <c r="H186" s="16"/>
      <c r="I186" s="16"/>
      <c r="J186" s="16"/>
      <c r="K186" s="16"/>
      <c r="L186" s="16"/>
      <c r="M186" s="16"/>
      <c r="N186" s="16"/>
      <c r="O186" s="16"/>
      <c r="P186" s="16"/>
      <c r="Q186" s="16"/>
      <c r="R186" s="16"/>
      <c r="S186" s="16"/>
      <c r="T186" s="16"/>
      <c r="V186" s="33" t="str">
        <f t="shared" si="2"/>
        <v/>
      </c>
    </row>
    <row r="187" spans="1:22">
      <c r="A187" s="21"/>
      <c r="B187" s="21"/>
      <c r="C187" s="21"/>
      <c r="D187" s="21"/>
      <c r="E187" s="21"/>
      <c r="F187" s="21"/>
      <c r="G187" s="21"/>
      <c r="H187" s="16"/>
      <c r="I187" s="16"/>
      <c r="J187" s="16"/>
      <c r="K187" s="16"/>
      <c r="L187" s="16"/>
      <c r="M187" s="16"/>
      <c r="N187" s="16"/>
      <c r="O187" s="16"/>
      <c r="P187" s="16"/>
      <c r="Q187" s="16"/>
      <c r="R187" s="16"/>
      <c r="S187" s="16"/>
      <c r="T187" s="16"/>
      <c r="V187" s="33" t="str">
        <f t="shared" si="2"/>
        <v/>
      </c>
    </row>
    <row r="188" spans="1:22">
      <c r="A188" s="21"/>
      <c r="B188" s="21"/>
      <c r="C188" s="21"/>
      <c r="D188" s="21"/>
      <c r="E188" s="21"/>
      <c r="F188" s="21"/>
      <c r="G188" s="21"/>
      <c r="H188" s="16"/>
      <c r="I188" s="16"/>
      <c r="J188" s="16"/>
      <c r="K188" s="16"/>
      <c r="L188" s="16"/>
      <c r="M188" s="16"/>
      <c r="N188" s="16"/>
      <c r="O188" s="16"/>
      <c r="P188" s="16"/>
      <c r="Q188" s="16"/>
      <c r="R188" s="16"/>
      <c r="S188" s="16"/>
      <c r="T188" s="16"/>
      <c r="V188" s="33" t="str">
        <f t="shared" si="2"/>
        <v/>
      </c>
    </row>
    <row r="189" spans="1:22">
      <c r="A189" s="21"/>
      <c r="B189" s="21"/>
      <c r="C189" s="21"/>
      <c r="D189" s="21"/>
      <c r="E189" s="21"/>
      <c r="F189" s="21"/>
      <c r="G189" s="21"/>
      <c r="H189" s="16"/>
      <c r="I189" s="16"/>
      <c r="J189" s="16"/>
      <c r="K189" s="16"/>
      <c r="L189" s="16"/>
      <c r="M189" s="16"/>
      <c r="N189" s="16"/>
      <c r="O189" s="16"/>
      <c r="P189" s="16"/>
      <c r="Q189" s="16"/>
      <c r="R189" s="16"/>
      <c r="S189" s="16"/>
      <c r="T189" s="16"/>
      <c r="V189" s="33" t="str">
        <f t="shared" si="2"/>
        <v/>
      </c>
    </row>
    <row r="190" spans="1:22">
      <c r="A190" s="21"/>
      <c r="B190" s="21"/>
      <c r="C190" s="21"/>
      <c r="D190" s="21"/>
      <c r="E190" s="21"/>
      <c r="F190" s="21"/>
      <c r="G190" s="21"/>
      <c r="H190" s="16"/>
      <c r="I190" s="16"/>
      <c r="J190" s="16"/>
      <c r="K190" s="16"/>
      <c r="L190" s="16"/>
      <c r="M190" s="16"/>
      <c r="N190" s="16"/>
      <c r="O190" s="16"/>
      <c r="P190" s="16"/>
      <c r="Q190" s="16"/>
      <c r="R190" s="16"/>
      <c r="S190" s="16"/>
      <c r="T190" s="16"/>
      <c r="V190" s="33" t="str">
        <f t="shared" si="2"/>
        <v/>
      </c>
    </row>
    <row r="191" spans="1:22">
      <c r="A191" s="21"/>
      <c r="B191" s="21"/>
      <c r="C191" s="21"/>
      <c r="D191" s="21"/>
      <c r="E191" s="21"/>
      <c r="F191" s="21"/>
      <c r="G191" s="21"/>
      <c r="H191" s="16"/>
      <c r="I191" s="16"/>
      <c r="J191" s="16"/>
      <c r="K191" s="16"/>
      <c r="L191" s="16"/>
      <c r="M191" s="16"/>
      <c r="N191" s="16"/>
      <c r="O191" s="16"/>
      <c r="P191" s="16"/>
      <c r="Q191" s="16"/>
      <c r="R191" s="16"/>
      <c r="S191" s="16"/>
      <c r="T191" s="16"/>
      <c r="V191" s="33" t="str">
        <f t="shared" si="2"/>
        <v/>
      </c>
    </row>
    <row r="192" spans="1:22">
      <c r="A192" s="21"/>
      <c r="B192" s="21"/>
      <c r="C192" s="21"/>
      <c r="D192" s="21"/>
      <c r="E192" s="21"/>
      <c r="F192" s="21"/>
      <c r="G192" s="21"/>
      <c r="H192" s="16"/>
      <c r="I192" s="16"/>
      <c r="J192" s="16"/>
      <c r="K192" s="16"/>
      <c r="L192" s="16"/>
      <c r="M192" s="16"/>
      <c r="N192" s="16"/>
      <c r="O192" s="16"/>
      <c r="P192" s="16"/>
      <c r="Q192" s="16"/>
      <c r="R192" s="16"/>
      <c r="S192" s="16"/>
      <c r="T192" s="16"/>
      <c r="V192" s="33" t="str">
        <f t="shared" si="2"/>
        <v/>
      </c>
    </row>
    <row r="193" spans="1:22">
      <c r="A193" s="21"/>
      <c r="B193" s="21"/>
      <c r="C193" s="21"/>
      <c r="D193" s="21"/>
      <c r="E193" s="21"/>
      <c r="F193" s="21"/>
      <c r="G193" s="21"/>
      <c r="H193" s="16"/>
      <c r="I193" s="16"/>
      <c r="J193" s="16"/>
      <c r="K193" s="16"/>
      <c r="L193" s="16"/>
      <c r="M193" s="16"/>
      <c r="N193" s="16"/>
      <c r="O193" s="16"/>
      <c r="P193" s="16"/>
      <c r="Q193" s="16"/>
      <c r="R193" s="16"/>
      <c r="S193" s="16"/>
      <c r="T193" s="16"/>
      <c r="V193" s="33" t="str">
        <f t="shared" si="2"/>
        <v/>
      </c>
    </row>
    <row r="194" spans="1:22">
      <c r="A194" s="21"/>
      <c r="B194" s="21"/>
      <c r="C194" s="21"/>
      <c r="D194" s="21"/>
      <c r="E194" s="21"/>
      <c r="F194" s="21"/>
      <c r="G194" s="21"/>
      <c r="H194" s="16"/>
      <c r="I194" s="16"/>
      <c r="J194" s="16"/>
      <c r="K194" s="16"/>
      <c r="L194" s="16"/>
      <c r="M194" s="16"/>
      <c r="N194" s="16"/>
      <c r="O194" s="16"/>
      <c r="P194" s="16"/>
      <c r="Q194" s="16"/>
      <c r="R194" s="16"/>
      <c r="S194" s="16"/>
      <c r="T194" s="16"/>
      <c r="V194" s="33" t="str">
        <f t="shared" si="2"/>
        <v/>
      </c>
    </row>
    <row r="195" spans="1:22">
      <c r="A195" s="21"/>
      <c r="B195" s="21"/>
      <c r="C195" s="21"/>
      <c r="D195" s="21"/>
      <c r="E195" s="21"/>
      <c r="F195" s="21"/>
      <c r="G195" s="21"/>
      <c r="H195" s="16"/>
      <c r="I195" s="16"/>
      <c r="J195" s="16"/>
      <c r="K195" s="16"/>
      <c r="L195" s="16"/>
      <c r="M195" s="16"/>
      <c r="N195" s="16"/>
      <c r="O195" s="16"/>
      <c r="P195" s="16"/>
      <c r="Q195" s="16"/>
      <c r="R195" s="16"/>
      <c r="S195" s="16"/>
      <c r="T195" s="16"/>
      <c r="V195" s="33" t="str">
        <f t="shared" si="2"/>
        <v/>
      </c>
    </row>
    <row r="196" spans="1:22">
      <c r="A196" s="21"/>
      <c r="B196" s="21"/>
      <c r="C196" s="21"/>
      <c r="D196" s="21"/>
      <c r="E196" s="21"/>
      <c r="F196" s="21"/>
      <c r="G196" s="21"/>
      <c r="H196" s="16"/>
      <c r="I196" s="16"/>
      <c r="J196" s="16"/>
      <c r="K196" s="16"/>
      <c r="L196" s="16"/>
      <c r="M196" s="16"/>
      <c r="N196" s="16"/>
      <c r="O196" s="16"/>
      <c r="P196" s="16"/>
      <c r="Q196" s="16"/>
      <c r="R196" s="16"/>
      <c r="S196" s="16"/>
      <c r="T196" s="16"/>
      <c r="V196" s="33" t="str">
        <f t="shared" si="2"/>
        <v/>
      </c>
    </row>
    <row r="197" spans="1:22">
      <c r="A197" s="21"/>
      <c r="B197" s="21"/>
      <c r="C197" s="21"/>
      <c r="D197" s="21"/>
      <c r="E197" s="21"/>
      <c r="F197" s="21"/>
      <c r="G197" s="21"/>
      <c r="H197" s="16"/>
      <c r="I197" s="16"/>
      <c r="J197" s="16"/>
      <c r="K197" s="16"/>
      <c r="L197" s="16"/>
      <c r="M197" s="16"/>
      <c r="N197" s="16"/>
      <c r="O197" s="16"/>
      <c r="P197" s="16"/>
      <c r="Q197" s="16"/>
      <c r="R197" s="16"/>
      <c r="S197" s="16"/>
      <c r="T197" s="16"/>
      <c r="V197" s="33" t="str">
        <f t="shared" si="2"/>
        <v/>
      </c>
    </row>
    <row r="198" spans="1:22">
      <c r="A198" s="21"/>
      <c r="B198" s="21"/>
      <c r="C198" s="21"/>
      <c r="D198" s="21"/>
      <c r="E198" s="21"/>
      <c r="F198" s="21"/>
      <c r="G198" s="21"/>
      <c r="H198" s="16"/>
      <c r="I198" s="16"/>
      <c r="J198" s="16"/>
      <c r="K198" s="16"/>
      <c r="L198" s="16"/>
      <c r="M198" s="16"/>
      <c r="N198" s="16"/>
      <c r="O198" s="16"/>
      <c r="P198" s="16"/>
      <c r="Q198" s="16"/>
      <c r="R198" s="16"/>
      <c r="S198" s="16"/>
      <c r="T198" s="16"/>
      <c r="V198" s="33" t="str">
        <f t="shared" si="2"/>
        <v/>
      </c>
    </row>
    <row r="199" spans="1:22">
      <c r="A199" s="21"/>
      <c r="B199" s="21"/>
      <c r="C199" s="21"/>
      <c r="D199" s="21"/>
      <c r="E199" s="21"/>
      <c r="F199" s="21"/>
      <c r="G199" s="21"/>
      <c r="H199" s="16"/>
      <c r="I199" s="16"/>
      <c r="J199" s="16"/>
      <c r="K199" s="16"/>
      <c r="L199" s="16"/>
      <c r="M199" s="16"/>
      <c r="N199" s="16"/>
      <c r="O199" s="16"/>
      <c r="P199" s="16"/>
      <c r="Q199" s="16"/>
      <c r="R199" s="16"/>
      <c r="S199" s="16"/>
      <c r="T199" s="16"/>
      <c r="V199" s="33" t="str">
        <f t="shared" si="2"/>
        <v/>
      </c>
    </row>
    <row r="200" spans="1:22">
      <c r="A200" s="21"/>
      <c r="B200" s="21"/>
      <c r="C200" s="21"/>
      <c r="D200" s="21"/>
      <c r="E200" s="21"/>
      <c r="F200" s="21"/>
      <c r="G200" s="21"/>
      <c r="H200" s="16"/>
      <c r="I200" s="16"/>
      <c r="J200" s="16"/>
      <c r="K200" s="16"/>
      <c r="L200" s="16"/>
      <c r="M200" s="16"/>
      <c r="N200" s="16"/>
      <c r="O200" s="16"/>
      <c r="P200" s="16"/>
      <c r="Q200" s="16"/>
      <c r="R200" s="16"/>
      <c r="S200" s="16"/>
      <c r="T200" s="16"/>
      <c r="V200" s="33" t="str">
        <f t="shared" si="2"/>
        <v/>
      </c>
    </row>
    <row r="201" spans="1:22">
      <c r="A201" s="21"/>
      <c r="B201" s="21"/>
      <c r="C201" s="21"/>
      <c r="D201" s="21"/>
      <c r="E201" s="21"/>
      <c r="F201" s="21"/>
      <c r="G201" s="21"/>
      <c r="H201" s="16"/>
      <c r="I201" s="16"/>
      <c r="J201" s="16"/>
      <c r="K201" s="16"/>
      <c r="L201" s="16"/>
      <c r="M201" s="16"/>
      <c r="N201" s="16"/>
      <c r="O201" s="16"/>
      <c r="P201" s="16"/>
      <c r="Q201" s="16"/>
      <c r="R201" s="16"/>
      <c r="S201" s="16"/>
      <c r="T201" s="16"/>
      <c r="V201" s="33" t="str">
        <f t="shared" si="2"/>
        <v/>
      </c>
    </row>
    <row r="202" spans="1:22">
      <c r="A202" s="21"/>
      <c r="B202" s="21"/>
      <c r="C202" s="21"/>
      <c r="D202" s="21"/>
      <c r="E202" s="21"/>
      <c r="F202" s="21"/>
      <c r="G202" s="21"/>
      <c r="H202" s="16"/>
      <c r="I202" s="16"/>
      <c r="J202" s="16"/>
      <c r="K202" s="16"/>
      <c r="L202" s="16"/>
      <c r="M202" s="16"/>
      <c r="N202" s="16"/>
      <c r="O202" s="16"/>
      <c r="P202" s="16"/>
      <c r="Q202" s="16"/>
      <c r="R202" s="16"/>
      <c r="S202" s="16"/>
      <c r="T202" s="16"/>
      <c r="V202" s="33" t="str">
        <f t="shared" ref="V202:V265" si="3">IF(COUNTA(H202:T202)=0,"",_xlfn.CONCAT(,
IF(AND(NOT(ISBLANK($O202)),
    ABS($O202-(($H202+$I202+$K202+$L202+$M202+$N202)-$J202))&gt;=1),
" Error: Position at the end of the period is not equal to: position at the beginning of the period+increase in assets-decrease in assets+exchange rate changes+price changes+other changes+rectifications.",
""),
IF(AND(NOT(ISBLANK($T202)),
    ABS($T202-(($P202+$Q202+$S202)-$R202))&gt;=1),
" Error: Position of accrued interest at the end of the period is not equal to: position of accrued interest at the beginning of the period+accrued interest during the period-received interest during the period+revaluation and other changes.",
""),
IF(AND(NOT(ISBLANK($H202)),$H202&lt;0),
" Error: Position at the beginning of the period must be a positive amount.",
""),
IF(AND(NOT(ISBLANK($O202)),$O202&lt;0),
" Error: Position at the end of the period must be a positive amount.",
"")))</f>
        <v/>
      </c>
    </row>
    <row r="203" spans="1:22">
      <c r="A203" s="21"/>
      <c r="B203" s="21"/>
      <c r="C203" s="21"/>
      <c r="D203" s="21"/>
      <c r="E203" s="21"/>
      <c r="F203" s="21"/>
      <c r="G203" s="21"/>
      <c r="H203" s="16"/>
      <c r="I203" s="16"/>
      <c r="J203" s="16"/>
      <c r="K203" s="16"/>
      <c r="L203" s="16"/>
      <c r="M203" s="16"/>
      <c r="N203" s="16"/>
      <c r="O203" s="16"/>
      <c r="P203" s="16"/>
      <c r="Q203" s="16"/>
      <c r="R203" s="16"/>
      <c r="S203" s="16"/>
      <c r="T203" s="16"/>
      <c r="V203" s="33" t="str">
        <f t="shared" si="3"/>
        <v/>
      </c>
    </row>
    <row r="204" spans="1:22">
      <c r="A204" s="21"/>
      <c r="B204" s="21"/>
      <c r="C204" s="21"/>
      <c r="D204" s="21"/>
      <c r="E204" s="21"/>
      <c r="F204" s="21"/>
      <c r="G204" s="21"/>
      <c r="H204" s="16"/>
      <c r="I204" s="16"/>
      <c r="J204" s="16"/>
      <c r="K204" s="16"/>
      <c r="L204" s="16"/>
      <c r="M204" s="16"/>
      <c r="N204" s="16"/>
      <c r="O204" s="16"/>
      <c r="P204" s="16"/>
      <c r="Q204" s="16"/>
      <c r="R204" s="16"/>
      <c r="S204" s="16"/>
      <c r="T204" s="16"/>
      <c r="V204" s="33" t="str">
        <f t="shared" si="3"/>
        <v/>
      </c>
    </row>
    <row r="205" spans="1:22">
      <c r="A205" s="21"/>
      <c r="B205" s="21"/>
      <c r="C205" s="21"/>
      <c r="D205" s="21"/>
      <c r="E205" s="21"/>
      <c r="F205" s="21"/>
      <c r="G205" s="21"/>
      <c r="H205" s="16"/>
      <c r="I205" s="16"/>
      <c r="J205" s="16"/>
      <c r="K205" s="16"/>
      <c r="L205" s="16"/>
      <c r="M205" s="16"/>
      <c r="N205" s="16"/>
      <c r="O205" s="16"/>
      <c r="P205" s="16"/>
      <c r="Q205" s="16"/>
      <c r="R205" s="16"/>
      <c r="S205" s="16"/>
      <c r="T205" s="16"/>
      <c r="V205" s="33" t="str">
        <f t="shared" si="3"/>
        <v/>
      </c>
    </row>
    <row r="206" spans="1:22">
      <c r="A206" s="21"/>
      <c r="B206" s="21"/>
      <c r="C206" s="21"/>
      <c r="D206" s="21"/>
      <c r="E206" s="21"/>
      <c r="F206" s="21"/>
      <c r="G206" s="21"/>
      <c r="H206" s="16"/>
      <c r="I206" s="16"/>
      <c r="J206" s="16"/>
      <c r="K206" s="16"/>
      <c r="L206" s="16"/>
      <c r="M206" s="16"/>
      <c r="N206" s="16"/>
      <c r="O206" s="16"/>
      <c r="P206" s="16"/>
      <c r="Q206" s="16"/>
      <c r="R206" s="16"/>
      <c r="S206" s="16"/>
      <c r="T206" s="16"/>
      <c r="V206" s="33" t="str">
        <f t="shared" si="3"/>
        <v/>
      </c>
    </row>
    <row r="207" spans="1:22">
      <c r="A207" s="21"/>
      <c r="B207" s="21"/>
      <c r="C207" s="21"/>
      <c r="D207" s="21"/>
      <c r="E207" s="21"/>
      <c r="F207" s="21"/>
      <c r="G207" s="21"/>
      <c r="H207" s="16"/>
      <c r="I207" s="16"/>
      <c r="J207" s="16"/>
      <c r="K207" s="16"/>
      <c r="L207" s="16"/>
      <c r="M207" s="16"/>
      <c r="N207" s="16"/>
      <c r="O207" s="16"/>
      <c r="P207" s="16"/>
      <c r="Q207" s="16"/>
      <c r="R207" s="16"/>
      <c r="S207" s="16"/>
      <c r="T207" s="16"/>
      <c r="V207" s="33" t="str">
        <f t="shared" si="3"/>
        <v/>
      </c>
    </row>
    <row r="208" spans="1:22">
      <c r="A208" s="21"/>
      <c r="B208" s="21"/>
      <c r="C208" s="21"/>
      <c r="D208" s="21"/>
      <c r="E208" s="21"/>
      <c r="F208" s="21"/>
      <c r="G208" s="21"/>
      <c r="H208" s="16"/>
      <c r="I208" s="16"/>
      <c r="J208" s="16"/>
      <c r="K208" s="16"/>
      <c r="L208" s="16"/>
      <c r="M208" s="16"/>
      <c r="N208" s="16"/>
      <c r="O208" s="16"/>
      <c r="P208" s="16"/>
      <c r="Q208" s="16"/>
      <c r="R208" s="16"/>
      <c r="S208" s="16"/>
      <c r="T208" s="16"/>
      <c r="V208" s="33" t="str">
        <f t="shared" si="3"/>
        <v/>
      </c>
    </row>
    <row r="209" spans="1:22">
      <c r="A209" s="21"/>
      <c r="B209" s="21"/>
      <c r="C209" s="21"/>
      <c r="D209" s="21"/>
      <c r="E209" s="21"/>
      <c r="F209" s="21"/>
      <c r="G209" s="21"/>
      <c r="H209" s="16"/>
      <c r="I209" s="16"/>
      <c r="J209" s="16"/>
      <c r="K209" s="16"/>
      <c r="L209" s="16"/>
      <c r="M209" s="16"/>
      <c r="N209" s="16"/>
      <c r="O209" s="16"/>
      <c r="P209" s="16"/>
      <c r="Q209" s="16"/>
      <c r="R209" s="16"/>
      <c r="S209" s="16"/>
      <c r="T209" s="16"/>
      <c r="V209" s="33" t="str">
        <f t="shared" si="3"/>
        <v/>
      </c>
    </row>
    <row r="210" spans="1:22">
      <c r="A210" s="21"/>
      <c r="B210" s="21"/>
      <c r="C210" s="21"/>
      <c r="D210" s="21"/>
      <c r="E210" s="21"/>
      <c r="F210" s="21"/>
      <c r="G210" s="21"/>
      <c r="H210" s="16"/>
      <c r="I210" s="16"/>
      <c r="J210" s="16"/>
      <c r="K210" s="16"/>
      <c r="L210" s="16"/>
      <c r="M210" s="16"/>
      <c r="N210" s="16"/>
      <c r="O210" s="16"/>
      <c r="P210" s="16"/>
      <c r="Q210" s="16"/>
      <c r="R210" s="16"/>
      <c r="S210" s="16"/>
      <c r="T210" s="16"/>
      <c r="V210" s="33" t="str">
        <f t="shared" si="3"/>
        <v/>
      </c>
    </row>
    <row r="211" spans="1:22">
      <c r="A211" s="21"/>
      <c r="B211" s="21"/>
      <c r="C211" s="21"/>
      <c r="D211" s="21"/>
      <c r="E211" s="21"/>
      <c r="F211" s="21"/>
      <c r="G211" s="21"/>
      <c r="H211" s="16"/>
      <c r="I211" s="16"/>
      <c r="J211" s="16"/>
      <c r="K211" s="16"/>
      <c r="L211" s="16"/>
      <c r="M211" s="16"/>
      <c r="N211" s="16"/>
      <c r="O211" s="16"/>
      <c r="P211" s="16"/>
      <c r="Q211" s="16"/>
      <c r="R211" s="16"/>
      <c r="S211" s="16"/>
      <c r="T211" s="16"/>
      <c r="V211" s="33" t="str">
        <f t="shared" si="3"/>
        <v/>
      </c>
    </row>
    <row r="212" spans="1:22">
      <c r="A212" s="21"/>
      <c r="B212" s="21"/>
      <c r="C212" s="21"/>
      <c r="D212" s="21"/>
      <c r="E212" s="21"/>
      <c r="F212" s="21"/>
      <c r="G212" s="21"/>
      <c r="H212" s="16"/>
      <c r="I212" s="16"/>
      <c r="J212" s="16"/>
      <c r="K212" s="16"/>
      <c r="L212" s="16"/>
      <c r="M212" s="16"/>
      <c r="N212" s="16"/>
      <c r="O212" s="16"/>
      <c r="P212" s="16"/>
      <c r="Q212" s="16"/>
      <c r="R212" s="16"/>
      <c r="S212" s="16"/>
      <c r="T212" s="16"/>
      <c r="V212" s="33" t="str">
        <f t="shared" si="3"/>
        <v/>
      </c>
    </row>
    <row r="213" spans="1:22">
      <c r="A213" s="21"/>
      <c r="B213" s="21"/>
      <c r="C213" s="21"/>
      <c r="D213" s="21"/>
      <c r="E213" s="21"/>
      <c r="F213" s="21"/>
      <c r="G213" s="21"/>
      <c r="H213" s="16"/>
      <c r="I213" s="16"/>
      <c r="J213" s="16"/>
      <c r="K213" s="16"/>
      <c r="L213" s="16"/>
      <c r="M213" s="16"/>
      <c r="N213" s="16"/>
      <c r="O213" s="16"/>
      <c r="P213" s="16"/>
      <c r="Q213" s="16"/>
      <c r="R213" s="16"/>
      <c r="S213" s="16"/>
      <c r="T213" s="16"/>
      <c r="V213" s="33" t="str">
        <f t="shared" si="3"/>
        <v/>
      </c>
    </row>
    <row r="214" spans="1:22">
      <c r="A214" s="21"/>
      <c r="B214" s="21"/>
      <c r="C214" s="21"/>
      <c r="D214" s="21"/>
      <c r="E214" s="21"/>
      <c r="F214" s="21"/>
      <c r="G214" s="21"/>
      <c r="H214" s="16"/>
      <c r="I214" s="16"/>
      <c r="J214" s="16"/>
      <c r="K214" s="16"/>
      <c r="L214" s="16"/>
      <c r="M214" s="16"/>
      <c r="N214" s="16"/>
      <c r="O214" s="16"/>
      <c r="P214" s="16"/>
      <c r="Q214" s="16"/>
      <c r="R214" s="16"/>
      <c r="S214" s="16"/>
      <c r="T214" s="16"/>
      <c r="V214" s="33" t="str">
        <f t="shared" si="3"/>
        <v/>
      </c>
    </row>
    <row r="215" spans="1:22">
      <c r="A215" s="21"/>
      <c r="B215" s="21"/>
      <c r="C215" s="21"/>
      <c r="D215" s="21"/>
      <c r="E215" s="21"/>
      <c r="F215" s="21"/>
      <c r="G215" s="21"/>
      <c r="H215" s="16"/>
      <c r="I215" s="16"/>
      <c r="J215" s="16"/>
      <c r="K215" s="16"/>
      <c r="L215" s="16"/>
      <c r="M215" s="16"/>
      <c r="N215" s="16"/>
      <c r="O215" s="16"/>
      <c r="P215" s="16"/>
      <c r="Q215" s="16"/>
      <c r="R215" s="16"/>
      <c r="S215" s="16"/>
      <c r="T215" s="16"/>
      <c r="V215" s="33" t="str">
        <f t="shared" si="3"/>
        <v/>
      </c>
    </row>
    <row r="216" spans="1:22">
      <c r="A216" s="21"/>
      <c r="B216" s="21"/>
      <c r="C216" s="21"/>
      <c r="D216" s="21"/>
      <c r="E216" s="21"/>
      <c r="F216" s="21"/>
      <c r="G216" s="21"/>
      <c r="H216" s="16"/>
      <c r="I216" s="16"/>
      <c r="J216" s="16"/>
      <c r="K216" s="16"/>
      <c r="L216" s="16"/>
      <c r="M216" s="16"/>
      <c r="N216" s="16"/>
      <c r="O216" s="16"/>
      <c r="P216" s="16"/>
      <c r="Q216" s="16"/>
      <c r="R216" s="16"/>
      <c r="S216" s="16"/>
      <c r="T216" s="16"/>
      <c r="V216" s="33" t="str">
        <f t="shared" si="3"/>
        <v/>
      </c>
    </row>
    <row r="217" spans="1:22">
      <c r="A217" s="21"/>
      <c r="B217" s="21"/>
      <c r="C217" s="21"/>
      <c r="D217" s="21"/>
      <c r="E217" s="21"/>
      <c r="F217" s="21"/>
      <c r="G217" s="21"/>
      <c r="H217" s="16"/>
      <c r="I217" s="16"/>
      <c r="J217" s="16"/>
      <c r="K217" s="16"/>
      <c r="L217" s="16"/>
      <c r="M217" s="16"/>
      <c r="N217" s="16"/>
      <c r="O217" s="16"/>
      <c r="P217" s="16"/>
      <c r="Q217" s="16"/>
      <c r="R217" s="16"/>
      <c r="S217" s="16"/>
      <c r="T217" s="16"/>
      <c r="V217" s="33" t="str">
        <f t="shared" si="3"/>
        <v/>
      </c>
    </row>
    <row r="218" spans="1:22">
      <c r="A218" s="21"/>
      <c r="B218" s="21"/>
      <c r="C218" s="21"/>
      <c r="D218" s="21"/>
      <c r="E218" s="21"/>
      <c r="F218" s="21"/>
      <c r="G218" s="21"/>
      <c r="H218" s="16"/>
      <c r="I218" s="16"/>
      <c r="J218" s="16"/>
      <c r="K218" s="16"/>
      <c r="L218" s="16"/>
      <c r="M218" s="16"/>
      <c r="N218" s="16"/>
      <c r="O218" s="16"/>
      <c r="P218" s="16"/>
      <c r="Q218" s="16"/>
      <c r="R218" s="16"/>
      <c r="S218" s="16"/>
      <c r="T218" s="16"/>
      <c r="V218" s="33" t="str">
        <f t="shared" si="3"/>
        <v/>
      </c>
    </row>
    <row r="219" spans="1:22">
      <c r="A219" s="21"/>
      <c r="B219" s="21"/>
      <c r="C219" s="21"/>
      <c r="D219" s="21"/>
      <c r="E219" s="21"/>
      <c r="F219" s="21"/>
      <c r="G219" s="21"/>
      <c r="H219" s="16"/>
      <c r="I219" s="16"/>
      <c r="J219" s="16"/>
      <c r="K219" s="16"/>
      <c r="L219" s="16"/>
      <c r="M219" s="16"/>
      <c r="N219" s="16"/>
      <c r="O219" s="16"/>
      <c r="P219" s="16"/>
      <c r="Q219" s="16"/>
      <c r="R219" s="16"/>
      <c r="S219" s="16"/>
      <c r="T219" s="16"/>
      <c r="V219" s="33" t="str">
        <f t="shared" si="3"/>
        <v/>
      </c>
    </row>
    <row r="220" spans="1:22">
      <c r="A220" s="21"/>
      <c r="B220" s="21"/>
      <c r="C220" s="21"/>
      <c r="D220" s="21"/>
      <c r="E220" s="21"/>
      <c r="F220" s="21"/>
      <c r="G220" s="21"/>
      <c r="H220" s="16"/>
      <c r="I220" s="16"/>
      <c r="J220" s="16"/>
      <c r="K220" s="16"/>
      <c r="L220" s="16"/>
      <c r="M220" s="16"/>
      <c r="N220" s="16"/>
      <c r="O220" s="16"/>
      <c r="P220" s="16"/>
      <c r="Q220" s="16"/>
      <c r="R220" s="16"/>
      <c r="S220" s="16"/>
      <c r="T220" s="16"/>
      <c r="V220" s="33" t="str">
        <f t="shared" si="3"/>
        <v/>
      </c>
    </row>
    <row r="221" spans="1:22">
      <c r="A221" s="21"/>
      <c r="B221" s="21"/>
      <c r="C221" s="21"/>
      <c r="D221" s="21"/>
      <c r="E221" s="21"/>
      <c r="F221" s="21"/>
      <c r="G221" s="21"/>
      <c r="H221" s="16"/>
      <c r="I221" s="16"/>
      <c r="J221" s="16"/>
      <c r="K221" s="16"/>
      <c r="L221" s="16"/>
      <c r="M221" s="16"/>
      <c r="N221" s="16"/>
      <c r="O221" s="16"/>
      <c r="P221" s="16"/>
      <c r="Q221" s="16"/>
      <c r="R221" s="16"/>
      <c r="S221" s="16"/>
      <c r="T221" s="16"/>
      <c r="V221" s="33" t="str">
        <f t="shared" si="3"/>
        <v/>
      </c>
    </row>
    <row r="222" spans="1:22">
      <c r="A222" s="21"/>
      <c r="B222" s="21"/>
      <c r="C222" s="21"/>
      <c r="D222" s="21"/>
      <c r="E222" s="21"/>
      <c r="F222" s="21"/>
      <c r="G222" s="21"/>
      <c r="H222" s="16"/>
      <c r="I222" s="16"/>
      <c r="J222" s="16"/>
      <c r="K222" s="16"/>
      <c r="L222" s="16"/>
      <c r="M222" s="16"/>
      <c r="N222" s="16"/>
      <c r="O222" s="16"/>
      <c r="P222" s="16"/>
      <c r="Q222" s="16"/>
      <c r="R222" s="16"/>
      <c r="S222" s="16"/>
      <c r="T222" s="16"/>
      <c r="V222" s="33" t="str">
        <f t="shared" si="3"/>
        <v/>
      </c>
    </row>
    <row r="223" spans="1:22">
      <c r="A223" s="21"/>
      <c r="B223" s="21"/>
      <c r="C223" s="21"/>
      <c r="D223" s="21"/>
      <c r="E223" s="21"/>
      <c r="F223" s="21"/>
      <c r="G223" s="21"/>
      <c r="H223" s="16"/>
      <c r="I223" s="16"/>
      <c r="J223" s="16"/>
      <c r="K223" s="16"/>
      <c r="L223" s="16"/>
      <c r="M223" s="16"/>
      <c r="N223" s="16"/>
      <c r="O223" s="16"/>
      <c r="P223" s="16"/>
      <c r="Q223" s="16"/>
      <c r="R223" s="16"/>
      <c r="S223" s="16"/>
      <c r="T223" s="16"/>
      <c r="V223" s="33" t="str">
        <f t="shared" si="3"/>
        <v/>
      </c>
    </row>
    <row r="224" spans="1:22">
      <c r="A224" s="21"/>
      <c r="B224" s="21"/>
      <c r="C224" s="21"/>
      <c r="D224" s="21"/>
      <c r="E224" s="21"/>
      <c r="F224" s="21"/>
      <c r="G224" s="21"/>
      <c r="H224" s="16"/>
      <c r="I224" s="16"/>
      <c r="J224" s="16"/>
      <c r="K224" s="16"/>
      <c r="L224" s="16"/>
      <c r="M224" s="16"/>
      <c r="N224" s="16"/>
      <c r="O224" s="16"/>
      <c r="P224" s="16"/>
      <c r="Q224" s="16"/>
      <c r="R224" s="16"/>
      <c r="S224" s="16"/>
      <c r="T224" s="16"/>
      <c r="V224" s="33" t="str">
        <f t="shared" si="3"/>
        <v/>
      </c>
    </row>
    <row r="225" spans="1:22">
      <c r="A225" s="21"/>
      <c r="B225" s="21"/>
      <c r="C225" s="21"/>
      <c r="D225" s="21"/>
      <c r="E225" s="21"/>
      <c r="F225" s="21"/>
      <c r="G225" s="21"/>
      <c r="H225" s="16"/>
      <c r="I225" s="16"/>
      <c r="J225" s="16"/>
      <c r="K225" s="16"/>
      <c r="L225" s="16"/>
      <c r="M225" s="16"/>
      <c r="N225" s="16"/>
      <c r="O225" s="16"/>
      <c r="P225" s="16"/>
      <c r="Q225" s="16"/>
      <c r="R225" s="16"/>
      <c r="S225" s="16"/>
      <c r="T225" s="16"/>
      <c r="V225" s="33" t="str">
        <f t="shared" si="3"/>
        <v/>
      </c>
    </row>
    <row r="226" spans="1:22">
      <c r="A226" s="21"/>
      <c r="B226" s="21"/>
      <c r="C226" s="21"/>
      <c r="D226" s="21"/>
      <c r="E226" s="21"/>
      <c r="F226" s="21"/>
      <c r="G226" s="21"/>
      <c r="H226" s="16"/>
      <c r="I226" s="16"/>
      <c r="J226" s="16"/>
      <c r="K226" s="16"/>
      <c r="L226" s="16"/>
      <c r="M226" s="16"/>
      <c r="N226" s="16"/>
      <c r="O226" s="16"/>
      <c r="P226" s="16"/>
      <c r="Q226" s="16"/>
      <c r="R226" s="16"/>
      <c r="S226" s="16"/>
      <c r="T226" s="16"/>
      <c r="V226" s="33" t="str">
        <f t="shared" si="3"/>
        <v/>
      </c>
    </row>
    <row r="227" spans="1:22">
      <c r="A227" s="21"/>
      <c r="B227" s="21"/>
      <c r="C227" s="21"/>
      <c r="D227" s="21"/>
      <c r="E227" s="21"/>
      <c r="F227" s="21"/>
      <c r="G227" s="21"/>
      <c r="H227" s="16"/>
      <c r="I227" s="16"/>
      <c r="J227" s="16"/>
      <c r="K227" s="16"/>
      <c r="L227" s="16"/>
      <c r="M227" s="16"/>
      <c r="N227" s="16"/>
      <c r="O227" s="16"/>
      <c r="P227" s="16"/>
      <c r="Q227" s="16"/>
      <c r="R227" s="16"/>
      <c r="S227" s="16"/>
      <c r="T227" s="16"/>
      <c r="V227" s="33" t="str">
        <f t="shared" si="3"/>
        <v/>
      </c>
    </row>
    <row r="228" spans="1:22">
      <c r="A228" s="21"/>
      <c r="B228" s="21"/>
      <c r="C228" s="21"/>
      <c r="D228" s="21"/>
      <c r="E228" s="21"/>
      <c r="F228" s="21"/>
      <c r="G228" s="21"/>
      <c r="H228" s="16"/>
      <c r="I228" s="16"/>
      <c r="J228" s="16"/>
      <c r="K228" s="16"/>
      <c r="L228" s="16"/>
      <c r="M228" s="16"/>
      <c r="N228" s="16"/>
      <c r="O228" s="16"/>
      <c r="P228" s="16"/>
      <c r="Q228" s="16"/>
      <c r="R228" s="16"/>
      <c r="S228" s="16"/>
      <c r="T228" s="16"/>
      <c r="V228" s="33" t="str">
        <f t="shared" si="3"/>
        <v/>
      </c>
    </row>
    <row r="229" spans="1:22">
      <c r="A229" s="21"/>
      <c r="B229" s="21"/>
      <c r="C229" s="21"/>
      <c r="D229" s="21"/>
      <c r="E229" s="21"/>
      <c r="F229" s="21"/>
      <c r="G229" s="21"/>
      <c r="H229" s="16"/>
      <c r="I229" s="16"/>
      <c r="J229" s="16"/>
      <c r="K229" s="16"/>
      <c r="L229" s="16"/>
      <c r="M229" s="16"/>
      <c r="N229" s="16"/>
      <c r="O229" s="16"/>
      <c r="P229" s="16"/>
      <c r="Q229" s="16"/>
      <c r="R229" s="16"/>
      <c r="S229" s="16"/>
      <c r="T229" s="16"/>
      <c r="V229" s="33" t="str">
        <f t="shared" si="3"/>
        <v/>
      </c>
    </row>
    <row r="230" spans="1:22">
      <c r="A230" s="21"/>
      <c r="B230" s="21"/>
      <c r="C230" s="21"/>
      <c r="D230" s="21"/>
      <c r="E230" s="21"/>
      <c r="F230" s="21"/>
      <c r="G230" s="21"/>
      <c r="H230" s="16"/>
      <c r="I230" s="16"/>
      <c r="J230" s="16"/>
      <c r="K230" s="16"/>
      <c r="L230" s="16"/>
      <c r="M230" s="16"/>
      <c r="N230" s="16"/>
      <c r="O230" s="16"/>
      <c r="P230" s="16"/>
      <c r="Q230" s="16"/>
      <c r="R230" s="16"/>
      <c r="S230" s="16"/>
      <c r="T230" s="16"/>
      <c r="V230" s="33" t="str">
        <f t="shared" si="3"/>
        <v/>
      </c>
    </row>
    <row r="231" spans="1:22">
      <c r="A231" s="21"/>
      <c r="B231" s="21"/>
      <c r="C231" s="21"/>
      <c r="D231" s="21"/>
      <c r="E231" s="21"/>
      <c r="F231" s="21"/>
      <c r="G231" s="21"/>
      <c r="H231" s="16"/>
      <c r="I231" s="16"/>
      <c r="J231" s="16"/>
      <c r="K231" s="16"/>
      <c r="L231" s="16"/>
      <c r="M231" s="16"/>
      <c r="N231" s="16"/>
      <c r="O231" s="16"/>
      <c r="P231" s="16"/>
      <c r="Q231" s="16"/>
      <c r="R231" s="16"/>
      <c r="S231" s="16"/>
      <c r="T231" s="16"/>
      <c r="V231" s="33" t="str">
        <f t="shared" si="3"/>
        <v/>
      </c>
    </row>
    <row r="232" spans="1:22">
      <c r="A232" s="21"/>
      <c r="B232" s="21"/>
      <c r="C232" s="21"/>
      <c r="D232" s="21"/>
      <c r="E232" s="21"/>
      <c r="F232" s="21"/>
      <c r="G232" s="21"/>
      <c r="H232" s="16"/>
      <c r="I232" s="16"/>
      <c r="J232" s="16"/>
      <c r="K232" s="16"/>
      <c r="L232" s="16"/>
      <c r="M232" s="16"/>
      <c r="N232" s="16"/>
      <c r="O232" s="16"/>
      <c r="P232" s="16"/>
      <c r="Q232" s="16"/>
      <c r="R232" s="16"/>
      <c r="S232" s="16"/>
      <c r="T232" s="16"/>
      <c r="V232" s="33" t="str">
        <f t="shared" si="3"/>
        <v/>
      </c>
    </row>
    <row r="233" spans="1:22">
      <c r="A233" s="21"/>
      <c r="B233" s="21"/>
      <c r="C233" s="21"/>
      <c r="D233" s="21"/>
      <c r="E233" s="21"/>
      <c r="F233" s="21"/>
      <c r="G233" s="21"/>
      <c r="H233" s="16"/>
      <c r="I233" s="16"/>
      <c r="J233" s="16"/>
      <c r="K233" s="16"/>
      <c r="L233" s="16"/>
      <c r="M233" s="16"/>
      <c r="N233" s="16"/>
      <c r="O233" s="16"/>
      <c r="P233" s="16"/>
      <c r="Q233" s="16"/>
      <c r="R233" s="16"/>
      <c r="S233" s="16"/>
      <c r="T233" s="16"/>
      <c r="V233" s="33" t="str">
        <f t="shared" si="3"/>
        <v/>
      </c>
    </row>
    <row r="234" spans="1:22">
      <c r="A234" s="21"/>
      <c r="B234" s="21"/>
      <c r="C234" s="21"/>
      <c r="D234" s="21"/>
      <c r="E234" s="21"/>
      <c r="F234" s="21"/>
      <c r="G234" s="21"/>
      <c r="H234" s="16"/>
      <c r="I234" s="16"/>
      <c r="J234" s="16"/>
      <c r="K234" s="16"/>
      <c r="L234" s="16"/>
      <c r="M234" s="16"/>
      <c r="N234" s="16"/>
      <c r="O234" s="16"/>
      <c r="P234" s="16"/>
      <c r="Q234" s="16"/>
      <c r="R234" s="16"/>
      <c r="S234" s="16"/>
      <c r="T234" s="16"/>
      <c r="V234" s="33" t="str">
        <f t="shared" si="3"/>
        <v/>
      </c>
    </row>
    <row r="235" spans="1:22">
      <c r="A235" s="21"/>
      <c r="B235" s="21"/>
      <c r="C235" s="21"/>
      <c r="D235" s="21"/>
      <c r="E235" s="21"/>
      <c r="F235" s="21"/>
      <c r="G235" s="21"/>
      <c r="H235" s="16"/>
      <c r="I235" s="16"/>
      <c r="J235" s="16"/>
      <c r="K235" s="16"/>
      <c r="L235" s="16"/>
      <c r="M235" s="16"/>
      <c r="N235" s="16"/>
      <c r="O235" s="16"/>
      <c r="P235" s="16"/>
      <c r="Q235" s="16"/>
      <c r="R235" s="16"/>
      <c r="S235" s="16"/>
      <c r="T235" s="16"/>
      <c r="V235" s="33" t="str">
        <f t="shared" si="3"/>
        <v/>
      </c>
    </row>
    <row r="236" spans="1:22">
      <c r="A236" s="21"/>
      <c r="B236" s="21"/>
      <c r="C236" s="21"/>
      <c r="D236" s="21"/>
      <c r="E236" s="21"/>
      <c r="F236" s="21"/>
      <c r="G236" s="21"/>
      <c r="H236" s="16"/>
      <c r="I236" s="16"/>
      <c r="J236" s="16"/>
      <c r="K236" s="16"/>
      <c r="L236" s="16"/>
      <c r="M236" s="16"/>
      <c r="N236" s="16"/>
      <c r="O236" s="16"/>
      <c r="P236" s="16"/>
      <c r="Q236" s="16"/>
      <c r="R236" s="16"/>
      <c r="S236" s="16"/>
      <c r="T236" s="16"/>
      <c r="V236" s="33" t="str">
        <f t="shared" si="3"/>
        <v/>
      </c>
    </row>
    <row r="237" spans="1:22">
      <c r="A237" s="21"/>
      <c r="B237" s="21"/>
      <c r="C237" s="21"/>
      <c r="D237" s="21"/>
      <c r="E237" s="21"/>
      <c r="F237" s="21"/>
      <c r="G237" s="21"/>
      <c r="H237" s="16"/>
      <c r="I237" s="16"/>
      <c r="J237" s="16"/>
      <c r="K237" s="16"/>
      <c r="L237" s="16"/>
      <c r="M237" s="16"/>
      <c r="N237" s="16"/>
      <c r="O237" s="16"/>
      <c r="P237" s="16"/>
      <c r="Q237" s="16"/>
      <c r="R237" s="16"/>
      <c r="S237" s="16"/>
      <c r="T237" s="16"/>
      <c r="V237" s="33" t="str">
        <f t="shared" si="3"/>
        <v/>
      </c>
    </row>
    <row r="238" spans="1:22">
      <c r="A238" s="21"/>
      <c r="B238" s="21"/>
      <c r="C238" s="21"/>
      <c r="D238" s="21"/>
      <c r="E238" s="21"/>
      <c r="F238" s="21"/>
      <c r="G238" s="21"/>
      <c r="H238" s="16"/>
      <c r="I238" s="16"/>
      <c r="J238" s="16"/>
      <c r="K238" s="16"/>
      <c r="L238" s="16"/>
      <c r="M238" s="16"/>
      <c r="N238" s="16"/>
      <c r="O238" s="16"/>
      <c r="P238" s="16"/>
      <c r="Q238" s="16"/>
      <c r="R238" s="16"/>
      <c r="S238" s="16"/>
      <c r="T238" s="16"/>
      <c r="V238" s="33" t="str">
        <f t="shared" si="3"/>
        <v/>
      </c>
    </row>
    <row r="239" spans="1:22">
      <c r="A239" s="21"/>
      <c r="B239" s="21"/>
      <c r="C239" s="21"/>
      <c r="D239" s="21"/>
      <c r="E239" s="21"/>
      <c r="F239" s="21"/>
      <c r="G239" s="21"/>
      <c r="H239" s="16"/>
      <c r="I239" s="16"/>
      <c r="J239" s="16"/>
      <c r="K239" s="16"/>
      <c r="L239" s="16"/>
      <c r="M239" s="16"/>
      <c r="N239" s="16"/>
      <c r="O239" s="16"/>
      <c r="P239" s="16"/>
      <c r="Q239" s="16"/>
      <c r="R239" s="16"/>
      <c r="S239" s="16"/>
      <c r="T239" s="16"/>
      <c r="V239" s="33" t="str">
        <f t="shared" si="3"/>
        <v/>
      </c>
    </row>
    <row r="240" spans="1:22">
      <c r="A240" s="21"/>
      <c r="B240" s="21"/>
      <c r="C240" s="21"/>
      <c r="D240" s="21"/>
      <c r="E240" s="21"/>
      <c r="F240" s="21"/>
      <c r="G240" s="21"/>
      <c r="H240" s="16"/>
      <c r="I240" s="16"/>
      <c r="J240" s="16"/>
      <c r="K240" s="16"/>
      <c r="L240" s="16"/>
      <c r="M240" s="16"/>
      <c r="N240" s="16"/>
      <c r="O240" s="16"/>
      <c r="P240" s="16"/>
      <c r="Q240" s="16"/>
      <c r="R240" s="16"/>
      <c r="S240" s="16"/>
      <c r="T240" s="16"/>
      <c r="V240" s="33" t="str">
        <f t="shared" si="3"/>
        <v/>
      </c>
    </row>
    <row r="241" spans="1:22">
      <c r="A241" s="21"/>
      <c r="B241" s="21"/>
      <c r="C241" s="21"/>
      <c r="D241" s="21"/>
      <c r="E241" s="21"/>
      <c r="F241" s="21"/>
      <c r="G241" s="21"/>
      <c r="H241" s="16"/>
      <c r="I241" s="16"/>
      <c r="J241" s="16"/>
      <c r="K241" s="16"/>
      <c r="L241" s="16"/>
      <c r="M241" s="16"/>
      <c r="N241" s="16"/>
      <c r="O241" s="16"/>
      <c r="P241" s="16"/>
      <c r="Q241" s="16"/>
      <c r="R241" s="16"/>
      <c r="S241" s="16"/>
      <c r="T241" s="16"/>
      <c r="V241" s="33" t="str">
        <f t="shared" si="3"/>
        <v/>
      </c>
    </row>
    <row r="242" spans="1:22">
      <c r="A242" s="21"/>
      <c r="B242" s="21"/>
      <c r="C242" s="21"/>
      <c r="D242" s="21"/>
      <c r="E242" s="21"/>
      <c r="F242" s="21"/>
      <c r="G242" s="21"/>
      <c r="H242" s="16"/>
      <c r="I242" s="16"/>
      <c r="J242" s="16"/>
      <c r="K242" s="16"/>
      <c r="L242" s="16"/>
      <c r="M242" s="16"/>
      <c r="N242" s="16"/>
      <c r="O242" s="16"/>
      <c r="P242" s="16"/>
      <c r="Q242" s="16"/>
      <c r="R242" s="16"/>
      <c r="S242" s="16"/>
      <c r="T242" s="16"/>
      <c r="V242" s="33" t="str">
        <f t="shared" si="3"/>
        <v/>
      </c>
    </row>
    <row r="243" spans="1:22">
      <c r="A243" s="21"/>
      <c r="B243" s="21"/>
      <c r="C243" s="21"/>
      <c r="D243" s="21"/>
      <c r="E243" s="21"/>
      <c r="F243" s="21"/>
      <c r="G243" s="21"/>
      <c r="H243" s="16"/>
      <c r="I243" s="16"/>
      <c r="J243" s="16"/>
      <c r="K243" s="16"/>
      <c r="L243" s="16"/>
      <c r="M243" s="16"/>
      <c r="N243" s="16"/>
      <c r="O243" s="16"/>
      <c r="P243" s="16"/>
      <c r="Q243" s="16"/>
      <c r="R243" s="16"/>
      <c r="S243" s="16"/>
      <c r="T243" s="16"/>
      <c r="V243" s="33" t="str">
        <f t="shared" si="3"/>
        <v/>
      </c>
    </row>
    <row r="244" spans="1:22">
      <c r="A244" s="21"/>
      <c r="B244" s="21"/>
      <c r="C244" s="21"/>
      <c r="D244" s="21"/>
      <c r="E244" s="21"/>
      <c r="F244" s="21"/>
      <c r="G244" s="21"/>
      <c r="H244" s="16"/>
      <c r="I244" s="16"/>
      <c r="J244" s="16"/>
      <c r="K244" s="16"/>
      <c r="L244" s="16"/>
      <c r="M244" s="16"/>
      <c r="N244" s="16"/>
      <c r="O244" s="16"/>
      <c r="P244" s="16"/>
      <c r="Q244" s="16"/>
      <c r="R244" s="16"/>
      <c r="S244" s="16"/>
      <c r="T244" s="16"/>
      <c r="V244" s="33" t="str">
        <f t="shared" si="3"/>
        <v/>
      </c>
    </row>
    <row r="245" spans="1:22">
      <c r="A245" s="21"/>
      <c r="B245" s="21"/>
      <c r="C245" s="21"/>
      <c r="D245" s="21"/>
      <c r="E245" s="21"/>
      <c r="F245" s="21"/>
      <c r="G245" s="21"/>
      <c r="H245" s="16"/>
      <c r="I245" s="16"/>
      <c r="J245" s="16"/>
      <c r="K245" s="16"/>
      <c r="L245" s="16"/>
      <c r="M245" s="16"/>
      <c r="N245" s="16"/>
      <c r="O245" s="16"/>
      <c r="P245" s="16"/>
      <c r="Q245" s="16"/>
      <c r="R245" s="16"/>
      <c r="S245" s="16"/>
      <c r="T245" s="16"/>
      <c r="V245" s="33" t="str">
        <f t="shared" si="3"/>
        <v/>
      </c>
    </row>
    <row r="246" spans="1:22">
      <c r="A246" s="21"/>
      <c r="B246" s="21"/>
      <c r="C246" s="21"/>
      <c r="D246" s="21"/>
      <c r="E246" s="21"/>
      <c r="F246" s="21"/>
      <c r="G246" s="21"/>
      <c r="H246" s="16"/>
      <c r="I246" s="16"/>
      <c r="J246" s="16"/>
      <c r="K246" s="16"/>
      <c r="L246" s="16"/>
      <c r="M246" s="16"/>
      <c r="N246" s="16"/>
      <c r="O246" s="16"/>
      <c r="P246" s="16"/>
      <c r="Q246" s="16"/>
      <c r="R246" s="16"/>
      <c r="S246" s="16"/>
      <c r="T246" s="16"/>
      <c r="V246" s="33" t="str">
        <f t="shared" si="3"/>
        <v/>
      </c>
    </row>
    <row r="247" spans="1:22">
      <c r="A247" s="21"/>
      <c r="B247" s="21"/>
      <c r="C247" s="21"/>
      <c r="D247" s="21"/>
      <c r="E247" s="21"/>
      <c r="F247" s="21"/>
      <c r="G247" s="21"/>
      <c r="H247" s="16"/>
      <c r="I247" s="16"/>
      <c r="J247" s="16"/>
      <c r="K247" s="16"/>
      <c r="L247" s="16"/>
      <c r="M247" s="16"/>
      <c r="N247" s="16"/>
      <c r="O247" s="16"/>
      <c r="P247" s="16"/>
      <c r="Q247" s="16"/>
      <c r="R247" s="16"/>
      <c r="S247" s="16"/>
      <c r="T247" s="16"/>
      <c r="V247" s="33" t="str">
        <f t="shared" si="3"/>
        <v/>
      </c>
    </row>
    <row r="248" spans="1:22">
      <c r="A248" s="21"/>
      <c r="B248" s="21"/>
      <c r="C248" s="21"/>
      <c r="D248" s="21"/>
      <c r="E248" s="21"/>
      <c r="F248" s="21"/>
      <c r="G248" s="21"/>
      <c r="H248" s="16"/>
      <c r="I248" s="16"/>
      <c r="J248" s="16"/>
      <c r="K248" s="16"/>
      <c r="L248" s="16"/>
      <c r="M248" s="16"/>
      <c r="N248" s="16"/>
      <c r="O248" s="16"/>
      <c r="P248" s="16"/>
      <c r="Q248" s="16"/>
      <c r="R248" s="16"/>
      <c r="S248" s="16"/>
      <c r="T248" s="16"/>
      <c r="V248" s="33" t="str">
        <f t="shared" si="3"/>
        <v/>
      </c>
    </row>
    <row r="249" spans="1:22">
      <c r="A249" s="21"/>
      <c r="B249" s="21"/>
      <c r="C249" s="21"/>
      <c r="D249" s="21"/>
      <c r="E249" s="21"/>
      <c r="F249" s="21"/>
      <c r="G249" s="21"/>
      <c r="H249" s="16"/>
      <c r="I249" s="16"/>
      <c r="J249" s="16"/>
      <c r="K249" s="16"/>
      <c r="L249" s="16"/>
      <c r="M249" s="16"/>
      <c r="N249" s="16"/>
      <c r="O249" s="16"/>
      <c r="P249" s="16"/>
      <c r="Q249" s="16"/>
      <c r="R249" s="16"/>
      <c r="S249" s="16"/>
      <c r="T249" s="16"/>
      <c r="V249" s="33" t="str">
        <f t="shared" si="3"/>
        <v/>
      </c>
    </row>
    <row r="250" spans="1:22">
      <c r="A250" s="21"/>
      <c r="B250" s="21"/>
      <c r="C250" s="21"/>
      <c r="D250" s="21"/>
      <c r="E250" s="21"/>
      <c r="F250" s="21"/>
      <c r="G250" s="21"/>
      <c r="H250" s="16"/>
      <c r="I250" s="16"/>
      <c r="J250" s="16"/>
      <c r="K250" s="16"/>
      <c r="L250" s="16"/>
      <c r="M250" s="16"/>
      <c r="N250" s="16"/>
      <c r="O250" s="16"/>
      <c r="P250" s="16"/>
      <c r="Q250" s="16"/>
      <c r="R250" s="16"/>
      <c r="S250" s="16"/>
      <c r="T250" s="16"/>
      <c r="V250" s="33" t="str">
        <f t="shared" si="3"/>
        <v/>
      </c>
    </row>
    <row r="251" spans="1:22">
      <c r="A251" s="21"/>
      <c r="B251" s="21"/>
      <c r="C251" s="21"/>
      <c r="D251" s="21"/>
      <c r="E251" s="21"/>
      <c r="F251" s="21"/>
      <c r="G251" s="21"/>
      <c r="H251" s="16"/>
      <c r="I251" s="16"/>
      <c r="J251" s="16"/>
      <c r="K251" s="16"/>
      <c r="L251" s="16"/>
      <c r="M251" s="16"/>
      <c r="N251" s="16"/>
      <c r="O251" s="16"/>
      <c r="P251" s="16"/>
      <c r="Q251" s="16"/>
      <c r="R251" s="16"/>
      <c r="S251" s="16"/>
      <c r="T251" s="16"/>
      <c r="V251" s="33" t="str">
        <f t="shared" si="3"/>
        <v/>
      </c>
    </row>
    <row r="252" spans="1:22">
      <c r="A252" s="21"/>
      <c r="B252" s="21"/>
      <c r="C252" s="21"/>
      <c r="D252" s="21"/>
      <c r="E252" s="21"/>
      <c r="F252" s="21"/>
      <c r="G252" s="21"/>
      <c r="H252" s="16"/>
      <c r="I252" s="16"/>
      <c r="J252" s="16"/>
      <c r="K252" s="16"/>
      <c r="L252" s="16"/>
      <c r="M252" s="16"/>
      <c r="N252" s="16"/>
      <c r="O252" s="16"/>
      <c r="P252" s="16"/>
      <c r="Q252" s="16"/>
      <c r="R252" s="16"/>
      <c r="S252" s="16"/>
      <c r="T252" s="16"/>
      <c r="V252" s="33" t="str">
        <f t="shared" si="3"/>
        <v/>
      </c>
    </row>
    <row r="253" spans="1:22">
      <c r="A253" s="21"/>
      <c r="B253" s="21"/>
      <c r="C253" s="21"/>
      <c r="D253" s="21"/>
      <c r="E253" s="21"/>
      <c r="F253" s="21"/>
      <c r="G253" s="21"/>
      <c r="H253" s="16"/>
      <c r="I253" s="16"/>
      <c r="J253" s="16"/>
      <c r="K253" s="16"/>
      <c r="L253" s="16"/>
      <c r="M253" s="16"/>
      <c r="N253" s="16"/>
      <c r="O253" s="16"/>
      <c r="P253" s="16"/>
      <c r="Q253" s="16"/>
      <c r="R253" s="16"/>
      <c r="S253" s="16"/>
      <c r="T253" s="16"/>
      <c r="V253" s="33" t="str">
        <f t="shared" si="3"/>
        <v/>
      </c>
    </row>
    <row r="254" spans="1:22">
      <c r="A254" s="21"/>
      <c r="B254" s="21"/>
      <c r="C254" s="21"/>
      <c r="D254" s="21"/>
      <c r="E254" s="21"/>
      <c r="F254" s="21"/>
      <c r="G254" s="21"/>
      <c r="H254" s="16"/>
      <c r="I254" s="16"/>
      <c r="J254" s="16"/>
      <c r="K254" s="16"/>
      <c r="L254" s="16"/>
      <c r="M254" s="16"/>
      <c r="N254" s="16"/>
      <c r="O254" s="16"/>
      <c r="P254" s="16"/>
      <c r="Q254" s="16"/>
      <c r="R254" s="16"/>
      <c r="S254" s="16"/>
      <c r="T254" s="16"/>
      <c r="V254" s="33" t="str">
        <f t="shared" si="3"/>
        <v/>
      </c>
    </row>
    <row r="255" spans="1:22">
      <c r="A255" s="21"/>
      <c r="B255" s="21"/>
      <c r="C255" s="21"/>
      <c r="D255" s="21"/>
      <c r="E255" s="21"/>
      <c r="F255" s="21"/>
      <c r="G255" s="21"/>
      <c r="H255" s="16"/>
      <c r="I255" s="16"/>
      <c r="J255" s="16"/>
      <c r="K255" s="16"/>
      <c r="L255" s="16"/>
      <c r="M255" s="16"/>
      <c r="N255" s="16"/>
      <c r="O255" s="16"/>
      <c r="P255" s="16"/>
      <c r="Q255" s="16"/>
      <c r="R255" s="16"/>
      <c r="S255" s="16"/>
      <c r="T255" s="16"/>
      <c r="V255" s="33" t="str">
        <f t="shared" si="3"/>
        <v/>
      </c>
    </row>
    <row r="256" spans="1:22">
      <c r="A256" s="21"/>
      <c r="B256" s="21"/>
      <c r="C256" s="21"/>
      <c r="D256" s="21"/>
      <c r="E256" s="21"/>
      <c r="F256" s="21"/>
      <c r="G256" s="21"/>
      <c r="H256" s="16"/>
      <c r="I256" s="16"/>
      <c r="J256" s="16"/>
      <c r="K256" s="16"/>
      <c r="L256" s="16"/>
      <c r="M256" s="16"/>
      <c r="N256" s="16"/>
      <c r="O256" s="16"/>
      <c r="P256" s="16"/>
      <c r="Q256" s="16"/>
      <c r="R256" s="16"/>
      <c r="S256" s="16"/>
      <c r="T256" s="16"/>
      <c r="V256" s="33" t="str">
        <f t="shared" si="3"/>
        <v/>
      </c>
    </row>
    <row r="257" spans="1:22">
      <c r="A257" s="21"/>
      <c r="B257" s="21"/>
      <c r="C257" s="21"/>
      <c r="D257" s="21"/>
      <c r="E257" s="21"/>
      <c r="F257" s="21"/>
      <c r="G257" s="21"/>
      <c r="H257" s="16"/>
      <c r="I257" s="16"/>
      <c r="J257" s="16"/>
      <c r="K257" s="16"/>
      <c r="L257" s="16"/>
      <c r="M257" s="16"/>
      <c r="N257" s="16"/>
      <c r="O257" s="16"/>
      <c r="P257" s="16"/>
      <c r="Q257" s="16"/>
      <c r="R257" s="16"/>
      <c r="S257" s="16"/>
      <c r="T257" s="16"/>
      <c r="V257" s="33" t="str">
        <f t="shared" si="3"/>
        <v/>
      </c>
    </row>
    <row r="258" spans="1:22">
      <c r="A258" s="21"/>
      <c r="B258" s="21"/>
      <c r="C258" s="21"/>
      <c r="D258" s="21"/>
      <c r="E258" s="21"/>
      <c r="F258" s="21"/>
      <c r="G258" s="21"/>
      <c r="H258" s="16"/>
      <c r="I258" s="16"/>
      <c r="J258" s="16"/>
      <c r="K258" s="16"/>
      <c r="L258" s="16"/>
      <c r="M258" s="16"/>
      <c r="N258" s="16"/>
      <c r="O258" s="16"/>
      <c r="P258" s="16"/>
      <c r="Q258" s="16"/>
      <c r="R258" s="16"/>
      <c r="S258" s="16"/>
      <c r="T258" s="16"/>
      <c r="V258" s="33" t="str">
        <f t="shared" si="3"/>
        <v/>
      </c>
    </row>
    <row r="259" spans="1:22">
      <c r="A259" s="21"/>
      <c r="B259" s="21"/>
      <c r="C259" s="21"/>
      <c r="D259" s="21"/>
      <c r="E259" s="21"/>
      <c r="F259" s="21"/>
      <c r="G259" s="21"/>
      <c r="H259" s="16"/>
      <c r="I259" s="16"/>
      <c r="J259" s="16"/>
      <c r="K259" s="16"/>
      <c r="L259" s="16"/>
      <c r="M259" s="16"/>
      <c r="N259" s="16"/>
      <c r="O259" s="16"/>
      <c r="P259" s="16"/>
      <c r="Q259" s="16"/>
      <c r="R259" s="16"/>
      <c r="S259" s="16"/>
      <c r="T259" s="16"/>
      <c r="V259" s="33" t="str">
        <f t="shared" si="3"/>
        <v/>
      </c>
    </row>
    <row r="260" spans="1:22">
      <c r="A260" s="21"/>
      <c r="B260" s="21"/>
      <c r="C260" s="21"/>
      <c r="D260" s="21"/>
      <c r="E260" s="21"/>
      <c r="F260" s="21"/>
      <c r="G260" s="21"/>
      <c r="H260" s="16"/>
      <c r="I260" s="16"/>
      <c r="J260" s="16"/>
      <c r="K260" s="16"/>
      <c r="L260" s="16"/>
      <c r="M260" s="16"/>
      <c r="N260" s="16"/>
      <c r="O260" s="16"/>
      <c r="P260" s="16"/>
      <c r="Q260" s="16"/>
      <c r="R260" s="16"/>
      <c r="S260" s="16"/>
      <c r="T260" s="16"/>
      <c r="V260" s="33" t="str">
        <f t="shared" si="3"/>
        <v/>
      </c>
    </row>
    <row r="261" spans="1:22">
      <c r="A261" s="21"/>
      <c r="B261" s="21"/>
      <c r="C261" s="21"/>
      <c r="D261" s="21"/>
      <c r="E261" s="21"/>
      <c r="F261" s="21"/>
      <c r="G261" s="21"/>
      <c r="H261" s="16"/>
      <c r="I261" s="16"/>
      <c r="J261" s="16"/>
      <c r="K261" s="16"/>
      <c r="L261" s="16"/>
      <c r="M261" s="16"/>
      <c r="N261" s="16"/>
      <c r="O261" s="16"/>
      <c r="P261" s="16"/>
      <c r="Q261" s="16"/>
      <c r="R261" s="16"/>
      <c r="S261" s="16"/>
      <c r="T261" s="16"/>
      <c r="V261" s="33" t="str">
        <f t="shared" si="3"/>
        <v/>
      </c>
    </row>
    <row r="262" spans="1:22">
      <c r="A262" s="21"/>
      <c r="B262" s="21"/>
      <c r="C262" s="21"/>
      <c r="D262" s="21"/>
      <c r="E262" s="21"/>
      <c r="F262" s="21"/>
      <c r="G262" s="21"/>
      <c r="H262" s="16"/>
      <c r="I262" s="16"/>
      <c r="J262" s="16"/>
      <c r="K262" s="16"/>
      <c r="L262" s="16"/>
      <c r="M262" s="16"/>
      <c r="N262" s="16"/>
      <c r="O262" s="16"/>
      <c r="P262" s="16"/>
      <c r="Q262" s="16"/>
      <c r="R262" s="16"/>
      <c r="S262" s="16"/>
      <c r="T262" s="16"/>
      <c r="V262" s="33" t="str">
        <f t="shared" si="3"/>
        <v/>
      </c>
    </row>
    <row r="263" spans="1:22">
      <c r="A263" s="21"/>
      <c r="B263" s="21"/>
      <c r="C263" s="21"/>
      <c r="D263" s="21"/>
      <c r="E263" s="21"/>
      <c r="F263" s="21"/>
      <c r="G263" s="21"/>
      <c r="H263" s="16"/>
      <c r="I263" s="16"/>
      <c r="J263" s="16"/>
      <c r="K263" s="16"/>
      <c r="L263" s="16"/>
      <c r="M263" s="16"/>
      <c r="N263" s="16"/>
      <c r="O263" s="16"/>
      <c r="P263" s="16"/>
      <c r="Q263" s="16"/>
      <c r="R263" s="16"/>
      <c r="S263" s="16"/>
      <c r="T263" s="16"/>
      <c r="V263" s="33" t="str">
        <f t="shared" si="3"/>
        <v/>
      </c>
    </row>
    <row r="264" spans="1:22">
      <c r="A264" s="21"/>
      <c r="B264" s="21"/>
      <c r="C264" s="21"/>
      <c r="D264" s="21"/>
      <c r="E264" s="21"/>
      <c r="F264" s="21"/>
      <c r="G264" s="21"/>
      <c r="H264" s="16"/>
      <c r="I264" s="16"/>
      <c r="J264" s="16"/>
      <c r="K264" s="16"/>
      <c r="L264" s="16"/>
      <c r="M264" s="16"/>
      <c r="N264" s="16"/>
      <c r="O264" s="16"/>
      <c r="P264" s="16"/>
      <c r="Q264" s="16"/>
      <c r="R264" s="16"/>
      <c r="S264" s="16"/>
      <c r="T264" s="16"/>
      <c r="V264" s="33" t="str">
        <f t="shared" si="3"/>
        <v/>
      </c>
    </row>
    <row r="265" spans="1:22">
      <c r="A265" s="21"/>
      <c r="B265" s="21"/>
      <c r="C265" s="21"/>
      <c r="D265" s="21"/>
      <c r="E265" s="21"/>
      <c r="F265" s="21"/>
      <c r="G265" s="21"/>
      <c r="H265" s="16"/>
      <c r="I265" s="16"/>
      <c r="J265" s="16"/>
      <c r="K265" s="16"/>
      <c r="L265" s="16"/>
      <c r="M265" s="16"/>
      <c r="N265" s="16"/>
      <c r="O265" s="16"/>
      <c r="P265" s="16"/>
      <c r="Q265" s="16"/>
      <c r="R265" s="16"/>
      <c r="S265" s="16"/>
      <c r="T265" s="16"/>
      <c r="V265" s="33" t="str">
        <f t="shared" si="3"/>
        <v/>
      </c>
    </row>
    <row r="266" spans="1:22">
      <c r="A266" s="21"/>
      <c r="B266" s="21"/>
      <c r="C266" s="21"/>
      <c r="D266" s="21"/>
      <c r="E266" s="21"/>
      <c r="F266" s="21"/>
      <c r="G266" s="21"/>
      <c r="H266" s="16"/>
      <c r="I266" s="16"/>
      <c r="J266" s="16"/>
      <c r="K266" s="16"/>
      <c r="L266" s="16"/>
      <c r="M266" s="16"/>
      <c r="N266" s="16"/>
      <c r="O266" s="16"/>
      <c r="P266" s="16"/>
      <c r="Q266" s="16"/>
      <c r="R266" s="16"/>
      <c r="S266" s="16"/>
      <c r="T266" s="16"/>
      <c r="V266" s="33" t="str">
        <f t="shared" ref="V266:V329" si="4">IF(COUNTA(H266:T266)=0,"",_xlfn.CONCAT(,
IF(AND(NOT(ISBLANK($O266)),
    ABS($O266-(($H266+$I266+$K266+$L266+$M266+$N266)-$J266))&gt;=1),
" Error: Position at the end of the period is not equal to: position at the beginning of the period+increase in assets-decrease in assets+exchange rate changes+price changes+other changes+rectifications.",
""),
IF(AND(NOT(ISBLANK($T266)),
    ABS($T266-(($P266+$Q266+$S266)-$R266))&gt;=1),
" Error: Position of accrued interest at the end of the period is not equal to: position of accrued interest at the beginning of the period+accrued interest during the period-received interest during the period+revaluation and other changes.",
""),
IF(AND(NOT(ISBLANK($H266)),$H266&lt;0),
" Error: Position at the beginning of the period must be a positive amount.",
""),
IF(AND(NOT(ISBLANK($O266)),$O266&lt;0),
" Error: Position at the end of the period must be a positive amount.",
"")))</f>
        <v/>
      </c>
    </row>
    <row r="267" spans="1:22">
      <c r="A267" s="21"/>
      <c r="B267" s="21"/>
      <c r="C267" s="21"/>
      <c r="D267" s="21"/>
      <c r="E267" s="21"/>
      <c r="F267" s="21"/>
      <c r="G267" s="21"/>
      <c r="H267" s="16"/>
      <c r="I267" s="16"/>
      <c r="J267" s="16"/>
      <c r="K267" s="16"/>
      <c r="L267" s="16"/>
      <c r="M267" s="16"/>
      <c r="N267" s="16"/>
      <c r="O267" s="16"/>
      <c r="P267" s="16"/>
      <c r="Q267" s="16"/>
      <c r="R267" s="16"/>
      <c r="S267" s="16"/>
      <c r="T267" s="16"/>
      <c r="V267" s="33" t="str">
        <f t="shared" si="4"/>
        <v/>
      </c>
    </row>
    <row r="268" spans="1:22">
      <c r="A268" s="21"/>
      <c r="B268" s="21"/>
      <c r="C268" s="21"/>
      <c r="D268" s="21"/>
      <c r="E268" s="21"/>
      <c r="F268" s="21"/>
      <c r="G268" s="21"/>
      <c r="H268" s="16"/>
      <c r="I268" s="16"/>
      <c r="J268" s="16"/>
      <c r="K268" s="16"/>
      <c r="L268" s="16"/>
      <c r="M268" s="16"/>
      <c r="N268" s="16"/>
      <c r="O268" s="16"/>
      <c r="P268" s="16"/>
      <c r="Q268" s="16"/>
      <c r="R268" s="16"/>
      <c r="S268" s="16"/>
      <c r="T268" s="16"/>
      <c r="V268" s="33" t="str">
        <f t="shared" si="4"/>
        <v/>
      </c>
    </row>
    <row r="269" spans="1:22">
      <c r="A269" s="21"/>
      <c r="B269" s="21"/>
      <c r="C269" s="21"/>
      <c r="D269" s="21"/>
      <c r="E269" s="21"/>
      <c r="F269" s="21"/>
      <c r="G269" s="21"/>
      <c r="H269" s="16"/>
      <c r="I269" s="16"/>
      <c r="J269" s="16"/>
      <c r="K269" s="16"/>
      <c r="L269" s="16"/>
      <c r="M269" s="16"/>
      <c r="N269" s="16"/>
      <c r="O269" s="16"/>
      <c r="P269" s="16"/>
      <c r="Q269" s="16"/>
      <c r="R269" s="16"/>
      <c r="S269" s="16"/>
      <c r="T269" s="16"/>
      <c r="V269" s="33" t="str">
        <f t="shared" si="4"/>
        <v/>
      </c>
    </row>
    <row r="270" spans="1:22">
      <c r="A270" s="21"/>
      <c r="B270" s="21"/>
      <c r="C270" s="21"/>
      <c r="D270" s="21"/>
      <c r="E270" s="21"/>
      <c r="F270" s="21"/>
      <c r="G270" s="21"/>
      <c r="H270" s="16"/>
      <c r="I270" s="16"/>
      <c r="J270" s="16"/>
      <c r="K270" s="16"/>
      <c r="L270" s="16"/>
      <c r="M270" s="16"/>
      <c r="N270" s="16"/>
      <c r="O270" s="16"/>
      <c r="P270" s="16"/>
      <c r="Q270" s="16"/>
      <c r="R270" s="16"/>
      <c r="S270" s="16"/>
      <c r="T270" s="16"/>
      <c r="V270" s="33" t="str">
        <f t="shared" si="4"/>
        <v/>
      </c>
    </row>
    <row r="271" spans="1:22">
      <c r="A271" s="21"/>
      <c r="B271" s="21"/>
      <c r="C271" s="21"/>
      <c r="D271" s="21"/>
      <c r="E271" s="21"/>
      <c r="F271" s="21"/>
      <c r="G271" s="21"/>
      <c r="H271" s="16"/>
      <c r="I271" s="16"/>
      <c r="J271" s="16"/>
      <c r="K271" s="16"/>
      <c r="L271" s="16"/>
      <c r="M271" s="16"/>
      <c r="N271" s="16"/>
      <c r="O271" s="16"/>
      <c r="P271" s="16"/>
      <c r="Q271" s="16"/>
      <c r="R271" s="16"/>
      <c r="S271" s="16"/>
      <c r="T271" s="16"/>
      <c r="V271" s="33" t="str">
        <f t="shared" si="4"/>
        <v/>
      </c>
    </row>
    <row r="272" spans="1:22">
      <c r="A272" s="21"/>
      <c r="B272" s="21"/>
      <c r="C272" s="21"/>
      <c r="D272" s="21"/>
      <c r="E272" s="21"/>
      <c r="F272" s="21"/>
      <c r="G272" s="21"/>
      <c r="H272" s="16"/>
      <c r="I272" s="16"/>
      <c r="J272" s="16"/>
      <c r="K272" s="16"/>
      <c r="L272" s="16"/>
      <c r="M272" s="16"/>
      <c r="N272" s="16"/>
      <c r="O272" s="16"/>
      <c r="P272" s="16"/>
      <c r="Q272" s="16"/>
      <c r="R272" s="16"/>
      <c r="S272" s="16"/>
      <c r="T272" s="16"/>
      <c r="V272" s="33" t="str">
        <f t="shared" si="4"/>
        <v/>
      </c>
    </row>
    <row r="273" spans="1:22">
      <c r="A273" s="21"/>
      <c r="B273" s="21"/>
      <c r="C273" s="21"/>
      <c r="D273" s="21"/>
      <c r="E273" s="21"/>
      <c r="F273" s="21"/>
      <c r="G273" s="21"/>
      <c r="H273" s="16"/>
      <c r="I273" s="16"/>
      <c r="J273" s="16"/>
      <c r="K273" s="16"/>
      <c r="L273" s="16"/>
      <c r="M273" s="16"/>
      <c r="N273" s="16"/>
      <c r="O273" s="16"/>
      <c r="P273" s="16"/>
      <c r="Q273" s="16"/>
      <c r="R273" s="16"/>
      <c r="S273" s="16"/>
      <c r="T273" s="16"/>
      <c r="V273" s="33" t="str">
        <f t="shared" si="4"/>
        <v/>
      </c>
    </row>
    <row r="274" spans="1:22">
      <c r="A274" s="21"/>
      <c r="B274" s="21"/>
      <c r="C274" s="21"/>
      <c r="D274" s="21"/>
      <c r="E274" s="21"/>
      <c r="F274" s="21"/>
      <c r="G274" s="21"/>
      <c r="H274" s="16"/>
      <c r="I274" s="16"/>
      <c r="J274" s="16"/>
      <c r="K274" s="16"/>
      <c r="L274" s="16"/>
      <c r="M274" s="16"/>
      <c r="N274" s="16"/>
      <c r="O274" s="16"/>
      <c r="P274" s="16"/>
      <c r="Q274" s="16"/>
      <c r="R274" s="16"/>
      <c r="S274" s="16"/>
      <c r="T274" s="16"/>
      <c r="V274" s="33" t="str">
        <f t="shared" si="4"/>
        <v/>
      </c>
    </row>
    <row r="275" spans="1:22">
      <c r="A275" s="21"/>
      <c r="B275" s="21"/>
      <c r="C275" s="21"/>
      <c r="D275" s="21"/>
      <c r="E275" s="21"/>
      <c r="F275" s="21"/>
      <c r="G275" s="21"/>
      <c r="H275" s="16"/>
      <c r="I275" s="16"/>
      <c r="J275" s="16"/>
      <c r="K275" s="16"/>
      <c r="L275" s="16"/>
      <c r="M275" s="16"/>
      <c r="N275" s="16"/>
      <c r="O275" s="16"/>
      <c r="P275" s="16"/>
      <c r="Q275" s="16"/>
      <c r="R275" s="16"/>
      <c r="S275" s="16"/>
      <c r="T275" s="16"/>
      <c r="V275" s="33" t="str">
        <f t="shared" si="4"/>
        <v/>
      </c>
    </row>
    <row r="276" spans="1:22">
      <c r="A276" s="21"/>
      <c r="B276" s="21"/>
      <c r="C276" s="21"/>
      <c r="D276" s="21"/>
      <c r="E276" s="21"/>
      <c r="F276" s="21"/>
      <c r="G276" s="21"/>
      <c r="H276" s="16"/>
      <c r="I276" s="16"/>
      <c r="J276" s="16"/>
      <c r="K276" s="16"/>
      <c r="L276" s="16"/>
      <c r="M276" s="16"/>
      <c r="N276" s="16"/>
      <c r="O276" s="16"/>
      <c r="P276" s="16"/>
      <c r="Q276" s="16"/>
      <c r="R276" s="16"/>
      <c r="S276" s="16"/>
      <c r="T276" s="16"/>
      <c r="V276" s="33" t="str">
        <f t="shared" si="4"/>
        <v/>
      </c>
    </row>
    <row r="277" spans="1:22">
      <c r="A277" s="21"/>
      <c r="B277" s="21"/>
      <c r="C277" s="21"/>
      <c r="D277" s="21"/>
      <c r="E277" s="21"/>
      <c r="F277" s="21"/>
      <c r="G277" s="21"/>
      <c r="H277" s="16"/>
      <c r="I277" s="16"/>
      <c r="J277" s="16"/>
      <c r="K277" s="16"/>
      <c r="L277" s="16"/>
      <c r="M277" s="16"/>
      <c r="N277" s="16"/>
      <c r="O277" s="16"/>
      <c r="P277" s="16"/>
      <c r="Q277" s="16"/>
      <c r="R277" s="16"/>
      <c r="S277" s="16"/>
      <c r="T277" s="16"/>
      <c r="V277" s="33" t="str">
        <f t="shared" si="4"/>
        <v/>
      </c>
    </row>
    <row r="278" spans="1:22">
      <c r="A278" s="21"/>
      <c r="B278" s="21"/>
      <c r="C278" s="21"/>
      <c r="D278" s="21"/>
      <c r="E278" s="21"/>
      <c r="F278" s="21"/>
      <c r="G278" s="21"/>
      <c r="H278" s="16"/>
      <c r="I278" s="16"/>
      <c r="J278" s="16"/>
      <c r="K278" s="16"/>
      <c r="L278" s="16"/>
      <c r="M278" s="16"/>
      <c r="N278" s="16"/>
      <c r="O278" s="16"/>
      <c r="P278" s="16"/>
      <c r="Q278" s="16"/>
      <c r="R278" s="16"/>
      <c r="S278" s="16"/>
      <c r="T278" s="16"/>
      <c r="V278" s="33" t="str">
        <f t="shared" si="4"/>
        <v/>
      </c>
    </row>
    <row r="279" spans="1:22">
      <c r="A279" s="21"/>
      <c r="B279" s="21"/>
      <c r="C279" s="21"/>
      <c r="D279" s="21"/>
      <c r="E279" s="21"/>
      <c r="F279" s="21"/>
      <c r="G279" s="21"/>
      <c r="H279" s="16"/>
      <c r="I279" s="16"/>
      <c r="J279" s="16"/>
      <c r="K279" s="16"/>
      <c r="L279" s="16"/>
      <c r="M279" s="16"/>
      <c r="N279" s="16"/>
      <c r="O279" s="16"/>
      <c r="P279" s="16"/>
      <c r="Q279" s="16"/>
      <c r="R279" s="16"/>
      <c r="S279" s="16"/>
      <c r="T279" s="16"/>
      <c r="V279" s="33" t="str">
        <f t="shared" si="4"/>
        <v/>
      </c>
    </row>
    <row r="280" spans="1:22">
      <c r="A280" s="21"/>
      <c r="B280" s="21"/>
      <c r="C280" s="21"/>
      <c r="D280" s="21"/>
      <c r="E280" s="21"/>
      <c r="F280" s="21"/>
      <c r="G280" s="21"/>
      <c r="H280" s="16"/>
      <c r="I280" s="16"/>
      <c r="J280" s="16"/>
      <c r="K280" s="16"/>
      <c r="L280" s="16"/>
      <c r="M280" s="16"/>
      <c r="N280" s="16"/>
      <c r="O280" s="16"/>
      <c r="P280" s="16"/>
      <c r="Q280" s="16"/>
      <c r="R280" s="16"/>
      <c r="S280" s="16"/>
      <c r="T280" s="16"/>
      <c r="V280" s="33" t="str">
        <f t="shared" si="4"/>
        <v/>
      </c>
    </row>
    <row r="281" spans="1:22">
      <c r="A281" s="21"/>
      <c r="B281" s="21"/>
      <c r="C281" s="21"/>
      <c r="D281" s="21"/>
      <c r="E281" s="21"/>
      <c r="F281" s="21"/>
      <c r="G281" s="21"/>
      <c r="H281" s="16"/>
      <c r="I281" s="16"/>
      <c r="J281" s="16"/>
      <c r="K281" s="16"/>
      <c r="L281" s="16"/>
      <c r="M281" s="16"/>
      <c r="N281" s="16"/>
      <c r="O281" s="16"/>
      <c r="P281" s="16"/>
      <c r="Q281" s="16"/>
      <c r="R281" s="16"/>
      <c r="S281" s="16"/>
      <c r="T281" s="16"/>
      <c r="V281" s="33" t="str">
        <f t="shared" si="4"/>
        <v/>
      </c>
    </row>
    <row r="282" spans="1:22">
      <c r="A282" s="21"/>
      <c r="B282" s="21"/>
      <c r="C282" s="21"/>
      <c r="D282" s="21"/>
      <c r="E282" s="21"/>
      <c r="F282" s="21"/>
      <c r="G282" s="21"/>
      <c r="H282" s="16"/>
      <c r="I282" s="16"/>
      <c r="J282" s="16"/>
      <c r="K282" s="16"/>
      <c r="L282" s="16"/>
      <c r="M282" s="16"/>
      <c r="N282" s="16"/>
      <c r="O282" s="16"/>
      <c r="P282" s="16"/>
      <c r="Q282" s="16"/>
      <c r="R282" s="16"/>
      <c r="S282" s="16"/>
      <c r="T282" s="16"/>
      <c r="V282" s="33" t="str">
        <f t="shared" si="4"/>
        <v/>
      </c>
    </row>
    <row r="283" spans="1:22">
      <c r="A283" s="21"/>
      <c r="B283" s="21"/>
      <c r="C283" s="21"/>
      <c r="D283" s="21"/>
      <c r="E283" s="21"/>
      <c r="F283" s="21"/>
      <c r="G283" s="21"/>
      <c r="H283" s="16"/>
      <c r="I283" s="16"/>
      <c r="J283" s="16"/>
      <c r="K283" s="16"/>
      <c r="L283" s="16"/>
      <c r="M283" s="16"/>
      <c r="N283" s="16"/>
      <c r="O283" s="16"/>
      <c r="P283" s="16"/>
      <c r="Q283" s="16"/>
      <c r="R283" s="16"/>
      <c r="S283" s="16"/>
      <c r="T283" s="16"/>
      <c r="V283" s="33" t="str">
        <f t="shared" si="4"/>
        <v/>
      </c>
    </row>
    <row r="284" spans="1:22">
      <c r="A284" s="21"/>
      <c r="B284" s="21"/>
      <c r="C284" s="21"/>
      <c r="D284" s="21"/>
      <c r="E284" s="21"/>
      <c r="F284" s="21"/>
      <c r="G284" s="21"/>
      <c r="H284" s="16"/>
      <c r="I284" s="16"/>
      <c r="J284" s="16"/>
      <c r="K284" s="16"/>
      <c r="L284" s="16"/>
      <c r="M284" s="16"/>
      <c r="N284" s="16"/>
      <c r="O284" s="16"/>
      <c r="P284" s="16"/>
      <c r="Q284" s="16"/>
      <c r="R284" s="16"/>
      <c r="S284" s="16"/>
      <c r="T284" s="16"/>
      <c r="V284" s="33" t="str">
        <f t="shared" si="4"/>
        <v/>
      </c>
    </row>
    <row r="285" spans="1:22">
      <c r="A285" s="21"/>
      <c r="B285" s="21"/>
      <c r="C285" s="21"/>
      <c r="D285" s="21"/>
      <c r="E285" s="21"/>
      <c r="F285" s="21"/>
      <c r="G285" s="21"/>
      <c r="H285" s="16"/>
      <c r="I285" s="16"/>
      <c r="J285" s="16"/>
      <c r="K285" s="16"/>
      <c r="L285" s="16"/>
      <c r="M285" s="16"/>
      <c r="N285" s="16"/>
      <c r="O285" s="16"/>
      <c r="P285" s="16"/>
      <c r="Q285" s="16"/>
      <c r="R285" s="16"/>
      <c r="S285" s="16"/>
      <c r="T285" s="16"/>
      <c r="V285" s="33" t="str">
        <f t="shared" si="4"/>
        <v/>
      </c>
    </row>
    <row r="286" spans="1:22">
      <c r="A286" s="21"/>
      <c r="B286" s="21"/>
      <c r="C286" s="21"/>
      <c r="D286" s="21"/>
      <c r="E286" s="21"/>
      <c r="F286" s="21"/>
      <c r="G286" s="21"/>
      <c r="H286" s="16"/>
      <c r="I286" s="16"/>
      <c r="J286" s="16"/>
      <c r="K286" s="16"/>
      <c r="L286" s="16"/>
      <c r="M286" s="16"/>
      <c r="N286" s="16"/>
      <c r="O286" s="16"/>
      <c r="P286" s="16"/>
      <c r="Q286" s="16"/>
      <c r="R286" s="16"/>
      <c r="S286" s="16"/>
      <c r="T286" s="16"/>
      <c r="V286" s="33" t="str">
        <f t="shared" si="4"/>
        <v/>
      </c>
    </row>
    <row r="287" spans="1:22">
      <c r="A287" s="21"/>
      <c r="B287" s="21"/>
      <c r="C287" s="21"/>
      <c r="D287" s="21"/>
      <c r="E287" s="21"/>
      <c r="F287" s="21"/>
      <c r="G287" s="21"/>
      <c r="H287" s="16"/>
      <c r="I287" s="16"/>
      <c r="J287" s="16"/>
      <c r="K287" s="16"/>
      <c r="L287" s="16"/>
      <c r="M287" s="16"/>
      <c r="N287" s="16"/>
      <c r="O287" s="16"/>
      <c r="P287" s="16"/>
      <c r="Q287" s="16"/>
      <c r="R287" s="16"/>
      <c r="S287" s="16"/>
      <c r="T287" s="16"/>
      <c r="V287" s="33" t="str">
        <f t="shared" si="4"/>
        <v/>
      </c>
    </row>
    <row r="288" spans="1:22">
      <c r="A288" s="21"/>
      <c r="B288" s="21"/>
      <c r="C288" s="21"/>
      <c r="D288" s="21"/>
      <c r="E288" s="21"/>
      <c r="F288" s="21"/>
      <c r="G288" s="21"/>
      <c r="H288" s="16"/>
      <c r="I288" s="16"/>
      <c r="J288" s="16"/>
      <c r="K288" s="16"/>
      <c r="L288" s="16"/>
      <c r="M288" s="16"/>
      <c r="N288" s="16"/>
      <c r="O288" s="16"/>
      <c r="P288" s="16"/>
      <c r="Q288" s="16"/>
      <c r="R288" s="16"/>
      <c r="S288" s="16"/>
      <c r="T288" s="16"/>
      <c r="V288" s="33" t="str">
        <f t="shared" si="4"/>
        <v/>
      </c>
    </row>
    <row r="289" spans="1:22">
      <c r="A289" s="21"/>
      <c r="B289" s="21"/>
      <c r="C289" s="21"/>
      <c r="D289" s="21"/>
      <c r="E289" s="21"/>
      <c r="F289" s="21"/>
      <c r="G289" s="21"/>
      <c r="H289" s="16"/>
      <c r="I289" s="16"/>
      <c r="J289" s="16"/>
      <c r="K289" s="16"/>
      <c r="L289" s="16"/>
      <c r="M289" s="16"/>
      <c r="N289" s="16"/>
      <c r="O289" s="16"/>
      <c r="P289" s="16"/>
      <c r="Q289" s="16"/>
      <c r="R289" s="16"/>
      <c r="S289" s="16"/>
      <c r="T289" s="16"/>
      <c r="V289" s="33" t="str">
        <f t="shared" si="4"/>
        <v/>
      </c>
    </row>
    <row r="290" spans="1:22">
      <c r="A290" s="21"/>
      <c r="B290" s="21"/>
      <c r="C290" s="21"/>
      <c r="D290" s="21"/>
      <c r="E290" s="21"/>
      <c r="F290" s="21"/>
      <c r="G290" s="21"/>
      <c r="H290" s="16"/>
      <c r="I290" s="16"/>
      <c r="J290" s="16"/>
      <c r="K290" s="16"/>
      <c r="L290" s="16"/>
      <c r="M290" s="16"/>
      <c r="N290" s="16"/>
      <c r="O290" s="16"/>
      <c r="P290" s="16"/>
      <c r="Q290" s="16"/>
      <c r="R290" s="16"/>
      <c r="S290" s="16"/>
      <c r="T290" s="16"/>
      <c r="V290" s="33" t="str">
        <f t="shared" si="4"/>
        <v/>
      </c>
    </row>
    <row r="291" spans="1:22">
      <c r="A291" s="21"/>
      <c r="B291" s="21"/>
      <c r="C291" s="21"/>
      <c r="D291" s="21"/>
      <c r="E291" s="21"/>
      <c r="F291" s="21"/>
      <c r="G291" s="21"/>
      <c r="H291" s="16"/>
      <c r="I291" s="16"/>
      <c r="J291" s="16"/>
      <c r="K291" s="16"/>
      <c r="L291" s="16"/>
      <c r="M291" s="16"/>
      <c r="N291" s="16"/>
      <c r="O291" s="16"/>
      <c r="P291" s="16"/>
      <c r="Q291" s="16"/>
      <c r="R291" s="16"/>
      <c r="S291" s="16"/>
      <c r="T291" s="16"/>
      <c r="V291" s="33" t="str">
        <f t="shared" si="4"/>
        <v/>
      </c>
    </row>
    <row r="292" spans="1:22">
      <c r="A292" s="21"/>
      <c r="B292" s="21"/>
      <c r="C292" s="21"/>
      <c r="D292" s="21"/>
      <c r="E292" s="21"/>
      <c r="F292" s="21"/>
      <c r="G292" s="21"/>
      <c r="H292" s="16"/>
      <c r="I292" s="16"/>
      <c r="J292" s="16"/>
      <c r="K292" s="16"/>
      <c r="L292" s="16"/>
      <c r="M292" s="16"/>
      <c r="N292" s="16"/>
      <c r="O292" s="16"/>
      <c r="P292" s="16"/>
      <c r="Q292" s="16"/>
      <c r="R292" s="16"/>
      <c r="S292" s="16"/>
      <c r="T292" s="16"/>
      <c r="V292" s="33" t="str">
        <f t="shared" si="4"/>
        <v/>
      </c>
    </row>
    <row r="293" spans="1:22">
      <c r="A293" s="21"/>
      <c r="B293" s="21"/>
      <c r="C293" s="21"/>
      <c r="D293" s="21"/>
      <c r="E293" s="21"/>
      <c r="F293" s="21"/>
      <c r="G293" s="21"/>
      <c r="H293" s="16"/>
      <c r="I293" s="16"/>
      <c r="J293" s="16"/>
      <c r="K293" s="16"/>
      <c r="L293" s="16"/>
      <c r="M293" s="16"/>
      <c r="N293" s="16"/>
      <c r="O293" s="16"/>
      <c r="P293" s="16"/>
      <c r="Q293" s="16"/>
      <c r="R293" s="16"/>
      <c r="S293" s="16"/>
      <c r="T293" s="16"/>
      <c r="V293" s="33" t="str">
        <f t="shared" si="4"/>
        <v/>
      </c>
    </row>
    <row r="294" spans="1:22">
      <c r="A294" s="21"/>
      <c r="B294" s="21"/>
      <c r="C294" s="21"/>
      <c r="D294" s="21"/>
      <c r="E294" s="21"/>
      <c r="F294" s="21"/>
      <c r="G294" s="21"/>
      <c r="H294" s="16"/>
      <c r="I294" s="16"/>
      <c r="J294" s="16"/>
      <c r="K294" s="16"/>
      <c r="L294" s="16"/>
      <c r="M294" s="16"/>
      <c r="N294" s="16"/>
      <c r="O294" s="16"/>
      <c r="P294" s="16"/>
      <c r="Q294" s="16"/>
      <c r="R294" s="16"/>
      <c r="S294" s="16"/>
      <c r="T294" s="16"/>
      <c r="V294" s="33" t="str">
        <f t="shared" si="4"/>
        <v/>
      </c>
    </row>
    <row r="295" spans="1:22">
      <c r="A295" s="21"/>
      <c r="B295" s="21"/>
      <c r="C295" s="21"/>
      <c r="D295" s="21"/>
      <c r="E295" s="21"/>
      <c r="F295" s="21"/>
      <c r="G295" s="21"/>
      <c r="H295" s="16"/>
      <c r="I295" s="16"/>
      <c r="J295" s="16"/>
      <c r="K295" s="16"/>
      <c r="L295" s="16"/>
      <c r="M295" s="16"/>
      <c r="N295" s="16"/>
      <c r="O295" s="16"/>
      <c r="P295" s="16"/>
      <c r="Q295" s="16"/>
      <c r="R295" s="16"/>
      <c r="S295" s="16"/>
      <c r="T295" s="16"/>
      <c r="V295" s="33" t="str">
        <f t="shared" si="4"/>
        <v/>
      </c>
    </row>
    <row r="296" spans="1:22">
      <c r="A296" s="21"/>
      <c r="B296" s="21"/>
      <c r="C296" s="21"/>
      <c r="D296" s="21"/>
      <c r="E296" s="21"/>
      <c r="F296" s="21"/>
      <c r="G296" s="21"/>
      <c r="H296" s="16"/>
      <c r="I296" s="16"/>
      <c r="J296" s="16"/>
      <c r="K296" s="16"/>
      <c r="L296" s="16"/>
      <c r="M296" s="16"/>
      <c r="N296" s="16"/>
      <c r="O296" s="16"/>
      <c r="P296" s="16"/>
      <c r="Q296" s="16"/>
      <c r="R296" s="16"/>
      <c r="S296" s="16"/>
      <c r="T296" s="16"/>
      <c r="V296" s="33" t="str">
        <f t="shared" si="4"/>
        <v/>
      </c>
    </row>
    <row r="297" spans="1:22">
      <c r="A297" s="21"/>
      <c r="B297" s="21"/>
      <c r="C297" s="21"/>
      <c r="D297" s="21"/>
      <c r="E297" s="21"/>
      <c r="F297" s="21"/>
      <c r="G297" s="21"/>
      <c r="H297" s="16"/>
      <c r="I297" s="16"/>
      <c r="J297" s="16"/>
      <c r="K297" s="16"/>
      <c r="L297" s="16"/>
      <c r="M297" s="16"/>
      <c r="N297" s="16"/>
      <c r="O297" s="16"/>
      <c r="P297" s="16"/>
      <c r="Q297" s="16"/>
      <c r="R297" s="16"/>
      <c r="S297" s="16"/>
      <c r="T297" s="16"/>
      <c r="V297" s="33" t="str">
        <f t="shared" si="4"/>
        <v/>
      </c>
    </row>
    <row r="298" spans="1:22">
      <c r="A298" s="21"/>
      <c r="B298" s="21"/>
      <c r="C298" s="21"/>
      <c r="D298" s="21"/>
      <c r="E298" s="21"/>
      <c r="F298" s="21"/>
      <c r="G298" s="21"/>
      <c r="H298" s="16"/>
      <c r="I298" s="16"/>
      <c r="J298" s="16"/>
      <c r="K298" s="16"/>
      <c r="L298" s="16"/>
      <c r="M298" s="16"/>
      <c r="N298" s="16"/>
      <c r="O298" s="16"/>
      <c r="P298" s="16"/>
      <c r="Q298" s="16"/>
      <c r="R298" s="16"/>
      <c r="S298" s="16"/>
      <c r="T298" s="16"/>
      <c r="V298" s="33" t="str">
        <f t="shared" si="4"/>
        <v/>
      </c>
    </row>
    <row r="299" spans="1:22">
      <c r="A299" s="21"/>
      <c r="B299" s="21"/>
      <c r="C299" s="21"/>
      <c r="D299" s="21"/>
      <c r="E299" s="21"/>
      <c r="F299" s="21"/>
      <c r="G299" s="21"/>
      <c r="H299" s="16"/>
      <c r="I299" s="16"/>
      <c r="J299" s="16"/>
      <c r="K299" s="16"/>
      <c r="L299" s="16"/>
      <c r="M299" s="16"/>
      <c r="N299" s="16"/>
      <c r="O299" s="16"/>
      <c r="P299" s="16"/>
      <c r="Q299" s="16"/>
      <c r="R299" s="16"/>
      <c r="S299" s="16"/>
      <c r="T299" s="16"/>
      <c r="V299" s="33" t="str">
        <f t="shared" si="4"/>
        <v/>
      </c>
    </row>
    <row r="300" spans="1:22">
      <c r="A300" s="21"/>
      <c r="B300" s="21"/>
      <c r="C300" s="21"/>
      <c r="D300" s="21"/>
      <c r="E300" s="21"/>
      <c r="F300" s="21"/>
      <c r="G300" s="21"/>
      <c r="H300" s="16"/>
      <c r="I300" s="16"/>
      <c r="J300" s="16"/>
      <c r="K300" s="16"/>
      <c r="L300" s="16"/>
      <c r="M300" s="16"/>
      <c r="N300" s="16"/>
      <c r="O300" s="16"/>
      <c r="P300" s="16"/>
      <c r="Q300" s="16"/>
      <c r="R300" s="16"/>
      <c r="S300" s="16"/>
      <c r="T300" s="16"/>
      <c r="V300" s="33" t="str">
        <f t="shared" si="4"/>
        <v/>
      </c>
    </row>
    <row r="301" spans="1:22">
      <c r="A301" s="21"/>
      <c r="B301" s="21"/>
      <c r="C301" s="21"/>
      <c r="D301" s="21"/>
      <c r="E301" s="21"/>
      <c r="F301" s="21"/>
      <c r="G301" s="21"/>
      <c r="H301" s="16"/>
      <c r="I301" s="16"/>
      <c r="J301" s="16"/>
      <c r="K301" s="16"/>
      <c r="L301" s="16"/>
      <c r="M301" s="16"/>
      <c r="N301" s="16"/>
      <c r="O301" s="16"/>
      <c r="P301" s="16"/>
      <c r="Q301" s="16"/>
      <c r="R301" s="16"/>
      <c r="S301" s="16"/>
      <c r="T301" s="16"/>
      <c r="V301" s="33" t="str">
        <f t="shared" si="4"/>
        <v/>
      </c>
    </row>
    <row r="302" spans="1:22">
      <c r="A302" s="21"/>
      <c r="B302" s="21"/>
      <c r="C302" s="21"/>
      <c r="D302" s="21"/>
      <c r="E302" s="21"/>
      <c r="F302" s="21"/>
      <c r="G302" s="21"/>
      <c r="H302" s="16"/>
      <c r="I302" s="16"/>
      <c r="J302" s="16"/>
      <c r="K302" s="16"/>
      <c r="L302" s="16"/>
      <c r="M302" s="16"/>
      <c r="N302" s="16"/>
      <c r="O302" s="16"/>
      <c r="P302" s="16"/>
      <c r="Q302" s="16"/>
      <c r="R302" s="16"/>
      <c r="S302" s="16"/>
      <c r="T302" s="16"/>
      <c r="V302" s="33" t="str">
        <f t="shared" si="4"/>
        <v/>
      </c>
    </row>
    <row r="303" spans="1:22">
      <c r="A303" s="21"/>
      <c r="B303" s="21"/>
      <c r="C303" s="21"/>
      <c r="D303" s="21"/>
      <c r="E303" s="21"/>
      <c r="F303" s="21"/>
      <c r="G303" s="21"/>
      <c r="H303" s="16"/>
      <c r="I303" s="16"/>
      <c r="J303" s="16"/>
      <c r="K303" s="16"/>
      <c r="L303" s="16"/>
      <c r="M303" s="16"/>
      <c r="N303" s="16"/>
      <c r="O303" s="16"/>
      <c r="P303" s="16"/>
      <c r="Q303" s="16"/>
      <c r="R303" s="16"/>
      <c r="S303" s="16"/>
      <c r="T303" s="16"/>
      <c r="V303" s="33" t="str">
        <f t="shared" si="4"/>
        <v/>
      </c>
    </row>
    <row r="304" spans="1:22">
      <c r="A304" s="21"/>
      <c r="B304" s="21"/>
      <c r="C304" s="21"/>
      <c r="D304" s="21"/>
      <c r="E304" s="21"/>
      <c r="F304" s="21"/>
      <c r="G304" s="21"/>
      <c r="H304" s="16"/>
      <c r="I304" s="16"/>
      <c r="J304" s="16"/>
      <c r="K304" s="16"/>
      <c r="L304" s="16"/>
      <c r="M304" s="16"/>
      <c r="N304" s="16"/>
      <c r="O304" s="16"/>
      <c r="P304" s="16"/>
      <c r="Q304" s="16"/>
      <c r="R304" s="16"/>
      <c r="S304" s="16"/>
      <c r="T304" s="16"/>
      <c r="V304" s="33" t="str">
        <f t="shared" si="4"/>
        <v/>
      </c>
    </row>
    <row r="305" spans="1:22">
      <c r="A305" s="21"/>
      <c r="B305" s="21"/>
      <c r="C305" s="21"/>
      <c r="D305" s="21"/>
      <c r="E305" s="21"/>
      <c r="F305" s="21"/>
      <c r="G305" s="21"/>
      <c r="H305" s="16"/>
      <c r="I305" s="16"/>
      <c r="J305" s="16"/>
      <c r="K305" s="16"/>
      <c r="L305" s="16"/>
      <c r="M305" s="16"/>
      <c r="N305" s="16"/>
      <c r="O305" s="16"/>
      <c r="P305" s="16"/>
      <c r="Q305" s="16"/>
      <c r="R305" s="16"/>
      <c r="S305" s="16"/>
      <c r="T305" s="16"/>
      <c r="V305" s="33" t="str">
        <f t="shared" si="4"/>
        <v/>
      </c>
    </row>
    <row r="306" spans="1:22">
      <c r="A306" s="21"/>
      <c r="B306" s="21"/>
      <c r="C306" s="21"/>
      <c r="D306" s="21"/>
      <c r="E306" s="21"/>
      <c r="F306" s="21"/>
      <c r="G306" s="21"/>
      <c r="H306" s="16"/>
      <c r="I306" s="16"/>
      <c r="J306" s="16"/>
      <c r="K306" s="16"/>
      <c r="L306" s="16"/>
      <c r="M306" s="16"/>
      <c r="N306" s="16"/>
      <c r="O306" s="16"/>
      <c r="P306" s="16"/>
      <c r="Q306" s="16"/>
      <c r="R306" s="16"/>
      <c r="S306" s="16"/>
      <c r="T306" s="16"/>
      <c r="V306" s="33" t="str">
        <f t="shared" si="4"/>
        <v/>
      </c>
    </row>
    <row r="307" spans="1:22">
      <c r="A307" s="21"/>
      <c r="B307" s="21"/>
      <c r="C307" s="21"/>
      <c r="D307" s="21"/>
      <c r="E307" s="21"/>
      <c r="F307" s="21"/>
      <c r="G307" s="21"/>
      <c r="H307" s="16"/>
      <c r="I307" s="16"/>
      <c r="J307" s="16"/>
      <c r="K307" s="16"/>
      <c r="L307" s="16"/>
      <c r="M307" s="16"/>
      <c r="N307" s="16"/>
      <c r="O307" s="16"/>
      <c r="P307" s="16"/>
      <c r="Q307" s="16"/>
      <c r="R307" s="16"/>
      <c r="S307" s="16"/>
      <c r="T307" s="16"/>
      <c r="V307" s="33" t="str">
        <f t="shared" si="4"/>
        <v/>
      </c>
    </row>
    <row r="308" spans="1:22">
      <c r="A308" s="21"/>
      <c r="B308" s="21"/>
      <c r="C308" s="21"/>
      <c r="D308" s="21"/>
      <c r="E308" s="21"/>
      <c r="F308" s="21"/>
      <c r="G308" s="21"/>
      <c r="H308" s="16"/>
      <c r="I308" s="16"/>
      <c r="J308" s="16"/>
      <c r="K308" s="16"/>
      <c r="L308" s="16"/>
      <c r="M308" s="16"/>
      <c r="N308" s="16"/>
      <c r="O308" s="16"/>
      <c r="P308" s="16"/>
      <c r="Q308" s="16"/>
      <c r="R308" s="16"/>
      <c r="S308" s="16"/>
      <c r="T308" s="16"/>
      <c r="V308" s="33" t="str">
        <f t="shared" si="4"/>
        <v/>
      </c>
    </row>
    <row r="309" spans="1:22">
      <c r="A309" s="21"/>
      <c r="B309" s="21"/>
      <c r="C309" s="21"/>
      <c r="D309" s="21"/>
      <c r="E309" s="21"/>
      <c r="F309" s="21"/>
      <c r="G309" s="21"/>
      <c r="H309" s="16"/>
      <c r="I309" s="16"/>
      <c r="J309" s="16"/>
      <c r="K309" s="16"/>
      <c r="L309" s="16"/>
      <c r="M309" s="16"/>
      <c r="N309" s="16"/>
      <c r="O309" s="16"/>
      <c r="P309" s="16"/>
      <c r="Q309" s="16"/>
      <c r="R309" s="16"/>
      <c r="S309" s="16"/>
      <c r="T309" s="16"/>
      <c r="V309" s="33" t="str">
        <f t="shared" si="4"/>
        <v/>
      </c>
    </row>
    <row r="310" spans="1:22">
      <c r="A310" s="21"/>
      <c r="B310" s="21"/>
      <c r="C310" s="21"/>
      <c r="D310" s="21"/>
      <c r="E310" s="21"/>
      <c r="F310" s="21"/>
      <c r="G310" s="21"/>
      <c r="H310" s="16"/>
      <c r="I310" s="16"/>
      <c r="J310" s="16"/>
      <c r="K310" s="16"/>
      <c r="L310" s="16"/>
      <c r="M310" s="16"/>
      <c r="N310" s="16"/>
      <c r="O310" s="16"/>
      <c r="P310" s="16"/>
      <c r="Q310" s="16"/>
      <c r="R310" s="16"/>
      <c r="S310" s="16"/>
      <c r="T310" s="16"/>
      <c r="V310" s="33" t="str">
        <f t="shared" si="4"/>
        <v/>
      </c>
    </row>
    <row r="311" spans="1:22">
      <c r="A311" s="21"/>
      <c r="B311" s="21"/>
      <c r="C311" s="21"/>
      <c r="D311" s="21"/>
      <c r="E311" s="21"/>
      <c r="F311" s="21"/>
      <c r="G311" s="21"/>
      <c r="H311" s="16"/>
      <c r="I311" s="16"/>
      <c r="J311" s="16"/>
      <c r="K311" s="16"/>
      <c r="L311" s="16"/>
      <c r="M311" s="16"/>
      <c r="N311" s="16"/>
      <c r="O311" s="16"/>
      <c r="P311" s="16"/>
      <c r="Q311" s="16"/>
      <c r="R311" s="16"/>
      <c r="S311" s="16"/>
      <c r="T311" s="16"/>
      <c r="V311" s="33" t="str">
        <f t="shared" si="4"/>
        <v/>
      </c>
    </row>
    <row r="312" spans="1:22">
      <c r="A312" s="21"/>
      <c r="B312" s="21"/>
      <c r="C312" s="21"/>
      <c r="D312" s="21"/>
      <c r="E312" s="21"/>
      <c r="F312" s="21"/>
      <c r="G312" s="21"/>
      <c r="H312" s="16"/>
      <c r="I312" s="16"/>
      <c r="J312" s="16"/>
      <c r="K312" s="16"/>
      <c r="L312" s="16"/>
      <c r="M312" s="16"/>
      <c r="N312" s="16"/>
      <c r="O312" s="16"/>
      <c r="P312" s="16"/>
      <c r="Q312" s="16"/>
      <c r="R312" s="16"/>
      <c r="S312" s="16"/>
      <c r="T312" s="16"/>
      <c r="V312" s="33" t="str">
        <f t="shared" si="4"/>
        <v/>
      </c>
    </row>
    <row r="313" spans="1:22">
      <c r="A313" s="21"/>
      <c r="B313" s="21"/>
      <c r="C313" s="21"/>
      <c r="D313" s="21"/>
      <c r="E313" s="21"/>
      <c r="F313" s="21"/>
      <c r="G313" s="21"/>
      <c r="H313" s="16"/>
      <c r="I313" s="16"/>
      <c r="J313" s="16"/>
      <c r="K313" s="16"/>
      <c r="L313" s="16"/>
      <c r="M313" s="16"/>
      <c r="N313" s="16"/>
      <c r="O313" s="16"/>
      <c r="P313" s="16"/>
      <c r="Q313" s="16"/>
      <c r="R313" s="16"/>
      <c r="S313" s="16"/>
      <c r="T313" s="16"/>
      <c r="V313" s="33" t="str">
        <f t="shared" si="4"/>
        <v/>
      </c>
    </row>
    <row r="314" spans="1:22">
      <c r="A314" s="21"/>
      <c r="B314" s="21"/>
      <c r="C314" s="21"/>
      <c r="D314" s="21"/>
      <c r="E314" s="21"/>
      <c r="F314" s="21"/>
      <c r="G314" s="21"/>
      <c r="H314" s="16"/>
      <c r="I314" s="16"/>
      <c r="J314" s="16"/>
      <c r="K314" s="16"/>
      <c r="L314" s="16"/>
      <c r="M314" s="16"/>
      <c r="N314" s="16"/>
      <c r="O314" s="16"/>
      <c r="P314" s="16"/>
      <c r="Q314" s="16"/>
      <c r="R314" s="16"/>
      <c r="S314" s="16"/>
      <c r="T314" s="16"/>
      <c r="V314" s="33" t="str">
        <f t="shared" si="4"/>
        <v/>
      </c>
    </row>
    <row r="315" spans="1:22">
      <c r="A315" s="21"/>
      <c r="B315" s="21"/>
      <c r="C315" s="21"/>
      <c r="D315" s="21"/>
      <c r="E315" s="21"/>
      <c r="F315" s="21"/>
      <c r="G315" s="21"/>
      <c r="H315" s="16"/>
      <c r="I315" s="16"/>
      <c r="J315" s="16"/>
      <c r="K315" s="16"/>
      <c r="L315" s="16"/>
      <c r="M315" s="16"/>
      <c r="N315" s="16"/>
      <c r="O315" s="16"/>
      <c r="P315" s="16"/>
      <c r="Q315" s="16"/>
      <c r="R315" s="16"/>
      <c r="S315" s="16"/>
      <c r="T315" s="16"/>
      <c r="V315" s="33" t="str">
        <f t="shared" si="4"/>
        <v/>
      </c>
    </row>
    <row r="316" spans="1:22">
      <c r="A316" s="21"/>
      <c r="B316" s="21"/>
      <c r="C316" s="21"/>
      <c r="D316" s="21"/>
      <c r="E316" s="21"/>
      <c r="F316" s="21"/>
      <c r="G316" s="21"/>
      <c r="H316" s="16"/>
      <c r="I316" s="16"/>
      <c r="J316" s="16"/>
      <c r="K316" s="16"/>
      <c r="L316" s="16"/>
      <c r="M316" s="16"/>
      <c r="N316" s="16"/>
      <c r="O316" s="16"/>
      <c r="P316" s="16"/>
      <c r="Q316" s="16"/>
      <c r="R316" s="16"/>
      <c r="S316" s="16"/>
      <c r="T316" s="16"/>
      <c r="V316" s="33" t="str">
        <f t="shared" si="4"/>
        <v/>
      </c>
    </row>
    <row r="317" spans="1:22">
      <c r="A317" s="21"/>
      <c r="B317" s="21"/>
      <c r="C317" s="21"/>
      <c r="D317" s="21"/>
      <c r="E317" s="21"/>
      <c r="F317" s="21"/>
      <c r="G317" s="21"/>
      <c r="H317" s="16"/>
      <c r="I317" s="16"/>
      <c r="J317" s="16"/>
      <c r="K317" s="16"/>
      <c r="L317" s="16"/>
      <c r="M317" s="16"/>
      <c r="N317" s="16"/>
      <c r="O317" s="16"/>
      <c r="P317" s="16"/>
      <c r="Q317" s="16"/>
      <c r="R317" s="16"/>
      <c r="S317" s="16"/>
      <c r="T317" s="16"/>
      <c r="V317" s="33" t="str">
        <f t="shared" si="4"/>
        <v/>
      </c>
    </row>
    <row r="318" spans="1:22">
      <c r="A318" s="21"/>
      <c r="B318" s="21"/>
      <c r="C318" s="21"/>
      <c r="D318" s="21"/>
      <c r="E318" s="21"/>
      <c r="F318" s="21"/>
      <c r="G318" s="21"/>
      <c r="H318" s="16"/>
      <c r="I318" s="16"/>
      <c r="J318" s="16"/>
      <c r="K318" s="16"/>
      <c r="L318" s="16"/>
      <c r="M318" s="16"/>
      <c r="N318" s="16"/>
      <c r="O318" s="16"/>
      <c r="P318" s="16"/>
      <c r="Q318" s="16"/>
      <c r="R318" s="16"/>
      <c r="S318" s="16"/>
      <c r="T318" s="16"/>
      <c r="V318" s="33" t="str">
        <f t="shared" si="4"/>
        <v/>
      </c>
    </row>
    <row r="319" spans="1:22">
      <c r="A319" s="21"/>
      <c r="B319" s="21"/>
      <c r="C319" s="21"/>
      <c r="D319" s="21"/>
      <c r="E319" s="21"/>
      <c r="F319" s="21"/>
      <c r="G319" s="21"/>
      <c r="H319" s="16"/>
      <c r="I319" s="16"/>
      <c r="J319" s="16"/>
      <c r="K319" s="16"/>
      <c r="L319" s="16"/>
      <c r="M319" s="16"/>
      <c r="N319" s="16"/>
      <c r="O319" s="16"/>
      <c r="P319" s="16"/>
      <c r="Q319" s="16"/>
      <c r="R319" s="16"/>
      <c r="S319" s="16"/>
      <c r="T319" s="16"/>
      <c r="V319" s="33" t="str">
        <f t="shared" si="4"/>
        <v/>
      </c>
    </row>
    <row r="320" spans="1:22">
      <c r="A320" s="21"/>
      <c r="B320" s="21"/>
      <c r="C320" s="21"/>
      <c r="D320" s="21"/>
      <c r="E320" s="21"/>
      <c r="F320" s="21"/>
      <c r="G320" s="21"/>
      <c r="H320" s="16"/>
      <c r="I320" s="16"/>
      <c r="J320" s="16"/>
      <c r="K320" s="16"/>
      <c r="L320" s="16"/>
      <c r="M320" s="16"/>
      <c r="N320" s="16"/>
      <c r="O320" s="16"/>
      <c r="P320" s="16"/>
      <c r="Q320" s="16"/>
      <c r="R320" s="16"/>
      <c r="S320" s="16"/>
      <c r="T320" s="16"/>
      <c r="V320" s="33" t="str">
        <f t="shared" si="4"/>
        <v/>
      </c>
    </row>
    <row r="321" spans="1:22">
      <c r="A321" s="21"/>
      <c r="B321" s="21"/>
      <c r="C321" s="21"/>
      <c r="D321" s="21"/>
      <c r="E321" s="21"/>
      <c r="F321" s="21"/>
      <c r="G321" s="21"/>
      <c r="H321" s="16"/>
      <c r="I321" s="16"/>
      <c r="J321" s="16"/>
      <c r="K321" s="16"/>
      <c r="L321" s="16"/>
      <c r="M321" s="16"/>
      <c r="N321" s="16"/>
      <c r="O321" s="16"/>
      <c r="P321" s="16"/>
      <c r="Q321" s="16"/>
      <c r="R321" s="16"/>
      <c r="S321" s="16"/>
      <c r="T321" s="16"/>
      <c r="V321" s="33" t="str">
        <f t="shared" si="4"/>
        <v/>
      </c>
    </row>
    <row r="322" spans="1:22">
      <c r="A322" s="21"/>
      <c r="B322" s="21"/>
      <c r="C322" s="21"/>
      <c r="D322" s="21"/>
      <c r="E322" s="21"/>
      <c r="F322" s="21"/>
      <c r="G322" s="21"/>
      <c r="H322" s="16"/>
      <c r="I322" s="16"/>
      <c r="J322" s="16"/>
      <c r="K322" s="16"/>
      <c r="L322" s="16"/>
      <c r="M322" s="16"/>
      <c r="N322" s="16"/>
      <c r="O322" s="16"/>
      <c r="P322" s="16"/>
      <c r="Q322" s="16"/>
      <c r="R322" s="16"/>
      <c r="S322" s="16"/>
      <c r="T322" s="16"/>
      <c r="V322" s="33" t="str">
        <f t="shared" si="4"/>
        <v/>
      </c>
    </row>
    <row r="323" spans="1:22">
      <c r="A323" s="21"/>
      <c r="B323" s="21"/>
      <c r="C323" s="21"/>
      <c r="D323" s="21"/>
      <c r="E323" s="21"/>
      <c r="F323" s="21"/>
      <c r="G323" s="21"/>
      <c r="H323" s="16"/>
      <c r="I323" s="16"/>
      <c r="J323" s="16"/>
      <c r="K323" s="16"/>
      <c r="L323" s="16"/>
      <c r="M323" s="16"/>
      <c r="N323" s="16"/>
      <c r="O323" s="16"/>
      <c r="P323" s="16"/>
      <c r="Q323" s="16"/>
      <c r="R323" s="16"/>
      <c r="S323" s="16"/>
      <c r="T323" s="16"/>
      <c r="V323" s="33" t="str">
        <f t="shared" si="4"/>
        <v/>
      </c>
    </row>
    <row r="324" spans="1:22">
      <c r="A324" s="21"/>
      <c r="B324" s="21"/>
      <c r="C324" s="21"/>
      <c r="D324" s="21"/>
      <c r="E324" s="21"/>
      <c r="F324" s="21"/>
      <c r="G324" s="21"/>
      <c r="H324" s="16"/>
      <c r="I324" s="16"/>
      <c r="J324" s="16"/>
      <c r="K324" s="16"/>
      <c r="L324" s="16"/>
      <c r="M324" s="16"/>
      <c r="N324" s="16"/>
      <c r="O324" s="16"/>
      <c r="P324" s="16"/>
      <c r="Q324" s="16"/>
      <c r="R324" s="16"/>
      <c r="S324" s="16"/>
      <c r="T324" s="16"/>
      <c r="V324" s="33" t="str">
        <f t="shared" si="4"/>
        <v/>
      </c>
    </row>
    <row r="325" spans="1:22">
      <c r="A325" s="21"/>
      <c r="B325" s="21"/>
      <c r="C325" s="21"/>
      <c r="D325" s="21"/>
      <c r="E325" s="21"/>
      <c r="F325" s="21"/>
      <c r="G325" s="21"/>
      <c r="H325" s="16"/>
      <c r="I325" s="16"/>
      <c r="J325" s="16"/>
      <c r="K325" s="16"/>
      <c r="L325" s="16"/>
      <c r="M325" s="16"/>
      <c r="N325" s="16"/>
      <c r="O325" s="16"/>
      <c r="P325" s="16"/>
      <c r="Q325" s="16"/>
      <c r="R325" s="16"/>
      <c r="S325" s="16"/>
      <c r="T325" s="16"/>
      <c r="V325" s="33" t="str">
        <f t="shared" si="4"/>
        <v/>
      </c>
    </row>
    <row r="326" spans="1:22">
      <c r="A326" s="21"/>
      <c r="B326" s="21"/>
      <c r="C326" s="21"/>
      <c r="D326" s="21"/>
      <c r="E326" s="21"/>
      <c r="F326" s="21"/>
      <c r="G326" s="21"/>
      <c r="H326" s="16"/>
      <c r="I326" s="16"/>
      <c r="J326" s="16"/>
      <c r="K326" s="16"/>
      <c r="L326" s="16"/>
      <c r="M326" s="16"/>
      <c r="N326" s="16"/>
      <c r="O326" s="16"/>
      <c r="P326" s="16"/>
      <c r="Q326" s="16"/>
      <c r="R326" s="16"/>
      <c r="S326" s="16"/>
      <c r="T326" s="16"/>
      <c r="V326" s="33" t="str">
        <f t="shared" si="4"/>
        <v/>
      </c>
    </row>
    <row r="327" spans="1:22">
      <c r="A327" s="21"/>
      <c r="B327" s="21"/>
      <c r="C327" s="21"/>
      <c r="D327" s="21"/>
      <c r="E327" s="21"/>
      <c r="F327" s="21"/>
      <c r="G327" s="21"/>
      <c r="H327" s="16"/>
      <c r="I327" s="16"/>
      <c r="J327" s="16"/>
      <c r="K327" s="16"/>
      <c r="L327" s="16"/>
      <c r="M327" s="16"/>
      <c r="N327" s="16"/>
      <c r="O327" s="16"/>
      <c r="P327" s="16"/>
      <c r="Q327" s="16"/>
      <c r="R327" s="16"/>
      <c r="S327" s="16"/>
      <c r="T327" s="16"/>
      <c r="V327" s="33" t="str">
        <f t="shared" si="4"/>
        <v/>
      </c>
    </row>
    <row r="328" spans="1:22">
      <c r="A328" s="21"/>
      <c r="B328" s="21"/>
      <c r="C328" s="21"/>
      <c r="D328" s="21"/>
      <c r="E328" s="21"/>
      <c r="F328" s="21"/>
      <c r="G328" s="21"/>
      <c r="H328" s="16"/>
      <c r="I328" s="16"/>
      <c r="J328" s="16"/>
      <c r="K328" s="16"/>
      <c r="L328" s="16"/>
      <c r="M328" s="16"/>
      <c r="N328" s="16"/>
      <c r="O328" s="16"/>
      <c r="P328" s="16"/>
      <c r="Q328" s="16"/>
      <c r="R328" s="16"/>
      <c r="S328" s="16"/>
      <c r="T328" s="16"/>
      <c r="V328" s="33" t="str">
        <f t="shared" si="4"/>
        <v/>
      </c>
    </row>
    <row r="329" spans="1:22">
      <c r="A329" s="21"/>
      <c r="B329" s="21"/>
      <c r="C329" s="21"/>
      <c r="D329" s="21"/>
      <c r="E329" s="21"/>
      <c r="F329" s="21"/>
      <c r="G329" s="21"/>
      <c r="H329" s="16"/>
      <c r="I329" s="16"/>
      <c r="J329" s="16"/>
      <c r="K329" s="16"/>
      <c r="L329" s="16"/>
      <c r="M329" s="16"/>
      <c r="N329" s="16"/>
      <c r="O329" s="16"/>
      <c r="P329" s="16"/>
      <c r="Q329" s="16"/>
      <c r="R329" s="16"/>
      <c r="S329" s="16"/>
      <c r="T329" s="16"/>
      <c r="V329" s="33" t="str">
        <f t="shared" si="4"/>
        <v/>
      </c>
    </row>
    <row r="330" spans="1:22">
      <c r="A330" s="21"/>
      <c r="B330" s="21"/>
      <c r="C330" s="21"/>
      <c r="D330" s="21"/>
      <c r="E330" s="21"/>
      <c r="F330" s="21"/>
      <c r="G330" s="21"/>
      <c r="H330" s="16"/>
      <c r="I330" s="16"/>
      <c r="J330" s="16"/>
      <c r="K330" s="16"/>
      <c r="L330" s="16"/>
      <c r="M330" s="16"/>
      <c r="N330" s="16"/>
      <c r="O330" s="16"/>
      <c r="P330" s="16"/>
      <c r="Q330" s="16"/>
      <c r="R330" s="16"/>
      <c r="S330" s="16"/>
      <c r="T330" s="16"/>
      <c r="V330" s="33" t="str">
        <f t="shared" ref="V330:V393" si="5">IF(COUNTA(H330:T330)=0,"",_xlfn.CONCAT(,
IF(AND(NOT(ISBLANK($O330)),
    ABS($O330-(($H330+$I330+$K330+$L330+$M330+$N330)-$J330))&gt;=1),
" Error: Position at the end of the period is not equal to: position at the beginning of the period+increase in assets-decrease in assets+exchange rate changes+price changes+other changes+rectifications.",
""),
IF(AND(NOT(ISBLANK($T330)),
    ABS($T330-(($P330+$Q330+$S330)-$R330))&gt;=1),
" Error: Position of accrued interest at the end of the period is not equal to: position of accrued interest at the beginning of the period+accrued interest during the period-received interest during the period+revaluation and other changes.",
""),
IF(AND(NOT(ISBLANK($H330)),$H330&lt;0),
" Error: Position at the beginning of the period must be a positive amount.",
""),
IF(AND(NOT(ISBLANK($O330)),$O330&lt;0),
" Error: Position at the end of the period must be a positive amount.",
"")))</f>
        <v/>
      </c>
    </row>
    <row r="331" spans="1:22">
      <c r="A331" s="21"/>
      <c r="B331" s="21"/>
      <c r="C331" s="21"/>
      <c r="D331" s="21"/>
      <c r="E331" s="21"/>
      <c r="F331" s="21"/>
      <c r="G331" s="21"/>
      <c r="H331" s="16"/>
      <c r="I331" s="16"/>
      <c r="J331" s="16"/>
      <c r="K331" s="16"/>
      <c r="L331" s="16"/>
      <c r="M331" s="16"/>
      <c r="N331" s="16"/>
      <c r="O331" s="16"/>
      <c r="P331" s="16"/>
      <c r="Q331" s="16"/>
      <c r="R331" s="16"/>
      <c r="S331" s="16"/>
      <c r="T331" s="16"/>
      <c r="V331" s="33" t="str">
        <f t="shared" si="5"/>
        <v/>
      </c>
    </row>
    <row r="332" spans="1:22">
      <c r="A332" s="21"/>
      <c r="B332" s="21"/>
      <c r="C332" s="21"/>
      <c r="D332" s="21"/>
      <c r="E332" s="21"/>
      <c r="F332" s="21"/>
      <c r="G332" s="21"/>
      <c r="H332" s="16"/>
      <c r="I332" s="16"/>
      <c r="J332" s="16"/>
      <c r="K332" s="16"/>
      <c r="L332" s="16"/>
      <c r="M332" s="16"/>
      <c r="N332" s="16"/>
      <c r="O332" s="16"/>
      <c r="P332" s="16"/>
      <c r="Q332" s="16"/>
      <c r="R332" s="16"/>
      <c r="S332" s="16"/>
      <c r="T332" s="16"/>
      <c r="V332" s="33" t="str">
        <f t="shared" si="5"/>
        <v/>
      </c>
    </row>
    <row r="333" spans="1:22">
      <c r="A333" s="21"/>
      <c r="B333" s="21"/>
      <c r="C333" s="21"/>
      <c r="D333" s="21"/>
      <c r="E333" s="21"/>
      <c r="F333" s="21"/>
      <c r="G333" s="21"/>
      <c r="H333" s="16"/>
      <c r="I333" s="16"/>
      <c r="J333" s="16"/>
      <c r="K333" s="16"/>
      <c r="L333" s="16"/>
      <c r="M333" s="16"/>
      <c r="N333" s="16"/>
      <c r="O333" s="16"/>
      <c r="P333" s="16"/>
      <c r="Q333" s="16"/>
      <c r="R333" s="16"/>
      <c r="S333" s="16"/>
      <c r="T333" s="16"/>
      <c r="V333" s="33" t="str">
        <f t="shared" si="5"/>
        <v/>
      </c>
    </row>
    <row r="334" spans="1:22">
      <c r="A334" s="21"/>
      <c r="B334" s="21"/>
      <c r="C334" s="21"/>
      <c r="D334" s="21"/>
      <c r="E334" s="21"/>
      <c r="F334" s="21"/>
      <c r="G334" s="21"/>
      <c r="H334" s="16"/>
      <c r="I334" s="16"/>
      <c r="J334" s="16"/>
      <c r="K334" s="16"/>
      <c r="L334" s="16"/>
      <c r="M334" s="16"/>
      <c r="N334" s="16"/>
      <c r="O334" s="16"/>
      <c r="P334" s="16"/>
      <c r="Q334" s="16"/>
      <c r="R334" s="16"/>
      <c r="S334" s="16"/>
      <c r="T334" s="16"/>
      <c r="V334" s="33" t="str">
        <f t="shared" si="5"/>
        <v/>
      </c>
    </row>
    <row r="335" spans="1:22">
      <c r="A335" s="21"/>
      <c r="B335" s="21"/>
      <c r="C335" s="21"/>
      <c r="D335" s="21"/>
      <c r="E335" s="21"/>
      <c r="F335" s="21"/>
      <c r="G335" s="21"/>
      <c r="H335" s="16"/>
      <c r="I335" s="16"/>
      <c r="J335" s="16"/>
      <c r="K335" s="16"/>
      <c r="L335" s="16"/>
      <c r="M335" s="16"/>
      <c r="N335" s="16"/>
      <c r="O335" s="16"/>
      <c r="P335" s="16"/>
      <c r="Q335" s="16"/>
      <c r="R335" s="16"/>
      <c r="S335" s="16"/>
      <c r="T335" s="16"/>
      <c r="V335" s="33" t="str">
        <f t="shared" si="5"/>
        <v/>
      </c>
    </row>
    <row r="336" spans="1:22">
      <c r="A336" s="21"/>
      <c r="B336" s="21"/>
      <c r="C336" s="21"/>
      <c r="D336" s="21"/>
      <c r="E336" s="21"/>
      <c r="F336" s="21"/>
      <c r="G336" s="21"/>
      <c r="H336" s="16"/>
      <c r="I336" s="16"/>
      <c r="J336" s="16"/>
      <c r="K336" s="16"/>
      <c r="L336" s="16"/>
      <c r="M336" s="16"/>
      <c r="N336" s="16"/>
      <c r="O336" s="16"/>
      <c r="P336" s="16"/>
      <c r="Q336" s="16"/>
      <c r="R336" s="16"/>
      <c r="S336" s="16"/>
      <c r="T336" s="16"/>
      <c r="V336" s="33" t="str">
        <f t="shared" si="5"/>
        <v/>
      </c>
    </row>
    <row r="337" spans="1:22">
      <c r="A337" s="21"/>
      <c r="B337" s="21"/>
      <c r="C337" s="21"/>
      <c r="D337" s="21"/>
      <c r="E337" s="21"/>
      <c r="F337" s="21"/>
      <c r="G337" s="21"/>
      <c r="H337" s="16"/>
      <c r="I337" s="16"/>
      <c r="J337" s="16"/>
      <c r="K337" s="16"/>
      <c r="L337" s="16"/>
      <c r="M337" s="16"/>
      <c r="N337" s="16"/>
      <c r="O337" s="16"/>
      <c r="P337" s="16"/>
      <c r="Q337" s="16"/>
      <c r="R337" s="16"/>
      <c r="S337" s="16"/>
      <c r="T337" s="16"/>
      <c r="V337" s="33" t="str">
        <f t="shared" si="5"/>
        <v/>
      </c>
    </row>
    <row r="338" spans="1:22">
      <c r="A338" s="21"/>
      <c r="B338" s="21"/>
      <c r="C338" s="21"/>
      <c r="D338" s="21"/>
      <c r="E338" s="21"/>
      <c r="F338" s="21"/>
      <c r="G338" s="21"/>
      <c r="H338" s="16"/>
      <c r="I338" s="16"/>
      <c r="J338" s="16"/>
      <c r="K338" s="16"/>
      <c r="L338" s="16"/>
      <c r="M338" s="16"/>
      <c r="N338" s="16"/>
      <c r="O338" s="16"/>
      <c r="P338" s="16"/>
      <c r="Q338" s="16"/>
      <c r="R338" s="16"/>
      <c r="S338" s="16"/>
      <c r="T338" s="16"/>
      <c r="V338" s="33" t="str">
        <f t="shared" si="5"/>
        <v/>
      </c>
    </row>
    <row r="339" spans="1:22">
      <c r="A339" s="21"/>
      <c r="B339" s="21"/>
      <c r="C339" s="21"/>
      <c r="D339" s="21"/>
      <c r="E339" s="21"/>
      <c r="F339" s="21"/>
      <c r="G339" s="21"/>
      <c r="H339" s="16"/>
      <c r="I339" s="16"/>
      <c r="J339" s="16"/>
      <c r="K339" s="16"/>
      <c r="L339" s="16"/>
      <c r="M339" s="16"/>
      <c r="N339" s="16"/>
      <c r="O339" s="16"/>
      <c r="P339" s="16"/>
      <c r="Q339" s="16"/>
      <c r="R339" s="16"/>
      <c r="S339" s="16"/>
      <c r="T339" s="16"/>
      <c r="V339" s="33" t="str">
        <f t="shared" si="5"/>
        <v/>
      </c>
    </row>
    <row r="340" spans="1:22">
      <c r="A340" s="21"/>
      <c r="B340" s="21"/>
      <c r="C340" s="21"/>
      <c r="D340" s="21"/>
      <c r="E340" s="21"/>
      <c r="F340" s="21"/>
      <c r="G340" s="21"/>
      <c r="H340" s="16"/>
      <c r="I340" s="16"/>
      <c r="J340" s="16"/>
      <c r="K340" s="16"/>
      <c r="L340" s="16"/>
      <c r="M340" s="16"/>
      <c r="N340" s="16"/>
      <c r="O340" s="16"/>
      <c r="P340" s="16"/>
      <c r="Q340" s="16"/>
      <c r="R340" s="16"/>
      <c r="S340" s="16"/>
      <c r="T340" s="16"/>
      <c r="V340" s="33" t="str">
        <f t="shared" si="5"/>
        <v/>
      </c>
    </row>
    <row r="341" spans="1:22">
      <c r="A341" s="21"/>
      <c r="B341" s="21"/>
      <c r="C341" s="21"/>
      <c r="D341" s="21"/>
      <c r="E341" s="21"/>
      <c r="F341" s="21"/>
      <c r="G341" s="21"/>
      <c r="H341" s="16"/>
      <c r="I341" s="16"/>
      <c r="J341" s="16"/>
      <c r="K341" s="16"/>
      <c r="L341" s="16"/>
      <c r="M341" s="16"/>
      <c r="N341" s="16"/>
      <c r="O341" s="16"/>
      <c r="P341" s="16"/>
      <c r="Q341" s="16"/>
      <c r="R341" s="16"/>
      <c r="S341" s="16"/>
      <c r="T341" s="16"/>
      <c r="V341" s="33" t="str">
        <f t="shared" si="5"/>
        <v/>
      </c>
    </row>
    <row r="342" spans="1:22">
      <c r="A342" s="21"/>
      <c r="B342" s="21"/>
      <c r="C342" s="21"/>
      <c r="D342" s="21"/>
      <c r="E342" s="21"/>
      <c r="F342" s="21"/>
      <c r="G342" s="21"/>
      <c r="H342" s="16"/>
      <c r="I342" s="16"/>
      <c r="J342" s="16"/>
      <c r="K342" s="16"/>
      <c r="L342" s="16"/>
      <c r="M342" s="16"/>
      <c r="N342" s="16"/>
      <c r="O342" s="16"/>
      <c r="P342" s="16"/>
      <c r="Q342" s="16"/>
      <c r="R342" s="16"/>
      <c r="S342" s="16"/>
      <c r="T342" s="16"/>
      <c r="V342" s="33" t="str">
        <f t="shared" si="5"/>
        <v/>
      </c>
    </row>
    <row r="343" spans="1:22">
      <c r="A343" s="21"/>
      <c r="B343" s="21"/>
      <c r="C343" s="21"/>
      <c r="D343" s="21"/>
      <c r="E343" s="21"/>
      <c r="F343" s="21"/>
      <c r="G343" s="21"/>
      <c r="H343" s="16"/>
      <c r="I343" s="16"/>
      <c r="J343" s="16"/>
      <c r="K343" s="16"/>
      <c r="L343" s="16"/>
      <c r="M343" s="16"/>
      <c r="N343" s="16"/>
      <c r="O343" s="16"/>
      <c r="P343" s="16"/>
      <c r="Q343" s="16"/>
      <c r="R343" s="16"/>
      <c r="S343" s="16"/>
      <c r="T343" s="16"/>
      <c r="V343" s="33" t="str">
        <f t="shared" si="5"/>
        <v/>
      </c>
    </row>
    <row r="344" spans="1:22">
      <c r="A344" s="21"/>
      <c r="B344" s="21"/>
      <c r="C344" s="21"/>
      <c r="D344" s="21"/>
      <c r="E344" s="21"/>
      <c r="F344" s="21"/>
      <c r="G344" s="21"/>
      <c r="H344" s="16"/>
      <c r="I344" s="16"/>
      <c r="J344" s="16"/>
      <c r="K344" s="16"/>
      <c r="L344" s="16"/>
      <c r="M344" s="16"/>
      <c r="N344" s="16"/>
      <c r="O344" s="16"/>
      <c r="P344" s="16"/>
      <c r="Q344" s="16"/>
      <c r="R344" s="16"/>
      <c r="S344" s="16"/>
      <c r="T344" s="16"/>
      <c r="V344" s="33" t="str">
        <f t="shared" si="5"/>
        <v/>
      </c>
    </row>
    <row r="345" spans="1:22">
      <c r="A345" s="21"/>
      <c r="B345" s="21"/>
      <c r="C345" s="21"/>
      <c r="D345" s="21"/>
      <c r="E345" s="21"/>
      <c r="F345" s="21"/>
      <c r="G345" s="21"/>
      <c r="H345" s="16"/>
      <c r="I345" s="16"/>
      <c r="J345" s="16"/>
      <c r="K345" s="16"/>
      <c r="L345" s="16"/>
      <c r="M345" s="16"/>
      <c r="N345" s="16"/>
      <c r="O345" s="16"/>
      <c r="P345" s="16"/>
      <c r="Q345" s="16"/>
      <c r="R345" s="16"/>
      <c r="S345" s="16"/>
      <c r="T345" s="16"/>
      <c r="V345" s="33" t="str">
        <f t="shared" si="5"/>
        <v/>
      </c>
    </row>
    <row r="346" spans="1:22">
      <c r="A346" s="21"/>
      <c r="B346" s="21"/>
      <c r="C346" s="21"/>
      <c r="D346" s="21"/>
      <c r="E346" s="21"/>
      <c r="F346" s="21"/>
      <c r="G346" s="21"/>
      <c r="H346" s="16"/>
      <c r="I346" s="16"/>
      <c r="J346" s="16"/>
      <c r="K346" s="16"/>
      <c r="L346" s="16"/>
      <c r="M346" s="16"/>
      <c r="N346" s="16"/>
      <c r="O346" s="16"/>
      <c r="P346" s="16"/>
      <c r="Q346" s="16"/>
      <c r="R346" s="16"/>
      <c r="S346" s="16"/>
      <c r="T346" s="16"/>
      <c r="V346" s="33" t="str">
        <f t="shared" si="5"/>
        <v/>
      </c>
    </row>
    <row r="347" spans="1:22">
      <c r="A347" s="21"/>
      <c r="B347" s="21"/>
      <c r="C347" s="21"/>
      <c r="D347" s="21"/>
      <c r="E347" s="21"/>
      <c r="F347" s="21"/>
      <c r="G347" s="21"/>
      <c r="H347" s="16"/>
      <c r="I347" s="16"/>
      <c r="J347" s="16"/>
      <c r="K347" s="16"/>
      <c r="L347" s="16"/>
      <c r="M347" s="16"/>
      <c r="N347" s="16"/>
      <c r="O347" s="16"/>
      <c r="P347" s="16"/>
      <c r="Q347" s="16"/>
      <c r="R347" s="16"/>
      <c r="S347" s="16"/>
      <c r="T347" s="16"/>
      <c r="V347" s="33" t="str">
        <f t="shared" si="5"/>
        <v/>
      </c>
    </row>
    <row r="348" spans="1:22">
      <c r="A348" s="21"/>
      <c r="B348" s="21"/>
      <c r="C348" s="21"/>
      <c r="D348" s="21"/>
      <c r="E348" s="21"/>
      <c r="F348" s="21"/>
      <c r="G348" s="21"/>
      <c r="H348" s="16"/>
      <c r="I348" s="16"/>
      <c r="J348" s="16"/>
      <c r="K348" s="16"/>
      <c r="L348" s="16"/>
      <c r="M348" s="16"/>
      <c r="N348" s="16"/>
      <c r="O348" s="16"/>
      <c r="P348" s="16"/>
      <c r="Q348" s="16"/>
      <c r="R348" s="16"/>
      <c r="S348" s="16"/>
      <c r="T348" s="16"/>
      <c r="V348" s="33" t="str">
        <f t="shared" si="5"/>
        <v/>
      </c>
    </row>
    <row r="349" spans="1:22">
      <c r="A349" s="21"/>
      <c r="B349" s="21"/>
      <c r="C349" s="21"/>
      <c r="D349" s="21"/>
      <c r="E349" s="21"/>
      <c r="F349" s="21"/>
      <c r="G349" s="21"/>
      <c r="H349" s="16"/>
      <c r="I349" s="16"/>
      <c r="J349" s="16"/>
      <c r="K349" s="16"/>
      <c r="L349" s="16"/>
      <c r="M349" s="16"/>
      <c r="N349" s="16"/>
      <c r="O349" s="16"/>
      <c r="P349" s="16"/>
      <c r="Q349" s="16"/>
      <c r="R349" s="16"/>
      <c r="S349" s="16"/>
      <c r="T349" s="16"/>
      <c r="V349" s="33" t="str">
        <f t="shared" si="5"/>
        <v/>
      </c>
    </row>
    <row r="350" spans="1:22">
      <c r="A350" s="21"/>
      <c r="B350" s="21"/>
      <c r="C350" s="21"/>
      <c r="D350" s="21"/>
      <c r="E350" s="21"/>
      <c r="F350" s="21"/>
      <c r="G350" s="21"/>
      <c r="H350" s="16"/>
      <c r="I350" s="16"/>
      <c r="J350" s="16"/>
      <c r="K350" s="16"/>
      <c r="L350" s="16"/>
      <c r="M350" s="16"/>
      <c r="N350" s="16"/>
      <c r="O350" s="16"/>
      <c r="P350" s="16"/>
      <c r="Q350" s="16"/>
      <c r="R350" s="16"/>
      <c r="S350" s="16"/>
      <c r="T350" s="16"/>
      <c r="V350" s="33" t="str">
        <f t="shared" si="5"/>
        <v/>
      </c>
    </row>
    <row r="351" spans="1:22">
      <c r="A351" s="21"/>
      <c r="B351" s="21"/>
      <c r="C351" s="21"/>
      <c r="D351" s="21"/>
      <c r="E351" s="21"/>
      <c r="F351" s="21"/>
      <c r="G351" s="21"/>
      <c r="H351" s="16"/>
      <c r="I351" s="16"/>
      <c r="J351" s="16"/>
      <c r="K351" s="16"/>
      <c r="L351" s="16"/>
      <c r="M351" s="16"/>
      <c r="N351" s="16"/>
      <c r="O351" s="16"/>
      <c r="P351" s="16"/>
      <c r="Q351" s="16"/>
      <c r="R351" s="16"/>
      <c r="S351" s="16"/>
      <c r="T351" s="16"/>
      <c r="V351" s="33" t="str">
        <f t="shared" si="5"/>
        <v/>
      </c>
    </row>
    <row r="352" spans="1:22">
      <c r="A352" s="21"/>
      <c r="B352" s="21"/>
      <c r="C352" s="21"/>
      <c r="D352" s="21"/>
      <c r="E352" s="21"/>
      <c r="F352" s="21"/>
      <c r="G352" s="21"/>
      <c r="H352" s="16"/>
      <c r="I352" s="16"/>
      <c r="J352" s="16"/>
      <c r="K352" s="16"/>
      <c r="L352" s="16"/>
      <c r="M352" s="16"/>
      <c r="N352" s="16"/>
      <c r="O352" s="16"/>
      <c r="P352" s="16"/>
      <c r="Q352" s="16"/>
      <c r="R352" s="16"/>
      <c r="S352" s="16"/>
      <c r="T352" s="16"/>
      <c r="V352" s="33" t="str">
        <f t="shared" si="5"/>
        <v/>
      </c>
    </row>
    <row r="353" spans="1:22">
      <c r="A353" s="21"/>
      <c r="B353" s="21"/>
      <c r="C353" s="21"/>
      <c r="D353" s="21"/>
      <c r="E353" s="21"/>
      <c r="F353" s="21"/>
      <c r="G353" s="21"/>
      <c r="H353" s="16"/>
      <c r="I353" s="16"/>
      <c r="J353" s="16"/>
      <c r="K353" s="16"/>
      <c r="L353" s="16"/>
      <c r="M353" s="16"/>
      <c r="N353" s="16"/>
      <c r="O353" s="16"/>
      <c r="P353" s="16"/>
      <c r="Q353" s="16"/>
      <c r="R353" s="16"/>
      <c r="S353" s="16"/>
      <c r="T353" s="16"/>
      <c r="V353" s="33" t="str">
        <f t="shared" si="5"/>
        <v/>
      </c>
    </row>
    <row r="354" spans="1:22">
      <c r="A354" s="21"/>
      <c r="B354" s="21"/>
      <c r="C354" s="21"/>
      <c r="D354" s="21"/>
      <c r="E354" s="21"/>
      <c r="F354" s="21"/>
      <c r="G354" s="21"/>
      <c r="H354" s="16"/>
      <c r="I354" s="16"/>
      <c r="J354" s="16"/>
      <c r="K354" s="16"/>
      <c r="L354" s="16"/>
      <c r="M354" s="16"/>
      <c r="N354" s="16"/>
      <c r="O354" s="16"/>
      <c r="P354" s="16"/>
      <c r="Q354" s="16"/>
      <c r="R354" s="16"/>
      <c r="S354" s="16"/>
      <c r="T354" s="16"/>
      <c r="V354" s="33" t="str">
        <f t="shared" si="5"/>
        <v/>
      </c>
    </row>
    <row r="355" spans="1:22">
      <c r="A355" s="21"/>
      <c r="B355" s="21"/>
      <c r="C355" s="21"/>
      <c r="D355" s="21"/>
      <c r="E355" s="21"/>
      <c r="F355" s="21"/>
      <c r="G355" s="21"/>
      <c r="H355" s="16"/>
      <c r="I355" s="16"/>
      <c r="J355" s="16"/>
      <c r="K355" s="16"/>
      <c r="L355" s="16"/>
      <c r="M355" s="16"/>
      <c r="N355" s="16"/>
      <c r="O355" s="16"/>
      <c r="P355" s="16"/>
      <c r="Q355" s="16"/>
      <c r="R355" s="16"/>
      <c r="S355" s="16"/>
      <c r="T355" s="16"/>
      <c r="V355" s="33" t="str">
        <f t="shared" si="5"/>
        <v/>
      </c>
    </row>
    <row r="356" spans="1:22">
      <c r="A356" s="21"/>
      <c r="B356" s="21"/>
      <c r="C356" s="21"/>
      <c r="D356" s="21"/>
      <c r="E356" s="21"/>
      <c r="F356" s="21"/>
      <c r="G356" s="21"/>
      <c r="H356" s="16"/>
      <c r="I356" s="16"/>
      <c r="J356" s="16"/>
      <c r="K356" s="16"/>
      <c r="L356" s="16"/>
      <c r="M356" s="16"/>
      <c r="N356" s="16"/>
      <c r="O356" s="16"/>
      <c r="P356" s="16"/>
      <c r="Q356" s="16"/>
      <c r="R356" s="16"/>
      <c r="S356" s="16"/>
      <c r="T356" s="16"/>
      <c r="V356" s="33" t="str">
        <f t="shared" si="5"/>
        <v/>
      </c>
    </row>
    <row r="357" spans="1:22">
      <c r="A357" s="21"/>
      <c r="B357" s="21"/>
      <c r="C357" s="21"/>
      <c r="D357" s="21"/>
      <c r="E357" s="21"/>
      <c r="F357" s="21"/>
      <c r="G357" s="21"/>
      <c r="H357" s="16"/>
      <c r="I357" s="16"/>
      <c r="J357" s="16"/>
      <c r="K357" s="16"/>
      <c r="L357" s="16"/>
      <c r="M357" s="16"/>
      <c r="N357" s="16"/>
      <c r="O357" s="16"/>
      <c r="P357" s="16"/>
      <c r="Q357" s="16"/>
      <c r="R357" s="16"/>
      <c r="S357" s="16"/>
      <c r="T357" s="16"/>
      <c r="V357" s="33" t="str">
        <f t="shared" si="5"/>
        <v/>
      </c>
    </row>
    <row r="358" spans="1:22">
      <c r="A358" s="21"/>
      <c r="B358" s="21"/>
      <c r="C358" s="21"/>
      <c r="D358" s="21"/>
      <c r="E358" s="21"/>
      <c r="F358" s="21"/>
      <c r="G358" s="21"/>
      <c r="H358" s="16"/>
      <c r="I358" s="16"/>
      <c r="J358" s="16"/>
      <c r="K358" s="16"/>
      <c r="L358" s="16"/>
      <c r="M358" s="16"/>
      <c r="N358" s="16"/>
      <c r="O358" s="16"/>
      <c r="P358" s="16"/>
      <c r="Q358" s="16"/>
      <c r="R358" s="16"/>
      <c r="S358" s="16"/>
      <c r="T358" s="16"/>
      <c r="V358" s="33" t="str">
        <f t="shared" si="5"/>
        <v/>
      </c>
    </row>
    <row r="359" spans="1:22">
      <c r="A359" s="21"/>
      <c r="B359" s="21"/>
      <c r="C359" s="21"/>
      <c r="D359" s="21"/>
      <c r="E359" s="21"/>
      <c r="F359" s="21"/>
      <c r="G359" s="21"/>
      <c r="H359" s="16"/>
      <c r="I359" s="16"/>
      <c r="J359" s="16"/>
      <c r="K359" s="16"/>
      <c r="L359" s="16"/>
      <c r="M359" s="16"/>
      <c r="N359" s="16"/>
      <c r="O359" s="16"/>
      <c r="P359" s="16"/>
      <c r="Q359" s="16"/>
      <c r="R359" s="16"/>
      <c r="S359" s="16"/>
      <c r="T359" s="16"/>
      <c r="V359" s="33" t="str">
        <f t="shared" si="5"/>
        <v/>
      </c>
    </row>
    <row r="360" spans="1:22">
      <c r="A360" s="21"/>
      <c r="B360" s="21"/>
      <c r="C360" s="21"/>
      <c r="D360" s="21"/>
      <c r="E360" s="21"/>
      <c r="F360" s="21"/>
      <c r="G360" s="21"/>
      <c r="H360" s="16"/>
      <c r="I360" s="16"/>
      <c r="J360" s="16"/>
      <c r="K360" s="16"/>
      <c r="L360" s="16"/>
      <c r="M360" s="16"/>
      <c r="N360" s="16"/>
      <c r="O360" s="16"/>
      <c r="P360" s="16"/>
      <c r="Q360" s="16"/>
      <c r="R360" s="16"/>
      <c r="S360" s="16"/>
      <c r="T360" s="16"/>
      <c r="V360" s="33" t="str">
        <f t="shared" si="5"/>
        <v/>
      </c>
    </row>
    <row r="361" spans="1:22">
      <c r="A361" s="21"/>
      <c r="B361" s="21"/>
      <c r="C361" s="21"/>
      <c r="D361" s="21"/>
      <c r="E361" s="21"/>
      <c r="F361" s="21"/>
      <c r="G361" s="21"/>
      <c r="H361" s="16"/>
      <c r="I361" s="16"/>
      <c r="J361" s="16"/>
      <c r="K361" s="16"/>
      <c r="L361" s="16"/>
      <c r="M361" s="16"/>
      <c r="N361" s="16"/>
      <c r="O361" s="16"/>
      <c r="P361" s="16"/>
      <c r="Q361" s="16"/>
      <c r="R361" s="16"/>
      <c r="S361" s="16"/>
      <c r="T361" s="16"/>
      <c r="V361" s="33" t="str">
        <f t="shared" si="5"/>
        <v/>
      </c>
    </row>
    <row r="362" spans="1:22">
      <c r="A362" s="21"/>
      <c r="B362" s="21"/>
      <c r="C362" s="21"/>
      <c r="D362" s="21"/>
      <c r="E362" s="21"/>
      <c r="F362" s="21"/>
      <c r="G362" s="21"/>
      <c r="H362" s="16"/>
      <c r="I362" s="16"/>
      <c r="J362" s="16"/>
      <c r="K362" s="16"/>
      <c r="L362" s="16"/>
      <c r="M362" s="16"/>
      <c r="N362" s="16"/>
      <c r="O362" s="16"/>
      <c r="P362" s="16"/>
      <c r="Q362" s="16"/>
      <c r="R362" s="16"/>
      <c r="S362" s="16"/>
      <c r="T362" s="16"/>
      <c r="V362" s="33" t="str">
        <f t="shared" si="5"/>
        <v/>
      </c>
    </row>
    <row r="363" spans="1:22">
      <c r="A363" s="21"/>
      <c r="B363" s="21"/>
      <c r="C363" s="21"/>
      <c r="D363" s="21"/>
      <c r="E363" s="21"/>
      <c r="F363" s="21"/>
      <c r="G363" s="21"/>
      <c r="H363" s="16"/>
      <c r="I363" s="16"/>
      <c r="J363" s="16"/>
      <c r="K363" s="16"/>
      <c r="L363" s="16"/>
      <c r="M363" s="16"/>
      <c r="N363" s="16"/>
      <c r="O363" s="16"/>
      <c r="P363" s="16"/>
      <c r="Q363" s="16"/>
      <c r="R363" s="16"/>
      <c r="S363" s="16"/>
      <c r="T363" s="16"/>
      <c r="V363" s="33" t="str">
        <f t="shared" si="5"/>
        <v/>
      </c>
    </row>
    <row r="364" spans="1:22">
      <c r="A364" s="21"/>
      <c r="B364" s="21"/>
      <c r="C364" s="21"/>
      <c r="D364" s="21"/>
      <c r="E364" s="21"/>
      <c r="F364" s="21"/>
      <c r="G364" s="21"/>
      <c r="H364" s="16"/>
      <c r="I364" s="16"/>
      <c r="J364" s="16"/>
      <c r="K364" s="16"/>
      <c r="L364" s="16"/>
      <c r="M364" s="16"/>
      <c r="N364" s="16"/>
      <c r="O364" s="16"/>
      <c r="P364" s="16"/>
      <c r="Q364" s="16"/>
      <c r="R364" s="16"/>
      <c r="S364" s="16"/>
      <c r="T364" s="16"/>
      <c r="V364" s="33" t="str">
        <f t="shared" si="5"/>
        <v/>
      </c>
    </row>
    <row r="365" spans="1:22">
      <c r="A365" s="21"/>
      <c r="B365" s="21"/>
      <c r="C365" s="21"/>
      <c r="D365" s="21"/>
      <c r="E365" s="21"/>
      <c r="F365" s="21"/>
      <c r="G365" s="21"/>
      <c r="H365" s="16"/>
      <c r="I365" s="16"/>
      <c r="J365" s="16"/>
      <c r="K365" s="16"/>
      <c r="L365" s="16"/>
      <c r="M365" s="16"/>
      <c r="N365" s="16"/>
      <c r="O365" s="16"/>
      <c r="P365" s="16"/>
      <c r="Q365" s="16"/>
      <c r="R365" s="16"/>
      <c r="S365" s="16"/>
      <c r="T365" s="16"/>
      <c r="V365" s="33" t="str">
        <f t="shared" si="5"/>
        <v/>
      </c>
    </row>
    <row r="366" spans="1:22">
      <c r="A366" s="21"/>
      <c r="B366" s="21"/>
      <c r="C366" s="21"/>
      <c r="D366" s="21"/>
      <c r="E366" s="21"/>
      <c r="F366" s="21"/>
      <c r="G366" s="21"/>
      <c r="H366" s="16"/>
      <c r="I366" s="16"/>
      <c r="J366" s="16"/>
      <c r="K366" s="16"/>
      <c r="L366" s="16"/>
      <c r="M366" s="16"/>
      <c r="N366" s="16"/>
      <c r="O366" s="16"/>
      <c r="P366" s="16"/>
      <c r="Q366" s="16"/>
      <c r="R366" s="16"/>
      <c r="S366" s="16"/>
      <c r="T366" s="16"/>
      <c r="V366" s="33" t="str">
        <f t="shared" si="5"/>
        <v/>
      </c>
    </row>
    <row r="367" spans="1:22">
      <c r="A367" s="21"/>
      <c r="B367" s="21"/>
      <c r="C367" s="21"/>
      <c r="D367" s="21"/>
      <c r="E367" s="21"/>
      <c r="F367" s="21"/>
      <c r="G367" s="21"/>
      <c r="H367" s="16"/>
      <c r="I367" s="16"/>
      <c r="J367" s="16"/>
      <c r="K367" s="16"/>
      <c r="L367" s="16"/>
      <c r="M367" s="16"/>
      <c r="N367" s="16"/>
      <c r="O367" s="16"/>
      <c r="P367" s="16"/>
      <c r="Q367" s="16"/>
      <c r="R367" s="16"/>
      <c r="S367" s="16"/>
      <c r="T367" s="16"/>
      <c r="V367" s="33" t="str">
        <f t="shared" si="5"/>
        <v/>
      </c>
    </row>
    <row r="368" spans="1:22">
      <c r="A368" s="21"/>
      <c r="B368" s="21"/>
      <c r="C368" s="21"/>
      <c r="D368" s="21"/>
      <c r="E368" s="21"/>
      <c r="F368" s="21"/>
      <c r="G368" s="21"/>
      <c r="H368" s="16"/>
      <c r="I368" s="16"/>
      <c r="J368" s="16"/>
      <c r="K368" s="16"/>
      <c r="L368" s="16"/>
      <c r="M368" s="16"/>
      <c r="N368" s="16"/>
      <c r="O368" s="16"/>
      <c r="P368" s="16"/>
      <c r="Q368" s="16"/>
      <c r="R368" s="16"/>
      <c r="S368" s="16"/>
      <c r="T368" s="16"/>
      <c r="V368" s="33" t="str">
        <f t="shared" si="5"/>
        <v/>
      </c>
    </row>
    <row r="369" spans="1:22">
      <c r="A369" s="21"/>
      <c r="B369" s="21"/>
      <c r="C369" s="21"/>
      <c r="D369" s="21"/>
      <c r="E369" s="21"/>
      <c r="F369" s="21"/>
      <c r="G369" s="21"/>
      <c r="H369" s="16"/>
      <c r="I369" s="16"/>
      <c r="J369" s="16"/>
      <c r="K369" s="16"/>
      <c r="L369" s="16"/>
      <c r="M369" s="16"/>
      <c r="N369" s="16"/>
      <c r="O369" s="16"/>
      <c r="P369" s="16"/>
      <c r="Q369" s="16"/>
      <c r="R369" s="16"/>
      <c r="S369" s="16"/>
      <c r="T369" s="16"/>
      <c r="V369" s="33" t="str">
        <f t="shared" si="5"/>
        <v/>
      </c>
    </row>
    <row r="370" spans="1:22">
      <c r="A370" s="21"/>
      <c r="B370" s="21"/>
      <c r="C370" s="21"/>
      <c r="D370" s="21"/>
      <c r="E370" s="21"/>
      <c r="F370" s="21"/>
      <c r="G370" s="21"/>
      <c r="H370" s="16"/>
      <c r="I370" s="16"/>
      <c r="J370" s="16"/>
      <c r="K370" s="16"/>
      <c r="L370" s="16"/>
      <c r="M370" s="16"/>
      <c r="N370" s="16"/>
      <c r="O370" s="16"/>
      <c r="P370" s="16"/>
      <c r="Q370" s="16"/>
      <c r="R370" s="16"/>
      <c r="S370" s="16"/>
      <c r="T370" s="16"/>
      <c r="V370" s="33" t="str">
        <f t="shared" si="5"/>
        <v/>
      </c>
    </row>
    <row r="371" spans="1:22">
      <c r="A371" s="21"/>
      <c r="B371" s="21"/>
      <c r="C371" s="21"/>
      <c r="D371" s="21"/>
      <c r="E371" s="21"/>
      <c r="F371" s="21"/>
      <c r="G371" s="21"/>
      <c r="H371" s="16"/>
      <c r="I371" s="16"/>
      <c r="J371" s="16"/>
      <c r="K371" s="16"/>
      <c r="L371" s="16"/>
      <c r="M371" s="16"/>
      <c r="N371" s="16"/>
      <c r="O371" s="16"/>
      <c r="P371" s="16"/>
      <c r="Q371" s="16"/>
      <c r="R371" s="16"/>
      <c r="S371" s="16"/>
      <c r="T371" s="16"/>
      <c r="V371" s="33" t="str">
        <f t="shared" si="5"/>
        <v/>
      </c>
    </row>
    <row r="372" spans="1:22">
      <c r="A372" s="21"/>
      <c r="B372" s="21"/>
      <c r="C372" s="21"/>
      <c r="D372" s="21"/>
      <c r="E372" s="21"/>
      <c r="F372" s="21"/>
      <c r="G372" s="21"/>
      <c r="H372" s="16"/>
      <c r="I372" s="16"/>
      <c r="J372" s="16"/>
      <c r="K372" s="16"/>
      <c r="L372" s="16"/>
      <c r="M372" s="16"/>
      <c r="N372" s="16"/>
      <c r="O372" s="16"/>
      <c r="P372" s="16"/>
      <c r="Q372" s="16"/>
      <c r="R372" s="16"/>
      <c r="S372" s="16"/>
      <c r="T372" s="16"/>
      <c r="V372" s="33" t="str">
        <f t="shared" si="5"/>
        <v/>
      </c>
    </row>
    <row r="373" spans="1:22">
      <c r="A373" s="21"/>
      <c r="B373" s="21"/>
      <c r="C373" s="21"/>
      <c r="D373" s="21"/>
      <c r="E373" s="21"/>
      <c r="F373" s="21"/>
      <c r="G373" s="21"/>
      <c r="H373" s="16"/>
      <c r="I373" s="16"/>
      <c r="J373" s="16"/>
      <c r="K373" s="16"/>
      <c r="L373" s="16"/>
      <c r="M373" s="16"/>
      <c r="N373" s="16"/>
      <c r="O373" s="16"/>
      <c r="P373" s="16"/>
      <c r="Q373" s="16"/>
      <c r="R373" s="16"/>
      <c r="S373" s="16"/>
      <c r="T373" s="16"/>
      <c r="V373" s="33" t="str">
        <f t="shared" si="5"/>
        <v/>
      </c>
    </row>
    <row r="374" spans="1:22">
      <c r="A374" s="21"/>
      <c r="B374" s="21"/>
      <c r="C374" s="21"/>
      <c r="D374" s="21"/>
      <c r="E374" s="21"/>
      <c r="F374" s="21"/>
      <c r="G374" s="21"/>
      <c r="H374" s="16"/>
      <c r="I374" s="16"/>
      <c r="J374" s="16"/>
      <c r="K374" s="16"/>
      <c r="L374" s="16"/>
      <c r="M374" s="16"/>
      <c r="N374" s="16"/>
      <c r="O374" s="16"/>
      <c r="P374" s="16"/>
      <c r="Q374" s="16"/>
      <c r="R374" s="16"/>
      <c r="S374" s="16"/>
      <c r="T374" s="16"/>
      <c r="V374" s="33" t="str">
        <f t="shared" si="5"/>
        <v/>
      </c>
    </row>
    <row r="375" spans="1:22">
      <c r="A375" s="21"/>
      <c r="B375" s="21"/>
      <c r="C375" s="21"/>
      <c r="D375" s="21"/>
      <c r="E375" s="21"/>
      <c r="F375" s="21"/>
      <c r="G375" s="21"/>
      <c r="H375" s="16"/>
      <c r="I375" s="16"/>
      <c r="J375" s="16"/>
      <c r="K375" s="16"/>
      <c r="L375" s="16"/>
      <c r="M375" s="16"/>
      <c r="N375" s="16"/>
      <c r="O375" s="16"/>
      <c r="P375" s="16"/>
      <c r="Q375" s="16"/>
      <c r="R375" s="16"/>
      <c r="S375" s="16"/>
      <c r="T375" s="16"/>
      <c r="V375" s="33" t="str">
        <f t="shared" si="5"/>
        <v/>
      </c>
    </row>
    <row r="376" spans="1:22">
      <c r="A376" s="21"/>
      <c r="B376" s="21"/>
      <c r="C376" s="21"/>
      <c r="D376" s="21"/>
      <c r="E376" s="21"/>
      <c r="F376" s="21"/>
      <c r="G376" s="21"/>
      <c r="H376" s="16"/>
      <c r="I376" s="16"/>
      <c r="J376" s="16"/>
      <c r="K376" s="16"/>
      <c r="L376" s="16"/>
      <c r="M376" s="16"/>
      <c r="N376" s="16"/>
      <c r="O376" s="16"/>
      <c r="P376" s="16"/>
      <c r="Q376" s="16"/>
      <c r="R376" s="16"/>
      <c r="S376" s="16"/>
      <c r="T376" s="16"/>
      <c r="V376" s="33" t="str">
        <f t="shared" si="5"/>
        <v/>
      </c>
    </row>
    <row r="377" spans="1:22">
      <c r="A377" s="21"/>
      <c r="B377" s="21"/>
      <c r="C377" s="21"/>
      <c r="D377" s="21"/>
      <c r="E377" s="21"/>
      <c r="F377" s="21"/>
      <c r="G377" s="21"/>
      <c r="H377" s="16"/>
      <c r="I377" s="16"/>
      <c r="J377" s="16"/>
      <c r="K377" s="16"/>
      <c r="L377" s="16"/>
      <c r="M377" s="16"/>
      <c r="N377" s="16"/>
      <c r="O377" s="16"/>
      <c r="P377" s="16"/>
      <c r="Q377" s="16"/>
      <c r="R377" s="16"/>
      <c r="S377" s="16"/>
      <c r="T377" s="16"/>
      <c r="V377" s="33" t="str">
        <f t="shared" si="5"/>
        <v/>
      </c>
    </row>
    <row r="378" spans="1:22">
      <c r="A378" s="21"/>
      <c r="B378" s="21"/>
      <c r="C378" s="21"/>
      <c r="D378" s="21"/>
      <c r="E378" s="21"/>
      <c r="F378" s="21"/>
      <c r="G378" s="21"/>
      <c r="H378" s="16"/>
      <c r="I378" s="16"/>
      <c r="J378" s="16"/>
      <c r="K378" s="16"/>
      <c r="L378" s="16"/>
      <c r="M378" s="16"/>
      <c r="N378" s="16"/>
      <c r="O378" s="16"/>
      <c r="P378" s="16"/>
      <c r="Q378" s="16"/>
      <c r="R378" s="16"/>
      <c r="S378" s="16"/>
      <c r="T378" s="16"/>
      <c r="V378" s="33" t="str">
        <f t="shared" si="5"/>
        <v/>
      </c>
    </row>
    <row r="379" spans="1:22">
      <c r="A379" s="21"/>
      <c r="B379" s="21"/>
      <c r="C379" s="21"/>
      <c r="D379" s="21"/>
      <c r="E379" s="21"/>
      <c r="F379" s="21"/>
      <c r="G379" s="21"/>
      <c r="H379" s="16"/>
      <c r="I379" s="16"/>
      <c r="J379" s="16"/>
      <c r="K379" s="16"/>
      <c r="L379" s="16"/>
      <c r="M379" s="16"/>
      <c r="N379" s="16"/>
      <c r="O379" s="16"/>
      <c r="P379" s="16"/>
      <c r="Q379" s="16"/>
      <c r="R379" s="16"/>
      <c r="S379" s="16"/>
      <c r="T379" s="16"/>
      <c r="V379" s="33" t="str">
        <f t="shared" si="5"/>
        <v/>
      </c>
    </row>
    <row r="380" spans="1:22">
      <c r="A380" s="21"/>
      <c r="B380" s="21"/>
      <c r="C380" s="21"/>
      <c r="D380" s="21"/>
      <c r="E380" s="21"/>
      <c r="F380" s="21"/>
      <c r="G380" s="21"/>
      <c r="H380" s="16"/>
      <c r="I380" s="16"/>
      <c r="J380" s="16"/>
      <c r="K380" s="16"/>
      <c r="L380" s="16"/>
      <c r="M380" s="16"/>
      <c r="N380" s="16"/>
      <c r="O380" s="16"/>
      <c r="P380" s="16"/>
      <c r="Q380" s="16"/>
      <c r="R380" s="16"/>
      <c r="S380" s="16"/>
      <c r="T380" s="16"/>
      <c r="V380" s="33" t="str">
        <f t="shared" si="5"/>
        <v/>
      </c>
    </row>
    <row r="381" spans="1:22">
      <c r="A381" s="21"/>
      <c r="B381" s="21"/>
      <c r="C381" s="21"/>
      <c r="D381" s="21"/>
      <c r="E381" s="21"/>
      <c r="F381" s="21"/>
      <c r="G381" s="21"/>
      <c r="H381" s="16"/>
      <c r="I381" s="16"/>
      <c r="J381" s="16"/>
      <c r="K381" s="16"/>
      <c r="L381" s="16"/>
      <c r="M381" s="16"/>
      <c r="N381" s="16"/>
      <c r="O381" s="16"/>
      <c r="P381" s="16"/>
      <c r="Q381" s="16"/>
      <c r="R381" s="16"/>
      <c r="S381" s="16"/>
      <c r="T381" s="16"/>
      <c r="V381" s="33" t="str">
        <f t="shared" si="5"/>
        <v/>
      </c>
    </row>
    <row r="382" spans="1:22">
      <c r="A382" s="21"/>
      <c r="B382" s="21"/>
      <c r="C382" s="21"/>
      <c r="D382" s="21"/>
      <c r="E382" s="21"/>
      <c r="F382" s="21"/>
      <c r="G382" s="21"/>
      <c r="H382" s="16"/>
      <c r="I382" s="16"/>
      <c r="J382" s="16"/>
      <c r="K382" s="16"/>
      <c r="L382" s="16"/>
      <c r="M382" s="16"/>
      <c r="N382" s="16"/>
      <c r="O382" s="16"/>
      <c r="P382" s="16"/>
      <c r="Q382" s="16"/>
      <c r="R382" s="16"/>
      <c r="S382" s="16"/>
      <c r="T382" s="16"/>
      <c r="V382" s="33" t="str">
        <f t="shared" si="5"/>
        <v/>
      </c>
    </row>
    <row r="383" spans="1:22">
      <c r="A383" s="21"/>
      <c r="B383" s="21"/>
      <c r="C383" s="21"/>
      <c r="D383" s="21"/>
      <c r="E383" s="21"/>
      <c r="F383" s="21"/>
      <c r="G383" s="21"/>
      <c r="H383" s="16"/>
      <c r="I383" s="16"/>
      <c r="J383" s="16"/>
      <c r="K383" s="16"/>
      <c r="L383" s="16"/>
      <c r="M383" s="16"/>
      <c r="N383" s="16"/>
      <c r="O383" s="16"/>
      <c r="P383" s="16"/>
      <c r="Q383" s="16"/>
      <c r="R383" s="16"/>
      <c r="S383" s="16"/>
      <c r="T383" s="16"/>
      <c r="V383" s="33" t="str">
        <f t="shared" si="5"/>
        <v/>
      </c>
    </row>
    <row r="384" spans="1:22">
      <c r="A384" s="21"/>
      <c r="B384" s="21"/>
      <c r="C384" s="21"/>
      <c r="D384" s="21"/>
      <c r="E384" s="21"/>
      <c r="F384" s="21"/>
      <c r="G384" s="21"/>
      <c r="H384" s="16"/>
      <c r="I384" s="16"/>
      <c r="J384" s="16"/>
      <c r="K384" s="16"/>
      <c r="L384" s="16"/>
      <c r="M384" s="16"/>
      <c r="N384" s="16"/>
      <c r="O384" s="16"/>
      <c r="P384" s="16"/>
      <c r="Q384" s="16"/>
      <c r="R384" s="16"/>
      <c r="S384" s="16"/>
      <c r="T384" s="16"/>
      <c r="V384" s="33" t="str">
        <f t="shared" si="5"/>
        <v/>
      </c>
    </row>
    <row r="385" spans="1:22">
      <c r="A385" s="21"/>
      <c r="B385" s="21"/>
      <c r="C385" s="21"/>
      <c r="D385" s="21"/>
      <c r="E385" s="21"/>
      <c r="F385" s="21"/>
      <c r="G385" s="21"/>
      <c r="H385" s="16"/>
      <c r="I385" s="16"/>
      <c r="J385" s="16"/>
      <c r="K385" s="16"/>
      <c r="L385" s="16"/>
      <c r="M385" s="16"/>
      <c r="N385" s="16"/>
      <c r="O385" s="16"/>
      <c r="P385" s="16"/>
      <c r="Q385" s="16"/>
      <c r="R385" s="16"/>
      <c r="S385" s="16"/>
      <c r="T385" s="16"/>
      <c r="V385" s="33" t="str">
        <f t="shared" si="5"/>
        <v/>
      </c>
    </row>
    <row r="386" spans="1:22">
      <c r="A386" s="21"/>
      <c r="B386" s="21"/>
      <c r="C386" s="21"/>
      <c r="D386" s="21"/>
      <c r="E386" s="21"/>
      <c r="F386" s="21"/>
      <c r="G386" s="21"/>
      <c r="H386" s="16"/>
      <c r="I386" s="16"/>
      <c r="J386" s="16"/>
      <c r="K386" s="16"/>
      <c r="L386" s="16"/>
      <c r="M386" s="16"/>
      <c r="N386" s="16"/>
      <c r="O386" s="16"/>
      <c r="P386" s="16"/>
      <c r="Q386" s="16"/>
      <c r="R386" s="16"/>
      <c r="S386" s="16"/>
      <c r="T386" s="16"/>
      <c r="V386" s="33" t="str">
        <f t="shared" si="5"/>
        <v/>
      </c>
    </row>
    <row r="387" spans="1:22">
      <c r="A387" s="21"/>
      <c r="B387" s="21"/>
      <c r="C387" s="21"/>
      <c r="D387" s="21"/>
      <c r="E387" s="21"/>
      <c r="F387" s="21"/>
      <c r="G387" s="21"/>
      <c r="H387" s="16"/>
      <c r="I387" s="16"/>
      <c r="J387" s="16"/>
      <c r="K387" s="16"/>
      <c r="L387" s="16"/>
      <c r="M387" s="16"/>
      <c r="N387" s="16"/>
      <c r="O387" s="16"/>
      <c r="P387" s="16"/>
      <c r="Q387" s="16"/>
      <c r="R387" s="16"/>
      <c r="S387" s="16"/>
      <c r="T387" s="16"/>
      <c r="V387" s="33" t="str">
        <f t="shared" si="5"/>
        <v/>
      </c>
    </row>
    <row r="388" spans="1:22">
      <c r="A388" s="21"/>
      <c r="B388" s="21"/>
      <c r="C388" s="21"/>
      <c r="D388" s="21"/>
      <c r="E388" s="21"/>
      <c r="F388" s="21"/>
      <c r="G388" s="21"/>
      <c r="H388" s="16"/>
      <c r="I388" s="16"/>
      <c r="J388" s="16"/>
      <c r="K388" s="16"/>
      <c r="L388" s="16"/>
      <c r="M388" s="16"/>
      <c r="N388" s="16"/>
      <c r="O388" s="16"/>
      <c r="P388" s="16"/>
      <c r="Q388" s="16"/>
      <c r="R388" s="16"/>
      <c r="S388" s="16"/>
      <c r="T388" s="16"/>
      <c r="V388" s="33" t="str">
        <f t="shared" si="5"/>
        <v/>
      </c>
    </row>
    <row r="389" spans="1:22">
      <c r="A389" s="21"/>
      <c r="B389" s="21"/>
      <c r="C389" s="21"/>
      <c r="D389" s="21"/>
      <c r="E389" s="21"/>
      <c r="F389" s="21"/>
      <c r="G389" s="21"/>
      <c r="H389" s="16"/>
      <c r="I389" s="16"/>
      <c r="J389" s="16"/>
      <c r="K389" s="16"/>
      <c r="L389" s="16"/>
      <c r="M389" s="16"/>
      <c r="N389" s="16"/>
      <c r="O389" s="16"/>
      <c r="P389" s="16"/>
      <c r="Q389" s="16"/>
      <c r="R389" s="16"/>
      <c r="S389" s="16"/>
      <c r="T389" s="16"/>
      <c r="V389" s="33" t="str">
        <f t="shared" si="5"/>
        <v/>
      </c>
    </row>
    <row r="390" spans="1:22">
      <c r="A390" s="21"/>
      <c r="B390" s="21"/>
      <c r="C390" s="21"/>
      <c r="D390" s="21"/>
      <c r="E390" s="21"/>
      <c r="F390" s="21"/>
      <c r="G390" s="21"/>
      <c r="H390" s="16"/>
      <c r="I390" s="16"/>
      <c r="J390" s="16"/>
      <c r="K390" s="16"/>
      <c r="L390" s="16"/>
      <c r="M390" s="16"/>
      <c r="N390" s="16"/>
      <c r="O390" s="16"/>
      <c r="P390" s="16"/>
      <c r="Q390" s="16"/>
      <c r="R390" s="16"/>
      <c r="S390" s="16"/>
      <c r="T390" s="16"/>
      <c r="V390" s="33" t="str">
        <f t="shared" si="5"/>
        <v/>
      </c>
    </row>
    <row r="391" spans="1:22">
      <c r="A391" s="21"/>
      <c r="B391" s="21"/>
      <c r="C391" s="21"/>
      <c r="D391" s="21"/>
      <c r="E391" s="21"/>
      <c r="F391" s="21"/>
      <c r="G391" s="21"/>
      <c r="H391" s="16"/>
      <c r="I391" s="16"/>
      <c r="J391" s="16"/>
      <c r="K391" s="16"/>
      <c r="L391" s="16"/>
      <c r="M391" s="16"/>
      <c r="N391" s="16"/>
      <c r="O391" s="16"/>
      <c r="P391" s="16"/>
      <c r="Q391" s="16"/>
      <c r="R391" s="16"/>
      <c r="S391" s="16"/>
      <c r="T391" s="16"/>
      <c r="V391" s="33" t="str">
        <f t="shared" si="5"/>
        <v/>
      </c>
    </row>
    <row r="392" spans="1:22">
      <c r="A392" s="21"/>
      <c r="B392" s="21"/>
      <c r="C392" s="21"/>
      <c r="D392" s="21"/>
      <c r="E392" s="21"/>
      <c r="F392" s="21"/>
      <c r="G392" s="21"/>
      <c r="H392" s="16"/>
      <c r="I392" s="16"/>
      <c r="J392" s="16"/>
      <c r="K392" s="16"/>
      <c r="L392" s="16"/>
      <c r="M392" s="16"/>
      <c r="N392" s="16"/>
      <c r="O392" s="16"/>
      <c r="P392" s="16"/>
      <c r="Q392" s="16"/>
      <c r="R392" s="16"/>
      <c r="S392" s="16"/>
      <c r="T392" s="16"/>
      <c r="V392" s="33" t="str">
        <f t="shared" si="5"/>
        <v/>
      </c>
    </row>
    <row r="393" spans="1:22">
      <c r="A393" s="21"/>
      <c r="B393" s="21"/>
      <c r="C393" s="21"/>
      <c r="D393" s="21"/>
      <c r="E393" s="21"/>
      <c r="F393" s="21"/>
      <c r="G393" s="21"/>
      <c r="H393" s="16"/>
      <c r="I393" s="16"/>
      <c r="J393" s="16"/>
      <c r="K393" s="16"/>
      <c r="L393" s="16"/>
      <c r="M393" s="16"/>
      <c r="N393" s="16"/>
      <c r="O393" s="16"/>
      <c r="P393" s="16"/>
      <c r="Q393" s="16"/>
      <c r="R393" s="16"/>
      <c r="S393" s="16"/>
      <c r="T393" s="16"/>
      <c r="V393" s="33" t="str">
        <f t="shared" si="5"/>
        <v/>
      </c>
    </row>
    <row r="394" spans="1:22">
      <c r="A394" s="21"/>
      <c r="B394" s="21"/>
      <c r="C394" s="21"/>
      <c r="D394" s="21"/>
      <c r="E394" s="21"/>
      <c r="F394" s="21"/>
      <c r="G394" s="21"/>
      <c r="H394" s="16"/>
      <c r="I394" s="16"/>
      <c r="J394" s="16"/>
      <c r="K394" s="16"/>
      <c r="L394" s="16"/>
      <c r="M394" s="16"/>
      <c r="N394" s="16"/>
      <c r="O394" s="16"/>
      <c r="P394" s="16"/>
      <c r="Q394" s="16"/>
      <c r="R394" s="16"/>
      <c r="S394" s="16"/>
      <c r="T394" s="16"/>
      <c r="V394" s="33" t="str">
        <f t="shared" ref="V394:V457" si="6">IF(COUNTA(H394:T394)=0,"",_xlfn.CONCAT(,
IF(AND(NOT(ISBLANK($O394)),
    ABS($O394-(($H394+$I394+$K394+$L394+$M394+$N394)-$J394))&gt;=1),
" Error: Position at the end of the period is not equal to: position at the beginning of the period+increase in assets-decrease in assets+exchange rate changes+price changes+other changes+rectifications.",
""),
IF(AND(NOT(ISBLANK($T394)),
    ABS($T394-(($P394+$Q394+$S394)-$R394))&gt;=1),
" Error: Position of accrued interest at the end of the period is not equal to: position of accrued interest at the beginning of the period+accrued interest during the period-received interest during the period+revaluation and other changes.",
""),
IF(AND(NOT(ISBLANK($H394)),$H394&lt;0),
" Error: Position at the beginning of the period must be a positive amount.",
""),
IF(AND(NOT(ISBLANK($O394)),$O394&lt;0),
" Error: Position at the end of the period must be a positive amount.",
"")))</f>
        <v/>
      </c>
    </row>
    <row r="395" spans="1:22">
      <c r="A395" s="21"/>
      <c r="B395" s="21"/>
      <c r="C395" s="21"/>
      <c r="D395" s="21"/>
      <c r="E395" s="21"/>
      <c r="F395" s="21"/>
      <c r="G395" s="21"/>
      <c r="H395" s="16"/>
      <c r="I395" s="16"/>
      <c r="J395" s="16"/>
      <c r="K395" s="16"/>
      <c r="L395" s="16"/>
      <c r="M395" s="16"/>
      <c r="N395" s="16"/>
      <c r="O395" s="16"/>
      <c r="P395" s="16"/>
      <c r="Q395" s="16"/>
      <c r="R395" s="16"/>
      <c r="S395" s="16"/>
      <c r="T395" s="16"/>
      <c r="V395" s="33" t="str">
        <f t="shared" si="6"/>
        <v/>
      </c>
    </row>
    <row r="396" spans="1:22">
      <c r="A396" s="21"/>
      <c r="B396" s="21"/>
      <c r="C396" s="21"/>
      <c r="D396" s="21"/>
      <c r="E396" s="21"/>
      <c r="F396" s="21"/>
      <c r="G396" s="21"/>
      <c r="H396" s="16"/>
      <c r="I396" s="16"/>
      <c r="J396" s="16"/>
      <c r="K396" s="16"/>
      <c r="L396" s="16"/>
      <c r="M396" s="16"/>
      <c r="N396" s="16"/>
      <c r="O396" s="16"/>
      <c r="P396" s="16"/>
      <c r="Q396" s="16"/>
      <c r="R396" s="16"/>
      <c r="S396" s="16"/>
      <c r="T396" s="16"/>
      <c r="V396" s="33" t="str">
        <f t="shared" si="6"/>
        <v/>
      </c>
    </row>
    <row r="397" spans="1:22">
      <c r="A397" s="21"/>
      <c r="B397" s="21"/>
      <c r="C397" s="21"/>
      <c r="D397" s="21"/>
      <c r="E397" s="21"/>
      <c r="F397" s="21"/>
      <c r="G397" s="21"/>
      <c r="H397" s="16"/>
      <c r="I397" s="16"/>
      <c r="J397" s="16"/>
      <c r="K397" s="16"/>
      <c r="L397" s="16"/>
      <c r="M397" s="16"/>
      <c r="N397" s="16"/>
      <c r="O397" s="16"/>
      <c r="P397" s="16"/>
      <c r="Q397" s="16"/>
      <c r="R397" s="16"/>
      <c r="S397" s="16"/>
      <c r="T397" s="16"/>
      <c r="V397" s="33" t="str">
        <f t="shared" si="6"/>
        <v/>
      </c>
    </row>
    <row r="398" spans="1:22">
      <c r="A398" s="21"/>
      <c r="B398" s="21"/>
      <c r="C398" s="21"/>
      <c r="D398" s="21"/>
      <c r="E398" s="21"/>
      <c r="F398" s="21"/>
      <c r="G398" s="21"/>
      <c r="H398" s="16"/>
      <c r="I398" s="16"/>
      <c r="J398" s="16"/>
      <c r="K398" s="16"/>
      <c r="L398" s="16"/>
      <c r="M398" s="16"/>
      <c r="N398" s="16"/>
      <c r="O398" s="16"/>
      <c r="P398" s="16"/>
      <c r="Q398" s="16"/>
      <c r="R398" s="16"/>
      <c r="S398" s="16"/>
      <c r="T398" s="16"/>
      <c r="V398" s="33" t="str">
        <f t="shared" si="6"/>
        <v/>
      </c>
    </row>
    <row r="399" spans="1:22">
      <c r="A399" s="21"/>
      <c r="B399" s="21"/>
      <c r="C399" s="21"/>
      <c r="D399" s="21"/>
      <c r="E399" s="21"/>
      <c r="F399" s="21"/>
      <c r="G399" s="21"/>
      <c r="H399" s="16"/>
      <c r="I399" s="16"/>
      <c r="J399" s="16"/>
      <c r="K399" s="16"/>
      <c r="L399" s="16"/>
      <c r="M399" s="16"/>
      <c r="N399" s="16"/>
      <c r="O399" s="16"/>
      <c r="P399" s="16"/>
      <c r="Q399" s="16"/>
      <c r="R399" s="16"/>
      <c r="S399" s="16"/>
      <c r="T399" s="16"/>
      <c r="V399" s="33" t="str">
        <f t="shared" si="6"/>
        <v/>
      </c>
    </row>
    <row r="400" spans="1:22">
      <c r="A400" s="21"/>
      <c r="B400" s="21"/>
      <c r="C400" s="21"/>
      <c r="D400" s="21"/>
      <c r="E400" s="21"/>
      <c r="F400" s="21"/>
      <c r="G400" s="21"/>
      <c r="H400" s="16"/>
      <c r="I400" s="16"/>
      <c r="J400" s="16"/>
      <c r="K400" s="16"/>
      <c r="L400" s="16"/>
      <c r="M400" s="16"/>
      <c r="N400" s="16"/>
      <c r="O400" s="16"/>
      <c r="P400" s="16"/>
      <c r="Q400" s="16"/>
      <c r="R400" s="16"/>
      <c r="S400" s="16"/>
      <c r="T400" s="16"/>
      <c r="V400" s="33" t="str">
        <f t="shared" si="6"/>
        <v/>
      </c>
    </row>
    <row r="401" spans="1:22">
      <c r="A401" s="21"/>
      <c r="B401" s="21"/>
      <c r="C401" s="21"/>
      <c r="D401" s="21"/>
      <c r="E401" s="21"/>
      <c r="F401" s="21"/>
      <c r="G401" s="21"/>
      <c r="H401" s="16"/>
      <c r="I401" s="16"/>
      <c r="J401" s="16"/>
      <c r="K401" s="16"/>
      <c r="L401" s="16"/>
      <c r="M401" s="16"/>
      <c r="N401" s="16"/>
      <c r="O401" s="16"/>
      <c r="P401" s="16"/>
      <c r="Q401" s="16"/>
      <c r="R401" s="16"/>
      <c r="S401" s="16"/>
      <c r="T401" s="16"/>
      <c r="V401" s="33" t="str">
        <f t="shared" si="6"/>
        <v/>
      </c>
    </row>
    <row r="402" spans="1:22">
      <c r="A402" s="21"/>
      <c r="B402" s="21"/>
      <c r="C402" s="21"/>
      <c r="D402" s="21"/>
      <c r="E402" s="21"/>
      <c r="F402" s="21"/>
      <c r="G402" s="21"/>
      <c r="H402" s="16"/>
      <c r="I402" s="16"/>
      <c r="J402" s="16"/>
      <c r="K402" s="16"/>
      <c r="L402" s="16"/>
      <c r="M402" s="16"/>
      <c r="N402" s="16"/>
      <c r="O402" s="16"/>
      <c r="P402" s="16"/>
      <c r="Q402" s="16"/>
      <c r="R402" s="16"/>
      <c r="S402" s="16"/>
      <c r="T402" s="16"/>
      <c r="V402" s="33" t="str">
        <f t="shared" si="6"/>
        <v/>
      </c>
    </row>
    <row r="403" spans="1:22">
      <c r="A403" s="21"/>
      <c r="B403" s="21"/>
      <c r="C403" s="21"/>
      <c r="D403" s="21"/>
      <c r="E403" s="21"/>
      <c r="F403" s="21"/>
      <c r="G403" s="21"/>
      <c r="H403" s="16"/>
      <c r="I403" s="16"/>
      <c r="J403" s="16"/>
      <c r="K403" s="16"/>
      <c r="L403" s="16"/>
      <c r="M403" s="16"/>
      <c r="N403" s="16"/>
      <c r="O403" s="16"/>
      <c r="P403" s="16"/>
      <c r="Q403" s="16"/>
      <c r="R403" s="16"/>
      <c r="S403" s="16"/>
      <c r="T403" s="16"/>
      <c r="V403" s="33" t="str">
        <f t="shared" si="6"/>
        <v/>
      </c>
    </row>
    <row r="404" spans="1:22">
      <c r="A404" s="21"/>
      <c r="B404" s="21"/>
      <c r="C404" s="21"/>
      <c r="D404" s="21"/>
      <c r="E404" s="21"/>
      <c r="F404" s="21"/>
      <c r="G404" s="21"/>
      <c r="H404" s="16"/>
      <c r="I404" s="16"/>
      <c r="J404" s="16"/>
      <c r="K404" s="16"/>
      <c r="L404" s="16"/>
      <c r="M404" s="16"/>
      <c r="N404" s="16"/>
      <c r="O404" s="16"/>
      <c r="P404" s="16"/>
      <c r="Q404" s="16"/>
      <c r="R404" s="16"/>
      <c r="S404" s="16"/>
      <c r="T404" s="16"/>
      <c r="V404" s="33" t="str">
        <f t="shared" si="6"/>
        <v/>
      </c>
    </row>
    <row r="405" spans="1:22">
      <c r="A405" s="21"/>
      <c r="B405" s="21"/>
      <c r="C405" s="21"/>
      <c r="D405" s="21"/>
      <c r="E405" s="21"/>
      <c r="F405" s="21"/>
      <c r="G405" s="21"/>
      <c r="H405" s="16"/>
      <c r="I405" s="16"/>
      <c r="J405" s="16"/>
      <c r="K405" s="16"/>
      <c r="L405" s="16"/>
      <c r="M405" s="16"/>
      <c r="N405" s="16"/>
      <c r="O405" s="16"/>
      <c r="P405" s="16"/>
      <c r="Q405" s="16"/>
      <c r="R405" s="16"/>
      <c r="S405" s="16"/>
      <c r="T405" s="16"/>
      <c r="V405" s="33" t="str">
        <f t="shared" si="6"/>
        <v/>
      </c>
    </row>
    <row r="406" spans="1:22">
      <c r="A406" s="21"/>
      <c r="B406" s="21"/>
      <c r="C406" s="21"/>
      <c r="D406" s="21"/>
      <c r="E406" s="21"/>
      <c r="F406" s="21"/>
      <c r="G406" s="21"/>
      <c r="H406" s="16"/>
      <c r="I406" s="16"/>
      <c r="J406" s="16"/>
      <c r="K406" s="16"/>
      <c r="L406" s="16"/>
      <c r="M406" s="16"/>
      <c r="N406" s="16"/>
      <c r="O406" s="16"/>
      <c r="P406" s="16"/>
      <c r="Q406" s="16"/>
      <c r="R406" s="16"/>
      <c r="S406" s="16"/>
      <c r="T406" s="16"/>
      <c r="V406" s="33" t="str">
        <f t="shared" si="6"/>
        <v/>
      </c>
    </row>
    <row r="407" spans="1:22">
      <c r="A407" s="21"/>
      <c r="B407" s="21"/>
      <c r="C407" s="21"/>
      <c r="D407" s="21"/>
      <c r="E407" s="21"/>
      <c r="F407" s="21"/>
      <c r="G407" s="21"/>
      <c r="H407" s="16"/>
      <c r="I407" s="16"/>
      <c r="J407" s="16"/>
      <c r="K407" s="16"/>
      <c r="L407" s="16"/>
      <c r="M407" s="16"/>
      <c r="N407" s="16"/>
      <c r="O407" s="16"/>
      <c r="P407" s="16"/>
      <c r="Q407" s="16"/>
      <c r="R407" s="16"/>
      <c r="S407" s="16"/>
      <c r="T407" s="16"/>
      <c r="V407" s="33" t="str">
        <f t="shared" si="6"/>
        <v/>
      </c>
    </row>
    <row r="408" spans="1:22">
      <c r="A408" s="21"/>
      <c r="B408" s="21"/>
      <c r="C408" s="21"/>
      <c r="D408" s="21"/>
      <c r="E408" s="21"/>
      <c r="F408" s="21"/>
      <c r="G408" s="21"/>
      <c r="H408" s="16"/>
      <c r="I408" s="16"/>
      <c r="J408" s="16"/>
      <c r="K408" s="16"/>
      <c r="L408" s="16"/>
      <c r="M408" s="16"/>
      <c r="N408" s="16"/>
      <c r="O408" s="16"/>
      <c r="P408" s="16"/>
      <c r="Q408" s="16"/>
      <c r="R408" s="16"/>
      <c r="S408" s="16"/>
      <c r="T408" s="16"/>
      <c r="V408" s="33" t="str">
        <f t="shared" si="6"/>
        <v/>
      </c>
    </row>
    <row r="409" spans="1:22">
      <c r="A409" s="21"/>
      <c r="B409" s="21"/>
      <c r="C409" s="21"/>
      <c r="D409" s="21"/>
      <c r="E409" s="21"/>
      <c r="F409" s="21"/>
      <c r="G409" s="21"/>
      <c r="H409" s="16"/>
      <c r="I409" s="16"/>
      <c r="J409" s="16"/>
      <c r="K409" s="16"/>
      <c r="L409" s="16"/>
      <c r="M409" s="16"/>
      <c r="N409" s="16"/>
      <c r="O409" s="16"/>
      <c r="P409" s="16"/>
      <c r="Q409" s="16"/>
      <c r="R409" s="16"/>
      <c r="S409" s="16"/>
      <c r="T409" s="16"/>
      <c r="V409" s="33" t="str">
        <f t="shared" si="6"/>
        <v/>
      </c>
    </row>
    <row r="410" spans="1:22">
      <c r="A410" s="21"/>
      <c r="B410" s="21"/>
      <c r="C410" s="21"/>
      <c r="D410" s="21"/>
      <c r="E410" s="21"/>
      <c r="F410" s="21"/>
      <c r="G410" s="21"/>
      <c r="H410" s="16"/>
      <c r="I410" s="16"/>
      <c r="J410" s="16"/>
      <c r="K410" s="16"/>
      <c r="L410" s="16"/>
      <c r="M410" s="16"/>
      <c r="N410" s="16"/>
      <c r="O410" s="16"/>
      <c r="P410" s="16"/>
      <c r="Q410" s="16"/>
      <c r="R410" s="16"/>
      <c r="S410" s="16"/>
      <c r="T410" s="16"/>
      <c r="V410" s="33" t="str">
        <f t="shared" si="6"/>
        <v/>
      </c>
    </row>
    <row r="411" spans="1:22">
      <c r="A411" s="21"/>
      <c r="B411" s="21"/>
      <c r="C411" s="21"/>
      <c r="D411" s="21"/>
      <c r="E411" s="21"/>
      <c r="F411" s="21"/>
      <c r="G411" s="21"/>
      <c r="H411" s="16"/>
      <c r="I411" s="16"/>
      <c r="J411" s="16"/>
      <c r="K411" s="16"/>
      <c r="L411" s="16"/>
      <c r="M411" s="16"/>
      <c r="N411" s="16"/>
      <c r="O411" s="16"/>
      <c r="P411" s="16"/>
      <c r="Q411" s="16"/>
      <c r="R411" s="16"/>
      <c r="S411" s="16"/>
      <c r="T411" s="16"/>
      <c r="V411" s="33" t="str">
        <f t="shared" si="6"/>
        <v/>
      </c>
    </row>
    <row r="412" spans="1:22">
      <c r="A412" s="21"/>
      <c r="B412" s="21"/>
      <c r="C412" s="21"/>
      <c r="D412" s="21"/>
      <c r="E412" s="21"/>
      <c r="F412" s="21"/>
      <c r="G412" s="21"/>
      <c r="H412" s="16"/>
      <c r="I412" s="16"/>
      <c r="J412" s="16"/>
      <c r="K412" s="16"/>
      <c r="L412" s="16"/>
      <c r="M412" s="16"/>
      <c r="N412" s="16"/>
      <c r="O412" s="16"/>
      <c r="P412" s="16"/>
      <c r="Q412" s="16"/>
      <c r="R412" s="16"/>
      <c r="S412" s="16"/>
      <c r="T412" s="16"/>
      <c r="V412" s="33" t="str">
        <f t="shared" si="6"/>
        <v/>
      </c>
    </row>
    <row r="413" spans="1:22">
      <c r="A413" s="21"/>
      <c r="B413" s="21"/>
      <c r="C413" s="21"/>
      <c r="D413" s="21"/>
      <c r="E413" s="21"/>
      <c r="F413" s="21"/>
      <c r="G413" s="21"/>
      <c r="H413" s="16"/>
      <c r="I413" s="16"/>
      <c r="J413" s="16"/>
      <c r="K413" s="16"/>
      <c r="L413" s="16"/>
      <c r="M413" s="16"/>
      <c r="N413" s="16"/>
      <c r="O413" s="16"/>
      <c r="P413" s="16"/>
      <c r="Q413" s="16"/>
      <c r="R413" s="16"/>
      <c r="S413" s="16"/>
      <c r="T413" s="16"/>
      <c r="V413" s="33" t="str">
        <f t="shared" si="6"/>
        <v/>
      </c>
    </row>
    <row r="414" spans="1:22">
      <c r="A414" s="21"/>
      <c r="B414" s="21"/>
      <c r="C414" s="21"/>
      <c r="D414" s="21"/>
      <c r="E414" s="21"/>
      <c r="F414" s="21"/>
      <c r="G414" s="21"/>
      <c r="H414" s="16"/>
      <c r="I414" s="16"/>
      <c r="J414" s="16"/>
      <c r="K414" s="16"/>
      <c r="L414" s="16"/>
      <c r="M414" s="16"/>
      <c r="N414" s="16"/>
      <c r="O414" s="16"/>
      <c r="P414" s="16"/>
      <c r="Q414" s="16"/>
      <c r="R414" s="16"/>
      <c r="S414" s="16"/>
      <c r="T414" s="16"/>
      <c r="V414" s="33" t="str">
        <f t="shared" si="6"/>
        <v/>
      </c>
    </row>
    <row r="415" spans="1:22">
      <c r="A415" s="21"/>
      <c r="B415" s="21"/>
      <c r="C415" s="21"/>
      <c r="D415" s="21"/>
      <c r="E415" s="21"/>
      <c r="F415" s="21"/>
      <c r="G415" s="21"/>
      <c r="H415" s="16"/>
      <c r="I415" s="16"/>
      <c r="J415" s="16"/>
      <c r="K415" s="16"/>
      <c r="L415" s="16"/>
      <c r="M415" s="16"/>
      <c r="N415" s="16"/>
      <c r="O415" s="16"/>
      <c r="P415" s="16"/>
      <c r="Q415" s="16"/>
      <c r="R415" s="16"/>
      <c r="S415" s="16"/>
      <c r="T415" s="16"/>
      <c r="V415" s="33" t="str">
        <f t="shared" si="6"/>
        <v/>
      </c>
    </row>
    <row r="416" spans="1:22">
      <c r="A416" s="21"/>
      <c r="B416" s="21"/>
      <c r="C416" s="21"/>
      <c r="D416" s="21"/>
      <c r="E416" s="21"/>
      <c r="F416" s="21"/>
      <c r="G416" s="21"/>
      <c r="H416" s="16"/>
      <c r="I416" s="16"/>
      <c r="J416" s="16"/>
      <c r="K416" s="16"/>
      <c r="L416" s="16"/>
      <c r="M416" s="16"/>
      <c r="N416" s="16"/>
      <c r="O416" s="16"/>
      <c r="P416" s="16"/>
      <c r="Q416" s="16"/>
      <c r="R416" s="16"/>
      <c r="S416" s="16"/>
      <c r="T416" s="16"/>
      <c r="V416" s="33" t="str">
        <f t="shared" si="6"/>
        <v/>
      </c>
    </row>
    <row r="417" spans="1:22">
      <c r="A417" s="21"/>
      <c r="B417" s="21"/>
      <c r="C417" s="21"/>
      <c r="D417" s="21"/>
      <c r="E417" s="21"/>
      <c r="F417" s="21"/>
      <c r="G417" s="21"/>
      <c r="H417" s="16"/>
      <c r="I417" s="16"/>
      <c r="J417" s="16"/>
      <c r="K417" s="16"/>
      <c r="L417" s="16"/>
      <c r="M417" s="16"/>
      <c r="N417" s="16"/>
      <c r="O417" s="16"/>
      <c r="P417" s="16"/>
      <c r="Q417" s="16"/>
      <c r="R417" s="16"/>
      <c r="S417" s="16"/>
      <c r="T417" s="16"/>
      <c r="V417" s="33" t="str">
        <f t="shared" si="6"/>
        <v/>
      </c>
    </row>
    <row r="418" spans="1:22">
      <c r="A418" s="21"/>
      <c r="B418" s="21"/>
      <c r="C418" s="21"/>
      <c r="D418" s="21"/>
      <c r="E418" s="21"/>
      <c r="F418" s="21"/>
      <c r="G418" s="21"/>
      <c r="H418" s="16"/>
      <c r="I418" s="16"/>
      <c r="J418" s="16"/>
      <c r="K418" s="16"/>
      <c r="L418" s="16"/>
      <c r="M418" s="16"/>
      <c r="N418" s="16"/>
      <c r="O418" s="16"/>
      <c r="P418" s="16"/>
      <c r="Q418" s="16"/>
      <c r="R418" s="16"/>
      <c r="S418" s="16"/>
      <c r="T418" s="16"/>
      <c r="V418" s="33" t="str">
        <f t="shared" si="6"/>
        <v/>
      </c>
    </row>
    <row r="419" spans="1:22">
      <c r="A419" s="21"/>
      <c r="B419" s="21"/>
      <c r="C419" s="21"/>
      <c r="D419" s="21"/>
      <c r="E419" s="21"/>
      <c r="F419" s="21"/>
      <c r="G419" s="21"/>
      <c r="H419" s="16"/>
      <c r="I419" s="16"/>
      <c r="J419" s="16"/>
      <c r="K419" s="16"/>
      <c r="L419" s="16"/>
      <c r="M419" s="16"/>
      <c r="N419" s="16"/>
      <c r="O419" s="16"/>
      <c r="P419" s="16"/>
      <c r="Q419" s="16"/>
      <c r="R419" s="16"/>
      <c r="S419" s="16"/>
      <c r="T419" s="16"/>
      <c r="V419" s="33" t="str">
        <f t="shared" si="6"/>
        <v/>
      </c>
    </row>
    <row r="420" spans="1:22">
      <c r="A420" s="21"/>
      <c r="B420" s="21"/>
      <c r="C420" s="21"/>
      <c r="D420" s="21"/>
      <c r="E420" s="21"/>
      <c r="F420" s="21"/>
      <c r="G420" s="21"/>
      <c r="H420" s="16"/>
      <c r="I420" s="16"/>
      <c r="J420" s="16"/>
      <c r="K420" s="16"/>
      <c r="L420" s="16"/>
      <c r="M420" s="16"/>
      <c r="N420" s="16"/>
      <c r="O420" s="16"/>
      <c r="P420" s="16"/>
      <c r="Q420" s="16"/>
      <c r="R420" s="16"/>
      <c r="S420" s="16"/>
      <c r="T420" s="16"/>
      <c r="V420" s="33" t="str">
        <f t="shared" si="6"/>
        <v/>
      </c>
    </row>
    <row r="421" spans="1:22">
      <c r="A421" s="21"/>
      <c r="B421" s="21"/>
      <c r="C421" s="21"/>
      <c r="D421" s="21"/>
      <c r="E421" s="21"/>
      <c r="F421" s="21"/>
      <c r="G421" s="21"/>
      <c r="H421" s="16"/>
      <c r="I421" s="16"/>
      <c r="J421" s="16"/>
      <c r="K421" s="16"/>
      <c r="L421" s="16"/>
      <c r="M421" s="16"/>
      <c r="N421" s="16"/>
      <c r="O421" s="16"/>
      <c r="P421" s="16"/>
      <c r="Q421" s="16"/>
      <c r="R421" s="16"/>
      <c r="S421" s="16"/>
      <c r="T421" s="16"/>
      <c r="V421" s="33" t="str">
        <f t="shared" si="6"/>
        <v/>
      </c>
    </row>
    <row r="422" spans="1:22">
      <c r="A422" s="21"/>
      <c r="B422" s="21"/>
      <c r="C422" s="21"/>
      <c r="D422" s="21"/>
      <c r="E422" s="21"/>
      <c r="F422" s="21"/>
      <c r="G422" s="21"/>
      <c r="H422" s="16"/>
      <c r="I422" s="16"/>
      <c r="J422" s="16"/>
      <c r="K422" s="16"/>
      <c r="L422" s="16"/>
      <c r="M422" s="16"/>
      <c r="N422" s="16"/>
      <c r="O422" s="16"/>
      <c r="P422" s="16"/>
      <c r="Q422" s="16"/>
      <c r="R422" s="16"/>
      <c r="S422" s="16"/>
      <c r="T422" s="16"/>
      <c r="V422" s="33" t="str">
        <f t="shared" si="6"/>
        <v/>
      </c>
    </row>
    <row r="423" spans="1:22">
      <c r="A423" s="21"/>
      <c r="B423" s="21"/>
      <c r="C423" s="21"/>
      <c r="D423" s="21"/>
      <c r="E423" s="21"/>
      <c r="F423" s="21"/>
      <c r="G423" s="21"/>
      <c r="H423" s="16"/>
      <c r="I423" s="16"/>
      <c r="J423" s="16"/>
      <c r="K423" s="16"/>
      <c r="L423" s="16"/>
      <c r="M423" s="16"/>
      <c r="N423" s="16"/>
      <c r="O423" s="16"/>
      <c r="P423" s="16"/>
      <c r="Q423" s="16"/>
      <c r="R423" s="16"/>
      <c r="S423" s="16"/>
      <c r="T423" s="16"/>
      <c r="V423" s="33" t="str">
        <f t="shared" si="6"/>
        <v/>
      </c>
    </row>
    <row r="424" spans="1:22">
      <c r="A424" s="21"/>
      <c r="B424" s="21"/>
      <c r="C424" s="21"/>
      <c r="D424" s="21"/>
      <c r="E424" s="21"/>
      <c r="F424" s="21"/>
      <c r="G424" s="21"/>
      <c r="H424" s="16"/>
      <c r="I424" s="16"/>
      <c r="J424" s="16"/>
      <c r="K424" s="16"/>
      <c r="L424" s="16"/>
      <c r="M424" s="16"/>
      <c r="N424" s="16"/>
      <c r="O424" s="16"/>
      <c r="P424" s="16"/>
      <c r="Q424" s="16"/>
      <c r="R424" s="16"/>
      <c r="S424" s="16"/>
      <c r="T424" s="16"/>
      <c r="V424" s="33" t="str">
        <f t="shared" si="6"/>
        <v/>
      </c>
    </row>
    <row r="425" spans="1:22">
      <c r="A425" s="21"/>
      <c r="B425" s="21"/>
      <c r="C425" s="21"/>
      <c r="D425" s="21"/>
      <c r="E425" s="21"/>
      <c r="F425" s="21"/>
      <c r="G425" s="21"/>
      <c r="H425" s="16"/>
      <c r="I425" s="16"/>
      <c r="J425" s="16"/>
      <c r="K425" s="16"/>
      <c r="L425" s="16"/>
      <c r="M425" s="16"/>
      <c r="N425" s="16"/>
      <c r="O425" s="16"/>
      <c r="P425" s="16"/>
      <c r="Q425" s="16"/>
      <c r="R425" s="16"/>
      <c r="S425" s="16"/>
      <c r="T425" s="16"/>
      <c r="V425" s="33" t="str">
        <f t="shared" si="6"/>
        <v/>
      </c>
    </row>
    <row r="426" spans="1:22">
      <c r="A426" s="21"/>
      <c r="B426" s="21"/>
      <c r="C426" s="21"/>
      <c r="D426" s="21"/>
      <c r="E426" s="21"/>
      <c r="F426" s="21"/>
      <c r="G426" s="21"/>
      <c r="H426" s="16"/>
      <c r="I426" s="16"/>
      <c r="J426" s="16"/>
      <c r="K426" s="16"/>
      <c r="L426" s="16"/>
      <c r="M426" s="16"/>
      <c r="N426" s="16"/>
      <c r="O426" s="16"/>
      <c r="P426" s="16"/>
      <c r="Q426" s="16"/>
      <c r="R426" s="16"/>
      <c r="S426" s="16"/>
      <c r="T426" s="16"/>
      <c r="V426" s="33" t="str">
        <f t="shared" si="6"/>
        <v/>
      </c>
    </row>
    <row r="427" spans="1:22">
      <c r="A427" s="21"/>
      <c r="B427" s="21"/>
      <c r="C427" s="21"/>
      <c r="D427" s="21"/>
      <c r="E427" s="21"/>
      <c r="F427" s="21"/>
      <c r="G427" s="21"/>
      <c r="H427" s="16"/>
      <c r="I427" s="16"/>
      <c r="J427" s="16"/>
      <c r="K427" s="16"/>
      <c r="L427" s="16"/>
      <c r="M427" s="16"/>
      <c r="N427" s="16"/>
      <c r="O427" s="16"/>
      <c r="P427" s="16"/>
      <c r="Q427" s="16"/>
      <c r="R427" s="16"/>
      <c r="S427" s="16"/>
      <c r="T427" s="16"/>
      <c r="V427" s="33" t="str">
        <f t="shared" si="6"/>
        <v/>
      </c>
    </row>
    <row r="428" spans="1:22">
      <c r="A428" s="21"/>
      <c r="B428" s="21"/>
      <c r="C428" s="21"/>
      <c r="D428" s="21"/>
      <c r="E428" s="21"/>
      <c r="F428" s="21"/>
      <c r="G428" s="21"/>
      <c r="H428" s="16"/>
      <c r="I428" s="16"/>
      <c r="J428" s="16"/>
      <c r="K428" s="16"/>
      <c r="L428" s="16"/>
      <c r="M428" s="16"/>
      <c r="N428" s="16"/>
      <c r="O428" s="16"/>
      <c r="P428" s="16"/>
      <c r="Q428" s="16"/>
      <c r="R428" s="16"/>
      <c r="S428" s="16"/>
      <c r="T428" s="16"/>
      <c r="V428" s="33" t="str">
        <f t="shared" si="6"/>
        <v/>
      </c>
    </row>
    <row r="429" spans="1:22">
      <c r="A429" s="21"/>
      <c r="B429" s="21"/>
      <c r="C429" s="21"/>
      <c r="D429" s="21"/>
      <c r="E429" s="21"/>
      <c r="F429" s="21"/>
      <c r="G429" s="21"/>
      <c r="H429" s="16"/>
      <c r="I429" s="16"/>
      <c r="J429" s="16"/>
      <c r="K429" s="16"/>
      <c r="L429" s="16"/>
      <c r="M429" s="16"/>
      <c r="N429" s="16"/>
      <c r="O429" s="16"/>
      <c r="P429" s="16"/>
      <c r="Q429" s="16"/>
      <c r="R429" s="16"/>
      <c r="S429" s="16"/>
      <c r="T429" s="16"/>
      <c r="V429" s="33" t="str">
        <f t="shared" si="6"/>
        <v/>
      </c>
    </row>
    <row r="430" spans="1:22">
      <c r="A430" s="21"/>
      <c r="B430" s="21"/>
      <c r="C430" s="21"/>
      <c r="D430" s="21"/>
      <c r="E430" s="21"/>
      <c r="F430" s="21"/>
      <c r="G430" s="21"/>
      <c r="H430" s="16"/>
      <c r="I430" s="16"/>
      <c r="J430" s="16"/>
      <c r="K430" s="16"/>
      <c r="L430" s="16"/>
      <c r="M430" s="16"/>
      <c r="N430" s="16"/>
      <c r="O430" s="16"/>
      <c r="P430" s="16"/>
      <c r="Q430" s="16"/>
      <c r="R430" s="16"/>
      <c r="S430" s="16"/>
      <c r="T430" s="16"/>
      <c r="V430" s="33" t="str">
        <f t="shared" si="6"/>
        <v/>
      </c>
    </row>
    <row r="431" spans="1:22">
      <c r="A431" s="21"/>
      <c r="B431" s="21"/>
      <c r="C431" s="21"/>
      <c r="D431" s="21"/>
      <c r="E431" s="21"/>
      <c r="F431" s="21"/>
      <c r="G431" s="21"/>
      <c r="H431" s="16"/>
      <c r="I431" s="16"/>
      <c r="J431" s="16"/>
      <c r="K431" s="16"/>
      <c r="L431" s="16"/>
      <c r="M431" s="16"/>
      <c r="N431" s="16"/>
      <c r="O431" s="16"/>
      <c r="P431" s="16"/>
      <c r="Q431" s="16"/>
      <c r="R431" s="16"/>
      <c r="S431" s="16"/>
      <c r="T431" s="16"/>
      <c r="V431" s="33" t="str">
        <f t="shared" si="6"/>
        <v/>
      </c>
    </row>
    <row r="432" spans="1:22">
      <c r="A432" s="21"/>
      <c r="B432" s="21"/>
      <c r="C432" s="21"/>
      <c r="D432" s="21"/>
      <c r="E432" s="21"/>
      <c r="F432" s="21"/>
      <c r="G432" s="21"/>
      <c r="H432" s="16"/>
      <c r="I432" s="16"/>
      <c r="J432" s="16"/>
      <c r="K432" s="16"/>
      <c r="L432" s="16"/>
      <c r="M432" s="16"/>
      <c r="N432" s="16"/>
      <c r="O432" s="16"/>
      <c r="P432" s="16"/>
      <c r="Q432" s="16"/>
      <c r="R432" s="16"/>
      <c r="S432" s="16"/>
      <c r="T432" s="16"/>
      <c r="V432" s="33" t="str">
        <f t="shared" si="6"/>
        <v/>
      </c>
    </row>
    <row r="433" spans="1:22">
      <c r="A433" s="21"/>
      <c r="B433" s="21"/>
      <c r="C433" s="21"/>
      <c r="D433" s="21"/>
      <c r="E433" s="21"/>
      <c r="F433" s="21"/>
      <c r="G433" s="21"/>
      <c r="H433" s="16"/>
      <c r="I433" s="16"/>
      <c r="J433" s="16"/>
      <c r="K433" s="16"/>
      <c r="L433" s="16"/>
      <c r="M433" s="16"/>
      <c r="N433" s="16"/>
      <c r="O433" s="16"/>
      <c r="P433" s="16"/>
      <c r="Q433" s="16"/>
      <c r="R433" s="16"/>
      <c r="S433" s="16"/>
      <c r="T433" s="16"/>
      <c r="V433" s="33" t="str">
        <f t="shared" si="6"/>
        <v/>
      </c>
    </row>
    <row r="434" spans="1:22">
      <c r="A434" s="21"/>
      <c r="B434" s="21"/>
      <c r="C434" s="21"/>
      <c r="D434" s="21"/>
      <c r="E434" s="21"/>
      <c r="F434" s="21"/>
      <c r="G434" s="21"/>
      <c r="H434" s="16"/>
      <c r="I434" s="16"/>
      <c r="J434" s="16"/>
      <c r="K434" s="16"/>
      <c r="L434" s="16"/>
      <c r="M434" s="16"/>
      <c r="N434" s="16"/>
      <c r="O434" s="16"/>
      <c r="P434" s="16"/>
      <c r="Q434" s="16"/>
      <c r="R434" s="16"/>
      <c r="S434" s="16"/>
      <c r="T434" s="16"/>
      <c r="V434" s="33" t="str">
        <f t="shared" si="6"/>
        <v/>
      </c>
    </row>
    <row r="435" spans="1:22">
      <c r="A435" s="21"/>
      <c r="B435" s="21"/>
      <c r="C435" s="21"/>
      <c r="D435" s="21"/>
      <c r="E435" s="21"/>
      <c r="F435" s="21"/>
      <c r="G435" s="21"/>
      <c r="H435" s="16"/>
      <c r="I435" s="16"/>
      <c r="J435" s="16"/>
      <c r="K435" s="16"/>
      <c r="L435" s="16"/>
      <c r="M435" s="16"/>
      <c r="N435" s="16"/>
      <c r="O435" s="16"/>
      <c r="P435" s="16"/>
      <c r="Q435" s="16"/>
      <c r="R435" s="16"/>
      <c r="S435" s="16"/>
      <c r="T435" s="16"/>
      <c r="V435" s="33" t="str">
        <f t="shared" si="6"/>
        <v/>
      </c>
    </row>
    <row r="436" spans="1:22">
      <c r="A436" s="21"/>
      <c r="B436" s="21"/>
      <c r="C436" s="21"/>
      <c r="D436" s="21"/>
      <c r="E436" s="21"/>
      <c r="F436" s="21"/>
      <c r="G436" s="21"/>
      <c r="H436" s="16"/>
      <c r="I436" s="16"/>
      <c r="J436" s="16"/>
      <c r="K436" s="16"/>
      <c r="L436" s="16"/>
      <c r="M436" s="16"/>
      <c r="N436" s="16"/>
      <c r="O436" s="16"/>
      <c r="P436" s="16"/>
      <c r="Q436" s="16"/>
      <c r="R436" s="16"/>
      <c r="S436" s="16"/>
      <c r="T436" s="16"/>
      <c r="V436" s="33" t="str">
        <f t="shared" si="6"/>
        <v/>
      </c>
    </row>
    <row r="437" spans="1:22">
      <c r="A437" s="21"/>
      <c r="B437" s="21"/>
      <c r="C437" s="21"/>
      <c r="D437" s="21"/>
      <c r="E437" s="21"/>
      <c r="F437" s="21"/>
      <c r="G437" s="21"/>
      <c r="H437" s="16"/>
      <c r="I437" s="16"/>
      <c r="J437" s="16"/>
      <c r="K437" s="16"/>
      <c r="L437" s="16"/>
      <c r="M437" s="16"/>
      <c r="N437" s="16"/>
      <c r="O437" s="16"/>
      <c r="P437" s="16"/>
      <c r="Q437" s="16"/>
      <c r="R437" s="16"/>
      <c r="S437" s="16"/>
      <c r="T437" s="16"/>
      <c r="V437" s="33" t="str">
        <f t="shared" si="6"/>
        <v/>
      </c>
    </row>
    <row r="438" spans="1:22">
      <c r="A438" s="21"/>
      <c r="B438" s="21"/>
      <c r="C438" s="21"/>
      <c r="D438" s="21"/>
      <c r="E438" s="21"/>
      <c r="F438" s="21"/>
      <c r="G438" s="21"/>
      <c r="H438" s="16"/>
      <c r="I438" s="16"/>
      <c r="J438" s="16"/>
      <c r="K438" s="16"/>
      <c r="L438" s="16"/>
      <c r="M438" s="16"/>
      <c r="N438" s="16"/>
      <c r="O438" s="16"/>
      <c r="P438" s="16"/>
      <c r="Q438" s="16"/>
      <c r="R438" s="16"/>
      <c r="S438" s="16"/>
      <c r="T438" s="16"/>
      <c r="V438" s="33" t="str">
        <f t="shared" si="6"/>
        <v/>
      </c>
    </row>
    <row r="439" spans="1:22">
      <c r="A439" s="21"/>
      <c r="B439" s="21"/>
      <c r="C439" s="21"/>
      <c r="D439" s="21"/>
      <c r="E439" s="21"/>
      <c r="F439" s="21"/>
      <c r="G439" s="21"/>
      <c r="H439" s="16"/>
      <c r="I439" s="16"/>
      <c r="J439" s="16"/>
      <c r="K439" s="16"/>
      <c r="L439" s="16"/>
      <c r="M439" s="16"/>
      <c r="N439" s="16"/>
      <c r="O439" s="16"/>
      <c r="P439" s="16"/>
      <c r="Q439" s="16"/>
      <c r="R439" s="16"/>
      <c r="S439" s="16"/>
      <c r="T439" s="16"/>
      <c r="V439" s="33" t="str">
        <f t="shared" si="6"/>
        <v/>
      </c>
    </row>
    <row r="440" spans="1:22">
      <c r="A440" s="21"/>
      <c r="B440" s="21"/>
      <c r="C440" s="21"/>
      <c r="D440" s="21"/>
      <c r="E440" s="21"/>
      <c r="F440" s="21"/>
      <c r="G440" s="21"/>
      <c r="H440" s="16"/>
      <c r="I440" s="16"/>
      <c r="J440" s="16"/>
      <c r="K440" s="16"/>
      <c r="L440" s="16"/>
      <c r="M440" s="16"/>
      <c r="N440" s="16"/>
      <c r="O440" s="16"/>
      <c r="P440" s="16"/>
      <c r="Q440" s="16"/>
      <c r="R440" s="16"/>
      <c r="S440" s="16"/>
      <c r="T440" s="16"/>
      <c r="V440" s="33" t="str">
        <f t="shared" si="6"/>
        <v/>
      </c>
    </row>
    <row r="441" spans="1:22">
      <c r="A441" s="21"/>
      <c r="B441" s="21"/>
      <c r="C441" s="21"/>
      <c r="D441" s="21"/>
      <c r="E441" s="21"/>
      <c r="F441" s="21"/>
      <c r="G441" s="21"/>
      <c r="H441" s="16"/>
      <c r="I441" s="16"/>
      <c r="J441" s="16"/>
      <c r="K441" s="16"/>
      <c r="L441" s="16"/>
      <c r="M441" s="16"/>
      <c r="N441" s="16"/>
      <c r="O441" s="16"/>
      <c r="P441" s="16"/>
      <c r="Q441" s="16"/>
      <c r="R441" s="16"/>
      <c r="S441" s="16"/>
      <c r="T441" s="16"/>
      <c r="V441" s="33" t="str">
        <f t="shared" si="6"/>
        <v/>
      </c>
    </row>
    <row r="442" spans="1:22">
      <c r="A442" s="21"/>
      <c r="B442" s="21"/>
      <c r="C442" s="21"/>
      <c r="D442" s="21"/>
      <c r="E442" s="21"/>
      <c r="F442" s="21"/>
      <c r="G442" s="21"/>
      <c r="H442" s="16"/>
      <c r="I442" s="16"/>
      <c r="J442" s="16"/>
      <c r="K442" s="16"/>
      <c r="L442" s="16"/>
      <c r="M442" s="16"/>
      <c r="N442" s="16"/>
      <c r="O442" s="16"/>
      <c r="P442" s="16"/>
      <c r="Q442" s="16"/>
      <c r="R442" s="16"/>
      <c r="S442" s="16"/>
      <c r="T442" s="16"/>
      <c r="V442" s="33" t="str">
        <f t="shared" si="6"/>
        <v/>
      </c>
    </row>
    <row r="443" spans="1:22">
      <c r="A443" s="21"/>
      <c r="B443" s="21"/>
      <c r="C443" s="21"/>
      <c r="D443" s="21"/>
      <c r="E443" s="21"/>
      <c r="F443" s="21"/>
      <c r="G443" s="21"/>
      <c r="H443" s="16"/>
      <c r="I443" s="16"/>
      <c r="J443" s="16"/>
      <c r="K443" s="16"/>
      <c r="L443" s="16"/>
      <c r="M443" s="16"/>
      <c r="N443" s="16"/>
      <c r="O443" s="16"/>
      <c r="P443" s="16"/>
      <c r="Q443" s="16"/>
      <c r="R443" s="16"/>
      <c r="S443" s="16"/>
      <c r="T443" s="16"/>
      <c r="V443" s="33" t="str">
        <f t="shared" si="6"/>
        <v/>
      </c>
    </row>
    <row r="444" spans="1:22">
      <c r="A444" s="21"/>
      <c r="B444" s="21"/>
      <c r="C444" s="21"/>
      <c r="D444" s="21"/>
      <c r="E444" s="21"/>
      <c r="F444" s="21"/>
      <c r="G444" s="21"/>
      <c r="H444" s="16"/>
      <c r="I444" s="16"/>
      <c r="J444" s="16"/>
      <c r="K444" s="16"/>
      <c r="L444" s="16"/>
      <c r="M444" s="16"/>
      <c r="N444" s="16"/>
      <c r="O444" s="16"/>
      <c r="P444" s="16"/>
      <c r="Q444" s="16"/>
      <c r="R444" s="16"/>
      <c r="S444" s="16"/>
      <c r="T444" s="16"/>
      <c r="V444" s="33" t="str">
        <f t="shared" si="6"/>
        <v/>
      </c>
    </row>
    <row r="445" spans="1:22">
      <c r="A445" s="21"/>
      <c r="B445" s="21"/>
      <c r="C445" s="21"/>
      <c r="D445" s="21"/>
      <c r="E445" s="21"/>
      <c r="F445" s="21"/>
      <c r="G445" s="21"/>
      <c r="H445" s="16"/>
      <c r="I445" s="16"/>
      <c r="J445" s="16"/>
      <c r="K445" s="16"/>
      <c r="L445" s="16"/>
      <c r="M445" s="16"/>
      <c r="N445" s="16"/>
      <c r="O445" s="16"/>
      <c r="P445" s="16"/>
      <c r="Q445" s="16"/>
      <c r="R445" s="16"/>
      <c r="S445" s="16"/>
      <c r="T445" s="16"/>
      <c r="V445" s="33" t="str">
        <f t="shared" si="6"/>
        <v/>
      </c>
    </row>
    <row r="446" spans="1:22">
      <c r="A446" s="21"/>
      <c r="B446" s="21"/>
      <c r="C446" s="21"/>
      <c r="D446" s="21"/>
      <c r="E446" s="21"/>
      <c r="F446" s="21"/>
      <c r="G446" s="21"/>
      <c r="H446" s="16"/>
      <c r="I446" s="16"/>
      <c r="J446" s="16"/>
      <c r="K446" s="16"/>
      <c r="L446" s="16"/>
      <c r="M446" s="16"/>
      <c r="N446" s="16"/>
      <c r="O446" s="16"/>
      <c r="P446" s="16"/>
      <c r="Q446" s="16"/>
      <c r="R446" s="16"/>
      <c r="S446" s="16"/>
      <c r="T446" s="16"/>
      <c r="V446" s="33" t="str">
        <f t="shared" si="6"/>
        <v/>
      </c>
    </row>
    <row r="447" spans="1:22">
      <c r="A447" s="21"/>
      <c r="B447" s="21"/>
      <c r="C447" s="21"/>
      <c r="D447" s="21"/>
      <c r="E447" s="21"/>
      <c r="F447" s="21"/>
      <c r="G447" s="21"/>
      <c r="H447" s="16"/>
      <c r="I447" s="16"/>
      <c r="J447" s="16"/>
      <c r="K447" s="16"/>
      <c r="L447" s="16"/>
      <c r="M447" s="16"/>
      <c r="N447" s="16"/>
      <c r="O447" s="16"/>
      <c r="P447" s="16"/>
      <c r="Q447" s="16"/>
      <c r="R447" s="16"/>
      <c r="S447" s="16"/>
      <c r="T447" s="16"/>
      <c r="V447" s="33" t="str">
        <f t="shared" si="6"/>
        <v/>
      </c>
    </row>
    <row r="448" spans="1:22">
      <c r="A448" s="21"/>
      <c r="B448" s="21"/>
      <c r="C448" s="21"/>
      <c r="D448" s="21"/>
      <c r="E448" s="21"/>
      <c r="F448" s="21"/>
      <c r="G448" s="21"/>
      <c r="H448" s="16"/>
      <c r="I448" s="16"/>
      <c r="J448" s="16"/>
      <c r="K448" s="16"/>
      <c r="L448" s="16"/>
      <c r="M448" s="16"/>
      <c r="N448" s="16"/>
      <c r="O448" s="16"/>
      <c r="P448" s="16"/>
      <c r="Q448" s="16"/>
      <c r="R448" s="16"/>
      <c r="S448" s="16"/>
      <c r="T448" s="16"/>
      <c r="V448" s="33" t="str">
        <f t="shared" si="6"/>
        <v/>
      </c>
    </row>
    <row r="449" spans="1:22">
      <c r="A449" s="21"/>
      <c r="B449" s="21"/>
      <c r="C449" s="21"/>
      <c r="D449" s="21"/>
      <c r="E449" s="21"/>
      <c r="F449" s="21"/>
      <c r="G449" s="21"/>
      <c r="H449" s="16"/>
      <c r="I449" s="16"/>
      <c r="J449" s="16"/>
      <c r="K449" s="16"/>
      <c r="L449" s="16"/>
      <c r="M449" s="16"/>
      <c r="N449" s="16"/>
      <c r="O449" s="16"/>
      <c r="P449" s="16"/>
      <c r="Q449" s="16"/>
      <c r="R449" s="16"/>
      <c r="S449" s="16"/>
      <c r="T449" s="16"/>
      <c r="V449" s="33" t="str">
        <f t="shared" si="6"/>
        <v/>
      </c>
    </row>
    <row r="450" spans="1:22">
      <c r="A450" s="21"/>
      <c r="B450" s="21"/>
      <c r="C450" s="21"/>
      <c r="D450" s="21"/>
      <c r="E450" s="21"/>
      <c r="F450" s="21"/>
      <c r="G450" s="21"/>
      <c r="H450" s="16"/>
      <c r="I450" s="16"/>
      <c r="J450" s="16"/>
      <c r="K450" s="16"/>
      <c r="L450" s="16"/>
      <c r="M450" s="16"/>
      <c r="N450" s="16"/>
      <c r="O450" s="16"/>
      <c r="P450" s="16"/>
      <c r="Q450" s="16"/>
      <c r="R450" s="16"/>
      <c r="S450" s="16"/>
      <c r="T450" s="16"/>
      <c r="V450" s="33" t="str">
        <f t="shared" si="6"/>
        <v/>
      </c>
    </row>
    <row r="451" spans="1:22">
      <c r="A451" s="21"/>
      <c r="B451" s="21"/>
      <c r="C451" s="21"/>
      <c r="D451" s="21"/>
      <c r="E451" s="21"/>
      <c r="F451" s="21"/>
      <c r="G451" s="21"/>
      <c r="H451" s="16"/>
      <c r="I451" s="16"/>
      <c r="J451" s="16"/>
      <c r="K451" s="16"/>
      <c r="L451" s="16"/>
      <c r="M451" s="16"/>
      <c r="N451" s="16"/>
      <c r="O451" s="16"/>
      <c r="P451" s="16"/>
      <c r="Q451" s="16"/>
      <c r="R451" s="16"/>
      <c r="S451" s="16"/>
      <c r="T451" s="16"/>
      <c r="V451" s="33" t="str">
        <f t="shared" si="6"/>
        <v/>
      </c>
    </row>
    <row r="452" spans="1:22">
      <c r="A452" s="21"/>
      <c r="B452" s="21"/>
      <c r="C452" s="21"/>
      <c r="D452" s="21"/>
      <c r="E452" s="21"/>
      <c r="F452" s="21"/>
      <c r="G452" s="21"/>
      <c r="H452" s="16"/>
      <c r="I452" s="16"/>
      <c r="J452" s="16"/>
      <c r="K452" s="16"/>
      <c r="L452" s="16"/>
      <c r="M452" s="16"/>
      <c r="N452" s="16"/>
      <c r="O452" s="16"/>
      <c r="P452" s="16"/>
      <c r="Q452" s="16"/>
      <c r="R452" s="16"/>
      <c r="S452" s="16"/>
      <c r="T452" s="16"/>
      <c r="V452" s="33" t="str">
        <f t="shared" si="6"/>
        <v/>
      </c>
    </row>
    <row r="453" spans="1:22">
      <c r="A453" s="21"/>
      <c r="B453" s="21"/>
      <c r="C453" s="21"/>
      <c r="D453" s="21"/>
      <c r="E453" s="21"/>
      <c r="F453" s="21"/>
      <c r="G453" s="21"/>
      <c r="H453" s="16"/>
      <c r="I453" s="16"/>
      <c r="J453" s="16"/>
      <c r="K453" s="16"/>
      <c r="L453" s="16"/>
      <c r="M453" s="16"/>
      <c r="N453" s="16"/>
      <c r="O453" s="16"/>
      <c r="P453" s="16"/>
      <c r="Q453" s="16"/>
      <c r="R453" s="16"/>
      <c r="S453" s="16"/>
      <c r="T453" s="16"/>
      <c r="V453" s="33" t="str">
        <f t="shared" si="6"/>
        <v/>
      </c>
    </row>
    <row r="454" spans="1:22">
      <c r="A454" s="21"/>
      <c r="B454" s="21"/>
      <c r="C454" s="21"/>
      <c r="D454" s="21"/>
      <c r="E454" s="21"/>
      <c r="F454" s="21"/>
      <c r="G454" s="21"/>
      <c r="H454" s="16"/>
      <c r="I454" s="16"/>
      <c r="J454" s="16"/>
      <c r="K454" s="16"/>
      <c r="L454" s="16"/>
      <c r="M454" s="16"/>
      <c r="N454" s="16"/>
      <c r="O454" s="16"/>
      <c r="P454" s="16"/>
      <c r="Q454" s="16"/>
      <c r="R454" s="16"/>
      <c r="S454" s="16"/>
      <c r="T454" s="16"/>
      <c r="V454" s="33" t="str">
        <f t="shared" si="6"/>
        <v/>
      </c>
    </row>
    <row r="455" spans="1:22">
      <c r="A455" s="21"/>
      <c r="B455" s="21"/>
      <c r="C455" s="21"/>
      <c r="D455" s="21"/>
      <c r="E455" s="21"/>
      <c r="F455" s="21"/>
      <c r="G455" s="21"/>
      <c r="H455" s="16"/>
      <c r="I455" s="16"/>
      <c r="J455" s="16"/>
      <c r="K455" s="16"/>
      <c r="L455" s="16"/>
      <c r="M455" s="16"/>
      <c r="N455" s="16"/>
      <c r="O455" s="16"/>
      <c r="P455" s="16"/>
      <c r="Q455" s="16"/>
      <c r="R455" s="16"/>
      <c r="S455" s="16"/>
      <c r="T455" s="16"/>
      <c r="V455" s="33" t="str">
        <f t="shared" si="6"/>
        <v/>
      </c>
    </row>
    <row r="456" spans="1:22">
      <c r="A456" s="21"/>
      <c r="B456" s="21"/>
      <c r="C456" s="21"/>
      <c r="D456" s="21"/>
      <c r="E456" s="21"/>
      <c r="F456" s="21"/>
      <c r="G456" s="21"/>
      <c r="H456" s="16"/>
      <c r="I456" s="16"/>
      <c r="J456" s="16"/>
      <c r="K456" s="16"/>
      <c r="L456" s="16"/>
      <c r="M456" s="16"/>
      <c r="N456" s="16"/>
      <c r="O456" s="16"/>
      <c r="P456" s="16"/>
      <c r="Q456" s="16"/>
      <c r="R456" s="16"/>
      <c r="S456" s="16"/>
      <c r="T456" s="16"/>
      <c r="V456" s="33" t="str">
        <f t="shared" si="6"/>
        <v/>
      </c>
    </row>
    <row r="457" spans="1:22">
      <c r="A457" s="21"/>
      <c r="B457" s="21"/>
      <c r="C457" s="21"/>
      <c r="D457" s="21"/>
      <c r="E457" s="21"/>
      <c r="F457" s="21"/>
      <c r="G457" s="21"/>
      <c r="H457" s="16"/>
      <c r="I457" s="16"/>
      <c r="J457" s="16"/>
      <c r="K457" s="16"/>
      <c r="L457" s="16"/>
      <c r="M457" s="16"/>
      <c r="N457" s="16"/>
      <c r="O457" s="16"/>
      <c r="P457" s="16"/>
      <c r="Q457" s="16"/>
      <c r="R457" s="16"/>
      <c r="S457" s="16"/>
      <c r="T457" s="16"/>
      <c r="V457" s="33" t="str">
        <f t="shared" si="6"/>
        <v/>
      </c>
    </row>
    <row r="458" spans="1:22">
      <c r="A458" s="21"/>
      <c r="B458" s="21"/>
      <c r="C458" s="21"/>
      <c r="D458" s="21"/>
      <c r="E458" s="21"/>
      <c r="F458" s="21"/>
      <c r="G458" s="21"/>
      <c r="H458" s="16"/>
      <c r="I458" s="16"/>
      <c r="J458" s="16"/>
      <c r="K458" s="16"/>
      <c r="L458" s="16"/>
      <c r="M458" s="16"/>
      <c r="N458" s="16"/>
      <c r="O458" s="16"/>
      <c r="P458" s="16"/>
      <c r="Q458" s="16"/>
      <c r="R458" s="16"/>
      <c r="S458" s="16"/>
      <c r="T458" s="16"/>
      <c r="V458" s="33" t="str">
        <f t="shared" ref="V458:V500" si="7">IF(COUNTA(H458:T458)=0,"",_xlfn.CONCAT(,
IF(AND(NOT(ISBLANK($O458)),
    ABS($O458-(($H458+$I458+$K458+$L458+$M458+$N458)-$J458))&gt;=1),
" Error: Position at the end of the period is not equal to: position at the beginning of the period+increase in assets-decrease in assets+exchange rate changes+price changes+other changes+rectifications.",
""),
IF(AND(NOT(ISBLANK($T458)),
    ABS($T458-(($P458+$Q458+$S458)-$R458))&gt;=1),
" Error: Position of accrued interest at the end of the period is not equal to: position of accrued interest at the beginning of the period+accrued interest during the period-received interest during the period+revaluation and other changes.",
""),
IF(AND(NOT(ISBLANK($H458)),$H458&lt;0),
" Error: Position at the beginning of the period must be a positive amount.",
""),
IF(AND(NOT(ISBLANK($O458)),$O458&lt;0),
" Error: Position at the end of the period must be a positive amount.",
"")))</f>
        <v/>
      </c>
    </row>
    <row r="459" spans="1:22">
      <c r="A459" s="21"/>
      <c r="B459" s="21"/>
      <c r="C459" s="21"/>
      <c r="D459" s="21"/>
      <c r="E459" s="21"/>
      <c r="F459" s="21"/>
      <c r="G459" s="21"/>
      <c r="H459" s="16"/>
      <c r="I459" s="16"/>
      <c r="J459" s="16"/>
      <c r="K459" s="16"/>
      <c r="L459" s="16"/>
      <c r="M459" s="16"/>
      <c r="N459" s="16"/>
      <c r="O459" s="16"/>
      <c r="P459" s="16"/>
      <c r="Q459" s="16"/>
      <c r="R459" s="16"/>
      <c r="S459" s="16"/>
      <c r="T459" s="16"/>
      <c r="V459" s="33" t="str">
        <f t="shared" si="7"/>
        <v/>
      </c>
    </row>
    <row r="460" spans="1:22">
      <c r="A460" s="21"/>
      <c r="B460" s="21"/>
      <c r="C460" s="21"/>
      <c r="D460" s="21"/>
      <c r="E460" s="21"/>
      <c r="F460" s="21"/>
      <c r="G460" s="21"/>
      <c r="H460" s="16"/>
      <c r="I460" s="16"/>
      <c r="J460" s="16"/>
      <c r="K460" s="16"/>
      <c r="L460" s="16"/>
      <c r="M460" s="16"/>
      <c r="N460" s="16"/>
      <c r="O460" s="16"/>
      <c r="P460" s="16"/>
      <c r="Q460" s="16"/>
      <c r="R460" s="16"/>
      <c r="S460" s="16"/>
      <c r="T460" s="16"/>
      <c r="V460" s="33" t="str">
        <f t="shared" si="7"/>
        <v/>
      </c>
    </row>
    <row r="461" spans="1:22">
      <c r="A461" s="21"/>
      <c r="B461" s="21"/>
      <c r="C461" s="21"/>
      <c r="D461" s="21"/>
      <c r="E461" s="21"/>
      <c r="F461" s="21"/>
      <c r="G461" s="21"/>
      <c r="H461" s="16"/>
      <c r="I461" s="16"/>
      <c r="J461" s="16"/>
      <c r="K461" s="16"/>
      <c r="L461" s="16"/>
      <c r="M461" s="16"/>
      <c r="N461" s="16"/>
      <c r="O461" s="16"/>
      <c r="P461" s="16"/>
      <c r="Q461" s="16"/>
      <c r="R461" s="16"/>
      <c r="S461" s="16"/>
      <c r="T461" s="16"/>
      <c r="V461" s="33" t="str">
        <f t="shared" si="7"/>
        <v/>
      </c>
    </row>
    <row r="462" spans="1:22">
      <c r="A462" s="21"/>
      <c r="B462" s="21"/>
      <c r="C462" s="21"/>
      <c r="D462" s="21"/>
      <c r="E462" s="21"/>
      <c r="F462" s="21"/>
      <c r="G462" s="21"/>
      <c r="H462" s="16"/>
      <c r="I462" s="16"/>
      <c r="J462" s="16"/>
      <c r="K462" s="16"/>
      <c r="L462" s="16"/>
      <c r="M462" s="16"/>
      <c r="N462" s="16"/>
      <c r="O462" s="16"/>
      <c r="P462" s="16"/>
      <c r="Q462" s="16"/>
      <c r="R462" s="16"/>
      <c r="S462" s="16"/>
      <c r="T462" s="16"/>
      <c r="V462" s="33" t="str">
        <f t="shared" si="7"/>
        <v/>
      </c>
    </row>
    <row r="463" spans="1:22">
      <c r="A463" s="21"/>
      <c r="B463" s="21"/>
      <c r="C463" s="21"/>
      <c r="D463" s="21"/>
      <c r="E463" s="21"/>
      <c r="F463" s="21"/>
      <c r="G463" s="21"/>
      <c r="H463" s="16"/>
      <c r="I463" s="16"/>
      <c r="J463" s="16"/>
      <c r="K463" s="16"/>
      <c r="L463" s="16"/>
      <c r="M463" s="16"/>
      <c r="N463" s="16"/>
      <c r="O463" s="16"/>
      <c r="P463" s="16"/>
      <c r="Q463" s="16"/>
      <c r="R463" s="16"/>
      <c r="S463" s="16"/>
      <c r="T463" s="16"/>
      <c r="V463" s="33" t="str">
        <f t="shared" si="7"/>
        <v/>
      </c>
    </row>
    <row r="464" spans="1:22">
      <c r="A464" s="21"/>
      <c r="B464" s="21"/>
      <c r="C464" s="21"/>
      <c r="D464" s="21"/>
      <c r="E464" s="21"/>
      <c r="F464" s="21"/>
      <c r="G464" s="21"/>
      <c r="H464" s="16"/>
      <c r="I464" s="16"/>
      <c r="J464" s="16"/>
      <c r="K464" s="16"/>
      <c r="L464" s="16"/>
      <c r="M464" s="16"/>
      <c r="N464" s="16"/>
      <c r="O464" s="16"/>
      <c r="P464" s="16"/>
      <c r="Q464" s="16"/>
      <c r="R464" s="16"/>
      <c r="S464" s="16"/>
      <c r="T464" s="16"/>
      <c r="V464" s="33" t="str">
        <f t="shared" si="7"/>
        <v/>
      </c>
    </row>
    <row r="465" spans="1:22">
      <c r="A465" s="21"/>
      <c r="B465" s="21"/>
      <c r="C465" s="21"/>
      <c r="D465" s="21"/>
      <c r="E465" s="21"/>
      <c r="F465" s="21"/>
      <c r="G465" s="21"/>
      <c r="H465" s="16"/>
      <c r="I465" s="16"/>
      <c r="J465" s="16"/>
      <c r="K465" s="16"/>
      <c r="L465" s="16"/>
      <c r="M465" s="16"/>
      <c r="N465" s="16"/>
      <c r="O465" s="16"/>
      <c r="P465" s="16"/>
      <c r="Q465" s="16"/>
      <c r="R465" s="16"/>
      <c r="S465" s="16"/>
      <c r="T465" s="16"/>
      <c r="V465" s="33" t="str">
        <f t="shared" si="7"/>
        <v/>
      </c>
    </row>
    <row r="466" spans="1:22">
      <c r="A466" s="21"/>
      <c r="B466" s="21"/>
      <c r="C466" s="21"/>
      <c r="D466" s="21"/>
      <c r="E466" s="21"/>
      <c r="F466" s="21"/>
      <c r="G466" s="21"/>
      <c r="H466" s="16"/>
      <c r="I466" s="16"/>
      <c r="J466" s="16"/>
      <c r="K466" s="16"/>
      <c r="L466" s="16"/>
      <c r="M466" s="16"/>
      <c r="N466" s="16"/>
      <c r="O466" s="16"/>
      <c r="P466" s="16"/>
      <c r="Q466" s="16"/>
      <c r="R466" s="16"/>
      <c r="S466" s="16"/>
      <c r="T466" s="16"/>
      <c r="V466" s="33" t="str">
        <f t="shared" si="7"/>
        <v/>
      </c>
    </row>
    <row r="467" spans="1:22">
      <c r="A467" s="21"/>
      <c r="B467" s="21"/>
      <c r="C467" s="21"/>
      <c r="D467" s="21"/>
      <c r="E467" s="21"/>
      <c r="F467" s="21"/>
      <c r="G467" s="21"/>
      <c r="H467" s="16"/>
      <c r="I467" s="16"/>
      <c r="J467" s="16"/>
      <c r="K467" s="16"/>
      <c r="L467" s="16"/>
      <c r="M467" s="16"/>
      <c r="N467" s="16"/>
      <c r="O467" s="16"/>
      <c r="P467" s="16"/>
      <c r="Q467" s="16"/>
      <c r="R467" s="16"/>
      <c r="S467" s="16"/>
      <c r="T467" s="16"/>
      <c r="V467" s="33" t="str">
        <f t="shared" si="7"/>
        <v/>
      </c>
    </row>
    <row r="468" spans="1:22">
      <c r="A468" s="21"/>
      <c r="B468" s="21"/>
      <c r="C468" s="21"/>
      <c r="D468" s="21"/>
      <c r="E468" s="21"/>
      <c r="F468" s="21"/>
      <c r="G468" s="21"/>
      <c r="H468" s="16"/>
      <c r="I468" s="16"/>
      <c r="J468" s="16"/>
      <c r="K468" s="16"/>
      <c r="L468" s="16"/>
      <c r="M468" s="16"/>
      <c r="N468" s="16"/>
      <c r="O468" s="16"/>
      <c r="P468" s="16"/>
      <c r="Q468" s="16"/>
      <c r="R468" s="16"/>
      <c r="S468" s="16"/>
      <c r="T468" s="16"/>
      <c r="V468" s="33" t="str">
        <f t="shared" si="7"/>
        <v/>
      </c>
    </row>
    <row r="469" spans="1:22">
      <c r="A469" s="21"/>
      <c r="B469" s="21"/>
      <c r="C469" s="21"/>
      <c r="D469" s="21"/>
      <c r="E469" s="21"/>
      <c r="F469" s="21"/>
      <c r="G469" s="21"/>
      <c r="H469" s="16"/>
      <c r="I469" s="16"/>
      <c r="J469" s="16"/>
      <c r="K469" s="16"/>
      <c r="L469" s="16"/>
      <c r="M469" s="16"/>
      <c r="N469" s="16"/>
      <c r="O469" s="16"/>
      <c r="P469" s="16"/>
      <c r="Q469" s="16"/>
      <c r="R469" s="16"/>
      <c r="S469" s="16"/>
      <c r="T469" s="16"/>
      <c r="V469" s="33" t="str">
        <f t="shared" si="7"/>
        <v/>
      </c>
    </row>
    <row r="470" spans="1:22">
      <c r="A470" s="21"/>
      <c r="B470" s="21"/>
      <c r="C470" s="21"/>
      <c r="D470" s="21"/>
      <c r="E470" s="21"/>
      <c r="F470" s="21"/>
      <c r="G470" s="21"/>
      <c r="H470" s="16"/>
      <c r="I470" s="16"/>
      <c r="J470" s="16"/>
      <c r="K470" s="16"/>
      <c r="L470" s="16"/>
      <c r="M470" s="16"/>
      <c r="N470" s="16"/>
      <c r="O470" s="16"/>
      <c r="P470" s="16"/>
      <c r="Q470" s="16"/>
      <c r="R470" s="16"/>
      <c r="S470" s="16"/>
      <c r="T470" s="16"/>
      <c r="V470" s="33" t="str">
        <f t="shared" si="7"/>
        <v/>
      </c>
    </row>
    <row r="471" spans="1:22">
      <c r="A471" s="21"/>
      <c r="B471" s="21"/>
      <c r="C471" s="21"/>
      <c r="D471" s="21"/>
      <c r="E471" s="21"/>
      <c r="F471" s="21"/>
      <c r="G471" s="21"/>
      <c r="H471" s="16"/>
      <c r="I471" s="16"/>
      <c r="J471" s="16"/>
      <c r="K471" s="16"/>
      <c r="L471" s="16"/>
      <c r="M471" s="16"/>
      <c r="N471" s="16"/>
      <c r="O471" s="16"/>
      <c r="P471" s="16"/>
      <c r="Q471" s="16"/>
      <c r="R471" s="16"/>
      <c r="S471" s="16"/>
      <c r="T471" s="16"/>
      <c r="V471" s="33" t="str">
        <f t="shared" si="7"/>
        <v/>
      </c>
    </row>
    <row r="472" spans="1:22">
      <c r="A472" s="21"/>
      <c r="B472" s="21"/>
      <c r="C472" s="21"/>
      <c r="D472" s="21"/>
      <c r="E472" s="21"/>
      <c r="F472" s="21"/>
      <c r="G472" s="21"/>
      <c r="H472" s="16"/>
      <c r="I472" s="16"/>
      <c r="J472" s="16"/>
      <c r="K472" s="16"/>
      <c r="L472" s="16"/>
      <c r="M472" s="16"/>
      <c r="N472" s="16"/>
      <c r="O472" s="16"/>
      <c r="P472" s="16"/>
      <c r="Q472" s="16"/>
      <c r="R472" s="16"/>
      <c r="S472" s="16"/>
      <c r="T472" s="16"/>
      <c r="V472" s="33" t="str">
        <f t="shared" si="7"/>
        <v/>
      </c>
    </row>
    <row r="473" spans="1:22">
      <c r="A473" s="21"/>
      <c r="B473" s="21"/>
      <c r="C473" s="21"/>
      <c r="D473" s="21"/>
      <c r="E473" s="21"/>
      <c r="F473" s="21"/>
      <c r="G473" s="21"/>
      <c r="H473" s="16"/>
      <c r="I473" s="16"/>
      <c r="J473" s="16"/>
      <c r="K473" s="16"/>
      <c r="L473" s="16"/>
      <c r="M473" s="16"/>
      <c r="N473" s="16"/>
      <c r="O473" s="16"/>
      <c r="P473" s="16"/>
      <c r="Q473" s="16"/>
      <c r="R473" s="16"/>
      <c r="S473" s="16"/>
      <c r="T473" s="16"/>
      <c r="V473" s="33" t="str">
        <f t="shared" si="7"/>
        <v/>
      </c>
    </row>
    <row r="474" spans="1:22">
      <c r="A474" s="21"/>
      <c r="B474" s="21"/>
      <c r="C474" s="21"/>
      <c r="D474" s="21"/>
      <c r="E474" s="21"/>
      <c r="F474" s="21"/>
      <c r="G474" s="21"/>
      <c r="H474" s="16"/>
      <c r="I474" s="16"/>
      <c r="J474" s="16"/>
      <c r="K474" s="16"/>
      <c r="L474" s="16"/>
      <c r="M474" s="16"/>
      <c r="N474" s="16"/>
      <c r="O474" s="16"/>
      <c r="P474" s="16"/>
      <c r="Q474" s="16"/>
      <c r="R474" s="16"/>
      <c r="S474" s="16"/>
      <c r="T474" s="16"/>
      <c r="V474" s="33" t="str">
        <f t="shared" si="7"/>
        <v/>
      </c>
    </row>
    <row r="475" spans="1:22">
      <c r="A475" s="21"/>
      <c r="B475" s="21"/>
      <c r="C475" s="21"/>
      <c r="D475" s="21"/>
      <c r="E475" s="21"/>
      <c r="F475" s="21"/>
      <c r="G475" s="21"/>
      <c r="H475" s="16"/>
      <c r="I475" s="16"/>
      <c r="J475" s="16"/>
      <c r="K475" s="16"/>
      <c r="L475" s="16"/>
      <c r="M475" s="16"/>
      <c r="N475" s="16"/>
      <c r="O475" s="16"/>
      <c r="P475" s="16"/>
      <c r="Q475" s="16"/>
      <c r="R475" s="16"/>
      <c r="S475" s="16"/>
      <c r="T475" s="16"/>
      <c r="V475" s="33" t="str">
        <f t="shared" si="7"/>
        <v/>
      </c>
    </row>
    <row r="476" spans="1:22">
      <c r="A476" s="21"/>
      <c r="B476" s="21"/>
      <c r="C476" s="21"/>
      <c r="D476" s="21"/>
      <c r="E476" s="21"/>
      <c r="F476" s="21"/>
      <c r="G476" s="21"/>
      <c r="H476" s="16"/>
      <c r="I476" s="16"/>
      <c r="J476" s="16"/>
      <c r="K476" s="16"/>
      <c r="L476" s="16"/>
      <c r="M476" s="16"/>
      <c r="N476" s="16"/>
      <c r="O476" s="16"/>
      <c r="P476" s="16"/>
      <c r="Q476" s="16"/>
      <c r="R476" s="16"/>
      <c r="S476" s="16"/>
      <c r="T476" s="16"/>
      <c r="V476" s="33" t="str">
        <f t="shared" si="7"/>
        <v/>
      </c>
    </row>
    <row r="477" spans="1:22">
      <c r="A477" s="21"/>
      <c r="B477" s="21"/>
      <c r="C477" s="21"/>
      <c r="D477" s="21"/>
      <c r="E477" s="21"/>
      <c r="F477" s="21"/>
      <c r="G477" s="21"/>
      <c r="H477" s="16"/>
      <c r="I477" s="16"/>
      <c r="J477" s="16"/>
      <c r="K477" s="16"/>
      <c r="L477" s="16"/>
      <c r="M477" s="16"/>
      <c r="N477" s="16"/>
      <c r="O477" s="16"/>
      <c r="P477" s="16"/>
      <c r="Q477" s="16"/>
      <c r="R477" s="16"/>
      <c r="S477" s="16"/>
      <c r="T477" s="16"/>
      <c r="V477" s="33" t="str">
        <f t="shared" si="7"/>
        <v/>
      </c>
    </row>
    <row r="478" spans="1:22">
      <c r="A478" s="21"/>
      <c r="B478" s="21"/>
      <c r="C478" s="21"/>
      <c r="D478" s="21"/>
      <c r="E478" s="21"/>
      <c r="F478" s="21"/>
      <c r="G478" s="21"/>
      <c r="H478" s="16"/>
      <c r="I478" s="16"/>
      <c r="J478" s="16"/>
      <c r="K478" s="16"/>
      <c r="L478" s="16"/>
      <c r="M478" s="16"/>
      <c r="N478" s="16"/>
      <c r="O478" s="16"/>
      <c r="P478" s="16"/>
      <c r="Q478" s="16"/>
      <c r="R478" s="16"/>
      <c r="S478" s="16"/>
      <c r="T478" s="16"/>
      <c r="V478" s="33" t="str">
        <f t="shared" si="7"/>
        <v/>
      </c>
    </row>
    <row r="479" spans="1:22">
      <c r="A479" s="21"/>
      <c r="B479" s="21"/>
      <c r="C479" s="21"/>
      <c r="D479" s="21"/>
      <c r="E479" s="21"/>
      <c r="F479" s="21"/>
      <c r="G479" s="21"/>
      <c r="H479" s="16"/>
      <c r="I479" s="16"/>
      <c r="J479" s="16"/>
      <c r="K479" s="16"/>
      <c r="L479" s="16"/>
      <c r="M479" s="16"/>
      <c r="N479" s="16"/>
      <c r="O479" s="16"/>
      <c r="P479" s="16"/>
      <c r="Q479" s="16"/>
      <c r="R479" s="16"/>
      <c r="S479" s="16"/>
      <c r="T479" s="16"/>
      <c r="V479" s="33" t="str">
        <f t="shared" si="7"/>
        <v/>
      </c>
    </row>
    <row r="480" spans="1:22">
      <c r="A480" s="21"/>
      <c r="B480" s="21"/>
      <c r="C480" s="21"/>
      <c r="D480" s="21"/>
      <c r="E480" s="21"/>
      <c r="F480" s="21"/>
      <c r="G480" s="21"/>
      <c r="H480" s="16"/>
      <c r="I480" s="16"/>
      <c r="J480" s="16"/>
      <c r="K480" s="16"/>
      <c r="L480" s="16"/>
      <c r="M480" s="16"/>
      <c r="N480" s="16"/>
      <c r="O480" s="16"/>
      <c r="P480" s="16"/>
      <c r="Q480" s="16"/>
      <c r="R480" s="16"/>
      <c r="S480" s="16"/>
      <c r="T480" s="16"/>
      <c r="V480" s="33" t="str">
        <f t="shared" si="7"/>
        <v/>
      </c>
    </row>
    <row r="481" spans="1:22">
      <c r="A481" s="21"/>
      <c r="B481" s="21"/>
      <c r="C481" s="21"/>
      <c r="D481" s="21"/>
      <c r="E481" s="21"/>
      <c r="F481" s="21"/>
      <c r="G481" s="21"/>
      <c r="H481" s="16"/>
      <c r="I481" s="16"/>
      <c r="J481" s="16"/>
      <c r="K481" s="16"/>
      <c r="L481" s="16"/>
      <c r="M481" s="16"/>
      <c r="N481" s="16"/>
      <c r="O481" s="16"/>
      <c r="P481" s="16"/>
      <c r="Q481" s="16"/>
      <c r="R481" s="16"/>
      <c r="S481" s="16"/>
      <c r="T481" s="16"/>
      <c r="V481" s="33" t="str">
        <f t="shared" si="7"/>
        <v/>
      </c>
    </row>
    <row r="482" spans="1:22">
      <c r="A482" s="21"/>
      <c r="B482" s="21"/>
      <c r="C482" s="21"/>
      <c r="D482" s="21"/>
      <c r="E482" s="21"/>
      <c r="F482" s="21"/>
      <c r="G482" s="21"/>
      <c r="H482" s="16"/>
      <c r="I482" s="16"/>
      <c r="J482" s="16"/>
      <c r="K482" s="16"/>
      <c r="L482" s="16"/>
      <c r="M482" s="16"/>
      <c r="N482" s="16"/>
      <c r="O482" s="16"/>
      <c r="P482" s="16"/>
      <c r="Q482" s="16"/>
      <c r="R482" s="16"/>
      <c r="S482" s="16"/>
      <c r="T482" s="16"/>
      <c r="V482" s="33" t="str">
        <f t="shared" si="7"/>
        <v/>
      </c>
    </row>
    <row r="483" spans="1:22">
      <c r="A483" s="21"/>
      <c r="B483" s="21"/>
      <c r="C483" s="21"/>
      <c r="D483" s="21"/>
      <c r="E483" s="21"/>
      <c r="F483" s="21"/>
      <c r="G483" s="21"/>
      <c r="H483" s="16"/>
      <c r="I483" s="16"/>
      <c r="J483" s="16"/>
      <c r="K483" s="16"/>
      <c r="L483" s="16"/>
      <c r="M483" s="16"/>
      <c r="N483" s="16"/>
      <c r="O483" s="16"/>
      <c r="P483" s="16"/>
      <c r="Q483" s="16"/>
      <c r="R483" s="16"/>
      <c r="S483" s="16"/>
      <c r="T483" s="16"/>
      <c r="V483" s="33" t="str">
        <f t="shared" si="7"/>
        <v/>
      </c>
    </row>
    <row r="484" spans="1:22">
      <c r="A484" s="21"/>
      <c r="B484" s="21"/>
      <c r="C484" s="21"/>
      <c r="D484" s="21"/>
      <c r="E484" s="21"/>
      <c r="F484" s="21"/>
      <c r="G484" s="21"/>
      <c r="H484" s="16"/>
      <c r="I484" s="16"/>
      <c r="J484" s="16"/>
      <c r="K484" s="16"/>
      <c r="L484" s="16"/>
      <c r="M484" s="16"/>
      <c r="N484" s="16"/>
      <c r="O484" s="16"/>
      <c r="P484" s="16"/>
      <c r="Q484" s="16"/>
      <c r="R484" s="16"/>
      <c r="S484" s="16"/>
      <c r="T484" s="16"/>
      <c r="V484" s="33" t="str">
        <f t="shared" si="7"/>
        <v/>
      </c>
    </row>
    <row r="485" spans="1:22">
      <c r="A485" s="21"/>
      <c r="B485" s="21"/>
      <c r="C485" s="21"/>
      <c r="D485" s="21"/>
      <c r="E485" s="21"/>
      <c r="F485" s="21"/>
      <c r="G485" s="21"/>
      <c r="H485" s="16"/>
      <c r="I485" s="16"/>
      <c r="J485" s="16"/>
      <c r="K485" s="16"/>
      <c r="L485" s="16"/>
      <c r="M485" s="16"/>
      <c r="N485" s="16"/>
      <c r="O485" s="16"/>
      <c r="P485" s="16"/>
      <c r="Q485" s="16"/>
      <c r="R485" s="16"/>
      <c r="S485" s="16"/>
      <c r="T485" s="16"/>
      <c r="V485" s="33" t="str">
        <f t="shared" si="7"/>
        <v/>
      </c>
    </row>
    <row r="486" spans="1:22">
      <c r="A486" s="21"/>
      <c r="B486" s="21"/>
      <c r="C486" s="21"/>
      <c r="D486" s="21"/>
      <c r="E486" s="21"/>
      <c r="F486" s="21"/>
      <c r="G486" s="21"/>
      <c r="H486" s="16"/>
      <c r="I486" s="16"/>
      <c r="J486" s="16"/>
      <c r="K486" s="16"/>
      <c r="L486" s="16"/>
      <c r="M486" s="16"/>
      <c r="N486" s="16"/>
      <c r="O486" s="16"/>
      <c r="P486" s="16"/>
      <c r="Q486" s="16"/>
      <c r="R486" s="16"/>
      <c r="S486" s="16"/>
      <c r="T486" s="16"/>
      <c r="V486" s="33" t="str">
        <f t="shared" si="7"/>
        <v/>
      </c>
    </row>
    <row r="487" spans="1:22">
      <c r="A487" s="21"/>
      <c r="B487" s="21"/>
      <c r="C487" s="21"/>
      <c r="D487" s="21"/>
      <c r="E487" s="21"/>
      <c r="F487" s="21"/>
      <c r="G487" s="21"/>
      <c r="H487" s="16"/>
      <c r="I487" s="16"/>
      <c r="J487" s="16"/>
      <c r="K487" s="16"/>
      <c r="L487" s="16"/>
      <c r="M487" s="16"/>
      <c r="N487" s="16"/>
      <c r="O487" s="16"/>
      <c r="P487" s="16"/>
      <c r="Q487" s="16"/>
      <c r="R487" s="16"/>
      <c r="S487" s="16"/>
      <c r="T487" s="16"/>
      <c r="V487" s="33" t="str">
        <f t="shared" si="7"/>
        <v/>
      </c>
    </row>
    <row r="488" spans="1:22">
      <c r="A488" s="21"/>
      <c r="B488" s="21"/>
      <c r="C488" s="21"/>
      <c r="D488" s="21"/>
      <c r="E488" s="21"/>
      <c r="F488" s="21"/>
      <c r="G488" s="21"/>
      <c r="H488" s="16"/>
      <c r="I488" s="16"/>
      <c r="J488" s="16"/>
      <c r="K488" s="16"/>
      <c r="L488" s="16"/>
      <c r="M488" s="16"/>
      <c r="N488" s="16"/>
      <c r="O488" s="16"/>
      <c r="P488" s="16"/>
      <c r="Q488" s="16"/>
      <c r="R488" s="16"/>
      <c r="S488" s="16"/>
      <c r="T488" s="16"/>
      <c r="V488" s="33" t="str">
        <f t="shared" si="7"/>
        <v/>
      </c>
    </row>
    <row r="489" spans="1:22">
      <c r="A489" s="21"/>
      <c r="B489" s="21"/>
      <c r="C489" s="21"/>
      <c r="D489" s="21"/>
      <c r="E489" s="21"/>
      <c r="F489" s="21"/>
      <c r="G489" s="21"/>
      <c r="H489" s="16"/>
      <c r="I489" s="16"/>
      <c r="J489" s="16"/>
      <c r="K489" s="16"/>
      <c r="L489" s="16"/>
      <c r="M489" s="16"/>
      <c r="N489" s="16"/>
      <c r="O489" s="16"/>
      <c r="P489" s="16"/>
      <c r="Q489" s="16"/>
      <c r="R489" s="16"/>
      <c r="S489" s="16"/>
      <c r="T489" s="16"/>
      <c r="V489" s="33" t="str">
        <f t="shared" si="7"/>
        <v/>
      </c>
    </row>
    <row r="490" spans="1:22">
      <c r="A490" s="21"/>
      <c r="B490" s="21"/>
      <c r="C490" s="21"/>
      <c r="D490" s="21"/>
      <c r="E490" s="21"/>
      <c r="F490" s="21"/>
      <c r="G490" s="21"/>
      <c r="H490" s="16"/>
      <c r="I490" s="16"/>
      <c r="J490" s="16"/>
      <c r="K490" s="16"/>
      <c r="L490" s="16"/>
      <c r="M490" s="16"/>
      <c r="N490" s="16"/>
      <c r="O490" s="16"/>
      <c r="P490" s="16"/>
      <c r="Q490" s="16"/>
      <c r="R490" s="16"/>
      <c r="S490" s="16"/>
      <c r="T490" s="16"/>
      <c r="V490" s="33" t="str">
        <f t="shared" si="7"/>
        <v/>
      </c>
    </row>
    <row r="491" spans="1:22">
      <c r="A491" s="21"/>
      <c r="B491" s="21"/>
      <c r="C491" s="21"/>
      <c r="D491" s="21"/>
      <c r="E491" s="21"/>
      <c r="F491" s="21"/>
      <c r="G491" s="21"/>
      <c r="H491" s="16"/>
      <c r="I491" s="16"/>
      <c r="J491" s="16"/>
      <c r="K491" s="16"/>
      <c r="L491" s="16"/>
      <c r="M491" s="16"/>
      <c r="N491" s="16"/>
      <c r="O491" s="16"/>
      <c r="P491" s="16"/>
      <c r="Q491" s="16"/>
      <c r="R491" s="16"/>
      <c r="S491" s="16"/>
      <c r="T491" s="16"/>
      <c r="V491" s="33" t="str">
        <f t="shared" si="7"/>
        <v/>
      </c>
    </row>
    <row r="492" spans="1:22">
      <c r="A492" s="21"/>
      <c r="B492" s="21"/>
      <c r="C492" s="21"/>
      <c r="D492" s="21"/>
      <c r="E492" s="21"/>
      <c r="F492" s="21"/>
      <c r="G492" s="21"/>
      <c r="H492" s="16"/>
      <c r="I492" s="16"/>
      <c r="J492" s="16"/>
      <c r="K492" s="16"/>
      <c r="L492" s="16"/>
      <c r="M492" s="16"/>
      <c r="N492" s="16"/>
      <c r="O492" s="16"/>
      <c r="P492" s="16"/>
      <c r="Q492" s="16"/>
      <c r="R492" s="16"/>
      <c r="S492" s="16"/>
      <c r="T492" s="16"/>
      <c r="V492" s="33" t="str">
        <f t="shared" si="7"/>
        <v/>
      </c>
    </row>
    <row r="493" spans="1:22">
      <c r="A493" s="21"/>
      <c r="B493" s="21"/>
      <c r="C493" s="21"/>
      <c r="D493" s="21"/>
      <c r="E493" s="21"/>
      <c r="F493" s="21"/>
      <c r="G493" s="21"/>
      <c r="H493" s="16"/>
      <c r="I493" s="16"/>
      <c r="J493" s="16"/>
      <c r="K493" s="16"/>
      <c r="L493" s="16"/>
      <c r="M493" s="16"/>
      <c r="N493" s="16"/>
      <c r="O493" s="16"/>
      <c r="P493" s="16"/>
      <c r="Q493" s="16"/>
      <c r="R493" s="16"/>
      <c r="S493" s="16"/>
      <c r="T493" s="16"/>
      <c r="V493" s="33" t="str">
        <f t="shared" si="7"/>
        <v/>
      </c>
    </row>
    <row r="494" spans="1:22">
      <c r="A494" s="21"/>
      <c r="B494" s="21"/>
      <c r="C494" s="21"/>
      <c r="D494" s="21"/>
      <c r="E494" s="21"/>
      <c r="F494" s="21"/>
      <c r="G494" s="21"/>
      <c r="H494" s="16"/>
      <c r="I494" s="16"/>
      <c r="J494" s="16"/>
      <c r="K494" s="16"/>
      <c r="L494" s="16"/>
      <c r="M494" s="16"/>
      <c r="N494" s="16"/>
      <c r="O494" s="16"/>
      <c r="P494" s="16"/>
      <c r="Q494" s="16"/>
      <c r="R494" s="16"/>
      <c r="S494" s="16"/>
      <c r="T494" s="16"/>
      <c r="V494" s="33" t="str">
        <f t="shared" si="7"/>
        <v/>
      </c>
    </row>
    <row r="495" spans="1:22">
      <c r="A495" s="21"/>
      <c r="B495" s="21"/>
      <c r="C495" s="21"/>
      <c r="D495" s="21"/>
      <c r="E495" s="21"/>
      <c r="F495" s="21"/>
      <c r="G495" s="21"/>
      <c r="H495" s="16"/>
      <c r="I495" s="16"/>
      <c r="J495" s="16"/>
      <c r="K495" s="16"/>
      <c r="L495" s="16"/>
      <c r="M495" s="16"/>
      <c r="N495" s="16"/>
      <c r="O495" s="16"/>
      <c r="P495" s="16"/>
      <c r="Q495" s="16"/>
      <c r="R495" s="16"/>
      <c r="S495" s="16"/>
      <c r="T495" s="16"/>
      <c r="V495" s="33" t="str">
        <f t="shared" si="7"/>
        <v/>
      </c>
    </row>
    <row r="496" spans="1:22">
      <c r="A496" s="21"/>
      <c r="B496" s="21"/>
      <c r="C496" s="21"/>
      <c r="D496" s="21"/>
      <c r="E496" s="21"/>
      <c r="F496" s="21"/>
      <c r="G496" s="21"/>
      <c r="H496" s="16"/>
      <c r="I496" s="16"/>
      <c r="J496" s="16"/>
      <c r="K496" s="16"/>
      <c r="L496" s="16"/>
      <c r="M496" s="16"/>
      <c r="N496" s="16"/>
      <c r="O496" s="16"/>
      <c r="P496" s="16"/>
      <c r="Q496" s="16"/>
      <c r="R496" s="16"/>
      <c r="S496" s="16"/>
      <c r="T496" s="16"/>
      <c r="V496" s="33" t="str">
        <f t="shared" si="7"/>
        <v/>
      </c>
    </row>
    <row r="497" spans="1:22">
      <c r="A497" s="21"/>
      <c r="B497" s="21"/>
      <c r="C497" s="21"/>
      <c r="D497" s="21"/>
      <c r="E497" s="21"/>
      <c r="F497" s="21"/>
      <c r="G497" s="21"/>
      <c r="H497" s="16"/>
      <c r="I497" s="16"/>
      <c r="J497" s="16"/>
      <c r="K497" s="16"/>
      <c r="L497" s="16"/>
      <c r="M497" s="16"/>
      <c r="N497" s="16"/>
      <c r="O497" s="16"/>
      <c r="P497" s="16"/>
      <c r="Q497" s="16"/>
      <c r="R497" s="16"/>
      <c r="S497" s="16"/>
      <c r="T497" s="16"/>
      <c r="V497" s="33" t="str">
        <f t="shared" si="7"/>
        <v/>
      </c>
    </row>
    <row r="498" spans="1:22">
      <c r="A498" s="21"/>
      <c r="B498" s="21"/>
      <c r="C498" s="21"/>
      <c r="D498" s="21"/>
      <c r="E498" s="21"/>
      <c r="F498" s="21"/>
      <c r="G498" s="21"/>
      <c r="H498" s="16"/>
      <c r="I498" s="16"/>
      <c r="J498" s="16"/>
      <c r="K498" s="16"/>
      <c r="L498" s="16"/>
      <c r="M498" s="16"/>
      <c r="N498" s="16"/>
      <c r="O498" s="16"/>
      <c r="P498" s="16"/>
      <c r="Q498" s="16"/>
      <c r="R498" s="16"/>
      <c r="S498" s="16"/>
      <c r="T498" s="16"/>
      <c r="V498" s="33" t="str">
        <f t="shared" si="7"/>
        <v/>
      </c>
    </row>
    <row r="499" spans="1:22">
      <c r="A499" s="21"/>
      <c r="B499" s="21"/>
      <c r="C499" s="21"/>
      <c r="D499" s="21"/>
      <c r="E499" s="21"/>
      <c r="F499" s="21"/>
      <c r="G499" s="21"/>
      <c r="H499" s="16"/>
      <c r="I499" s="16"/>
      <c r="J499" s="16"/>
      <c r="K499" s="16"/>
      <c r="L499" s="16"/>
      <c r="M499" s="16"/>
      <c r="N499" s="16"/>
      <c r="O499" s="16"/>
      <c r="P499" s="16"/>
      <c r="Q499" s="16"/>
      <c r="R499" s="16"/>
      <c r="S499" s="16"/>
      <c r="T499" s="16"/>
      <c r="V499" s="33" t="str">
        <f t="shared" si="7"/>
        <v/>
      </c>
    </row>
    <row r="500" spans="1:22">
      <c r="A500" s="21"/>
      <c r="B500" s="21"/>
      <c r="C500" s="21"/>
      <c r="D500" s="21"/>
      <c r="E500" s="21"/>
      <c r="F500" s="21"/>
      <c r="G500" s="21"/>
      <c r="H500" s="16"/>
      <c r="I500" s="16"/>
      <c r="J500" s="16"/>
      <c r="K500" s="16"/>
      <c r="L500" s="16"/>
      <c r="M500" s="16"/>
      <c r="N500" s="16"/>
      <c r="O500" s="16"/>
      <c r="P500" s="16"/>
      <c r="Q500" s="16"/>
      <c r="R500" s="16"/>
      <c r="S500" s="16"/>
      <c r="T500" s="16"/>
      <c r="V500" s="33" t="str">
        <f t="shared" si="7"/>
        <v/>
      </c>
    </row>
  </sheetData>
  <mergeCells count="16">
    <mergeCell ref="V3:V6"/>
    <mergeCell ref="H3:O3"/>
    <mergeCell ref="P3:T3"/>
    <mergeCell ref="H4:H6"/>
    <mergeCell ref="I4:N4"/>
    <mergeCell ref="O4:O6"/>
    <mergeCell ref="P4:P6"/>
    <mergeCell ref="Q4:S4"/>
    <mergeCell ref="T4:T6"/>
    <mergeCell ref="I5:J5"/>
    <mergeCell ref="K5:L5"/>
    <mergeCell ref="M5:M6"/>
    <mergeCell ref="N5:N6"/>
    <mergeCell ref="Q5:Q6"/>
    <mergeCell ref="R5:R6"/>
    <mergeCell ref="S5:S6"/>
  </mergeCells>
  <conditionalFormatting sqref="H8:H500">
    <cfRule type="expression" dxfId="152" priority="2">
      <formula>AND(NOT(ISBLANK($H8)),$H8&lt;0)</formula>
    </cfRule>
  </conditionalFormatting>
  <conditionalFormatting sqref="O8:O500">
    <cfRule type="expression" dxfId="151" priority="1">
      <formula>AND(NOT(ISBLANK($O8)),ABS($O8-(($H8+$I8+$K8+$L8+$M8+$N8)-$J8))&gt;=1)</formula>
    </cfRule>
    <cfRule type="expression" dxfId="150" priority="4">
      <formula>AND(NOT(ISBLANK($O8)),$O8&lt;0)</formula>
    </cfRule>
  </conditionalFormatting>
  <conditionalFormatting sqref="T8:T500">
    <cfRule type="expression" dxfId="149" priority="3">
      <formula>AND(NOT(ISBLANK($T8)),ABS($T8-(($P8+$Q8+$S8)-$R8))&gt;=1)</formula>
    </cfRule>
  </conditionalFormatting>
  <hyperlinks>
    <hyperlink ref="A1" location="'TOC'!B64" display="TOC" xr:uid="{00000000-0004-0000-3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3300-000000000000}">
          <x14:formula1>
            <xm:f>_dropDownSheet!$A$25</xm:f>
          </x14:formula1>
          <xm:sqref>A8:A500</xm:sqref>
        </x14:dataValidation>
        <x14:dataValidation type="list" allowBlank="1" showInputMessage="1" showErrorMessage="1" xr:uid="{00000000-0002-0000-3300-000001000000}">
          <x14:formula1>
            <xm:f>_dropDownSheet!$A$9:$JB$9</xm:f>
          </x14:formula1>
          <xm:sqref>B8:B500 F8:F500</xm:sqref>
        </x14:dataValidation>
        <x14:dataValidation type="list" allowBlank="1" showInputMessage="1" showErrorMessage="1" xr:uid="{00000000-0002-0000-3300-000002000000}">
          <x14:formula1>
            <xm:f>_dropDownSheet!$A$11:$N$11</xm:f>
          </x14:formula1>
          <xm:sqref>C8:C500 G8:G500</xm:sqref>
        </x14:dataValidation>
        <x14:dataValidation type="list" allowBlank="1" showInputMessage="1" showErrorMessage="1" xr:uid="{00000000-0002-0000-3300-000003000000}">
          <x14:formula1>
            <xm:f>_dropDownSheet!$A$16:$D$16</xm:f>
          </x14:formula1>
          <xm:sqref>D8:D500</xm:sqref>
        </x14:dataValidation>
        <x14:dataValidation type="list" allowBlank="1" showInputMessage="1" showErrorMessage="1" xr:uid="{00000000-0002-0000-3300-000004000000}">
          <x14:formula1>
            <xm:f>_dropDownSheet!$A$32:$B$32</xm:f>
          </x14:formula1>
          <xm:sqref>E8:E500</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Blad53">
    <outlinePr summaryBelow="0"/>
  </sheetPr>
  <dimension ref="A1:N8"/>
  <sheetViews>
    <sheetView zoomScaleNormal="100" workbookViewId="0">
      <pane ySplit="1" topLeftCell="A2" activePane="bottomLeft" state="frozen"/>
      <selection activeCell="M24" sqref="M24"/>
      <selection pane="bottomLeft" activeCell="E32" sqref="E32"/>
    </sheetView>
  </sheetViews>
  <sheetFormatPr defaultRowHeight="14.5"/>
  <cols>
    <col min="1" max="2" width="10" customWidth="1"/>
    <col min="3" max="12" width="15" customWidth="1"/>
    <col min="14" max="14" width="122.26953125" customWidth="1"/>
  </cols>
  <sheetData>
    <row r="1" spans="1:14" ht="15" customHeight="1">
      <c r="A1" s="11" t="s">
        <v>246</v>
      </c>
      <c r="B1" s="12" t="s">
        <v>131</v>
      </c>
    </row>
    <row r="2" spans="1:14" ht="15" customHeight="1"/>
    <row r="3" spans="1:14" ht="15" customHeight="1">
      <c r="A3" s="52"/>
      <c r="B3" s="52"/>
      <c r="C3" s="53" t="s">
        <v>336</v>
      </c>
      <c r="D3" s="53"/>
      <c r="E3" s="53"/>
      <c r="F3" s="53"/>
      <c r="G3" s="53"/>
      <c r="H3" s="53"/>
      <c r="I3" s="53"/>
      <c r="J3" s="53"/>
      <c r="K3" s="53" t="s">
        <v>248</v>
      </c>
      <c r="L3" s="53" t="s">
        <v>249</v>
      </c>
      <c r="N3" s="51" t="s">
        <v>250</v>
      </c>
    </row>
    <row r="4" spans="1:14">
      <c r="A4" s="52"/>
      <c r="B4" s="52"/>
      <c r="C4" s="53" t="s">
        <v>251</v>
      </c>
      <c r="D4" s="53" t="s">
        <v>252</v>
      </c>
      <c r="E4" s="53"/>
      <c r="F4" s="53"/>
      <c r="G4" s="53"/>
      <c r="H4" s="53"/>
      <c r="I4" s="53"/>
      <c r="J4" s="53" t="s">
        <v>253</v>
      </c>
      <c r="K4" s="53"/>
      <c r="L4" s="53"/>
      <c r="N4" s="51"/>
    </row>
    <row r="5" spans="1:14">
      <c r="A5" s="52"/>
      <c r="B5" s="52"/>
      <c r="C5" s="53"/>
      <c r="D5" s="53" t="s">
        <v>254</v>
      </c>
      <c r="E5" s="53"/>
      <c r="F5" s="53" t="s">
        <v>255</v>
      </c>
      <c r="G5" s="53"/>
      <c r="H5" s="53" t="s">
        <v>256</v>
      </c>
      <c r="I5" s="53" t="s">
        <v>257</v>
      </c>
      <c r="J5" s="53"/>
      <c r="K5" s="53"/>
      <c r="L5" s="53"/>
      <c r="N5" s="51"/>
    </row>
    <row r="6" spans="1:14" ht="20">
      <c r="A6" s="52"/>
      <c r="B6" s="52"/>
      <c r="C6" s="53"/>
      <c r="D6" s="13" t="s">
        <v>337</v>
      </c>
      <c r="E6" s="13" t="s">
        <v>338</v>
      </c>
      <c r="F6" s="13" t="s">
        <v>260</v>
      </c>
      <c r="G6" s="13" t="s">
        <v>261</v>
      </c>
      <c r="H6" s="53"/>
      <c r="I6" s="53"/>
      <c r="J6" s="53"/>
      <c r="K6" s="53"/>
      <c r="L6" s="53"/>
      <c r="N6" s="51"/>
    </row>
    <row r="7" spans="1:14" ht="24.5" customHeight="1">
      <c r="A7" s="52"/>
      <c r="B7" s="52"/>
      <c r="C7" s="14" t="s">
        <v>262</v>
      </c>
      <c r="D7" s="14" t="s">
        <v>263</v>
      </c>
      <c r="E7" s="14" t="s">
        <v>264</v>
      </c>
      <c r="F7" s="14" t="s">
        <v>265</v>
      </c>
      <c r="G7" s="14" t="s">
        <v>266</v>
      </c>
      <c r="H7" s="14" t="s">
        <v>267</v>
      </c>
      <c r="I7" s="14" t="s">
        <v>268</v>
      </c>
      <c r="J7" s="14" t="s">
        <v>269</v>
      </c>
      <c r="K7" s="14" t="s">
        <v>270</v>
      </c>
      <c r="L7" s="14" t="s">
        <v>209</v>
      </c>
      <c r="N7" s="32" t="s">
        <v>1019</v>
      </c>
    </row>
    <row r="8" spans="1:14">
      <c r="A8" s="15" t="s">
        <v>272</v>
      </c>
      <c r="B8" s="14" t="s">
        <v>262</v>
      </c>
      <c r="C8" s="16"/>
      <c r="D8" s="16"/>
      <c r="E8" s="16"/>
      <c r="F8" s="16"/>
      <c r="G8" s="16"/>
      <c r="H8" s="16"/>
      <c r="I8" s="16"/>
      <c r="J8" s="16"/>
      <c r="K8" s="16"/>
      <c r="L8" s="17"/>
      <c r="N8" s="33" t="str">
        <f>IF(COUNTA(C8:L8)=0,"",_xlfn.CONCAT(,
IF(NOT(J8 = (SUM(C8, D8, F8:I8) - SUM(E8))),
     " Error: Position at the end of the period is not equal to: position at the beginning of the period + issuance or inflow - buyback or outflow + exchange rate changes + price changes + other changes + rectifications.",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
IF(AND(OR(ABS(D8)&gt;3000000000,ABS(E8)&gt;3000000000),ISBLANK(L8)),
 " Warning: An explanation in &lt;c100&gt; must be completed for transactions of more than EUR 3 billion or less than EUR -3 billion.",
     "")))</f>
        <v/>
      </c>
    </row>
  </sheetData>
  <mergeCells count="12">
    <mergeCell ref="N3:N6"/>
    <mergeCell ref="A3:B7"/>
    <mergeCell ref="C3:J3"/>
    <mergeCell ref="K3:K6"/>
    <mergeCell ref="L3:L6"/>
    <mergeCell ref="C4:C6"/>
    <mergeCell ref="D4:I4"/>
    <mergeCell ref="J4:J6"/>
    <mergeCell ref="D5:E5"/>
    <mergeCell ref="F5:G5"/>
    <mergeCell ref="H5:H6"/>
    <mergeCell ref="I5:I6"/>
  </mergeCells>
  <conditionalFormatting sqref="C8">
    <cfRule type="expression" dxfId="148" priority="3">
      <formula>AND(NOT(ISBLANK(C8)), C8&lt;0)</formula>
    </cfRule>
  </conditionalFormatting>
  <conditionalFormatting sqref="J8">
    <cfRule type="expression" dxfId="147" priority="2">
      <formula>AND(NOT(ISBLANK(J8)), J8&lt;0)</formula>
    </cfRule>
    <cfRule type="expression" dxfId="146" priority="4">
      <formula>NOT(J8 = (SUM(C8, D8, F8:I8) - SUM(E8)))</formula>
    </cfRule>
  </conditionalFormatting>
  <conditionalFormatting sqref="L8">
    <cfRule type="expression" dxfId="145" priority="1">
      <formula>AND(OR(ABS(D8)&gt;3000000000,ABS(E8)&gt;3000000000),ISBLANK(L8))</formula>
    </cfRule>
  </conditionalFormatting>
  <hyperlinks>
    <hyperlink ref="A1" location="'TOC'!B65" display="TOC" xr:uid="{00000000-0004-0000-3400-000000000000}"/>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Blad54">
    <outlinePr summaryBelow="0"/>
  </sheetPr>
  <dimension ref="A1:Q500"/>
  <sheetViews>
    <sheetView zoomScaleNormal="100" workbookViewId="0">
      <pane ySplit="1" topLeftCell="A2" activePane="bottomLeft" state="frozen"/>
      <selection activeCell="M24" sqref="M24"/>
      <selection pane="bottomLeft" activeCell="Q7" sqref="Q7"/>
    </sheetView>
  </sheetViews>
  <sheetFormatPr defaultRowHeight="14.5"/>
  <cols>
    <col min="1" max="15" width="15" customWidth="1"/>
    <col min="17" max="17" width="126" customWidth="1"/>
  </cols>
  <sheetData>
    <row r="1" spans="1:17" ht="15" customHeight="1">
      <c r="A1" s="11" t="s">
        <v>246</v>
      </c>
      <c r="B1" s="12" t="s">
        <v>134</v>
      </c>
    </row>
    <row r="2" spans="1:17" ht="15" customHeight="1"/>
    <row r="3" spans="1:17" ht="14.5" customHeight="1">
      <c r="A3" s="12"/>
      <c r="E3" s="53" t="s">
        <v>336</v>
      </c>
      <c r="F3" s="53"/>
      <c r="G3" s="53"/>
      <c r="H3" s="53"/>
      <c r="I3" s="53"/>
      <c r="J3" s="53"/>
      <c r="K3" s="53"/>
      <c r="L3" s="53"/>
      <c r="M3" s="53"/>
      <c r="N3" s="53"/>
      <c r="O3" s="53" t="s">
        <v>249</v>
      </c>
      <c r="Q3" s="51" t="s">
        <v>250</v>
      </c>
    </row>
    <row r="4" spans="1:17">
      <c r="E4" s="53" t="s">
        <v>251</v>
      </c>
      <c r="F4" s="53" t="s">
        <v>252</v>
      </c>
      <c r="G4" s="53"/>
      <c r="H4" s="53"/>
      <c r="I4" s="53"/>
      <c r="J4" s="53"/>
      <c r="K4" s="53"/>
      <c r="L4" s="53"/>
      <c r="M4" s="53"/>
      <c r="N4" s="53" t="s">
        <v>253</v>
      </c>
      <c r="O4" s="53"/>
      <c r="Q4" s="51"/>
    </row>
    <row r="5" spans="1:17">
      <c r="E5" s="53"/>
      <c r="F5" s="53" t="s">
        <v>254</v>
      </c>
      <c r="G5" s="53"/>
      <c r="H5" s="53"/>
      <c r="I5" s="53"/>
      <c r="J5" s="53" t="s">
        <v>255</v>
      </c>
      <c r="K5" s="53"/>
      <c r="L5" s="53" t="s">
        <v>256</v>
      </c>
      <c r="M5" s="53" t="s">
        <v>257</v>
      </c>
      <c r="N5" s="53"/>
      <c r="O5" s="53"/>
      <c r="Q5" s="51"/>
    </row>
    <row r="6" spans="1:17" ht="20.149999999999999" customHeight="1">
      <c r="E6" s="53"/>
      <c r="F6" s="13" t="s">
        <v>337</v>
      </c>
      <c r="G6" s="13" t="s">
        <v>338</v>
      </c>
      <c r="H6" s="13" t="s">
        <v>274</v>
      </c>
      <c r="I6" s="13" t="s">
        <v>282</v>
      </c>
      <c r="J6" s="13" t="s">
        <v>260</v>
      </c>
      <c r="K6" s="13" t="s">
        <v>261</v>
      </c>
      <c r="L6" s="53"/>
      <c r="M6" s="53"/>
      <c r="N6" s="53"/>
      <c r="O6" s="53"/>
      <c r="Q6" s="51"/>
    </row>
    <row r="7" spans="1:17" ht="24.5" customHeight="1">
      <c r="A7" s="20" t="s">
        <v>275</v>
      </c>
      <c r="B7" s="20" t="s">
        <v>278</v>
      </c>
      <c r="C7" s="20" t="s">
        <v>276</v>
      </c>
      <c r="D7" s="20" t="s">
        <v>277</v>
      </c>
      <c r="E7" s="14" t="s">
        <v>262</v>
      </c>
      <c r="F7" s="14" t="s">
        <v>263</v>
      </c>
      <c r="G7" s="14" t="s">
        <v>264</v>
      </c>
      <c r="H7" s="14" t="s">
        <v>265</v>
      </c>
      <c r="I7" s="14" t="s">
        <v>266</v>
      </c>
      <c r="J7" s="14" t="s">
        <v>267</v>
      </c>
      <c r="K7" s="14" t="s">
        <v>268</v>
      </c>
      <c r="L7" s="14" t="s">
        <v>269</v>
      </c>
      <c r="M7" s="14" t="s">
        <v>270</v>
      </c>
      <c r="N7" s="14" t="s">
        <v>209</v>
      </c>
      <c r="O7" s="14" t="s">
        <v>212</v>
      </c>
      <c r="Q7" s="32" t="s">
        <v>1019</v>
      </c>
    </row>
    <row r="8" spans="1:17" ht="20">
      <c r="A8" s="21" t="s">
        <v>283</v>
      </c>
      <c r="B8" s="21" t="s">
        <v>281</v>
      </c>
      <c r="C8" s="21" t="s">
        <v>279</v>
      </c>
      <c r="D8" s="21" t="s">
        <v>280</v>
      </c>
      <c r="E8" s="16"/>
      <c r="F8" s="16"/>
      <c r="G8" s="16"/>
      <c r="H8" s="16"/>
      <c r="I8" s="16"/>
      <c r="J8" s="16"/>
      <c r="K8" s="16"/>
      <c r="L8" s="16"/>
      <c r="M8" s="16"/>
      <c r="N8" s="16"/>
      <c r="O8" s="17"/>
      <c r="Q8" s="33" t="str">
        <f>IF(COUNTA(E8:O8)=0,"",_xlfn.CONCAT(,
IF(NOT(N8 = (SUM(E8, F8, H8, J8:M8) - SUM(G8, I8))),
     " Error: Position at the end of the period is not equal to: position at the beginning of the period + issuance or inflow - buyback or outflow + operational result - declared dividend + exchange rate changes + price changes + other changes + rectifications.",
     ""),
IF(AND(NOT(ISBLANK(I8)),I8&lt;0),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
IF(AND(OR(ABS(F8)&gt;3000000000,ABS(G8)&gt;3000000000),ISBLANK(O8)),
 " Warning: An explanation in &lt;c100&gt; must be completed for transactions of more than EUR 3 billion or less than EUR -3 billion.",
     "")))</f>
        <v/>
      </c>
    </row>
    <row r="9" spans="1:17" ht="15" customHeight="1">
      <c r="A9" s="21"/>
      <c r="B9" s="21"/>
      <c r="C9" s="21"/>
      <c r="D9" s="21"/>
      <c r="E9" s="16"/>
      <c r="F9" s="16"/>
      <c r="G9" s="16"/>
      <c r="H9" s="16"/>
      <c r="I9" s="16"/>
      <c r="J9" s="16"/>
      <c r="K9" s="16"/>
      <c r="L9" s="16"/>
      <c r="M9" s="16"/>
      <c r="N9" s="16"/>
      <c r="O9" s="17"/>
      <c r="Q9" s="33" t="str">
        <f>IF(COUNTA(E9:O9)=0,"",_xlfn.CONCAT(,
IF(NOT(N9 = (SUM(E9, F9, H9, J9:M9) - SUM(G9, I9))),
     " Error: Position at the end of the period is not equal to: position at the beginning of the period + issuance or inflow - buyback or outflow + operational result - declared dividend + exchange rate changes + price changes + other changes + rectifications.",
     ""),
IF(AND(NOT(ISBLANK(I9)),I9&lt;0),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
IF(AND(OR(ABS(F9)&gt;3000000000,ABS(G9)&gt;3000000000),ISBLANK(O9)),
 " Warning: An explanation in &lt;c100&gt; must be completed for transactions of more than EUR 3 billion or less than EUR -3 billion.",
     "")))</f>
        <v/>
      </c>
    </row>
    <row r="10" spans="1:17">
      <c r="A10" s="21"/>
      <c r="B10" s="21"/>
      <c r="C10" s="21"/>
      <c r="D10" s="21"/>
      <c r="E10" s="16"/>
      <c r="F10" s="16"/>
      <c r="G10" s="16"/>
      <c r="H10" s="16"/>
      <c r="I10" s="16"/>
      <c r="J10" s="16"/>
      <c r="K10" s="16"/>
      <c r="L10" s="16"/>
      <c r="M10" s="16"/>
      <c r="N10" s="16"/>
      <c r="O10" s="17"/>
      <c r="Q10" s="33" t="str">
        <f t="shared" ref="Q10:Q73" si="0">IF(COUNTA(E10:O10)=0,"",_xlfn.CONCAT(,
IF(NOT(N10 = (SUM(E10, F10, H10, J10:M10) - SUM(G10, I10))),
     " Error: Position at the end of the period is not equal to: position at the beginning of the period + issuance or inflow - buyback or outflow + operational result - declared dividend + exchange rate changes + price changes + other changes + rectifications.",
     ""),
IF(AND(NOT(ISBLANK(I10)),I10&lt;0),
" Error: Dividend declared (gross) cannot be negative.",
""),
IF(AND(NOT(ISBLANK(E10)), E10&lt;0),
 " Warning: Position at the beginning of the period is usually a positive amount, please check whether the reported negative amount is correct.",
     ""),
IF(AND(NOT(ISBLANK(N10)), N10&lt;0),
 " Warning: Position at the end of the period is usually a positive amount, please check whether the reported negative amount is correct.",
     ""),
IF(AND(OR(ABS(F10)&gt;3000000000,ABS(G10)&gt;3000000000),ISBLANK(O10)),
 " Warning: An explanation in &lt;c100&gt; must be completed for transactions of more than EUR 3 billion or less than EUR -3 billion.",
     "")))</f>
        <v/>
      </c>
    </row>
    <row r="11" spans="1:17">
      <c r="A11" s="21"/>
      <c r="B11" s="21"/>
      <c r="C11" s="21"/>
      <c r="D11" s="21"/>
      <c r="E11" s="16"/>
      <c r="F11" s="16"/>
      <c r="G11" s="16"/>
      <c r="H11" s="16"/>
      <c r="I11" s="16"/>
      <c r="J11" s="16"/>
      <c r="K11" s="16"/>
      <c r="L11" s="16"/>
      <c r="M11" s="16"/>
      <c r="N11" s="16"/>
      <c r="O11" s="17"/>
      <c r="Q11" s="33" t="str">
        <f t="shared" si="0"/>
        <v/>
      </c>
    </row>
    <row r="12" spans="1:17">
      <c r="A12" s="21"/>
      <c r="B12" s="21"/>
      <c r="C12" s="21"/>
      <c r="D12" s="21"/>
      <c r="E12" s="16"/>
      <c r="F12" s="16"/>
      <c r="G12" s="16"/>
      <c r="H12" s="16"/>
      <c r="I12" s="16"/>
      <c r="J12" s="16"/>
      <c r="K12" s="16"/>
      <c r="L12" s="16"/>
      <c r="M12" s="16"/>
      <c r="N12" s="16"/>
      <c r="O12" s="17"/>
      <c r="Q12" s="33" t="str">
        <f t="shared" si="0"/>
        <v/>
      </c>
    </row>
    <row r="13" spans="1:17">
      <c r="A13" s="21"/>
      <c r="B13" s="21"/>
      <c r="C13" s="21"/>
      <c r="D13" s="21"/>
      <c r="E13" s="16"/>
      <c r="F13" s="16"/>
      <c r="G13" s="16"/>
      <c r="H13" s="16"/>
      <c r="I13" s="16"/>
      <c r="J13" s="16"/>
      <c r="K13" s="16"/>
      <c r="L13" s="16"/>
      <c r="M13" s="16"/>
      <c r="N13" s="16"/>
      <c r="O13" s="17"/>
      <c r="Q13" s="33" t="str">
        <f t="shared" si="0"/>
        <v/>
      </c>
    </row>
    <row r="14" spans="1:17">
      <c r="A14" s="21"/>
      <c r="B14" s="21"/>
      <c r="C14" s="21"/>
      <c r="D14" s="21"/>
      <c r="E14" s="16"/>
      <c r="F14" s="16"/>
      <c r="G14" s="16"/>
      <c r="H14" s="16"/>
      <c r="I14" s="16"/>
      <c r="J14" s="16"/>
      <c r="K14" s="16"/>
      <c r="L14" s="16"/>
      <c r="M14" s="16"/>
      <c r="N14" s="16"/>
      <c r="O14" s="17"/>
      <c r="Q14" s="33" t="str">
        <f t="shared" si="0"/>
        <v/>
      </c>
    </row>
    <row r="15" spans="1:17">
      <c r="A15" s="21"/>
      <c r="B15" s="21"/>
      <c r="C15" s="21"/>
      <c r="D15" s="21"/>
      <c r="E15" s="16"/>
      <c r="F15" s="16"/>
      <c r="G15" s="16"/>
      <c r="H15" s="16"/>
      <c r="I15" s="16"/>
      <c r="J15" s="16"/>
      <c r="K15" s="16"/>
      <c r="L15" s="16"/>
      <c r="M15" s="16"/>
      <c r="N15" s="16"/>
      <c r="O15" s="17"/>
      <c r="Q15" s="33" t="str">
        <f t="shared" si="0"/>
        <v/>
      </c>
    </row>
    <row r="16" spans="1:17">
      <c r="A16" s="21"/>
      <c r="B16" s="21"/>
      <c r="C16" s="21"/>
      <c r="D16" s="21"/>
      <c r="E16" s="16"/>
      <c r="F16" s="16"/>
      <c r="G16" s="16"/>
      <c r="H16" s="16"/>
      <c r="I16" s="16"/>
      <c r="J16" s="16"/>
      <c r="K16" s="16"/>
      <c r="L16" s="16"/>
      <c r="M16" s="16"/>
      <c r="N16" s="16"/>
      <c r="O16" s="17"/>
      <c r="Q16" s="33" t="str">
        <f t="shared" si="0"/>
        <v/>
      </c>
    </row>
    <row r="17" spans="1:17">
      <c r="A17" s="21"/>
      <c r="B17" s="21"/>
      <c r="C17" s="21"/>
      <c r="D17" s="21"/>
      <c r="E17" s="16"/>
      <c r="F17" s="16"/>
      <c r="G17" s="16"/>
      <c r="H17" s="16"/>
      <c r="I17" s="16"/>
      <c r="J17" s="16"/>
      <c r="K17" s="16"/>
      <c r="L17" s="16"/>
      <c r="M17" s="16"/>
      <c r="N17" s="16"/>
      <c r="O17" s="17"/>
      <c r="Q17" s="33" t="str">
        <f t="shared" si="0"/>
        <v/>
      </c>
    </row>
    <row r="18" spans="1:17">
      <c r="A18" s="21"/>
      <c r="B18" s="21"/>
      <c r="C18" s="21"/>
      <c r="D18" s="21"/>
      <c r="E18" s="16"/>
      <c r="F18" s="16"/>
      <c r="G18" s="16"/>
      <c r="H18" s="16"/>
      <c r="I18" s="16"/>
      <c r="J18" s="16"/>
      <c r="K18" s="16"/>
      <c r="L18" s="16"/>
      <c r="M18" s="16"/>
      <c r="N18" s="16"/>
      <c r="O18" s="17"/>
      <c r="Q18" s="33" t="str">
        <f t="shared" si="0"/>
        <v/>
      </c>
    </row>
    <row r="19" spans="1:17">
      <c r="A19" s="21"/>
      <c r="B19" s="21"/>
      <c r="C19" s="21"/>
      <c r="D19" s="21"/>
      <c r="E19" s="16"/>
      <c r="F19" s="16"/>
      <c r="G19" s="16"/>
      <c r="H19" s="16"/>
      <c r="I19" s="16"/>
      <c r="J19" s="16"/>
      <c r="K19" s="16"/>
      <c r="L19" s="16"/>
      <c r="M19" s="16"/>
      <c r="N19" s="16"/>
      <c r="O19" s="17"/>
      <c r="Q19" s="33" t="str">
        <f t="shared" si="0"/>
        <v/>
      </c>
    </row>
    <row r="20" spans="1:17">
      <c r="A20" s="21"/>
      <c r="B20" s="21"/>
      <c r="C20" s="21"/>
      <c r="D20" s="21"/>
      <c r="E20" s="16"/>
      <c r="F20" s="16"/>
      <c r="G20" s="16"/>
      <c r="H20" s="16"/>
      <c r="I20" s="16"/>
      <c r="J20" s="16"/>
      <c r="K20" s="16"/>
      <c r="L20" s="16"/>
      <c r="M20" s="16"/>
      <c r="N20" s="16"/>
      <c r="O20" s="17"/>
      <c r="Q20" s="33" t="str">
        <f t="shared" si="0"/>
        <v/>
      </c>
    </row>
    <row r="21" spans="1:17">
      <c r="A21" s="21"/>
      <c r="B21" s="21"/>
      <c r="C21" s="21"/>
      <c r="D21" s="21"/>
      <c r="E21" s="16"/>
      <c r="F21" s="16"/>
      <c r="G21" s="16"/>
      <c r="H21" s="16"/>
      <c r="I21" s="16"/>
      <c r="J21" s="16"/>
      <c r="K21" s="16"/>
      <c r="L21" s="16"/>
      <c r="M21" s="16"/>
      <c r="N21" s="16"/>
      <c r="O21" s="17"/>
      <c r="Q21" s="33" t="str">
        <f t="shared" si="0"/>
        <v/>
      </c>
    </row>
    <row r="22" spans="1:17">
      <c r="A22" s="21"/>
      <c r="B22" s="21"/>
      <c r="C22" s="21"/>
      <c r="D22" s="21"/>
      <c r="E22" s="16"/>
      <c r="F22" s="16"/>
      <c r="G22" s="16"/>
      <c r="H22" s="16"/>
      <c r="I22" s="16"/>
      <c r="J22" s="16"/>
      <c r="K22" s="16"/>
      <c r="L22" s="16"/>
      <c r="M22" s="16"/>
      <c r="N22" s="16"/>
      <c r="O22" s="17"/>
      <c r="Q22" s="33" t="str">
        <f t="shared" si="0"/>
        <v/>
      </c>
    </row>
    <row r="23" spans="1:17">
      <c r="A23" s="21"/>
      <c r="B23" s="21"/>
      <c r="C23" s="21"/>
      <c r="D23" s="21"/>
      <c r="E23" s="16"/>
      <c r="F23" s="16"/>
      <c r="G23" s="16"/>
      <c r="H23" s="16"/>
      <c r="I23" s="16"/>
      <c r="J23" s="16"/>
      <c r="K23" s="16"/>
      <c r="L23" s="16"/>
      <c r="M23" s="16"/>
      <c r="N23" s="16"/>
      <c r="O23" s="17"/>
      <c r="Q23" s="33" t="str">
        <f t="shared" si="0"/>
        <v/>
      </c>
    </row>
    <row r="24" spans="1:17">
      <c r="A24" s="21"/>
      <c r="B24" s="21"/>
      <c r="C24" s="21"/>
      <c r="D24" s="21"/>
      <c r="E24" s="16"/>
      <c r="F24" s="16"/>
      <c r="G24" s="16"/>
      <c r="H24" s="16"/>
      <c r="I24" s="16"/>
      <c r="J24" s="16"/>
      <c r="K24" s="16"/>
      <c r="L24" s="16"/>
      <c r="M24" s="16"/>
      <c r="N24" s="16"/>
      <c r="O24" s="17"/>
      <c r="Q24" s="33" t="str">
        <f t="shared" si="0"/>
        <v/>
      </c>
    </row>
    <row r="25" spans="1:17">
      <c r="A25" s="21"/>
      <c r="B25" s="21"/>
      <c r="C25" s="21"/>
      <c r="D25" s="21"/>
      <c r="E25" s="16"/>
      <c r="F25" s="16"/>
      <c r="G25" s="16"/>
      <c r="H25" s="16"/>
      <c r="I25" s="16"/>
      <c r="J25" s="16"/>
      <c r="K25" s="16"/>
      <c r="L25" s="16"/>
      <c r="M25" s="16"/>
      <c r="N25" s="16"/>
      <c r="O25" s="17"/>
      <c r="Q25" s="33" t="str">
        <f t="shared" si="0"/>
        <v/>
      </c>
    </row>
    <row r="26" spans="1:17">
      <c r="A26" s="21"/>
      <c r="B26" s="21"/>
      <c r="C26" s="21"/>
      <c r="D26" s="21"/>
      <c r="E26" s="16"/>
      <c r="F26" s="16"/>
      <c r="G26" s="16"/>
      <c r="H26" s="16"/>
      <c r="I26" s="16"/>
      <c r="J26" s="16"/>
      <c r="K26" s="16"/>
      <c r="L26" s="16"/>
      <c r="M26" s="16"/>
      <c r="N26" s="16"/>
      <c r="O26" s="17"/>
      <c r="Q26" s="33" t="str">
        <f t="shared" si="0"/>
        <v/>
      </c>
    </row>
    <row r="27" spans="1:17">
      <c r="A27" s="21"/>
      <c r="B27" s="21"/>
      <c r="C27" s="21"/>
      <c r="D27" s="21"/>
      <c r="E27" s="16"/>
      <c r="F27" s="16"/>
      <c r="G27" s="16"/>
      <c r="H27" s="16"/>
      <c r="I27" s="16"/>
      <c r="J27" s="16"/>
      <c r="K27" s="16"/>
      <c r="L27" s="16"/>
      <c r="M27" s="16"/>
      <c r="N27" s="16"/>
      <c r="O27" s="17"/>
      <c r="Q27" s="33" t="str">
        <f t="shared" si="0"/>
        <v/>
      </c>
    </row>
    <row r="28" spans="1:17">
      <c r="A28" s="21"/>
      <c r="B28" s="21"/>
      <c r="C28" s="21"/>
      <c r="D28" s="21"/>
      <c r="E28" s="16"/>
      <c r="F28" s="16"/>
      <c r="G28" s="16"/>
      <c r="H28" s="16"/>
      <c r="I28" s="16"/>
      <c r="J28" s="16"/>
      <c r="K28" s="16"/>
      <c r="L28" s="16"/>
      <c r="M28" s="16"/>
      <c r="N28" s="16"/>
      <c r="O28" s="17"/>
      <c r="Q28" s="33" t="str">
        <f t="shared" si="0"/>
        <v/>
      </c>
    </row>
    <row r="29" spans="1:17">
      <c r="A29" s="21"/>
      <c r="B29" s="21"/>
      <c r="C29" s="21"/>
      <c r="D29" s="21"/>
      <c r="E29" s="16"/>
      <c r="F29" s="16"/>
      <c r="G29" s="16"/>
      <c r="H29" s="16"/>
      <c r="I29" s="16"/>
      <c r="J29" s="16"/>
      <c r="K29" s="16"/>
      <c r="L29" s="16"/>
      <c r="M29" s="16"/>
      <c r="N29" s="16"/>
      <c r="O29" s="17"/>
      <c r="Q29" s="33" t="str">
        <f t="shared" si="0"/>
        <v/>
      </c>
    </row>
    <row r="30" spans="1:17">
      <c r="A30" s="21"/>
      <c r="B30" s="21"/>
      <c r="C30" s="21"/>
      <c r="D30" s="21"/>
      <c r="E30" s="16"/>
      <c r="F30" s="16"/>
      <c r="G30" s="16"/>
      <c r="H30" s="16"/>
      <c r="I30" s="16"/>
      <c r="J30" s="16"/>
      <c r="K30" s="16"/>
      <c r="L30" s="16"/>
      <c r="M30" s="16"/>
      <c r="N30" s="16"/>
      <c r="O30" s="17"/>
      <c r="Q30" s="33" t="str">
        <f t="shared" si="0"/>
        <v/>
      </c>
    </row>
    <row r="31" spans="1:17">
      <c r="A31" s="21"/>
      <c r="B31" s="21"/>
      <c r="C31" s="21"/>
      <c r="D31" s="21"/>
      <c r="E31" s="16"/>
      <c r="F31" s="16"/>
      <c r="G31" s="16"/>
      <c r="H31" s="16"/>
      <c r="I31" s="16"/>
      <c r="J31" s="16"/>
      <c r="K31" s="16"/>
      <c r="L31" s="16"/>
      <c r="M31" s="16"/>
      <c r="N31" s="16"/>
      <c r="O31" s="17"/>
      <c r="Q31" s="33" t="str">
        <f t="shared" si="0"/>
        <v/>
      </c>
    </row>
    <row r="32" spans="1:17">
      <c r="A32" s="21"/>
      <c r="B32" s="21"/>
      <c r="C32" s="21"/>
      <c r="D32" s="21"/>
      <c r="E32" s="16"/>
      <c r="F32" s="16"/>
      <c r="G32" s="16"/>
      <c r="H32" s="16"/>
      <c r="I32" s="16"/>
      <c r="J32" s="16"/>
      <c r="K32" s="16"/>
      <c r="L32" s="16"/>
      <c r="M32" s="16"/>
      <c r="N32" s="16"/>
      <c r="O32" s="17"/>
      <c r="Q32" s="33" t="str">
        <f t="shared" si="0"/>
        <v/>
      </c>
    </row>
    <row r="33" spans="1:17">
      <c r="A33" s="21"/>
      <c r="B33" s="21"/>
      <c r="C33" s="21"/>
      <c r="D33" s="21"/>
      <c r="E33" s="16"/>
      <c r="F33" s="16"/>
      <c r="G33" s="16"/>
      <c r="H33" s="16"/>
      <c r="I33" s="16"/>
      <c r="J33" s="16"/>
      <c r="K33" s="16"/>
      <c r="L33" s="16"/>
      <c r="M33" s="16"/>
      <c r="N33" s="16"/>
      <c r="O33" s="17"/>
      <c r="Q33" s="33" t="str">
        <f t="shared" si="0"/>
        <v/>
      </c>
    </row>
    <row r="34" spans="1:17">
      <c r="A34" s="21"/>
      <c r="B34" s="21"/>
      <c r="C34" s="21"/>
      <c r="D34" s="21"/>
      <c r="E34" s="16"/>
      <c r="F34" s="16"/>
      <c r="G34" s="16"/>
      <c r="H34" s="16"/>
      <c r="I34" s="16"/>
      <c r="J34" s="16"/>
      <c r="K34" s="16"/>
      <c r="L34" s="16"/>
      <c r="M34" s="16"/>
      <c r="N34" s="16"/>
      <c r="O34" s="17"/>
      <c r="Q34" s="33" t="str">
        <f t="shared" si="0"/>
        <v/>
      </c>
    </row>
    <row r="35" spans="1:17">
      <c r="A35" s="21"/>
      <c r="B35" s="21"/>
      <c r="C35" s="21"/>
      <c r="D35" s="21"/>
      <c r="E35" s="16"/>
      <c r="F35" s="16"/>
      <c r="G35" s="16"/>
      <c r="H35" s="16"/>
      <c r="I35" s="16"/>
      <c r="J35" s="16"/>
      <c r="K35" s="16"/>
      <c r="L35" s="16"/>
      <c r="M35" s="16"/>
      <c r="N35" s="16"/>
      <c r="O35" s="17"/>
      <c r="Q35" s="33" t="str">
        <f t="shared" si="0"/>
        <v/>
      </c>
    </row>
    <row r="36" spans="1:17">
      <c r="A36" s="21"/>
      <c r="B36" s="21"/>
      <c r="C36" s="21"/>
      <c r="D36" s="21"/>
      <c r="E36" s="16"/>
      <c r="F36" s="16"/>
      <c r="G36" s="16"/>
      <c r="H36" s="16"/>
      <c r="I36" s="16"/>
      <c r="J36" s="16"/>
      <c r="K36" s="16"/>
      <c r="L36" s="16"/>
      <c r="M36" s="16"/>
      <c r="N36" s="16"/>
      <c r="O36" s="17"/>
      <c r="Q36" s="33" t="str">
        <f t="shared" si="0"/>
        <v/>
      </c>
    </row>
    <row r="37" spans="1:17">
      <c r="A37" s="21"/>
      <c r="B37" s="21"/>
      <c r="C37" s="21"/>
      <c r="D37" s="21"/>
      <c r="E37" s="16"/>
      <c r="F37" s="16"/>
      <c r="G37" s="16"/>
      <c r="H37" s="16"/>
      <c r="I37" s="16"/>
      <c r="J37" s="16"/>
      <c r="K37" s="16"/>
      <c r="L37" s="16"/>
      <c r="M37" s="16"/>
      <c r="N37" s="16"/>
      <c r="O37" s="17"/>
      <c r="Q37" s="33" t="str">
        <f t="shared" si="0"/>
        <v/>
      </c>
    </row>
    <row r="38" spans="1:17">
      <c r="A38" s="21"/>
      <c r="B38" s="21"/>
      <c r="C38" s="21"/>
      <c r="D38" s="21"/>
      <c r="E38" s="16"/>
      <c r="F38" s="16"/>
      <c r="G38" s="16"/>
      <c r="H38" s="16"/>
      <c r="I38" s="16"/>
      <c r="J38" s="16"/>
      <c r="K38" s="16"/>
      <c r="L38" s="16"/>
      <c r="M38" s="16"/>
      <c r="N38" s="16"/>
      <c r="O38" s="17"/>
      <c r="Q38" s="33" t="str">
        <f t="shared" si="0"/>
        <v/>
      </c>
    </row>
    <row r="39" spans="1:17">
      <c r="A39" s="21"/>
      <c r="B39" s="21"/>
      <c r="C39" s="21"/>
      <c r="D39" s="21"/>
      <c r="E39" s="16"/>
      <c r="F39" s="16"/>
      <c r="G39" s="16"/>
      <c r="H39" s="16"/>
      <c r="I39" s="16"/>
      <c r="J39" s="16"/>
      <c r="K39" s="16"/>
      <c r="L39" s="16"/>
      <c r="M39" s="16"/>
      <c r="N39" s="16"/>
      <c r="O39" s="17"/>
      <c r="Q39" s="33" t="str">
        <f t="shared" si="0"/>
        <v/>
      </c>
    </row>
    <row r="40" spans="1:17">
      <c r="A40" s="21"/>
      <c r="B40" s="21"/>
      <c r="C40" s="21"/>
      <c r="D40" s="21"/>
      <c r="E40" s="16"/>
      <c r="F40" s="16"/>
      <c r="G40" s="16"/>
      <c r="H40" s="16"/>
      <c r="I40" s="16"/>
      <c r="J40" s="16"/>
      <c r="K40" s="16"/>
      <c r="L40" s="16"/>
      <c r="M40" s="16"/>
      <c r="N40" s="16"/>
      <c r="O40" s="17"/>
      <c r="Q40" s="33" t="str">
        <f t="shared" si="0"/>
        <v/>
      </c>
    </row>
    <row r="41" spans="1:17">
      <c r="A41" s="21"/>
      <c r="B41" s="21"/>
      <c r="C41" s="21"/>
      <c r="D41" s="21"/>
      <c r="E41" s="16"/>
      <c r="F41" s="16"/>
      <c r="G41" s="16"/>
      <c r="H41" s="16"/>
      <c r="I41" s="16"/>
      <c r="J41" s="16"/>
      <c r="K41" s="16"/>
      <c r="L41" s="16"/>
      <c r="M41" s="16"/>
      <c r="N41" s="16"/>
      <c r="O41" s="17"/>
      <c r="Q41" s="33" t="str">
        <f t="shared" si="0"/>
        <v/>
      </c>
    </row>
    <row r="42" spans="1:17">
      <c r="A42" s="21"/>
      <c r="B42" s="21"/>
      <c r="C42" s="21"/>
      <c r="D42" s="21"/>
      <c r="E42" s="16"/>
      <c r="F42" s="16"/>
      <c r="G42" s="16"/>
      <c r="H42" s="16"/>
      <c r="I42" s="16"/>
      <c r="J42" s="16"/>
      <c r="K42" s="16"/>
      <c r="L42" s="16"/>
      <c r="M42" s="16"/>
      <c r="N42" s="16"/>
      <c r="O42" s="17"/>
      <c r="Q42" s="33" t="str">
        <f t="shared" si="0"/>
        <v/>
      </c>
    </row>
    <row r="43" spans="1:17">
      <c r="A43" s="21"/>
      <c r="B43" s="21"/>
      <c r="C43" s="21"/>
      <c r="D43" s="21"/>
      <c r="E43" s="16"/>
      <c r="F43" s="16"/>
      <c r="G43" s="16"/>
      <c r="H43" s="16"/>
      <c r="I43" s="16"/>
      <c r="J43" s="16"/>
      <c r="K43" s="16"/>
      <c r="L43" s="16"/>
      <c r="M43" s="16"/>
      <c r="N43" s="16"/>
      <c r="O43" s="17"/>
      <c r="Q43" s="33" t="str">
        <f t="shared" si="0"/>
        <v/>
      </c>
    </row>
    <row r="44" spans="1:17">
      <c r="A44" s="21"/>
      <c r="B44" s="21"/>
      <c r="C44" s="21"/>
      <c r="D44" s="21"/>
      <c r="E44" s="16"/>
      <c r="F44" s="16"/>
      <c r="G44" s="16"/>
      <c r="H44" s="16"/>
      <c r="I44" s="16"/>
      <c r="J44" s="16"/>
      <c r="K44" s="16"/>
      <c r="L44" s="16"/>
      <c r="M44" s="16"/>
      <c r="N44" s="16"/>
      <c r="O44" s="17"/>
      <c r="Q44" s="33" t="str">
        <f t="shared" si="0"/>
        <v/>
      </c>
    </row>
    <row r="45" spans="1:17">
      <c r="A45" s="21"/>
      <c r="B45" s="21"/>
      <c r="C45" s="21"/>
      <c r="D45" s="21"/>
      <c r="E45" s="16"/>
      <c r="F45" s="16"/>
      <c r="G45" s="16"/>
      <c r="H45" s="16"/>
      <c r="I45" s="16"/>
      <c r="J45" s="16"/>
      <c r="K45" s="16"/>
      <c r="L45" s="16"/>
      <c r="M45" s="16"/>
      <c r="N45" s="16"/>
      <c r="O45" s="17"/>
      <c r="Q45" s="33" t="str">
        <f t="shared" si="0"/>
        <v/>
      </c>
    </row>
    <row r="46" spans="1:17">
      <c r="A46" s="21"/>
      <c r="B46" s="21"/>
      <c r="C46" s="21"/>
      <c r="D46" s="21"/>
      <c r="E46" s="16"/>
      <c r="F46" s="16"/>
      <c r="G46" s="16"/>
      <c r="H46" s="16"/>
      <c r="I46" s="16"/>
      <c r="J46" s="16"/>
      <c r="K46" s="16"/>
      <c r="L46" s="16"/>
      <c r="M46" s="16"/>
      <c r="N46" s="16"/>
      <c r="O46" s="17"/>
      <c r="Q46" s="33" t="str">
        <f t="shared" si="0"/>
        <v/>
      </c>
    </row>
    <row r="47" spans="1:17">
      <c r="A47" s="21"/>
      <c r="B47" s="21"/>
      <c r="C47" s="21"/>
      <c r="D47" s="21"/>
      <c r="E47" s="16"/>
      <c r="F47" s="16"/>
      <c r="G47" s="16"/>
      <c r="H47" s="16"/>
      <c r="I47" s="16"/>
      <c r="J47" s="16"/>
      <c r="K47" s="16"/>
      <c r="L47" s="16"/>
      <c r="M47" s="16"/>
      <c r="N47" s="16"/>
      <c r="O47" s="17"/>
      <c r="Q47" s="33" t="str">
        <f t="shared" si="0"/>
        <v/>
      </c>
    </row>
    <row r="48" spans="1:17">
      <c r="A48" s="21"/>
      <c r="B48" s="21"/>
      <c r="C48" s="21"/>
      <c r="D48" s="21"/>
      <c r="E48" s="16"/>
      <c r="F48" s="16"/>
      <c r="G48" s="16"/>
      <c r="H48" s="16"/>
      <c r="I48" s="16"/>
      <c r="J48" s="16"/>
      <c r="K48" s="16"/>
      <c r="L48" s="16"/>
      <c r="M48" s="16"/>
      <c r="N48" s="16"/>
      <c r="O48" s="17"/>
      <c r="Q48" s="33" t="str">
        <f t="shared" si="0"/>
        <v/>
      </c>
    </row>
    <row r="49" spans="1:17">
      <c r="A49" s="21"/>
      <c r="B49" s="21"/>
      <c r="C49" s="21"/>
      <c r="D49" s="21"/>
      <c r="E49" s="16"/>
      <c r="F49" s="16"/>
      <c r="G49" s="16"/>
      <c r="H49" s="16"/>
      <c r="I49" s="16"/>
      <c r="J49" s="16"/>
      <c r="K49" s="16"/>
      <c r="L49" s="16"/>
      <c r="M49" s="16"/>
      <c r="N49" s="16"/>
      <c r="O49" s="17"/>
      <c r="Q49" s="33" t="str">
        <f t="shared" si="0"/>
        <v/>
      </c>
    </row>
    <row r="50" spans="1:17">
      <c r="A50" s="21"/>
      <c r="B50" s="21"/>
      <c r="C50" s="21"/>
      <c r="D50" s="21"/>
      <c r="E50" s="16"/>
      <c r="F50" s="16"/>
      <c r="G50" s="16"/>
      <c r="H50" s="16"/>
      <c r="I50" s="16"/>
      <c r="J50" s="16"/>
      <c r="K50" s="16"/>
      <c r="L50" s="16"/>
      <c r="M50" s="16"/>
      <c r="N50" s="16"/>
      <c r="O50" s="17"/>
      <c r="Q50" s="33" t="str">
        <f t="shared" si="0"/>
        <v/>
      </c>
    </row>
    <row r="51" spans="1:17">
      <c r="A51" s="21"/>
      <c r="B51" s="21"/>
      <c r="C51" s="21"/>
      <c r="D51" s="21"/>
      <c r="E51" s="16"/>
      <c r="F51" s="16"/>
      <c r="G51" s="16"/>
      <c r="H51" s="16"/>
      <c r="I51" s="16"/>
      <c r="J51" s="16"/>
      <c r="K51" s="16"/>
      <c r="L51" s="16"/>
      <c r="M51" s="16"/>
      <c r="N51" s="16"/>
      <c r="O51" s="17"/>
      <c r="Q51" s="33" t="str">
        <f t="shared" si="0"/>
        <v/>
      </c>
    </row>
    <row r="52" spans="1:17">
      <c r="A52" s="21"/>
      <c r="B52" s="21"/>
      <c r="C52" s="21"/>
      <c r="D52" s="21"/>
      <c r="E52" s="16"/>
      <c r="F52" s="16"/>
      <c r="G52" s="16"/>
      <c r="H52" s="16"/>
      <c r="I52" s="16"/>
      <c r="J52" s="16"/>
      <c r="K52" s="16"/>
      <c r="L52" s="16"/>
      <c r="M52" s="16"/>
      <c r="N52" s="16"/>
      <c r="O52" s="17"/>
      <c r="Q52" s="33" t="str">
        <f t="shared" si="0"/>
        <v/>
      </c>
    </row>
    <row r="53" spans="1:17">
      <c r="A53" s="21"/>
      <c r="B53" s="21"/>
      <c r="C53" s="21"/>
      <c r="D53" s="21"/>
      <c r="E53" s="16"/>
      <c r="F53" s="16"/>
      <c r="G53" s="16"/>
      <c r="H53" s="16"/>
      <c r="I53" s="16"/>
      <c r="J53" s="16"/>
      <c r="K53" s="16"/>
      <c r="L53" s="16"/>
      <c r="M53" s="16"/>
      <c r="N53" s="16"/>
      <c r="O53" s="17"/>
      <c r="Q53" s="33" t="str">
        <f t="shared" si="0"/>
        <v/>
      </c>
    </row>
    <row r="54" spans="1:17">
      <c r="A54" s="21"/>
      <c r="B54" s="21"/>
      <c r="C54" s="21"/>
      <c r="D54" s="21"/>
      <c r="E54" s="16"/>
      <c r="F54" s="16"/>
      <c r="G54" s="16"/>
      <c r="H54" s="16"/>
      <c r="I54" s="16"/>
      <c r="J54" s="16"/>
      <c r="K54" s="16"/>
      <c r="L54" s="16"/>
      <c r="M54" s="16"/>
      <c r="N54" s="16"/>
      <c r="O54" s="17"/>
      <c r="Q54" s="33" t="str">
        <f t="shared" si="0"/>
        <v/>
      </c>
    </row>
    <row r="55" spans="1:17">
      <c r="A55" s="21"/>
      <c r="B55" s="21"/>
      <c r="C55" s="21"/>
      <c r="D55" s="21"/>
      <c r="E55" s="16"/>
      <c r="F55" s="16"/>
      <c r="G55" s="16"/>
      <c r="H55" s="16"/>
      <c r="I55" s="16"/>
      <c r="J55" s="16"/>
      <c r="K55" s="16"/>
      <c r="L55" s="16"/>
      <c r="M55" s="16"/>
      <c r="N55" s="16"/>
      <c r="O55" s="17"/>
      <c r="Q55" s="33" t="str">
        <f t="shared" si="0"/>
        <v/>
      </c>
    </row>
    <row r="56" spans="1:17">
      <c r="A56" s="21"/>
      <c r="B56" s="21"/>
      <c r="C56" s="21"/>
      <c r="D56" s="21"/>
      <c r="E56" s="16"/>
      <c r="F56" s="16"/>
      <c r="G56" s="16"/>
      <c r="H56" s="16"/>
      <c r="I56" s="16"/>
      <c r="J56" s="16"/>
      <c r="K56" s="16"/>
      <c r="L56" s="16"/>
      <c r="M56" s="16"/>
      <c r="N56" s="16"/>
      <c r="O56" s="17"/>
      <c r="Q56" s="33" t="str">
        <f t="shared" si="0"/>
        <v/>
      </c>
    </row>
    <row r="57" spans="1:17">
      <c r="A57" s="21"/>
      <c r="B57" s="21"/>
      <c r="C57" s="21"/>
      <c r="D57" s="21"/>
      <c r="E57" s="16"/>
      <c r="F57" s="16"/>
      <c r="G57" s="16"/>
      <c r="H57" s="16"/>
      <c r="I57" s="16"/>
      <c r="J57" s="16"/>
      <c r="K57" s="16"/>
      <c r="L57" s="16"/>
      <c r="M57" s="16"/>
      <c r="N57" s="16"/>
      <c r="O57" s="17"/>
      <c r="Q57" s="33" t="str">
        <f t="shared" si="0"/>
        <v/>
      </c>
    </row>
    <row r="58" spans="1:17">
      <c r="A58" s="21"/>
      <c r="B58" s="21"/>
      <c r="C58" s="21"/>
      <c r="D58" s="21"/>
      <c r="E58" s="16"/>
      <c r="F58" s="16"/>
      <c r="G58" s="16"/>
      <c r="H58" s="16"/>
      <c r="I58" s="16"/>
      <c r="J58" s="16"/>
      <c r="K58" s="16"/>
      <c r="L58" s="16"/>
      <c r="M58" s="16"/>
      <c r="N58" s="16"/>
      <c r="O58" s="17"/>
      <c r="Q58" s="33" t="str">
        <f t="shared" si="0"/>
        <v/>
      </c>
    </row>
    <row r="59" spans="1:17">
      <c r="A59" s="21"/>
      <c r="B59" s="21"/>
      <c r="C59" s="21"/>
      <c r="D59" s="21"/>
      <c r="E59" s="16"/>
      <c r="F59" s="16"/>
      <c r="G59" s="16"/>
      <c r="H59" s="16"/>
      <c r="I59" s="16"/>
      <c r="J59" s="16"/>
      <c r="K59" s="16"/>
      <c r="L59" s="16"/>
      <c r="M59" s="16"/>
      <c r="N59" s="16"/>
      <c r="O59" s="17"/>
      <c r="Q59" s="33" t="str">
        <f t="shared" si="0"/>
        <v/>
      </c>
    </row>
    <row r="60" spans="1:17">
      <c r="A60" s="21"/>
      <c r="B60" s="21"/>
      <c r="C60" s="21"/>
      <c r="D60" s="21"/>
      <c r="E60" s="16"/>
      <c r="F60" s="16"/>
      <c r="G60" s="16"/>
      <c r="H60" s="16"/>
      <c r="I60" s="16"/>
      <c r="J60" s="16"/>
      <c r="K60" s="16"/>
      <c r="L60" s="16"/>
      <c r="M60" s="16"/>
      <c r="N60" s="16"/>
      <c r="O60" s="17"/>
      <c r="Q60" s="33" t="str">
        <f t="shared" si="0"/>
        <v/>
      </c>
    </row>
    <row r="61" spans="1:17">
      <c r="A61" s="21"/>
      <c r="B61" s="21"/>
      <c r="C61" s="21"/>
      <c r="D61" s="21"/>
      <c r="E61" s="16"/>
      <c r="F61" s="16"/>
      <c r="G61" s="16"/>
      <c r="H61" s="16"/>
      <c r="I61" s="16"/>
      <c r="J61" s="16"/>
      <c r="K61" s="16"/>
      <c r="L61" s="16"/>
      <c r="M61" s="16"/>
      <c r="N61" s="16"/>
      <c r="O61" s="17"/>
      <c r="Q61" s="33" t="str">
        <f t="shared" si="0"/>
        <v/>
      </c>
    </row>
    <row r="62" spans="1:17">
      <c r="A62" s="21"/>
      <c r="B62" s="21"/>
      <c r="C62" s="21"/>
      <c r="D62" s="21"/>
      <c r="E62" s="16"/>
      <c r="F62" s="16"/>
      <c r="G62" s="16"/>
      <c r="H62" s="16"/>
      <c r="I62" s="16"/>
      <c r="J62" s="16"/>
      <c r="K62" s="16"/>
      <c r="L62" s="16"/>
      <c r="M62" s="16"/>
      <c r="N62" s="16"/>
      <c r="O62" s="17"/>
      <c r="Q62" s="33" t="str">
        <f t="shared" si="0"/>
        <v/>
      </c>
    </row>
    <row r="63" spans="1:17">
      <c r="A63" s="21"/>
      <c r="B63" s="21"/>
      <c r="C63" s="21"/>
      <c r="D63" s="21"/>
      <c r="E63" s="16"/>
      <c r="F63" s="16"/>
      <c r="G63" s="16"/>
      <c r="H63" s="16"/>
      <c r="I63" s="16"/>
      <c r="J63" s="16"/>
      <c r="K63" s="16"/>
      <c r="L63" s="16"/>
      <c r="M63" s="16"/>
      <c r="N63" s="16"/>
      <c r="O63" s="17"/>
      <c r="Q63" s="33" t="str">
        <f t="shared" si="0"/>
        <v/>
      </c>
    </row>
    <row r="64" spans="1:17">
      <c r="A64" s="21"/>
      <c r="B64" s="21"/>
      <c r="C64" s="21"/>
      <c r="D64" s="21"/>
      <c r="E64" s="16"/>
      <c r="F64" s="16"/>
      <c r="G64" s="16"/>
      <c r="H64" s="16"/>
      <c r="I64" s="16"/>
      <c r="J64" s="16"/>
      <c r="K64" s="16"/>
      <c r="L64" s="16"/>
      <c r="M64" s="16"/>
      <c r="N64" s="16"/>
      <c r="O64" s="17"/>
      <c r="Q64" s="33" t="str">
        <f t="shared" si="0"/>
        <v/>
      </c>
    </row>
    <row r="65" spans="1:17">
      <c r="A65" s="21"/>
      <c r="B65" s="21"/>
      <c r="C65" s="21"/>
      <c r="D65" s="21"/>
      <c r="E65" s="16"/>
      <c r="F65" s="16"/>
      <c r="G65" s="16"/>
      <c r="H65" s="16"/>
      <c r="I65" s="16"/>
      <c r="J65" s="16"/>
      <c r="K65" s="16"/>
      <c r="L65" s="16"/>
      <c r="M65" s="16"/>
      <c r="N65" s="16"/>
      <c r="O65" s="17"/>
      <c r="Q65" s="33" t="str">
        <f t="shared" si="0"/>
        <v/>
      </c>
    </row>
    <row r="66" spans="1:17">
      <c r="A66" s="21"/>
      <c r="B66" s="21"/>
      <c r="C66" s="21"/>
      <c r="D66" s="21"/>
      <c r="E66" s="16"/>
      <c r="F66" s="16"/>
      <c r="G66" s="16"/>
      <c r="H66" s="16"/>
      <c r="I66" s="16"/>
      <c r="J66" s="16"/>
      <c r="K66" s="16"/>
      <c r="L66" s="16"/>
      <c r="M66" s="16"/>
      <c r="N66" s="16"/>
      <c r="O66" s="17"/>
      <c r="Q66" s="33" t="str">
        <f t="shared" si="0"/>
        <v/>
      </c>
    </row>
    <row r="67" spans="1:17">
      <c r="A67" s="21"/>
      <c r="B67" s="21"/>
      <c r="C67" s="21"/>
      <c r="D67" s="21"/>
      <c r="E67" s="16"/>
      <c r="F67" s="16"/>
      <c r="G67" s="16"/>
      <c r="H67" s="16"/>
      <c r="I67" s="16"/>
      <c r="J67" s="16"/>
      <c r="K67" s="16"/>
      <c r="L67" s="16"/>
      <c r="M67" s="16"/>
      <c r="N67" s="16"/>
      <c r="O67" s="17"/>
      <c r="Q67" s="33" t="str">
        <f t="shared" si="0"/>
        <v/>
      </c>
    </row>
    <row r="68" spans="1:17">
      <c r="A68" s="21"/>
      <c r="B68" s="21"/>
      <c r="C68" s="21"/>
      <c r="D68" s="21"/>
      <c r="E68" s="16"/>
      <c r="F68" s="16"/>
      <c r="G68" s="16"/>
      <c r="H68" s="16"/>
      <c r="I68" s="16"/>
      <c r="J68" s="16"/>
      <c r="K68" s="16"/>
      <c r="L68" s="16"/>
      <c r="M68" s="16"/>
      <c r="N68" s="16"/>
      <c r="O68" s="17"/>
      <c r="Q68" s="33" t="str">
        <f t="shared" si="0"/>
        <v/>
      </c>
    </row>
    <row r="69" spans="1:17">
      <c r="A69" s="21"/>
      <c r="B69" s="21"/>
      <c r="C69" s="21"/>
      <c r="D69" s="21"/>
      <c r="E69" s="16"/>
      <c r="F69" s="16"/>
      <c r="G69" s="16"/>
      <c r="H69" s="16"/>
      <c r="I69" s="16"/>
      <c r="J69" s="16"/>
      <c r="K69" s="16"/>
      <c r="L69" s="16"/>
      <c r="M69" s="16"/>
      <c r="N69" s="16"/>
      <c r="O69" s="17"/>
      <c r="Q69" s="33" t="str">
        <f t="shared" si="0"/>
        <v/>
      </c>
    </row>
    <row r="70" spans="1:17">
      <c r="A70" s="21"/>
      <c r="B70" s="21"/>
      <c r="C70" s="21"/>
      <c r="D70" s="21"/>
      <c r="E70" s="16"/>
      <c r="F70" s="16"/>
      <c r="G70" s="16"/>
      <c r="H70" s="16"/>
      <c r="I70" s="16"/>
      <c r="J70" s="16"/>
      <c r="K70" s="16"/>
      <c r="L70" s="16"/>
      <c r="M70" s="16"/>
      <c r="N70" s="16"/>
      <c r="O70" s="17"/>
      <c r="Q70" s="33" t="str">
        <f t="shared" si="0"/>
        <v/>
      </c>
    </row>
    <row r="71" spans="1:17">
      <c r="A71" s="21"/>
      <c r="B71" s="21"/>
      <c r="C71" s="21"/>
      <c r="D71" s="21"/>
      <c r="E71" s="16"/>
      <c r="F71" s="16"/>
      <c r="G71" s="16"/>
      <c r="H71" s="16"/>
      <c r="I71" s="16"/>
      <c r="J71" s="16"/>
      <c r="K71" s="16"/>
      <c r="L71" s="16"/>
      <c r="M71" s="16"/>
      <c r="N71" s="16"/>
      <c r="O71" s="17"/>
      <c r="Q71" s="33" t="str">
        <f t="shared" si="0"/>
        <v/>
      </c>
    </row>
    <row r="72" spans="1:17">
      <c r="A72" s="21"/>
      <c r="B72" s="21"/>
      <c r="C72" s="21"/>
      <c r="D72" s="21"/>
      <c r="E72" s="16"/>
      <c r="F72" s="16"/>
      <c r="G72" s="16"/>
      <c r="H72" s="16"/>
      <c r="I72" s="16"/>
      <c r="J72" s="16"/>
      <c r="K72" s="16"/>
      <c r="L72" s="16"/>
      <c r="M72" s="16"/>
      <c r="N72" s="16"/>
      <c r="O72" s="17"/>
      <c r="Q72" s="33" t="str">
        <f t="shared" si="0"/>
        <v/>
      </c>
    </row>
    <row r="73" spans="1:17">
      <c r="A73" s="21"/>
      <c r="B73" s="21"/>
      <c r="C73" s="21"/>
      <c r="D73" s="21"/>
      <c r="E73" s="16"/>
      <c r="F73" s="16"/>
      <c r="G73" s="16"/>
      <c r="H73" s="16"/>
      <c r="I73" s="16"/>
      <c r="J73" s="16"/>
      <c r="K73" s="16"/>
      <c r="L73" s="16"/>
      <c r="M73" s="16"/>
      <c r="N73" s="16"/>
      <c r="O73" s="17"/>
      <c r="Q73" s="33" t="str">
        <f t="shared" si="0"/>
        <v/>
      </c>
    </row>
    <row r="74" spans="1:17">
      <c r="A74" s="21"/>
      <c r="B74" s="21"/>
      <c r="C74" s="21"/>
      <c r="D74" s="21"/>
      <c r="E74" s="16"/>
      <c r="F74" s="16"/>
      <c r="G74" s="16"/>
      <c r="H74" s="16"/>
      <c r="I74" s="16"/>
      <c r="J74" s="16"/>
      <c r="K74" s="16"/>
      <c r="L74" s="16"/>
      <c r="M74" s="16"/>
      <c r="N74" s="16"/>
      <c r="O74" s="17"/>
      <c r="Q74" s="33" t="str">
        <f t="shared" ref="Q74:Q137" si="1">IF(COUNTA(E74:O74)=0,"",_xlfn.CONCAT(,
IF(NOT(N74 = (SUM(E74, F74, H74, J74:M74) - SUM(G74, I74))),
     " Error: Position at the end of the period is not equal to: position at the beginning of the period + issuance or inflow - buyback or outflow + operational result - declared dividend + exchange rate changes + price changes + other changes + rectifications.",
     ""),
IF(AND(NOT(ISBLANK(I74)),I74&lt;0),
" Error: Dividend declared (gross) cannot be negative.",
""),
IF(AND(NOT(ISBLANK(E74)), E74&lt;0),
 " Warning: Position at the beginning of the period is usually a positive amount, please check whether the reported negative amount is correct.",
     ""),
IF(AND(NOT(ISBLANK(N74)), N74&lt;0),
 " Warning: Position at the end of the period is usually a positive amount, please check whether the reported negative amount is correct.",
     ""),
IF(AND(OR(ABS(F74)&gt;3000000000,ABS(G74)&gt;3000000000),ISBLANK(O74)),
 " Warning: An explanation in &lt;c100&gt; must be completed for transactions of more than EUR 3 billion or less than EUR -3 billion.",
     "")))</f>
        <v/>
      </c>
    </row>
    <row r="75" spans="1:17">
      <c r="A75" s="21"/>
      <c r="B75" s="21"/>
      <c r="C75" s="21"/>
      <c r="D75" s="21"/>
      <c r="E75" s="16"/>
      <c r="F75" s="16"/>
      <c r="G75" s="16"/>
      <c r="H75" s="16"/>
      <c r="I75" s="16"/>
      <c r="J75" s="16"/>
      <c r="K75" s="16"/>
      <c r="L75" s="16"/>
      <c r="M75" s="16"/>
      <c r="N75" s="16"/>
      <c r="O75" s="17"/>
      <c r="Q75" s="33" t="str">
        <f t="shared" si="1"/>
        <v/>
      </c>
    </row>
    <row r="76" spans="1:17">
      <c r="A76" s="21"/>
      <c r="B76" s="21"/>
      <c r="C76" s="21"/>
      <c r="D76" s="21"/>
      <c r="E76" s="16"/>
      <c r="F76" s="16"/>
      <c r="G76" s="16"/>
      <c r="H76" s="16"/>
      <c r="I76" s="16"/>
      <c r="J76" s="16"/>
      <c r="K76" s="16"/>
      <c r="L76" s="16"/>
      <c r="M76" s="16"/>
      <c r="N76" s="16"/>
      <c r="O76" s="17"/>
      <c r="Q76" s="33" t="str">
        <f t="shared" si="1"/>
        <v/>
      </c>
    </row>
    <row r="77" spans="1:17">
      <c r="A77" s="21"/>
      <c r="B77" s="21"/>
      <c r="C77" s="21"/>
      <c r="D77" s="21"/>
      <c r="E77" s="16"/>
      <c r="F77" s="16"/>
      <c r="G77" s="16"/>
      <c r="H77" s="16"/>
      <c r="I77" s="16"/>
      <c r="J77" s="16"/>
      <c r="K77" s="16"/>
      <c r="L77" s="16"/>
      <c r="M77" s="16"/>
      <c r="N77" s="16"/>
      <c r="O77" s="17"/>
      <c r="Q77" s="33" t="str">
        <f t="shared" si="1"/>
        <v/>
      </c>
    </row>
    <row r="78" spans="1:17">
      <c r="A78" s="21"/>
      <c r="B78" s="21"/>
      <c r="C78" s="21"/>
      <c r="D78" s="21"/>
      <c r="E78" s="16"/>
      <c r="F78" s="16"/>
      <c r="G78" s="16"/>
      <c r="H78" s="16"/>
      <c r="I78" s="16"/>
      <c r="J78" s="16"/>
      <c r="K78" s="16"/>
      <c r="L78" s="16"/>
      <c r="M78" s="16"/>
      <c r="N78" s="16"/>
      <c r="O78" s="17"/>
      <c r="Q78" s="33" t="str">
        <f t="shared" si="1"/>
        <v/>
      </c>
    </row>
    <row r="79" spans="1:17">
      <c r="A79" s="21"/>
      <c r="B79" s="21"/>
      <c r="C79" s="21"/>
      <c r="D79" s="21"/>
      <c r="E79" s="16"/>
      <c r="F79" s="16"/>
      <c r="G79" s="16"/>
      <c r="H79" s="16"/>
      <c r="I79" s="16"/>
      <c r="J79" s="16"/>
      <c r="K79" s="16"/>
      <c r="L79" s="16"/>
      <c r="M79" s="16"/>
      <c r="N79" s="16"/>
      <c r="O79" s="17"/>
      <c r="Q79" s="33" t="str">
        <f t="shared" si="1"/>
        <v/>
      </c>
    </row>
    <row r="80" spans="1:17">
      <c r="A80" s="21"/>
      <c r="B80" s="21"/>
      <c r="C80" s="21"/>
      <c r="D80" s="21"/>
      <c r="E80" s="16"/>
      <c r="F80" s="16"/>
      <c r="G80" s="16"/>
      <c r="H80" s="16"/>
      <c r="I80" s="16"/>
      <c r="J80" s="16"/>
      <c r="K80" s="16"/>
      <c r="L80" s="16"/>
      <c r="M80" s="16"/>
      <c r="N80" s="16"/>
      <c r="O80" s="17"/>
      <c r="Q80" s="33" t="str">
        <f t="shared" si="1"/>
        <v/>
      </c>
    </row>
    <row r="81" spans="1:17">
      <c r="A81" s="21"/>
      <c r="B81" s="21"/>
      <c r="C81" s="21"/>
      <c r="D81" s="21"/>
      <c r="E81" s="16"/>
      <c r="F81" s="16"/>
      <c r="G81" s="16"/>
      <c r="H81" s="16"/>
      <c r="I81" s="16"/>
      <c r="J81" s="16"/>
      <c r="K81" s="16"/>
      <c r="L81" s="16"/>
      <c r="M81" s="16"/>
      <c r="N81" s="16"/>
      <c r="O81" s="17"/>
      <c r="Q81" s="33" t="str">
        <f t="shared" si="1"/>
        <v/>
      </c>
    </row>
    <row r="82" spans="1:17">
      <c r="A82" s="21"/>
      <c r="B82" s="21"/>
      <c r="C82" s="21"/>
      <c r="D82" s="21"/>
      <c r="E82" s="16"/>
      <c r="F82" s="16"/>
      <c r="G82" s="16"/>
      <c r="H82" s="16"/>
      <c r="I82" s="16"/>
      <c r="J82" s="16"/>
      <c r="K82" s="16"/>
      <c r="L82" s="16"/>
      <c r="M82" s="16"/>
      <c r="N82" s="16"/>
      <c r="O82" s="17"/>
      <c r="Q82" s="33" t="str">
        <f t="shared" si="1"/>
        <v/>
      </c>
    </row>
    <row r="83" spans="1:17">
      <c r="A83" s="21"/>
      <c r="B83" s="21"/>
      <c r="C83" s="21"/>
      <c r="D83" s="21"/>
      <c r="E83" s="16"/>
      <c r="F83" s="16"/>
      <c r="G83" s="16"/>
      <c r="H83" s="16"/>
      <c r="I83" s="16"/>
      <c r="J83" s="16"/>
      <c r="K83" s="16"/>
      <c r="L83" s="16"/>
      <c r="M83" s="16"/>
      <c r="N83" s="16"/>
      <c r="O83" s="17"/>
      <c r="Q83" s="33" t="str">
        <f t="shared" si="1"/>
        <v/>
      </c>
    </row>
    <row r="84" spans="1:17">
      <c r="A84" s="21"/>
      <c r="B84" s="21"/>
      <c r="C84" s="21"/>
      <c r="D84" s="21"/>
      <c r="E84" s="16"/>
      <c r="F84" s="16"/>
      <c r="G84" s="16"/>
      <c r="H84" s="16"/>
      <c r="I84" s="16"/>
      <c r="J84" s="16"/>
      <c r="K84" s="16"/>
      <c r="L84" s="16"/>
      <c r="M84" s="16"/>
      <c r="N84" s="16"/>
      <c r="O84" s="17"/>
      <c r="Q84" s="33" t="str">
        <f t="shared" si="1"/>
        <v/>
      </c>
    </row>
    <row r="85" spans="1:17">
      <c r="A85" s="21"/>
      <c r="B85" s="21"/>
      <c r="C85" s="21"/>
      <c r="D85" s="21"/>
      <c r="E85" s="16"/>
      <c r="F85" s="16"/>
      <c r="G85" s="16"/>
      <c r="H85" s="16"/>
      <c r="I85" s="16"/>
      <c r="J85" s="16"/>
      <c r="K85" s="16"/>
      <c r="L85" s="16"/>
      <c r="M85" s="16"/>
      <c r="N85" s="16"/>
      <c r="O85" s="17"/>
      <c r="Q85" s="33" t="str">
        <f t="shared" si="1"/>
        <v/>
      </c>
    </row>
    <row r="86" spans="1:17">
      <c r="A86" s="21"/>
      <c r="B86" s="21"/>
      <c r="C86" s="21"/>
      <c r="D86" s="21"/>
      <c r="E86" s="16"/>
      <c r="F86" s="16"/>
      <c r="G86" s="16"/>
      <c r="H86" s="16"/>
      <c r="I86" s="16"/>
      <c r="J86" s="16"/>
      <c r="K86" s="16"/>
      <c r="L86" s="16"/>
      <c r="M86" s="16"/>
      <c r="N86" s="16"/>
      <c r="O86" s="17"/>
      <c r="Q86" s="33" t="str">
        <f t="shared" si="1"/>
        <v/>
      </c>
    </row>
    <row r="87" spans="1:17">
      <c r="A87" s="21"/>
      <c r="B87" s="21"/>
      <c r="C87" s="21"/>
      <c r="D87" s="21"/>
      <c r="E87" s="16"/>
      <c r="F87" s="16"/>
      <c r="G87" s="16"/>
      <c r="H87" s="16"/>
      <c r="I87" s="16"/>
      <c r="J87" s="16"/>
      <c r="K87" s="16"/>
      <c r="L87" s="16"/>
      <c r="M87" s="16"/>
      <c r="N87" s="16"/>
      <c r="O87" s="17"/>
      <c r="Q87" s="33" t="str">
        <f t="shared" si="1"/>
        <v/>
      </c>
    </row>
    <row r="88" spans="1:17">
      <c r="A88" s="21"/>
      <c r="B88" s="21"/>
      <c r="C88" s="21"/>
      <c r="D88" s="21"/>
      <c r="E88" s="16"/>
      <c r="F88" s="16"/>
      <c r="G88" s="16"/>
      <c r="H88" s="16"/>
      <c r="I88" s="16"/>
      <c r="J88" s="16"/>
      <c r="K88" s="16"/>
      <c r="L88" s="16"/>
      <c r="M88" s="16"/>
      <c r="N88" s="16"/>
      <c r="O88" s="17"/>
      <c r="Q88" s="33" t="str">
        <f t="shared" si="1"/>
        <v/>
      </c>
    </row>
    <row r="89" spans="1:17">
      <c r="A89" s="21"/>
      <c r="B89" s="21"/>
      <c r="C89" s="21"/>
      <c r="D89" s="21"/>
      <c r="E89" s="16"/>
      <c r="F89" s="16"/>
      <c r="G89" s="16"/>
      <c r="H89" s="16"/>
      <c r="I89" s="16"/>
      <c r="J89" s="16"/>
      <c r="K89" s="16"/>
      <c r="L89" s="16"/>
      <c r="M89" s="16"/>
      <c r="N89" s="16"/>
      <c r="O89" s="17"/>
      <c r="Q89" s="33" t="str">
        <f t="shared" si="1"/>
        <v/>
      </c>
    </row>
    <row r="90" spans="1:17">
      <c r="A90" s="21"/>
      <c r="B90" s="21"/>
      <c r="C90" s="21"/>
      <c r="D90" s="21"/>
      <c r="E90" s="16"/>
      <c r="F90" s="16"/>
      <c r="G90" s="16"/>
      <c r="H90" s="16"/>
      <c r="I90" s="16"/>
      <c r="J90" s="16"/>
      <c r="K90" s="16"/>
      <c r="L90" s="16"/>
      <c r="M90" s="16"/>
      <c r="N90" s="16"/>
      <c r="O90" s="17"/>
      <c r="Q90" s="33" t="str">
        <f t="shared" si="1"/>
        <v/>
      </c>
    </row>
    <row r="91" spans="1:17">
      <c r="A91" s="21"/>
      <c r="B91" s="21"/>
      <c r="C91" s="21"/>
      <c r="D91" s="21"/>
      <c r="E91" s="16"/>
      <c r="F91" s="16"/>
      <c r="G91" s="16"/>
      <c r="H91" s="16"/>
      <c r="I91" s="16"/>
      <c r="J91" s="16"/>
      <c r="K91" s="16"/>
      <c r="L91" s="16"/>
      <c r="M91" s="16"/>
      <c r="N91" s="16"/>
      <c r="O91" s="17"/>
      <c r="Q91" s="33" t="str">
        <f t="shared" si="1"/>
        <v/>
      </c>
    </row>
    <row r="92" spans="1:17">
      <c r="A92" s="21"/>
      <c r="B92" s="21"/>
      <c r="C92" s="21"/>
      <c r="D92" s="21"/>
      <c r="E92" s="16"/>
      <c r="F92" s="16"/>
      <c r="G92" s="16"/>
      <c r="H92" s="16"/>
      <c r="I92" s="16"/>
      <c r="J92" s="16"/>
      <c r="K92" s="16"/>
      <c r="L92" s="16"/>
      <c r="M92" s="16"/>
      <c r="N92" s="16"/>
      <c r="O92" s="17"/>
      <c r="Q92" s="33" t="str">
        <f t="shared" si="1"/>
        <v/>
      </c>
    </row>
    <row r="93" spans="1:17">
      <c r="A93" s="21"/>
      <c r="B93" s="21"/>
      <c r="C93" s="21"/>
      <c r="D93" s="21"/>
      <c r="E93" s="16"/>
      <c r="F93" s="16"/>
      <c r="G93" s="16"/>
      <c r="H93" s="16"/>
      <c r="I93" s="16"/>
      <c r="J93" s="16"/>
      <c r="K93" s="16"/>
      <c r="L93" s="16"/>
      <c r="M93" s="16"/>
      <c r="N93" s="16"/>
      <c r="O93" s="17"/>
      <c r="Q93" s="33" t="str">
        <f t="shared" si="1"/>
        <v/>
      </c>
    </row>
    <row r="94" spans="1:17">
      <c r="A94" s="21"/>
      <c r="B94" s="21"/>
      <c r="C94" s="21"/>
      <c r="D94" s="21"/>
      <c r="E94" s="16"/>
      <c r="F94" s="16"/>
      <c r="G94" s="16"/>
      <c r="H94" s="16"/>
      <c r="I94" s="16"/>
      <c r="J94" s="16"/>
      <c r="K94" s="16"/>
      <c r="L94" s="16"/>
      <c r="M94" s="16"/>
      <c r="N94" s="16"/>
      <c r="O94" s="17"/>
      <c r="Q94" s="33" t="str">
        <f t="shared" si="1"/>
        <v/>
      </c>
    </row>
    <row r="95" spans="1:17">
      <c r="A95" s="21"/>
      <c r="B95" s="21"/>
      <c r="C95" s="21"/>
      <c r="D95" s="21"/>
      <c r="E95" s="16"/>
      <c r="F95" s="16"/>
      <c r="G95" s="16"/>
      <c r="H95" s="16"/>
      <c r="I95" s="16"/>
      <c r="J95" s="16"/>
      <c r="K95" s="16"/>
      <c r="L95" s="16"/>
      <c r="M95" s="16"/>
      <c r="N95" s="16"/>
      <c r="O95" s="17"/>
      <c r="Q95" s="33" t="str">
        <f t="shared" si="1"/>
        <v/>
      </c>
    </row>
    <row r="96" spans="1:17">
      <c r="A96" s="21"/>
      <c r="B96" s="21"/>
      <c r="C96" s="21"/>
      <c r="D96" s="21"/>
      <c r="E96" s="16"/>
      <c r="F96" s="16"/>
      <c r="G96" s="16"/>
      <c r="H96" s="16"/>
      <c r="I96" s="16"/>
      <c r="J96" s="16"/>
      <c r="K96" s="16"/>
      <c r="L96" s="16"/>
      <c r="M96" s="16"/>
      <c r="N96" s="16"/>
      <c r="O96" s="17"/>
      <c r="Q96" s="33" t="str">
        <f t="shared" si="1"/>
        <v/>
      </c>
    </row>
    <row r="97" spans="1:17">
      <c r="A97" s="21"/>
      <c r="B97" s="21"/>
      <c r="C97" s="21"/>
      <c r="D97" s="21"/>
      <c r="E97" s="16"/>
      <c r="F97" s="16"/>
      <c r="G97" s="16"/>
      <c r="H97" s="16"/>
      <c r="I97" s="16"/>
      <c r="J97" s="16"/>
      <c r="K97" s="16"/>
      <c r="L97" s="16"/>
      <c r="M97" s="16"/>
      <c r="N97" s="16"/>
      <c r="O97" s="17"/>
      <c r="Q97" s="33" t="str">
        <f t="shared" si="1"/>
        <v/>
      </c>
    </row>
    <row r="98" spans="1:17">
      <c r="A98" s="21"/>
      <c r="B98" s="21"/>
      <c r="C98" s="21"/>
      <c r="D98" s="21"/>
      <c r="E98" s="16"/>
      <c r="F98" s="16"/>
      <c r="G98" s="16"/>
      <c r="H98" s="16"/>
      <c r="I98" s="16"/>
      <c r="J98" s="16"/>
      <c r="K98" s="16"/>
      <c r="L98" s="16"/>
      <c r="M98" s="16"/>
      <c r="N98" s="16"/>
      <c r="O98" s="17"/>
      <c r="Q98" s="33" t="str">
        <f t="shared" si="1"/>
        <v/>
      </c>
    </row>
    <row r="99" spans="1:17">
      <c r="A99" s="21"/>
      <c r="B99" s="21"/>
      <c r="C99" s="21"/>
      <c r="D99" s="21"/>
      <c r="E99" s="16"/>
      <c r="F99" s="16"/>
      <c r="G99" s="16"/>
      <c r="H99" s="16"/>
      <c r="I99" s="16"/>
      <c r="J99" s="16"/>
      <c r="K99" s="16"/>
      <c r="L99" s="16"/>
      <c r="M99" s="16"/>
      <c r="N99" s="16"/>
      <c r="O99" s="17"/>
      <c r="Q99" s="33" t="str">
        <f t="shared" si="1"/>
        <v/>
      </c>
    </row>
    <row r="100" spans="1:17">
      <c r="A100" s="21"/>
      <c r="B100" s="21"/>
      <c r="C100" s="21"/>
      <c r="D100" s="21"/>
      <c r="E100" s="16"/>
      <c r="F100" s="16"/>
      <c r="G100" s="16"/>
      <c r="H100" s="16"/>
      <c r="I100" s="16"/>
      <c r="J100" s="16"/>
      <c r="K100" s="16"/>
      <c r="L100" s="16"/>
      <c r="M100" s="16"/>
      <c r="N100" s="16"/>
      <c r="O100" s="17"/>
      <c r="Q100" s="33" t="str">
        <f t="shared" si="1"/>
        <v/>
      </c>
    </row>
    <row r="101" spans="1:17">
      <c r="A101" s="21"/>
      <c r="B101" s="21"/>
      <c r="C101" s="21"/>
      <c r="D101" s="21"/>
      <c r="E101" s="16"/>
      <c r="F101" s="16"/>
      <c r="G101" s="16"/>
      <c r="H101" s="16"/>
      <c r="I101" s="16"/>
      <c r="J101" s="16"/>
      <c r="K101" s="16"/>
      <c r="L101" s="16"/>
      <c r="M101" s="16"/>
      <c r="N101" s="16"/>
      <c r="O101" s="17"/>
      <c r="Q101" s="33" t="str">
        <f t="shared" si="1"/>
        <v/>
      </c>
    </row>
    <row r="102" spans="1:17">
      <c r="A102" s="21"/>
      <c r="B102" s="21"/>
      <c r="C102" s="21"/>
      <c r="D102" s="21"/>
      <c r="E102" s="16"/>
      <c r="F102" s="16"/>
      <c r="G102" s="16"/>
      <c r="H102" s="16"/>
      <c r="I102" s="16"/>
      <c r="J102" s="16"/>
      <c r="K102" s="16"/>
      <c r="L102" s="16"/>
      <c r="M102" s="16"/>
      <c r="N102" s="16"/>
      <c r="O102" s="17"/>
      <c r="Q102" s="33" t="str">
        <f t="shared" si="1"/>
        <v/>
      </c>
    </row>
    <row r="103" spans="1:17">
      <c r="A103" s="21"/>
      <c r="B103" s="21"/>
      <c r="C103" s="21"/>
      <c r="D103" s="21"/>
      <c r="E103" s="16"/>
      <c r="F103" s="16"/>
      <c r="G103" s="16"/>
      <c r="H103" s="16"/>
      <c r="I103" s="16"/>
      <c r="J103" s="16"/>
      <c r="K103" s="16"/>
      <c r="L103" s="16"/>
      <c r="M103" s="16"/>
      <c r="N103" s="16"/>
      <c r="O103" s="17"/>
      <c r="Q103" s="33" t="str">
        <f t="shared" si="1"/>
        <v/>
      </c>
    </row>
    <row r="104" spans="1:17">
      <c r="A104" s="21"/>
      <c r="B104" s="21"/>
      <c r="C104" s="21"/>
      <c r="D104" s="21"/>
      <c r="E104" s="16"/>
      <c r="F104" s="16"/>
      <c r="G104" s="16"/>
      <c r="H104" s="16"/>
      <c r="I104" s="16"/>
      <c r="J104" s="16"/>
      <c r="K104" s="16"/>
      <c r="L104" s="16"/>
      <c r="M104" s="16"/>
      <c r="N104" s="16"/>
      <c r="O104" s="17"/>
      <c r="Q104" s="33" t="str">
        <f t="shared" si="1"/>
        <v/>
      </c>
    </row>
    <row r="105" spans="1:17">
      <c r="A105" s="21"/>
      <c r="B105" s="21"/>
      <c r="C105" s="21"/>
      <c r="D105" s="21"/>
      <c r="E105" s="16"/>
      <c r="F105" s="16"/>
      <c r="G105" s="16"/>
      <c r="H105" s="16"/>
      <c r="I105" s="16"/>
      <c r="J105" s="16"/>
      <c r="K105" s="16"/>
      <c r="L105" s="16"/>
      <c r="M105" s="16"/>
      <c r="N105" s="16"/>
      <c r="O105" s="17"/>
      <c r="Q105" s="33" t="str">
        <f t="shared" si="1"/>
        <v/>
      </c>
    </row>
    <row r="106" spans="1:17">
      <c r="A106" s="21"/>
      <c r="B106" s="21"/>
      <c r="C106" s="21"/>
      <c r="D106" s="21"/>
      <c r="E106" s="16"/>
      <c r="F106" s="16"/>
      <c r="G106" s="16"/>
      <c r="H106" s="16"/>
      <c r="I106" s="16"/>
      <c r="J106" s="16"/>
      <c r="K106" s="16"/>
      <c r="L106" s="16"/>
      <c r="M106" s="16"/>
      <c r="N106" s="16"/>
      <c r="O106" s="17"/>
      <c r="Q106" s="33" t="str">
        <f t="shared" si="1"/>
        <v/>
      </c>
    </row>
    <row r="107" spans="1:17">
      <c r="A107" s="21"/>
      <c r="B107" s="21"/>
      <c r="C107" s="21"/>
      <c r="D107" s="21"/>
      <c r="E107" s="16"/>
      <c r="F107" s="16"/>
      <c r="G107" s="16"/>
      <c r="H107" s="16"/>
      <c r="I107" s="16"/>
      <c r="J107" s="16"/>
      <c r="K107" s="16"/>
      <c r="L107" s="16"/>
      <c r="M107" s="16"/>
      <c r="N107" s="16"/>
      <c r="O107" s="17"/>
      <c r="Q107" s="33" t="str">
        <f t="shared" si="1"/>
        <v/>
      </c>
    </row>
    <row r="108" spans="1:17">
      <c r="A108" s="21"/>
      <c r="B108" s="21"/>
      <c r="C108" s="21"/>
      <c r="D108" s="21"/>
      <c r="E108" s="16"/>
      <c r="F108" s="16"/>
      <c r="G108" s="16"/>
      <c r="H108" s="16"/>
      <c r="I108" s="16"/>
      <c r="J108" s="16"/>
      <c r="K108" s="16"/>
      <c r="L108" s="16"/>
      <c r="M108" s="16"/>
      <c r="N108" s="16"/>
      <c r="O108" s="17"/>
      <c r="Q108" s="33" t="str">
        <f t="shared" si="1"/>
        <v/>
      </c>
    </row>
    <row r="109" spans="1:17">
      <c r="A109" s="21"/>
      <c r="B109" s="21"/>
      <c r="C109" s="21"/>
      <c r="D109" s="21"/>
      <c r="E109" s="16"/>
      <c r="F109" s="16"/>
      <c r="G109" s="16"/>
      <c r="H109" s="16"/>
      <c r="I109" s="16"/>
      <c r="J109" s="16"/>
      <c r="K109" s="16"/>
      <c r="L109" s="16"/>
      <c r="M109" s="16"/>
      <c r="N109" s="16"/>
      <c r="O109" s="17"/>
      <c r="Q109" s="33" t="str">
        <f t="shared" si="1"/>
        <v/>
      </c>
    </row>
    <row r="110" spans="1:17">
      <c r="A110" s="21"/>
      <c r="B110" s="21"/>
      <c r="C110" s="21"/>
      <c r="D110" s="21"/>
      <c r="E110" s="16"/>
      <c r="F110" s="16"/>
      <c r="G110" s="16"/>
      <c r="H110" s="16"/>
      <c r="I110" s="16"/>
      <c r="J110" s="16"/>
      <c r="K110" s="16"/>
      <c r="L110" s="16"/>
      <c r="M110" s="16"/>
      <c r="N110" s="16"/>
      <c r="O110" s="17"/>
      <c r="Q110" s="33" t="str">
        <f t="shared" si="1"/>
        <v/>
      </c>
    </row>
    <row r="111" spans="1:17">
      <c r="A111" s="21"/>
      <c r="B111" s="21"/>
      <c r="C111" s="21"/>
      <c r="D111" s="21"/>
      <c r="E111" s="16"/>
      <c r="F111" s="16"/>
      <c r="G111" s="16"/>
      <c r="H111" s="16"/>
      <c r="I111" s="16"/>
      <c r="J111" s="16"/>
      <c r="K111" s="16"/>
      <c r="L111" s="16"/>
      <c r="M111" s="16"/>
      <c r="N111" s="16"/>
      <c r="O111" s="17"/>
      <c r="Q111" s="33" t="str">
        <f t="shared" si="1"/>
        <v/>
      </c>
    </row>
    <row r="112" spans="1:17">
      <c r="A112" s="21"/>
      <c r="B112" s="21"/>
      <c r="C112" s="21"/>
      <c r="D112" s="21"/>
      <c r="E112" s="16"/>
      <c r="F112" s="16"/>
      <c r="G112" s="16"/>
      <c r="H112" s="16"/>
      <c r="I112" s="16"/>
      <c r="J112" s="16"/>
      <c r="K112" s="16"/>
      <c r="L112" s="16"/>
      <c r="M112" s="16"/>
      <c r="N112" s="16"/>
      <c r="O112" s="17"/>
      <c r="Q112" s="33" t="str">
        <f t="shared" si="1"/>
        <v/>
      </c>
    </row>
    <row r="113" spans="1:17">
      <c r="A113" s="21"/>
      <c r="B113" s="21"/>
      <c r="C113" s="21"/>
      <c r="D113" s="21"/>
      <c r="E113" s="16"/>
      <c r="F113" s="16"/>
      <c r="G113" s="16"/>
      <c r="H113" s="16"/>
      <c r="I113" s="16"/>
      <c r="J113" s="16"/>
      <c r="K113" s="16"/>
      <c r="L113" s="16"/>
      <c r="M113" s="16"/>
      <c r="N113" s="16"/>
      <c r="O113" s="17"/>
      <c r="Q113" s="33" t="str">
        <f t="shared" si="1"/>
        <v/>
      </c>
    </row>
    <row r="114" spans="1:17">
      <c r="A114" s="21"/>
      <c r="B114" s="21"/>
      <c r="C114" s="21"/>
      <c r="D114" s="21"/>
      <c r="E114" s="16"/>
      <c r="F114" s="16"/>
      <c r="G114" s="16"/>
      <c r="H114" s="16"/>
      <c r="I114" s="16"/>
      <c r="J114" s="16"/>
      <c r="K114" s="16"/>
      <c r="L114" s="16"/>
      <c r="M114" s="16"/>
      <c r="N114" s="16"/>
      <c r="O114" s="17"/>
      <c r="Q114" s="33" t="str">
        <f t="shared" si="1"/>
        <v/>
      </c>
    </row>
    <row r="115" spans="1:17">
      <c r="A115" s="21"/>
      <c r="B115" s="21"/>
      <c r="C115" s="21"/>
      <c r="D115" s="21"/>
      <c r="E115" s="16"/>
      <c r="F115" s="16"/>
      <c r="G115" s="16"/>
      <c r="H115" s="16"/>
      <c r="I115" s="16"/>
      <c r="J115" s="16"/>
      <c r="K115" s="16"/>
      <c r="L115" s="16"/>
      <c r="M115" s="16"/>
      <c r="N115" s="16"/>
      <c r="O115" s="17"/>
      <c r="Q115" s="33" t="str">
        <f t="shared" si="1"/>
        <v/>
      </c>
    </row>
    <row r="116" spans="1:17">
      <c r="A116" s="21"/>
      <c r="B116" s="21"/>
      <c r="C116" s="21"/>
      <c r="D116" s="21"/>
      <c r="E116" s="16"/>
      <c r="F116" s="16"/>
      <c r="G116" s="16"/>
      <c r="H116" s="16"/>
      <c r="I116" s="16"/>
      <c r="J116" s="16"/>
      <c r="K116" s="16"/>
      <c r="L116" s="16"/>
      <c r="M116" s="16"/>
      <c r="N116" s="16"/>
      <c r="O116" s="17"/>
      <c r="Q116" s="33" t="str">
        <f t="shared" si="1"/>
        <v/>
      </c>
    </row>
    <row r="117" spans="1:17">
      <c r="A117" s="21"/>
      <c r="B117" s="21"/>
      <c r="C117" s="21"/>
      <c r="D117" s="21"/>
      <c r="E117" s="16"/>
      <c r="F117" s="16"/>
      <c r="G117" s="16"/>
      <c r="H117" s="16"/>
      <c r="I117" s="16"/>
      <c r="J117" s="16"/>
      <c r="K117" s="16"/>
      <c r="L117" s="16"/>
      <c r="M117" s="16"/>
      <c r="N117" s="16"/>
      <c r="O117" s="17"/>
      <c r="Q117" s="33" t="str">
        <f t="shared" si="1"/>
        <v/>
      </c>
    </row>
    <row r="118" spans="1:17">
      <c r="A118" s="21"/>
      <c r="B118" s="21"/>
      <c r="C118" s="21"/>
      <c r="D118" s="21"/>
      <c r="E118" s="16"/>
      <c r="F118" s="16"/>
      <c r="G118" s="16"/>
      <c r="H118" s="16"/>
      <c r="I118" s="16"/>
      <c r="J118" s="16"/>
      <c r="K118" s="16"/>
      <c r="L118" s="16"/>
      <c r="M118" s="16"/>
      <c r="N118" s="16"/>
      <c r="O118" s="17"/>
      <c r="Q118" s="33" t="str">
        <f t="shared" si="1"/>
        <v/>
      </c>
    </row>
    <row r="119" spans="1:17">
      <c r="A119" s="21"/>
      <c r="B119" s="21"/>
      <c r="C119" s="21"/>
      <c r="D119" s="21"/>
      <c r="E119" s="16"/>
      <c r="F119" s="16"/>
      <c r="G119" s="16"/>
      <c r="H119" s="16"/>
      <c r="I119" s="16"/>
      <c r="J119" s="16"/>
      <c r="K119" s="16"/>
      <c r="L119" s="16"/>
      <c r="M119" s="16"/>
      <c r="N119" s="16"/>
      <c r="O119" s="17"/>
      <c r="Q119" s="33" t="str">
        <f t="shared" si="1"/>
        <v/>
      </c>
    </row>
    <row r="120" spans="1:17">
      <c r="A120" s="21"/>
      <c r="B120" s="21"/>
      <c r="C120" s="21"/>
      <c r="D120" s="21"/>
      <c r="E120" s="16"/>
      <c r="F120" s="16"/>
      <c r="G120" s="16"/>
      <c r="H120" s="16"/>
      <c r="I120" s="16"/>
      <c r="J120" s="16"/>
      <c r="K120" s="16"/>
      <c r="L120" s="16"/>
      <c r="M120" s="16"/>
      <c r="N120" s="16"/>
      <c r="O120" s="17"/>
      <c r="Q120" s="33" t="str">
        <f t="shared" si="1"/>
        <v/>
      </c>
    </row>
    <row r="121" spans="1:17">
      <c r="A121" s="21"/>
      <c r="B121" s="21"/>
      <c r="C121" s="21"/>
      <c r="D121" s="21"/>
      <c r="E121" s="16"/>
      <c r="F121" s="16"/>
      <c r="G121" s="16"/>
      <c r="H121" s="16"/>
      <c r="I121" s="16"/>
      <c r="J121" s="16"/>
      <c r="K121" s="16"/>
      <c r="L121" s="16"/>
      <c r="M121" s="16"/>
      <c r="N121" s="16"/>
      <c r="O121" s="17"/>
      <c r="Q121" s="33" t="str">
        <f t="shared" si="1"/>
        <v/>
      </c>
    </row>
    <row r="122" spans="1:17">
      <c r="A122" s="21"/>
      <c r="B122" s="21"/>
      <c r="C122" s="21"/>
      <c r="D122" s="21"/>
      <c r="E122" s="16"/>
      <c r="F122" s="16"/>
      <c r="G122" s="16"/>
      <c r="H122" s="16"/>
      <c r="I122" s="16"/>
      <c r="J122" s="16"/>
      <c r="K122" s="16"/>
      <c r="L122" s="16"/>
      <c r="M122" s="16"/>
      <c r="N122" s="16"/>
      <c r="O122" s="17"/>
      <c r="Q122" s="33" t="str">
        <f t="shared" si="1"/>
        <v/>
      </c>
    </row>
    <row r="123" spans="1:17">
      <c r="A123" s="21"/>
      <c r="B123" s="21"/>
      <c r="C123" s="21"/>
      <c r="D123" s="21"/>
      <c r="E123" s="16"/>
      <c r="F123" s="16"/>
      <c r="G123" s="16"/>
      <c r="H123" s="16"/>
      <c r="I123" s="16"/>
      <c r="J123" s="16"/>
      <c r="K123" s="16"/>
      <c r="L123" s="16"/>
      <c r="M123" s="16"/>
      <c r="N123" s="16"/>
      <c r="O123" s="17"/>
      <c r="Q123" s="33" t="str">
        <f t="shared" si="1"/>
        <v/>
      </c>
    </row>
    <row r="124" spans="1:17">
      <c r="A124" s="21"/>
      <c r="B124" s="21"/>
      <c r="C124" s="21"/>
      <c r="D124" s="21"/>
      <c r="E124" s="16"/>
      <c r="F124" s="16"/>
      <c r="G124" s="16"/>
      <c r="H124" s="16"/>
      <c r="I124" s="16"/>
      <c r="J124" s="16"/>
      <c r="K124" s="16"/>
      <c r="L124" s="16"/>
      <c r="M124" s="16"/>
      <c r="N124" s="16"/>
      <c r="O124" s="17"/>
      <c r="Q124" s="33" t="str">
        <f t="shared" si="1"/>
        <v/>
      </c>
    </row>
    <row r="125" spans="1:17">
      <c r="A125" s="21"/>
      <c r="B125" s="21"/>
      <c r="C125" s="21"/>
      <c r="D125" s="21"/>
      <c r="E125" s="16"/>
      <c r="F125" s="16"/>
      <c r="G125" s="16"/>
      <c r="H125" s="16"/>
      <c r="I125" s="16"/>
      <c r="J125" s="16"/>
      <c r="K125" s="16"/>
      <c r="L125" s="16"/>
      <c r="M125" s="16"/>
      <c r="N125" s="16"/>
      <c r="O125" s="17"/>
      <c r="Q125" s="33" t="str">
        <f t="shared" si="1"/>
        <v/>
      </c>
    </row>
    <row r="126" spans="1:17">
      <c r="A126" s="21"/>
      <c r="B126" s="21"/>
      <c r="C126" s="21"/>
      <c r="D126" s="21"/>
      <c r="E126" s="16"/>
      <c r="F126" s="16"/>
      <c r="G126" s="16"/>
      <c r="H126" s="16"/>
      <c r="I126" s="16"/>
      <c r="J126" s="16"/>
      <c r="K126" s="16"/>
      <c r="L126" s="16"/>
      <c r="M126" s="16"/>
      <c r="N126" s="16"/>
      <c r="O126" s="17"/>
      <c r="Q126" s="33" t="str">
        <f t="shared" si="1"/>
        <v/>
      </c>
    </row>
    <row r="127" spans="1:17">
      <c r="A127" s="21"/>
      <c r="B127" s="21"/>
      <c r="C127" s="21"/>
      <c r="D127" s="21"/>
      <c r="E127" s="16"/>
      <c r="F127" s="16"/>
      <c r="G127" s="16"/>
      <c r="H127" s="16"/>
      <c r="I127" s="16"/>
      <c r="J127" s="16"/>
      <c r="K127" s="16"/>
      <c r="L127" s="16"/>
      <c r="M127" s="16"/>
      <c r="N127" s="16"/>
      <c r="O127" s="17"/>
      <c r="Q127" s="33" t="str">
        <f t="shared" si="1"/>
        <v/>
      </c>
    </row>
    <row r="128" spans="1:17">
      <c r="A128" s="21"/>
      <c r="B128" s="21"/>
      <c r="C128" s="21"/>
      <c r="D128" s="21"/>
      <c r="E128" s="16"/>
      <c r="F128" s="16"/>
      <c r="G128" s="16"/>
      <c r="H128" s="16"/>
      <c r="I128" s="16"/>
      <c r="J128" s="16"/>
      <c r="K128" s="16"/>
      <c r="L128" s="16"/>
      <c r="M128" s="16"/>
      <c r="N128" s="16"/>
      <c r="O128" s="17"/>
      <c r="Q128" s="33" t="str">
        <f t="shared" si="1"/>
        <v/>
      </c>
    </row>
    <row r="129" spans="1:17">
      <c r="A129" s="21"/>
      <c r="B129" s="21"/>
      <c r="C129" s="21"/>
      <c r="D129" s="21"/>
      <c r="E129" s="16"/>
      <c r="F129" s="16"/>
      <c r="G129" s="16"/>
      <c r="H129" s="16"/>
      <c r="I129" s="16"/>
      <c r="J129" s="16"/>
      <c r="K129" s="16"/>
      <c r="L129" s="16"/>
      <c r="M129" s="16"/>
      <c r="N129" s="16"/>
      <c r="O129" s="17"/>
      <c r="Q129" s="33" t="str">
        <f t="shared" si="1"/>
        <v/>
      </c>
    </row>
    <row r="130" spans="1:17">
      <c r="A130" s="21"/>
      <c r="B130" s="21"/>
      <c r="C130" s="21"/>
      <c r="D130" s="21"/>
      <c r="E130" s="16"/>
      <c r="F130" s="16"/>
      <c r="G130" s="16"/>
      <c r="H130" s="16"/>
      <c r="I130" s="16"/>
      <c r="J130" s="16"/>
      <c r="K130" s="16"/>
      <c r="L130" s="16"/>
      <c r="M130" s="16"/>
      <c r="N130" s="16"/>
      <c r="O130" s="17"/>
      <c r="Q130" s="33" t="str">
        <f t="shared" si="1"/>
        <v/>
      </c>
    </row>
    <row r="131" spans="1:17">
      <c r="A131" s="21"/>
      <c r="B131" s="21"/>
      <c r="C131" s="21"/>
      <c r="D131" s="21"/>
      <c r="E131" s="16"/>
      <c r="F131" s="16"/>
      <c r="G131" s="16"/>
      <c r="H131" s="16"/>
      <c r="I131" s="16"/>
      <c r="J131" s="16"/>
      <c r="K131" s="16"/>
      <c r="L131" s="16"/>
      <c r="M131" s="16"/>
      <c r="N131" s="16"/>
      <c r="O131" s="17"/>
      <c r="Q131" s="33" t="str">
        <f t="shared" si="1"/>
        <v/>
      </c>
    </row>
    <row r="132" spans="1:17">
      <c r="A132" s="21"/>
      <c r="B132" s="21"/>
      <c r="C132" s="21"/>
      <c r="D132" s="21"/>
      <c r="E132" s="16"/>
      <c r="F132" s="16"/>
      <c r="G132" s="16"/>
      <c r="H132" s="16"/>
      <c r="I132" s="16"/>
      <c r="J132" s="16"/>
      <c r="K132" s="16"/>
      <c r="L132" s="16"/>
      <c r="M132" s="16"/>
      <c r="N132" s="16"/>
      <c r="O132" s="17"/>
      <c r="Q132" s="33" t="str">
        <f t="shared" si="1"/>
        <v/>
      </c>
    </row>
    <row r="133" spans="1:17">
      <c r="A133" s="21"/>
      <c r="B133" s="21"/>
      <c r="C133" s="21"/>
      <c r="D133" s="21"/>
      <c r="E133" s="16"/>
      <c r="F133" s="16"/>
      <c r="G133" s="16"/>
      <c r="H133" s="16"/>
      <c r="I133" s="16"/>
      <c r="J133" s="16"/>
      <c r="K133" s="16"/>
      <c r="L133" s="16"/>
      <c r="M133" s="16"/>
      <c r="N133" s="16"/>
      <c r="O133" s="17"/>
      <c r="Q133" s="33" t="str">
        <f t="shared" si="1"/>
        <v/>
      </c>
    </row>
    <row r="134" spans="1:17">
      <c r="A134" s="21"/>
      <c r="B134" s="21"/>
      <c r="C134" s="21"/>
      <c r="D134" s="21"/>
      <c r="E134" s="16"/>
      <c r="F134" s="16"/>
      <c r="G134" s="16"/>
      <c r="H134" s="16"/>
      <c r="I134" s="16"/>
      <c r="J134" s="16"/>
      <c r="K134" s="16"/>
      <c r="L134" s="16"/>
      <c r="M134" s="16"/>
      <c r="N134" s="16"/>
      <c r="O134" s="17"/>
      <c r="Q134" s="33" t="str">
        <f t="shared" si="1"/>
        <v/>
      </c>
    </row>
    <row r="135" spans="1:17">
      <c r="A135" s="21"/>
      <c r="B135" s="21"/>
      <c r="C135" s="21"/>
      <c r="D135" s="21"/>
      <c r="E135" s="16"/>
      <c r="F135" s="16"/>
      <c r="G135" s="16"/>
      <c r="H135" s="16"/>
      <c r="I135" s="16"/>
      <c r="J135" s="16"/>
      <c r="K135" s="16"/>
      <c r="L135" s="16"/>
      <c r="M135" s="16"/>
      <c r="N135" s="16"/>
      <c r="O135" s="17"/>
      <c r="Q135" s="33" t="str">
        <f t="shared" si="1"/>
        <v/>
      </c>
    </row>
    <row r="136" spans="1:17">
      <c r="A136" s="21"/>
      <c r="B136" s="21"/>
      <c r="C136" s="21"/>
      <c r="D136" s="21"/>
      <c r="E136" s="16"/>
      <c r="F136" s="16"/>
      <c r="G136" s="16"/>
      <c r="H136" s="16"/>
      <c r="I136" s="16"/>
      <c r="J136" s="16"/>
      <c r="K136" s="16"/>
      <c r="L136" s="16"/>
      <c r="M136" s="16"/>
      <c r="N136" s="16"/>
      <c r="O136" s="17"/>
      <c r="Q136" s="33" t="str">
        <f t="shared" si="1"/>
        <v/>
      </c>
    </row>
    <row r="137" spans="1:17">
      <c r="A137" s="21"/>
      <c r="B137" s="21"/>
      <c r="C137" s="21"/>
      <c r="D137" s="21"/>
      <c r="E137" s="16"/>
      <c r="F137" s="16"/>
      <c r="G137" s="16"/>
      <c r="H137" s="16"/>
      <c r="I137" s="16"/>
      <c r="J137" s="16"/>
      <c r="K137" s="16"/>
      <c r="L137" s="16"/>
      <c r="M137" s="16"/>
      <c r="N137" s="16"/>
      <c r="O137" s="17"/>
      <c r="Q137" s="33" t="str">
        <f t="shared" si="1"/>
        <v/>
      </c>
    </row>
    <row r="138" spans="1:17">
      <c r="A138" s="21"/>
      <c r="B138" s="21"/>
      <c r="C138" s="21"/>
      <c r="D138" s="21"/>
      <c r="E138" s="16"/>
      <c r="F138" s="16"/>
      <c r="G138" s="16"/>
      <c r="H138" s="16"/>
      <c r="I138" s="16"/>
      <c r="J138" s="16"/>
      <c r="K138" s="16"/>
      <c r="L138" s="16"/>
      <c r="M138" s="16"/>
      <c r="N138" s="16"/>
      <c r="O138" s="17"/>
      <c r="Q138" s="33" t="str">
        <f t="shared" ref="Q138:Q201" si="2">IF(COUNTA(E138:O138)=0,"",_xlfn.CONCAT(,
IF(NOT(N138 = (SUM(E138, F138, H138, J138:M138) - SUM(G138, I138))),
     " Error: Position at the end of the period is not equal to: position at the beginning of the period + issuance or inflow - buyback or outflow + operational result - declared dividend + exchange rate changes + price changes + other changes + rectifications.",
     ""),
IF(AND(NOT(ISBLANK(I138)),I138&lt;0),
" Error: Dividend declared (gross) cannot be negative.",
""),
IF(AND(NOT(ISBLANK(E138)), E138&lt;0),
 " Warning: Position at the beginning of the period is usually a positive amount, please check whether the reported negative amount is correct.",
     ""),
IF(AND(NOT(ISBLANK(N138)), N138&lt;0),
 " Warning: Position at the end of the period is usually a positive amount, please check whether the reported negative amount is correct.",
     ""),
IF(AND(OR(ABS(F138)&gt;3000000000,ABS(G138)&gt;3000000000),ISBLANK(O138)),
 " Warning: An explanation in &lt;c100&gt; must be completed for transactions of more than EUR 3 billion or less than EUR -3 billion.",
     "")))</f>
        <v/>
      </c>
    </row>
    <row r="139" spans="1:17">
      <c r="A139" s="21"/>
      <c r="B139" s="21"/>
      <c r="C139" s="21"/>
      <c r="D139" s="21"/>
      <c r="E139" s="16"/>
      <c r="F139" s="16"/>
      <c r="G139" s="16"/>
      <c r="H139" s="16"/>
      <c r="I139" s="16"/>
      <c r="J139" s="16"/>
      <c r="K139" s="16"/>
      <c r="L139" s="16"/>
      <c r="M139" s="16"/>
      <c r="N139" s="16"/>
      <c r="O139" s="17"/>
      <c r="Q139" s="33" t="str">
        <f t="shared" si="2"/>
        <v/>
      </c>
    </row>
    <row r="140" spans="1:17">
      <c r="A140" s="21"/>
      <c r="B140" s="21"/>
      <c r="C140" s="21"/>
      <c r="D140" s="21"/>
      <c r="E140" s="16"/>
      <c r="F140" s="16"/>
      <c r="G140" s="16"/>
      <c r="H140" s="16"/>
      <c r="I140" s="16"/>
      <c r="J140" s="16"/>
      <c r="K140" s="16"/>
      <c r="L140" s="16"/>
      <c r="M140" s="16"/>
      <c r="N140" s="16"/>
      <c r="O140" s="17"/>
      <c r="Q140" s="33" t="str">
        <f t="shared" si="2"/>
        <v/>
      </c>
    </row>
    <row r="141" spans="1:17">
      <c r="A141" s="21"/>
      <c r="B141" s="21"/>
      <c r="C141" s="21"/>
      <c r="D141" s="21"/>
      <c r="E141" s="16"/>
      <c r="F141" s="16"/>
      <c r="G141" s="16"/>
      <c r="H141" s="16"/>
      <c r="I141" s="16"/>
      <c r="J141" s="16"/>
      <c r="K141" s="16"/>
      <c r="L141" s="16"/>
      <c r="M141" s="16"/>
      <c r="N141" s="16"/>
      <c r="O141" s="17"/>
      <c r="Q141" s="33" t="str">
        <f t="shared" si="2"/>
        <v/>
      </c>
    </row>
    <row r="142" spans="1:17">
      <c r="A142" s="21"/>
      <c r="B142" s="21"/>
      <c r="C142" s="21"/>
      <c r="D142" s="21"/>
      <c r="E142" s="16"/>
      <c r="F142" s="16"/>
      <c r="G142" s="16"/>
      <c r="H142" s="16"/>
      <c r="I142" s="16"/>
      <c r="J142" s="16"/>
      <c r="K142" s="16"/>
      <c r="L142" s="16"/>
      <c r="M142" s="16"/>
      <c r="N142" s="16"/>
      <c r="O142" s="17"/>
      <c r="Q142" s="33" t="str">
        <f t="shared" si="2"/>
        <v/>
      </c>
    </row>
    <row r="143" spans="1:17">
      <c r="A143" s="21"/>
      <c r="B143" s="21"/>
      <c r="C143" s="21"/>
      <c r="D143" s="21"/>
      <c r="E143" s="16"/>
      <c r="F143" s="16"/>
      <c r="G143" s="16"/>
      <c r="H143" s="16"/>
      <c r="I143" s="16"/>
      <c r="J143" s="16"/>
      <c r="K143" s="16"/>
      <c r="L143" s="16"/>
      <c r="M143" s="16"/>
      <c r="N143" s="16"/>
      <c r="O143" s="17"/>
      <c r="Q143" s="33" t="str">
        <f t="shared" si="2"/>
        <v/>
      </c>
    </row>
    <row r="144" spans="1:17">
      <c r="A144" s="21"/>
      <c r="B144" s="21"/>
      <c r="C144" s="21"/>
      <c r="D144" s="21"/>
      <c r="E144" s="16"/>
      <c r="F144" s="16"/>
      <c r="G144" s="16"/>
      <c r="H144" s="16"/>
      <c r="I144" s="16"/>
      <c r="J144" s="16"/>
      <c r="K144" s="16"/>
      <c r="L144" s="16"/>
      <c r="M144" s="16"/>
      <c r="N144" s="16"/>
      <c r="O144" s="17"/>
      <c r="Q144" s="33" t="str">
        <f t="shared" si="2"/>
        <v/>
      </c>
    </row>
    <row r="145" spans="1:17">
      <c r="A145" s="21"/>
      <c r="B145" s="21"/>
      <c r="C145" s="21"/>
      <c r="D145" s="21"/>
      <c r="E145" s="16"/>
      <c r="F145" s="16"/>
      <c r="G145" s="16"/>
      <c r="H145" s="16"/>
      <c r="I145" s="16"/>
      <c r="J145" s="16"/>
      <c r="K145" s="16"/>
      <c r="L145" s="16"/>
      <c r="M145" s="16"/>
      <c r="N145" s="16"/>
      <c r="O145" s="17"/>
      <c r="Q145" s="33" t="str">
        <f t="shared" si="2"/>
        <v/>
      </c>
    </row>
    <row r="146" spans="1:17">
      <c r="A146" s="21"/>
      <c r="B146" s="21"/>
      <c r="C146" s="21"/>
      <c r="D146" s="21"/>
      <c r="E146" s="16"/>
      <c r="F146" s="16"/>
      <c r="G146" s="16"/>
      <c r="H146" s="16"/>
      <c r="I146" s="16"/>
      <c r="J146" s="16"/>
      <c r="K146" s="16"/>
      <c r="L146" s="16"/>
      <c r="M146" s="16"/>
      <c r="N146" s="16"/>
      <c r="O146" s="17"/>
      <c r="Q146" s="33" t="str">
        <f t="shared" si="2"/>
        <v/>
      </c>
    </row>
    <row r="147" spans="1:17">
      <c r="A147" s="21"/>
      <c r="B147" s="21"/>
      <c r="C147" s="21"/>
      <c r="D147" s="21"/>
      <c r="E147" s="16"/>
      <c r="F147" s="16"/>
      <c r="G147" s="16"/>
      <c r="H147" s="16"/>
      <c r="I147" s="16"/>
      <c r="J147" s="16"/>
      <c r="K147" s="16"/>
      <c r="L147" s="16"/>
      <c r="M147" s="16"/>
      <c r="N147" s="16"/>
      <c r="O147" s="17"/>
      <c r="Q147" s="33" t="str">
        <f t="shared" si="2"/>
        <v/>
      </c>
    </row>
    <row r="148" spans="1:17">
      <c r="A148" s="21"/>
      <c r="B148" s="21"/>
      <c r="C148" s="21"/>
      <c r="D148" s="21"/>
      <c r="E148" s="16"/>
      <c r="F148" s="16"/>
      <c r="G148" s="16"/>
      <c r="H148" s="16"/>
      <c r="I148" s="16"/>
      <c r="J148" s="16"/>
      <c r="K148" s="16"/>
      <c r="L148" s="16"/>
      <c r="M148" s="16"/>
      <c r="N148" s="16"/>
      <c r="O148" s="17"/>
      <c r="Q148" s="33" t="str">
        <f t="shared" si="2"/>
        <v/>
      </c>
    </row>
    <row r="149" spans="1:17">
      <c r="A149" s="21"/>
      <c r="B149" s="21"/>
      <c r="C149" s="21"/>
      <c r="D149" s="21"/>
      <c r="E149" s="16"/>
      <c r="F149" s="16"/>
      <c r="G149" s="16"/>
      <c r="H149" s="16"/>
      <c r="I149" s="16"/>
      <c r="J149" s="16"/>
      <c r="K149" s="16"/>
      <c r="L149" s="16"/>
      <c r="M149" s="16"/>
      <c r="N149" s="16"/>
      <c r="O149" s="17"/>
      <c r="Q149" s="33" t="str">
        <f t="shared" si="2"/>
        <v/>
      </c>
    </row>
    <row r="150" spans="1:17">
      <c r="A150" s="21"/>
      <c r="B150" s="21"/>
      <c r="C150" s="21"/>
      <c r="D150" s="21"/>
      <c r="E150" s="16"/>
      <c r="F150" s="16"/>
      <c r="G150" s="16"/>
      <c r="H150" s="16"/>
      <c r="I150" s="16"/>
      <c r="J150" s="16"/>
      <c r="K150" s="16"/>
      <c r="L150" s="16"/>
      <c r="M150" s="16"/>
      <c r="N150" s="16"/>
      <c r="O150" s="17"/>
      <c r="Q150" s="33" t="str">
        <f t="shared" si="2"/>
        <v/>
      </c>
    </row>
    <row r="151" spans="1:17">
      <c r="A151" s="21"/>
      <c r="B151" s="21"/>
      <c r="C151" s="21"/>
      <c r="D151" s="21"/>
      <c r="E151" s="16"/>
      <c r="F151" s="16"/>
      <c r="G151" s="16"/>
      <c r="H151" s="16"/>
      <c r="I151" s="16"/>
      <c r="J151" s="16"/>
      <c r="K151" s="16"/>
      <c r="L151" s="16"/>
      <c r="M151" s="16"/>
      <c r="N151" s="16"/>
      <c r="O151" s="17"/>
      <c r="Q151" s="33" t="str">
        <f t="shared" si="2"/>
        <v/>
      </c>
    </row>
    <row r="152" spans="1:17">
      <c r="A152" s="21"/>
      <c r="B152" s="21"/>
      <c r="C152" s="21"/>
      <c r="D152" s="21"/>
      <c r="E152" s="16"/>
      <c r="F152" s="16"/>
      <c r="G152" s="16"/>
      <c r="H152" s="16"/>
      <c r="I152" s="16"/>
      <c r="J152" s="16"/>
      <c r="K152" s="16"/>
      <c r="L152" s="16"/>
      <c r="M152" s="16"/>
      <c r="N152" s="16"/>
      <c r="O152" s="17"/>
      <c r="Q152" s="33" t="str">
        <f t="shared" si="2"/>
        <v/>
      </c>
    </row>
    <row r="153" spans="1:17">
      <c r="A153" s="21"/>
      <c r="B153" s="21"/>
      <c r="C153" s="21"/>
      <c r="D153" s="21"/>
      <c r="E153" s="16"/>
      <c r="F153" s="16"/>
      <c r="G153" s="16"/>
      <c r="H153" s="16"/>
      <c r="I153" s="16"/>
      <c r="J153" s="16"/>
      <c r="K153" s="16"/>
      <c r="L153" s="16"/>
      <c r="M153" s="16"/>
      <c r="N153" s="16"/>
      <c r="O153" s="17"/>
      <c r="Q153" s="33" t="str">
        <f t="shared" si="2"/>
        <v/>
      </c>
    </row>
    <row r="154" spans="1:17">
      <c r="A154" s="21"/>
      <c r="B154" s="21"/>
      <c r="C154" s="21"/>
      <c r="D154" s="21"/>
      <c r="E154" s="16"/>
      <c r="F154" s="16"/>
      <c r="G154" s="16"/>
      <c r="H154" s="16"/>
      <c r="I154" s="16"/>
      <c r="J154" s="16"/>
      <c r="K154" s="16"/>
      <c r="L154" s="16"/>
      <c r="M154" s="16"/>
      <c r="N154" s="16"/>
      <c r="O154" s="17"/>
      <c r="Q154" s="33" t="str">
        <f t="shared" si="2"/>
        <v/>
      </c>
    </row>
    <row r="155" spans="1:17">
      <c r="A155" s="21"/>
      <c r="B155" s="21"/>
      <c r="C155" s="21"/>
      <c r="D155" s="21"/>
      <c r="E155" s="16"/>
      <c r="F155" s="16"/>
      <c r="G155" s="16"/>
      <c r="H155" s="16"/>
      <c r="I155" s="16"/>
      <c r="J155" s="16"/>
      <c r="K155" s="16"/>
      <c r="L155" s="16"/>
      <c r="M155" s="16"/>
      <c r="N155" s="16"/>
      <c r="O155" s="17"/>
      <c r="Q155" s="33" t="str">
        <f t="shared" si="2"/>
        <v/>
      </c>
    </row>
    <row r="156" spans="1:17">
      <c r="A156" s="21"/>
      <c r="B156" s="21"/>
      <c r="C156" s="21"/>
      <c r="D156" s="21"/>
      <c r="E156" s="16"/>
      <c r="F156" s="16"/>
      <c r="G156" s="16"/>
      <c r="H156" s="16"/>
      <c r="I156" s="16"/>
      <c r="J156" s="16"/>
      <c r="K156" s="16"/>
      <c r="L156" s="16"/>
      <c r="M156" s="16"/>
      <c r="N156" s="16"/>
      <c r="O156" s="17"/>
      <c r="Q156" s="33" t="str">
        <f t="shared" si="2"/>
        <v/>
      </c>
    </row>
    <row r="157" spans="1:17">
      <c r="A157" s="21"/>
      <c r="B157" s="21"/>
      <c r="C157" s="21"/>
      <c r="D157" s="21"/>
      <c r="E157" s="16"/>
      <c r="F157" s="16"/>
      <c r="G157" s="16"/>
      <c r="H157" s="16"/>
      <c r="I157" s="16"/>
      <c r="J157" s="16"/>
      <c r="K157" s="16"/>
      <c r="L157" s="16"/>
      <c r="M157" s="16"/>
      <c r="N157" s="16"/>
      <c r="O157" s="17"/>
      <c r="Q157" s="33" t="str">
        <f t="shared" si="2"/>
        <v/>
      </c>
    </row>
    <row r="158" spans="1:17">
      <c r="A158" s="21"/>
      <c r="B158" s="21"/>
      <c r="C158" s="21"/>
      <c r="D158" s="21"/>
      <c r="E158" s="16"/>
      <c r="F158" s="16"/>
      <c r="G158" s="16"/>
      <c r="H158" s="16"/>
      <c r="I158" s="16"/>
      <c r="J158" s="16"/>
      <c r="K158" s="16"/>
      <c r="L158" s="16"/>
      <c r="M158" s="16"/>
      <c r="N158" s="16"/>
      <c r="O158" s="17"/>
      <c r="Q158" s="33" t="str">
        <f t="shared" si="2"/>
        <v/>
      </c>
    </row>
    <row r="159" spans="1:17">
      <c r="A159" s="21"/>
      <c r="B159" s="21"/>
      <c r="C159" s="21"/>
      <c r="D159" s="21"/>
      <c r="E159" s="16"/>
      <c r="F159" s="16"/>
      <c r="G159" s="16"/>
      <c r="H159" s="16"/>
      <c r="I159" s="16"/>
      <c r="J159" s="16"/>
      <c r="K159" s="16"/>
      <c r="L159" s="16"/>
      <c r="M159" s="16"/>
      <c r="N159" s="16"/>
      <c r="O159" s="17"/>
      <c r="Q159" s="33" t="str">
        <f t="shared" si="2"/>
        <v/>
      </c>
    </row>
    <row r="160" spans="1:17">
      <c r="A160" s="21"/>
      <c r="B160" s="21"/>
      <c r="C160" s="21"/>
      <c r="D160" s="21"/>
      <c r="E160" s="16"/>
      <c r="F160" s="16"/>
      <c r="G160" s="16"/>
      <c r="H160" s="16"/>
      <c r="I160" s="16"/>
      <c r="J160" s="16"/>
      <c r="K160" s="16"/>
      <c r="L160" s="16"/>
      <c r="M160" s="16"/>
      <c r="N160" s="16"/>
      <c r="O160" s="17"/>
      <c r="Q160" s="33" t="str">
        <f t="shared" si="2"/>
        <v/>
      </c>
    </row>
    <row r="161" spans="1:17">
      <c r="A161" s="21"/>
      <c r="B161" s="21"/>
      <c r="C161" s="21"/>
      <c r="D161" s="21"/>
      <c r="E161" s="16"/>
      <c r="F161" s="16"/>
      <c r="G161" s="16"/>
      <c r="H161" s="16"/>
      <c r="I161" s="16"/>
      <c r="J161" s="16"/>
      <c r="K161" s="16"/>
      <c r="L161" s="16"/>
      <c r="M161" s="16"/>
      <c r="N161" s="16"/>
      <c r="O161" s="17"/>
      <c r="Q161" s="33" t="str">
        <f t="shared" si="2"/>
        <v/>
      </c>
    </row>
    <row r="162" spans="1:17">
      <c r="A162" s="21"/>
      <c r="B162" s="21"/>
      <c r="C162" s="21"/>
      <c r="D162" s="21"/>
      <c r="E162" s="16"/>
      <c r="F162" s="16"/>
      <c r="G162" s="16"/>
      <c r="H162" s="16"/>
      <c r="I162" s="16"/>
      <c r="J162" s="16"/>
      <c r="K162" s="16"/>
      <c r="L162" s="16"/>
      <c r="M162" s="16"/>
      <c r="N162" s="16"/>
      <c r="O162" s="17"/>
      <c r="Q162" s="33" t="str">
        <f t="shared" si="2"/>
        <v/>
      </c>
    </row>
    <row r="163" spans="1:17">
      <c r="A163" s="21"/>
      <c r="B163" s="21"/>
      <c r="C163" s="21"/>
      <c r="D163" s="21"/>
      <c r="E163" s="16"/>
      <c r="F163" s="16"/>
      <c r="G163" s="16"/>
      <c r="H163" s="16"/>
      <c r="I163" s="16"/>
      <c r="J163" s="16"/>
      <c r="K163" s="16"/>
      <c r="L163" s="16"/>
      <c r="M163" s="16"/>
      <c r="N163" s="16"/>
      <c r="O163" s="17"/>
      <c r="Q163" s="33" t="str">
        <f t="shared" si="2"/>
        <v/>
      </c>
    </row>
    <row r="164" spans="1:17">
      <c r="A164" s="21"/>
      <c r="B164" s="21"/>
      <c r="C164" s="21"/>
      <c r="D164" s="21"/>
      <c r="E164" s="16"/>
      <c r="F164" s="16"/>
      <c r="G164" s="16"/>
      <c r="H164" s="16"/>
      <c r="I164" s="16"/>
      <c r="J164" s="16"/>
      <c r="K164" s="16"/>
      <c r="L164" s="16"/>
      <c r="M164" s="16"/>
      <c r="N164" s="16"/>
      <c r="O164" s="17"/>
      <c r="Q164" s="33" t="str">
        <f t="shared" si="2"/>
        <v/>
      </c>
    </row>
    <row r="165" spans="1:17">
      <c r="A165" s="21"/>
      <c r="B165" s="21"/>
      <c r="C165" s="21"/>
      <c r="D165" s="21"/>
      <c r="E165" s="16"/>
      <c r="F165" s="16"/>
      <c r="G165" s="16"/>
      <c r="H165" s="16"/>
      <c r="I165" s="16"/>
      <c r="J165" s="16"/>
      <c r="K165" s="16"/>
      <c r="L165" s="16"/>
      <c r="M165" s="16"/>
      <c r="N165" s="16"/>
      <c r="O165" s="17"/>
      <c r="Q165" s="33" t="str">
        <f t="shared" si="2"/>
        <v/>
      </c>
    </row>
    <row r="166" spans="1:17">
      <c r="A166" s="21"/>
      <c r="B166" s="21"/>
      <c r="C166" s="21"/>
      <c r="D166" s="21"/>
      <c r="E166" s="16"/>
      <c r="F166" s="16"/>
      <c r="G166" s="16"/>
      <c r="H166" s="16"/>
      <c r="I166" s="16"/>
      <c r="J166" s="16"/>
      <c r="K166" s="16"/>
      <c r="L166" s="16"/>
      <c r="M166" s="16"/>
      <c r="N166" s="16"/>
      <c r="O166" s="17"/>
      <c r="Q166" s="33" t="str">
        <f t="shared" si="2"/>
        <v/>
      </c>
    </row>
    <row r="167" spans="1:17">
      <c r="A167" s="21"/>
      <c r="B167" s="21"/>
      <c r="C167" s="21"/>
      <c r="D167" s="21"/>
      <c r="E167" s="16"/>
      <c r="F167" s="16"/>
      <c r="G167" s="16"/>
      <c r="H167" s="16"/>
      <c r="I167" s="16"/>
      <c r="J167" s="16"/>
      <c r="K167" s="16"/>
      <c r="L167" s="16"/>
      <c r="M167" s="16"/>
      <c r="N167" s="16"/>
      <c r="O167" s="17"/>
      <c r="Q167" s="33" t="str">
        <f t="shared" si="2"/>
        <v/>
      </c>
    </row>
    <row r="168" spans="1:17">
      <c r="A168" s="21"/>
      <c r="B168" s="21"/>
      <c r="C168" s="21"/>
      <c r="D168" s="21"/>
      <c r="E168" s="16"/>
      <c r="F168" s="16"/>
      <c r="G168" s="16"/>
      <c r="H168" s="16"/>
      <c r="I168" s="16"/>
      <c r="J168" s="16"/>
      <c r="K168" s="16"/>
      <c r="L168" s="16"/>
      <c r="M168" s="16"/>
      <c r="N168" s="16"/>
      <c r="O168" s="17"/>
      <c r="Q168" s="33" t="str">
        <f t="shared" si="2"/>
        <v/>
      </c>
    </row>
    <row r="169" spans="1:17">
      <c r="A169" s="21"/>
      <c r="B169" s="21"/>
      <c r="C169" s="21"/>
      <c r="D169" s="21"/>
      <c r="E169" s="16"/>
      <c r="F169" s="16"/>
      <c r="G169" s="16"/>
      <c r="H169" s="16"/>
      <c r="I169" s="16"/>
      <c r="J169" s="16"/>
      <c r="K169" s="16"/>
      <c r="L169" s="16"/>
      <c r="M169" s="16"/>
      <c r="N169" s="16"/>
      <c r="O169" s="17"/>
      <c r="Q169" s="33" t="str">
        <f t="shared" si="2"/>
        <v/>
      </c>
    </row>
    <row r="170" spans="1:17">
      <c r="A170" s="21"/>
      <c r="B170" s="21"/>
      <c r="C170" s="21"/>
      <c r="D170" s="21"/>
      <c r="E170" s="16"/>
      <c r="F170" s="16"/>
      <c r="G170" s="16"/>
      <c r="H170" s="16"/>
      <c r="I170" s="16"/>
      <c r="J170" s="16"/>
      <c r="K170" s="16"/>
      <c r="L170" s="16"/>
      <c r="M170" s="16"/>
      <c r="N170" s="16"/>
      <c r="O170" s="17"/>
      <c r="Q170" s="33" t="str">
        <f t="shared" si="2"/>
        <v/>
      </c>
    </row>
    <row r="171" spans="1:17">
      <c r="A171" s="21"/>
      <c r="B171" s="21"/>
      <c r="C171" s="21"/>
      <c r="D171" s="21"/>
      <c r="E171" s="16"/>
      <c r="F171" s="16"/>
      <c r="G171" s="16"/>
      <c r="H171" s="16"/>
      <c r="I171" s="16"/>
      <c r="J171" s="16"/>
      <c r="K171" s="16"/>
      <c r="L171" s="16"/>
      <c r="M171" s="16"/>
      <c r="N171" s="16"/>
      <c r="O171" s="17"/>
      <c r="Q171" s="33" t="str">
        <f t="shared" si="2"/>
        <v/>
      </c>
    </row>
    <row r="172" spans="1:17">
      <c r="A172" s="21"/>
      <c r="B172" s="21"/>
      <c r="C172" s="21"/>
      <c r="D172" s="21"/>
      <c r="E172" s="16"/>
      <c r="F172" s="16"/>
      <c r="G172" s="16"/>
      <c r="H172" s="16"/>
      <c r="I172" s="16"/>
      <c r="J172" s="16"/>
      <c r="K172" s="16"/>
      <c r="L172" s="16"/>
      <c r="M172" s="16"/>
      <c r="N172" s="16"/>
      <c r="O172" s="17"/>
      <c r="Q172" s="33" t="str">
        <f t="shared" si="2"/>
        <v/>
      </c>
    </row>
    <row r="173" spans="1:17">
      <c r="A173" s="21"/>
      <c r="B173" s="21"/>
      <c r="C173" s="21"/>
      <c r="D173" s="21"/>
      <c r="E173" s="16"/>
      <c r="F173" s="16"/>
      <c r="G173" s="16"/>
      <c r="H173" s="16"/>
      <c r="I173" s="16"/>
      <c r="J173" s="16"/>
      <c r="K173" s="16"/>
      <c r="L173" s="16"/>
      <c r="M173" s="16"/>
      <c r="N173" s="16"/>
      <c r="O173" s="17"/>
      <c r="Q173" s="33" t="str">
        <f t="shared" si="2"/>
        <v/>
      </c>
    </row>
    <row r="174" spans="1:17">
      <c r="A174" s="21"/>
      <c r="B174" s="21"/>
      <c r="C174" s="21"/>
      <c r="D174" s="21"/>
      <c r="E174" s="16"/>
      <c r="F174" s="16"/>
      <c r="G174" s="16"/>
      <c r="H174" s="16"/>
      <c r="I174" s="16"/>
      <c r="J174" s="16"/>
      <c r="K174" s="16"/>
      <c r="L174" s="16"/>
      <c r="M174" s="16"/>
      <c r="N174" s="16"/>
      <c r="O174" s="17"/>
      <c r="Q174" s="33" t="str">
        <f t="shared" si="2"/>
        <v/>
      </c>
    </row>
    <row r="175" spans="1:17">
      <c r="A175" s="21"/>
      <c r="B175" s="21"/>
      <c r="C175" s="21"/>
      <c r="D175" s="21"/>
      <c r="E175" s="16"/>
      <c r="F175" s="16"/>
      <c r="G175" s="16"/>
      <c r="H175" s="16"/>
      <c r="I175" s="16"/>
      <c r="J175" s="16"/>
      <c r="K175" s="16"/>
      <c r="L175" s="16"/>
      <c r="M175" s="16"/>
      <c r="N175" s="16"/>
      <c r="O175" s="17"/>
      <c r="Q175" s="33" t="str">
        <f t="shared" si="2"/>
        <v/>
      </c>
    </row>
    <row r="176" spans="1:17">
      <c r="A176" s="21"/>
      <c r="B176" s="21"/>
      <c r="C176" s="21"/>
      <c r="D176" s="21"/>
      <c r="E176" s="16"/>
      <c r="F176" s="16"/>
      <c r="G176" s="16"/>
      <c r="H176" s="16"/>
      <c r="I176" s="16"/>
      <c r="J176" s="16"/>
      <c r="K176" s="16"/>
      <c r="L176" s="16"/>
      <c r="M176" s="16"/>
      <c r="N176" s="16"/>
      <c r="O176" s="17"/>
      <c r="Q176" s="33" t="str">
        <f t="shared" si="2"/>
        <v/>
      </c>
    </row>
    <row r="177" spans="1:17">
      <c r="A177" s="21"/>
      <c r="B177" s="21"/>
      <c r="C177" s="21"/>
      <c r="D177" s="21"/>
      <c r="E177" s="16"/>
      <c r="F177" s="16"/>
      <c r="G177" s="16"/>
      <c r="H177" s="16"/>
      <c r="I177" s="16"/>
      <c r="J177" s="16"/>
      <c r="K177" s="16"/>
      <c r="L177" s="16"/>
      <c r="M177" s="16"/>
      <c r="N177" s="16"/>
      <c r="O177" s="17"/>
      <c r="Q177" s="33" t="str">
        <f t="shared" si="2"/>
        <v/>
      </c>
    </row>
    <row r="178" spans="1:17">
      <c r="A178" s="21"/>
      <c r="B178" s="21"/>
      <c r="C178" s="21"/>
      <c r="D178" s="21"/>
      <c r="E178" s="16"/>
      <c r="F178" s="16"/>
      <c r="G178" s="16"/>
      <c r="H178" s="16"/>
      <c r="I178" s="16"/>
      <c r="J178" s="16"/>
      <c r="K178" s="16"/>
      <c r="L178" s="16"/>
      <c r="M178" s="16"/>
      <c r="N178" s="16"/>
      <c r="O178" s="17"/>
      <c r="Q178" s="33" t="str">
        <f t="shared" si="2"/>
        <v/>
      </c>
    </row>
    <row r="179" spans="1:17">
      <c r="A179" s="21"/>
      <c r="B179" s="21"/>
      <c r="C179" s="21"/>
      <c r="D179" s="21"/>
      <c r="E179" s="16"/>
      <c r="F179" s="16"/>
      <c r="G179" s="16"/>
      <c r="H179" s="16"/>
      <c r="I179" s="16"/>
      <c r="J179" s="16"/>
      <c r="K179" s="16"/>
      <c r="L179" s="16"/>
      <c r="M179" s="16"/>
      <c r="N179" s="16"/>
      <c r="O179" s="17"/>
      <c r="Q179" s="33" t="str">
        <f t="shared" si="2"/>
        <v/>
      </c>
    </row>
    <row r="180" spans="1:17">
      <c r="A180" s="21"/>
      <c r="B180" s="21"/>
      <c r="C180" s="21"/>
      <c r="D180" s="21"/>
      <c r="E180" s="16"/>
      <c r="F180" s="16"/>
      <c r="G180" s="16"/>
      <c r="H180" s="16"/>
      <c r="I180" s="16"/>
      <c r="J180" s="16"/>
      <c r="K180" s="16"/>
      <c r="L180" s="16"/>
      <c r="M180" s="16"/>
      <c r="N180" s="16"/>
      <c r="O180" s="17"/>
      <c r="Q180" s="33" t="str">
        <f t="shared" si="2"/>
        <v/>
      </c>
    </row>
    <row r="181" spans="1:17">
      <c r="A181" s="21"/>
      <c r="B181" s="21"/>
      <c r="C181" s="21"/>
      <c r="D181" s="21"/>
      <c r="E181" s="16"/>
      <c r="F181" s="16"/>
      <c r="G181" s="16"/>
      <c r="H181" s="16"/>
      <c r="I181" s="16"/>
      <c r="J181" s="16"/>
      <c r="K181" s="16"/>
      <c r="L181" s="16"/>
      <c r="M181" s="16"/>
      <c r="N181" s="16"/>
      <c r="O181" s="17"/>
      <c r="Q181" s="33" t="str">
        <f t="shared" si="2"/>
        <v/>
      </c>
    </row>
    <row r="182" spans="1:17">
      <c r="A182" s="21"/>
      <c r="B182" s="21"/>
      <c r="C182" s="21"/>
      <c r="D182" s="21"/>
      <c r="E182" s="16"/>
      <c r="F182" s="16"/>
      <c r="G182" s="16"/>
      <c r="H182" s="16"/>
      <c r="I182" s="16"/>
      <c r="J182" s="16"/>
      <c r="K182" s="16"/>
      <c r="L182" s="16"/>
      <c r="M182" s="16"/>
      <c r="N182" s="16"/>
      <c r="O182" s="17"/>
      <c r="Q182" s="33" t="str">
        <f t="shared" si="2"/>
        <v/>
      </c>
    </row>
    <row r="183" spans="1:17">
      <c r="A183" s="21"/>
      <c r="B183" s="21"/>
      <c r="C183" s="21"/>
      <c r="D183" s="21"/>
      <c r="E183" s="16"/>
      <c r="F183" s="16"/>
      <c r="G183" s="16"/>
      <c r="H183" s="16"/>
      <c r="I183" s="16"/>
      <c r="J183" s="16"/>
      <c r="K183" s="16"/>
      <c r="L183" s="16"/>
      <c r="M183" s="16"/>
      <c r="N183" s="16"/>
      <c r="O183" s="17"/>
      <c r="Q183" s="33" t="str">
        <f t="shared" si="2"/>
        <v/>
      </c>
    </row>
    <row r="184" spans="1:17">
      <c r="A184" s="21"/>
      <c r="B184" s="21"/>
      <c r="C184" s="21"/>
      <c r="D184" s="21"/>
      <c r="E184" s="16"/>
      <c r="F184" s="16"/>
      <c r="G184" s="16"/>
      <c r="H184" s="16"/>
      <c r="I184" s="16"/>
      <c r="J184" s="16"/>
      <c r="K184" s="16"/>
      <c r="L184" s="16"/>
      <c r="M184" s="16"/>
      <c r="N184" s="16"/>
      <c r="O184" s="17"/>
      <c r="Q184" s="33" t="str">
        <f t="shared" si="2"/>
        <v/>
      </c>
    </row>
    <row r="185" spans="1:17">
      <c r="A185" s="21"/>
      <c r="B185" s="21"/>
      <c r="C185" s="21"/>
      <c r="D185" s="21"/>
      <c r="E185" s="16"/>
      <c r="F185" s="16"/>
      <c r="G185" s="16"/>
      <c r="H185" s="16"/>
      <c r="I185" s="16"/>
      <c r="J185" s="16"/>
      <c r="K185" s="16"/>
      <c r="L185" s="16"/>
      <c r="M185" s="16"/>
      <c r="N185" s="16"/>
      <c r="O185" s="17"/>
      <c r="Q185" s="33" t="str">
        <f t="shared" si="2"/>
        <v/>
      </c>
    </row>
    <row r="186" spans="1:17">
      <c r="A186" s="21"/>
      <c r="B186" s="21"/>
      <c r="C186" s="21"/>
      <c r="D186" s="21"/>
      <c r="E186" s="16"/>
      <c r="F186" s="16"/>
      <c r="G186" s="16"/>
      <c r="H186" s="16"/>
      <c r="I186" s="16"/>
      <c r="J186" s="16"/>
      <c r="K186" s="16"/>
      <c r="L186" s="16"/>
      <c r="M186" s="16"/>
      <c r="N186" s="16"/>
      <c r="O186" s="17"/>
      <c r="Q186" s="33" t="str">
        <f t="shared" si="2"/>
        <v/>
      </c>
    </row>
    <row r="187" spans="1:17">
      <c r="A187" s="21"/>
      <c r="B187" s="21"/>
      <c r="C187" s="21"/>
      <c r="D187" s="21"/>
      <c r="E187" s="16"/>
      <c r="F187" s="16"/>
      <c r="G187" s="16"/>
      <c r="H187" s="16"/>
      <c r="I187" s="16"/>
      <c r="J187" s="16"/>
      <c r="K187" s="16"/>
      <c r="L187" s="16"/>
      <c r="M187" s="16"/>
      <c r="N187" s="16"/>
      <c r="O187" s="17"/>
      <c r="Q187" s="33" t="str">
        <f t="shared" si="2"/>
        <v/>
      </c>
    </row>
    <row r="188" spans="1:17">
      <c r="A188" s="21"/>
      <c r="B188" s="21"/>
      <c r="C188" s="21"/>
      <c r="D188" s="21"/>
      <c r="E188" s="16"/>
      <c r="F188" s="16"/>
      <c r="G188" s="16"/>
      <c r="H188" s="16"/>
      <c r="I188" s="16"/>
      <c r="J188" s="16"/>
      <c r="K188" s="16"/>
      <c r="L188" s="16"/>
      <c r="M188" s="16"/>
      <c r="N188" s="16"/>
      <c r="O188" s="17"/>
      <c r="Q188" s="33" t="str">
        <f t="shared" si="2"/>
        <v/>
      </c>
    </row>
    <row r="189" spans="1:17">
      <c r="A189" s="21"/>
      <c r="B189" s="21"/>
      <c r="C189" s="21"/>
      <c r="D189" s="21"/>
      <c r="E189" s="16"/>
      <c r="F189" s="16"/>
      <c r="G189" s="16"/>
      <c r="H189" s="16"/>
      <c r="I189" s="16"/>
      <c r="J189" s="16"/>
      <c r="K189" s="16"/>
      <c r="L189" s="16"/>
      <c r="M189" s="16"/>
      <c r="N189" s="16"/>
      <c r="O189" s="17"/>
      <c r="Q189" s="33" t="str">
        <f t="shared" si="2"/>
        <v/>
      </c>
    </row>
    <row r="190" spans="1:17">
      <c r="A190" s="21"/>
      <c r="B190" s="21"/>
      <c r="C190" s="21"/>
      <c r="D190" s="21"/>
      <c r="E190" s="16"/>
      <c r="F190" s="16"/>
      <c r="G190" s="16"/>
      <c r="H190" s="16"/>
      <c r="I190" s="16"/>
      <c r="J190" s="16"/>
      <c r="K190" s="16"/>
      <c r="L190" s="16"/>
      <c r="M190" s="16"/>
      <c r="N190" s="16"/>
      <c r="O190" s="17"/>
      <c r="Q190" s="33" t="str">
        <f t="shared" si="2"/>
        <v/>
      </c>
    </row>
    <row r="191" spans="1:17">
      <c r="A191" s="21"/>
      <c r="B191" s="21"/>
      <c r="C191" s="21"/>
      <c r="D191" s="21"/>
      <c r="E191" s="16"/>
      <c r="F191" s="16"/>
      <c r="G191" s="16"/>
      <c r="H191" s="16"/>
      <c r="I191" s="16"/>
      <c r="J191" s="16"/>
      <c r="K191" s="16"/>
      <c r="L191" s="16"/>
      <c r="M191" s="16"/>
      <c r="N191" s="16"/>
      <c r="O191" s="17"/>
      <c r="Q191" s="33" t="str">
        <f t="shared" si="2"/>
        <v/>
      </c>
    </row>
    <row r="192" spans="1:17">
      <c r="A192" s="21"/>
      <c r="B192" s="21"/>
      <c r="C192" s="21"/>
      <c r="D192" s="21"/>
      <c r="E192" s="16"/>
      <c r="F192" s="16"/>
      <c r="G192" s="16"/>
      <c r="H192" s="16"/>
      <c r="I192" s="16"/>
      <c r="J192" s="16"/>
      <c r="K192" s="16"/>
      <c r="L192" s="16"/>
      <c r="M192" s="16"/>
      <c r="N192" s="16"/>
      <c r="O192" s="17"/>
      <c r="Q192" s="33" t="str">
        <f t="shared" si="2"/>
        <v/>
      </c>
    </row>
    <row r="193" spans="1:17">
      <c r="A193" s="21"/>
      <c r="B193" s="21"/>
      <c r="C193" s="21"/>
      <c r="D193" s="21"/>
      <c r="E193" s="16"/>
      <c r="F193" s="16"/>
      <c r="G193" s="16"/>
      <c r="H193" s="16"/>
      <c r="I193" s="16"/>
      <c r="J193" s="16"/>
      <c r="K193" s="16"/>
      <c r="L193" s="16"/>
      <c r="M193" s="16"/>
      <c r="N193" s="16"/>
      <c r="O193" s="17"/>
      <c r="Q193" s="33" t="str">
        <f t="shared" si="2"/>
        <v/>
      </c>
    </row>
    <row r="194" spans="1:17">
      <c r="A194" s="21"/>
      <c r="B194" s="21"/>
      <c r="C194" s="21"/>
      <c r="D194" s="21"/>
      <c r="E194" s="16"/>
      <c r="F194" s="16"/>
      <c r="G194" s="16"/>
      <c r="H194" s="16"/>
      <c r="I194" s="16"/>
      <c r="J194" s="16"/>
      <c r="K194" s="16"/>
      <c r="L194" s="16"/>
      <c r="M194" s="16"/>
      <c r="N194" s="16"/>
      <c r="O194" s="17"/>
      <c r="Q194" s="33" t="str">
        <f t="shared" si="2"/>
        <v/>
      </c>
    </row>
    <row r="195" spans="1:17">
      <c r="A195" s="21"/>
      <c r="B195" s="21"/>
      <c r="C195" s="21"/>
      <c r="D195" s="21"/>
      <c r="E195" s="16"/>
      <c r="F195" s="16"/>
      <c r="G195" s="16"/>
      <c r="H195" s="16"/>
      <c r="I195" s="16"/>
      <c r="J195" s="16"/>
      <c r="K195" s="16"/>
      <c r="L195" s="16"/>
      <c r="M195" s="16"/>
      <c r="N195" s="16"/>
      <c r="O195" s="17"/>
      <c r="Q195" s="33" t="str">
        <f t="shared" si="2"/>
        <v/>
      </c>
    </row>
    <row r="196" spans="1:17">
      <c r="A196" s="21"/>
      <c r="B196" s="21"/>
      <c r="C196" s="21"/>
      <c r="D196" s="21"/>
      <c r="E196" s="16"/>
      <c r="F196" s="16"/>
      <c r="G196" s="16"/>
      <c r="H196" s="16"/>
      <c r="I196" s="16"/>
      <c r="J196" s="16"/>
      <c r="K196" s="16"/>
      <c r="L196" s="16"/>
      <c r="M196" s="16"/>
      <c r="N196" s="16"/>
      <c r="O196" s="17"/>
      <c r="Q196" s="33" t="str">
        <f t="shared" si="2"/>
        <v/>
      </c>
    </row>
    <row r="197" spans="1:17">
      <c r="A197" s="21"/>
      <c r="B197" s="21"/>
      <c r="C197" s="21"/>
      <c r="D197" s="21"/>
      <c r="E197" s="16"/>
      <c r="F197" s="16"/>
      <c r="G197" s="16"/>
      <c r="H197" s="16"/>
      <c r="I197" s="16"/>
      <c r="J197" s="16"/>
      <c r="K197" s="16"/>
      <c r="L197" s="16"/>
      <c r="M197" s="16"/>
      <c r="N197" s="16"/>
      <c r="O197" s="17"/>
      <c r="Q197" s="33" t="str">
        <f t="shared" si="2"/>
        <v/>
      </c>
    </row>
    <row r="198" spans="1:17">
      <c r="A198" s="21"/>
      <c r="B198" s="21"/>
      <c r="C198" s="21"/>
      <c r="D198" s="21"/>
      <c r="E198" s="16"/>
      <c r="F198" s="16"/>
      <c r="G198" s="16"/>
      <c r="H198" s="16"/>
      <c r="I198" s="16"/>
      <c r="J198" s="16"/>
      <c r="K198" s="16"/>
      <c r="L198" s="16"/>
      <c r="M198" s="16"/>
      <c r="N198" s="16"/>
      <c r="O198" s="17"/>
      <c r="Q198" s="33" t="str">
        <f t="shared" si="2"/>
        <v/>
      </c>
    </row>
    <row r="199" spans="1:17">
      <c r="A199" s="21"/>
      <c r="B199" s="21"/>
      <c r="C199" s="21"/>
      <c r="D199" s="21"/>
      <c r="E199" s="16"/>
      <c r="F199" s="16"/>
      <c r="G199" s="16"/>
      <c r="H199" s="16"/>
      <c r="I199" s="16"/>
      <c r="J199" s="16"/>
      <c r="K199" s="16"/>
      <c r="L199" s="16"/>
      <c r="M199" s="16"/>
      <c r="N199" s="16"/>
      <c r="O199" s="17"/>
      <c r="Q199" s="33" t="str">
        <f t="shared" si="2"/>
        <v/>
      </c>
    </row>
    <row r="200" spans="1:17">
      <c r="A200" s="21"/>
      <c r="B200" s="21"/>
      <c r="C200" s="21"/>
      <c r="D200" s="21"/>
      <c r="E200" s="16"/>
      <c r="F200" s="16"/>
      <c r="G200" s="16"/>
      <c r="H200" s="16"/>
      <c r="I200" s="16"/>
      <c r="J200" s="16"/>
      <c r="K200" s="16"/>
      <c r="L200" s="16"/>
      <c r="M200" s="16"/>
      <c r="N200" s="16"/>
      <c r="O200" s="17"/>
      <c r="Q200" s="33" t="str">
        <f t="shared" si="2"/>
        <v/>
      </c>
    </row>
    <row r="201" spans="1:17">
      <c r="A201" s="21"/>
      <c r="B201" s="21"/>
      <c r="C201" s="21"/>
      <c r="D201" s="21"/>
      <c r="E201" s="16"/>
      <c r="F201" s="16"/>
      <c r="G201" s="16"/>
      <c r="H201" s="16"/>
      <c r="I201" s="16"/>
      <c r="J201" s="16"/>
      <c r="K201" s="16"/>
      <c r="L201" s="16"/>
      <c r="M201" s="16"/>
      <c r="N201" s="16"/>
      <c r="O201" s="17"/>
      <c r="Q201" s="33" t="str">
        <f t="shared" si="2"/>
        <v/>
      </c>
    </row>
    <row r="202" spans="1:17">
      <c r="A202" s="21"/>
      <c r="B202" s="21"/>
      <c r="C202" s="21"/>
      <c r="D202" s="21"/>
      <c r="E202" s="16"/>
      <c r="F202" s="16"/>
      <c r="G202" s="16"/>
      <c r="H202" s="16"/>
      <c r="I202" s="16"/>
      <c r="J202" s="16"/>
      <c r="K202" s="16"/>
      <c r="L202" s="16"/>
      <c r="M202" s="16"/>
      <c r="N202" s="16"/>
      <c r="O202" s="17"/>
      <c r="Q202" s="33" t="str">
        <f t="shared" ref="Q202:Q265" si="3">IF(COUNTA(E202:O202)=0,"",_xlfn.CONCAT(,
IF(NOT(N202 = (SUM(E202, F202, H202, J202:M202) - SUM(G202, I202))),
     " Error: Position at the end of the period is not equal to: position at the beginning of the period + issuance or inflow - buyback or outflow + operational result - declared dividend + exchange rate changes + price changes + other changes + rectifications.",
     ""),
IF(AND(NOT(ISBLANK(I202)),I202&lt;0),
" Error: Dividend declared (gross) cannot be negative.",
""),
IF(AND(NOT(ISBLANK(E202)), E202&lt;0),
 " Warning: Position at the beginning of the period is usually a positive amount, please check whether the reported negative amount is correct.",
     ""),
IF(AND(NOT(ISBLANK(N202)), N202&lt;0),
 " Warning: Position at the end of the period is usually a positive amount, please check whether the reported negative amount is correct.",
     ""),
IF(AND(OR(ABS(F202)&gt;3000000000,ABS(G202)&gt;3000000000),ISBLANK(O202)),
 " Warning: An explanation in &lt;c100&gt; must be completed for transactions of more than EUR 3 billion or less than EUR -3 billion.",
     "")))</f>
        <v/>
      </c>
    </row>
    <row r="203" spans="1:17">
      <c r="A203" s="21"/>
      <c r="B203" s="21"/>
      <c r="C203" s="21"/>
      <c r="D203" s="21"/>
      <c r="E203" s="16"/>
      <c r="F203" s="16"/>
      <c r="G203" s="16"/>
      <c r="H203" s="16"/>
      <c r="I203" s="16"/>
      <c r="J203" s="16"/>
      <c r="K203" s="16"/>
      <c r="L203" s="16"/>
      <c r="M203" s="16"/>
      <c r="N203" s="16"/>
      <c r="O203" s="17"/>
      <c r="Q203" s="33" t="str">
        <f t="shared" si="3"/>
        <v/>
      </c>
    </row>
    <row r="204" spans="1:17">
      <c r="A204" s="21"/>
      <c r="B204" s="21"/>
      <c r="C204" s="21"/>
      <c r="D204" s="21"/>
      <c r="E204" s="16"/>
      <c r="F204" s="16"/>
      <c r="G204" s="16"/>
      <c r="H204" s="16"/>
      <c r="I204" s="16"/>
      <c r="J204" s="16"/>
      <c r="K204" s="16"/>
      <c r="L204" s="16"/>
      <c r="M204" s="16"/>
      <c r="N204" s="16"/>
      <c r="O204" s="17"/>
      <c r="Q204" s="33" t="str">
        <f t="shared" si="3"/>
        <v/>
      </c>
    </row>
    <row r="205" spans="1:17">
      <c r="A205" s="21"/>
      <c r="B205" s="21"/>
      <c r="C205" s="21"/>
      <c r="D205" s="21"/>
      <c r="E205" s="16"/>
      <c r="F205" s="16"/>
      <c r="G205" s="16"/>
      <c r="H205" s="16"/>
      <c r="I205" s="16"/>
      <c r="J205" s="16"/>
      <c r="K205" s="16"/>
      <c r="L205" s="16"/>
      <c r="M205" s="16"/>
      <c r="N205" s="16"/>
      <c r="O205" s="17"/>
      <c r="Q205" s="33" t="str">
        <f t="shared" si="3"/>
        <v/>
      </c>
    </row>
    <row r="206" spans="1:17">
      <c r="A206" s="21"/>
      <c r="B206" s="21"/>
      <c r="C206" s="21"/>
      <c r="D206" s="21"/>
      <c r="E206" s="16"/>
      <c r="F206" s="16"/>
      <c r="G206" s="16"/>
      <c r="H206" s="16"/>
      <c r="I206" s="16"/>
      <c r="J206" s="16"/>
      <c r="K206" s="16"/>
      <c r="L206" s="16"/>
      <c r="M206" s="16"/>
      <c r="N206" s="16"/>
      <c r="O206" s="17"/>
      <c r="Q206" s="33" t="str">
        <f t="shared" si="3"/>
        <v/>
      </c>
    </row>
    <row r="207" spans="1:17">
      <c r="A207" s="21"/>
      <c r="B207" s="21"/>
      <c r="C207" s="21"/>
      <c r="D207" s="21"/>
      <c r="E207" s="16"/>
      <c r="F207" s="16"/>
      <c r="G207" s="16"/>
      <c r="H207" s="16"/>
      <c r="I207" s="16"/>
      <c r="J207" s="16"/>
      <c r="K207" s="16"/>
      <c r="L207" s="16"/>
      <c r="M207" s="16"/>
      <c r="N207" s="16"/>
      <c r="O207" s="17"/>
      <c r="Q207" s="33" t="str">
        <f t="shared" si="3"/>
        <v/>
      </c>
    </row>
    <row r="208" spans="1:17">
      <c r="A208" s="21"/>
      <c r="B208" s="21"/>
      <c r="C208" s="21"/>
      <c r="D208" s="21"/>
      <c r="E208" s="16"/>
      <c r="F208" s="16"/>
      <c r="G208" s="16"/>
      <c r="H208" s="16"/>
      <c r="I208" s="16"/>
      <c r="J208" s="16"/>
      <c r="K208" s="16"/>
      <c r="L208" s="16"/>
      <c r="M208" s="16"/>
      <c r="N208" s="16"/>
      <c r="O208" s="17"/>
      <c r="Q208" s="33" t="str">
        <f t="shared" si="3"/>
        <v/>
      </c>
    </row>
    <row r="209" spans="1:17">
      <c r="A209" s="21"/>
      <c r="B209" s="21"/>
      <c r="C209" s="21"/>
      <c r="D209" s="21"/>
      <c r="E209" s="16"/>
      <c r="F209" s="16"/>
      <c r="G209" s="16"/>
      <c r="H209" s="16"/>
      <c r="I209" s="16"/>
      <c r="J209" s="16"/>
      <c r="K209" s="16"/>
      <c r="L209" s="16"/>
      <c r="M209" s="16"/>
      <c r="N209" s="16"/>
      <c r="O209" s="17"/>
      <c r="Q209" s="33" t="str">
        <f t="shared" si="3"/>
        <v/>
      </c>
    </row>
    <row r="210" spans="1:17">
      <c r="A210" s="21"/>
      <c r="B210" s="21"/>
      <c r="C210" s="21"/>
      <c r="D210" s="21"/>
      <c r="E210" s="16"/>
      <c r="F210" s="16"/>
      <c r="G210" s="16"/>
      <c r="H210" s="16"/>
      <c r="I210" s="16"/>
      <c r="J210" s="16"/>
      <c r="K210" s="16"/>
      <c r="L210" s="16"/>
      <c r="M210" s="16"/>
      <c r="N210" s="16"/>
      <c r="O210" s="17"/>
      <c r="Q210" s="33" t="str">
        <f t="shared" si="3"/>
        <v/>
      </c>
    </row>
    <row r="211" spans="1:17">
      <c r="A211" s="21"/>
      <c r="B211" s="21"/>
      <c r="C211" s="21"/>
      <c r="D211" s="21"/>
      <c r="E211" s="16"/>
      <c r="F211" s="16"/>
      <c r="G211" s="16"/>
      <c r="H211" s="16"/>
      <c r="I211" s="16"/>
      <c r="J211" s="16"/>
      <c r="K211" s="16"/>
      <c r="L211" s="16"/>
      <c r="M211" s="16"/>
      <c r="N211" s="16"/>
      <c r="O211" s="17"/>
      <c r="Q211" s="33" t="str">
        <f t="shared" si="3"/>
        <v/>
      </c>
    </row>
    <row r="212" spans="1:17">
      <c r="A212" s="21"/>
      <c r="B212" s="21"/>
      <c r="C212" s="21"/>
      <c r="D212" s="21"/>
      <c r="E212" s="16"/>
      <c r="F212" s="16"/>
      <c r="G212" s="16"/>
      <c r="H212" s="16"/>
      <c r="I212" s="16"/>
      <c r="J212" s="16"/>
      <c r="K212" s="16"/>
      <c r="L212" s="16"/>
      <c r="M212" s="16"/>
      <c r="N212" s="16"/>
      <c r="O212" s="17"/>
      <c r="Q212" s="33" t="str">
        <f t="shared" si="3"/>
        <v/>
      </c>
    </row>
    <row r="213" spans="1:17">
      <c r="A213" s="21"/>
      <c r="B213" s="21"/>
      <c r="C213" s="21"/>
      <c r="D213" s="21"/>
      <c r="E213" s="16"/>
      <c r="F213" s="16"/>
      <c r="G213" s="16"/>
      <c r="H213" s="16"/>
      <c r="I213" s="16"/>
      <c r="J213" s="16"/>
      <c r="K213" s="16"/>
      <c r="L213" s="16"/>
      <c r="M213" s="16"/>
      <c r="N213" s="16"/>
      <c r="O213" s="17"/>
      <c r="Q213" s="33" t="str">
        <f t="shared" si="3"/>
        <v/>
      </c>
    </row>
    <row r="214" spans="1:17">
      <c r="A214" s="21"/>
      <c r="B214" s="21"/>
      <c r="C214" s="21"/>
      <c r="D214" s="21"/>
      <c r="E214" s="16"/>
      <c r="F214" s="16"/>
      <c r="G214" s="16"/>
      <c r="H214" s="16"/>
      <c r="I214" s="16"/>
      <c r="J214" s="16"/>
      <c r="K214" s="16"/>
      <c r="L214" s="16"/>
      <c r="M214" s="16"/>
      <c r="N214" s="16"/>
      <c r="O214" s="17"/>
      <c r="Q214" s="33" t="str">
        <f t="shared" si="3"/>
        <v/>
      </c>
    </row>
    <row r="215" spans="1:17">
      <c r="A215" s="21"/>
      <c r="B215" s="21"/>
      <c r="C215" s="21"/>
      <c r="D215" s="21"/>
      <c r="E215" s="16"/>
      <c r="F215" s="16"/>
      <c r="G215" s="16"/>
      <c r="H215" s="16"/>
      <c r="I215" s="16"/>
      <c r="J215" s="16"/>
      <c r="K215" s="16"/>
      <c r="L215" s="16"/>
      <c r="M215" s="16"/>
      <c r="N215" s="16"/>
      <c r="O215" s="17"/>
      <c r="Q215" s="33" t="str">
        <f t="shared" si="3"/>
        <v/>
      </c>
    </row>
    <row r="216" spans="1:17">
      <c r="A216" s="21"/>
      <c r="B216" s="21"/>
      <c r="C216" s="21"/>
      <c r="D216" s="21"/>
      <c r="E216" s="16"/>
      <c r="F216" s="16"/>
      <c r="G216" s="16"/>
      <c r="H216" s="16"/>
      <c r="I216" s="16"/>
      <c r="J216" s="16"/>
      <c r="K216" s="16"/>
      <c r="L216" s="16"/>
      <c r="M216" s="16"/>
      <c r="N216" s="16"/>
      <c r="O216" s="17"/>
      <c r="Q216" s="33" t="str">
        <f t="shared" si="3"/>
        <v/>
      </c>
    </row>
    <row r="217" spans="1:17">
      <c r="A217" s="21"/>
      <c r="B217" s="21"/>
      <c r="C217" s="21"/>
      <c r="D217" s="21"/>
      <c r="E217" s="16"/>
      <c r="F217" s="16"/>
      <c r="G217" s="16"/>
      <c r="H217" s="16"/>
      <c r="I217" s="16"/>
      <c r="J217" s="16"/>
      <c r="K217" s="16"/>
      <c r="L217" s="16"/>
      <c r="M217" s="16"/>
      <c r="N217" s="16"/>
      <c r="O217" s="17"/>
      <c r="Q217" s="33" t="str">
        <f t="shared" si="3"/>
        <v/>
      </c>
    </row>
    <row r="218" spans="1:17">
      <c r="A218" s="21"/>
      <c r="B218" s="21"/>
      <c r="C218" s="21"/>
      <c r="D218" s="21"/>
      <c r="E218" s="16"/>
      <c r="F218" s="16"/>
      <c r="G218" s="16"/>
      <c r="H218" s="16"/>
      <c r="I218" s="16"/>
      <c r="J218" s="16"/>
      <c r="K218" s="16"/>
      <c r="L218" s="16"/>
      <c r="M218" s="16"/>
      <c r="N218" s="16"/>
      <c r="O218" s="17"/>
      <c r="Q218" s="33" t="str">
        <f t="shared" si="3"/>
        <v/>
      </c>
    </row>
    <row r="219" spans="1:17">
      <c r="A219" s="21"/>
      <c r="B219" s="21"/>
      <c r="C219" s="21"/>
      <c r="D219" s="21"/>
      <c r="E219" s="16"/>
      <c r="F219" s="16"/>
      <c r="G219" s="16"/>
      <c r="H219" s="16"/>
      <c r="I219" s="16"/>
      <c r="J219" s="16"/>
      <c r="K219" s="16"/>
      <c r="L219" s="16"/>
      <c r="M219" s="16"/>
      <c r="N219" s="16"/>
      <c r="O219" s="17"/>
      <c r="Q219" s="33" t="str">
        <f t="shared" si="3"/>
        <v/>
      </c>
    </row>
    <row r="220" spans="1:17">
      <c r="A220" s="21"/>
      <c r="B220" s="21"/>
      <c r="C220" s="21"/>
      <c r="D220" s="21"/>
      <c r="E220" s="16"/>
      <c r="F220" s="16"/>
      <c r="G220" s="16"/>
      <c r="H220" s="16"/>
      <c r="I220" s="16"/>
      <c r="J220" s="16"/>
      <c r="K220" s="16"/>
      <c r="L220" s="16"/>
      <c r="M220" s="16"/>
      <c r="N220" s="16"/>
      <c r="O220" s="17"/>
      <c r="Q220" s="33" t="str">
        <f t="shared" si="3"/>
        <v/>
      </c>
    </row>
    <row r="221" spans="1:17">
      <c r="A221" s="21"/>
      <c r="B221" s="21"/>
      <c r="C221" s="21"/>
      <c r="D221" s="21"/>
      <c r="E221" s="16"/>
      <c r="F221" s="16"/>
      <c r="G221" s="16"/>
      <c r="H221" s="16"/>
      <c r="I221" s="16"/>
      <c r="J221" s="16"/>
      <c r="K221" s="16"/>
      <c r="L221" s="16"/>
      <c r="M221" s="16"/>
      <c r="N221" s="16"/>
      <c r="O221" s="17"/>
      <c r="Q221" s="33" t="str">
        <f t="shared" si="3"/>
        <v/>
      </c>
    </row>
    <row r="222" spans="1:17">
      <c r="A222" s="21"/>
      <c r="B222" s="21"/>
      <c r="C222" s="21"/>
      <c r="D222" s="21"/>
      <c r="E222" s="16"/>
      <c r="F222" s="16"/>
      <c r="G222" s="16"/>
      <c r="H222" s="16"/>
      <c r="I222" s="16"/>
      <c r="J222" s="16"/>
      <c r="K222" s="16"/>
      <c r="L222" s="16"/>
      <c r="M222" s="16"/>
      <c r="N222" s="16"/>
      <c r="O222" s="17"/>
      <c r="Q222" s="33" t="str">
        <f t="shared" si="3"/>
        <v/>
      </c>
    </row>
    <row r="223" spans="1:17">
      <c r="A223" s="21"/>
      <c r="B223" s="21"/>
      <c r="C223" s="21"/>
      <c r="D223" s="21"/>
      <c r="E223" s="16"/>
      <c r="F223" s="16"/>
      <c r="G223" s="16"/>
      <c r="H223" s="16"/>
      <c r="I223" s="16"/>
      <c r="J223" s="16"/>
      <c r="K223" s="16"/>
      <c r="L223" s="16"/>
      <c r="M223" s="16"/>
      <c r="N223" s="16"/>
      <c r="O223" s="17"/>
      <c r="Q223" s="33" t="str">
        <f t="shared" si="3"/>
        <v/>
      </c>
    </row>
    <row r="224" spans="1:17">
      <c r="A224" s="21"/>
      <c r="B224" s="21"/>
      <c r="C224" s="21"/>
      <c r="D224" s="21"/>
      <c r="E224" s="16"/>
      <c r="F224" s="16"/>
      <c r="G224" s="16"/>
      <c r="H224" s="16"/>
      <c r="I224" s="16"/>
      <c r="J224" s="16"/>
      <c r="K224" s="16"/>
      <c r="L224" s="16"/>
      <c r="M224" s="16"/>
      <c r="N224" s="16"/>
      <c r="O224" s="17"/>
      <c r="Q224" s="33" t="str">
        <f t="shared" si="3"/>
        <v/>
      </c>
    </row>
    <row r="225" spans="1:17">
      <c r="A225" s="21"/>
      <c r="B225" s="21"/>
      <c r="C225" s="21"/>
      <c r="D225" s="21"/>
      <c r="E225" s="16"/>
      <c r="F225" s="16"/>
      <c r="G225" s="16"/>
      <c r="H225" s="16"/>
      <c r="I225" s="16"/>
      <c r="J225" s="16"/>
      <c r="K225" s="16"/>
      <c r="L225" s="16"/>
      <c r="M225" s="16"/>
      <c r="N225" s="16"/>
      <c r="O225" s="17"/>
      <c r="Q225" s="33" t="str">
        <f t="shared" si="3"/>
        <v/>
      </c>
    </row>
    <row r="226" spans="1:17">
      <c r="A226" s="21"/>
      <c r="B226" s="21"/>
      <c r="C226" s="21"/>
      <c r="D226" s="21"/>
      <c r="E226" s="16"/>
      <c r="F226" s="16"/>
      <c r="G226" s="16"/>
      <c r="H226" s="16"/>
      <c r="I226" s="16"/>
      <c r="J226" s="16"/>
      <c r="K226" s="16"/>
      <c r="L226" s="16"/>
      <c r="M226" s="16"/>
      <c r="N226" s="16"/>
      <c r="O226" s="17"/>
      <c r="Q226" s="33" t="str">
        <f t="shared" si="3"/>
        <v/>
      </c>
    </row>
    <row r="227" spans="1:17">
      <c r="A227" s="21"/>
      <c r="B227" s="21"/>
      <c r="C227" s="21"/>
      <c r="D227" s="21"/>
      <c r="E227" s="16"/>
      <c r="F227" s="16"/>
      <c r="G227" s="16"/>
      <c r="H227" s="16"/>
      <c r="I227" s="16"/>
      <c r="J227" s="16"/>
      <c r="K227" s="16"/>
      <c r="L227" s="16"/>
      <c r="M227" s="16"/>
      <c r="N227" s="16"/>
      <c r="O227" s="17"/>
      <c r="Q227" s="33" t="str">
        <f t="shared" si="3"/>
        <v/>
      </c>
    </row>
    <row r="228" spans="1:17">
      <c r="A228" s="21"/>
      <c r="B228" s="21"/>
      <c r="C228" s="21"/>
      <c r="D228" s="21"/>
      <c r="E228" s="16"/>
      <c r="F228" s="16"/>
      <c r="G228" s="16"/>
      <c r="H228" s="16"/>
      <c r="I228" s="16"/>
      <c r="J228" s="16"/>
      <c r="K228" s="16"/>
      <c r="L228" s="16"/>
      <c r="M228" s="16"/>
      <c r="N228" s="16"/>
      <c r="O228" s="17"/>
      <c r="Q228" s="33" t="str">
        <f t="shared" si="3"/>
        <v/>
      </c>
    </row>
    <row r="229" spans="1:17">
      <c r="A229" s="21"/>
      <c r="B229" s="21"/>
      <c r="C229" s="21"/>
      <c r="D229" s="21"/>
      <c r="E229" s="16"/>
      <c r="F229" s="16"/>
      <c r="G229" s="16"/>
      <c r="H229" s="16"/>
      <c r="I229" s="16"/>
      <c r="J229" s="16"/>
      <c r="K229" s="16"/>
      <c r="L229" s="16"/>
      <c r="M229" s="16"/>
      <c r="N229" s="16"/>
      <c r="O229" s="17"/>
      <c r="Q229" s="33" t="str">
        <f t="shared" si="3"/>
        <v/>
      </c>
    </row>
    <row r="230" spans="1:17">
      <c r="A230" s="21"/>
      <c r="B230" s="21"/>
      <c r="C230" s="21"/>
      <c r="D230" s="21"/>
      <c r="E230" s="16"/>
      <c r="F230" s="16"/>
      <c r="G230" s="16"/>
      <c r="H230" s="16"/>
      <c r="I230" s="16"/>
      <c r="J230" s="16"/>
      <c r="K230" s="16"/>
      <c r="L230" s="16"/>
      <c r="M230" s="16"/>
      <c r="N230" s="16"/>
      <c r="O230" s="17"/>
      <c r="Q230" s="33" t="str">
        <f t="shared" si="3"/>
        <v/>
      </c>
    </row>
    <row r="231" spans="1:17">
      <c r="A231" s="21"/>
      <c r="B231" s="21"/>
      <c r="C231" s="21"/>
      <c r="D231" s="21"/>
      <c r="E231" s="16"/>
      <c r="F231" s="16"/>
      <c r="G231" s="16"/>
      <c r="H231" s="16"/>
      <c r="I231" s="16"/>
      <c r="J231" s="16"/>
      <c r="K231" s="16"/>
      <c r="L231" s="16"/>
      <c r="M231" s="16"/>
      <c r="N231" s="16"/>
      <c r="O231" s="17"/>
      <c r="Q231" s="33" t="str">
        <f t="shared" si="3"/>
        <v/>
      </c>
    </row>
    <row r="232" spans="1:17">
      <c r="A232" s="21"/>
      <c r="B232" s="21"/>
      <c r="C232" s="21"/>
      <c r="D232" s="21"/>
      <c r="E232" s="16"/>
      <c r="F232" s="16"/>
      <c r="G232" s="16"/>
      <c r="H232" s="16"/>
      <c r="I232" s="16"/>
      <c r="J232" s="16"/>
      <c r="K232" s="16"/>
      <c r="L232" s="16"/>
      <c r="M232" s="16"/>
      <c r="N232" s="16"/>
      <c r="O232" s="17"/>
      <c r="Q232" s="33" t="str">
        <f t="shared" si="3"/>
        <v/>
      </c>
    </row>
    <row r="233" spans="1:17">
      <c r="A233" s="21"/>
      <c r="B233" s="21"/>
      <c r="C233" s="21"/>
      <c r="D233" s="21"/>
      <c r="E233" s="16"/>
      <c r="F233" s="16"/>
      <c r="G233" s="16"/>
      <c r="H233" s="16"/>
      <c r="I233" s="16"/>
      <c r="J233" s="16"/>
      <c r="K233" s="16"/>
      <c r="L233" s="16"/>
      <c r="M233" s="16"/>
      <c r="N233" s="16"/>
      <c r="O233" s="17"/>
      <c r="Q233" s="33" t="str">
        <f t="shared" si="3"/>
        <v/>
      </c>
    </row>
    <row r="234" spans="1:17">
      <c r="A234" s="21"/>
      <c r="B234" s="21"/>
      <c r="C234" s="21"/>
      <c r="D234" s="21"/>
      <c r="E234" s="16"/>
      <c r="F234" s="16"/>
      <c r="G234" s="16"/>
      <c r="H234" s="16"/>
      <c r="I234" s="16"/>
      <c r="J234" s="16"/>
      <c r="K234" s="16"/>
      <c r="L234" s="16"/>
      <c r="M234" s="16"/>
      <c r="N234" s="16"/>
      <c r="O234" s="17"/>
      <c r="Q234" s="33" t="str">
        <f t="shared" si="3"/>
        <v/>
      </c>
    </row>
    <row r="235" spans="1:17">
      <c r="A235" s="21"/>
      <c r="B235" s="21"/>
      <c r="C235" s="21"/>
      <c r="D235" s="21"/>
      <c r="E235" s="16"/>
      <c r="F235" s="16"/>
      <c r="G235" s="16"/>
      <c r="H235" s="16"/>
      <c r="I235" s="16"/>
      <c r="J235" s="16"/>
      <c r="K235" s="16"/>
      <c r="L235" s="16"/>
      <c r="M235" s="16"/>
      <c r="N235" s="16"/>
      <c r="O235" s="17"/>
      <c r="Q235" s="33" t="str">
        <f t="shared" si="3"/>
        <v/>
      </c>
    </row>
    <row r="236" spans="1:17">
      <c r="A236" s="21"/>
      <c r="B236" s="21"/>
      <c r="C236" s="21"/>
      <c r="D236" s="21"/>
      <c r="E236" s="16"/>
      <c r="F236" s="16"/>
      <c r="G236" s="16"/>
      <c r="H236" s="16"/>
      <c r="I236" s="16"/>
      <c r="J236" s="16"/>
      <c r="K236" s="16"/>
      <c r="L236" s="16"/>
      <c r="M236" s="16"/>
      <c r="N236" s="16"/>
      <c r="O236" s="17"/>
      <c r="Q236" s="33" t="str">
        <f t="shared" si="3"/>
        <v/>
      </c>
    </row>
    <row r="237" spans="1:17">
      <c r="A237" s="21"/>
      <c r="B237" s="21"/>
      <c r="C237" s="21"/>
      <c r="D237" s="21"/>
      <c r="E237" s="16"/>
      <c r="F237" s="16"/>
      <c r="G237" s="16"/>
      <c r="H237" s="16"/>
      <c r="I237" s="16"/>
      <c r="J237" s="16"/>
      <c r="K237" s="16"/>
      <c r="L237" s="16"/>
      <c r="M237" s="16"/>
      <c r="N237" s="16"/>
      <c r="O237" s="17"/>
      <c r="Q237" s="33" t="str">
        <f t="shared" si="3"/>
        <v/>
      </c>
    </row>
    <row r="238" spans="1:17">
      <c r="A238" s="21"/>
      <c r="B238" s="21"/>
      <c r="C238" s="21"/>
      <c r="D238" s="21"/>
      <c r="E238" s="16"/>
      <c r="F238" s="16"/>
      <c r="G238" s="16"/>
      <c r="H238" s="16"/>
      <c r="I238" s="16"/>
      <c r="J238" s="16"/>
      <c r="K238" s="16"/>
      <c r="L238" s="16"/>
      <c r="M238" s="16"/>
      <c r="N238" s="16"/>
      <c r="O238" s="17"/>
      <c r="Q238" s="33" t="str">
        <f t="shared" si="3"/>
        <v/>
      </c>
    </row>
    <row r="239" spans="1:17">
      <c r="A239" s="21"/>
      <c r="B239" s="21"/>
      <c r="C239" s="21"/>
      <c r="D239" s="21"/>
      <c r="E239" s="16"/>
      <c r="F239" s="16"/>
      <c r="G239" s="16"/>
      <c r="H239" s="16"/>
      <c r="I239" s="16"/>
      <c r="J239" s="16"/>
      <c r="K239" s="16"/>
      <c r="L239" s="16"/>
      <c r="M239" s="16"/>
      <c r="N239" s="16"/>
      <c r="O239" s="17"/>
      <c r="Q239" s="33" t="str">
        <f t="shared" si="3"/>
        <v/>
      </c>
    </row>
    <row r="240" spans="1:17">
      <c r="A240" s="21"/>
      <c r="B240" s="21"/>
      <c r="C240" s="21"/>
      <c r="D240" s="21"/>
      <c r="E240" s="16"/>
      <c r="F240" s="16"/>
      <c r="G240" s="16"/>
      <c r="H240" s="16"/>
      <c r="I240" s="16"/>
      <c r="J240" s="16"/>
      <c r="K240" s="16"/>
      <c r="L240" s="16"/>
      <c r="M240" s="16"/>
      <c r="N240" s="16"/>
      <c r="O240" s="17"/>
      <c r="Q240" s="33" t="str">
        <f t="shared" si="3"/>
        <v/>
      </c>
    </row>
    <row r="241" spans="1:17">
      <c r="A241" s="21"/>
      <c r="B241" s="21"/>
      <c r="C241" s="21"/>
      <c r="D241" s="21"/>
      <c r="E241" s="16"/>
      <c r="F241" s="16"/>
      <c r="G241" s="16"/>
      <c r="H241" s="16"/>
      <c r="I241" s="16"/>
      <c r="J241" s="16"/>
      <c r="K241" s="16"/>
      <c r="L241" s="16"/>
      <c r="M241" s="16"/>
      <c r="N241" s="16"/>
      <c r="O241" s="17"/>
      <c r="Q241" s="33" t="str">
        <f t="shared" si="3"/>
        <v/>
      </c>
    </row>
    <row r="242" spans="1:17">
      <c r="A242" s="21"/>
      <c r="B242" s="21"/>
      <c r="C242" s="21"/>
      <c r="D242" s="21"/>
      <c r="E242" s="16"/>
      <c r="F242" s="16"/>
      <c r="G242" s="16"/>
      <c r="H242" s="16"/>
      <c r="I242" s="16"/>
      <c r="J242" s="16"/>
      <c r="K242" s="16"/>
      <c r="L242" s="16"/>
      <c r="M242" s="16"/>
      <c r="N242" s="16"/>
      <c r="O242" s="17"/>
      <c r="Q242" s="33" t="str">
        <f t="shared" si="3"/>
        <v/>
      </c>
    </row>
    <row r="243" spans="1:17">
      <c r="A243" s="21"/>
      <c r="B243" s="21"/>
      <c r="C243" s="21"/>
      <c r="D243" s="21"/>
      <c r="E243" s="16"/>
      <c r="F243" s="16"/>
      <c r="G243" s="16"/>
      <c r="H243" s="16"/>
      <c r="I243" s="16"/>
      <c r="J243" s="16"/>
      <c r="K243" s="16"/>
      <c r="L243" s="16"/>
      <c r="M243" s="16"/>
      <c r="N243" s="16"/>
      <c r="O243" s="17"/>
      <c r="Q243" s="33" t="str">
        <f t="shared" si="3"/>
        <v/>
      </c>
    </row>
    <row r="244" spans="1:17">
      <c r="A244" s="21"/>
      <c r="B244" s="21"/>
      <c r="C244" s="21"/>
      <c r="D244" s="21"/>
      <c r="E244" s="16"/>
      <c r="F244" s="16"/>
      <c r="G244" s="16"/>
      <c r="H244" s="16"/>
      <c r="I244" s="16"/>
      <c r="J244" s="16"/>
      <c r="K244" s="16"/>
      <c r="L244" s="16"/>
      <c r="M244" s="16"/>
      <c r="N244" s="16"/>
      <c r="O244" s="17"/>
      <c r="Q244" s="33" t="str">
        <f t="shared" si="3"/>
        <v/>
      </c>
    </row>
    <row r="245" spans="1:17">
      <c r="A245" s="21"/>
      <c r="B245" s="21"/>
      <c r="C245" s="21"/>
      <c r="D245" s="21"/>
      <c r="E245" s="16"/>
      <c r="F245" s="16"/>
      <c r="G245" s="16"/>
      <c r="H245" s="16"/>
      <c r="I245" s="16"/>
      <c r="J245" s="16"/>
      <c r="K245" s="16"/>
      <c r="L245" s="16"/>
      <c r="M245" s="16"/>
      <c r="N245" s="16"/>
      <c r="O245" s="17"/>
      <c r="Q245" s="33" t="str">
        <f t="shared" si="3"/>
        <v/>
      </c>
    </row>
    <row r="246" spans="1:17">
      <c r="A246" s="21"/>
      <c r="B246" s="21"/>
      <c r="C246" s="21"/>
      <c r="D246" s="21"/>
      <c r="E246" s="16"/>
      <c r="F246" s="16"/>
      <c r="G246" s="16"/>
      <c r="H246" s="16"/>
      <c r="I246" s="16"/>
      <c r="J246" s="16"/>
      <c r="K246" s="16"/>
      <c r="L246" s="16"/>
      <c r="M246" s="16"/>
      <c r="N246" s="16"/>
      <c r="O246" s="17"/>
      <c r="Q246" s="33" t="str">
        <f t="shared" si="3"/>
        <v/>
      </c>
    </row>
    <row r="247" spans="1:17">
      <c r="A247" s="21"/>
      <c r="B247" s="21"/>
      <c r="C247" s="21"/>
      <c r="D247" s="21"/>
      <c r="E247" s="16"/>
      <c r="F247" s="16"/>
      <c r="G247" s="16"/>
      <c r="H247" s="16"/>
      <c r="I247" s="16"/>
      <c r="J247" s="16"/>
      <c r="K247" s="16"/>
      <c r="L247" s="16"/>
      <c r="M247" s="16"/>
      <c r="N247" s="16"/>
      <c r="O247" s="17"/>
      <c r="Q247" s="33" t="str">
        <f t="shared" si="3"/>
        <v/>
      </c>
    </row>
    <row r="248" spans="1:17">
      <c r="A248" s="21"/>
      <c r="B248" s="21"/>
      <c r="C248" s="21"/>
      <c r="D248" s="21"/>
      <c r="E248" s="16"/>
      <c r="F248" s="16"/>
      <c r="G248" s="16"/>
      <c r="H248" s="16"/>
      <c r="I248" s="16"/>
      <c r="J248" s="16"/>
      <c r="K248" s="16"/>
      <c r="L248" s="16"/>
      <c r="M248" s="16"/>
      <c r="N248" s="16"/>
      <c r="O248" s="17"/>
      <c r="Q248" s="33" t="str">
        <f t="shared" si="3"/>
        <v/>
      </c>
    </row>
    <row r="249" spans="1:17">
      <c r="A249" s="21"/>
      <c r="B249" s="21"/>
      <c r="C249" s="21"/>
      <c r="D249" s="21"/>
      <c r="E249" s="16"/>
      <c r="F249" s="16"/>
      <c r="G249" s="16"/>
      <c r="H249" s="16"/>
      <c r="I249" s="16"/>
      <c r="J249" s="16"/>
      <c r="K249" s="16"/>
      <c r="L249" s="16"/>
      <c r="M249" s="16"/>
      <c r="N249" s="16"/>
      <c r="O249" s="17"/>
      <c r="Q249" s="33" t="str">
        <f t="shared" si="3"/>
        <v/>
      </c>
    </row>
    <row r="250" spans="1:17">
      <c r="A250" s="21"/>
      <c r="B250" s="21"/>
      <c r="C250" s="21"/>
      <c r="D250" s="21"/>
      <c r="E250" s="16"/>
      <c r="F250" s="16"/>
      <c r="G250" s="16"/>
      <c r="H250" s="16"/>
      <c r="I250" s="16"/>
      <c r="J250" s="16"/>
      <c r="K250" s="16"/>
      <c r="L250" s="16"/>
      <c r="M250" s="16"/>
      <c r="N250" s="16"/>
      <c r="O250" s="17"/>
      <c r="Q250" s="33" t="str">
        <f t="shared" si="3"/>
        <v/>
      </c>
    </row>
    <row r="251" spans="1:17">
      <c r="A251" s="21"/>
      <c r="B251" s="21"/>
      <c r="C251" s="21"/>
      <c r="D251" s="21"/>
      <c r="E251" s="16"/>
      <c r="F251" s="16"/>
      <c r="G251" s="16"/>
      <c r="H251" s="16"/>
      <c r="I251" s="16"/>
      <c r="J251" s="16"/>
      <c r="K251" s="16"/>
      <c r="L251" s="16"/>
      <c r="M251" s="16"/>
      <c r="N251" s="16"/>
      <c r="O251" s="17"/>
      <c r="Q251" s="33" t="str">
        <f t="shared" si="3"/>
        <v/>
      </c>
    </row>
    <row r="252" spans="1:17">
      <c r="A252" s="21"/>
      <c r="B252" s="21"/>
      <c r="C252" s="21"/>
      <c r="D252" s="21"/>
      <c r="E252" s="16"/>
      <c r="F252" s="16"/>
      <c r="G252" s="16"/>
      <c r="H252" s="16"/>
      <c r="I252" s="16"/>
      <c r="J252" s="16"/>
      <c r="K252" s="16"/>
      <c r="L252" s="16"/>
      <c r="M252" s="16"/>
      <c r="N252" s="16"/>
      <c r="O252" s="17"/>
      <c r="Q252" s="33" t="str">
        <f t="shared" si="3"/>
        <v/>
      </c>
    </row>
    <row r="253" spans="1:17">
      <c r="A253" s="21"/>
      <c r="B253" s="21"/>
      <c r="C253" s="21"/>
      <c r="D253" s="21"/>
      <c r="E253" s="16"/>
      <c r="F253" s="16"/>
      <c r="G253" s="16"/>
      <c r="H253" s="16"/>
      <c r="I253" s="16"/>
      <c r="J253" s="16"/>
      <c r="K253" s="16"/>
      <c r="L253" s="16"/>
      <c r="M253" s="16"/>
      <c r="N253" s="16"/>
      <c r="O253" s="17"/>
      <c r="Q253" s="33" t="str">
        <f t="shared" si="3"/>
        <v/>
      </c>
    </row>
    <row r="254" spans="1:17">
      <c r="A254" s="21"/>
      <c r="B254" s="21"/>
      <c r="C254" s="21"/>
      <c r="D254" s="21"/>
      <c r="E254" s="16"/>
      <c r="F254" s="16"/>
      <c r="G254" s="16"/>
      <c r="H254" s="16"/>
      <c r="I254" s="16"/>
      <c r="J254" s="16"/>
      <c r="K254" s="16"/>
      <c r="L254" s="16"/>
      <c r="M254" s="16"/>
      <c r="N254" s="16"/>
      <c r="O254" s="17"/>
      <c r="Q254" s="33" t="str">
        <f t="shared" si="3"/>
        <v/>
      </c>
    </row>
    <row r="255" spans="1:17">
      <c r="A255" s="21"/>
      <c r="B255" s="21"/>
      <c r="C255" s="21"/>
      <c r="D255" s="21"/>
      <c r="E255" s="16"/>
      <c r="F255" s="16"/>
      <c r="G255" s="16"/>
      <c r="H255" s="16"/>
      <c r="I255" s="16"/>
      <c r="J255" s="16"/>
      <c r="K255" s="16"/>
      <c r="L255" s="16"/>
      <c r="M255" s="16"/>
      <c r="N255" s="16"/>
      <c r="O255" s="17"/>
      <c r="Q255" s="33" t="str">
        <f t="shared" si="3"/>
        <v/>
      </c>
    </row>
    <row r="256" spans="1:17">
      <c r="A256" s="21"/>
      <c r="B256" s="21"/>
      <c r="C256" s="21"/>
      <c r="D256" s="21"/>
      <c r="E256" s="16"/>
      <c r="F256" s="16"/>
      <c r="G256" s="16"/>
      <c r="H256" s="16"/>
      <c r="I256" s="16"/>
      <c r="J256" s="16"/>
      <c r="K256" s="16"/>
      <c r="L256" s="16"/>
      <c r="M256" s="16"/>
      <c r="N256" s="16"/>
      <c r="O256" s="17"/>
      <c r="Q256" s="33" t="str">
        <f t="shared" si="3"/>
        <v/>
      </c>
    </row>
    <row r="257" spans="1:17">
      <c r="A257" s="21"/>
      <c r="B257" s="21"/>
      <c r="C257" s="21"/>
      <c r="D257" s="21"/>
      <c r="E257" s="16"/>
      <c r="F257" s="16"/>
      <c r="G257" s="16"/>
      <c r="H257" s="16"/>
      <c r="I257" s="16"/>
      <c r="J257" s="16"/>
      <c r="K257" s="16"/>
      <c r="L257" s="16"/>
      <c r="M257" s="16"/>
      <c r="N257" s="16"/>
      <c r="O257" s="17"/>
      <c r="Q257" s="33" t="str">
        <f t="shared" si="3"/>
        <v/>
      </c>
    </row>
    <row r="258" spans="1:17">
      <c r="A258" s="21"/>
      <c r="B258" s="21"/>
      <c r="C258" s="21"/>
      <c r="D258" s="21"/>
      <c r="E258" s="16"/>
      <c r="F258" s="16"/>
      <c r="G258" s="16"/>
      <c r="H258" s="16"/>
      <c r="I258" s="16"/>
      <c r="J258" s="16"/>
      <c r="K258" s="16"/>
      <c r="L258" s="16"/>
      <c r="M258" s="16"/>
      <c r="N258" s="16"/>
      <c r="O258" s="17"/>
      <c r="Q258" s="33" t="str">
        <f t="shared" si="3"/>
        <v/>
      </c>
    </row>
    <row r="259" spans="1:17">
      <c r="A259" s="21"/>
      <c r="B259" s="21"/>
      <c r="C259" s="21"/>
      <c r="D259" s="21"/>
      <c r="E259" s="16"/>
      <c r="F259" s="16"/>
      <c r="G259" s="16"/>
      <c r="H259" s="16"/>
      <c r="I259" s="16"/>
      <c r="J259" s="16"/>
      <c r="K259" s="16"/>
      <c r="L259" s="16"/>
      <c r="M259" s="16"/>
      <c r="N259" s="16"/>
      <c r="O259" s="17"/>
      <c r="Q259" s="33" t="str">
        <f t="shared" si="3"/>
        <v/>
      </c>
    </row>
    <row r="260" spans="1:17">
      <c r="A260" s="21"/>
      <c r="B260" s="21"/>
      <c r="C260" s="21"/>
      <c r="D260" s="21"/>
      <c r="E260" s="16"/>
      <c r="F260" s="16"/>
      <c r="G260" s="16"/>
      <c r="H260" s="16"/>
      <c r="I260" s="16"/>
      <c r="J260" s="16"/>
      <c r="K260" s="16"/>
      <c r="L260" s="16"/>
      <c r="M260" s="16"/>
      <c r="N260" s="16"/>
      <c r="O260" s="17"/>
      <c r="Q260" s="33" t="str">
        <f t="shared" si="3"/>
        <v/>
      </c>
    </row>
    <row r="261" spans="1:17">
      <c r="A261" s="21"/>
      <c r="B261" s="21"/>
      <c r="C261" s="21"/>
      <c r="D261" s="21"/>
      <c r="E261" s="16"/>
      <c r="F261" s="16"/>
      <c r="G261" s="16"/>
      <c r="H261" s="16"/>
      <c r="I261" s="16"/>
      <c r="J261" s="16"/>
      <c r="K261" s="16"/>
      <c r="L261" s="16"/>
      <c r="M261" s="16"/>
      <c r="N261" s="16"/>
      <c r="O261" s="17"/>
      <c r="Q261" s="33" t="str">
        <f t="shared" si="3"/>
        <v/>
      </c>
    </row>
    <row r="262" spans="1:17">
      <c r="A262" s="21"/>
      <c r="B262" s="21"/>
      <c r="C262" s="21"/>
      <c r="D262" s="21"/>
      <c r="E262" s="16"/>
      <c r="F262" s="16"/>
      <c r="G262" s="16"/>
      <c r="H262" s="16"/>
      <c r="I262" s="16"/>
      <c r="J262" s="16"/>
      <c r="K262" s="16"/>
      <c r="L262" s="16"/>
      <c r="M262" s="16"/>
      <c r="N262" s="16"/>
      <c r="O262" s="17"/>
      <c r="Q262" s="33" t="str">
        <f t="shared" si="3"/>
        <v/>
      </c>
    </row>
    <row r="263" spans="1:17">
      <c r="A263" s="21"/>
      <c r="B263" s="21"/>
      <c r="C263" s="21"/>
      <c r="D263" s="21"/>
      <c r="E263" s="16"/>
      <c r="F263" s="16"/>
      <c r="G263" s="16"/>
      <c r="H263" s="16"/>
      <c r="I263" s="16"/>
      <c r="J263" s="16"/>
      <c r="K263" s="16"/>
      <c r="L263" s="16"/>
      <c r="M263" s="16"/>
      <c r="N263" s="16"/>
      <c r="O263" s="17"/>
      <c r="Q263" s="33" t="str">
        <f t="shared" si="3"/>
        <v/>
      </c>
    </row>
    <row r="264" spans="1:17">
      <c r="A264" s="21"/>
      <c r="B264" s="21"/>
      <c r="C264" s="21"/>
      <c r="D264" s="21"/>
      <c r="E264" s="16"/>
      <c r="F264" s="16"/>
      <c r="G264" s="16"/>
      <c r="H264" s="16"/>
      <c r="I264" s="16"/>
      <c r="J264" s="16"/>
      <c r="K264" s="16"/>
      <c r="L264" s="16"/>
      <c r="M264" s="16"/>
      <c r="N264" s="16"/>
      <c r="O264" s="17"/>
      <c r="Q264" s="33" t="str">
        <f t="shared" si="3"/>
        <v/>
      </c>
    </row>
    <row r="265" spans="1:17">
      <c r="A265" s="21"/>
      <c r="B265" s="21"/>
      <c r="C265" s="21"/>
      <c r="D265" s="21"/>
      <c r="E265" s="16"/>
      <c r="F265" s="16"/>
      <c r="G265" s="16"/>
      <c r="H265" s="16"/>
      <c r="I265" s="16"/>
      <c r="J265" s="16"/>
      <c r="K265" s="16"/>
      <c r="L265" s="16"/>
      <c r="M265" s="16"/>
      <c r="N265" s="16"/>
      <c r="O265" s="17"/>
      <c r="Q265" s="33" t="str">
        <f t="shared" si="3"/>
        <v/>
      </c>
    </row>
    <row r="266" spans="1:17">
      <c r="A266" s="21"/>
      <c r="B266" s="21"/>
      <c r="C266" s="21"/>
      <c r="D266" s="21"/>
      <c r="E266" s="16"/>
      <c r="F266" s="16"/>
      <c r="G266" s="16"/>
      <c r="H266" s="16"/>
      <c r="I266" s="16"/>
      <c r="J266" s="16"/>
      <c r="K266" s="16"/>
      <c r="L266" s="16"/>
      <c r="M266" s="16"/>
      <c r="N266" s="16"/>
      <c r="O266" s="17"/>
      <c r="Q266" s="33" t="str">
        <f t="shared" ref="Q266:Q329" si="4">IF(COUNTA(E266:O266)=0,"",_xlfn.CONCAT(,
IF(NOT(N266 = (SUM(E266, F266, H266, J266:M266) - SUM(G266, I266))),
     " Error: Position at the end of the period is not equal to: position at the beginning of the period + issuance or inflow - buyback or outflow + operational result - declared dividend + exchange rate changes + price changes + other changes + rectifications.",
     ""),
IF(AND(NOT(ISBLANK(I266)),I266&lt;0),
" Error: Dividend declared (gross) cannot be negative.",
""),
IF(AND(NOT(ISBLANK(E266)), E266&lt;0),
 " Warning: Position at the beginning of the period is usually a positive amount, please check whether the reported negative amount is correct.",
     ""),
IF(AND(NOT(ISBLANK(N266)), N266&lt;0),
 " Warning: Position at the end of the period is usually a positive amount, please check whether the reported negative amount is correct.",
     ""),
IF(AND(OR(ABS(F266)&gt;3000000000,ABS(G266)&gt;3000000000),ISBLANK(O266)),
 " Warning: An explanation in &lt;c100&gt; must be completed for transactions of more than EUR 3 billion or less than EUR -3 billion.",
     "")))</f>
        <v/>
      </c>
    </row>
    <row r="267" spans="1:17">
      <c r="A267" s="21"/>
      <c r="B267" s="21"/>
      <c r="C267" s="21"/>
      <c r="D267" s="21"/>
      <c r="E267" s="16"/>
      <c r="F267" s="16"/>
      <c r="G267" s="16"/>
      <c r="H267" s="16"/>
      <c r="I267" s="16"/>
      <c r="J267" s="16"/>
      <c r="K267" s="16"/>
      <c r="L267" s="16"/>
      <c r="M267" s="16"/>
      <c r="N267" s="16"/>
      <c r="O267" s="17"/>
      <c r="Q267" s="33" t="str">
        <f t="shared" si="4"/>
        <v/>
      </c>
    </row>
    <row r="268" spans="1:17">
      <c r="A268" s="21"/>
      <c r="B268" s="21"/>
      <c r="C268" s="21"/>
      <c r="D268" s="21"/>
      <c r="E268" s="16"/>
      <c r="F268" s="16"/>
      <c r="G268" s="16"/>
      <c r="H268" s="16"/>
      <c r="I268" s="16"/>
      <c r="J268" s="16"/>
      <c r="K268" s="16"/>
      <c r="L268" s="16"/>
      <c r="M268" s="16"/>
      <c r="N268" s="16"/>
      <c r="O268" s="17"/>
      <c r="Q268" s="33" t="str">
        <f t="shared" si="4"/>
        <v/>
      </c>
    </row>
    <row r="269" spans="1:17">
      <c r="A269" s="21"/>
      <c r="B269" s="21"/>
      <c r="C269" s="21"/>
      <c r="D269" s="21"/>
      <c r="E269" s="16"/>
      <c r="F269" s="16"/>
      <c r="G269" s="16"/>
      <c r="H269" s="16"/>
      <c r="I269" s="16"/>
      <c r="J269" s="16"/>
      <c r="K269" s="16"/>
      <c r="L269" s="16"/>
      <c r="M269" s="16"/>
      <c r="N269" s="16"/>
      <c r="O269" s="17"/>
      <c r="Q269" s="33" t="str">
        <f t="shared" si="4"/>
        <v/>
      </c>
    </row>
    <row r="270" spans="1:17">
      <c r="A270" s="21"/>
      <c r="B270" s="21"/>
      <c r="C270" s="21"/>
      <c r="D270" s="21"/>
      <c r="E270" s="16"/>
      <c r="F270" s="16"/>
      <c r="G270" s="16"/>
      <c r="H270" s="16"/>
      <c r="I270" s="16"/>
      <c r="J270" s="16"/>
      <c r="K270" s="16"/>
      <c r="L270" s="16"/>
      <c r="M270" s="16"/>
      <c r="N270" s="16"/>
      <c r="O270" s="17"/>
      <c r="Q270" s="33" t="str">
        <f t="shared" si="4"/>
        <v/>
      </c>
    </row>
    <row r="271" spans="1:17">
      <c r="A271" s="21"/>
      <c r="B271" s="21"/>
      <c r="C271" s="21"/>
      <c r="D271" s="21"/>
      <c r="E271" s="16"/>
      <c r="F271" s="16"/>
      <c r="G271" s="16"/>
      <c r="H271" s="16"/>
      <c r="I271" s="16"/>
      <c r="J271" s="16"/>
      <c r="K271" s="16"/>
      <c r="L271" s="16"/>
      <c r="M271" s="16"/>
      <c r="N271" s="16"/>
      <c r="O271" s="17"/>
      <c r="Q271" s="33" t="str">
        <f t="shared" si="4"/>
        <v/>
      </c>
    </row>
    <row r="272" spans="1:17">
      <c r="A272" s="21"/>
      <c r="B272" s="21"/>
      <c r="C272" s="21"/>
      <c r="D272" s="21"/>
      <c r="E272" s="16"/>
      <c r="F272" s="16"/>
      <c r="G272" s="16"/>
      <c r="H272" s="16"/>
      <c r="I272" s="16"/>
      <c r="J272" s="16"/>
      <c r="K272" s="16"/>
      <c r="L272" s="16"/>
      <c r="M272" s="16"/>
      <c r="N272" s="16"/>
      <c r="O272" s="17"/>
      <c r="Q272" s="33" t="str">
        <f t="shared" si="4"/>
        <v/>
      </c>
    </row>
    <row r="273" spans="1:17">
      <c r="A273" s="21"/>
      <c r="B273" s="21"/>
      <c r="C273" s="21"/>
      <c r="D273" s="21"/>
      <c r="E273" s="16"/>
      <c r="F273" s="16"/>
      <c r="G273" s="16"/>
      <c r="H273" s="16"/>
      <c r="I273" s="16"/>
      <c r="J273" s="16"/>
      <c r="K273" s="16"/>
      <c r="L273" s="16"/>
      <c r="M273" s="16"/>
      <c r="N273" s="16"/>
      <c r="O273" s="17"/>
      <c r="Q273" s="33" t="str">
        <f t="shared" si="4"/>
        <v/>
      </c>
    </row>
    <row r="274" spans="1:17">
      <c r="A274" s="21"/>
      <c r="B274" s="21"/>
      <c r="C274" s="21"/>
      <c r="D274" s="21"/>
      <c r="E274" s="16"/>
      <c r="F274" s="16"/>
      <c r="G274" s="16"/>
      <c r="H274" s="16"/>
      <c r="I274" s="16"/>
      <c r="J274" s="16"/>
      <c r="K274" s="16"/>
      <c r="L274" s="16"/>
      <c r="M274" s="16"/>
      <c r="N274" s="16"/>
      <c r="O274" s="17"/>
      <c r="Q274" s="33" t="str">
        <f t="shared" si="4"/>
        <v/>
      </c>
    </row>
    <row r="275" spans="1:17">
      <c r="A275" s="21"/>
      <c r="B275" s="21"/>
      <c r="C275" s="21"/>
      <c r="D275" s="21"/>
      <c r="E275" s="16"/>
      <c r="F275" s="16"/>
      <c r="G275" s="16"/>
      <c r="H275" s="16"/>
      <c r="I275" s="16"/>
      <c r="J275" s="16"/>
      <c r="K275" s="16"/>
      <c r="L275" s="16"/>
      <c r="M275" s="16"/>
      <c r="N275" s="16"/>
      <c r="O275" s="17"/>
      <c r="Q275" s="33" t="str">
        <f t="shared" si="4"/>
        <v/>
      </c>
    </row>
    <row r="276" spans="1:17">
      <c r="A276" s="21"/>
      <c r="B276" s="21"/>
      <c r="C276" s="21"/>
      <c r="D276" s="21"/>
      <c r="E276" s="16"/>
      <c r="F276" s="16"/>
      <c r="G276" s="16"/>
      <c r="H276" s="16"/>
      <c r="I276" s="16"/>
      <c r="J276" s="16"/>
      <c r="K276" s="16"/>
      <c r="L276" s="16"/>
      <c r="M276" s="16"/>
      <c r="N276" s="16"/>
      <c r="O276" s="17"/>
      <c r="Q276" s="33" t="str">
        <f t="shared" si="4"/>
        <v/>
      </c>
    </row>
    <row r="277" spans="1:17">
      <c r="A277" s="21"/>
      <c r="B277" s="21"/>
      <c r="C277" s="21"/>
      <c r="D277" s="21"/>
      <c r="E277" s="16"/>
      <c r="F277" s="16"/>
      <c r="G277" s="16"/>
      <c r="H277" s="16"/>
      <c r="I277" s="16"/>
      <c r="J277" s="16"/>
      <c r="K277" s="16"/>
      <c r="L277" s="16"/>
      <c r="M277" s="16"/>
      <c r="N277" s="16"/>
      <c r="O277" s="17"/>
      <c r="Q277" s="33" t="str">
        <f t="shared" si="4"/>
        <v/>
      </c>
    </row>
    <row r="278" spans="1:17">
      <c r="A278" s="21"/>
      <c r="B278" s="21"/>
      <c r="C278" s="21"/>
      <c r="D278" s="21"/>
      <c r="E278" s="16"/>
      <c r="F278" s="16"/>
      <c r="G278" s="16"/>
      <c r="H278" s="16"/>
      <c r="I278" s="16"/>
      <c r="J278" s="16"/>
      <c r="K278" s="16"/>
      <c r="L278" s="16"/>
      <c r="M278" s="16"/>
      <c r="N278" s="16"/>
      <c r="O278" s="17"/>
      <c r="Q278" s="33" t="str">
        <f t="shared" si="4"/>
        <v/>
      </c>
    </row>
    <row r="279" spans="1:17">
      <c r="A279" s="21"/>
      <c r="B279" s="21"/>
      <c r="C279" s="21"/>
      <c r="D279" s="21"/>
      <c r="E279" s="16"/>
      <c r="F279" s="16"/>
      <c r="G279" s="16"/>
      <c r="H279" s="16"/>
      <c r="I279" s="16"/>
      <c r="J279" s="16"/>
      <c r="K279" s="16"/>
      <c r="L279" s="16"/>
      <c r="M279" s="16"/>
      <c r="N279" s="16"/>
      <c r="O279" s="17"/>
      <c r="Q279" s="33" t="str">
        <f t="shared" si="4"/>
        <v/>
      </c>
    </row>
    <row r="280" spans="1:17">
      <c r="A280" s="21"/>
      <c r="B280" s="21"/>
      <c r="C280" s="21"/>
      <c r="D280" s="21"/>
      <c r="E280" s="16"/>
      <c r="F280" s="16"/>
      <c r="G280" s="16"/>
      <c r="H280" s="16"/>
      <c r="I280" s="16"/>
      <c r="J280" s="16"/>
      <c r="K280" s="16"/>
      <c r="L280" s="16"/>
      <c r="M280" s="16"/>
      <c r="N280" s="16"/>
      <c r="O280" s="17"/>
      <c r="Q280" s="33" t="str">
        <f t="shared" si="4"/>
        <v/>
      </c>
    </row>
    <row r="281" spans="1:17">
      <c r="A281" s="21"/>
      <c r="B281" s="21"/>
      <c r="C281" s="21"/>
      <c r="D281" s="21"/>
      <c r="E281" s="16"/>
      <c r="F281" s="16"/>
      <c r="G281" s="16"/>
      <c r="H281" s="16"/>
      <c r="I281" s="16"/>
      <c r="J281" s="16"/>
      <c r="K281" s="16"/>
      <c r="L281" s="16"/>
      <c r="M281" s="16"/>
      <c r="N281" s="16"/>
      <c r="O281" s="17"/>
      <c r="Q281" s="33" t="str">
        <f t="shared" si="4"/>
        <v/>
      </c>
    </row>
    <row r="282" spans="1:17">
      <c r="A282" s="21"/>
      <c r="B282" s="21"/>
      <c r="C282" s="21"/>
      <c r="D282" s="21"/>
      <c r="E282" s="16"/>
      <c r="F282" s="16"/>
      <c r="G282" s="16"/>
      <c r="H282" s="16"/>
      <c r="I282" s="16"/>
      <c r="J282" s="16"/>
      <c r="K282" s="16"/>
      <c r="L282" s="16"/>
      <c r="M282" s="16"/>
      <c r="N282" s="16"/>
      <c r="O282" s="17"/>
      <c r="Q282" s="33" t="str">
        <f t="shared" si="4"/>
        <v/>
      </c>
    </row>
    <row r="283" spans="1:17">
      <c r="A283" s="21"/>
      <c r="B283" s="21"/>
      <c r="C283" s="21"/>
      <c r="D283" s="21"/>
      <c r="E283" s="16"/>
      <c r="F283" s="16"/>
      <c r="G283" s="16"/>
      <c r="H283" s="16"/>
      <c r="I283" s="16"/>
      <c r="J283" s="16"/>
      <c r="K283" s="16"/>
      <c r="L283" s="16"/>
      <c r="M283" s="16"/>
      <c r="N283" s="16"/>
      <c r="O283" s="17"/>
      <c r="Q283" s="33" t="str">
        <f t="shared" si="4"/>
        <v/>
      </c>
    </row>
    <row r="284" spans="1:17">
      <c r="A284" s="21"/>
      <c r="B284" s="21"/>
      <c r="C284" s="21"/>
      <c r="D284" s="21"/>
      <c r="E284" s="16"/>
      <c r="F284" s="16"/>
      <c r="G284" s="16"/>
      <c r="H284" s="16"/>
      <c r="I284" s="16"/>
      <c r="J284" s="16"/>
      <c r="K284" s="16"/>
      <c r="L284" s="16"/>
      <c r="M284" s="16"/>
      <c r="N284" s="16"/>
      <c r="O284" s="17"/>
      <c r="Q284" s="33" t="str">
        <f t="shared" si="4"/>
        <v/>
      </c>
    </row>
    <row r="285" spans="1:17">
      <c r="A285" s="21"/>
      <c r="B285" s="21"/>
      <c r="C285" s="21"/>
      <c r="D285" s="21"/>
      <c r="E285" s="16"/>
      <c r="F285" s="16"/>
      <c r="G285" s="16"/>
      <c r="H285" s="16"/>
      <c r="I285" s="16"/>
      <c r="J285" s="16"/>
      <c r="K285" s="16"/>
      <c r="L285" s="16"/>
      <c r="M285" s="16"/>
      <c r="N285" s="16"/>
      <c r="O285" s="17"/>
      <c r="Q285" s="33" t="str">
        <f t="shared" si="4"/>
        <v/>
      </c>
    </row>
    <row r="286" spans="1:17">
      <c r="A286" s="21"/>
      <c r="B286" s="21"/>
      <c r="C286" s="21"/>
      <c r="D286" s="21"/>
      <c r="E286" s="16"/>
      <c r="F286" s="16"/>
      <c r="G286" s="16"/>
      <c r="H286" s="16"/>
      <c r="I286" s="16"/>
      <c r="J286" s="16"/>
      <c r="K286" s="16"/>
      <c r="L286" s="16"/>
      <c r="M286" s="16"/>
      <c r="N286" s="16"/>
      <c r="O286" s="17"/>
      <c r="Q286" s="33" t="str">
        <f t="shared" si="4"/>
        <v/>
      </c>
    </row>
    <row r="287" spans="1:17">
      <c r="A287" s="21"/>
      <c r="B287" s="21"/>
      <c r="C287" s="21"/>
      <c r="D287" s="21"/>
      <c r="E287" s="16"/>
      <c r="F287" s="16"/>
      <c r="G287" s="16"/>
      <c r="H287" s="16"/>
      <c r="I287" s="16"/>
      <c r="J287" s="16"/>
      <c r="K287" s="16"/>
      <c r="L287" s="16"/>
      <c r="M287" s="16"/>
      <c r="N287" s="16"/>
      <c r="O287" s="17"/>
      <c r="Q287" s="33" t="str">
        <f t="shared" si="4"/>
        <v/>
      </c>
    </row>
    <row r="288" spans="1:17">
      <c r="A288" s="21"/>
      <c r="B288" s="21"/>
      <c r="C288" s="21"/>
      <c r="D288" s="21"/>
      <c r="E288" s="16"/>
      <c r="F288" s="16"/>
      <c r="G288" s="16"/>
      <c r="H288" s="16"/>
      <c r="I288" s="16"/>
      <c r="J288" s="16"/>
      <c r="K288" s="16"/>
      <c r="L288" s="16"/>
      <c r="M288" s="16"/>
      <c r="N288" s="16"/>
      <c r="O288" s="17"/>
      <c r="Q288" s="33" t="str">
        <f t="shared" si="4"/>
        <v/>
      </c>
    </row>
    <row r="289" spans="1:17">
      <c r="A289" s="21"/>
      <c r="B289" s="21"/>
      <c r="C289" s="21"/>
      <c r="D289" s="21"/>
      <c r="E289" s="16"/>
      <c r="F289" s="16"/>
      <c r="G289" s="16"/>
      <c r="H289" s="16"/>
      <c r="I289" s="16"/>
      <c r="J289" s="16"/>
      <c r="K289" s="16"/>
      <c r="L289" s="16"/>
      <c r="M289" s="16"/>
      <c r="N289" s="16"/>
      <c r="O289" s="17"/>
      <c r="Q289" s="33" t="str">
        <f t="shared" si="4"/>
        <v/>
      </c>
    </row>
    <row r="290" spans="1:17">
      <c r="A290" s="21"/>
      <c r="B290" s="21"/>
      <c r="C290" s="21"/>
      <c r="D290" s="21"/>
      <c r="E290" s="16"/>
      <c r="F290" s="16"/>
      <c r="G290" s="16"/>
      <c r="H290" s="16"/>
      <c r="I290" s="16"/>
      <c r="J290" s="16"/>
      <c r="K290" s="16"/>
      <c r="L290" s="16"/>
      <c r="M290" s="16"/>
      <c r="N290" s="16"/>
      <c r="O290" s="17"/>
      <c r="Q290" s="33" t="str">
        <f t="shared" si="4"/>
        <v/>
      </c>
    </row>
    <row r="291" spans="1:17">
      <c r="A291" s="21"/>
      <c r="B291" s="21"/>
      <c r="C291" s="21"/>
      <c r="D291" s="21"/>
      <c r="E291" s="16"/>
      <c r="F291" s="16"/>
      <c r="G291" s="16"/>
      <c r="H291" s="16"/>
      <c r="I291" s="16"/>
      <c r="J291" s="16"/>
      <c r="K291" s="16"/>
      <c r="L291" s="16"/>
      <c r="M291" s="16"/>
      <c r="N291" s="16"/>
      <c r="O291" s="17"/>
      <c r="Q291" s="33" t="str">
        <f t="shared" si="4"/>
        <v/>
      </c>
    </row>
    <row r="292" spans="1:17">
      <c r="A292" s="21"/>
      <c r="B292" s="21"/>
      <c r="C292" s="21"/>
      <c r="D292" s="21"/>
      <c r="E292" s="16"/>
      <c r="F292" s="16"/>
      <c r="G292" s="16"/>
      <c r="H292" s="16"/>
      <c r="I292" s="16"/>
      <c r="J292" s="16"/>
      <c r="K292" s="16"/>
      <c r="L292" s="16"/>
      <c r="M292" s="16"/>
      <c r="N292" s="16"/>
      <c r="O292" s="17"/>
      <c r="Q292" s="33" t="str">
        <f t="shared" si="4"/>
        <v/>
      </c>
    </row>
    <row r="293" spans="1:17">
      <c r="A293" s="21"/>
      <c r="B293" s="21"/>
      <c r="C293" s="21"/>
      <c r="D293" s="21"/>
      <c r="E293" s="16"/>
      <c r="F293" s="16"/>
      <c r="G293" s="16"/>
      <c r="H293" s="16"/>
      <c r="I293" s="16"/>
      <c r="J293" s="16"/>
      <c r="K293" s="16"/>
      <c r="L293" s="16"/>
      <c r="M293" s="16"/>
      <c r="N293" s="16"/>
      <c r="O293" s="17"/>
      <c r="Q293" s="33" t="str">
        <f t="shared" si="4"/>
        <v/>
      </c>
    </row>
    <row r="294" spans="1:17">
      <c r="A294" s="21"/>
      <c r="B294" s="21"/>
      <c r="C294" s="21"/>
      <c r="D294" s="21"/>
      <c r="E294" s="16"/>
      <c r="F294" s="16"/>
      <c r="G294" s="16"/>
      <c r="H294" s="16"/>
      <c r="I294" s="16"/>
      <c r="J294" s="16"/>
      <c r="K294" s="16"/>
      <c r="L294" s="16"/>
      <c r="M294" s="16"/>
      <c r="N294" s="16"/>
      <c r="O294" s="17"/>
      <c r="Q294" s="33" t="str">
        <f t="shared" si="4"/>
        <v/>
      </c>
    </row>
    <row r="295" spans="1:17">
      <c r="A295" s="21"/>
      <c r="B295" s="21"/>
      <c r="C295" s="21"/>
      <c r="D295" s="21"/>
      <c r="E295" s="16"/>
      <c r="F295" s="16"/>
      <c r="G295" s="16"/>
      <c r="H295" s="16"/>
      <c r="I295" s="16"/>
      <c r="J295" s="16"/>
      <c r="K295" s="16"/>
      <c r="L295" s="16"/>
      <c r="M295" s="16"/>
      <c r="N295" s="16"/>
      <c r="O295" s="17"/>
      <c r="Q295" s="33" t="str">
        <f t="shared" si="4"/>
        <v/>
      </c>
    </row>
    <row r="296" spans="1:17">
      <c r="A296" s="21"/>
      <c r="B296" s="21"/>
      <c r="C296" s="21"/>
      <c r="D296" s="21"/>
      <c r="E296" s="16"/>
      <c r="F296" s="16"/>
      <c r="G296" s="16"/>
      <c r="H296" s="16"/>
      <c r="I296" s="16"/>
      <c r="J296" s="16"/>
      <c r="K296" s="16"/>
      <c r="L296" s="16"/>
      <c r="M296" s="16"/>
      <c r="N296" s="16"/>
      <c r="O296" s="17"/>
      <c r="Q296" s="33" t="str">
        <f t="shared" si="4"/>
        <v/>
      </c>
    </row>
    <row r="297" spans="1:17">
      <c r="A297" s="21"/>
      <c r="B297" s="21"/>
      <c r="C297" s="21"/>
      <c r="D297" s="21"/>
      <c r="E297" s="16"/>
      <c r="F297" s="16"/>
      <c r="G297" s="16"/>
      <c r="H297" s="16"/>
      <c r="I297" s="16"/>
      <c r="J297" s="16"/>
      <c r="K297" s="16"/>
      <c r="L297" s="16"/>
      <c r="M297" s="16"/>
      <c r="N297" s="16"/>
      <c r="O297" s="17"/>
      <c r="Q297" s="33" t="str">
        <f t="shared" si="4"/>
        <v/>
      </c>
    </row>
    <row r="298" spans="1:17">
      <c r="A298" s="21"/>
      <c r="B298" s="21"/>
      <c r="C298" s="21"/>
      <c r="D298" s="21"/>
      <c r="E298" s="16"/>
      <c r="F298" s="16"/>
      <c r="G298" s="16"/>
      <c r="H298" s="16"/>
      <c r="I298" s="16"/>
      <c r="J298" s="16"/>
      <c r="K298" s="16"/>
      <c r="L298" s="16"/>
      <c r="M298" s="16"/>
      <c r="N298" s="16"/>
      <c r="O298" s="17"/>
      <c r="Q298" s="33" t="str">
        <f t="shared" si="4"/>
        <v/>
      </c>
    </row>
    <row r="299" spans="1:17">
      <c r="A299" s="21"/>
      <c r="B299" s="21"/>
      <c r="C299" s="21"/>
      <c r="D299" s="21"/>
      <c r="E299" s="16"/>
      <c r="F299" s="16"/>
      <c r="G299" s="16"/>
      <c r="H299" s="16"/>
      <c r="I299" s="16"/>
      <c r="J299" s="16"/>
      <c r="K299" s="16"/>
      <c r="L299" s="16"/>
      <c r="M299" s="16"/>
      <c r="N299" s="16"/>
      <c r="O299" s="17"/>
      <c r="Q299" s="33" t="str">
        <f t="shared" si="4"/>
        <v/>
      </c>
    </row>
    <row r="300" spans="1:17">
      <c r="A300" s="21"/>
      <c r="B300" s="21"/>
      <c r="C300" s="21"/>
      <c r="D300" s="21"/>
      <c r="E300" s="16"/>
      <c r="F300" s="16"/>
      <c r="G300" s="16"/>
      <c r="H300" s="16"/>
      <c r="I300" s="16"/>
      <c r="J300" s="16"/>
      <c r="K300" s="16"/>
      <c r="L300" s="16"/>
      <c r="M300" s="16"/>
      <c r="N300" s="16"/>
      <c r="O300" s="17"/>
      <c r="Q300" s="33" t="str">
        <f t="shared" si="4"/>
        <v/>
      </c>
    </row>
    <row r="301" spans="1:17">
      <c r="A301" s="21"/>
      <c r="B301" s="21"/>
      <c r="C301" s="21"/>
      <c r="D301" s="21"/>
      <c r="E301" s="16"/>
      <c r="F301" s="16"/>
      <c r="G301" s="16"/>
      <c r="H301" s="16"/>
      <c r="I301" s="16"/>
      <c r="J301" s="16"/>
      <c r="K301" s="16"/>
      <c r="L301" s="16"/>
      <c r="M301" s="16"/>
      <c r="N301" s="16"/>
      <c r="O301" s="17"/>
      <c r="Q301" s="33" t="str">
        <f t="shared" si="4"/>
        <v/>
      </c>
    </row>
    <row r="302" spans="1:17">
      <c r="A302" s="21"/>
      <c r="B302" s="21"/>
      <c r="C302" s="21"/>
      <c r="D302" s="21"/>
      <c r="E302" s="16"/>
      <c r="F302" s="16"/>
      <c r="G302" s="16"/>
      <c r="H302" s="16"/>
      <c r="I302" s="16"/>
      <c r="J302" s="16"/>
      <c r="K302" s="16"/>
      <c r="L302" s="16"/>
      <c r="M302" s="16"/>
      <c r="N302" s="16"/>
      <c r="O302" s="17"/>
      <c r="Q302" s="33" t="str">
        <f t="shared" si="4"/>
        <v/>
      </c>
    </row>
    <row r="303" spans="1:17">
      <c r="A303" s="21"/>
      <c r="B303" s="21"/>
      <c r="C303" s="21"/>
      <c r="D303" s="21"/>
      <c r="E303" s="16"/>
      <c r="F303" s="16"/>
      <c r="G303" s="16"/>
      <c r="H303" s="16"/>
      <c r="I303" s="16"/>
      <c r="J303" s="16"/>
      <c r="K303" s="16"/>
      <c r="L303" s="16"/>
      <c r="M303" s="16"/>
      <c r="N303" s="16"/>
      <c r="O303" s="17"/>
      <c r="Q303" s="33" t="str">
        <f t="shared" si="4"/>
        <v/>
      </c>
    </row>
    <row r="304" spans="1:17">
      <c r="A304" s="21"/>
      <c r="B304" s="21"/>
      <c r="C304" s="21"/>
      <c r="D304" s="21"/>
      <c r="E304" s="16"/>
      <c r="F304" s="16"/>
      <c r="G304" s="16"/>
      <c r="H304" s="16"/>
      <c r="I304" s="16"/>
      <c r="J304" s="16"/>
      <c r="K304" s="16"/>
      <c r="L304" s="16"/>
      <c r="M304" s="16"/>
      <c r="N304" s="16"/>
      <c r="O304" s="17"/>
      <c r="Q304" s="33" t="str">
        <f t="shared" si="4"/>
        <v/>
      </c>
    </row>
    <row r="305" spans="1:17">
      <c r="A305" s="21"/>
      <c r="B305" s="21"/>
      <c r="C305" s="21"/>
      <c r="D305" s="21"/>
      <c r="E305" s="16"/>
      <c r="F305" s="16"/>
      <c r="G305" s="16"/>
      <c r="H305" s="16"/>
      <c r="I305" s="16"/>
      <c r="J305" s="16"/>
      <c r="K305" s="16"/>
      <c r="L305" s="16"/>
      <c r="M305" s="16"/>
      <c r="N305" s="16"/>
      <c r="O305" s="17"/>
      <c r="Q305" s="33" t="str">
        <f t="shared" si="4"/>
        <v/>
      </c>
    </row>
    <row r="306" spans="1:17">
      <c r="A306" s="21"/>
      <c r="B306" s="21"/>
      <c r="C306" s="21"/>
      <c r="D306" s="21"/>
      <c r="E306" s="16"/>
      <c r="F306" s="16"/>
      <c r="G306" s="16"/>
      <c r="H306" s="16"/>
      <c r="I306" s="16"/>
      <c r="J306" s="16"/>
      <c r="K306" s="16"/>
      <c r="L306" s="16"/>
      <c r="M306" s="16"/>
      <c r="N306" s="16"/>
      <c r="O306" s="17"/>
      <c r="Q306" s="33" t="str">
        <f t="shared" si="4"/>
        <v/>
      </c>
    </row>
    <row r="307" spans="1:17">
      <c r="A307" s="21"/>
      <c r="B307" s="21"/>
      <c r="C307" s="21"/>
      <c r="D307" s="21"/>
      <c r="E307" s="16"/>
      <c r="F307" s="16"/>
      <c r="G307" s="16"/>
      <c r="H307" s="16"/>
      <c r="I307" s="16"/>
      <c r="J307" s="16"/>
      <c r="K307" s="16"/>
      <c r="L307" s="16"/>
      <c r="M307" s="16"/>
      <c r="N307" s="16"/>
      <c r="O307" s="17"/>
      <c r="Q307" s="33" t="str">
        <f t="shared" si="4"/>
        <v/>
      </c>
    </row>
    <row r="308" spans="1:17">
      <c r="A308" s="21"/>
      <c r="B308" s="21"/>
      <c r="C308" s="21"/>
      <c r="D308" s="21"/>
      <c r="E308" s="16"/>
      <c r="F308" s="16"/>
      <c r="G308" s="16"/>
      <c r="H308" s="16"/>
      <c r="I308" s="16"/>
      <c r="J308" s="16"/>
      <c r="K308" s="16"/>
      <c r="L308" s="16"/>
      <c r="M308" s="16"/>
      <c r="N308" s="16"/>
      <c r="O308" s="17"/>
      <c r="Q308" s="33" t="str">
        <f t="shared" si="4"/>
        <v/>
      </c>
    </row>
    <row r="309" spans="1:17">
      <c r="A309" s="21"/>
      <c r="B309" s="21"/>
      <c r="C309" s="21"/>
      <c r="D309" s="21"/>
      <c r="E309" s="16"/>
      <c r="F309" s="16"/>
      <c r="G309" s="16"/>
      <c r="H309" s="16"/>
      <c r="I309" s="16"/>
      <c r="J309" s="16"/>
      <c r="K309" s="16"/>
      <c r="L309" s="16"/>
      <c r="M309" s="16"/>
      <c r="N309" s="16"/>
      <c r="O309" s="17"/>
      <c r="Q309" s="33" t="str">
        <f t="shared" si="4"/>
        <v/>
      </c>
    </row>
    <row r="310" spans="1:17">
      <c r="A310" s="21"/>
      <c r="B310" s="21"/>
      <c r="C310" s="21"/>
      <c r="D310" s="21"/>
      <c r="E310" s="16"/>
      <c r="F310" s="16"/>
      <c r="G310" s="16"/>
      <c r="H310" s="16"/>
      <c r="I310" s="16"/>
      <c r="J310" s="16"/>
      <c r="K310" s="16"/>
      <c r="L310" s="16"/>
      <c r="M310" s="16"/>
      <c r="N310" s="16"/>
      <c r="O310" s="17"/>
      <c r="Q310" s="33" t="str">
        <f t="shared" si="4"/>
        <v/>
      </c>
    </row>
    <row r="311" spans="1:17">
      <c r="A311" s="21"/>
      <c r="B311" s="21"/>
      <c r="C311" s="21"/>
      <c r="D311" s="21"/>
      <c r="E311" s="16"/>
      <c r="F311" s="16"/>
      <c r="G311" s="16"/>
      <c r="H311" s="16"/>
      <c r="I311" s="16"/>
      <c r="J311" s="16"/>
      <c r="K311" s="16"/>
      <c r="L311" s="16"/>
      <c r="M311" s="16"/>
      <c r="N311" s="16"/>
      <c r="O311" s="17"/>
      <c r="Q311" s="33" t="str">
        <f t="shared" si="4"/>
        <v/>
      </c>
    </row>
    <row r="312" spans="1:17">
      <c r="A312" s="21"/>
      <c r="B312" s="21"/>
      <c r="C312" s="21"/>
      <c r="D312" s="21"/>
      <c r="E312" s="16"/>
      <c r="F312" s="16"/>
      <c r="G312" s="16"/>
      <c r="H312" s="16"/>
      <c r="I312" s="16"/>
      <c r="J312" s="16"/>
      <c r="K312" s="16"/>
      <c r="L312" s="16"/>
      <c r="M312" s="16"/>
      <c r="N312" s="16"/>
      <c r="O312" s="17"/>
      <c r="Q312" s="33" t="str">
        <f t="shared" si="4"/>
        <v/>
      </c>
    </row>
    <row r="313" spans="1:17">
      <c r="A313" s="21"/>
      <c r="B313" s="21"/>
      <c r="C313" s="21"/>
      <c r="D313" s="21"/>
      <c r="E313" s="16"/>
      <c r="F313" s="16"/>
      <c r="G313" s="16"/>
      <c r="H313" s="16"/>
      <c r="I313" s="16"/>
      <c r="J313" s="16"/>
      <c r="K313" s="16"/>
      <c r="L313" s="16"/>
      <c r="M313" s="16"/>
      <c r="N313" s="16"/>
      <c r="O313" s="17"/>
      <c r="Q313" s="33" t="str">
        <f t="shared" si="4"/>
        <v/>
      </c>
    </row>
    <row r="314" spans="1:17">
      <c r="A314" s="21"/>
      <c r="B314" s="21"/>
      <c r="C314" s="21"/>
      <c r="D314" s="21"/>
      <c r="E314" s="16"/>
      <c r="F314" s="16"/>
      <c r="G314" s="16"/>
      <c r="H314" s="16"/>
      <c r="I314" s="16"/>
      <c r="J314" s="16"/>
      <c r="K314" s="16"/>
      <c r="L314" s="16"/>
      <c r="M314" s="16"/>
      <c r="N314" s="16"/>
      <c r="O314" s="17"/>
      <c r="Q314" s="33" t="str">
        <f t="shared" si="4"/>
        <v/>
      </c>
    </row>
    <row r="315" spans="1:17">
      <c r="A315" s="21"/>
      <c r="B315" s="21"/>
      <c r="C315" s="21"/>
      <c r="D315" s="21"/>
      <c r="E315" s="16"/>
      <c r="F315" s="16"/>
      <c r="G315" s="16"/>
      <c r="H315" s="16"/>
      <c r="I315" s="16"/>
      <c r="J315" s="16"/>
      <c r="K315" s="16"/>
      <c r="L315" s="16"/>
      <c r="M315" s="16"/>
      <c r="N315" s="16"/>
      <c r="O315" s="17"/>
      <c r="Q315" s="33" t="str">
        <f t="shared" si="4"/>
        <v/>
      </c>
    </row>
    <row r="316" spans="1:17">
      <c r="A316" s="21"/>
      <c r="B316" s="21"/>
      <c r="C316" s="21"/>
      <c r="D316" s="21"/>
      <c r="E316" s="16"/>
      <c r="F316" s="16"/>
      <c r="G316" s="16"/>
      <c r="H316" s="16"/>
      <c r="I316" s="16"/>
      <c r="J316" s="16"/>
      <c r="K316" s="16"/>
      <c r="L316" s="16"/>
      <c r="M316" s="16"/>
      <c r="N316" s="16"/>
      <c r="O316" s="17"/>
      <c r="Q316" s="33" t="str">
        <f t="shared" si="4"/>
        <v/>
      </c>
    </row>
    <row r="317" spans="1:17">
      <c r="A317" s="21"/>
      <c r="B317" s="21"/>
      <c r="C317" s="21"/>
      <c r="D317" s="21"/>
      <c r="E317" s="16"/>
      <c r="F317" s="16"/>
      <c r="G317" s="16"/>
      <c r="H317" s="16"/>
      <c r="I317" s="16"/>
      <c r="J317" s="16"/>
      <c r="K317" s="16"/>
      <c r="L317" s="16"/>
      <c r="M317" s="16"/>
      <c r="N317" s="16"/>
      <c r="O317" s="17"/>
      <c r="Q317" s="33" t="str">
        <f t="shared" si="4"/>
        <v/>
      </c>
    </row>
    <row r="318" spans="1:17">
      <c r="A318" s="21"/>
      <c r="B318" s="21"/>
      <c r="C318" s="21"/>
      <c r="D318" s="21"/>
      <c r="E318" s="16"/>
      <c r="F318" s="16"/>
      <c r="G318" s="16"/>
      <c r="H318" s="16"/>
      <c r="I318" s="16"/>
      <c r="J318" s="16"/>
      <c r="K318" s="16"/>
      <c r="L318" s="16"/>
      <c r="M318" s="16"/>
      <c r="N318" s="16"/>
      <c r="O318" s="17"/>
      <c r="Q318" s="33" t="str">
        <f t="shared" si="4"/>
        <v/>
      </c>
    </row>
    <row r="319" spans="1:17">
      <c r="A319" s="21"/>
      <c r="B319" s="21"/>
      <c r="C319" s="21"/>
      <c r="D319" s="21"/>
      <c r="E319" s="16"/>
      <c r="F319" s="16"/>
      <c r="G319" s="16"/>
      <c r="H319" s="16"/>
      <c r="I319" s="16"/>
      <c r="J319" s="16"/>
      <c r="K319" s="16"/>
      <c r="L319" s="16"/>
      <c r="M319" s="16"/>
      <c r="N319" s="16"/>
      <c r="O319" s="17"/>
      <c r="Q319" s="33" t="str">
        <f t="shared" si="4"/>
        <v/>
      </c>
    </row>
    <row r="320" spans="1:17">
      <c r="A320" s="21"/>
      <c r="B320" s="21"/>
      <c r="C320" s="21"/>
      <c r="D320" s="21"/>
      <c r="E320" s="16"/>
      <c r="F320" s="16"/>
      <c r="G320" s="16"/>
      <c r="H320" s="16"/>
      <c r="I320" s="16"/>
      <c r="J320" s="16"/>
      <c r="K320" s="16"/>
      <c r="L320" s="16"/>
      <c r="M320" s="16"/>
      <c r="N320" s="16"/>
      <c r="O320" s="17"/>
      <c r="Q320" s="33" t="str">
        <f t="shared" si="4"/>
        <v/>
      </c>
    </row>
    <row r="321" spans="1:17">
      <c r="A321" s="21"/>
      <c r="B321" s="21"/>
      <c r="C321" s="21"/>
      <c r="D321" s="21"/>
      <c r="E321" s="16"/>
      <c r="F321" s="16"/>
      <c r="G321" s="16"/>
      <c r="H321" s="16"/>
      <c r="I321" s="16"/>
      <c r="J321" s="16"/>
      <c r="K321" s="16"/>
      <c r="L321" s="16"/>
      <c r="M321" s="16"/>
      <c r="N321" s="16"/>
      <c r="O321" s="17"/>
      <c r="Q321" s="33" t="str">
        <f t="shared" si="4"/>
        <v/>
      </c>
    </row>
    <row r="322" spans="1:17">
      <c r="A322" s="21"/>
      <c r="B322" s="21"/>
      <c r="C322" s="21"/>
      <c r="D322" s="21"/>
      <c r="E322" s="16"/>
      <c r="F322" s="16"/>
      <c r="G322" s="16"/>
      <c r="H322" s="16"/>
      <c r="I322" s="16"/>
      <c r="J322" s="16"/>
      <c r="K322" s="16"/>
      <c r="L322" s="16"/>
      <c r="M322" s="16"/>
      <c r="N322" s="16"/>
      <c r="O322" s="17"/>
      <c r="Q322" s="33" t="str">
        <f t="shared" si="4"/>
        <v/>
      </c>
    </row>
    <row r="323" spans="1:17">
      <c r="A323" s="21"/>
      <c r="B323" s="21"/>
      <c r="C323" s="21"/>
      <c r="D323" s="21"/>
      <c r="E323" s="16"/>
      <c r="F323" s="16"/>
      <c r="G323" s="16"/>
      <c r="H323" s="16"/>
      <c r="I323" s="16"/>
      <c r="J323" s="16"/>
      <c r="K323" s="16"/>
      <c r="L323" s="16"/>
      <c r="M323" s="16"/>
      <c r="N323" s="16"/>
      <c r="O323" s="17"/>
      <c r="Q323" s="33" t="str">
        <f t="shared" si="4"/>
        <v/>
      </c>
    </row>
    <row r="324" spans="1:17">
      <c r="A324" s="21"/>
      <c r="B324" s="21"/>
      <c r="C324" s="21"/>
      <c r="D324" s="21"/>
      <c r="E324" s="16"/>
      <c r="F324" s="16"/>
      <c r="G324" s="16"/>
      <c r="H324" s="16"/>
      <c r="I324" s="16"/>
      <c r="J324" s="16"/>
      <c r="K324" s="16"/>
      <c r="L324" s="16"/>
      <c r="M324" s="16"/>
      <c r="N324" s="16"/>
      <c r="O324" s="17"/>
      <c r="Q324" s="33" t="str">
        <f t="shared" si="4"/>
        <v/>
      </c>
    </row>
    <row r="325" spans="1:17">
      <c r="A325" s="21"/>
      <c r="B325" s="21"/>
      <c r="C325" s="21"/>
      <c r="D325" s="21"/>
      <c r="E325" s="16"/>
      <c r="F325" s="16"/>
      <c r="G325" s="16"/>
      <c r="H325" s="16"/>
      <c r="I325" s="16"/>
      <c r="J325" s="16"/>
      <c r="K325" s="16"/>
      <c r="L325" s="16"/>
      <c r="M325" s="16"/>
      <c r="N325" s="16"/>
      <c r="O325" s="17"/>
      <c r="Q325" s="33" t="str">
        <f t="shared" si="4"/>
        <v/>
      </c>
    </row>
    <row r="326" spans="1:17">
      <c r="A326" s="21"/>
      <c r="B326" s="21"/>
      <c r="C326" s="21"/>
      <c r="D326" s="21"/>
      <c r="E326" s="16"/>
      <c r="F326" s="16"/>
      <c r="G326" s="16"/>
      <c r="H326" s="16"/>
      <c r="I326" s="16"/>
      <c r="J326" s="16"/>
      <c r="K326" s="16"/>
      <c r="L326" s="16"/>
      <c r="M326" s="16"/>
      <c r="N326" s="16"/>
      <c r="O326" s="17"/>
      <c r="Q326" s="33" t="str">
        <f t="shared" si="4"/>
        <v/>
      </c>
    </row>
    <row r="327" spans="1:17">
      <c r="A327" s="21"/>
      <c r="B327" s="21"/>
      <c r="C327" s="21"/>
      <c r="D327" s="21"/>
      <c r="E327" s="16"/>
      <c r="F327" s="16"/>
      <c r="G327" s="16"/>
      <c r="H327" s="16"/>
      <c r="I327" s="16"/>
      <c r="J327" s="16"/>
      <c r="K327" s="16"/>
      <c r="L327" s="16"/>
      <c r="M327" s="16"/>
      <c r="N327" s="16"/>
      <c r="O327" s="17"/>
      <c r="Q327" s="33" t="str">
        <f t="shared" si="4"/>
        <v/>
      </c>
    </row>
    <row r="328" spans="1:17">
      <c r="A328" s="21"/>
      <c r="B328" s="21"/>
      <c r="C328" s="21"/>
      <c r="D328" s="21"/>
      <c r="E328" s="16"/>
      <c r="F328" s="16"/>
      <c r="G328" s="16"/>
      <c r="H328" s="16"/>
      <c r="I328" s="16"/>
      <c r="J328" s="16"/>
      <c r="K328" s="16"/>
      <c r="L328" s="16"/>
      <c r="M328" s="16"/>
      <c r="N328" s="16"/>
      <c r="O328" s="17"/>
      <c r="Q328" s="33" t="str">
        <f t="shared" si="4"/>
        <v/>
      </c>
    </row>
    <row r="329" spans="1:17">
      <c r="A329" s="21"/>
      <c r="B329" s="21"/>
      <c r="C329" s="21"/>
      <c r="D329" s="21"/>
      <c r="E329" s="16"/>
      <c r="F329" s="16"/>
      <c r="G329" s="16"/>
      <c r="H329" s="16"/>
      <c r="I329" s="16"/>
      <c r="J329" s="16"/>
      <c r="K329" s="16"/>
      <c r="L329" s="16"/>
      <c r="M329" s="16"/>
      <c r="N329" s="16"/>
      <c r="O329" s="17"/>
      <c r="Q329" s="33" t="str">
        <f t="shared" si="4"/>
        <v/>
      </c>
    </row>
    <row r="330" spans="1:17">
      <c r="A330" s="21"/>
      <c r="B330" s="21"/>
      <c r="C330" s="21"/>
      <c r="D330" s="21"/>
      <c r="E330" s="16"/>
      <c r="F330" s="16"/>
      <c r="G330" s="16"/>
      <c r="H330" s="16"/>
      <c r="I330" s="16"/>
      <c r="J330" s="16"/>
      <c r="K330" s="16"/>
      <c r="L330" s="16"/>
      <c r="M330" s="16"/>
      <c r="N330" s="16"/>
      <c r="O330" s="17"/>
      <c r="Q330" s="33" t="str">
        <f t="shared" ref="Q330:Q393" si="5">IF(COUNTA(E330:O330)=0,"",_xlfn.CONCAT(,
IF(NOT(N330 = (SUM(E330, F330, H330, J330:M330) - SUM(G330, I330))),
     " Error: Position at the end of the period is not equal to: position at the beginning of the period + issuance or inflow - buyback or outflow + operational result - declared dividend + exchange rate changes + price changes + other changes + rectifications.",
     ""),
IF(AND(NOT(ISBLANK(I330)),I330&lt;0),
" Error: Dividend declared (gross) cannot be negative.",
""),
IF(AND(NOT(ISBLANK(E330)), E330&lt;0),
 " Warning: Position at the beginning of the period is usually a positive amount, please check whether the reported negative amount is correct.",
     ""),
IF(AND(NOT(ISBLANK(N330)), N330&lt;0),
 " Warning: Position at the end of the period is usually a positive amount, please check whether the reported negative amount is correct.",
     ""),
IF(AND(OR(ABS(F330)&gt;3000000000,ABS(G330)&gt;3000000000),ISBLANK(O330)),
 " Warning: An explanation in &lt;c100&gt; must be completed for transactions of more than EUR 3 billion or less than EUR -3 billion.",
     "")))</f>
        <v/>
      </c>
    </row>
    <row r="331" spans="1:17">
      <c r="A331" s="21"/>
      <c r="B331" s="21"/>
      <c r="C331" s="21"/>
      <c r="D331" s="21"/>
      <c r="E331" s="16"/>
      <c r="F331" s="16"/>
      <c r="G331" s="16"/>
      <c r="H331" s="16"/>
      <c r="I331" s="16"/>
      <c r="J331" s="16"/>
      <c r="K331" s="16"/>
      <c r="L331" s="16"/>
      <c r="M331" s="16"/>
      <c r="N331" s="16"/>
      <c r="O331" s="17"/>
      <c r="Q331" s="33" t="str">
        <f t="shared" si="5"/>
        <v/>
      </c>
    </row>
    <row r="332" spans="1:17">
      <c r="A332" s="21"/>
      <c r="B332" s="21"/>
      <c r="C332" s="21"/>
      <c r="D332" s="21"/>
      <c r="E332" s="16"/>
      <c r="F332" s="16"/>
      <c r="G332" s="16"/>
      <c r="H332" s="16"/>
      <c r="I332" s="16"/>
      <c r="J332" s="16"/>
      <c r="K332" s="16"/>
      <c r="L332" s="16"/>
      <c r="M332" s="16"/>
      <c r="N332" s="16"/>
      <c r="O332" s="17"/>
      <c r="Q332" s="33" t="str">
        <f t="shared" si="5"/>
        <v/>
      </c>
    </row>
    <row r="333" spans="1:17">
      <c r="A333" s="21"/>
      <c r="B333" s="21"/>
      <c r="C333" s="21"/>
      <c r="D333" s="21"/>
      <c r="E333" s="16"/>
      <c r="F333" s="16"/>
      <c r="G333" s="16"/>
      <c r="H333" s="16"/>
      <c r="I333" s="16"/>
      <c r="J333" s="16"/>
      <c r="K333" s="16"/>
      <c r="L333" s="16"/>
      <c r="M333" s="16"/>
      <c r="N333" s="16"/>
      <c r="O333" s="17"/>
      <c r="Q333" s="33" t="str">
        <f t="shared" si="5"/>
        <v/>
      </c>
    </row>
    <row r="334" spans="1:17">
      <c r="A334" s="21"/>
      <c r="B334" s="21"/>
      <c r="C334" s="21"/>
      <c r="D334" s="21"/>
      <c r="E334" s="16"/>
      <c r="F334" s="16"/>
      <c r="G334" s="16"/>
      <c r="H334" s="16"/>
      <c r="I334" s="16"/>
      <c r="J334" s="16"/>
      <c r="K334" s="16"/>
      <c r="L334" s="16"/>
      <c r="M334" s="16"/>
      <c r="N334" s="16"/>
      <c r="O334" s="17"/>
      <c r="Q334" s="33" t="str">
        <f t="shared" si="5"/>
        <v/>
      </c>
    </row>
    <row r="335" spans="1:17">
      <c r="A335" s="21"/>
      <c r="B335" s="21"/>
      <c r="C335" s="21"/>
      <c r="D335" s="21"/>
      <c r="E335" s="16"/>
      <c r="F335" s="16"/>
      <c r="G335" s="16"/>
      <c r="H335" s="16"/>
      <c r="I335" s="16"/>
      <c r="J335" s="16"/>
      <c r="K335" s="16"/>
      <c r="L335" s="16"/>
      <c r="M335" s="16"/>
      <c r="N335" s="16"/>
      <c r="O335" s="17"/>
      <c r="Q335" s="33" t="str">
        <f t="shared" si="5"/>
        <v/>
      </c>
    </row>
    <row r="336" spans="1:17">
      <c r="A336" s="21"/>
      <c r="B336" s="21"/>
      <c r="C336" s="21"/>
      <c r="D336" s="21"/>
      <c r="E336" s="16"/>
      <c r="F336" s="16"/>
      <c r="G336" s="16"/>
      <c r="H336" s="16"/>
      <c r="I336" s="16"/>
      <c r="J336" s="16"/>
      <c r="K336" s="16"/>
      <c r="L336" s="16"/>
      <c r="M336" s="16"/>
      <c r="N336" s="16"/>
      <c r="O336" s="17"/>
      <c r="Q336" s="33" t="str">
        <f t="shared" si="5"/>
        <v/>
      </c>
    </row>
    <row r="337" spans="1:17">
      <c r="A337" s="21"/>
      <c r="B337" s="21"/>
      <c r="C337" s="21"/>
      <c r="D337" s="21"/>
      <c r="E337" s="16"/>
      <c r="F337" s="16"/>
      <c r="G337" s="16"/>
      <c r="H337" s="16"/>
      <c r="I337" s="16"/>
      <c r="J337" s="16"/>
      <c r="K337" s="16"/>
      <c r="L337" s="16"/>
      <c r="M337" s="16"/>
      <c r="N337" s="16"/>
      <c r="O337" s="17"/>
      <c r="Q337" s="33" t="str">
        <f t="shared" si="5"/>
        <v/>
      </c>
    </row>
    <row r="338" spans="1:17">
      <c r="A338" s="21"/>
      <c r="B338" s="21"/>
      <c r="C338" s="21"/>
      <c r="D338" s="21"/>
      <c r="E338" s="16"/>
      <c r="F338" s="16"/>
      <c r="G338" s="16"/>
      <c r="H338" s="16"/>
      <c r="I338" s="16"/>
      <c r="J338" s="16"/>
      <c r="K338" s="16"/>
      <c r="L338" s="16"/>
      <c r="M338" s="16"/>
      <c r="N338" s="16"/>
      <c r="O338" s="17"/>
      <c r="Q338" s="33" t="str">
        <f t="shared" si="5"/>
        <v/>
      </c>
    </row>
    <row r="339" spans="1:17">
      <c r="A339" s="21"/>
      <c r="B339" s="21"/>
      <c r="C339" s="21"/>
      <c r="D339" s="21"/>
      <c r="E339" s="16"/>
      <c r="F339" s="16"/>
      <c r="G339" s="16"/>
      <c r="H339" s="16"/>
      <c r="I339" s="16"/>
      <c r="J339" s="16"/>
      <c r="K339" s="16"/>
      <c r="L339" s="16"/>
      <c r="M339" s="16"/>
      <c r="N339" s="16"/>
      <c r="O339" s="17"/>
      <c r="Q339" s="33" t="str">
        <f t="shared" si="5"/>
        <v/>
      </c>
    </row>
    <row r="340" spans="1:17">
      <c r="A340" s="21"/>
      <c r="B340" s="21"/>
      <c r="C340" s="21"/>
      <c r="D340" s="21"/>
      <c r="E340" s="16"/>
      <c r="F340" s="16"/>
      <c r="G340" s="16"/>
      <c r="H340" s="16"/>
      <c r="I340" s="16"/>
      <c r="J340" s="16"/>
      <c r="K340" s="16"/>
      <c r="L340" s="16"/>
      <c r="M340" s="16"/>
      <c r="N340" s="16"/>
      <c r="O340" s="17"/>
      <c r="Q340" s="33" t="str">
        <f t="shared" si="5"/>
        <v/>
      </c>
    </row>
    <row r="341" spans="1:17">
      <c r="A341" s="21"/>
      <c r="B341" s="21"/>
      <c r="C341" s="21"/>
      <c r="D341" s="21"/>
      <c r="E341" s="16"/>
      <c r="F341" s="16"/>
      <c r="G341" s="16"/>
      <c r="H341" s="16"/>
      <c r="I341" s="16"/>
      <c r="J341" s="16"/>
      <c r="K341" s="16"/>
      <c r="L341" s="16"/>
      <c r="M341" s="16"/>
      <c r="N341" s="16"/>
      <c r="O341" s="17"/>
      <c r="Q341" s="33" t="str">
        <f t="shared" si="5"/>
        <v/>
      </c>
    </row>
    <row r="342" spans="1:17">
      <c r="A342" s="21"/>
      <c r="B342" s="21"/>
      <c r="C342" s="21"/>
      <c r="D342" s="21"/>
      <c r="E342" s="16"/>
      <c r="F342" s="16"/>
      <c r="G342" s="16"/>
      <c r="H342" s="16"/>
      <c r="I342" s="16"/>
      <c r="J342" s="16"/>
      <c r="K342" s="16"/>
      <c r="L342" s="16"/>
      <c r="M342" s="16"/>
      <c r="N342" s="16"/>
      <c r="O342" s="17"/>
      <c r="Q342" s="33" t="str">
        <f t="shared" si="5"/>
        <v/>
      </c>
    </row>
    <row r="343" spans="1:17">
      <c r="A343" s="21"/>
      <c r="B343" s="21"/>
      <c r="C343" s="21"/>
      <c r="D343" s="21"/>
      <c r="E343" s="16"/>
      <c r="F343" s="16"/>
      <c r="G343" s="16"/>
      <c r="H343" s="16"/>
      <c r="I343" s="16"/>
      <c r="J343" s="16"/>
      <c r="K343" s="16"/>
      <c r="L343" s="16"/>
      <c r="M343" s="16"/>
      <c r="N343" s="16"/>
      <c r="O343" s="17"/>
      <c r="Q343" s="33" t="str">
        <f t="shared" si="5"/>
        <v/>
      </c>
    </row>
    <row r="344" spans="1:17">
      <c r="A344" s="21"/>
      <c r="B344" s="21"/>
      <c r="C344" s="21"/>
      <c r="D344" s="21"/>
      <c r="E344" s="16"/>
      <c r="F344" s="16"/>
      <c r="G344" s="16"/>
      <c r="H344" s="16"/>
      <c r="I344" s="16"/>
      <c r="J344" s="16"/>
      <c r="K344" s="16"/>
      <c r="L344" s="16"/>
      <c r="M344" s="16"/>
      <c r="N344" s="16"/>
      <c r="O344" s="17"/>
      <c r="Q344" s="33" t="str">
        <f t="shared" si="5"/>
        <v/>
      </c>
    </row>
    <row r="345" spans="1:17">
      <c r="A345" s="21"/>
      <c r="B345" s="21"/>
      <c r="C345" s="21"/>
      <c r="D345" s="21"/>
      <c r="E345" s="16"/>
      <c r="F345" s="16"/>
      <c r="G345" s="16"/>
      <c r="H345" s="16"/>
      <c r="I345" s="16"/>
      <c r="J345" s="16"/>
      <c r="K345" s="16"/>
      <c r="L345" s="16"/>
      <c r="M345" s="16"/>
      <c r="N345" s="16"/>
      <c r="O345" s="17"/>
      <c r="Q345" s="33" t="str">
        <f t="shared" si="5"/>
        <v/>
      </c>
    </row>
    <row r="346" spans="1:17">
      <c r="A346" s="21"/>
      <c r="B346" s="21"/>
      <c r="C346" s="21"/>
      <c r="D346" s="21"/>
      <c r="E346" s="16"/>
      <c r="F346" s="16"/>
      <c r="G346" s="16"/>
      <c r="H346" s="16"/>
      <c r="I346" s="16"/>
      <c r="J346" s="16"/>
      <c r="K346" s="16"/>
      <c r="L346" s="16"/>
      <c r="M346" s="16"/>
      <c r="N346" s="16"/>
      <c r="O346" s="17"/>
      <c r="Q346" s="33" t="str">
        <f t="shared" si="5"/>
        <v/>
      </c>
    </row>
    <row r="347" spans="1:17">
      <c r="A347" s="21"/>
      <c r="B347" s="21"/>
      <c r="C347" s="21"/>
      <c r="D347" s="21"/>
      <c r="E347" s="16"/>
      <c r="F347" s="16"/>
      <c r="G347" s="16"/>
      <c r="H347" s="16"/>
      <c r="I347" s="16"/>
      <c r="J347" s="16"/>
      <c r="K347" s="16"/>
      <c r="L347" s="16"/>
      <c r="M347" s="16"/>
      <c r="N347" s="16"/>
      <c r="O347" s="17"/>
      <c r="Q347" s="33" t="str">
        <f t="shared" si="5"/>
        <v/>
      </c>
    </row>
    <row r="348" spans="1:17">
      <c r="A348" s="21"/>
      <c r="B348" s="21"/>
      <c r="C348" s="21"/>
      <c r="D348" s="21"/>
      <c r="E348" s="16"/>
      <c r="F348" s="16"/>
      <c r="G348" s="16"/>
      <c r="H348" s="16"/>
      <c r="I348" s="16"/>
      <c r="J348" s="16"/>
      <c r="K348" s="16"/>
      <c r="L348" s="16"/>
      <c r="M348" s="16"/>
      <c r="N348" s="16"/>
      <c r="O348" s="17"/>
      <c r="Q348" s="33" t="str">
        <f t="shared" si="5"/>
        <v/>
      </c>
    </row>
    <row r="349" spans="1:17">
      <c r="A349" s="21"/>
      <c r="B349" s="21"/>
      <c r="C349" s="21"/>
      <c r="D349" s="21"/>
      <c r="E349" s="16"/>
      <c r="F349" s="16"/>
      <c r="G349" s="16"/>
      <c r="H349" s="16"/>
      <c r="I349" s="16"/>
      <c r="J349" s="16"/>
      <c r="K349" s="16"/>
      <c r="L349" s="16"/>
      <c r="M349" s="16"/>
      <c r="N349" s="16"/>
      <c r="O349" s="17"/>
      <c r="Q349" s="33" t="str">
        <f t="shared" si="5"/>
        <v/>
      </c>
    </row>
    <row r="350" spans="1:17">
      <c r="A350" s="21"/>
      <c r="B350" s="21"/>
      <c r="C350" s="21"/>
      <c r="D350" s="21"/>
      <c r="E350" s="16"/>
      <c r="F350" s="16"/>
      <c r="G350" s="16"/>
      <c r="H350" s="16"/>
      <c r="I350" s="16"/>
      <c r="J350" s="16"/>
      <c r="K350" s="16"/>
      <c r="L350" s="16"/>
      <c r="M350" s="16"/>
      <c r="N350" s="16"/>
      <c r="O350" s="17"/>
      <c r="Q350" s="33" t="str">
        <f t="shared" si="5"/>
        <v/>
      </c>
    </row>
    <row r="351" spans="1:17">
      <c r="A351" s="21"/>
      <c r="B351" s="21"/>
      <c r="C351" s="21"/>
      <c r="D351" s="21"/>
      <c r="E351" s="16"/>
      <c r="F351" s="16"/>
      <c r="G351" s="16"/>
      <c r="H351" s="16"/>
      <c r="I351" s="16"/>
      <c r="J351" s="16"/>
      <c r="K351" s="16"/>
      <c r="L351" s="16"/>
      <c r="M351" s="16"/>
      <c r="N351" s="16"/>
      <c r="O351" s="17"/>
      <c r="Q351" s="33" t="str">
        <f t="shared" si="5"/>
        <v/>
      </c>
    </row>
    <row r="352" spans="1:17">
      <c r="A352" s="21"/>
      <c r="B352" s="21"/>
      <c r="C352" s="21"/>
      <c r="D352" s="21"/>
      <c r="E352" s="16"/>
      <c r="F352" s="16"/>
      <c r="G352" s="16"/>
      <c r="H352" s="16"/>
      <c r="I352" s="16"/>
      <c r="J352" s="16"/>
      <c r="K352" s="16"/>
      <c r="L352" s="16"/>
      <c r="M352" s="16"/>
      <c r="N352" s="16"/>
      <c r="O352" s="17"/>
      <c r="Q352" s="33" t="str">
        <f t="shared" si="5"/>
        <v/>
      </c>
    </row>
    <row r="353" spans="1:17">
      <c r="A353" s="21"/>
      <c r="B353" s="21"/>
      <c r="C353" s="21"/>
      <c r="D353" s="21"/>
      <c r="E353" s="16"/>
      <c r="F353" s="16"/>
      <c r="G353" s="16"/>
      <c r="H353" s="16"/>
      <c r="I353" s="16"/>
      <c r="J353" s="16"/>
      <c r="K353" s="16"/>
      <c r="L353" s="16"/>
      <c r="M353" s="16"/>
      <c r="N353" s="16"/>
      <c r="O353" s="17"/>
      <c r="Q353" s="33" t="str">
        <f t="shared" si="5"/>
        <v/>
      </c>
    </row>
    <row r="354" spans="1:17">
      <c r="A354" s="21"/>
      <c r="B354" s="21"/>
      <c r="C354" s="21"/>
      <c r="D354" s="21"/>
      <c r="E354" s="16"/>
      <c r="F354" s="16"/>
      <c r="G354" s="16"/>
      <c r="H354" s="16"/>
      <c r="I354" s="16"/>
      <c r="J354" s="16"/>
      <c r="K354" s="16"/>
      <c r="L354" s="16"/>
      <c r="M354" s="16"/>
      <c r="N354" s="16"/>
      <c r="O354" s="17"/>
      <c r="Q354" s="33" t="str">
        <f t="shared" si="5"/>
        <v/>
      </c>
    </row>
    <row r="355" spans="1:17">
      <c r="A355" s="21"/>
      <c r="B355" s="21"/>
      <c r="C355" s="21"/>
      <c r="D355" s="21"/>
      <c r="E355" s="16"/>
      <c r="F355" s="16"/>
      <c r="G355" s="16"/>
      <c r="H355" s="16"/>
      <c r="I355" s="16"/>
      <c r="J355" s="16"/>
      <c r="K355" s="16"/>
      <c r="L355" s="16"/>
      <c r="M355" s="16"/>
      <c r="N355" s="16"/>
      <c r="O355" s="17"/>
      <c r="Q355" s="33" t="str">
        <f t="shared" si="5"/>
        <v/>
      </c>
    </row>
    <row r="356" spans="1:17">
      <c r="A356" s="21"/>
      <c r="B356" s="21"/>
      <c r="C356" s="21"/>
      <c r="D356" s="21"/>
      <c r="E356" s="16"/>
      <c r="F356" s="16"/>
      <c r="G356" s="16"/>
      <c r="H356" s="16"/>
      <c r="I356" s="16"/>
      <c r="J356" s="16"/>
      <c r="K356" s="16"/>
      <c r="L356" s="16"/>
      <c r="M356" s="16"/>
      <c r="N356" s="16"/>
      <c r="O356" s="17"/>
      <c r="Q356" s="33" t="str">
        <f t="shared" si="5"/>
        <v/>
      </c>
    </row>
    <row r="357" spans="1:17">
      <c r="A357" s="21"/>
      <c r="B357" s="21"/>
      <c r="C357" s="21"/>
      <c r="D357" s="21"/>
      <c r="E357" s="16"/>
      <c r="F357" s="16"/>
      <c r="G357" s="16"/>
      <c r="H357" s="16"/>
      <c r="I357" s="16"/>
      <c r="J357" s="16"/>
      <c r="K357" s="16"/>
      <c r="L357" s="16"/>
      <c r="M357" s="16"/>
      <c r="N357" s="16"/>
      <c r="O357" s="17"/>
      <c r="Q357" s="33" t="str">
        <f t="shared" si="5"/>
        <v/>
      </c>
    </row>
    <row r="358" spans="1:17">
      <c r="A358" s="21"/>
      <c r="B358" s="21"/>
      <c r="C358" s="21"/>
      <c r="D358" s="21"/>
      <c r="E358" s="16"/>
      <c r="F358" s="16"/>
      <c r="G358" s="16"/>
      <c r="H358" s="16"/>
      <c r="I358" s="16"/>
      <c r="J358" s="16"/>
      <c r="K358" s="16"/>
      <c r="L358" s="16"/>
      <c r="M358" s="16"/>
      <c r="N358" s="16"/>
      <c r="O358" s="17"/>
      <c r="Q358" s="33" t="str">
        <f t="shared" si="5"/>
        <v/>
      </c>
    </row>
    <row r="359" spans="1:17">
      <c r="A359" s="21"/>
      <c r="B359" s="21"/>
      <c r="C359" s="21"/>
      <c r="D359" s="21"/>
      <c r="E359" s="16"/>
      <c r="F359" s="16"/>
      <c r="G359" s="16"/>
      <c r="H359" s="16"/>
      <c r="I359" s="16"/>
      <c r="J359" s="16"/>
      <c r="K359" s="16"/>
      <c r="L359" s="16"/>
      <c r="M359" s="16"/>
      <c r="N359" s="16"/>
      <c r="O359" s="17"/>
      <c r="Q359" s="33" t="str">
        <f t="shared" si="5"/>
        <v/>
      </c>
    </row>
    <row r="360" spans="1:17">
      <c r="A360" s="21"/>
      <c r="B360" s="21"/>
      <c r="C360" s="21"/>
      <c r="D360" s="21"/>
      <c r="E360" s="16"/>
      <c r="F360" s="16"/>
      <c r="G360" s="16"/>
      <c r="H360" s="16"/>
      <c r="I360" s="16"/>
      <c r="J360" s="16"/>
      <c r="K360" s="16"/>
      <c r="L360" s="16"/>
      <c r="M360" s="16"/>
      <c r="N360" s="16"/>
      <c r="O360" s="17"/>
      <c r="Q360" s="33" t="str">
        <f t="shared" si="5"/>
        <v/>
      </c>
    </row>
    <row r="361" spans="1:17">
      <c r="A361" s="21"/>
      <c r="B361" s="21"/>
      <c r="C361" s="21"/>
      <c r="D361" s="21"/>
      <c r="E361" s="16"/>
      <c r="F361" s="16"/>
      <c r="G361" s="16"/>
      <c r="H361" s="16"/>
      <c r="I361" s="16"/>
      <c r="J361" s="16"/>
      <c r="K361" s="16"/>
      <c r="L361" s="16"/>
      <c r="M361" s="16"/>
      <c r="N361" s="16"/>
      <c r="O361" s="17"/>
      <c r="Q361" s="33" t="str">
        <f t="shared" si="5"/>
        <v/>
      </c>
    </row>
    <row r="362" spans="1:17">
      <c r="A362" s="21"/>
      <c r="B362" s="21"/>
      <c r="C362" s="21"/>
      <c r="D362" s="21"/>
      <c r="E362" s="16"/>
      <c r="F362" s="16"/>
      <c r="G362" s="16"/>
      <c r="H362" s="16"/>
      <c r="I362" s="16"/>
      <c r="J362" s="16"/>
      <c r="K362" s="16"/>
      <c r="L362" s="16"/>
      <c r="M362" s="16"/>
      <c r="N362" s="16"/>
      <c r="O362" s="17"/>
      <c r="Q362" s="33" t="str">
        <f t="shared" si="5"/>
        <v/>
      </c>
    </row>
    <row r="363" spans="1:17">
      <c r="A363" s="21"/>
      <c r="B363" s="21"/>
      <c r="C363" s="21"/>
      <c r="D363" s="21"/>
      <c r="E363" s="16"/>
      <c r="F363" s="16"/>
      <c r="G363" s="16"/>
      <c r="H363" s="16"/>
      <c r="I363" s="16"/>
      <c r="J363" s="16"/>
      <c r="K363" s="16"/>
      <c r="L363" s="16"/>
      <c r="M363" s="16"/>
      <c r="N363" s="16"/>
      <c r="O363" s="17"/>
      <c r="Q363" s="33" t="str">
        <f t="shared" si="5"/>
        <v/>
      </c>
    </row>
    <row r="364" spans="1:17">
      <c r="A364" s="21"/>
      <c r="B364" s="21"/>
      <c r="C364" s="21"/>
      <c r="D364" s="21"/>
      <c r="E364" s="16"/>
      <c r="F364" s="16"/>
      <c r="G364" s="16"/>
      <c r="H364" s="16"/>
      <c r="I364" s="16"/>
      <c r="J364" s="16"/>
      <c r="K364" s="16"/>
      <c r="L364" s="16"/>
      <c r="M364" s="16"/>
      <c r="N364" s="16"/>
      <c r="O364" s="17"/>
      <c r="Q364" s="33" t="str">
        <f t="shared" si="5"/>
        <v/>
      </c>
    </row>
    <row r="365" spans="1:17">
      <c r="A365" s="21"/>
      <c r="B365" s="21"/>
      <c r="C365" s="21"/>
      <c r="D365" s="21"/>
      <c r="E365" s="16"/>
      <c r="F365" s="16"/>
      <c r="G365" s="16"/>
      <c r="H365" s="16"/>
      <c r="I365" s="16"/>
      <c r="J365" s="16"/>
      <c r="K365" s="16"/>
      <c r="L365" s="16"/>
      <c r="M365" s="16"/>
      <c r="N365" s="16"/>
      <c r="O365" s="17"/>
      <c r="Q365" s="33" t="str">
        <f t="shared" si="5"/>
        <v/>
      </c>
    </row>
    <row r="366" spans="1:17">
      <c r="A366" s="21"/>
      <c r="B366" s="21"/>
      <c r="C366" s="21"/>
      <c r="D366" s="21"/>
      <c r="E366" s="16"/>
      <c r="F366" s="16"/>
      <c r="G366" s="16"/>
      <c r="H366" s="16"/>
      <c r="I366" s="16"/>
      <c r="J366" s="16"/>
      <c r="K366" s="16"/>
      <c r="L366" s="16"/>
      <c r="M366" s="16"/>
      <c r="N366" s="16"/>
      <c r="O366" s="17"/>
      <c r="Q366" s="33" t="str">
        <f t="shared" si="5"/>
        <v/>
      </c>
    </row>
    <row r="367" spans="1:17">
      <c r="A367" s="21"/>
      <c r="B367" s="21"/>
      <c r="C367" s="21"/>
      <c r="D367" s="21"/>
      <c r="E367" s="16"/>
      <c r="F367" s="16"/>
      <c r="G367" s="16"/>
      <c r="H367" s="16"/>
      <c r="I367" s="16"/>
      <c r="J367" s="16"/>
      <c r="K367" s="16"/>
      <c r="L367" s="16"/>
      <c r="M367" s="16"/>
      <c r="N367" s="16"/>
      <c r="O367" s="17"/>
      <c r="Q367" s="33" t="str">
        <f t="shared" si="5"/>
        <v/>
      </c>
    </row>
    <row r="368" spans="1:17">
      <c r="A368" s="21"/>
      <c r="B368" s="21"/>
      <c r="C368" s="21"/>
      <c r="D368" s="21"/>
      <c r="E368" s="16"/>
      <c r="F368" s="16"/>
      <c r="G368" s="16"/>
      <c r="H368" s="16"/>
      <c r="I368" s="16"/>
      <c r="J368" s="16"/>
      <c r="K368" s="16"/>
      <c r="L368" s="16"/>
      <c r="M368" s="16"/>
      <c r="N368" s="16"/>
      <c r="O368" s="17"/>
      <c r="Q368" s="33" t="str">
        <f t="shared" si="5"/>
        <v/>
      </c>
    </row>
    <row r="369" spans="1:17">
      <c r="A369" s="21"/>
      <c r="B369" s="21"/>
      <c r="C369" s="21"/>
      <c r="D369" s="21"/>
      <c r="E369" s="16"/>
      <c r="F369" s="16"/>
      <c r="G369" s="16"/>
      <c r="H369" s="16"/>
      <c r="I369" s="16"/>
      <c r="J369" s="16"/>
      <c r="K369" s="16"/>
      <c r="L369" s="16"/>
      <c r="M369" s="16"/>
      <c r="N369" s="16"/>
      <c r="O369" s="17"/>
      <c r="Q369" s="33" t="str">
        <f t="shared" si="5"/>
        <v/>
      </c>
    </row>
    <row r="370" spans="1:17">
      <c r="A370" s="21"/>
      <c r="B370" s="21"/>
      <c r="C370" s="21"/>
      <c r="D370" s="21"/>
      <c r="E370" s="16"/>
      <c r="F370" s="16"/>
      <c r="G370" s="16"/>
      <c r="H370" s="16"/>
      <c r="I370" s="16"/>
      <c r="J370" s="16"/>
      <c r="K370" s="16"/>
      <c r="L370" s="16"/>
      <c r="M370" s="16"/>
      <c r="N370" s="16"/>
      <c r="O370" s="17"/>
      <c r="Q370" s="33" t="str">
        <f t="shared" si="5"/>
        <v/>
      </c>
    </row>
    <row r="371" spans="1:17">
      <c r="A371" s="21"/>
      <c r="B371" s="21"/>
      <c r="C371" s="21"/>
      <c r="D371" s="21"/>
      <c r="E371" s="16"/>
      <c r="F371" s="16"/>
      <c r="G371" s="16"/>
      <c r="H371" s="16"/>
      <c r="I371" s="16"/>
      <c r="J371" s="16"/>
      <c r="K371" s="16"/>
      <c r="L371" s="16"/>
      <c r="M371" s="16"/>
      <c r="N371" s="16"/>
      <c r="O371" s="17"/>
      <c r="Q371" s="33" t="str">
        <f t="shared" si="5"/>
        <v/>
      </c>
    </row>
    <row r="372" spans="1:17">
      <c r="A372" s="21"/>
      <c r="B372" s="21"/>
      <c r="C372" s="21"/>
      <c r="D372" s="21"/>
      <c r="E372" s="16"/>
      <c r="F372" s="16"/>
      <c r="G372" s="16"/>
      <c r="H372" s="16"/>
      <c r="I372" s="16"/>
      <c r="J372" s="16"/>
      <c r="K372" s="16"/>
      <c r="L372" s="16"/>
      <c r="M372" s="16"/>
      <c r="N372" s="16"/>
      <c r="O372" s="17"/>
      <c r="Q372" s="33" t="str">
        <f t="shared" si="5"/>
        <v/>
      </c>
    </row>
    <row r="373" spans="1:17">
      <c r="A373" s="21"/>
      <c r="B373" s="21"/>
      <c r="C373" s="21"/>
      <c r="D373" s="21"/>
      <c r="E373" s="16"/>
      <c r="F373" s="16"/>
      <c r="G373" s="16"/>
      <c r="H373" s="16"/>
      <c r="I373" s="16"/>
      <c r="J373" s="16"/>
      <c r="K373" s="16"/>
      <c r="L373" s="16"/>
      <c r="M373" s="16"/>
      <c r="N373" s="16"/>
      <c r="O373" s="17"/>
      <c r="Q373" s="33" t="str">
        <f t="shared" si="5"/>
        <v/>
      </c>
    </row>
    <row r="374" spans="1:17">
      <c r="A374" s="21"/>
      <c r="B374" s="21"/>
      <c r="C374" s="21"/>
      <c r="D374" s="21"/>
      <c r="E374" s="16"/>
      <c r="F374" s="16"/>
      <c r="G374" s="16"/>
      <c r="H374" s="16"/>
      <c r="I374" s="16"/>
      <c r="J374" s="16"/>
      <c r="K374" s="16"/>
      <c r="L374" s="16"/>
      <c r="M374" s="16"/>
      <c r="N374" s="16"/>
      <c r="O374" s="17"/>
      <c r="Q374" s="33" t="str">
        <f t="shared" si="5"/>
        <v/>
      </c>
    </row>
    <row r="375" spans="1:17">
      <c r="A375" s="21"/>
      <c r="B375" s="21"/>
      <c r="C375" s="21"/>
      <c r="D375" s="21"/>
      <c r="E375" s="16"/>
      <c r="F375" s="16"/>
      <c r="G375" s="16"/>
      <c r="H375" s="16"/>
      <c r="I375" s="16"/>
      <c r="J375" s="16"/>
      <c r="K375" s="16"/>
      <c r="L375" s="16"/>
      <c r="M375" s="16"/>
      <c r="N375" s="16"/>
      <c r="O375" s="17"/>
      <c r="Q375" s="33" t="str">
        <f t="shared" si="5"/>
        <v/>
      </c>
    </row>
    <row r="376" spans="1:17">
      <c r="A376" s="21"/>
      <c r="B376" s="21"/>
      <c r="C376" s="21"/>
      <c r="D376" s="21"/>
      <c r="E376" s="16"/>
      <c r="F376" s="16"/>
      <c r="G376" s="16"/>
      <c r="H376" s="16"/>
      <c r="I376" s="16"/>
      <c r="J376" s="16"/>
      <c r="K376" s="16"/>
      <c r="L376" s="16"/>
      <c r="M376" s="16"/>
      <c r="N376" s="16"/>
      <c r="O376" s="17"/>
      <c r="Q376" s="33" t="str">
        <f t="shared" si="5"/>
        <v/>
      </c>
    </row>
    <row r="377" spans="1:17">
      <c r="A377" s="21"/>
      <c r="B377" s="21"/>
      <c r="C377" s="21"/>
      <c r="D377" s="21"/>
      <c r="E377" s="16"/>
      <c r="F377" s="16"/>
      <c r="G377" s="16"/>
      <c r="H377" s="16"/>
      <c r="I377" s="16"/>
      <c r="J377" s="16"/>
      <c r="K377" s="16"/>
      <c r="L377" s="16"/>
      <c r="M377" s="16"/>
      <c r="N377" s="16"/>
      <c r="O377" s="17"/>
      <c r="Q377" s="33" t="str">
        <f t="shared" si="5"/>
        <v/>
      </c>
    </row>
    <row r="378" spans="1:17">
      <c r="A378" s="21"/>
      <c r="B378" s="21"/>
      <c r="C378" s="21"/>
      <c r="D378" s="21"/>
      <c r="E378" s="16"/>
      <c r="F378" s="16"/>
      <c r="G378" s="16"/>
      <c r="H378" s="16"/>
      <c r="I378" s="16"/>
      <c r="J378" s="16"/>
      <c r="K378" s="16"/>
      <c r="L378" s="16"/>
      <c r="M378" s="16"/>
      <c r="N378" s="16"/>
      <c r="O378" s="17"/>
      <c r="Q378" s="33" t="str">
        <f t="shared" si="5"/>
        <v/>
      </c>
    </row>
    <row r="379" spans="1:17">
      <c r="A379" s="21"/>
      <c r="B379" s="21"/>
      <c r="C379" s="21"/>
      <c r="D379" s="21"/>
      <c r="E379" s="16"/>
      <c r="F379" s="16"/>
      <c r="G379" s="16"/>
      <c r="H379" s="16"/>
      <c r="I379" s="16"/>
      <c r="J379" s="16"/>
      <c r="K379" s="16"/>
      <c r="L379" s="16"/>
      <c r="M379" s="16"/>
      <c r="N379" s="16"/>
      <c r="O379" s="17"/>
      <c r="Q379" s="33" t="str">
        <f t="shared" si="5"/>
        <v/>
      </c>
    </row>
    <row r="380" spans="1:17">
      <c r="A380" s="21"/>
      <c r="B380" s="21"/>
      <c r="C380" s="21"/>
      <c r="D380" s="21"/>
      <c r="E380" s="16"/>
      <c r="F380" s="16"/>
      <c r="G380" s="16"/>
      <c r="H380" s="16"/>
      <c r="I380" s="16"/>
      <c r="J380" s="16"/>
      <c r="K380" s="16"/>
      <c r="L380" s="16"/>
      <c r="M380" s="16"/>
      <c r="N380" s="16"/>
      <c r="O380" s="17"/>
      <c r="Q380" s="33" t="str">
        <f t="shared" si="5"/>
        <v/>
      </c>
    </row>
    <row r="381" spans="1:17">
      <c r="A381" s="21"/>
      <c r="B381" s="21"/>
      <c r="C381" s="21"/>
      <c r="D381" s="21"/>
      <c r="E381" s="16"/>
      <c r="F381" s="16"/>
      <c r="G381" s="16"/>
      <c r="H381" s="16"/>
      <c r="I381" s="16"/>
      <c r="J381" s="16"/>
      <c r="K381" s="16"/>
      <c r="L381" s="16"/>
      <c r="M381" s="16"/>
      <c r="N381" s="16"/>
      <c r="O381" s="17"/>
      <c r="Q381" s="33" t="str">
        <f t="shared" si="5"/>
        <v/>
      </c>
    </row>
    <row r="382" spans="1:17">
      <c r="A382" s="21"/>
      <c r="B382" s="21"/>
      <c r="C382" s="21"/>
      <c r="D382" s="21"/>
      <c r="E382" s="16"/>
      <c r="F382" s="16"/>
      <c r="G382" s="16"/>
      <c r="H382" s="16"/>
      <c r="I382" s="16"/>
      <c r="J382" s="16"/>
      <c r="K382" s="16"/>
      <c r="L382" s="16"/>
      <c r="M382" s="16"/>
      <c r="N382" s="16"/>
      <c r="O382" s="17"/>
      <c r="Q382" s="33" t="str">
        <f t="shared" si="5"/>
        <v/>
      </c>
    </row>
    <row r="383" spans="1:17">
      <c r="A383" s="21"/>
      <c r="B383" s="21"/>
      <c r="C383" s="21"/>
      <c r="D383" s="21"/>
      <c r="E383" s="16"/>
      <c r="F383" s="16"/>
      <c r="G383" s="16"/>
      <c r="H383" s="16"/>
      <c r="I383" s="16"/>
      <c r="J383" s="16"/>
      <c r="K383" s="16"/>
      <c r="L383" s="16"/>
      <c r="M383" s="16"/>
      <c r="N383" s="16"/>
      <c r="O383" s="17"/>
      <c r="Q383" s="33" t="str">
        <f t="shared" si="5"/>
        <v/>
      </c>
    </row>
    <row r="384" spans="1:17">
      <c r="A384" s="21"/>
      <c r="B384" s="21"/>
      <c r="C384" s="21"/>
      <c r="D384" s="21"/>
      <c r="E384" s="16"/>
      <c r="F384" s="16"/>
      <c r="G384" s="16"/>
      <c r="H384" s="16"/>
      <c r="I384" s="16"/>
      <c r="J384" s="16"/>
      <c r="K384" s="16"/>
      <c r="L384" s="16"/>
      <c r="M384" s="16"/>
      <c r="N384" s="16"/>
      <c r="O384" s="17"/>
      <c r="Q384" s="33" t="str">
        <f t="shared" si="5"/>
        <v/>
      </c>
    </row>
    <row r="385" spans="1:17">
      <c r="A385" s="21"/>
      <c r="B385" s="21"/>
      <c r="C385" s="21"/>
      <c r="D385" s="21"/>
      <c r="E385" s="16"/>
      <c r="F385" s="16"/>
      <c r="G385" s="16"/>
      <c r="H385" s="16"/>
      <c r="I385" s="16"/>
      <c r="J385" s="16"/>
      <c r="K385" s="16"/>
      <c r="L385" s="16"/>
      <c r="M385" s="16"/>
      <c r="N385" s="16"/>
      <c r="O385" s="17"/>
      <c r="Q385" s="33" t="str">
        <f t="shared" si="5"/>
        <v/>
      </c>
    </row>
    <row r="386" spans="1:17">
      <c r="A386" s="21"/>
      <c r="B386" s="21"/>
      <c r="C386" s="21"/>
      <c r="D386" s="21"/>
      <c r="E386" s="16"/>
      <c r="F386" s="16"/>
      <c r="G386" s="16"/>
      <c r="H386" s="16"/>
      <c r="I386" s="16"/>
      <c r="J386" s="16"/>
      <c r="K386" s="16"/>
      <c r="L386" s="16"/>
      <c r="M386" s="16"/>
      <c r="N386" s="16"/>
      <c r="O386" s="17"/>
      <c r="Q386" s="33" t="str">
        <f t="shared" si="5"/>
        <v/>
      </c>
    </row>
    <row r="387" spans="1:17">
      <c r="A387" s="21"/>
      <c r="B387" s="21"/>
      <c r="C387" s="21"/>
      <c r="D387" s="21"/>
      <c r="E387" s="16"/>
      <c r="F387" s="16"/>
      <c r="G387" s="16"/>
      <c r="H387" s="16"/>
      <c r="I387" s="16"/>
      <c r="J387" s="16"/>
      <c r="K387" s="16"/>
      <c r="L387" s="16"/>
      <c r="M387" s="16"/>
      <c r="N387" s="16"/>
      <c r="O387" s="17"/>
      <c r="Q387" s="33" t="str">
        <f t="shared" si="5"/>
        <v/>
      </c>
    </row>
    <row r="388" spans="1:17">
      <c r="A388" s="21"/>
      <c r="B388" s="21"/>
      <c r="C388" s="21"/>
      <c r="D388" s="21"/>
      <c r="E388" s="16"/>
      <c r="F388" s="16"/>
      <c r="G388" s="16"/>
      <c r="H388" s="16"/>
      <c r="I388" s="16"/>
      <c r="J388" s="16"/>
      <c r="K388" s="16"/>
      <c r="L388" s="16"/>
      <c r="M388" s="16"/>
      <c r="N388" s="16"/>
      <c r="O388" s="17"/>
      <c r="Q388" s="33" t="str">
        <f t="shared" si="5"/>
        <v/>
      </c>
    </row>
    <row r="389" spans="1:17">
      <c r="A389" s="21"/>
      <c r="B389" s="21"/>
      <c r="C389" s="21"/>
      <c r="D389" s="21"/>
      <c r="E389" s="16"/>
      <c r="F389" s="16"/>
      <c r="G389" s="16"/>
      <c r="H389" s="16"/>
      <c r="I389" s="16"/>
      <c r="J389" s="16"/>
      <c r="K389" s="16"/>
      <c r="L389" s="16"/>
      <c r="M389" s="16"/>
      <c r="N389" s="16"/>
      <c r="O389" s="17"/>
      <c r="Q389" s="33" t="str">
        <f t="shared" si="5"/>
        <v/>
      </c>
    </row>
    <row r="390" spans="1:17">
      <c r="A390" s="21"/>
      <c r="B390" s="21"/>
      <c r="C390" s="21"/>
      <c r="D390" s="21"/>
      <c r="E390" s="16"/>
      <c r="F390" s="16"/>
      <c r="G390" s="16"/>
      <c r="H390" s="16"/>
      <c r="I390" s="16"/>
      <c r="J390" s="16"/>
      <c r="K390" s="16"/>
      <c r="L390" s="16"/>
      <c r="M390" s="16"/>
      <c r="N390" s="16"/>
      <c r="O390" s="17"/>
      <c r="Q390" s="33" t="str">
        <f t="shared" si="5"/>
        <v/>
      </c>
    </row>
    <row r="391" spans="1:17">
      <c r="A391" s="21"/>
      <c r="B391" s="21"/>
      <c r="C391" s="21"/>
      <c r="D391" s="21"/>
      <c r="E391" s="16"/>
      <c r="F391" s="16"/>
      <c r="G391" s="16"/>
      <c r="H391" s="16"/>
      <c r="I391" s="16"/>
      <c r="J391" s="16"/>
      <c r="K391" s="16"/>
      <c r="L391" s="16"/>
      <c r="M391" s="16"/>
      <c r="N391" s="16"/>
      <c r="O391" s="17"/>
      <c r="Q391" s="33" t="str">
        <f t="shared" si="5"/>
        <v/>
      </c>
    </row>
    <row r="392" spans="1:17">
      <c r="A392" s="21"/>
      <c r="B392" s="21"/>
      <c r="C392" s="21"/>
      <c r="D392" s="21"/>
      <c r="E392" s="16"/>
      <c r="F392" s="16"/>
      <c r="G392" s="16"/>
      <c r="H392" s="16"/>
      <c r="I392" s="16"/>
      <c r="J392" s="16"/>
      <c r="K392" s="16"/>
      <c r="L392" s="16"/>
      <c r="M392" s="16"/>
      <c r="N392" s="16"/>
      <c r="O392" s="17"/>
      <c r="Q392" s="33" t="str">
        <f t="shared" si="5"/>
        <v/>
      </c>
    </row>
    <row r="393" spans="1:17">
      <c r="A393" s="21"/>
      <c r="B393" s="21"/>
      <c r="C393" s="21"/>
      <c r="D393" s="21"/>
      <c r="E393" s="16"/>
      <c r="F393" s="16"/>
      <c r="G393" s="16"/>
      <c r="H393" s="16"/>
      <c r="I393" s="16"/>
      <c r="J393" s="16"/>
      <c r="K393" s="16"/>
      <c r="L393" s="16"/>
      <c r="M393" s="16"/>
      <c r="N393" s="16"/>
      <c r="O393" s="17"/>
      <c r="Q393" s="33" t="str">
        <f t="shared" si="5"/>
        <v/>
      </c>
    </row>
    <row r="394" spans="1:17">
      <c r="A394" s="21"/>
      <c r="B394" s="21"/>
      <c r="C394" s="21"/>
      <c r="D394" s="21"/>
      <c r="E394" s="16"/>
      <c r="F394" s="16"/>
      <c r="G394" s="16"/>
      <c r="H394" s="16"/>
      <c r="I394" s="16"/>
      <c r="J394" s="16"/>
      <c r="K394" s="16"/>
      <c r="L394" s="16"/>
      <c r="M394" s="16"/>
      <c r="N394" s="16"/>
      <c r="O394" s="17"/>
      <c r="Q394" s="33" t="str">
        <f t="shared" ref="Q394:Q457" si="6">IF(COUNTA(E394:O394)=0,"",_xlfn.CONCAT(,
IF(NOT(N394 = (SUM(E394, F394, H394, J394:M394) - SUM(G394, I394))),
     " Error: Position at the end of the period is not equal to: position at the beginning of the period + issuance or inflow - buyback or outflow + operational result - declared dividend + exchange rate changes + price changes + other changes + rectifications.",
     ""),
IF(AND(NOT(ISBLANK(I394)),I394&lt;0),
" Error: Dividend declared (gross) cannot be negative.",
""),
IF(AND(NOT(ISBLANK(E394)), E394&lt;0),
 " Warning: Position at the beginning of the period is usually a positive amount, please check whether the reported negative amount is correct.",
     ""),
IF(AND(NOT(ISBLANK(N394)), N394&lt;0),
 " Warning: Position at the end of the period is usually a positive amount, please check whether the reported negative amount is correct.",
     ""),
IF(AND(OR(ABS(F394)&gt;3000000000,ABS(G394)&gt;3000000000),ISBLANK(O394)),
 " Warning: An explanation in &lt;c100&gt; must be completed for transactions of more than EUR 3 billion or less than EUR -3 billion.",
     "")))</f>
        <v/>
      </c>
    </row>
    <row r="395" spans="1:17">
      <c r="A395" s="21"/>
      <c r="B395" s="21"/>
      <c r="C395" s="21"/>
      <c r="D395" s="21"/>
      <c r="E395" s="16"/>
      <c r="F395" s="16"/>
      <c r="G395" s="16"/>
      <c r="H395" s="16"/>
      <c r="I395" s="16"/>
      <c r="J395" s="16"/>
      <c r="K395" s="16"/>
      <c r="L395" s="16"/>
      <c r="M395" s="16"/>
      <c r="N395" s="16"/>
      <c r="O395" s="17"/>
      <c r="Q395" s="33" t="str">
        <f t="shared" si="6"/>
        <v/>
      </c>
    </row>
    <row r="396" spans="1:17">
      <c r="A396" s="21"/>
      <c r="B396" s="21"/>
      <c r="C396" s="21"/>
      <c r="D396" s="21"/>
      <c r="E396" s="16"/>
      <c r="F396" s="16"/>
      <c r="G396" s="16"/>
      <c r="H396" s="16"/>
      <c r="I396" s="16"/>
      <c r="J396" s="16"/>
      <c r="K396" s="16"/>
      <c r="L396" s="16"/>
      <c r="M396" s="16"/>
      <c r="N396" s="16"/>
      <c r="O396" s="17"/>
      <c r="Q396" s="33" t="str">
        <f t="shared" si="6"/>
        <v/>
      </c>
    </row>
    <row r="397" spans="1:17">
      <c r="A397" s="21"/>
      <c r="B397" s="21"/>
      <c r="C397" s="21"/>
      <c r="D397" s="21"/>
      <c r="E397" s="16"/>
      <c r="F397" s="16"/>
      <c r="G397" s="16"/>
      <c r="H397" s="16"/>
      <c r="I397" s="16"/>
      <c r="J397" s="16"/>
      <c r="K397" s="16"/>
      <c r="L397" s="16"/>
      <c r="M397" s="16"/>
      <c r="N397" s="16"/>
      <c r="O397" s="17"/>
      <c r="Q397" s="33" t="str">
        <f t="shared" si="6"/>
        <v/>
      </c>
    </row>
    <row r="398" spans="1:17">
      <c r="A398" s="21"/>
      <c r="B398" s="21"/>
      <c r="C398" s="21"/>
      <c r="D398" s="21"/>
      <c r="E398" s="16"/>
      <c r="F398" s="16"/>
      <c r="G398" s="16"/>
      <c r="H398" s="16"/>
      <c r="I398" s="16"/>
      <c r="J398" s="16"/>
      <c r="K398" s="16"/>
      <c r="L398" s="16"/>
      <c r="M398" s="16"/>
      <c r="N398" s="16"/>
      <c r="O398" s="17"/>
      <c r="Q398" s="33" t="str">
        <f t="shared" si="6"/>
        <v/>
      </c>
    </row>
    <row r="399" spans="1:17">
      <c r="A399" s="21"/>
      <c r="B399" s="21"/>
      <c r="C399" s="21"/>
      <c r="D399" s="21"/>
      <c r="E399" s="16"/>
      <c r="F399" s="16"/>
      <c r="G399" s="16"/>
      <c r="H399" s="16"/>
      <c r="I399" s="16"/>
      <c r="J399" s="16"/>
      <c r="K399" s="16"/>
      <c r="L399" s="16"/>
      <c r="M399" s="16"/>
      <c r="N399" s="16"/>
      <c r="O399" s="17"/>
      <c r="Q399" s="33" t="str">
        <f t="shared" si="6"/>
        <v/>
      </c>
    </row>
    <row r="400" spans="1:17">
      <c r="A400" s="21"/>
      <c r="B400" s="21"/>
      <c r="C400" s="21"/>
      <c r="D400" s="21"/>
      <c r="E400" s="16"/>
      <c r="F400" s="16"/>
      <c r="G400" s="16"/>
      <c r="H400" s="16"/>
      <c r="I400" s="16"/>
      <c r="J400" s="16"/>
      <c r="K400" s="16"/>
      <c r="L400" s="16"/>
      <c r="M400" s="16"/>
      <c r="N400" s="16"/>
      <c r="O400" s="17"/>
      <c r="Q400" s="33" t="str">
        <f t="shared" si="6"/>
        <v/>
      </c>
    </row>
    <row r="401" spans="1:17">
      <c r="A401" s="21"/>
      <c r="B401" s="21"/>
      <c r="C401" s="21"/>
      <c r="D401" s="21"/>
      <c r="E401" s="16"/>
      <c r="F401" s="16"/>
      <c r="G401" s="16"/>
      <c r="H401" s="16"/>
      <c r="I401" s="16"/>
      <c r="J401" s="16"/>
      <c r="K401" s="16"/>
      <c r="L401" s="16"/>
      <c r="M401" s="16"/>
      <c r="N401" s="16"/>
      <c r="O401" s="17"/>
      <c r="Q401" s="33" t="str">
        <f t="shared" si="6"/>
        <v/>
      </c>
    </row>
    <row r="402" spans="1:17">
      <c r="A402" s="21"/>
      <c r="B402" s="21"/>
      <c r="C402" s="21"/>
      <c r="D402" s="21"/>
      <c r="E402" s="16"/>
      <c r="F402" s="16"/>
      <c r="G402" s="16"/>
      <c r="H402" s="16"/>
      <c r="I402" s="16"/>
      <c r="J402" s="16"/>
      <c r="K402" s="16"/>
      <c r="L402" s="16"/>
      <c r="M402" s="16"/>
      <c r="N402" s="16"/>
      <c r="O402" s="17"/>
      <c r="Q402" s="33" t="str">
        <f t="shared" si="6"/>
        <v/>
      </c>
    </row>
    <row r="403" spans="1:17">
      <c r="A403" s="21"/>
      <c r="B403" s="21"/>
      <c r="C403" s="21"/>
      <c r="D403" s="21"/>
      <c r="E403" s="16"/>
      <c r="F403" s="16"/>
      <c r="G403" s="16"/>
      <c r="H403" s="16"/>
      <c r="I403" s="16"/>
      <c r="J403" s="16"/>
      <c r="K403" s="16"/>
      <c r="L403" s="16"/>
      <c r="M403" s="16"/>
      <c r="N403" s="16"/>
      <c r="O403" s="17"/>
      <c r="Q403" s="33" t="str">
        <f t="shared" si="6"/>
        <v/>
      </c>
    </row>
    <row r="404" spans="1:17">
      <c r="A404" s="21"/>
      <c r="B404" s="21"/>
      <c r="C404" s="21"/>
      <c r="D404" s="21"/>
      <c r="E404" s="16"/>
      <c r="F404" s="16"/>
      <c r="G404" s="16"/>
      <c r="H404" s="16"/>
      <c r="I404" s="16"/>
      <c r="J404" s="16"/>
      <c r="K404" s="16"/>
      <c r="L404" s="16"/>
      <c r="M404" s="16"/>
      <c r="N404" s="16"/>
      <c r="O404" s="17"/>
      <c r="Q404" s="33" t="str">
        <f t="shared" si="6"/>
        <v/>
      </c>
    </row>
    <row r="405" spans="1:17">
      <c r="A405" s="21"/>
      <c r="B405" s="21"/>
      <c r="C405" s="21"/>
      <c r="D405" s="21"/>
      <c r="E405" s="16"/>
      <c r="F405" s="16"/>
      <c r="G405" s="16"/>
      <c r="H405" s="16"/>
      <c r="I405" s="16"/>
      <c r="J405" s="16"/>
      <c r="K405" s="16"/>
      <c r="L405" s="16"/>
      <c r="M405" s="16"/>
      <c r="N405" s="16"/>
      <c r="O405" s="17"/>
      <c r="Q405" s="33" t="str">
        <f t="shared" si="6"/>
        <v/>
      </c>
    </row>
    <row r="406" spans="1:17">
      <c r="A406" s="21"/>
      <c r="B406" s="21"/>
      <c r="C406" s="21"/>
      <c r="D406" s="21"/>
      <c r="E406" s="16"/>
      <c r="F406" s="16"/>
      <c r="G406" s="16"/>
      <c r="H406" s="16"/>
      <c r="I406" s="16"/>
      <c r="J406" s="16"/>
      <c r="K406" s="16"/>
      <c r="L406" s="16"/>
      <c r="M406" s="16"/>
      <c r="N406" s="16"/>
      <c r="O406" s="17"/>
      <c r="Q406" s="33" t="str">
        <f t="shared" si="6"/>
        <v/>
      </c>
    </row>
    <row r="407" spans="1:17">
      <c r="A407" s="21"/>
      <c r="B407" s="21"/>
      <c r="C407" s="21"/>
      <c r="D407" s="21"/>
      <c r="E407" s="16"/>
      <c r="F407" s="16"/>
      <c r="G407" s="16"/>
      <c r="H407" s="16"/>
      <c r="I407" s="16"/>
      <c r="J407" s="16"/>
      <c r="K407" s="16"/>
      <c r="L407" s="16"/>
      <c r="M407" s="16"/>
      <c r="N407" s="16"/>
      <c r="O407" s="17"/>
      <c r="Q407" s="33" t="str">
        <f t="shared" si="6"/>
        <v/>
      </c>
    </row>
    <row r="408" spans="1:17">
      <c r="A408" s="21"/>
      <c r="B408" s="21"/>
      <c r="C408" s="21"/>
      <c r="D408" s="21"/>
      <c r="E408" s="16"/>
      <c r="F408" s="16"/>
      <c r="G408" s="16"/>
      <c r="H408" s="16"/>
      <c r="I408" s="16"/>
      <c r="J408" s="16"/>
      <c r="K408" s="16"/>
      <c r="L408" s="16"/>
      <c r="M408" s="16"/>
      <c r="N408" s="16"/>
      <c r="O408" s="17"/>
      <c r="Q408" s="33" t="str">
        <f t="shared" si="6"/>
        <v/>
      </c>
    </row>
    <row r="409" spans="1:17">
      <c r="A409" s="21"/>
      <c r="B409" s="21"/>
      <c r="C409" s="21"/>
      <c r="D409" s="21"/>
      <c r="E409" s="16"/>
      <c r="F409" s="16"/>
      <c r="G409" s="16"/>
      <c r="H409" s="16"/>
      <c r="I409" s="16"/>
      <c r="J409" s="16"/>
      <c r="K409" s="16"/>
      <c r="L409" s="16"/>
      <c r="M409" s="16"/>
      <c r="N409" s="16"/>
      <c r="O409" s="17"/>
      <c r="Q409" s="33" t="str">
        <f t="shared" si="6"/>
        <v/>
      </c>
    </row>
    <row r="410" spans="1:17">
      <c r="A410" s="21"/>
      <c r="B410" s="21"/>
      <c r="C410" s="21"/>
      <c r="D410" s="21"/>
      <c r="E410" s="16"/>
      <c r="F410" s="16"/>
      <c r="G410" s="16"/>
      <c r="H410" s="16"/>
      <c r="I410" s="16"/>
      <c r="J410" s="16"/>
      <c r="K410" s="16"/>
      <c r="L410" s="16"/>
      <c r="M410" s="16"/>
      <c r="N410" s="16"/>
      <c r="O410" s="17"/>
      <c r="Q410" s="33" t="str">
        <f t="shared" si="6"/>
        <v/>
      </c>
    </row>
    <row r="411" spans="1:17">
      <c r="A411" s="21"/>
      <c r="B411" s="21"/>
      <c r="C411" s="21"/>
      <c r="D411" s="21"/>
      <c r="E411" s="16"/>
      <c r="F411" s="16"/>
      <c r="G411" s="16"/>
      <c r="H411" s="16"/>
      <c r="I411" s="16"/>
      <c r="J411" s="16"/>
      <c r="K411" s="16"/>
      <c r="L411" s="16"/>
      <c r="M411" s="16"/>
      <c r="N411" s="16"/>
      <c r="O411" s="17"/>
      <c r="Q411" s="33" t="str">
        <f t="shared" si="6"/>
        <v/>
      </c>
    </row>
    <row r="412" spans="1:17">
      <c r="A412" s="21"/>
      <c r="B412" s="21"/>
      <c r="C412" s="21"/>
      <c r="D412" s="21"/>
      <c r="E412" s="16"/>
      <c r="F412" s="16"/>
      <c r="G412" s="16"/>
      <c r="H412" s="16"/>
      <c r="I412" s="16"/>
      <c r="J412" s="16"/>
      <c r="K412" s="16"/>
      <c r="L412" s="16"/>
      <c r="M412" s="16"/>
      <c r="N412" s="16"/>
      <c r="O412" s="17"/>
      <c r="Q412" s="33" t="str">
        <f t="shared" si="6"/>
        <v/>
      </c>
    </row>
    <row r="413" spans="1:17">
      <c r="A413" s="21"/>
      <c r="B413" s="21"/>
      <c r="C413" s="21"/>
      <c r="D413" s="21"/>
      <c r="E413" s="16"/>
      <c r="F413" s="16"/>
      <c r="G413" s="16"/>
      <c r="H413" s="16"/>
      <c r="I413" s="16"/>
      <c r="J413" s="16"/>
      <c r="K413" s="16"/>
      <c r="L413" s="16"/>
      <c r="M413" s="16"/>
      <c r="N413" s="16"/>
      <c r="O413" s="17"/>
      <c r="Q413" s="33" t="str">
        <f t="shared" si="6"/>
        <v/>
      </c>
    </row>
    <row r="414" spans="1:17">
      <c r="A414" s="21"/>
      <c r="B414" s="21"/>
      <c r="C414" s="21"/>
      <c r="D414" s="21"/>
      <c r="E414" s="16"/>
      <c r="F414" s="16"/>
      <c r="G414" s="16"/>
      <c r="H414" s="16"/>
      <c r="I414" s="16"/>
      <c r="J414" s="16"/>
      <c r="K414" s="16"/>
      <c r="L414" s="16"/>
      <c r="M414" s="16"/>
      <c r="N414" s="16"/>
      <c r="O414" s="17"/>
      <c r="Q414" s="33" t="str">
        <f t="shared" si="6"/>
        <v/>
      </c>
    </row>
    <row r="415" spans="1:17">
      <c r="A415" s="21"/>
      <c r="B415" s="21"/>
      <c r="C415" s="21"/>
      <c r="D415" s="21"/>
      <c r="E415" s="16"/>
      <c r="F415" s="16"/>
      <c r="G415" s="16"/>
      <c r="H415" s="16"/>
      <c r="I415" s="16"/>
      <c r="J415" s="16"/>
      <c r="K415" s="16"/>
      <c r="L415" s="16"/>
      <c r="M415" s="16"/>
      <c r="N415" s="16"/>
      <c r="O415" s="17"/>
      <c r="Q415" s="33" t="str">
        <f t="shared" si="6"/>
        <v/>
      </c>
    </row>
    <row r="416" spans="1:17">
      <c r="A416" s="21"/>
      <c r="B416" s="21"/>
      <c r="C416" s="21"/>
      <c r="D416" s="21"/>
      <c r="E416" s="16"/>
      <c r="F416" s="16"/>
      <c r="G416" s="16"/>
      <c r="H416" s="16"/>
      <c r="I416" s="16"/>
      <c r="J416" s="16"/>
      <c r="K416" s="16"/>
      <c r="L416" s="16"/>
      <c r="M416" s="16"/>
      <c r="N416" s="16"/>
      <c r="O416" s="17"/>
      <c r="Q416" s="33" t="str">
        <f t="shared" si="6"/>
        <v/>
      </c>
    </row>
    <row r="417" spans="1:17">
      <c r="A417" s="21"/>
      <c r="B417" s="21"/>
      <c r="C417" s="21"/>
      <c r="D417" s="21"/>
      <c r="E417" s="16"/>
      <c r="F417" s="16"/>
      <c r="G417" s="16"/>
      <c r="H417" s="16"/>
      <c r="I417" s="16"/>
      <c r="J417" s="16"/>
      <c r="K417" s="16"/>
      <c r="L417" s="16"/>
      <c r="M417" s="16"/>
      <c r="N417" s="16"/>
      <c r="O417" s="17"/>
      <c r="Q417" s="33" t="str">
        <f t="shared" si="6"/>
        <v/>
      </c>
    </row>
    <row r="418" spans="1:17">
      <c r="A418" s="21"/>
      <c r="B418" s="21"/>
      <c r="C418" s="21"/>
      <c r="D418" s="21"/>
      <c r="E418" s="16"/>
      <c r="F418" s="16"/>
      <c r="G418" s="16"/>
      <c r="H418" s="16"/>
      <c r="I418" s="16"/>
      <c r="J418" s="16"/>
      <c r="K418" s="16"/>
      <c r="L418" s="16"/>
      <c r="M418" s="16"/>
      <c r="N418" s="16"/>
      <c r="O418" s="17"/>
      <c r="Q418" s="33" t="str">
        <f t="shared" si="6"/>
        <v/>
      </c>
    </row>
    <row r="419" spans="1:17">
      <c r="A419" s="21"/>
      <c r="B419" s="21"/>
      <c r="C419" s="21"/>
      <c r="D419" s="21"/>
      <c r="E419" s="16"/>
      <c r="F419" s="16"/>
      <c r="G419" s="16"/>
      <c r="H419" s="16"/>
      <c r="I419" s="16"/>
      <c r="J419" s="16"/>
      <c r="K419" s="16"/>
      <c r="L419" s="16"/>
      <c r="M419" s="16"/>
      <c r="N419" s="16"/>
      <c r="O419" s="17"/>
      <c r="Q419" s="33" t="str">
        <f t="shared" si="6"/>
        <v/>
      </c>
    </row>
    <row r="420" spans="1:17">
      <c r="A420" s="21"/>
      <c r="B420" s="21"/>
      <c r="C420" s="21"/>
      <c r="D420" s="21"/>
      <c r="E420" s="16"/>
      <c r="F420" s="16"/>
      <c r="G420" s="16"/>
      <c r="H420" s="16"/>
      <c r="I420" s="16"/>
      <c r="J420" s="16"/>
      <c r="K420" s="16"/>
      <c r="L420" s="16"/>
      <c r="M420" s="16"/>
      <c r="N420" s="16"/>
      <c r="O420" s="17"/>
      <c r="Q420" s="33" t="str">
        <f t="shared" si="6"/>
        <v/>
      </c>
    </row>
    <row r="421" spans="1:17">
      <c r="A421" s="21"/>
      <c r="B421" s="21"/>
      <c r="C421" s="21"/>
      <c r="D421" s="21"/>
      <c r="E421" s="16"/>
      <c r="F421" s="16"/>
      <c r="G421" s="16"/>
      <c r="H421" s="16"/>
      <c r="I421" s="16"/>
      <c r="J421" s="16"/>
      <c r="K421" s="16"/>
      <c r="L421" s="16"/>
      <c r="M421" s="16"/>
      <c r="N421" s="16"/>
      <c r="O421" s="17"/>
      <c r="Q421" s="33" t="str">
        <f t="shared" si="6"/>
        <v/>
      </c>
    </row>
    <row r="422" spans="1:17">
      <c r="A422" s="21"/>
      <c r="B422" s="21"/>
      <c r="C422" s="21"/>
      <c r="D422" s="21"/>
      <c r="E422" s="16"/>
      <c r="F422" s="16"/>
      <c r="G422" s="16"/>
      <c r="H422" s="16"/>
      <c r="I422" s="16"/>
      <c r="J422" s="16"/>
      <c r="K422" s="16"/>
      <c r="L422" s="16"/>
      <c r="M422" s="16"/>
      <c r="N422" s="16"/>
      <c r="O422" s="17"/>
      <c r="Q422" s="33" t="str">
        <f t="shared" si="6"/>
        <v/>
      </c>
    </row>
    <row r="423" spans="1:17">
      <c r="A423" s="21"/>
      <c r="B423" s="21"/>
      <c r="C423" s="21"/>
      <c r="D423" s="21"/>
      <c r="E423" s="16"/>
      <c r="F423" s="16"/>
      <c r="G423" s="16"/>
      <c r="H423" s="16"/>
      <c r="I423" s="16"/>
      <c r="J423" s="16"/>
      <c r="K423" s="16"/>
      <c r="L423" s="16"/>
      <c r="M423" s="16"/>
      <c r="N423" s="16"/>
      <c r="O423" s="17"/>
      <c r="Q423" s="33" t="str">
        <f t="shared" si="6"/>
        <v/>
      </c>
    </row>
    <row r="424" spans="1:17">
      <c r="A424" s="21"/>
      <c r="B424" s="21"/>
      <c r="C424" s="21"/>
      <c r="D424" s="21"/>
      <c r="E424" s="16"/>
      <c r="F424" s="16"/>
      <c r="G424" s="16"/>
      <c r="H424" s="16"/>
      <c r="I424" s="16"/>
      <c r="J424" s="16"/>
      <c r="K424" s="16"/>
      <c r="L424" s="16"/>
      <c r="M424" s="16"/>
      <c r="N424" s="16"/>
      <c r="O424" s="17"/>
      <c r="Q424" s="33" t="str">
        <f t="shared" si="6"/>
        <v/>
      </c>
    </row>
    <row r="425" spans="1:17">
      <c r="A425" s="21"/>
      <c r="B425" s="21"/>
      <c r="C425" s="21"/>
      <c r="D425" s="21"/>
      <c r="E425" s="16"/>
      <c r="F425" s="16"/>
      <c r="G425" s="16"/>
      <c r="H425" s="16"/>
      <c r="I425" s="16"/>
      <c r="J425" s="16"/>
      <c r="K425" s="16"/>
      <c r="L425" s="16"/>
      <c r="M425" s="16"/>
      <c r="N425" s="16"/>
      <c r="O425" s="17"/>
      <c r="Q425" s="33" t="str">
        <f t="shared" si="6"/>
        <v/>
      </c>
    </row>
    <row r="426" spans="1:17">
      <c r="A426" s="21"/>
      <c r="B426" s="21"/>
      <c r="C426" s="21"/>
      <c r="D426" s="21"/>
      <c r="E426" s="16"/>
      <c r="F426" s="16"/>
      <c r="G426" s="16"/>
      <c r="H426" s="16"/>
      <c r="I426" s="16"/>
      <c r="J426" s="16"/>
      <c r="K426" s="16"/>
      <c r="L426" s="16"/>
      <c r="M426" s="16"/>
      <c r="N426" s="16"/>
      <c r="O426" s="17"/>
      <c r="Q426" s="33" t="str">
        <f t="shared" si="6"/>
        <v/>
      </c>
    </row>
    <row r="427" spans="1:17">
      <c r="A427" s="21"/>
      <c r="B427" s="21"/>
      <c r="C427" s="21"/>
      <c r="D427" s="21"/>
      <c r="E427" s="16"/>
      <c r="F427" s="16"/>
      <c r="G427" s="16"/>
      <c r="H427" s="16"/>
      <c r="I427" s="16"/>
      <c r="J427" s="16"/>
      <c r="K427" s="16"/>
      <c r="L427" s="16"/>
      <c r="M427" s="16"/>
      <c r="N427" s="16"/>
      <c r="O427" s="17"/>
      <c r="Q427" s="33" t="str">
        <f t="shared" si="6"/>
        <v/>
      </c>
    </row>
    <row r="428" spans="1:17">
      <c r="A428" s="21"/>
      <c r="B428" s="21"/>
      <c r="C428" s="21"/>
      <c r="D428" s="21"/>
      <c r="E428" s="16"/>
      <c r="F428" s="16"/>
      <c r="G428" s="16"/>
      <c r="H428" s="16"/>
      <c r="I428" s="16"/>
      <c r="J428" s="16"/>
      <c r="K428" s="16"/>
      <c r="L428" s="16"/>
      <c r="M428" s="16"/>
      <c r="N428" s="16"/>
      <c r="O428" s="17"/>
      <c r="Q428" s="33" t="str">
        <f t="shared" si="6"/>
        <v/>
      </c>
    </row>
    <row r="429" spans="1:17">
      <c r="A429" s="21"/>
      <c r="B429" s="21"/>
      <c r="C429" s="21"/>
      <c r="D429" s="21"/>
      <c r="E429" s="16"/>
      <c r="F429" s="16"/>
      <c r="G429" s="16"/>
      <c r="H429" s="16"/>
      <c r="I429" s="16"/>
      <c r="J429" s="16"/>
      <c r="K429" s="16"/>
      <c r="L429" s="16"/>
      <c r="M429" s="16"/>
      <c r="N429" s="16"/>
      <c r="O429" s="17"/>
      <c r="Q429" s="33" t="str">
        <f t="shared" si="6"/>
        <v/>
      </c>
    </row>
    <row r="430" spans="1:17">
      <c r="A430" s="21"/>
      <c r="B430" s="21"/>
      <c r="C430" s="21"/>
      <c r="D430" s="21"/>
      <c r="E430" s="16"/>
      <c r="F430" s="16"/>
      <c r="G430" s="16"/>
      <c r="H430" s="16"/>
      <c r="I430" s="16"/>
      <c r="J430" s="16"/>
      <c r="K430" s="16"/>
      <c r="L430" s="16"/>
      <c r="M430" s="16"/>
      <c r="N430" s="16"/>
      <c r="O430" s="17"/>
      <c r="Q430" s="33" t="str">
        <f t="shared" si="6"/>
        <v/>
      </c>
    </row>
    <row r="431" spans="1:17">
      <c r="A431" s="21"/>
      <c r="B431" s="21"/>
      <c r="C431" s="21"/>
      <c r="D431" s="21"/>
      <c r="E431" s="16"/>
      <c r="F431" s="16"/>
      <c r="G431" s="16"/>
      <c r="H431" s="16"/>
      <c r="I431" s="16"/>
      <c r="J431" s="16"/>
      <c r="K431" s="16"/>
      <c r="L431" s="16"/>
      <c r="M431" s="16"/>
      <c r="N431" s="16"/>
      <c r="O431" s="17"/>
      <c r="Q431" s="33" t="str">
        <f t="shared" si="6"/>
        <v/>
      </c>
    </row>
    <row r="432" spans="1:17">
      <c r="A432" s="21"/>
      <c r="B432" s="21"/>
      <c r="C432" s="21"/>
      <c r="D432" s="21"/>
      <c r="E432" s="16"/>
      <c r="F432" s="16"/>
      <c r="G432" s="16"/>
      <c r="H432" s="16"/>
      <c r="I432" s="16"/>
      <c r="J432" s="16"/>
      <c r="K432" s="16"/>
      <c r="L432" s="16"/>
      <c r="M432" s="16"/>
      <c r="N432" s="16"/>
      <c r="O432" s="17"/>
      <c r="Q432" s="33" t="str">
        <f t="shared" si="6"/>
        <v/>
      </c>
    </row>
    <row r="433" spans="1:17">
      <c r="A433" s="21"/>
      <c r="B433" s="21"/>
      <c r="C433" s="21"/>
      <c r="D433" s="21"/>
      <c r="E433" s="16"/>
      <c r="F433" s="16"/>
      <c r="G433" s="16"/>
      <c r="H433" s="16"/>
      <c r="I433" s="16"/>
      <c r="J433" s="16"/>
      <c r="K433" s="16"/>
      <c r="L433" s="16"/>
      <c r="M433" s="16"/>
      <c r="N433" s="16"/>
      <c r="O433" s="17"/>
      <c r="Q433" s="33" t="str">
        <f t="shared" si="6"/>
        <v/>
      </c>
    </row>
    <row r="434" spans="1:17">
      <c r="A434" s="21"/>
      <c r="B434" s="21"/>
      <c r="C434" s="21"/>
      <c r="D434" s="21"/>
      <c r="E434" s="16"/>
      <c r="F434" s="16"/>
      <c r="G434" s="16"/>
      <c r="H434" s="16"/>
      <c r="I434" s="16"/>
      <c r="J434" s="16"/>
      <c r="K434" s="16"/>
      <c r="L434" s="16"/>
      <c r="M434" s="16"/>
      <c r="N434" s="16"/>
      <c r="O434" s="17"/>
      <c r="Q434" s="33" t="str">
        <f t="shared" si="6"/>
        <v/>
      </c>
    </row>
    <row r="435" spans="1:17">
      <c r="A435" s="21"/>
      <c r="B435" s="21"/>
      <c r="C435" s="21"/>
      <c r="D435" s="21"/>
      <c r="E435" s="16"/>
      <c r="F435" s="16"/>
      <c r="G435" s="16"/>
      <c r="H435" s="16"/>
      <c r="I435" s="16"/>
      <c r="J435" s="16"/>
      <c r="K435" s="16"/>
      <c r="L435" s="16"/>
      <c r="M435" s="16"/>
      <c r="N435" s="16"/>
      <c r="O435" s="17"/>
      <c r="Q435" s="33" t="str">
        <f t="shared" si="6"/>
        <v/>
      </c>
    </row>
    <row r="436" spans="1:17">
      <c r="A436" s="21"/>
      <c r="B436" s="21"/>
      <c r="C436" s="21"/>
      <c r="D436" s="21"/>
      <c r="E436" s="16"/>
      <c r="F436" s="16"/>
      <c r="G436" s="16"/>
      <c r="H436" s="16"/>
      <c r="I436" s="16"/>
      <c r="J436" s="16"/>
      <c r="K436" s="16"/>
      <c r="L436" s="16"/>
      <c r="M436" s="16"/>
      <c r="N436" s="16"/>
      <c r="O436" s="17"/>
      <c r="Q436" s="33" t="str">
        <f t="shared" si="6"/>
        <v/>
      </c>
    </row>
    <row r="437" spans="1:17">
      <c r="A437" s="21"/>
      <c r="B437" s="21"/>
      <c r="C437" s="21"/>
      <c r="D437" s="21"/>
      <c r="E437" s="16"/>
      <c r="F437" s="16"/>
      <c r="G437" s="16"/>
      <c r="H437" s="16"/>
      <c r="I437" s="16"/>
      <c r="J437" s="16"/>
      <c r="K437" s="16"/>
      <c r="L437" s="16"/>
      <c r="M437" s="16"/>
      <c r="N437" s="16"/>
      <c r="O437" s="17"/>
      <c r="Q437" s="33" t="str">
        <f t="shared" si="6"/>
        <v/>
      </c>
    </row>
    <row r="438" spans="1:17">
      <c r="A438" s="21"/>
      <c r="B438" s="21"/>
      <c r="C438" s="21"/>
      <c r="D438" s="21"/>
      <c r="E438" s="16"/>
      <c r="F438" s="16"/>
      <c r="G438" s="16"/>
      <c r="H438" s="16"/>
      <c r="I438" s="16"/>
      <c r="J438" s="16"/>
      <c r="K438" s="16"/>
      <c r="L438" s="16"/>
      <c r="M438" s="16"/>
      <c r="N438" s="16"/>
      <c r="O438" s="17"/>
      <c r="Q438" s="33" t="str">
        <f t="shared" si="6"/>
        <v/>
      </c>
    </row>
    <row r="439" spans="1:17">
      <c r="A439" s="21"/>
      <c r="B439" s="21"/>
      <c r="C439" s="21"/>
      <c r="D439" s="21"/>
      <c r="E439" s="16"/>
      <c r="F439" s="16"/>
      <c r="G439" s="16"/>
      <c r="H439" s="16"/>
      <c r="I439" s="16"/>
      <c r="J439" s="16"/>
      <c r="K439" s="16"/>
      <c r="L439" s="16"/>
      <c r="M439" s="16"/>
      <c r="N439" s="16"/>
      <c r="O439" s="17"/>
      <c r="Q439" s="33" t="str">
        <f t="shared" si="6"/>
        <v/>
      </c>
    </row>
    <row r="440" spans="1:17">
      <c r="A440" s="21"/>
      <c r="B440" s="21"/>
      <c r="C440" s="21"/>
      <c r="D440" s="21"/>
      <c r="E440" s="16"/>
      <c r="F440" s="16"/>
      <c r="G440" s="16"/>
      <c r="H440" s="16"/>
      <c r="I440" s="16"/>
      <c r="J440" s="16"/>
      <c r="K440" s="16"/>
      <c r="L440" s="16"/>
      <c r="M440" s="16"/>
      <c r="N440" s="16"/>
      <c r="O440" s="17"/>
      <c r="Q440" s="33" t="str">
        <f t="shared" si="6"/>
        <v/>
      </c>
    </row>
    <row r="441" spans="1:17">
      <c r="A441" s="21"/>
      <c r="B441" s="21"/>
      <c r="C441" s="21"/>
      <c r="D441" s="21"/>
      <c r="E441" s="16"/>
      <c r="F441" s="16"/>
      <c r="G441" s="16"/>
      <c r="H441" s="16"/>
      <c r="I441" s="16"/>
      <c r="J441" s="16"/>
      <c r="K441" s="16"/>
      <c r="L441" s="16"/>
      <c r="M441" s="16"/>
      <c r="N441" s="16"/>
      <c r="O441" s="17"/>
      <c r="Q441" s="33" t="str">
        <f t="shared" si="6"/>
        <v/>
      </c>
    </row>
    <row r="442" spans="1:17">
      <c r="A442" s="21"/>
      <c r="B442" s="21"/>
      <c r="C442" s="21"/>
      <c r="D442" s="21"/>
      <c r="E442" s="16"/>
      <c r="F442" s="16"/>
      <c r="G442" s="16"/>
      <c r="H442" s="16"/>
      <c r="I442" s="16"/>
      <c r="J442" s="16"/>
      <c r="K442" s="16"/>
      <c r="L442" s="16"/>
      <c r="M442" s="16"/>
      <c r="N442" s="16"/>
      <c r="O442" s="17"/>
      <c r="Q442" s="33" t="str">
        <f t="shared" si="6"/>
        <v/>
      </c>
    </row>
    <row r="443" spans="1:17">
      <c r="A443" s="21"/>
      <c r="B443" s="21"/>
      <c r="C443" s="21"/>
      <c r="D443" s="21"/>
      <c r="E443" s="16"/>
      <c r="F443" s="16"/>
      <c r="G443" s="16"/>
      <c r="H443" s="16"/>
      <c r="I443" s="16"/>
      <c r="J443" s="16"/>
      <c r="K443" s="16"/>
      <c r="L443" s="16"/>
      <c r="M443" s="16"/>
      <c r="N443" s="16"/>
      <c r="O443" s="17"/>
      <c r="Q443" s="33" t="str">
        <f t="shared" si="6"/>
        <v/>
      </c>
    </row>
    <row r="444" spans="1:17">
      <c r="A444" s="21"/>
      <c r="B444" s="21"/>
      <c r="C444" s="21"/>
      <c r="D444" s="21"/>
      <c r="E444" s="16"/>
      <c r="F444" s="16"/>
      <c r="G444" s="16"/>
      <c r="H444" s="16"/>
      <c r="I444" s="16"/>
      <c r="J444" s="16"/>
      <c r="K444" s="16"/>
      <c r="L444" s="16"/>
      <c r="M444" s="16"/>
      <c r="N444" s="16"/>
      <c r="O444" s="17"/>
      <c r="Q444" s="33" t="str">
        <f t="shared" si="6"/>
        <v/>
      </c>
    </row>
    <row r="445" spans="1:17">
      <c r="A445" s="21"/>
      <c r="B445" s="21"/>
      <c r="C445" s="21"/>
      <c r="D445" s="21"/>
      <c r="E445" s="16"/>
      <c r="F445" s="16"/>
      <c r="G445" s="16"/>
      <c r="H445" s="16"/>
      <c r="I445" s="16"/>
      <c r="J445" s="16"/>
      <c r="K445" s="16"/>
      <c r="L445" s="16"/>
      <c r="M445" s="16"/>
      <c r="N445" s="16"/>
      <c r="O445" s="17"/>
      <c r="Q445" s="33" t="str">
        <f t="shared" si="6"/>
        <v/>
      </c>
    </row>
    <row r="446" spans="1:17">
      <c r="A446" s="21"/>
      <c r="B446" s="21"/>
      <c r="C446" s="21"/>
      <c r="D446" s="21"/>
      <c r="E446" s="16"/>
      <c r="F446" s="16"/>
      <c r="G446" s="16"/>
      <c r="H446" s="16"/>
      <c r="I446" s="16"/>
      <c r="J446" s="16"/>
      <c r="K446" s="16"/>
      <c r="L446" s="16"/>
      <c r="M446" s="16"/>
      <c r="N446" s="16"/>
      <c r="O446" s="17"/>
      <c r="Q446" s="33" t="str">
        <f t="shared" si="6"/>
        <v/>
      </c>
    </row>
    <row r="447" spans="1:17">
      <c r="A447" s="21"/>
      <c r="B447" s="21"/>
      <c r="C447" s="21"/>
      <c r="D447" s="21"/>
      <c r="E447" s="16"/>
      <c r="F447" s="16"/>
      <c r="G447" s="16"/>
      <c r="H447" s="16"/>
      <c r="I447" s="16"/>
      <c r="J447" s="16"/>
      <c r="K447" s="16"/>
      <c r="L447" s="16"/>
      <c r="M447" s="16"/>
      <c r="N447" s="16"/>
      <c r="O447" s="17"/>
      <c r="Q447" s="33" t="str">
        <f t="shared" si="6"/>
        <v/>
      </c>
    </row>
    <row r="448" spans="1:17">
      <c r="A448" s="21"/>
      <c r="B448" s="21"/>
      <c r="C448" s="21"/>
      <c r="D448" s="21"/>
      <c r="E448" s="16"/>
      <c r="F448" s="16"/>
      <c r="G448" s="16"/>
      <c r="H448" s="16"/>
      <c r="I448" s="16"/>
      <c r="J448" s="16"/>
      <c r="K448" s="16"/>
      <c r="L448" s="16"/>
      <c r="M448" s="16"/>
      <c r="N448" s="16"/>
      <c r="O448" s="17"/>
      <c r="Q448" s="33" t="str">
        <f t="shared" si="6"/>
        <v/>
      </c>
    </row>
    <row r="449" spans="1:17">
      <c r="A449" s="21"/>
      <c r="B449" s="21"/>
      <c r="C449" s="21"/>
      <c r="D449" s="21"/>
      <c r="E449" s="16"/>
      <c r="F449" s="16"/>
      <c r="G449" s="16"/>
      <c r="H449" s="16"/>
      <c r="I449" s="16"/>
      <c r="J449" s="16"/>
      <c r="K449" s="16"/>
      <c r="L449" s="16"/>
      <c r="M449" s="16"/>
      <c r="N449" s="16"/>
      <c r="O449" s="17"/>
      <c r="Q449" s="33" t="str">
        <f t="shared" si="6"/>
        <v/>
      </c>
    </row>
    <row r="450" spans="1:17">
      <c r="A450" s="21"/>
      <c r="B450" s="21"/>
      <c r="C450" s="21"/>
      <c r="D450" s="21"/>
      <c r="E450" s="16"/>
      <c r="F450" s="16"/>
      <c r="G450" s="16"/>
      <c r="H450" s="16"/>
      <c r="I450" s="16"/>
      <c r="J450" s="16"/>
      <c r="K450" s="16"/>
      <c r="L450" s="16"/>
      <c r="M450" s="16"/>
      <c r="N450" s="16"/>
      <c r="O450" s="17"/>
      <c r="Q450" s="33" t="str">
        <f t="shared" si="6"/>
        <v/>
      </c>
    </row>
    <row r="451" spans="1:17">
      <c r="A451" s="21"/>
      <c r="B451" s="21"/>
      <c r="C451" s="21"/>
      <c r="D451" s="21"/>
      <c r="E451" s="16"/>
      <c r="F451" s="16"/>
      <c r="G451" s="16"/>
      <c r="H451" s="16"/>
      <c r="I451" s="16"/>
      <c r="J451" s="16"/>
      <c r="K451" s="16"/>
      <c r="L451" s="16"/>
      <c r="M451" s="16"/>
      <c r="N451" s="16"/>
      <c r="O451" s="17"/>
      <c r="Q451" s="33" t="str">
        <f t="shared" si="6"/>
        <v/>
      </c>
    </row>
    <row r="452" spans="1:17">
      <c r="A452" s="21"/>
      <c r="B452" s="21"/>
      <c r="C452" s="21"/>
      <c r="D452" s="21"/>
      <c r="E452" s="16"/>
      <c r="F452" s="16"/>
      <c r="G452" s="16"/>
      <c r="H452" s="16"/>
      <c r="I452" s="16"/>
      <c r="J452" s="16"/>
      <c r="K452" s="16"/>
      <c r="L452" s="16"/>
      <c r="M452" s="16"/>
      <c r="N452" s="16"/>
      <c r="O452" s="17"/>
      <c r="Q452" s="33" t="str">
        <f t="shared" si="6"/>
        <v/>
      </c>
    </row>
    <row r="453" spans="1:17">
      <c r="A453" s="21"/>
      <c r="B453" s="21"/>
      <c r="C453" s="21"/>
      <c r="D453" s="21"/>
      <c r="E453" s="16"/>
      <c r="F453" s="16"/>
      <c r="G453" s="16"/>
      <c r="H453" s="16"/>
      <c r="I453" s="16"/>
      <c r="J453" s="16"/>
      <c r="K453" s="16"/>
      <c r="L453" s="16"/>
      <c r="M453" s="16"/>
      <c r="N453" s="16"/>
      <c r="O453" s="17"/>
      <c r="Q453" s="33" t="str">
        <f t="shared" si="6"/>
        <v/>
      </c>
    </row>
    <row r="454" spans="1:17">
      <c r="A454" s="21"/>
      <c r="B454" s="21"/>
      <c r="C454" s="21"/>
      <c r="D454" s="21"/>
      <c r="E454" s="16"/>
      <c r="F454" s="16"/>
      <c r="G454" s="16"/>
      <c r="H454" s="16"/>
      <c r="I454" s="16"/>
      <c r="J454" s="16"/>
      <c r="K454" s="16"/>
      <c r="L454" s="16"/>
      <c r="M454" s="16"/>
      <c r="N454" s="16"/>
      <c r="O454" s="17"/>
      <c r="Q454" s="33" t="str">
        <f t="shared" si="6"/>
        <v/>
      </c>
    </row>
    <row r="455" spans="1:17">
      <c r="A455" s="21"/>
      <c r="B455" s="21"/>
      <c r="C455" s="21"/>
      <c r="D455" s="21"/>
      <c r="E455" s="16"/>
      <c r="F455" s="16"/>
      <c r="G455" s="16"/>
      <c r="H455" s="16"/>
      <c r="I455" s="16"/>
      <c r="J455" s="16"/>
      <c r="K455" s="16"/>
      <c r="L455" s="16"/>
      <c r="M455" s="16"/>
      <c r="N455" s="16"/>
      <c r="O455" s="17"/>
      <c r="Q455" s="33" t="str">
        <f t="shared" si="6"/>
        <v/>
      </c>
    </row>
    <row r="456" spans="1:17">
      <c r="A456" s="21"/>
      <c r="B456" s="21"/>
      <c r="C456" s="21"/>
      <c r="D456" s="21"/>
      <c r="E456" s="16"/>
      <c r="F456" s="16"/>
      <c r="G456" s="16"/>
      <c r="H456" s="16"/>
      <c r="I456" s="16"/>
      <c r="J456" s="16"/>
      <c r="K456" s="16"/>
      <c r="L456" s="16"/>
      <c r="M456" s="16"/>
      <c r="N456" s="16"/>
      <c r="O456" s="17"/>
      <c r="Q456" s="33" t="str">
        <f t="shared" si="6"/>
        <v/>
      </c>
    </row>
    <row r="457" spans="1:17">
      <c r="A457" s="21"/>
      <c r="B457" s="21"/>
      <c r="C457" s="21"/>
      <c r="D457" s="21"/>
      <c r="E457" s="16"/>
      <c r="F457" s="16"/>
      <c r="G457" s="16"/>
      <c r="H457" s="16"/>
      <c r="I457" s="16"/>
      <c r="J457" s="16"/>
      <c r="K457" s="16"/>
      <c r="L457" s="16"/>
      <c r="M457" s="16"/>
      <c r="N457" s="16"/>
      <c r="O457" s="17"/>
      <c r="Q457" s="33" t="str">
        <f t="shared" si="6"/>
        <v/>
      </c>
    </row>
    <row r="458" spans="1:17">
      <c r="A458" s="21"/>
      <c r="B458" s="21"/>
      <c r="C458" s="21"/>
      <c r="D458" s="21"/>
      <c r="E458" s="16"/>
      <c r="F458" s="16"/>
      <c r="G458" s="16"/>
      <c r="H458" s="16"/>
      <c r="I458" s="16"/>
      <c r="J458" s="16"/>
      <c r="K458" s="16"/>
      <c r="L458" s="16"/>
      <c r="M458" s="16"/>
      <c r="N458" s="16"/>
      <c r="O458" s="17"/>
      <c r="Q458" s="33" t="str">
        <f t="shared" ref="Q458:Q500" si="7">IF(COUNTA(E458:O458)=0,"",_xlfn.CONCAT(,
IF(NOT(N458 = (SUM(E458, F458, H458, J458:M458) - SUM(G458, I458))),
     " Error: Position at the end of the period is not equal to: position at the beginning of the period + issuance or inflow - buyback or outflow + operational result - declared dividend + exchange rate changes + price changes + other changes + rectifications.",
     ""),
IF(AND(NOT(ISBLANK(I458)),I458&lt;0),
" Error: Dividend declared (gross) cannot be negative.",
""),
IF(AND(NOT(ISBLANK(E458)), E458&lt;0),
 " Warning: Position at the beginning of the period is usually a positive amount, please check whether the reported negative amount is correct.",
     ""),
IF(AND(NOT(ISBLANK(N458)), N458&lt;0),
 " Warning: Position at the end of the period is usually a positive amount, please check whether the reported negative amount is correct.",
     ""),
IF(AND(OR(ABS(F458)&gt;3000000000,ABS(G458)&gt;3000000000),ISBLANK(O458)),
 " Warning: An explanation in &lt;c100&gt; must be completed for transactions of more than EUR 3 billion or less than EUR -3 billion.",
     "")))</f>
        <v/>
      </c>
    </row>
    <row r="459" spans="1:17">
      <c r="A459" s="21"/>
      <c r="B459" s="21"/>
      <c r="C459" s="21"/>
      <c r="D459" s="21"/>
      <c r="E459" s="16"/>
      <c r="F459" s="16"/>
      <c r="G459" s="16"/>
      <c r="H459" s="16"/>
      <c r="I459" s="16"/>
      <c r="J459" s="16"/>
      <c r="K459" s="16"/>
      <c r="L459" s="16"/>
      <c r="M459" s="16"/>
      <c r="N459" s="16"/>
      <c r="O459" s="17"/>
      <c r="Q459" s="33" t="str">
        <f t="shared" si="7"/>
        <v/>
      </c>
    </row>
    <row r="460" spans="1:17">
      <c r="A460" s="21"/>
      <c r="B460" s="21"/>
      <c r="C460" s="21"/>
      <c r="D460" s="21"/>
      <c r="E460" s="16"/>
      <c r="F460" s="16"/>
      <c r="G460" s="16"/>
      <c r="H460" s="16"/>
      <c r="I460" s="16"/>
      <c r="J460" s="16"/>
      <c r="K460" s="16"/>
      <c r="L460" s="16"/>
      <c r="M460" s="16"/>
      <c r="N460" s="16"/>
      <c r="O460" s="17"/>
      <c r="Q460" s="33" t="str">
        <f t="shared" si="7"/>
        <v/>
      </c>
    </row>
    <row r="461" spans="1:17">
      <c r="A461" s="21"/>
      <c r="B461" s="21"/>
      <c r="C461" s="21"/>
      <c r="D461" s="21"/>
      <c r="E461" s="16"/>
      <c r="F461" s="16"/>
      <c r="G461" s="16"/>
      <c r="H461" s="16"/>
      <c r="I461" s="16"/>
      <c r="J461" s="16"/>
      <c r="K461" s="16"/>
      <c r="L461" s="16"/>
      <c r="M461" s="16"/>
      <c r="N461" s="16"/>
      <c r="O461" s="17"/>
      <c r="Q461" s="33" t="str">
        <f t="shared" si="7"/>
        <v/>
      </c>
    </row>
    <row r="462" spans="1:17">
      <c r="A462" s="21"/>
      <c r="B462" s="21"/>
      <c r="C462" s="21"/>
      <c r="D462" s="21"/>
      <c r="E462" s="16"/>
      <c r="F462" s="16"/>
      <c r="G462" s="16"/>
      <c r="H462" s="16"/>
      <c r="I462" s="16"/>
      <c r="J462" s="16"/>
      <c r="K462" s="16"/>
      <c r="L462" s="16"/>
      <c r="M462" s="16"/>
      <c r="N462" s="16"/>
      <c r="O462" s="17"/>
      <c r="Q462" s="33" t="str">
        <f t="shared" si="7"/>
        <v/>
      </c>
    </row>
    <row r="463" spans="1:17">
      <c r="A463" s="21"/>
      <c r="B463" s="21"/>
      <c r="C463" s="21"/>
      <c r="D463" s="21"/>
      <c r="E463" s="16"/>
      <c r="F463" s="16"/>
      <c r="G463" s="16"/>
      <c r="H463" s="16"/>
      <c r="I463" s="16"/>
      <c r="J463" s="16"/>
      <c r="K463" s="16"/>
      <c r="L463" s="16"/>
      <c r="M463" s="16"/>
      <c r="N463" s="16"/>
      <c r="O463" s="17"/>
      <c r="Q463" s="33" t="str">
        <f t="shared" si="7"/>
        <v/>
      </c>
    </row>
    <row r="464" spans="1:17">
      <c r="A464" s="21"/>
      <c r="B464" s="21"/>
      <c r="C464" s="21"/>
      <c r="D464" s="21"/>
      <c r="E464" s="16"/>
      <c r="F464" s="16"/>
      <c r="G464" s="16"/>
      <c r="H464" s="16"/>
      <c r="I464" s="16"/>
      <c r="J464" s="16"/>
      <c r="K464" s="16"/>
      <c r="L464" s="16"/>
      <c r="M464" s="16"/>
      <c r="N464" s="16"/>
      <c r="O464" s="17"/>
      <c r="Q464" s="33" t="str">
        <f t="shared" si="7"/>
        <v/>
      </c>
    </row>
    <row r="465" spans="1:17">
      <c r="A465" s="21"/>
      <c r="B465" s="21"/>
      <c r="C465" s="21"/>
      <c r="D465" s="21"/>
      <c r="E465" s="16"/>
      <c r="F465" s="16"/>
      <c r="G465" s="16"/>
      <c r="H465" s="16"/>
      <c r="I465" s="16"/>
      <c r="J465" s="16"/>
      <c r="K465" s="16"/>
      <c r="L465" s="16"/>
      <c r="M465" s="16"/>
      <c r="N465" s="16"/>
      <c r="O465" s="17"/>
      <c r="Q465" s="33" t="str">
        <f t="shared" si="7"/>
        <v/>
      </c>
    </row>
    <row r="466" spans="1:17">
      <c r="A466" s="21"/>
      <c r="B466" s="21"/>
      <c r="C466" s="21"/>
      <c r="D466" s="21"/>
      <c r="E466" s="16"/>
      <c r="F466" s="16"/>
      <c r="G466" s="16"/>
      <c r="H466" s="16"/>
      <c r="I466" s="16"/>
      <c r="J466" s="16"/>
      <c r="K466" s="16"/>
      <c r="L466" s="16"/>
      <c r="M466" s="16"/>
      <c r="N466" s="16"/>
      <c r="O466" s="17"/>
      <c r="Q466" s="33" t="str">
        <f t="shared" si="7"/>
        <v/>
      </c>
    </row>
    <row r="467" spans="1:17">
      <c r="A467" s="21"/>
      <c r="B467" s="21"/>
      <c r="C467" s="21"/>
      <c r="D467" s="21"/>
      <c r="E467" s="16"/>
      <c r="F467" s="16"/>
      <c r="G467" s="16"/>
      <c r="H467" s="16"/>
      <c r="I467" s="16"/>
      <c r="J467" s="16"/>
      <c r="K467" s="16"/>
      <c r="L467" s="16"/>
      <c r="M467" s="16"/>
      <c r="N467" s="16"/>
      <c r="O467" s="17"/>
      <c r="Q467" s="33" t="str">
        <f t="shared" si="7"/>
        <v/>
      </c>
    </row>
    <row r="468" spans="1:17">
      <c r="A468" s="21"/>
      <c r="B468" s="21"/>
      <c r="C468" s="21"/>
      <c r="D468" s="21"/>
      <c r="E468" s="16"/>
      <c r="F468" s="16"/>
      <c r="G468" s="16"/>
      <c r="H468" s="16"/>
      <c r="I468" s="16"/>
      <c r="J468" s="16"/>
      <c r="K468" s="16"/>
      <c r="L468" s="16"/>
      <c r="M468" s="16"/>
      <c r="N468" s="16"/>
      <c r="O468" s="17"/>
      <c r="Q468" s="33" t="str">
        <f t="shared" si="7"/>
        <v/>
      </c>
    </row>
    <row r="469" spans="1:17">
      <c r="A469" s="21"/>
      <c r="B469" s="21"/>
      <c r="C469" s="21"/>
      <c r="D469" s="21"/>
      <c r="E469" s="16"/>
      <c r="F469" s="16"/>
      <c r="G469" s="16"/>
      <c r="H469" s="16"/>
      <c r="I469" s="16"/>
      <c r="J469" s="16"/>
      <c r="K469" s="16"/>
      <c r="L469" s="16"/>
      <c r="M469" s="16"/>
      <c r="N469" s="16"/>
      <c r="O469" s="17"/>
      <c r="Q469" s="33" t="str">
        <f t="shared" si="7"/>
        <v/>
      </c>
    </row>
    <row r="470" spans="1:17">
      <c r="A470" s="21"/>
      <c r="B470" s="21"/>
      <c r="C470" s="21"/>
      <c r="D470" s="21"/>
      <c r="E470" s="16"/>
      <c r="F470" s="16"/>
      <c r="G470" s="16"/>
      <c r="H470" s="16"/>
      <c r="I470" s="16"/>
      <c r="J470" s="16"/>
      <c r="K470" s="16"/>
      <c r="L470" s="16"/>
      <c r="M470" s="16"/>
      <c r="N470" s="16"/>
      <c r="O470" s="17"/>
      <c r="Q470" s="33" t="str">
        <f t="shared" si="7"/>
        <v/>
      </c>
    </row>
    <row r="471" spans="1:17">
      <c r="A471" s="21"/>
      <c r="B471" s="21"/>
      <c r="C471" s="21"/>
      <c r="D471" s="21"/>
      <c r="E471" s="16"/>
      <c r="F471" s="16"/>
      <c r="G471" s="16"/>
      <c r="H471" s="16"/>
      <c r="I471" s="16"/>
      <c r="J471" s="16"/>
      <c r="K471" s="16"/>
      <c r="L471" s="16"/>
      <c r="M471" s="16"/>
      <c r="N471" s="16"/>
      <c r="O471" s="17"/>
      <c r="Q471" s="33" t="str">
        <f t="shared" si="7"/>
        <v/>
      </c>
    </row>
    <row r="472" spans="1:17">
      <c r="A472" s="21"/>
      <c r="B472" s="21"/>
      <c r="C472" s="21"/>
      <c r="D472" s="21"/>
      <c r="E472" s="16"/>
      <c r="F472" s="16"/>
      <c r="G472" s="16"/>
      <c r="H472" s="16"/>
      <c r="I472" s="16"/>
      <c r="J472" s="16"/>
      <c r="K472" s="16"/>
      <c r="L472" s="16"/>
      <c r="M472" s="16"/>
      <c r="N472" s="16"/>
      <c r="O472" s="17"/>
      <c r="Q472" s="33" t="str">
        <f t="shared" si="7"/>
        <v/>
      </c>
    </row>
    <row r="473" spans="1:17">
      <c r="A473" s="21"/>
      <c r="B473" s="21"/>
      <c r="C473" s="21"/>
      <c r="D473" s="21"/>
      <c r="E473" s="16"/>
      <c r="F473" s="16"/>
      <c r="G473" s="16"/>
      <c r="H473" s="16"/>
      <c r="I473" s="16"/>
      <c r="J473" s="16"/>
      <c r="K473" s="16"/>
      <c r="L473" s="16"/>
      <c r="M473" s="16"/>
      <c r="N473" s="16"/>
      <c r="O473" s="17"/>
      <c r="Q473" s="33" t="str">
        <f t="shared" si="7"/>
        <v/>
      </c>
    </row>
    <row r="474" spans="1:17">
      <c r="A474" s="21"/>
      <c r="B474" s="21"/>
      <c r="C474" s="21"/>
      <c r="D474" s="21"/>
      <c r="E474" s="16"/>
      <c r="F474" s="16"/>
      <c r="G474" s="16"/>
      <c r="H474" s="16"/>
      <c r="I474" s="16"/>
      <c r="J474" s="16"/>
      <c r="K474" s="16"/>
      <c r="L474" s="16"/>
      <c r="M474" s="16"/>
      <c r="N474" s="16"/>
      <c r="O474" s="17"/>
      <c r="Q474" s="33" t="str">
        <f t="shared" si="7"/>
        <v/>
      </c>
    </row>
    <row r="475" spans="1:17">
      <c r="A475" s="21"/>
      <c r="B475" s="21"/>
      <c r="C475" s="21"/>
      <c r="D475" s="21"/>
      <c r="E475" s="16"/>
      <c r="F475" s="16"/>
      <c r="G475" s="16"/>
      <c r="H475" s="16"/>
      <c r="I475" s="16"/>
      <c r="J475" s="16"/>
      <c r="K475" s="16"/>
      <c r="L475" s="16"/>
      <c r="M475" s="16"/>
      <c r="N475" s="16"/>
      <c r="O475" s="17"/>
      <c r="Q475" s="33" t="str">
        <f t="shared" si="7"/>
        <v/>
      </c>
    </row>
    <row r="476" spans="1:17">
      <c r="A476" s="21"/>
      <c r="B476" s="21"/>
      <c r="C476" s="21"/>
      <c r="D476" s="21"/>
      <c r="E476" s="16"/>
      <c r="F476" s="16"/>
      <c r="G476" s="16"/>
      <c r="H476" s="16"/>
      <c r="I476" s="16"/>
      <c r="J476" s="16"/>
      <c r="K476" s="16"/>
      <c r="L476" s="16"/>
      <c r="M476" s="16"/>
      <c r="N476" s="16"/>
      <c r="O476" s="17"/>
      <c r="Q476" s="33" t="str">
        <f t="shared" si="7"/>
        <v/>
      </c>
    </row>
    <row r="477" spans="1:17">
      <c r="A477" s="21"/>
      <c r="B477" s="21"/>
      <c r="C477" s="21"/>
      <c r="D477" s="21"/>
      <c r="E477" s="16"/>
      <c r="F477" s="16"/>
      <c r="G477" s="16"/>
      <c r="H477" s="16"/>
      <c r="I477" s="16"/>
      <c r="J477" s="16"/>
      <c r="K477" s="16"/>
      <c r="L477" s="16"/>
      <c r="M477" s="16"/>
      <c r="N477" s="16"/>
      <c r="O477" s="17"/>
      <c r="Q477" s="33" t="str">
        <f t="shared" si="7"/>
        <v/>
      </c>
    </row>
    <row r="478" spans="1:17">
      <c r="A478" s="21"/>
      <c r="B478" s="21"/>
      <c r="C478" s="21"/>
      <c r="D478" s="21"/>
      <c r="E478" s="16"/>
      <c r="F478" s="16"/>
      <c r="G478" s="16"/>
      <c r="H478" s="16"/>
      <c r="I478" s="16"/>
      <c r="J478" s="16"/>
      <c r="K478" s="16"/>
      <c r="L478" s="16"/>
      <c r="M478" s="16"/>
      <c r="N478" s="16"/>
      <c r="O478" s="17"/>
      <c r="Q478" s="33" t="str">
        <f t="shared" si="7"/>
        <v/>
      </c>
    </row>
    <row r="479" spans="1:17">
      <c r="A479" s="21"/>
      <c r="B479" s="21"/>
      <c r="C479" s="21"/>
      <c r="D479" s="21"/>
      <c r="E479" s="16"/>
      <c r="F479" s="16"/>
      <c r="G479" s="16"/>
      <c r="H479" s="16"/>
      <c r="I479" s="16"/>
      <c r="J479" s="16"/>
      <c r="K479" s="16"/>
      <c r="L479" s="16"/>
      <c r="M479" s="16"/>
      <c r="N479" s="16"/>
      <c r="O479" s="17"/>
      <c r="Q479" s="33" t="str">
        <f t="shared" si="7"/>
        <v/>
      </c>
    </row>
    <row r="480" spans="1:17">
      <c r="A480" s="21"/>
      <c r="B480" s="21"/>
      <c r="C480" s="21"/>
      <c r="D480" s="21"/>
      <c r="E480" s="16"/>
      <c r="F480" s="16"/>
      <c r="G480" s="16"/>
      <c r="H480" s="16"/>
      <c r="I480" s="16"/>
      <c r="J480" s="16"/>
      <c r="K480" s="16"/>
      <c r="L480" s="16"/>
      <c r="M480" s="16"/>
      <c r="N480" s="16"/>
      <c r="O480" s="17"/>
      <c r="Q480" s="33" t="str">
        <f t="shared" si="7"/>
        <v/>
      </c>
    </row>
    <row r="481" spans="1:17">
      <c r="A481" s="21"/>
      <c r="B481" s="21"/>
      <c r="C481" s="21"/>
      <c r="D481" s="21"/>
      <c r="E481" s="16"/>
      <c r="F481" s="16"/>
      <c r="G481" s="16"/>
      <c r="H481" s="16"/>
      <c r="I481" s="16"/>
      <c r="J481" s="16"/>
      <c r="K481" s="16"/>
      <c r="L481" s="16"/>
      <c r="M481" s="16"/>
      <c r="N481" s="16"/>
      <c r="O481" s="17"/>
      <c r="Q481" s="33" t="str">
        <f t="shared" si="7"/>
        <v/>
      </c>
    </row>
    <row r="482" spans="1:17">
      <c r="A482" s="21"/>
      <c r="B482" s="21"/>
      <c r="C482" s="21"/>
      <c r="D482" s="21"/>
      <c r="E482" s="16"/>
      <c r="F482" s="16"/>
      <c r="G482" s="16"/>
      <c r="H482" s="16"/>
      <c r="I482" s="16"/>
      <c r="J482" s="16"/>
      <c r="K482" s="16"/>
      <c r="L482" s="16"/>
      <c r="M482" s="16"/>
      <c r="N482" s="16"/>
      <c r="O482" s="17"/>
      <c r="Q482" s="33" t="str">
        <f t="shared" si="7"/>
        <v/>
      </c>
    </row>
    <row r="483" spans="1:17">
      <c r="A483" s="21"/>
      <c r="B483" s="21"/>
      <c r="C483" s="21"/>
      <c r="D483" s="21"/>
      <c r="E483" s="16"/>
      <c r="F483" s="16"/>
      <c r="G483" s="16"/>
      <c r="H483" s="16"/>
      <c r="I483" s="16"/>
      <c r="J483" s="16"/>
      <c r="K483" s="16"/>
      <c r="L483" s="16"/>
      <c r="M483" s="16"/>
      <c r="N483" s="16"/>
      <c r="O483" s="17"/>
      <c r="Q483" s="33" t="str">
        <f t="shared" si="7"/>
        <v/>
      </c>
    </row>
    <row r="484" spans="1:17">
      <c r="A484" s="21"/>
      <c r="B484" s="21"/>
      <c r="C484" s="21"/>
      <c r="D484" s="21"/>
      <c r="E484" s="16"/>
      <c r="F484" s="16"/>
      <c r="G484" s="16"/>
      <c r="H484" s="16"/>
      <c r="I484" s="16"/>
      <c r="J484" s="16"/>
      <c r="K484" s="16"/>
      <c r="L484" s="16"/>
      <c r="M484" s="16"/>
      <c r="N484" s="16"/>
      <c r="O484" s="17"/>
      <c r="Q484" s="33" t="str">
        <f t="shared" si="7"/>
        <v/>
      </c>
    </row>
    <row r="485" spans="1:17">
      <c r="A485" s="21"/>
      <c r="B485" s="21"/>
      <c r="C485" s="21"/>
      <c r="D485" s="21"/>
      <c r="E485" s="16"/>
      <c r="F485" s="16"/>
      <c r="G485" s="16"/>
      <c r="H485" s="16"/>
      <c r="I485" s="16"/>
      <c r="J485" s="16"/>
      <c r="K485" s="16"/>
      <c r="L485" s="16"/>
      <c r="M485" s="16"/>
      <c r="N485" s="16"/>
      <c r="O485" s="17"/>
      <c r="Q485" s="33" t="str">
        <f t="shared" si="7"/>
        <v/>
      </c>
    </row>
    <row r="486" spans="1:17">
      <c r="A486" s="21"/>
      <c r="B486" s="21"/>
      <c r="C486" s="21"/>
      <c r="D486" s="21"/>
      <c r="E486" s="16"/>
      <c r="F486" s="16"/>
      <c r="G486" s="16"/>
      <c r="H486" s="16"/>
      <c r="I486" s="16"/>
      <c r="J486" s="16"/>
      <c r="K486" s="16"/>
      <c r="L486" s="16"/>
      <c r="M486" s="16"/>
      <c r="N486" s="16"/>
      <c r="O486" s="17"/>
      <c r="Q486" s="33" t="str">
        <f t="shared" si="7"/>
        <v/>
      </c>
    </row>
    <row r="487" spans="1:17">
      <c r="A487" s="21"/>
      <c r="B487" s="21"/>
      <c r="C487" s="21"/>
      <c r="D487" s="21"/>
      <c r="E487" s="16"/>
      <c r="F487" s="16"/>
      <c r="G487" s="16"/>
      <c r="H487" s="16"/>
      <c r="I487" s="16"/>
      <c r="J487" s="16"/>
      <c r="K487" s="16"/>
      <c r="L487" s="16"/>
      <c r="M487" s="16"/>
      <c r="N487" s="16"/>
      <c r="O487" s="17"/>
      <c r="Q487" s="33" t="str">
        <f t="shared" si="7"/>
        <v/>
      </c>
    </row>
    <row r="488" spans="1:17">
      <c r="A488" s="21"/>
      <c r="B488" s="21"/>
      <c r="C488" s="21"/>
      <c r="D488" s="21"/>
      <c r="E488" s="16"/>
      <c r="F488" s="16"/>
      <c r="G488" s="16"/>
      <c r="H488" s="16"/>
      <c r="I488" s="16"/>
      <c r="J488" s="16"/>
      <c r="K488" s="16"/>
      <c r="L488" s="16"/>
      <c r="M488" s="16"/>
      <c r="N488" s="16"/>
      <c r="O488" s="17"/>
      <c r="Q488" s="33" t="str">
        <f t="shared" si="7"/>
        <v/>
      </c>
    </row>
    <row r="489" spans="1:17">
      <c r="A489" s="21"/>
      <c r="B489" s="21"/>
      <c r="C489" s="21"/>
      <c r="D489" s="21"/>
      <c r="E489" s="16"/>
      <c r="F489" s="16"/>
      <c r="G489" s="16"/>
      <c r="H489" s="16"/>
      <c r="I489" s="16"/>
      <c r="J489" s="16"/>
      <c r="K489" s="16"/>
      <c r="L489" s="16"/>
      <c r="M489" s="16"/>
      <c r="N489" s="16"/>
      <c r="O489" s="17"/>
      <c r="Q489" s="33" t="str">
        <f t="shared" si="7"/>
        <v/>
      </c>
    </row>
    <row r="490" spans="1:17">
      <c r="A490" s="21"/>
      <c r="B490" s="21"/>
      <c r="C490" s="21"/>
      <c r="D490" s="21"/>
      <c r="E490" s="16"/>
      <c r="F490" s="16"/>
      <c r="G490" s="16"/>
      <c r="H490" s="16"/>
      <c r="I490" s="16"/>
      <c r="J490" s="16"/>
      <c r="K490" s="16"/>
      <c r="L490" s="16"/>
      <c r="M490" s="16"/>
      <c r="N490" s="16"/>
      <c r="O490" s="17"/>
      <c r="Q490" s="33" t="str">
        <f t="shared" si="7"/>
        <v/>
      </c>
    </row>
    <row r="491" spans="1:17">
      <c r="A491" s="21"/>
      <c r="B491" s="21"/>
      <c r="C491" s="21"/>
      <c r="D491" s="21"/>
      <c r="E491" s="16"/>
      <c r="F491" s="16"/>
      <c r="G491" s="16"/>
      <c r="H491" s="16"/>
      <c r="I491" s="16"/>
      <c r="J491" s="16"/>
      <c r="K491" s="16"/>
      <c r="L491" s="16"/>
      <c r="M491" s="16"/>
      <c r="N491" s="16"/>
      <c r="O491" s="17"/>
      <c r="Q491" s="33" t="str">
        <f t="shared" si="7"/>
        <v/>
      </c>
    </row>
    <row r="492" spans="1:17">
      <c r="A492" s="21"/>
      <c r="B492" s="21"/>
      <c r="C492" s="21"/>
      <c r="D492" s="21"/>
      <c r="E492" s="16"/>
      <c r="F492" s="16"/>
      <c r="G492" s="16"/>
      <c r="H492" s="16"/>
      <c r="I492" s="16"/>
      <c r="J492" s="16"/>
      <c r="K492" s="16"/>
      <c r="L492" s="16"/>
      <c r="M492" s="16"/>
      <c r="N492" s="16"/>
      <c r="O492" s="17"/>
      <c r="Q492" s="33" t="str">
        <f t="shared" si="7"/>
        <v/>
      </c>
    </row>
    <row r="493" spans="1:17">
      <c r="A493" s="21"/>
      <c r="B493" s="21"/>
      <c r="C493" s="21"/>
      <c r="D493" s="21"/>
      <c r="E493" s="16"/>
      <c r="F493" s="16"/>
      <c r="G493" s="16"/>
      <c r="H493" s="16"/>
      <c r="I493" s="16"/>
      <c r="J493" s="16"/>
      <c r="K493" s="16"/>
      <c r="L493" s="16"/>
      <c r="M493" s="16"/>
      <c r="N493" s="16"/>
      <c r="O493" s="17"/>
      <c r="Q493" s="33" t="str">
        <f t="shared" si="7"/>
        <v/>
      </c>
    </row>
    <row r="494" spans="1:17">
      <c r="A494" s="21"/>
      <c r="B494" s="21"/>
      <c r="C494" s="21"/>
      <c r="D494" s="21"/>
      <c r="E494" s="16"/>
      <c r="F494" s="16"/>
      <c r="G494" s="16"/>
      <c r="H494" s="16"/>
      <c r="I494" s="16"/>
      <c r="J494" s="16"/>
      <c r="K494" s="16"/>
      <c r="L494" s="16"/>
      <c r="M494" s="16"/>
      <c r="N494" s="16"/>
      <c r="O494" s="17"/>
      <c r="Q494" s="33" t="str">
        <f t="shared" si="7"/>
        <v/>
      </c>
    </row>
    <row r="495" spans="1:17">
      <c r="A495" s="21"/>
      <c r="B495" s="21"/>
      <c r="C495" s="21"/>
      <c r="D495" s="21"/>
      <c r="E495" s="16"/>
      <c r="F495" s="16"/>
      <c r="G495" s="16"/>
      <c r="H495" s="16"/>
      <c r="I495" s="16"/>
      <c r="J495" s="16"/>
      <c r="K495" s="16"/>
      <c r="L495" s="16"/>
      <c r="M495" s="16"/>
      <c r="N495" s="16"/>
      <c r="O495" s="17"/>
      <c r="Q495" s="33" t="str">
        <f t="shared" si="7"/>
        <v/>
      </c>
    </row>
    <row r="496" spans="1:17">
      <c r="A496" s="21"/>
      <c r="B496" s="21"/>
      <c r="C496" s="21"/>
      <c r="D496" s="21"/>
      <c r="E496" s="16"/>
      <c r="F496" s="16"/>
      <c r="G496" s="16"/>
      <c r="H496" s="16"/>
      <c r="I496" s="16"/>
      <c r="J496" s="16"/>
      <c r="K496" s="16"/>
      <c r="L496" s="16"/>
      <c r="M496" s="16"/>
      <c r="N496" s="16"/>
      <c r="O496" s="17"/>
      <c r="Q496" s="33" t="str">
        <f t="shared" si="7"/>
        <v/>
      </c>
    </row>
    <row r="497" spans="1:17">
      <c r="A497" s="21"/>
      <c r="B497" s="21"/>
      <c r="C497" s="21"/>
      <c r="D497" s="21"/>
      <c r="E497" s="16"/>
      <c r="F497" s="16"/>
      <c r="G497" s="16"/>
      <c r="H497" s="16"/>
      <c r="I497" s="16"/>
      <c r="J497" s="16"/>
      <c r="K497" s="16"/>
      <c r="L497" s="16"/>
      <c r="M497" s="16"/>
      <c r="N497" s="16"/>
      <c r="O497" s="17"/>
      <c r="Q497" s="33" t="str">
        <f t="shared" si="7"/>
        <v/>
      </c>
    </row>
    <row r="498" spans="1:17">
      <c r="A498" s="21"/>
      <c r="B498" s="21"/>
      <c r="C498" s="21"/>
      <c r="D498" s="21"/>
      <c r="E498" s="16"/>
      <c r="F498" s="16"/>
      <c r="G498" s="16"/>
      <c r="H498" s="16"/>
      <c r="I498" s="16"/>
      <c r="J498" s="16"/>
      <c r="K498" s="16"/>
      <c r="L498" s="16"/>
      <c r="M498" s="16"/>
      <c r="N498" s="16"/>
      <c r="O498" s="17"/>
      <c r="Q498" s="33" t="str">
        <f t="shared" si="7"/>
        <v/>
      </c>
    </row>
    <row r="499" spans="1:17">
      <c r="A499" s="21"/>
      <c r="B499" s="21"/>
      <c r="C499" s="21"/>
      <c r="D499" s="21"/>
      <c r="E499" s="16"/>
      <c r="F499" s="16"/>
      <c r="G499" s="16"/>
      <c r="H499" s="16"/>
      <c r="I499" s="16"/>
      <c r="J499" s="16"/>
      <c r="K499" s="16"/>
      <c r="L499" s="16"/>
      <c r="M499" s="16"/>
      <c r="N499" s="16"/>
      <c r="O499" s="17"/>
      <c r="Q499" s="33" t="str">
        <f t="shared" si="7"/>
        <v/>
      </c>
    </row>
    <row r="500" spans="1:17">
      <c r="A500" s="21"/>
      <c r="B500" s="21"/>
      <c r="C500" s="21"/>
      <c r="D500" s="21"/>
      <c r="E500" s="16"/>
      <c r="F500" s="16"/>
      <c r="G500" s="16"/>
      <c r="H500" s="16"/>
      <c r="I500" s="16"/>
      <c r="J500" s="16"/>
      <c r="K500" s="16"/>
      <c r="L500" s="16"/>
      <c r="M500" s="16"/>
      <c r="N500" s="16"/>
      <c r="O500" s="17"/>
      <c r="Q500" s="33"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144" priority="3">
      <formula>AND(NOT(ISBLANK(E8)), E8&lt;0)</formula>
    </cfRule>
  </conditionalFormatting>
  <conditionalFormatting sqref="I8:I500">
    <cfRule type="expression" dxfId="143" priority="4">
      <formula>AND(NOT(ISBLANK(I8)),I8&lt;0)</formula>
    </cfRule>
  </conditionalFormatting>
  <conditionalFormatting sqref="N8:N500">
    <cfRule type="expression" dxfId="142" priority="2">
      <formula>AND(NOT(ISBLANK(N8)), N8&lt;0)</formula>
    </cfRule>
    <cfRule type="expression" dxfId="141" priority="5">
      <formula>NOT(N8 = (SUM(E8, F8, H8, J8:M8) - SUM(G8, I8)))</formula>
    </cfRule>
  </conditionalFormatting>
  <conditionalFormatting sqref="O8:O500">
    <cfRule type="expression" dxfId="140" priority="1">
      <formula>AND(OR(ABS(F8)&gt;3000000000,ABS(G8)&gt;3000000000),ISBLANK(O8))</formula>
    </cfRule>
  </conditionalFormatting>
  <hyperlinks>
    <hyperlink ref="A1" location="'TOC'!B66" display="TOC" xr:uid="{00000000-0004-0000-3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500-000000000000}">
          <x14:formula1>
            <xm:f>_dropDownSheet!$A$8</xm:f>
          </x14:formula1>
          <xm:sqref>A8:A500</xm:sqref>
        </x14:dataValidation>
        <x14:dataValidation type="list" allowBlank="1" showInputMessage="1" showErrorMessage="1" xr:uid="{00000000-0002-0000-3500-000001000000}">
          <x14:formula1>
            <xm:f>_dropDownSheet!$A$7:$C$7</xm:f>
          </x14:formula1>
          <xm:sqref>B8:B500</xm:sqref>
        </x14:dataValidation>
        <x14:dataValidation type="list" allowBlank="1" showInputMessage="1" showErrorMessage="1" xr:uid="{00000000-0002-0000-3500-000002000000}">
          <x14:formula1>
            <xm:f>_dropDownSheet!$A$5:$JA$5</xm:f>
          </x14:formula1>
          <xm:sqref>C8:C500</xm:sqref>
        </x14:dataValidation>
        <x14:dataValidation type="list" allowBlank="1" showInputMessage="1" showErrorMessage="1" xr:uid="{00000000-0002-0000-3500-000003000000}">
          <x14:formula1>
            <xm:f>_dropDownSheet!$A$11:$N$11</xm:f>
          </x14:formula1>
          <xm:sqref>D8:D500</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Blad55">
    <outlinePr summaryBelow="0"/>
  </sheetPr>
  <dimension ref="A1:O500"/>
  <sheetViews>
    <sheetView zoomScaleNormal="100" workbookViewId="0">
      <pane ySplit="1" topLeftCell="A2" activePane="bottomLeft" state="frozen"/>
      <selection activeCell="M24" sqref="M24"/>
      <selection pane="bottomLeft" activeCell="A3" sqref="A3"/>
    </sheetView>
  </sheetViews>
  <sheetFormatPr defaultRowHeight="14.5"/>
  <cols>
    <col min="1" max="13" width="15" customWidth="1"/>
    <col min="15" max="15" width="111.7265625" customWidth="1"/>
  </cols>
  <sheetData>
    <row r="1" spans="1:15" ht="15" customHeight="1">
      <c r="A1" s="11" t="s">
        <v>246</v>
      </c>
      <c r="B1" s="12" t="s">
        <v>137</v>
      </c>
    </row>
    <row r="2" spans="1:15" ht="15" customHeight="1"/>
    <row r="3" spans="1:15">
      <c r="A3" s="12"/>
      <c r="D3" s="53" t="s">
        <v>336</v>
      </c>
      <c r="E3" s="53"/>
      <c r="F3" s="53"/>
      <c r="G3" s="53"/>
      <c r="H3" s="53"/>
      <c r="I3" s="53"/>
      <c r="J3" s="53"/>
      <c r="K3" s="53"/>
      <c r="L3" s="53" t="s">
        <v>248</v>
      </c>
      <c r="M3" s="53" t="s">
        <v>249</v>
      </c>
      <c r="O3" s="51" t="s">
        <v>250</v>
      </c>
    </row>
    <row r="4" spans="1:15">
      <c r="D4" s="53" t="s">
        <v>251</v>
      </c>
      <c r="E4" s="53" t="s">
        <v>252</v>
      </c>
      <c r="F4" s="53"/>
      <c r="G4" s="53"/>
      <c r="H4" s="53"/>
      <c r="I4" s="53"/>
      <c r="J4" s="53"/>
      <c r="K4" s="53" t="s">
        <v>253</v>
      </c>
      <c r="L4" s="53"/>
      <c r="M4" s="53"/>
      <c r="O4" s="51"/>
    </row>
    <row r="5" spans="1:15">
      <c r="D5" s="53"/>
      <c r="E5" s="53" t="s">
        <v>254</v>
      </c>
      <c r="F5" s="53"/>
      <c r="G5" s="53" t="s">
        <v>255</v>
      </c>
      <c r="H5" s="53"/>
      <c r="I5" s="53" t="s">
        <v>256</v>
      </c>
      <c r="J5" s="53" t="s">
        <v>257</v>
      </c>
      <c r="K5" s="53"/>
      <c r="L5" s="53"/>
      <c r="M5" s="53"/>
      <c r="O5" s="51"/>
    </row>
    <row r="6" spans="1:15" ht="20">
      <c r="D6" s="53"/>
      <c r="E6" s="13" t="s">
        <v>337</v>
      </c>
      <c r="F6" s="13" t="s">
        <v>338</v>
      </c>
      <c r="G6" s="13" t="s">
        <v>260</v>
      </c>
      <c r="H6" s="13" t="s">
        <v>261</v>
      </c>
      <c r="I6" s="53"/>
      <c r="J6" s="53"/>
      <c r="K6" s="53"/>
      <c r="L6" s="53"/>
      <c r="M6" s="53"/>
      <c r="O6" s="51"/>
    </row>
    <row r="7" spans="1:15" ht="21.5">
      <c r="A7" s="20" t="s">
        <v>275</v>
      </c>
      <c r="B7" s="20" t="s">
        <v>276</v>
      </c>
      <c r="C7" s="20" t="s">
        <v>277</v>
      </c>
      <c r="D7" s="14" t="s">
        <v>262</v>
      </c>
      <c r="E7" s="14" t="s">
        <v>263</v>
      </c>
      <c r="F7" s="14" t="s">
        <v>264</v>
      </c>
      <c r="G7" s="14" t="s">
        <v>265</v>
      </c>
      <c r="H7" s="14" t="s">
        <v>266</v>
      </c>
      <c r="I7" s="14" t="s">
        <v>267</v>
      </c>
      <c r="J7" s="14" t="s">
        <v>268</v>
      </c>
      <c r="K7" s="14" t="s">
        <v>269</v>
      </c>
      <c r="L7" s="14" t="s">
        <v>270</v>
      </c>
      <c r="M7" s="14" t="s">
        <v>209</v>
      </c>
      <c r="O7" s="32" t="s">
        <v>1019</v>
      </c>
    </row>
    <row r="8" spans="1:15" ht="20">
      <c r="A8" s="21" t="s">
        <v>283</v>
      </c>
      <c r="B8" s="21" t="s">
        <v>279</v>
      </c>
      <c r="C8" s="21" t="s">
        <v>280</v>
      </c>
      <c r="D8" s="16"/>
      <c r="E8" s="16"/>
      <c r="F8" s="16"/>
      <c r="G8" s="16"/>
      <c r="H8" s="16"/>
      <c r="I8" s="16"/>
      <c r="J8" s="16"/>
      <c r="K8" s="16"/>
      <c r="L8" s="16"/>
      <c r="M8" s="17"/>
      <c r="O8" s="33" t="str">
        <f>IF(COUNTA(D8:M8)=0,"",_xlfn.CONCAT(,
IF(NOT(K8 = (SUM(D8, E8, G8:J8) - SUM(F8))),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
IF(AND(OR(ABS(E8)&gt;3000000000,ABS(F8)&gt;3000000000),ISBLANK(M8)),
 " Warning: An explanation in &lt;c100&gt; must be completed for transactions of more than EUR 3 billion or less than EUR -3 billion.",
     "")))</f>
        <v/>
      </c>
    </row>
    <row r="9" spans="1:15" ht="15" customHeight="1">
      <c r="A9" s="21"/>
      <c r="B9" s="21"/>
      <c r="C9" s="21"/>
      <c r="D9" s="16"/>
      <c r="E9" s="16"/>
      <c r="F9" s="16"/>
      <c r="G9" s="16"/>
      <c r="H9" s="16"/>
      <c r="I9" s="16"/>
      <c r="J9" s="16"/>
      <c r="K9" s="16"/>
      <c r="L9" s="16"/>
      <c r="M9" s="17"/>
      <c r="O9" s="33" t="str">
        <f>IF(COUNTA(D9:M9)=0,"",_xlfn.CONCAT(,
IF(NOT(K9 = (SUM(D9, E9, G9:J9) - SUM(F9))),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
IF(AND(OR(ABS(E9)&gt;3000000000,ABS(F9)&gt;3000000000),ISBLANK(M9)),
 " Warning: An explanation in &lt;c100&gt; must be completed for transactions of more than EUR 3 billion or less than EUR -3 billion.",
     "")))</f>
        <v/>
      </c>
    </row>
    <row r="10" spans="1:15">
      <c r="A10" s="21"/>
      <c r="B10" s="21"/>
      <c r="C10" s="21"/>
      <c r="D10" s="16"/>
      <c r="E10" s="16"/>
      <c r="F10" s="16"/>
      <c r="G10" s="16"/>
      <c r="H10" s="16"/>
      <c r="I10" s="16"/>
      <c r="J10" s="16"/>
      <c r="K10" s="16"/>
      <c r="L10" s="16"/>
      <c r="M10" s="17"/>
      <c r="O10" s="33" t="str">
        <f t="shared" ref="O10:O73" si="0">IF(COUNTA(D10:M10)=0,"",_xlfn.CONCAT(,
IF(NOT(K10 = (SUM(D10, E10, G10:J10) - SUM(F10))),
     " Error: Position at the end of the period is not equal to: position at the beginning of the period + issuance or inflow - buyback or outflow + exchange rate changes + price changes + other changes + rectifications.",
     ""),
IF(AND(NOT(ISBLANK(L10)), L10&lt;0),
 " Error: Dividend declared (gross) cannot be negative",
     ""),
IF(AND(NOT(ISBLANK(D10)), D10&lt;0),
 " Warning: Position at the beginning of the period is usually a positive amount, please check whether the reported negative amount is correct.",
     ""),
IF(AND(NOT(ISBLANK(K10)), K10&lt;0),
 " Warning: Position at the end of the period is usually a positive amount, please check whether the reported negative amount is correct.",
     ""),
IF(AND(OR(ABS(E10)&gt;3000000000,ABS(F10)&gt;3000000000),ISBLANK(M10)),
 " Warning: An explanation in &lt;c100&gt; must be completed for transactions of more than EUR 3 billion or less than EUR -3 billion.",
     "")))</f>
        <v/>
      </c>
    </row>
    <row r="11" spans="1:15">
      <c r="A11" s="21"/>
      <c r="B11" s="21"/>
      <c r="C11" s="21"/>
      <c r="D11" s="16"/>
      <c r="E11" s="16"/>
      <c r="F11" s="16"/>
      <c r="G11" s="16"/>
      <c r="H11" s="16"/>
      <c r="I11" s="16"/>
      <c r="J11" s="16"/>
      <c r="K11" s="16"/>
      <c r="L11" s="16"/>
      <c r="M11" s="17"/>
      <c r="O11" s="33" t="str">
        <f t="shared" si="0"/>
        <v/>
      </c>
    </row>
    <row r="12" spans="1:15">
      <c r="A12" s="21"/>
      <c r="B12" s="21"/>
      <c r="C12" s="21"/>
      <c r="D12" s="16"/>
      <c r="E12" s="16"/>
      <c r="F12" s="16"/>
      <c r="G12" s="16"/>
      <c r="H12" s="16"/>
      <c r="I12" s="16"/>
      <c r="J12" s="16"/>
      <c r="K12" s="16"/>
      <c r="L12" s="16"/>
      <c r="M12" s="17"/>
      <c r="O12" s="33" t="str">
        <f t="shared" si="0"/>
        <v/>
      </c>
    </row>
    <row r="13" spans="1:15">
      <c r="A13" s="21"/>
      <c r="B13" s="21"/>
      <c r="C13" s="21"/>
      <c r="D13" s="16"/>
      <c r="E13" s="16"/>
      <c r="F13" s="16"/>
      <c r="G13" s="16"/>
      <c r="H13" s="16"/>
      <c r="I13" s="16"/>
      <c r="J13" s="16"/>
      <c r="K13" s="16"/>
      <c r="L13" s="16"/>
      <c r="M13" s="17"/>
      <c r="O13" s="33" t="str">
        <f t="shared" si="0"/>
        <v/>
      </c>
    </row>
    <row r="14" spans="1:15">
      <c r="A14" s="21"/>
      <c r="B14" s="21"/>
      <c r="C14" s="21"/>
      <c r="D14" s="16"/>
      <c r="E14" s="16"/>
      <c r="F14" s="16"/>
      <c r="G14" s="16"/>
      <c r="H14" s="16"/>
      <c r="I14" s="16"/>
      <c r="J14" s="16"/>
      <c r="K14" s="16"/>
      <c r="L14" s="16"/>
      <c r="M14" s="17"/>
      <c r="O14" s="33" t="str">
        <f t="shared" si="0"/>
        <v/>
      </c>
    </row>
    <row r="15" spans="1:15">
      <c r="A15" s="21"/>
      <c r="B15" s="21"/>
      <c r="C15" s="21"/>
      <c r="D15" s="16"/>
      <c r="E15" s="16"/>
      <c r="F15" s="16"/>
      <c r="G15" s="16"/>
      <c r="H15" s="16"/>
      <c r="I15" s="16"/>
      <c r="J15" s="16"/>
      <c r="K15" s="16"/>
      <c r="L15" s="16"/>
      <c r="M15" s="17"/>
      <c r="O15" s="33" t="str">
        <f t="shared" si="0"/>
        <v/>
      </c>
    </row>
    <row r="16" spans="1:15">
      <c r="A16" s="21"/>
      <c r="B16" s="21"/>
      <c r="C16" s="21"/>
      <c r="D16" s="16"/>
      <c r="E16" s="16"/>
      <c r="F16" s="16"/>
      <c r="G16" s="16"/>
      <c r="H16" s="16"/>
      <c r="I16" s="16"/>
      <c r="J16" s="16"/>
      <c r="K16" s="16"/>
      <c r="L16" s="16"/>
      <c r="M16" s="17"/>
      <c r="O16" s="33" t="str">
        <f t="shared" si="0"/>
        <v/>
      </c>
    </row>
    <row r="17" spans="1:15">
      <c r="A17" s="21"/>
      <c r="B17" s="21"/>
      <c r="C17" s="21"/>
      <c r="D17" s="16"/>
      <c r="E17" s="16"/>
      <c r="F17" s="16"/>
      <c r="G17" s="16"/>
      <c r="H17" s="16"/>
      <c r="I17" s="16"/>
      <c r="J17" s="16"/>
      <c r="K17" s="16"/>
      <c r="L17" s="16"/>
      <c r="M17" s="17"/>
      <c r="O17" s="33" t="str">
        <f t="shared" si="0"/>
        <v/>
      </c>
    </row>
    <row r="18" spans="1:15">
      <c r="A18" s="21"/>
      <c r="B18" s="21"/>
      <c r="C18" s="21"/>
      <c r="D18" s="16"/>
      <c r="E18" s="16"/>
      <c r="F18" s="16"/>
      <c r="G18" s="16"/>
      <c r="H18" s="16"/>
      <c r="I18" s="16"/>
      <c r="J18" s="16"/>
      <c r="K18" s="16"/>
      <c r="L18" s="16"/>
      <c r="M18" s="17"/>
      <c r="O18" s="33" t="str">
        <f t="shared" si="0"/>
        <v/>
      </c>
    </row>
    <row r="19" spans="1:15">
      <c r="A19" s="21"/>
      <c r="B19" s="21"/>
      <c r="C19" s="21"/>
      <c r="D19" s="16"/>
      <c r="E19" s="16"/>
      <c r="F19" s="16"/>
      <c r="G19" s="16"/>
      <c r="H19" s="16"/>
      <c r="I19" s="16"/>
      <c r="J19" s="16"/>
      <c r="K19" s="16"/>
      <c r="L19" s="16"/>
      <c r="M19" s="17"/>
      <c r="O19" s="33" t="str">
        <f t="shared" si="0"/>
        <v/>
      </c>
    </row>
    <row r="20" spans="1:15">
      <c r="A20" s="21"/>
      <c r="B20" s="21"/>
      <c r="C20" s="21"/>
      <c r="D20" s="16"/>
      <c r="E20" s="16"/>
      <c r="F20" s="16"/>
      <c r="G20" s="16"/>
      <c r="H20" s="16"/>
      <c r="I20" s="16"/>
      <c r="J20" s="16"/>
      <c r="K20" s="16"/>
      <c r="L20" s="16"/>
      <c r="M20" s="17"/>
      <c r="O20" s="33" t="str">
        <f t="shared" si="0"/>
        <v/>
      </c>
    </row>
    <row r="21" spans="1:15">
      <c r="A21" s="21"/>
      <c r="B21" s="21"/>
      <c r="C21" s="21"/>
      <c r="D21" s="16"/>
      <c r="E21" s="16"/>
      <c r="F21" s="16"/>
      <c r="G21" s="16"/>
      <c r="H21" s="16"/>
      <c r="I21" s="16"/>
      <c r="J21" s="16"/>
      <c r="K21" s="16"/>
      <c r="L21" s="16"/>
      <c r="M21" s="17"/>
      <c r="O21" s="33" t="str">
        <f t="shared" si="0"/>
        <v/>
      </c>
    </row>
    <row r="22" spans="1:15">
      <c r="A22" s="21"/>
      <c r="B22" s="21"/>
      <c r="C22" s="21"/>
      <c r="D22" s="16"/>
      <c r="E22" s="16"/>
      <c r="F22" s="16"/>
      <c r="G22" s="16"/>
      <c r="H22" s="16"/>
      <c r="I22" s="16"/>
      <c r="J22" s="16"/>
      <c r="K22" s="16"/>
      <c r="L22" s="16"/>
      <c r="M22" s="17"/>
      <c r="O22" s="33" t="str">
        <f t="shared" si="0"/>
        <v/>
      </c>
    </row>
    <row r="23" spans="1:15">
      <c r="A23" s="21"/>
      <c r="B23" s="21"/>
      <c r="C23" s="21"/>
      <c r="D23" s="16"/>
      <c r="E23" s="16"/>
      <c r="F23" s="16"/>
      <c r="G23" s="16"/>
      <c r="H23" s="16"/>
      <c r="I23" s="16"/>
      <c r="J23" s="16"/>
      <c r="K23" s="16"/>
      <c r="L23" s="16"/>
      <c r="M23" s="17"/>
      <c r="O23" s="33" t="str">
        <f t="shared" si="0"/>
        <v/>
      </c>
    </row>
    <row r="24" spans="1:15">
      <c r="A24" s="21"/>
      <c r="B24" s="21"/>
      <c r="C24" s="21"/>
      <c r="D24" s="16"/>
      <c r="E24" s="16"/>
      <c r="F24" s="16"/>
      <c r="G24" s="16"/>
      <c r="H24" s="16"/>
      <c r="I24" s="16"/>
      <c r="J24" s="16"/>
      <c r="K24" s="16"/>
      <c r="L24" s="16"/>
      <c r="M24" s="17"/>
      <c r="O24" s="33" t="str">
        <f t="shared" si="0"/>
        <v/>
      </c>
    </row>
    <row r="25" spans="1:15">
      <c r="A25" s="21"/>
      <c r="B25" s="21"/>
      <c r="C25" s="21"/>
      <c r="D25" s="16"/>
      <c r="E25" s="16"/>
      <c r="F25" s="16"/>
      <c r="G25" s="16"/>
      <c r="H25" s="16"/>
      <c r="I25" s="16"/>
      <c r="J25" s="16"/>
      <c r="K25" s="16"/>
      <c r="L25" s="16"/>
      <c r="M25" s="17"/>
      <c r="O25" s="33" t="str">
        <f t="shared" si="0"/>
        <v/>
      </c>
    </row>
    <row r="26" spans="1:15">
      <c r="A26" s="21"/>
      <c r="B26" s="21"/>
      <c r="C26" s="21"/>
      <c r="D26" s="16"/>
      <c r="E26" s="16"/>
      <c r="F26" s="16"/>
      <c r="G26" s="16"/>
      <c r="H26" s="16"/>
      <c r="I26" s="16"/>
      <c r="J26" s="16"/>
      <c r="K26" s="16"/>
      <c r="L26" s="16"/>
      <c r="M26" s="17"/>
      <c r="O26" s="33" t="str">
        <f t="shared" si="0"/>
        <v/>
      </c>
    </row>
    <row r="27" spans="1:15">
      <c r="A27" s="21"/>
      <c r="B27" s="21"/>
      <c r="C27" s="21"/>
      <c r="D27" s="16"/>
      <c r="E27" s="16"/>
      <c r="F27" s="16"/>
      <c r="G27" s="16"/>
      <c r="H27" s="16"/>
      <c r="I27" s="16"/>
      <c r="J27" s="16"/>
      <c r="K27" s="16"/>
      <c r="L27" s="16"/>
      <c r="M27" s="17"/>
      <c r="O27" s="33" t="str">
        <f t="shared" si="0"/>
        <v/>
      </c>
    </row>
    <row r="28" spans="1:15">
      <c r="A28" s="21"/>
      <c r="B28" s="21"/>
      <c r="C28" s="21"/>
      <c r="D28" s="16"/>
      <c r="E28" s="16"/>
      <c r="F28" s="16"/>
      <c r="G28" s="16"/>
      <c r="H28" s="16"/>
      <c r="I28" s="16"/>
      <c r="J28" s="16"/>
      <c r="K28" s="16"/>
      <c r="L28" s="16"/>
      <c r="M28" s="17"/>
      <c r="O28" s="33" t="str">
        <f t="shared" si="0"/>
        <v/>
      </c>
    </row>
    <row r="29" spans="1:15">
      <c r="A29" s="21"/>
      <c r="B29" s="21"/>
      <c r="C29" s="21"/>
      <c r="D29" s="16"/>
      <c r="E29" s="16"/>
      <c r="F29" s="16"/>
      <c r="G29" s="16"/>
      <c r="H29" s="16"/>
      <c r="I29" s="16"/>
      <c r="J29" s="16"/>
      <c r="K29" s="16"/>
      <c r="L29" s="16"/>
      <c r="M29" s="17"/>
      <c r="O29" s="33" t="str">
        <f t="shared" si="0"/>
        <v/>
      </c>
    </row>
    <row r="30" spans="1:15">
      <c r="A30" s="21"/>
      <c r="B30" s="21"/>
      <c r="C30" s="21"/>
      <c r="D30" s="16"/>
      <c r="E30" s="16"/>
      <c r="F30" s="16"/>
      <c r="G30" s="16"/>
      <c r="H30" s="16"/>
      <c r="I30" s="16"/>
      <c r="J30" s="16"/>
      <c r="K30" s="16"/>
      <c r="L30" s="16"/>
      <c r="M30" s="17"/>
      <c r="O30" s="33" t="str">
        <f t="shared" si="0"/>
        <v/>
      </c>
    </row>
    <row r="31" spans="1:15">
      <c r="A31" s="21"/>
      <c r="B31" s="21"/>
      <c r="C31" s="21"/>
      <c r="D31" s="16"/>
      <c r="E31" s="16"/>
      <c r="F31" s="16"/>
      <c r="G31" s="16"/>
      <c r="H31" s="16"/>
      <c r="I31" s="16"/>
      <c r="J31" s="16"/>
      <c r="K31" s="16"/>
      <c r="L31" s="16"/>
      <c r="M31" s="17"/>
      <c r="O31" s="33" t="str">
        <f t="shared" si="0"/>
        <v/>
      </c>
    </row>
    <row r="32" spans="1:15">
      <c r="A32" s="21"/>
      <c r="B32" s="21"/>
      <c r="C32" s="21"/>
      <c r="D32" s="16"/>
      <c r="E32" s="16"/>
      <c r="F32" s="16"/>
      <c r="G32" s="16"/>
      <c r="H32" s="16"/>
      <c r="I32" s="16"/>
      <c r="J32" s="16"/>
      <c r="K32" s="16"/>
      <c r="L32" s="16"/>
      <c r="M32" s="17"/>
      <c r="O32" s="33" t="str">
        <f t="shared" si="0"/>
        <v/>
      </c>
    </row>
    <row r="33" spans="1:15">
      <c r="A33" s="21"/>
      <c r="B33" s="21"/>
      <c r="C33" s="21"/>
      <c r="D33" s="16"/>
      <c r="E33" s="16"/>
      <c r="F33" s="16"/>
      <c r="G33" s="16"/>
      <c r="H33" s="16"/>
      <c r="I33" s="16"/>
      <c r="J33" s="16"/>
      <c r="K33" s="16"/>
      <c r="L33" s="16"/>
      <c r="M33" s="17"/>
      <c r="O33" s="33" t="str">
        <f t="shared" si="0"/>
        <v/>
      </c>
    </row>
    <row r="34" spans="1:15">
      <c r="A34" s="21"/>
      <c r="B34" s="21"/>
      <c r="C34" s="21"/>
      <c r="D34" s="16"/>
      <c r="E34" s="16"/>
      <c r="F34" s="16"/>
      <c r="G34" s="16"/>
      <c r="H34" s="16"/>
      <c r="I34" s="16"/>
      <c r="J34" s="16"/>
      <c r="K34" s="16"/>
      <c r="L34" s="16"/>
      <c r="M34" s="17"/>
      <c r="O34" s="33" t="str">
        <f t="shared" si="0"/>
        <v/>
      </c>
    </row>
    <row r="35" spans="1:15">
      <c r="A35" s="21"/>
      <c r="B35" s="21"/>
      <c r="C35" s="21"/>
      <c r="D35" s="16"/>
      <c r="E35" s="16"/>
      <c r="F35" s="16"/>
      <c r="G35" s="16"/>
      <c r="H35" s="16"/>
      <c r="I35" s="16"/>
      <c r="J35" s="16"/>
      <c r="K35" s="16"/>
      <c r="L35" s="16"/>
      <c r="M35" s="17"/>
      <c r="O35" s="33" t="str">
        <f t="shared" si="0"/>
        <v/>
      </c>
    </row>
    <row r="36" spans="1:15">
      <c r="A36" s="21"/>
      <c r="B36" s="21"/>
      <c r="C36" s="21"/>
      <c r="D36" s="16"/>
      <c r="E36" s="16"/>
      <c r="F36" s="16"/>
      <c r="G36" s="16"/>
      <c r="H36" s="16"/>
      <c r="I36" s="16"/>
      <c r="J36" s="16"/>
      <c r="K36" s="16"/>
      <c r="L36" s="16"/>
      <c r="M36" s="17"/>
      <c r="O36" s="33" t="str">
        <f t="shared" si="0"/>
        <v/>
      </c>
    </row>
    <row r="37" spans="1:15">
      <c r="A37" s="21"/>
      <c r="B37" s="21"/>
      <c r="C37" s="21"/>
      <c r="D37" s="16"/>
      <c r="E37" s="16"/>
      <c r="F37" s="16"/>
      <c r="G37" s="16"/>
      <c r="H37" s="16"/>
      <c r="I37" s="16"/>
      <c r="J37" s="16"/>
      <c r="K37" s="16"/>
      <c r="L37" s="16"/>
      <c r="M37" s="17"/>
      <c r="O37" s="33" t="str">
        <f t="shared" si="0"/>
        <v/>
      </c>
    </row>
    <row r="38" spans="1:15">
      <c r="A38" s="21"/>
      <c r="B38" s="21"/>
      <c r="C38" s="21"/>
      <c r="D38" s="16"/>
      <c r="E38" s="16"/>
      <c r="F38" s="16"/>
      <c r="G38" s="16"/>
      <c r="H38" s="16"/>
      <c r="I38" s="16"/>
      <c r="J38" s="16"/>
      <c r="K38" s="16"/>
      <c r="L38" s="16"/>
      <c r="M38" s="17"/>
      <c r="O38" s="33" t="str">
        <f t="shared" si="0"/>
        <v/>
      </c>
    </row>
    <row r="39" spans="1:15">
      <c r="A39" s="21"/>
      <c r="B39" s="21"/>
      <c r="C39" s="21"/>
      <c r="D39" s="16"/>
      <c r="E39" s="16"/>
      <c r="F39" s="16"/>
      <c r="G39" s="16"/>
      <c r="H39" s="16"/>
      <c r="I39" s="16"/>
      <c r="J39" s="16"/>
      <c r="K39" s="16"/>
      <c r="L39" s="16"/>
      <c r="M39" s="17"/>
      <c r="O39" s="33" t="str">
        <f t="shared" si="0"/>
        <v/>
      </c>
    </row>
    <row r="40" spans="1:15">
      <c r="A40" s="21"/>
      <c r="B40" s="21"/>
      <c r="C40" s="21"/>
      <c r="D40" s="16"/>
      <c r="E40" s="16"/>
      <c r="F40" s="16"/>
      <c r="G40" s="16"/>
      <c r="H40" s="16"/>
      <c r="I40" s="16"/>
      <c r="J40" s="16"/>
      <c r="K40" s="16"/>
      <c r="L40" s="16"/>
      <c r="M40" s="17"/>
      <c r="O40" s="33" t="str">
        <f t="shared" si="0"/>
        <v/>
      </c>
    </row>
    <row r="41" spans="1:15">
      <c r="A41" s="21"/>
      <c r="B41" s="21"/>
      <c r="C41" s="21"/>
      <c r="D41" s="16"/>
      <c r="E41" s="16"/>
      <c r="F41" s="16"/>
      <c r="G41" s="16"/>
      <c r="H41" s="16"/>
      <c r="I41" s="16"/>
      <c r="J41" s="16"/>
      <c r="K41" s="16"/>
      <c r="L41" s="16"/>
      <c r="M41" s="17"/>
      <c r="O41" s="33" t="str">
        <f t="shared" si="0"/>
        <v/>
      </c>
    </row>
    <row r="42" spans="1:15">
      <c r="A42" s="21"/>
      <c r="B42" s="21"/>
      <c r="C42" s="21"/>
      <c r="D42" s="16"/>
      <c r="E42" s="16"/>
      <c r="F42" s="16"/>
      <c r="G42" s="16"/>
      <c r="H42" s="16"/>
      <c r="I42" s="16"/>
      <c r="J42" s="16"/>
      <c r="K42" s="16"/>
      <c r="L42" s="16"/>
      <c r="M42" s="17"/>
      <c r="O42" s="33" t="str">
        <f t="shared" si="0"/>
        <v/>
      </c>
    </row>
    <row r="43" spans="1:15">
      <c r="A43" s="21"/>
      <c r="B43" s="21"/>
      <c r="C43" s="21"/>
      <c r="D43" s="16"/>
      <c r="E43" s="16"/>
      <c r="F43" s="16"/>
      <c r="G43" s="16"/>
      <c r="H43" s="16"/>
      <c r="I43" s="16"/>
      <c r="J43" s="16"/>
      <c r="K43" s="16"/>
      <c r="L43" s="16"/>
      <c r="M43" s="17"/>
      <c r="O43" s="33" t="str">
        <f t="shared" si="0"/>
        <v/>
      </c>
    </row>
    <row r="44" spans="1:15">
      <c r="A44" s="21"/>
      <c r="B44" s="21"/>
      <c r="C44" s="21"/>
      <c r="D44" s="16"/>
      <c r="E44" s="16"/>
      <c r="F44" s="16"/>
      <c r="G44" s="16"/>
      <c r="H44" s="16"/>
      <c r="I44" s="16"/>
      <c r="J44" s="16"/>
      <c r="K44" s="16"/>
      <c r="L44" s="16"/>
      <c r="M44" s="17"/>
      <c r="O44" s="33" t="str">
        <f t="shared" si="0"/>
        <v/>
      </c>
    </row>
    <row r="45" spans="1:15">
      <c r="A45" s="21"/>
      <c r="B45" s="21"/>
      <c r="C45" s="21"/>
      <c r="D45" s="16"/>
      <c r="E45" s="16"/>
      <c r="F45" s="16"/>
      <c r="G45" s="16"/>
      <c r="H45" s="16"/>
      <c r="I45" s="16"/>
      <c r="J45" s="16"/>
      <c r="K45" s="16"/>
      <c r="L45" s="16"/>
      <c r="M45" s="17"/>
      <c r="O45" s="33" t="str">
        <f t="shared" si="0"/>
        <v/>
      </c>
    </row>
    <row r="46" spans="1:15">
      <c r="A46" s="21"/>
      <c r="B46" s="21"/>
      <c r="C46" s="21"/>
      <c r="D46" s="16"/>
      <c r="E46" s="16"/>
      <c r="F46" s="16"/>
      <c r="G46" s="16"/>
      <c r="H46" s="16"/>
      <c r="I46" s="16"/>
      <c r="J46" s="16"/>
      <c r="K46" s="16"/>
      <c r="L46" s="16"/>
      <c r="M46" s="17"/>
      <c r="O46" s="33" t="str">
        <f t="shared" si="0"/>
        <v/>
      </c>
    </row>
    <row r="47" spans="1:15">
      <c r="A47" s="21"/>
      <c r="B47" s="21"/>
      <c r="C47" s="21"/>
      <c r="D47" s="16"/>
      <c r="E47" s="16"/>
      <c r="F47" s="16"/>
      <c r="G47" s="16"/>
      <c r="H47" s="16"/>
      <c r="I47" s="16"/>
      <c r="J47" s="16"/>
      <c r="K47" s="16"/>
      <c r="L47" s="16"/>
      <c r="M47" s="17"/>
      <c r="O47" s="33" t="str">
        <f t="shared" si="0"/>
        <v/>
      </c>
    </row>
    <row r="48" spans="1:15">
      <c r="A48" s="21"/>
      <c r="B48" s="21"/>
      <c r="C48" s="21"/>
      <c r="D48" s="16"/>
      <c r="E48" s="16"/>
      <c r="F48" s="16"/>
      <c r="G48" s="16"/>
      <c r="H48" s="16"/>
      <c r="I48" s="16"/>
      <c r="J48" s="16"/>
      <c r="K48" s="16"/>
      <c r="L48" s="16"/>
      <c r="M48" s="17"/>
      <c r="O48" s="33" t="str">
        <f t="shared" si="0"/>
        <v/>
      </c>
    </row>
    <row r="49" spans="1:15">
      <c r="A49" s="21"/>
      <c r="B49" s="21"/>
      <c r="C49" s="21"/>
      <c r="D49" s="16"/>
      <c r="E49" s="16"/>
      <c r="F49" s="16"/>
      <c r="G49" s="16"/>
      <c r="H49" s="16"/>
      <c r="I49" s="16"/>
      <c r="J49" s="16"/>
      <c r="K49" s="16"/>
      <c r="L49" s="16"/>
      <c r="M49" s="17"/>
      <c r="O49" s="33" t="str">
        <f t="shared" si="0"/>
        <v/>
      </c>
    </row>
    <row r="50" spans="1:15">
      <c r="A50" s="21"/>
      <c r="B50" s="21"/>
      <c r="C50" s="21"/>
      <c r="D50" s="16"/>
      <c r="E50" s="16"/>
      <c r="F50" s="16"/>
      <c r="G50" s="16"/>
      <c r="H50" s="16"/>
      <c r="I50" s="16"/>
      <c r="J50" s="16"/>
      <c r="K50" s="16"/>
      <c r="L50" s="16"/>
      <c r="M50" s="17"/>
      <c r="O50" s="33" t="str">
        <f t="shared" si="0"/>
        <v/>
      </c>
    </row>
    <row r="51" spans="1:15">
      <c r="A51" s="21"/>
      <c r="B51" s="21"/>
      <c r="C51" s="21"/>
      <c r="D51" s="16"/>
      <c r="E51" s="16"/>
      <c r="F51" s="16"/>
      <c r="G51" s="16"/>
      <c r="H51" s="16"/>
      <c r="I51" s="16"/>
      <c r="J51" s="16"/>
      <c r="K51" s="16"/>
      <c r="L51" s="16"/>
      <c r="M51" s="17"/>
      <c r="O51" s="33" t="str">
        <f t="shared" si="0"/>
        <v/>
      </c>
    </row>
    <row r="52" spans="1:15">
      <c r="A52" s="21"/>
      <c r="B52" s="21"/>
      <c r="C52" s="21"/>
      <c r="D52" s="16"/>
      <c r="E52" s="16"/>
      <c r="F52" s="16"/>
      <c r="G52" s="16"/>
      <c r="H52" s="16"/>
      <c r="I52" s="16"/>
      <c r="J52" s="16"/>
      <c r="K52" s="16"/>
      <c r="L52" s="16"/>
      <c r="M52" s="17"/>
      <c r="O52" s="33" t="str">
        <f t="shared" si="0"/>
        <v/>
      </c>
    </row>
    <row r="53" spans="1:15">
      <c r="A53" s="21"/>
      <c r="B53" s="21"/>
      <c r="C53" s="21"/>
      <c r="D53" s="16"/>
      <c r="E53" s="16"/>
      <c r="F53" s="16"/>
      <c r="G53" s="16"/>
      <c r="H53" s="16"/>
      <c r="I53" s="16"/>
      <c r="J53" s="16"/>
      <c r="K53" s="16"/>
      <c r="L53" s="16"/>
      <c r="M53" s="17"/>
      <c r="O53" s="33" t="str">
        <f t="shared" si="0"/>
        <v/>
      </c>
    </row>
    <row r="54" spans="1:15">
      <c r="A54" s="21"/>
      <c r="B54" s="21"/>
      <c r="C54" s="21"/>
      <c r="D54" s="16"/>
      <c r="E54" s="16"/>
      <c r="F54" s="16"/>
      <c r="G54" s="16"/>
      <c r="H54" s="16"/>
      <c r="I54" s="16"/>
      <c r="J54" s="16"/>
      <c r="K54" s="16"/>
      <c r="L54" s="16"/>
      <c r="M54" s="17"/>
      <c r="O54" s="33" t="str">
        <f t="shared" si="0"/>
        <v/>
      </c>
    </row>
    <row r="55" spans="1:15">
      <c r="A55" s="21"/>
      <c r="B55" s="21"/>
      <c r="C55" s="21"/>
      <c r="D55" s="16"/>
      <c r="E55" s="16"/>
      <c r="F55" s="16"/>
      <c r="G55" s="16"/>
      <c r="H55" s="16"/>
      <c r="I55" s="16"/>
      <c r="J55" s="16"/>
      <c r="K55" s="16"/>
      <c r="L55" s="16"/>
      <c r="M55" s="17"/>
      <c r="O55" s="33" t="str">
        <f t="shared" si="0"/>
        <v/>
      </c>
    </row>
    <row r="56" spans="1:15">
      <c r="A56" s="21"/>
      <c r="B56" s="21"/>
      <c r="C56" s="21"/>
      <c r="D56" s="16"/>
      <c r="E56" s="16"/>
      <c r="F56" s="16"/>
      <c r="G56" s="16"/>
      <c r="H56" s="16"/>
      <c r="I56" s="16"/>
      <c r="J56" s="16"/>
      <c r="K56" s="16"/>
      <c r="L56" s="16"/>
      <c r="M56" s="17"/>
      <c r="O56" s="33" t="str">
        <f t="shared" si="0"/>
        <v/>
      </c>
    </row>
    <row r="57" spans="1:15">
      <c r="A57" s="21"/>
      <c r="B57" s="21"/>
      <c r="C57" s="21"/>
      <c r="D57" s="16"/>
      <c r="E57" s="16"/>
      <c r="F57" s="16"/>
      <c r="G57" s="16"/>
      <c r="H57" s="16"/>
      <c r="I57" s="16"/>
      <c r="J57" s="16"/>
      <c r="K57" s="16"/>
      <c r="L57" s="16"/>
      <c r="M57" s="17"/>
      <c r="O57" s="33" t="str">
        <f t="shared" si="0"/>
        <v/>
      </c>
    </row>
    <row r="58" spans="1:15">
      <c r="A58" s="21"/>
      <c r="B58" s="21"/>
      <c r="C58" s="21"/>
      <c r="D58" s="16"/>
      <c r="E58" s="16"/>
      <c r="F58" s="16"/>
      <c r="G58" s="16"/>
      <c r="H58" s="16"/>
      <c r="I58" s="16"/>
      <c r="J58" s="16"/>
      <c r="K58" s="16"/>
      <c r="L58" s="16"/>
      <c r="M58" s="17"/>
      <c r="O58" s="33" t="str">
        <f t="shared" si="0"/>
        <v/>
      </c>
    </row>
    <row r="59" spans="1:15">
      <c r="A59" s="21"/>
      <c r="B59" s="21"/>
      <c r="C59" s="21"/>
      <c r="D59" s="16"/>
      <c r="E59" s="16"/>
      <c r="F59" s="16"/>
      <c r="G59" s="16"/>
      <c r="H59" s="16"/>
      <c r="I59" s="16"/>
      <c r="J59" s="16"/>
      <c r="K59" s="16"/>
      <c r="L59" s="16"/>
      <c r="M59" s="17"/>
      <c r="O59" s="33" t="str">
        <f t="shared" si="0"/>
        <v/>
      </c>
    </row>
    <row r="60" spans="1:15">
      <c r="A60" s="21"/>
      <c r="B60" s="21"/>
      <c r="C60" s="21"/>
      <c r="D60" s="16"/>
      <c r="E60" s="16"/>
      <c r="F60" s="16"/>
      <c r="G60" s="16"/>
      <c r="H60" s="16"/>
      <c r="I60" s="16"/>
      <c r="J60" s="16"/>
      <c r="K60" s="16"/>
      <c r="L60" s="16"/>
      <c r="M60" s="17"/>
      <c r="O60" s="33" t="str">
        <f t="shared" si="0"/>
        <v/>
      </c>
    </row>
    <row r="61" spans="1:15">
      <c r="A61" s="21"/>
      <c r="B61" s="21"/>
      <c r="C61" s="21"/>
      <c r="D61" s="16"/>
      <c r="E61" s="16"/>
      <c r="F61" s="16"/>
      <c r="G61" s="16"/>
      <c r="H61" s="16"/>
      <c r="I61" s="16"/>
      <c r="J61" s="16"/>
      <c r="K61" s="16"/>
      <c r="L61" s="16"/>
      <c r="M61" s="17"/>
      <c r="O61" s="33" t="str">
        <f t="shared" si="0"/>
        <v/>
      </c>
    </row>
    <row r="62" spans="1:15">
      <c r="A62" s="21"/>
      <c r="B62" s="21"/>
      <c r="C62" s="21"/>
      <c r="D62" s="16"/>
      <c r="E62" s="16"/>
      <c r="F62" s="16"/>
      <c r="G62" s="16"/>
      <c r="H62" s="16"/>
      <c r="I62" s="16"/>
      <c r="J62" s="16"/>
      <c r="K62" s="16"/>
      <c r="L62" s="16"/>
      <c r="M62" s="17"/>
      <c r="O62" s="33" t="str">
        <f t="shared" si="0"/>
        <v/>
      </c>
    </row>
    <row r="63" spans="1:15">
      <c r="A63" s="21"/>
      <c r="B63" s="21"/>
      <c r="C63" s="21"/>
      <c r="D63" s="16"/>
      <c r="E63" s="16"/>
      <c r="F63" s="16"/>
      <c r="G63" s="16"/>
      <c r="H63" s="16"/>
      <c r="I63" s="16"/>
      <c r="J63" s="16"/>
      <c r="K63" s="16"/>
      <c r="L63" s="16"/>
      <c r="M63" s="17"/>
      <c r="O63" s="33" t="str">
        <f t="shared" si="0"/>
        <v/>
      </c>
    </row>
    <row r="64" spans="1:15">
      <c r="A64" s="21"/>
      <c r="B64" s="21"/>
      <c r="C64" s="21"/>
      <c r="D64" s="16"/>
      <c r="E64" s="16"/>
      <c r="F64" s="16"/>
      <c r="G64" s="16"/>
      <c r="H64" s="16"/>
      <c r="I64" s="16"/>
      <c r="J64" s="16"/>
      <c r="K64" s="16"/>
      <c r="L64" s="16"/>
      <c r="M64" s="17"/>
      <c r="O64" s="33" t="str">
        <f t="shared" si="0"/>
        <v/>
      </c>
    </row>
    <row r="65" spans="1:15">
      <c r="A65" s="21"/>
      <c r="B65" s="21"/>
      <c r="C65" s="21"/>
      <c r="D65" s="16"/>
      <c r="E65" s="16"/>
      <c r="F65" s="16"/>
      <c r="G65" s="16"/>
      <c r="H65" s="16"/>
      <c r="I65" s="16"/>
      <c r="J65" s="16"/>
      <c r="K65" s="16"/>
      <c r="L65" s="16"/>
      <c r="M65" s="17"/>
      <c r="O65" s="33" t="str">
        <f t="shared" si="0"/>
        <v/>
      </c>
    </row>
    <row r="66" spans="1:15">
      <c r="A66" s="21"/>
      <c r="B66" s="21"/>
      <c r="C66" s="21"/>
      <c r="D66" s="16"/>
      <c r="E66" s="16"/>
      <c r="F66" s="16"/>
      <c r="G66" s="16"/>
      <c r="H66" s="16"/>
      <c r="I66" s="16"/>
      <c r="J66" s="16"/>
      <c r="K66" s="16"/>
      <c r="L66" s="16"/>
      <c r="M66" s="17"/>
      <c r="O66" s="33" t="str">
        <f t="shared" si="0"/>
        <v/>
      </c>
    </row>
    <row r="67" spans="1:15">
      <c r="A67" s="21"/>
      <c r="B67" s="21"/>
      <c r="C67" s="21"/>
      <c r="D67" s="16"/>
      <c r="E67" s="16"/>
      <c r="F67" s="16"/>
      <c r="G67" s="16"/>
      <c r="H67" s="16"/>
      <c r="I67" s="16"/>
      <c r="J67" s="16"/>
      <c r="K67" s="16"/>
      <c r="L67" s="16"/>
      <c r="M67" s="17"/>
      <c r="O67" s="33" t="str">
        <f t="shared" si="0"/>
        <v/>
      </c>
    </row>
    <row r="68" spans="1:15">
      <c r="A68" s="21"/>
      <c r="B68" s="21"/>
      <c r="C68" s="21"/>
      <c r="D68" s="16"/>
      <c r="E68" s="16"/>
      <c r="F68" s="16"/>
      <c r="G68" s="16"/>
      <c r="H68" s="16"/>
      <c r="I68" s="16"/>
      <c r="J68" s="16"/>
      <c r="K68" s="16"/>
      <c r="L68" s="16"/>
      <c r="M68" s="17"/>
      <c r="O68" s="33" t="str">
        <f t="shared" si="0"/>
        <v/>
      </c>
    </row>
    <row r="69" spans="1:15">
      <c r="A69" s="21"/>
      <c r="B69" s="21"/>
      <c r="C69" s="21"/>
      <c r="D69" s="16"/>
      <c r="E69" s="16"/>
      <c r="F69" s="16"/>
      <c r="G69" s="16"/>
      <c r="H69" s="16"/>
      <c r="I69" s="16"/>
      <c r="J69" s="16"/>
      <c r="K69" s="16"/>
      <c r="L69" s="16"/>
      <c r="M69" s="17"/>
      <c r="O69" s="33" t="str">
        <f t="shared" si="0"/>
        <v/>
      </c>
    </row>
    <row r="70" spans="1:15">
      <c r="A70" s="21"/>
      <c r="B70" s="21"/>
      <c r="C70" s="21"/>
      <c r="D70" s="16"/>
      <c r="E70" s="16"/>
      <c r="F70" s="16"/>
      <c r="G70" s="16"/>
      <c r="H70" s="16"/>
      <c r="I70" s="16"/>
      <c r="J70" s="16"/>
      <c r="K70" s="16"/>
      <c r="L70" s="16"/>
      <c r="M70" s="17"/>
      <c r="O70" s="33" t="str">
        <f t="shared" si="0"/>
        <v/>
      </c>
    </row>
    <row r="71" spans="1:15">
      <c r="A71" s="21"/>
      <c r="B71" s="21"/>
      <c r="C71" s="21"/>
      <c r="D71" s="16"/>
      <c r="E71" s="16"/>
      <c r="F71" s="16"/>
      <c r="G71" s="16"/>
      <c r="H71" s="16"/>
      <c r="I71" s="16"/>
      <c r="J71" s="16"/>
      <c r="K71" s="16"/>
      <c r="L71" s="16"/>
      <c r="M71" s="17"/>
      <c r="O71" s="33" t="str">
        <f t="shared" si="0"/>
        <v/>
      </c>
    </row>
    <row r="72" spans="1:15">
      <c r="A72" s="21"/>
      <c r="B72" s="21"/>
      <c r="C72" s="21"/>
      <c r="D72" s="16"/>
      <c r="E72" s="16"/>
      <c r="F72" s="16"/>
      <c r="G72" s="16"/>
      <c r="H72" s="16"/>
      <c r="I72" s="16"/>
      <c r="J72" s="16"/>
      <c r="K72" s="16"/>
      <c r="L72" s="16"/>
      <c r="M72" s="17"/>
      <c r="O72" s="33" t="str">
        <f t="shared" si="0"/>
        <v/>
      </c>
    </row>
    <row r="73" spans="1:15">
      <c r="A73" s="21"/>
      <c r="B73" s="21"/>
      <c r="C73" s="21"/>
      <c r="D73" s="16"/>
      <c r="E73" s="16"/>
      <c r="F73" s="16"/>
      <c r="G73" s="16"/>
      <c r="H73" s="16"/>
      <c r="I73" s="16"/>
      <c r="J73" s="16"/>
      <c r="K73" s="16"/>
      <c r="L73" s="16"/>
      <c r="M73" s="17"/>
      <c r="O73" s="33" t="str">
        <f t="shared" si="0"/>
        <v/>
      </c>
    </row>
    <row r="74" spans="1:15">
      <c r="A74" s="21"/>
      <c r="B74" s="21"/>
      <c r="C74" s="21"/>
      <c r="D74" s="16"/>
      <c r="E74" s="16"/>
      <c r="F74" s="16"/>
      <c r="G74" s="16"/>
      <c r="H74" s="16"/>
      <c r="I74" s="16"/>
      <c r="J74" s="16"/>
      <c r="K74" s="16"/>
      <c r="L74" s="16"/>
      <c r="M74" s="17"/>
      <c r="O74" s="33" t="str">
        <f t="shared" ref="O74:O137" si="1">IF(COUNTA(D74:M74)=0,"",_xlfn.CONCAT(,
IF(NOT(K74 = (SUM(D74, E74, G74:J74) - SUM(F74))),
     " Error: Position at the end of the period is not equal to: position at the beginning of the period + issuance or inflow - buyback or outflow + exchange rate changes + price changes + other changes + rectifications.",
     ""),
IF(AND(NOT(ISBLANK(L74)), L74&lt;0),
 " Error: Dividend declared (gross) cannot be negative",
     ""),
IF(AND(NOT(ISBLANK(D74)), D74&lt;0),
 " Warning: Position at the beginning of the period is usually a positive amount, please check whether the reported negative amount is correct.",
     ""),
IF(AND(NOT(ISBLANK(K74)), K74&lt;0),
 " Warning: Position at the end of the period is usually a positive amount, please check whether the reported negative amount is correct.",
     ""),
IF(AND(OR(ABS(E74)&gt;3000000000,ABS(F74)&gt;3000000000),ISBLANK(M74)),
 " Warning: An explanation in &lt;c100&gt; must be completed for transactions of more than EUR 3 billion or less than EUR -3 billion.",
     "")))</f>
        <v/>
      </c>
    </row>
    <row r="75" spans="1:15">
      <c r="A75" s="21"/>
      <c r="B75" s="21"/>
      <c r="C75" s="21"/>
      <c r="D75" s="16"/>
      <c r="E75" s="16"/>
      <c r="F75" s="16"/>
      <c r="G75" s="16"/>
      <c r="H75" s="16"/>
      <c r="I75" s="16"/>
      <c r="J75" s="16"/>
      <c r="K75" s="16"/>
      <c r="L75" s="16"/>
      <c r="M75" s="17"/>
      <c r="O75" s="33" t="str">
        <f t="shared" si="1"/>
        <v/>
      </c>
    </row>
    <row r="76" spans="1:15">
      <c r="A76" s="21"/>
      <c r="B76" s="21"/>
      <c r="C76" s="21"/>
      <c r="D76" s="16"/>
      <c r="E76" s="16"/>
      <c r="F76" s="16"/>
      <c r="G76" s="16"/>
      <c r="H76" s="16"/>
      <c r="I76" s="16"/>
      <c r="J76" s="16"/>
      <c r="K76" s="16"/>
      <c r="L76" s="16"/>
      <c r="M76" s="17"/>
      <c r="O76" s="33" t="str">
        <f t="shared" si="1"/>
        <v/>
      </c>
    </row>
    <row r="77" spans="1:15">
      <c r="A77" s="21"/>
      <c r="B77" s="21"/>
      <c r="C77" s="21"/>
      <c r="D77" s="16"/>
      <c r="E77" s="16"/>
      <c r="F77" s="16"/>
      <c r="G77" s="16"/>
      <c r="H77" s="16"/>
      <c r="I77" s="16"/>
      <c r="J77" s="16"/>
      <c r="K77" s="16"/>
      <c r="L77" s="16"/>
      <c r="M77" s="17"/>
      <c r="O77" s="33" t="str">
        <f t="shared" si="1"/>
        <v/>
      </c>
    </row>
    <row r="78" spans="1:15">
      <c r="A78" s="21"/>
      <c r="B78" s="21"/>
      <c r="C78" s="21"/>
      <c r="D78" s="16"/>
      <c r="E78" s="16"/>
      <c r="F78" s="16"/>
      <c r="G78" s="16"/>
      <c r="H78" s="16"/>
      <c r="I78" s="16"/>
      <c r="J78" s="16"/>
      <c r="K78" s="16"/>
      <c r="L78" s="16"/>
      <c r="M78" s="17"/>
      <c r="O78" s="33" t="str">
        <f t="shared" si="1"/>
        <v/>
      </c>
    </row>
    <row r="79" spans="1:15">
      <c r="A79" s="21"/>
      <c r="B79" s="21"/>
      <c r="C79" s="21"/>
      <c r="D79" s="16"/>
      <c r="E79" s="16"/>
      <c r="F79" s="16"/>
      <c r="G79" s="16"/>
      <c r="H79" s="16"/>
      <c r="I79" s="16"/>
      <c r="J79" s="16"/>
      <c r="K79" s="16"/>
      <c r="L79" s="16"/>
      <c r="M79" s="17"/>
      <c r="O79" s="33" t="str">
        <f t="shared" si="1"/>
        <v/>
      </c>
    </row>
    <row r="80" spans="1:15">
      <c r="A80" s="21"/>
      <c r="B80" s="21"/>
      <c r="C80" s="21"/>
      <c r="D80" s="16"/>
      <c r="E80" s="16"/>
      <c r="F80" s="16"/>
      <c r="G80" s="16"/>
      <c r="H80" s="16"/>
      <c r="I80" s="16"/>
      <c r="J80" s="16"/>
      <c r="K80" s="16"/>
      <c r="L80" s="16"/>
      <c r="M80" s="17"/>
      <c r="O80" s="33" t="str">
        <f t="shared" si="1"/>
        <v/>
      </c>
    </row>
    <row r="81" spans="1:15">
      <c r="A81" s="21"/>
      <c r="B81" s="21"/>
      <c r="C81" s="21"/>
      <c r="D81" s="16"/>
      <c r="E81" s="16"/>
      <c r="F81" s="16"/>
      <c r="G81" s="16"/>
      <c r="H81" s="16"/>
      <c r="I81" s="16"/>
      <c r="J81" s="16"/>
      <c r="K81" s="16"/>
      <c r="L81" s="16"/>
      <c r="M81" s="17"/>
      <c r="O81" s="33" t="str">
        <f t="shared" si="1"/>
        <v/>
      </c>
    </row>
    <row r="82" spans="1:15">
      <c r="A82" s="21"/>
      <c r="B82" s="21"/>
      <c r="C82" s="21"/>
      <c r="D82" s="16"/>
      <c r="E82" s="16"/>
      <c r="F82" s="16"/>
      <c r="G82" s="16"/>
      <c r="H82" s="16"/>
      <c r="I82" s="16"/>
      <c r="J82" s="16"/>
      <c r="K82" s="16"/>
      <c r="L82" s="16"/>
      <c r="M82" s="17"/>
      <c r="O82" s="33" t="str">
        <f t="shared" si="1"/>
        <v/>
      </c>
    </row>
    <row r="83" spans="1:15">
      <c r="A83" s="21"/>
      <c r="B83" s="21"/>
      <c r="C83" s="21"/>
      <c r="D83" s="16"/>
      <c r="E83" s="16"/>
      <c r="F83" s="16"/>
      <c r="G83" s="16"/>
      <c r="H83" s="16"/>
      <c r="I83" s="16"/>
      <c r="J83" s="16"/>
      <c r="K83" s="16"/>
      <c r="L83" s="16"/>
      <c r="M83" s="17"/>
      <c r="O83" s="33" t="str">
        <f t="shared" si="1"/>
        <v/>
      </c>
    </row>
    <row r="84" spans="1:15">
      <c r="A84" s="21"/>
      <c r="B84" s="21"/>
      <c r="C84" s="21"/>
      <c r="D84" s="16"/>
      <c r="E84" s="16"/>
      <c r="F84" s="16"/>
      <c r="G84" s="16"/>
      <c r="H84" s="16"/>
      <c r="I84" s="16"/>
      <c r="J84" s="16"/>
      <c r="K84" s="16"/>
      <c r="L84" s="16"/>
      <c r="M84" s="17"/>
      <c r="O84" s="33" t="str">
        <f t="shared" si="1"/>
        <v/>
      </c>
    </row>
    <row r="85" spans="1:15">
      <c r="A85" s="21"/>
      <c r="B85" s="21"/>
      <c r="C85" s="21"/>
      <c r="D85" s="16"/>
      <c r="E85" s="16"/>
      <c r="F85" s="16"/>
      <c r="G85" s="16"/>
      <c r="H85" s="16"/>
      <c r="I85" s="16"/>
      <c r="J85" s="16"/>
      <c r="K85" s="16"/>
      <c r="L85" s="16"/>
      <c r="M85" s="17"/>
      <c r="O85" s="33" t="str">
        <f t="shared" si="1"/>
        <v/>
      </c>
    </row>
    <row r="86" spans="1:15">
      <c r="A86" s="21"/>
      <c r="B86" s="21"/>
      <c r="C86" s="21"/>
      <c r="D86" s="16"/>
      <c r="E86" s="16"/>
      <c r="F86" s="16"/>
      <c r="G86" s="16"/>
      <c r="H86" s="16"/>
      <c r="I86" s="16"/>
      <c r="J86" s="16"/>
      <c r="K86" s="16"/>
      <c r="L86" s="16"/>
      <c r="M86" s="17"/>
      <c r="O86" s="33" t="str">
        <f t="shared" si="1"/>
        <v/>
      </c>
    </row>
    <row r="87" spans="1:15">
      <c r="A87" s="21"/>
      <c r="B87" s="21"/>
      <c r="C87" s="21"/>
      <c r="D87" s="16"/>
      <c r="E87" s="16"/>
      <c r="F87" s="16"/>
      <c r="G87" s="16"/>
      <c r="H87" s="16"/>
      <c r="I87" s="16"/>
      <c r="J87" s="16"/>
      <c r="K87" s="16"/>
      <c r="L87" s="16"/>
      <c r="M87" s="17"/>
      <c r="O87" s="33" t="str">
        <f t="shared" si="1"/>
        <v/>
      </c>
    </row>
    <row r="88" spans="1:15">
      <c r="A88" s="21"/>
      <c r="B88" s="21"/>
      <c r="C88" s="21"/>
      <c r="D88" s="16"/>
      <c r="E88" s="16"/>
      <c r="F88" s="16"/>
      <c r="G88" s="16"/>
      <c r="H88" s="16"/>
      <c r="I88" s="16"/>
      <c r="J88" s="16"/>
      <c r="K88" s="16"/>
      <c r="L88" s="16"/>
      <c r="M88" s="17"/>
      <c r="O88" s="33" t="str">
        <f t="shared" si="1"/>
        <v/>
      </c>
    </row>
    <row r="89" spans="1:15">
      <c r="A89" s="21"/>
      <c r="B89" s="21"/>
      <c r="C89" s="21"/>
      <c r="D89" s="16"/>
      <c r="E89" s="16"/>
      <c r="F89" s="16"/>
      <c r="G89" s="16"/>
      <c r="H89" s="16"/>
      <c r="I89" s="16"/>
      <c r="J89" s="16"/>
      <c r="K89" s="16"/>
      <c r="L89" s="16"/>
      <c r="M89" s="17"/>
      <c r="O89" s="33" t="str">
        <f t="shared" si="1"/>
        <v/>
      </c>
    </row>
    <row r="90" spans="1:15">
      <c r="A90" s="21"/>
      <c r="B90" s="21"/>
      <c r="C90" s="21"/>
      <c r="D90" s="16"/>
      <c r="E90" s="16"/>
      <c r="F90" s="16"/>
      <c r="G90" s="16"/>
      <c r="H90" s="16"/>
      <c r="I90" s="16"/>
      <c r="J90" s="16"/>
      <c r="K90" s="16"/>
      <c r="L90" s="16"/>
      <c r="M90" s="17"/>
      <c r="O90" s="33" t="str">
        <f t="shared" si="1"/>
        <v/>
      </c>
    </row>
    <row r="91" spans="1:15">
      <c r="A91" s="21"/>
      <c r="B91" s="21"/>
      <c r="C91" s="21"/>
      <c r="D91" s="16"/>
      <c r="E91" s="16"/>
      <c r="F91" s="16"/>
      <c r="G91" s="16"/>
      <c r="H91" s="16"/>
      <c r="I91" s="16"/>
      <c r="J91" s="16"/>
      <c r="K91" s="16"/>
      <c r="L91" s="16"/>
      <c r="M91" s="17"/>
      <c r="O91" s="33" t="str">
        <f t="shared" si="1"/>
        <v/>
      </c>
    </row>
    <row r="92" spans="1:15">
      <c r="A92" s="21"/>
      <c r="B92" s="21"/>
      <c r="C92" s="21"/>
      <c r="D92" s="16"/>
      <c r="E92" s="16"/>
      <c r="F92" s="16"/>
      <c r="G92" s="16"/>
      <c r="H92" s="16"/>
      <c r="I92" s="16"/>
      <c r="J92" s="16"/>
      <c r="K92" s="16"/>
      <c r="L92" s="16"/>
      <c r="M92" s="17"/>
      <c r="O92" s="33" t="str">
        <f t="shared" si="1"/>
        <v/>
      </c>
    </row>
    <row r="93" spans="1:15">
      <c r="A93" s="21"/>
      <c r="B93" s="21"/>
      <c r="C93" s="21"/>
      <c r="D93" s="16"/>
      <c r="E93" s="16"/>
      <c r="F93" s="16"/>
      <c r="G93" s="16"/>
      <c r="H93" s="16"/>
      <c r="I93" s="16"/>
      <c r="J93" s="16"/>
      <c r="K93" s="16"/>
      <c r="L93" s="16"/>
      <c r="M93" s="17"/>
      <c r="O93" s="33" t="str">
        <f t="shared" si="1"/>
        <v/>
      </c>
    </row>
    <row r="94" spans="1:15">
      <c r="A94" s="21"/>
      <c r="B94" s="21"/>
      <c r="C94" s="21"/>
      <c r="D94" s="16"/>
      <c r="E94" s="16"/>
      <c r="F94" s="16"/>
      <c r="G94" s="16"/>
      <c r="H94" s="16"/>
      <c r="I94" s="16"/>
      <c r="J94" s="16"/>
      <c r="K94" s="16"/>
      <c r="L94" s="16"/>
      <c r="M94" s="17"/>
      <c r="O94" s="33" t="str">
        <f t="shared" si="1"/>
        <v/>
      </c>
    </row>
    <row r="95" spans="1:15">
      <c r="A95" s="21"/>
      <c r="B95" s="21"/>
      <c r="C95" s="21"/>
      <c r="D95" s="16"/>
      <c r="E95" s="16"/>
      <c r="F95" s="16"/>
      <c r="G95" s="16"/>
      <c r="H95" s="16"/>
      <c r="I95" s="16"/>
      <c r="J95" s="16"/>
      <c r="K95" s="16"/>
      <c r="L95" s="16"/>
      <c r="M95" s="17"/>
      <c r="O95" s="33" t="str">
        <f t="shared" si="1"/>
        <v/>
      </c>
    </row>
    <row r="96" spans="1:15">
      <c r="A96" s="21"/>
      <c r="B96" s="21"/>
      <c r="C96" s="21"/>
      <c r="D96" s="16"/>
      <c r="E96" s="16"/>
      <c r="F96" s="16"/>
      <c r="G96" s="16"/>
      <c r="H96" s="16"/>
      <c r="I96" s="16"/>
      <c r="J96" s="16"/>
      <c r="K96" s="16"/>
      <c r="L96" s="16"/>
      <c r="M96" s="17"/>
      <c r="O96" s="33" t="str">
        <f t="shared" si="1"/>
        <v/>
      </c>
    </row>
    <row r="97" spans="1:15">
      <c r="A97" s="21"/>
      <c r="B97" s="21"/>
      <c r="C97" s="21"/>
      <c r="D97" s="16"/>
      <c r="E97" s="16"/>
      <c r="F97" s="16"/>
      <c r="G97" s="16"/>
      <c r="H97" s="16"/>
      <c r="I97" s="16"/>
      <c r="J97" s="16"/>
      <c r="K97" s="16"/>
      <c r="L97" s="16"/>
      <c r="M97" s="17"/>
      <c r="O97" s="33" t="str">
        <f t="shared" si="1"/>
        <v/>
      </c>
    </row>
    <row r="98" spans="1:15">
      <c r="A98" s="21"/>
      <c r="B98" s="21"/>
      <c r="C98" s="21"/>
      <c r="D98" s="16"/>
      <c r="E98" s="16"/>
      <c r="F98" s="16"/>
      <c r="G98" s="16"/>
      <c r="H98" s="16"/>
      <c r="I98" s="16"/>
      <c r="J98" s="16"/>
      <c r="K98" s="16"/>
      <c r="L98" s="16"/>
      <c r="M98" s="17"/>
      <c r="O98" s="33" t="str">
        <f t="shared" si="1"/>
        <v/>
      </c>
    </row>
    <row r="99" spans="1:15">
      <c r="A99" s="21"/>
      <c r="B99" s="21"/>
      <c r="C99" s="21"/>
      <c r="D99" s="16"/>
      <c r="E99" s="16"/>
      <c r="F99" s="16"/>
      <c r="G99" s="16"/>
      <c r="H99" s="16"/>
      <c r="I99" s="16"/>
      <c r="J99" s="16"/>
      <c r="K99" s="16"/>
      <c r="L99" s="16"/>
      <c r="M99" s="17"/>
      <c r="O99" s="33" t="str">
        <f t="shared" si="1"/>
        <v/>
      </c>
    </row>
    <row r="100" spans="1:15">
      <c r="A100" s="21"/>
      <c r="B100" s="21"/>
      <c r="C100" s="21"/>
      <c r="D100" s="16"/>
      <c r="E100" s="16"/>
      <c r="F100" s="16"/>
      <c r="G100" s="16"/>
      <c r="H100" s="16"/>
      <c r="I100" s="16"/>
      <c r="J100" s="16"/>
      <c r="K100" s="16"/>
      <c r="L100" s="16"/>
      <c r="M100" s="17"/>
      <c r="O100" s="33" t="str">
        <f t="shared" si="1"/>
        <v/>
      </c>
    </row>
    <row r="101" spans="1:15">
      <c r="A101" s="21"/>
      <c r="B101" s="21"/>
      <c r="C101" s="21"/>
      <c r="D101" s="16"/>
      <c r="E101" s="16"/>
      <c r="F101" s="16"/>
      <c r="G101" s="16"/>
      <c r="H101" s="16"/>
      <c r="I101" s="16"/>
      <c r="J101" s="16"/>
      <c r="K101" s="16"/>
      <c r="L101" s="16"/>
      <c r="M101" s="17"/>
      <c r="O101" s="33" t="str">
        <f t="shared" si="1"/>
        <v/>
      </c>
    </row>
    <row r="102" spans="1:15">
      <c r="A102" s="21"/>
      <c r="B102" s="21"/>
      <c r="C102" s="21"/>
      <c r="D102" s="16"/>
      <c r="E102" s="16"/>
      <c r="F102" s="16"/>
      <c r="G102" s="16"/>
      <c r="H102" s="16"/>
      <c r="I102" s="16"/>
      <c r="J102" s="16"/>
      <c r="K102" s="16"/>
      <c r="L102" s="16"/>
      <c r="M102" s="17"/>
      <c r="O102" s="33" t="str">
        <f t="shared" si="1"/>
        <v/>
      </c>
    </row>
    <row r="103" spans="1:15">
      <c r="A103" s="21"/>
      <c r="B103" s="21"/>
      <c r="C103" s="21"/>
      <c r="D103" s="16"/>
      <c r="E103" s="16"/>
      <c r="F103" s="16"/>
      <c r="G103" s="16"/>
      <c r="H103" s="16"/>
      <c r="I103" s="16"/>
      <c r="J103" s="16"/>
      <c r="K103" s="16"/>
      <c r="L103" s="16"/>
      <c r="M103" s="17"/>
      <c r="O103" s="33" t="str">
        <f t="shared" si="1"/>
        <v/>
      </c>
    </row>
    <row r="104" spans="1:15">
      <c r="A104" s="21"/>
      <c r="B104" s="21"/>
      <c r="C104" s="21"/>
      <c r="D104" s="16"/>
      <c r="E104" s="16"/>
      <c r="F104" s="16"/>
      <c r="G104" s="16"/>
      <c r="H104" s="16"/>
      <c r="I104" s="16"/>
      <c r="J104" s="16"/>
      <c r="K104" s="16"/>
      <c r="L104" s="16"/>
      <c r="M104" s="17"/>
      <c r="O104" s="33" t="str">
        <f t="shared" si="1"/>
        <v/>
      </c>
    </row>
    <row r="105" spans="1:15">
      <c r="A105" s="21"/>
      <c r="B105" s="21"/>
      <c r="C105" s="21"/>
      <c r="D105" s="16"/>
      <c r="E105" s="16"/>
      <c r="F105" s="16"/>
      <c r="G105" s="16"/>
      <c r="H105" s="16"/>
      <c r="I105" s="16"/>
      <c r="J105" s="16"/>
      <c r="K105" s="16"/>
      <c r="L105" s="16"/>
      <c r="M105" s="17"/>
      <c r="O105" s="33" t="str">
        <f t="shared" si="1"/>
        <v/>
      </c>
    </row>
    <row r="106" spans="1:15">
      <c r="A106" s="21"/>
      <c r="B106" s="21"/>
      <c r="C106" s="21"/>
      <c r="D106" s="16"/>
      <c r="E106" s="16"/>
      <c r="F106" s="16"/>
      <c r="G106" s="16"/>
      <c r="H106" s="16"/>
      <c r="I106" s="16"/>
      <c r="J106" s="16"/>
      <c r="K106" s="16"/>
      <c r="L106" s="16"/>
      <c r="M106" s="17"/>
      <c r="O106" s="33" t="str">
        <f t="shared" si="1"/>
        <v/>
      </c>
    </row>
    <row r="107" spans="1:15">
      <c r="A107" s="21"/>
      <c r="B107" s="21"/>
      <c r="C107" s="21"/>
      <c r="D107" s="16"/>
      <c r="E107" s="16"/>
      <c r="F107" s="16"/>
      <c r="G107" s="16"/>
      <c r="H107" s="16"/>
      <c r="I107" s="16"/>
      <c r="J107" s="16"/>
      <c r="K107" s="16"/>
      <c r="L107" s="16"/>
      <c r="M107" s="17"/>
      <c r="O107" s="33" t="str">
        <f t="shared" si="1"/>
        <v/>
      </c>
    </row>
    <row r="108" spans="1:15">
      <c r="A108" s="21"/>
      <c r="B108" s="21"/>
      <c r="C108" s="21"/>
      <c r="D108" s="16"/>
      <c r="E108" s="16"/>
      <c r="F108" s="16"/>
      <c r="G108" s="16"/>
      <c r="H108" s="16"/>
      <c r="I108" s="16"/>
      <c r="J108" s="16"/>
      <c r="K108" s="16"/>
      <c r="L108" s="16"/>
      <c r="M108" s="17"/>
      <c r="O108" s="33" t="str">
        <f t="shared" si="1"/>
        <v/>
      </c>
    </row>
    <row r="109" spans="1:15">
      <c r="A109" s="21"/>
      <c r="B109" s="21"/>
      <c r="C109" s="21"/>
      <c r="D109" s="16"/>
      <c r="E109" s="16"/>
      <c r="F109" s="16"/>
      <c r="G109" s="16"/>
      <c r="H109" s="16"/>
      <c r="I109" s="16"/>
      <c r="J109" s="16"/>
      <c r="K109" s="16"/>
      <c r="L109" s="16"/>
      <c r="M109" s="17"/>
      <c r="O109" s="33" t="str">
        <f t="shared" si="1"/>
        <v/>
      </c>
    </row>
    <row r="110" spans="1:15">
      <c r="A110" s="21"/>
      <c r="B110" s="21"/>
      <c r="C110" s="21"/>
      <c r="D110" s="16"/>
      <c r="E110" s="16"/>
      <c r="F110" s="16"/>
      <c r="G110" s="16"/>
      <c r="H110" s="16"/>
      <c r="I110" s="16"/>
      <c r="J110" s="16"/>
      <c r="K110" s="16"/>
      <c r="L110" s="16"/>
      <c r="M110" s="17"/>
      <c r="O110" s="33" t="str">
        <f t="shared" si="1"/>
        <v/>
      </c>
    </row>
    <row r="111" spans="1:15">
      <c r="A111" s="21"/>
      <c r="B111" s="21"/>
      <c r="C111" s="21"/>
      <c r="D111" s="16"/>
      <c r="E111" s="16"/>
      <c r="F111" s="16"/>
      <c r="G111" s="16"/>
      <c r="H111" s="16"/>
      <c r="I111" s="16"/>
      <c r="J111" s="16"/>
      <c r="K111" s="16"/>
      <c r="L111" s="16"/>
      <c r="M111" s="17"/>
      <c r="O111" s="33" t="str">
        <f t="shared" si="1"/>
        <v/>
      </c>
    </row>
    <row r="112" spans="1:15">
      <c r="A112" s="21"/>
      <c r="B112" s="21"/>
      <c r="C112" s="21"/>
      <c r="D112" s="16"/>
      <c r="E112" s="16"/>
      <c r="F112" s="16"/>
      <c r="G112" s="16"/>
      <c r="H112" s="16"/>
      <c r="I112" s="16"/>
      <c r="J112" s="16"/>
      <c r="K112" s="16"/>
      <c r="L112" s="16"/>
      <c r="M112" s="17"/>
      <c r="O112" s="33" t="str">
        <f t="shared" si="1"/>
        <v/>
      </c>
    </row>
    <row r="113" spans="1:15">
      <c r="A113" s="21"/>
      <c r="B113" s="21"/>
      <c r="C113" s="21"/>
      <c r="D113" s="16"/>
      <c r="E113" s="16"/>
      <c r="F113" s="16"/>
      <c r="G113" s="16"/>
      <c r="H113" s="16"/>
      <c r="I113" s="16"/>
      <c r="J113" s="16"/>
      <c r="K113" s="16"/>
      <c r="L113" s="16"/>
      <c r="M113" s="17"/>
      <c r="O113" s="33" t="str">
        <f t="shared" si="1"/>
        <v/>
      </c>
    </row>
    <row r="114" spans="1:15">
      <c r="A114" s="21"/>
      <c r="B114" s="21"/>
      <c r="C114" s="21"/>
      <c r="D114" s="16"/>
      <c r="E114" s="16"/>
      <c r="F114" s="16"/>
      <c r="G114" s="16"/>
      <c r="H114" s="16"/>
      <c r="I114" s="16"/>
      <c r="J114" s="16"/>
      <c r="K114" s="16"/>
      <c r="L114" s="16"/>
      <c r="M114" s="17"/>
      <c r="O114" s="33" t="str">
        <f t="shared" si="1"/>
        <v/>
      </c>
    </row>
    <row r="115" spans="1:15">
      <c r="A115" s="21"/>
      <c r="B115" s="21"/>
      <c r="C115" s="21"/>
      <c r="D115" s="16"/>
      <c r="E115" s="16"/>
      <c r="F115" s="16"/>
      <c r="G115" s="16"/>
      <c r="H115" s="16"/>
      <c r="I115" s="16"/>
      <c r="J115" s="16"/>
      <c r="K115" s="16"/>
      <c r="L115" s="16"/>
      <c r="M115" s="17"/>
      <c r="O115" s="33" t="str">
        <f t="shared" si="1"/>
        <v/>
      </c>
    </row>
    <row r="116" spans="1:15">
      <c r="A116" s="21"/>
      <c r="B116" s="21"/>
      <c r="C116" s="21"/>
      <c r="D116" s="16"/>
      <c r="E116" s="16"/>
      <c r="F116" s="16"/>
      <c r="G116" s="16"/>
      <c r="H116" s="16"/>
      <c r="I116" s="16"/>
      <c r="J116" s="16"/>
      <c r="K116" s="16"/>
      <c r="L116" s="16"/>
      <c r="M116" s="17"/>
      <c r="O116" s="33" t="str">
        <f t="shared" si="1"/>
        <v/>
      </c>
    </row>
    <row r="117" spans="1:15">
      <c r="A117" s="21"/>
      <c r="B117" s="21"/>
      <c r="C117" s="21"/>
      <c r="D117" s="16"/>
      <c r="E117" s="16"/>
      <c r="F117" s="16"/>
      <c r="G117" s="16"/>
      <c r="H117" s="16"/>
      <c r="I117" s="16"/>
      <c r="J117" s="16"/>
      <c r="K117" s="16"/>
      <c r="L117" s="16"/>
      <c r="M117" s="17"/>
      <c r="O117" s="33" t="str">
        <f t="shared" si="1"/>
        <v/>
      </c>
    </row>
    <row r="118" spans="1:15">
      <c r="A118" s="21"/>
      <c r="B118" s="21"/>
      <c r="C118" s="21"/>
      <c r="D118" s="16"/>
      <c r="E118" s="16"/>
      <c r="F118" s="16"/>
      <c r="G118" s="16"/>
      <c r="H118" s="16"/>
      <c r="I118" s="16"/>
      <c r="J118" s="16"/>
      <c r="K118" s="16"/>
      <c r="L118" s="16"/>
      <c r="M118" s="17"/>
      <c r="O118" s="33" t="str">
        <f t="shared" si="1"/>
        <v/>
      </c>
    </row>
    <row r="119" spans="1:15">
      <c r="A119" s="21"/>
      <c r="B119" s="21"/>
      <c r="C119" s="21"/>
      <c r="D119" s="16"/>
      <c r="E119" s="16"/>
      <c r="F119" s="16"/>
      <c r="G119" s="16"/>
      <c r="H119" s="16"/>
      <c r="I119" s="16"/>
      <c r="J119" s="16"/>
      <c r="K119" s="16"/>
      <c r="L119" s="16"/>
      <c r="M119" s="17"/>
      <c r="O119" s="33" t="str">
        <f t="shared" si="1"/>
        <v/>
      </c>
    </row>
    <row r="120" spans="1:15">
      <c r="A120" s="21"/>
      <c r="B120" s="21"/>
      <c r="C120" s="21"/>
      <c r="D120" s="16"/>
      <c r="E120" s="16"/>
      <c r="F120" s="16"/>
      <c r="G120" s="16"/>
      <c r="H120" s="16"/>
      <c r="I120" s="16"/>
      <c r="J120" s="16"/>
      <c r="K120" s="16"/>
      <c r="L120" s="16"/>
      <c r="M120" s="17"/>
      <c r="O120" s="33" t="str">
        <f t="shared" si="1"/>
        <v/>
      </c>
    </row>
    <row r="121" spans="1:15">
      <c r="A121" s="21"/>
      <c r="B121" s="21"/>
      <c r="C121" s="21"/>
      <c r="D121" s="16"/>
      <c r="E121" s="16"/>
      <c r="F121" s="16"/>
      <c r="G121" s="16"/>
      <c r="H121" s="16"/>
      <c r="I121" s="16"/>
      <c r="J121" s="16"/>
      <c r="K121" s="16"/>
      <c r="L121" s="16"/>
      <c r="M121" s="17"/>
      <c r="O121" s="33" t="str">
        <f t="shared" si="1"/>
        <v/>
      </c>
    </row>
    <row r="122" spans="1:15">
      <c r="A122" s="21"/>
      <c r="B122" s="21"/>
      <c r="C122" s="21"/>
      <c r="D122" s="16"/>
      <c r="E122" s="16"/>
      <c r="F122" s="16"/>
      <c r="G122" s="16"/>
      <c r="H122" s="16"/>
      <c r="I122" s="16"/>
      <c r="J122" s="16"/>
      <c r="K122" s="16"/>
      <c r="L122" s="16"/>
      <c r="M122" s="17"/>
      <c r="O122" s="33" t="str">
        <f t="shared" si="1"/>
        <v/>
      </c>
    </row>
    <row r="123" spans="1:15">
      <c r="A123" s="21"/>
      <c r="B123" s="21"/>
      <c r="C123" s="21"/>
      <c r="D123" s="16"/>
      <c r="E123" s="16"/>
      <c r="F123" s="16"/>
      <c r="G123" s="16"/>
      <c r="H123" s="16"/>
      <c r="I123" s="16"/>
      <c r="J123" s="16"/>
      <c r="K123" s="16"/>
      <c r="L123" s="16"/>
      <c r="M123" s="17"/>
      <c r="O123" s="33" t="str">
        <f t="shared" si="1"/>
        <v/>
      </c>
    </row>
    <row r="124" spans="1:15">
      <c r="A124" s="21"/>
      <c r="B124" s="21"/>
      <c r="C124" s="21"/>
      <c r="D124" s="16"/>
      <c r="E124" s="16"/>
      <c r="F124" s="16"/>
      <c r="G124" s="16"/>
      <c r="H124" s="16"/>
      <c r="I124" s="16"/>
      <c r="J124" s="16"/>
      <c r="K124" s="16"/>
      <c r="L124" s="16"/>
      <c r="M124" s="17"/>
      <c r="O124" s="33" t="str">
        <f t="shared" si="1"/>
        <v/>
      </c>
    </row>
    <row r="125" spans="1:15">
      <c r="A125" s="21"/>
      <c r="B125" s="21"/>
      <c r="C125" s="21"/>
      <c r="D125" s="16"/>
      <c r="E125" s="16"/>
      <c r="F125" s="16"/>
      <c r="G125" s="16"/>
      <c r="H125" s="16"/>
      <c r="I125" s="16"/>
      <c r="J125" s="16"/>
      <c r="K125" s="16"/>
      <c r="L125" s="16"/>
      <c r="M125" s="17"/>
      <c r="O125" s="33" t="str">
        <f t="shared" si="1"/>
        <v/>
      </c>
    </row>
    <row r="126" spans="1:15">
      <c r="A126" s="21"/>
      <c r="B126" s="21"/>
      <c r="C126" s="21"/>
      <c r="D126" s="16"/>
      <c r="E126" s="16"/>
      <c r="F126" s="16"/>
      <c r="G126" s="16"/>
      <c r="H126" s="16"/>
      <c r="I126" s="16"/>
      <c r="J126" s="16"/>
      <c r="K126" s="16"/>
      <c r="L126" s="16"/>
      <c r="M126" s="17"/>
      <c r="O126" s="33" t="str">
        <f t="shared" si="1"/>
        <v/>
      </c>
    </row>
    <row r="127" spans="1:15">
      <c r="A127" s="21"/>
      <c r="B127" s="21"/>
      <c r="C127" s="21"/>
      <c r="D127" s="16"/>
      <c r="E127" s="16"/>
      <c r="F127" s="16"/>
      <c r="G127" s="16"/>
      <c r="H127" s="16"/>
      <c r="I127" s="16"/>
      <c r="J127" s="16"/>
      <c r="K127" s="16"/>
      <c r="L127" s="16"/>
      <c r="M127" s="17"/>
      <c r="O127" s="33" t="str">
        <f t="shared" si="1"/>
        <v/>
      </c>
    </row>
    <row r="128" spans="1:15">
      <c r="A128" s="21"/>
      <c r="B128" s="21"/>
      <c r="C128" s="21"/>
      <c r="D128" s="16"/>
      <c r="E128" s="16"/>
      <c r="F128" s="16"/>
      <c r="G128" s="16"/>
      <c r="H128" s="16"/>
      <c r="I128" s="16"/>
      <c r="J128" s="16"/>
      <c r="K128" s="16"/>
      <c r="L128" s="16"/>
      <c r="M128" s="17"/>
      <c r="O128" s="33" t="str">
        <f t="shared" si="1"/>
        <v/>
      </c>
    </row>
    <row r="129" spans="1:15">
      <c r="A129" s="21"/>
      <c r="B129" s="21"/>
      <c r="C129" s="21"/>
      <c r="D129" s="16"/>
      <c r="E129" s="16"/>
      <c r="F129" s="16"/>
      <c r="G129" s="16"/>
      <c r="H129" s="16"/>
      <c r="I129" s="16"/>
      <c r="J129" s="16"/>
      <c r="K129" s="16"/>
      <c r="L129" s="16"/>
      <c r="M129" s="17"/>
      <c r="O129" s="33" t="str">
        <f t="shared" si="1"/>
        <v/>
      </c>
    </row>
    <row r="130" spans="1:15">
      <c r="A130" s="21"/>
      <c r="B130" s="21"/>
      <c r="C130" s="21"/>
      <c r="D130" s="16"/>
      <c r="E130" s="16"/>
      <c r="F130" s="16"/>
      <c r="G130" s="16"/>
      <c r="H130" s="16"/>
      <c r="I130" s="16"/>
      <c r="J130" s="16"/>
      <c r="K130" s="16"/>
      <c r="L130" s="16"/>
      <c r="M130" s="17"/>
      <c r="O130" s="33" t="str">
        <f t="shared" si="1"/>
        <v/>
      </c>
    </row>
    <row r="131" spans="1:15">
      <c r="A131" s="21"/>
      <c r="B131" s="21"/>
      <c r="C131" s="21"/>
      <c r="D131" s="16"/>
      <c r="E131" s="16"/>
      <c r="F131" s="16"/>
      <c r="G131" s="16"/>
      <c r="H131" s="16"/>
      <c r="I131" s="16"/>
      <c r="J131" s="16"/>
      <c r="K131" s="16"/>
      <c r="L131" s="16"/>
      <c r="M131" s="17"/>
      <c r="O131" s="33" t="str">
        <f t="shared" si="1"/>
        <v/>
      </c>
    </row>
    <row r="132" spans="1:15">
      <c r="A132" s="21"/>
      <c r="B132" s="21"/>
      <c r="C132" s="21"/>
      <c r="D132" s="16"/>
      <c r="E132" s="16"/>
      <c r="F132" s="16"/>
      <c r="G132" s="16"/>
      <c r="H132" s="16"/>
      <c r="I132" s="16"/>
      <c r="J132" s="16"/>
      <c r="K132" s="16"/>
      <c r="L132" s="16"/>
      <c r="M132" s="17"/>
      <c r="O132" s="33" t="str">
        <f t="shared" si="1"/>
        <v/>
      </c>
    </row>
    <row r="133" spans="1:15">
      <c r="A133" s="21"/>
      <c r="B133" s="21"/>
      <c r="C133" s="21"/>
      <c r="D133" s="16"/>
      <c r="E133" s="16"/>
      <c r="F133" s="16"/>
      <c r="G133" s="16"/>
      <c r="H133" s="16"/>
      <c r="I133" s="16"/>
      <c r="J133" s="16"/>
      <c r="K133" s="16"/>
      <c r="L133" s="16"/>
      <c r="M133" s="17"/>
      <c r="O133" s="33" t="str">
        <f t="shared" si="1"/>
        <v/>
      </c>
    </row>
    <row r="134" spans="1:15">
      <c r="A134" s="21"/>
      <c r="B134" s="21"/>
      <c r="C134" s="21"/>
      <c r="D134" s="16"/>
      <c r="E134" s="16"/>
      <c r="F134" s="16"/>
      <c r="G134" s="16"/>
      <c r="H134" s="16"/>
      <c r="I134" s="16"/>
      <c r="J134" s="16"/>
      <c r="K134" s="16"/>
      <c r="L134" s="16"/>
      <c r="M134" s="17"/>
      <c r="O134" s="33" t="str">
        <f t="shared" si="1"/>
        <v/>
      </c>
    </row>
    <row r="135" spans="1:15">
      <c r="A135" s="21"/>
      <c r="B135" s="21"/>
      <c r="C135" s="21"/>
      <c r="D135" s="16"/>
      <c r="E135" s="16"/>
      <c r="F135" s="16"/>
      <c r="G135" s="16"/>
      <c r="H135" s="16"/>
      <c r="I135" s="16"/>
      <c r="J135" s="16"/>
      <c r="K135" s="16"/>
      <c r="L135" s="16"/>
      <c r="M135" s="17"/>
      <c r="O135" s="33" t="str">
        <f t="shared" si="1"/>
        <v/>
      </c>
    </row>
    <row r="136" spans="1:15">
      <c r="A136" s="21"/>
      <c r="B136" s="21"/>
      <c r="C136" s="21"/>
      <c r="D136" s="16"/>
      <c r="E136" s="16"/>
      <c r="F136" s="16"/>
      <c r="G136" s="16"/>
      <c r="H136" s="16"/>
      <c r="I136" s="16"/>
      <c r="J136" s="16"/>
      <c r="K136" s="16"/>
      <c r="L136" s="16"/>
      <c r="M136" s="17"/>
      <c r="O136" s="33" t="str">
        <f t="shared" si="1"/>
        <v/>
      </c>
    </row>
    <row r="137" spans="1:15">
      <c r="A137" s="21"/>
      <c r="B137" s="21"/>
      <c r="C137" s="21"/>
      <c r="D137" s="16"/>
      <c r="E137" s="16"/>
      <c r="F137" s="16"/>
      <c r="G137" s="16"/>
      <c r="H137" s="16"/>
      <c r="I137" s="16"/>
      <c r="J137" s="16"/>
      <c r="K137" s="16"/>
      <c r="L137" s="16"/>
      <c r="M137" s="17"/>
      <c r="O137" s="33" t="str">
        <f t="shared" si="1"/>
        <v/>
      </c>
    </row>
    <row r="138" spans="1:15">
      <c r="A138" s="21"/>
      <c r="B138" s="21"/>
      <c r="C138" s="21"/>
      <c r="D138" s="16"/>
      <c r="E138" s="16"/>
      <c r="F138" s="16"/>
      <c r="G138" s="16"/>
      <c r="H138" s="16"/>
      <c r="I138" s="16"/>
      <c r="J138" s="16"/>
      <c r="K138" s="16"/>
      <c r="L138" s="16"/>
      <c r="M138" s="17"/>
      <c r="O138" s="33" t="str">
        <f t="shared" ref="O138:O201" si="2">IF(COUNTA(D138:M138)=0,"",_xlfn.CONCAT(,
IF(NOT(K138 = (SUM(D138, E138, G138:J138) - SUM(F138))),
     " Error: Position at the end of the period is not equal to: position at the beginning of the period + issuance or inflow - buyback or outflow + exchange rate changes + price changes + other changes + rectifications.",
     ""),
IF(AND(NOT(ISBLANK(L138)), L138&lt;0),
 " Error: Dividend declared (gross) cannot be negative",
     ""),
IF(AND(NOT(ISBLANK(D138)), D138&lt;0),
 " Warning: Position at the beginning of the period is usually a positive amount, please check whether the reported negative amount is correct.",
     ""),
IF(AND(NOT(ISBLANK(K138)), K138&lt;0),
 " Warning: Position at the end of the period is usually a positive amount, please check whether the reported negative amount is correct.",
     ""),
IF(AND(OR(ABS(E138)&gt;3000000000,ABS(F138)&gt;3000000000),ISBLANK(M138)),
 " Warning: An explanation in &lt;c100&gt; must be completed for transactions of more than EUR 3 billion or less than EUR -3 billion.",
     "")))</f>
        <v/>
      </c>
    </row>
    <row r="139" spans="1:15">
      <c r="A139" s="21"/>
      <c r="B139" s="21"/>
      <c r="C139" s="21"/>
      <c r="D139" s="16"/>
      <c r="E139" s="16"/>
      <c r="F139" s="16"/>
      <c r="G139" s="16"/>
      <c r="H139" s="16"/>
      <c r="I139" s="16"/>
      <c r="J139" s="16"/>
      <c r="K139" s="16"/>
      <c r="L139" s="16"/>
      <c r="M139" s="17"/>
      <c r="O139" s="33" t="str">
        <f t="shared" si="2"/>
        <v/>
      </c>
    </row>
    <row r="140" spans="1:15">
      <c r="A140" s="21"/>
      <c r="B140" s="21"/>
      <c r="C140" s="21"/>
      <c r="D140" s="16"/>
      <c r="E140" s="16"/>
      <c r="F140" s="16"/>
      <c r="G140" s="16"/>
      <c r="H140" s="16"/>
      <c r="I140" s="16"/>
      <c r="J140" s="16"/>
      <c r="K140" s="16"/>
      <c r="L140" s="16"/>
      <c r="M140" s="17"/>
      <c r="O140" s="33" t="str">
        <f t="shared" si="2"/>
        <v/>
      </c>
    </row>
    <row r="141" spans="1:15">
      <c r="A141" s="21"/>
      <c r="B141" s="21"/>
      <c r="C141" s="21"/>
      <c r="D141" s="16"/>
      <c r="E141" s="16"/>
      <c r="F141" s="16"/>
      <c r="G141" s="16"/>
      <c r="H141" s="16"/>
      <c r="I141" s="16"/>
      <c r="J141" s="16"/>
      <c r="K141" s="16"/>
      <c r="L141" s="16"/>
      <c r="M141" s="17"/>
      <c r="O141" s="33" t="str">
        <f t="shared" si="2"/>
        <v/>
      </c>
    </row>
    <row r="142" spans="1:15">
      <c r="A142" s="21"/>
      <c r="B142" s="21"/>
      <c r="C142" s="21"/>
      <c r="D142" s="16"/>
      <c r="E142" s="16"/>
      <c r="F142" s="16"/>
      <c r="G142" s="16"/>
      <c r="H142" s="16"/>
      <c r="I142" s="16"/>
      <c r="J142" s="16"/>
      <c r="K142" s="16"/>
      <c r="L142" s="16"/>
      <c r="M142" s="17"/>
      <c r="O142" s="33" t="str">
        <f t="shared" si="2"/>
        <v/>
      </c>
    </row>
    <row r="143" spans="1:15">
      <c r="A143" s="21"/>
      <c r="B143" s="21"/>
      <c r="C143" s="21"/>
      <c r="D143" s="16"/>
      <c r="E143" s="16"/>
      <c r="F143" s="16"/>
      <c r="G143" s="16"/>
      <c r="H143" s="16"/>
      <c r="I143" s="16"/>
      <c r="J143" s="16"/>
      <c r="K143" s="16"/>
      <c r="L143" s="16"/>
      <c r="M143" s="17"/>
      <c r="O143" s="33" t="str">
        <f t="shared" si="2"/>
        <v/>
      </c>
    </row>
    <row r="144" spans="1:15">
      <c r="A144" s="21"/>
      <c r="B144" s="21"/>
      <c r="C144" s="21"/>
      <c r="D144" s="16"/>
      <c r="E144" s="16"/>
      <c r="F144" s="16"/>
      <c r="G144" s="16"/>
      <c r="H144" s="16"/>
      <c r="I144" s="16"/>
      <c r="J144" s="16"/>
      <c r="K144" s="16"/>
      <c r="L144" s="16"/>
      <c r="M144" s="17"/>
      <c r="O144" s="33" t="str">
        <f t="shared" si="2"/>
        <v/>
      </c>
    </row>
    <row r="145" spans="1:15">
      <c r="A145" s="21"/>
      <c r="B145" s="21"/>
      <c r="C145" s="21"/>
      <c r="D145" s="16"/>
      <c r="E145" s="16"/>
      <c r="F145" s="16"/>
      <c r="G145" s="16"/>
      <c r="H145" s="16"/>
      <c r="I145" s="16"/>
      <c r="J145" s="16"/>
      <c r="K145" s="16"/>
      <c r="L145" s="16"/>
      <c r="M145" s="17"/>
      <c r="O145" s="33" t="str">
        <f t="shared" si="2"/>
        <v/>
      </c>
    </row>
    <row r="146" spans="1:15">
      <c r="A146" s="21"/>
      <c r="B146" s="21"/>
      <c r="C146" s="21"/>
      <c r="D146" s="16"/>
      <c r="E146" s="16"/>
      <c r="F146" s="16"/>
      <c r="G146" s="16"/>
      <c r="H146" s="16"/>
      <c r="I146" s="16"/>
      <c r="J146" s="16"/>
      <c r="K146" s="16"/>
      <c r="L146" s="16"/>
      <c r="M146" s="17"/>
      <c r="O146" s="33" t="str">
        <f t="shared" si="2"/>
        <v/>
      </c>
    </row>
    <row r="147" spans="1:15">
      <c r="A147" s="21"/>
      <c r="B147" s="21"/>
      <c r="C147" s="21"/>
      <c r="D147" s="16"/>
      <c r="E147" s="16"/>
      <c r="F147" s="16"/>
      <c r="G147" s="16"/>
      <c r="H147" s="16"/>
      <c r="I147" s="16"/>
      <c r="J147" s="16"/>
      <c r="K147" s="16"/>
      <c r="L147" s="16"/>
      <c r="M147" s="17"/>
      <c r="O147" s="33" t="str">
        <f t="shared" si="2"/>
        <v/>
      </c>
    </row>
    <row r="148" spans="1:15">
      <c r="A148" s="21"/>
      <c r="B148" s="21"/>
      <c r="C148" s="21"/>
      <c r="D148" s="16"/>
      <c r="E148" s="16"/>
      <c r="F148" s="16"/>
      <c r="G148" s="16"/>
      <c r="H148" s="16"/>
      <c r="I148" s="16"/>
      <c r="J148" s="16"/>
      <c r="K148" s="16"/>
      <c r="L148" s="16"/>
      <c r="M148" s="17"/>
      <c r="O148" s="33" t="str">
        <f t="shared" si="2"/>
        <v/>
      </c>
    </row>
    <row r="149" spans="1:15">
      <c r="A149" s="21"/>
      <c r="B149" s="21"/>
      <c r="C149" s="21"/>
      <c r="D149" s="16"/>
      <c r="E149" s="16"/>
      <c r="F149" s="16"/>
      <c r="G149" s="16"/>
      <c r="H149" s="16"/>
      <c r="I149" s="16"/>
      <c r="J149" s="16"/>
      <c r="K149" s="16"/>
      <c r="L149" s="16"/>
      <c r="M149" s="17"/>
      <c r="O149" s="33" t="str">
        <f t="shared" si="2"/>
        <v/>
      </c>
    </row>
    <row r="150" spans="1:15">
      <c r="A150" s="21"/>
      <c r="B150" s="21"/>
      <c r="C150" s="21"/>
      <c r="D150" s="16"/>
      <c r="E150" s="16"/>
      <c r="F150" s="16"/>
      <c r="G150" s="16"/>
      <c r="H150" s="16"/>
      <c r="I150" s="16"/>
      <c r="J150" s="16"/>
      <c r="K150" s="16"/>
      <c r="L150" s="16"/>
      <c r="M150" s="17"/>
      <c r="O150" s="33" t="str">
        <f t="shared" si="2"/>
        <v/>
      </c>
    </row>
    <row r="151" spans="1:15">
      <c r="A151" s="21"/>
      <c r="B151" s="21"/>
      <c r="C151" s="21"/>
      <c r="D151" s="16"/>
      <c r="E151" s="16"/>
      <c r="F151" s="16"/>
      <c r="G151" s="16"/>
      <c r="H151" s="16"/>
      <c r="I151" s="16"/>
      <c r="J151" s="16"/>
      <c r="K151" s="16"/>
      <c r="L151" s="16"/>
      <c r="M151" s="17"/>
      <c r="O151" s="33" t="str">
        <f t="shared" si="2"/>
        <v/>
      </c>
    </row>
    <row r="152" spans="1:15">
      <c r="A152" s="21"/>
      <c r="B152" s="21"/>
      <c r="C152" s="21"/>
      <c r="D152" s="16"/>
      <c r="E152" s="16"/>
      <c r="F152" s="16"/>
      <c r="G152" s="16"/>
      <c r="H152" s="16"/>
      <c r="I152" s="16"/>
      <c r="J152" s="16"/>
      <c r="K152" s="16"/>
      <c r="L152" s="16"/>
      <c r="M152" s="17"/>
      <c r="O152" s="33" t="str">
        <f t="shared" si="2"/>
        <v/>
      </c>
    </row>
    <row r="153" spans="1:15">
      <c r="A153" s="21"/>
      <c r="B153" s="21"/>
      <c r="C153" s="21"/>
      <c r="D153" s="16"/>
      <c r="E153" s="16"/>
      <c r="F153" s="16"/>
      <c r="G153" s="16"/>
      <c r="H153" s="16"/>
      <c r="I153" s="16"/>
      <c r="J153" s="16"/>
      <c r="K153" s="16"/>
      <c r="L153" s="16"/>
      <c r="M153" s="17"/>
      <c r="O153" s="33" t="str">
        <f t="shared" si="2"/>
        <v/>
      </c>
    </row>
    <row r="154" spans="1:15">
      <c r="A154" s="21"/>
      <c r="B154" s="21"/>
      <c r="C154" s="21"/>
      <c r="D154" s="16"/>
      <c r="E154" s="16"/>
      <c r="F154" s="16"/>
      <c r="G154" s="16"/>
      <c r="H154" s="16"/>
      <c r="I154" s="16"/>
      <c r="J154" s="16"/>
      <c r="K154" s="16"/>
      <c r="L154" s="16"/>
      <c r="M154" s="17"/>
      <c r="O154" s="33" t="str">
        <f t="shared" si="2"/>
        <v/>
      </c>
    </row>
    <row r="155" spans="1:15">
      <c r="A155" s="21"/>
      <c r="B155" s="21"/>
      <c r="C155" s="21"/>
      <c r="D155" s="16"/>
      <c r="E155" s="16"/>
      <c r="F155" s="16"/>
      <c r="G155" s="16"/>
      <c r="H155" s="16"/>
      <c r="I155" s="16"/>
      <c r="J155" s="16"/>
      <c r="K155" s="16"/>
      <c r="L155" s="16"/>
      <c r="M155" s="17"/>
      <c r="O155" s="33" t="str">
        <f t="shared" si="2"/>
        <v/>
      </c>
    </row>
    <row r="156" spans="1:15">
      <c r="A156" s="21"/>
      <c r="B156" s="21"/>
      <c r="C156" s="21"/>
      <c r="D156" s="16"/>
      <c r="E156" s="16"/>
      <c r="F156" s="16"/>
      <c r="G156" s="16"/>
      <c r="H156" s="16"/>
      <c r="I156" s="16"/>
      <c r="J156" s="16"/>
      <c r="K156" s="16"/>
      <c r="L156" s="16"/>
      <c r="M156" s="17"/>
      <c r="O156" s="33" t="str">
        <f t="shared" si="2"/>
        <v/>
      </c>
    </row>
    <row r="157" spans="1:15">
      <c r="A157" s="21"/>
      <c r="B157" s="21"/>
      <c r="C157" s="21"/>
      <c r="D157" s="16"/>
      <c r="E157" s="16"/>
      <c r="F157" s="16"/>
      <c r="G157" s="16"/>
      <c r="H157" s="16"/>
      <c r="I157" s="16"/>
      <c r="J157" s="16"/>
      <c r="K157" s="16"/>
      <c r="L157" s="16"/>
      <c r="M157" s="17"/>
      <c r="O157" s="33" t="str">
        <f t="shared" si="2"/>
        <v/>
      </c>
    </row>
    <row r="158" spans="1:15">
      <c r="A158" s="21"/>
      <c r="B158" s="21"/>
      <c r="C158" s="21"/>
      <c r="D158" s="16"/>
      <c r="E158" s="16"/>
      <c r="F158" s="16"/>
      <c r="G158" s="16"/>
      <c r="H158" s="16"/>
      <c r="I158" s="16"/>
      <c r="J158" s="16"/>
      <c r="K158" s="16"/>
      <c r="L158" s="16"/>
      <c r="M158" s="17"/>
      <c r="O158" s="33" t="str">
        <f t="shared" si="2"/>
        <v/>
      </c>
    </row>
    <row r="159" spans="1:15">
      <c r="A159" s="21"/>
      <c r="B159" s="21"/>
      <c r="C159" s="21"/>
      <c r="D159" s="16"/>
      <c r="E159" s="16"/>
      <c r="F159" s="16"/>
      <c r="G159" s="16"/>
      <c r="H159" s="16"/>
      <c r="I159" s="16"/>
      <c r="J159" s="16"/>
      <c r="K159" s="16"/>
      <c r="L159" s="16"/>
      <c r="M159" s="17"/>
      <c r="O159" s="33" t="str">
        <f t="shared" si="2"/>
        <v/>
      </c>
    </row>
    <row r="160" spans="1:15">
      <c r="A160" s="21"/>
      <c r="B160" s="21"/>
      <c r="C160" s="21"/>
      <c r="D160" s="16"/>
      <c r="E160" s="16"/>
      <c r="F160" s="16"/>
      <c r="G160" s="16"/>
      <c r="H160" s="16"/>
      <c r="I160" s="16"/>
      <c r="J160" s="16"/>
      <c r="K160" s="16"/>
      <c r="L160" s="16"/>
      <c r="M160" s="17"/>
      <c r="O160" s="33" t="str">
        <f t="shared" si="2"/>
        <v/>
      </c>
    </row>
    <row r="161" spans="1:15">
      <c r="A161" s="21"/>
      <c r="B161" s="21"/>
      <c r="C161" s="21"/>
      <c r="D161" s="16"/>
      <c r="E161" s="16"/>
      <c r="F161" s="16"/>
      <c r="G161" s="16"/>
      <c r="H161" s="16"/>
      <c r="I161" s="16"/>
      <c r="J161" s="16"/>
      <c r="K161" s="16"/>
      <c r="L161" s="16"/>
      <c r="M161" s="17"/>
      <c r="O161" s="33" t="str">
        <f t="shared" si="2"/>
        <v/>
      </c>
    </row>
    <row r="162" spans="1:15">
      <c r="A162" s="21"/>
      <c r="B162" s="21"/>
      <c r="C162" s="21"/>
      <c r="D162" s="16"/>
      <c r="E162" s="16"/>
      <c r="F162" s="16"/>
      <c r="G162" s="16"/>
      <c r="H162" s="16"/>
      <c r="I162" s="16"/>
      <c r="J162" s="16"/>
      <c r="K162" s="16"/>
      <c r="L162" s="16"/>
      <c r="M162" s="17"/>
      <c r="O162" s="33" t="str">
        <f t="shared" si="2"/>
        <v/>
      </c>
    </row>
    <row r="163" spans="1:15">
      <c r="A163" s="21"/>
      <c r="B163" s="21"/>
      <c r="C163" s="21"/>
      <c r="D163" s="16"/>
      <c r="E163" s="16"/>
      <c r="F163" s="16"/>
      <c r="G163" s="16"/>
      <c r="H163" s="16"/>
      <c r="I163" s="16"/>
      <c r="J163" s="16"/>
      <c r="K163" s="16"/>
      <c r="L163" s="16"/>
      <c r="M163" s="17"/>
      <c r="O163" s="33" t="str">
        <f t="shared" si="2"/>
        <v/>
      </c>
    </row>
    <row r="164" spans="1:15">
      <c r="A164" s="21"/>
      <c r="B164" s="21"/>
      <c r="C164" s="21"/>
      <c r="D164" s="16"/>
      <c r="E164" s="16"/>
      <c r="F164" s="16"/>
      <c r="G164" s="16"/>
      <c r="H164" s="16"/>
      <c r="I164" s="16"/>
      <c r="J164" s="16"/>
      <c r="K164" s="16"/>
      <c r="L164" s="16"/>
      <c r="M164" s="17"/>
      <c r="O164" s="33" t="str">
        <f t="shared" si="2"/>
        <v/>
      </c>
    </row>
    <row r="165" spans="1:15">
      <c r="A165" s="21"/>
      <c r="B165" s="21"/>
      <c r="C165" s="21"/>
      <c r="D165" s="16"/>
      <c r="E165" s="16"/>
      <c r="F165" s="16"/>
      <c r="G165" s="16"/>
      <c r="H165" s="16"/>
      <c r="I165" s="16"/>
      <c r="J165" s="16"/>
      <c r="K165" s="16"/>
      <c r="L165" s="16"/>
      <c r="M165" s="17"/>
      <c r="O165" s="33" t="str">
        <f t="shared" si="2"/>
        <v/>
      </c>
    </row>
    <row r="166" spans="1:15">
      <c r="A166" s="21"/>
      <c r="B166" s="21"/>
      <c r="C166" s="21"/>
      <c r="D166" s="16"/>
      <c r="E166" s="16"/>
      <c r="F166" s="16"/>
      <c r="G166" s="16"/>
      <c r="H166" s="16"/>
      <c r="I166" s="16"/>
      <c r="J166" s="16"/>
      <c r="K166" s="16"/>
      <c r="L166" s="16"/>
      <c r="M166" s="17"/>
      <c r="O166" s="33" t="str">
        <f t="shared" si="2"/>
        <v/>
      </c>
    </row>
    <row r="167" spans="1:15">
      <c r="A167" s="21"/>
      <c r="B167" s="21"/>
      <c r="C167" s="21"/>
      <c r="D167" s="16"/>
      <c r="E167" s="16"/>
      <c r="F167" s="16"/>
      <c r="G167" s="16"/>
      <c r="H167" s="16"/>
      <c r="I167" s="16"/>
      <c r="J167" s="16"/>
      <c r="K167" s="16"/>
      <c r="L167" s="16"/>
      <c r="M167" s="17"/>
      <c r="O167" s="33" t="str">
        <f t="shared" si="2"/>
        <v/>
      </c>
    </row>
    <row r="168" spans="1:15">
      <c r="A168" s="21"/>
      <c r="B168" s="21"/>
      <c r="C168" s="21"/>
      <c r="D168" s="16"/>
      <c r="E168" s="16"/>
      <c r="F168" s="16"/>
      <c r="G168" s="16"/>
      <c r="H168" s="16"/>
      <c r="I168" s="16"/>
      <c r="J168" s="16"/>
      <c r="K168" s="16"/>
      <c r="L168" s="16"/>
      <c r="M168" s="17"/>
      <c r="O168" s="33" t="str">
        <f t="shared" si="2"/>
        <v/>
      </c>
    </row>
    <row r="169" spans="1:15">
      <c r="A169" s="21"/>
      <c r="B169" s="21"/>
      <c r="C169" s="21"/>
      <c r="D169" s="16"/>
      <c r="E169" s="16"/>
      <c r="F169" s="16"/>
      <c r="G169" s="16"/>
      <c r="H169" s="16"/>
      <c r="I169" s="16"/>
      <c r="J169" s="16"/>
      <c r="K169" s="16"/>
      <c r="L169" s="16"/>
      <c r="M169" s="17"/>
      <c r="O169" s="33" t="str">
        <f t="shared" si="2"/>
        <v/>
      </c>
    </row>
    <row r="170" spans="1:15">
      <c r="A170" s="21"/>
      <c r="B170" s="21"/>
      <c r="C170" s="21"/>
      <c r="D170" s="16"/>
      <c r="E170" s="16"/>
      <c r="F170" s="16"/>
      <c r="G170" s="16"/>
      <c r="H170" s="16"/>
      <c r="I170" s="16"/>
      <c r="J170" s="16"/>
      <c r="K170" s="16"/>
      <c r="L170" s="16"/>
      <c r="M170" s="17"/>
      <c r="O170" s="33" t="str">
        <f t="shared" si="2"/>
        <v/>
      </c>
    </row>
    <row r="171" spans="1:15">
      <c r="A171" s="21"/>
      <c r="B171" s="21"/>
      <c r="C171" s="21"/>
      <c r="D171" s="16"/>
      <c r="E171" s="16"/>
      <c r="F171" s="16"/>
      <c r="G171" s="16"/>
      <c r="H171" s="16"/>
      <c r="I171" s="16"/>
      <c r="J171" s="16"/>
      <c r="K171" s="16"/>
      <c r="L171" s="16"/>
      <c r="M171" s="17"/>
      <c r="O171" s="33" t="str">
        <f t="shared" si="2"/>
        <v/>
      </c>
    </row>
    <row r="172" spans="1:15">
      <c r="A172" s="21"/>
      <c r="B172" s="21"/>
      <c r="C172" s="21"/>
      <c r="D172" s="16"/>
      <c r="E172" s="16"/>
      <c r="F172" s="16"/>
      <c r="G172" s="16"/>
      <c r="H172" s="16"/>
      <c r="I172" s="16"/>
      <c r="J172" s="16"/>
      <c r="K172" s="16"/>
      <c r="L172" s="16"/>
      <c r="M172" s="17"/>
      <c r="O172" s="33" t="str">
        <f t="shared" si="2"/>
        <v/>
      </c>
    </row>
    <row r="173" spans="1:15">
      <c r="A173" s="21"/>
      <c r="B173" s="21"/>
      <c r="C173" s="21"/>
      <c r="D173" s="16"/>
      <c r="E173" s="16"/>
      <c r="F173" s="16"/>
      <c r="G173" s="16"/>
      <c r="H173" s="16"/>
      <c r="I173" s="16"/>
      <c r="J173" s="16"/>
      <c r="K173" s="16"/>
      <c r="L173" s="16"/>
      <c r="M173" s="17"/>
      <c r="O173" s="33" t="str">
        <f t="shared" si="2"/>
        <v/>
      </c>
    </row>
    <row r="174" spans="1:15">
      <c r="A174" s="21"/>
      <c r="B174" s="21"/>
      <c r="C174" s="21"/>
      <c r="D174" s="16"/>
      <c r="E174" s="16"/>
      <c r="F174" s="16"/>
      <c r="G174" s="16"/>
      <c r="H174" s="16"/>
      <c r="I174" s="16"/>
      <c r="J174" s="16"/>
      <c r="K174" s="16"/>
      <c r="L174" s="16"/>
      <c r="M174" s="17"/>
      <c r="O174" s="33" t="str">
        <f t="shared" si="2"/>
        <v/>
      </c>
    </row>
    <row r="175" spans="1:15">
      <c r="A175" s="21"/>
      <c r="B175" s="21"/>
      <c r="C175" s="21"/>
      <c r="D175" s="16"/>
      <c r="E175" s="16"/>
      <c r="F175" s="16"/>
      <c r="G175" s="16"/>
      <c r="H175" s="16"/>
      <c r="I175" s="16"/>
      <c r="J175" s="16"/>
      <c r="K175" s="16"/>
      <c r="L175" s="16"/>
      <c r="M175" s="17"/>
      <c r="O175" s="33" t="str">
        <f t="shared" si="2"/>
        <v/>
      </c>
    </row>
    <row r="176" spans="1:15">
      <c r="A176" s="21"/>
      <c r="B176" s="21"/>
      <c r="C176" s="21"/>
      <c r="D176" s="16"/>
      <c r="E176" s="16"/>
      <c r="F176" s="16"/>
      <c r="G176" s="16"/>
      <c r="H176" s="16"/>
      <c r="I176" s="16"/>
      <c r="J176" s="16"/>
      <c r="K176" s="16"/>
      <c r="L176" s="16"/>
      <c r="M176" s="17"/>
      <c r="O176" s="33" t="str">
        <f t="shared" si="2"/>
        <v/>
      </c>
    </row>
    <row r="177" spans="1:15">
      <c r="A177" s="21"/>
      <c r="B177" s="21"/>
      <c r="C177" s="21"/>
      <c r="D177" s="16"/>
      <c r="E177" s="16"/>
      <c r="F177" s="16"/>
      <c r="G177" s="16"/>
      <c r="H177" s="16"/>
      <c r="I177" s="16"/>
      <c r="J177" s="16"/>
      <c r="K177" s="16"/>
      <c r="L177" s="16"/>
      <c r="M177" s="17"/>
      <c r="O177" s="33" t="str">
        <f t="shared" si="2"/>
        <v/>
      </c>
    </row>
    <row r="178" spans="1:15">
      <c r="A178" s="21"/>
      <c r="B178" s="21"/>
      <c r="C178" s="21"/>
      <c r="D178" s="16"/>
      <c r="E178" s="16"/>
      <c r="F178" s="16"/>
      <c r="G178" s="16"/>
      <c r="H178" s="16"/>
      <c r="I178" s="16"/>
      <c r="J178" s="16"/>
      <c r="K178" s="16"/>
      <c r="L178" s="16"/>
      <c r="M178" s="17"/>
      <c r="O178" s="33" t="str">
        <f t="shared" si="2"/>
        <v/>
      </c>
    </row>
    <row r="179" spans="1:15">
      <c r="A179" s="21"/>
      <c r="B179" s="21"/>
      <c r="C179" s="21"/>
      <c r="D179" s="16"/>
      <c r="E179" s="16"/>
      <c r="F179" s="16"/>
      <c r="G179" s="16"/>
      <c r="H179" s="16"/>
      <c r="I179" s="16"/>
      <c r="J179" s="16"/>
      <c r="K179" s="16"/>
      <c r="L179" s="16"/>
      <c r="M179" s="17"/>
      <c r="O179" s="33" t="str">
        <f t="shared" si="2"/>
        <v/>
      </c>
    </row>
    <row r="180" spans="1:15">
      <c r="A180" s="21"/>
      <c r="B180" s="21"/>
      <c r="C180" s="21"/>
      <c r="D180" s="16"/>
      <c r="E180" s="16"/>
      <c r="F180" s="16"/>
      <c r="G180" s="16"/>
      <c r="H180" s="16"/>
      <c r="I180" s="16"/>
      <c r="J180" s="16"/>
      <c r="K180" s="16"/>
      <c r="L180" s="16"/>
      <c r="M180" s="17"/>
      <c r="O180" s="33" t="str">
        <f t="shared" si="2"/>
        <v/>
      </c>
    </row>
    <row r="181" spans="1:15">
      <c r="A181" s="21"/>
      <c r="B181" s="21"/>
      <c r="C181" s="21"/>
      <c r="D181" s="16"/>
      <c r="E181" s="16"/>
      <c r="F181" s="16"/>
      <c r="G181" s="16"/>
      <c r="H181" s="16"/>
      <c r="I181" s="16"/>
      <c r="J181" s="16"/>
      <c r="K181" s="16"/>
      <c r="L181" s="16"/>
      <c r="M181" s="17"/>
      <c r="O181" s="33" t="str">
        <f t="shared" si="2"/>
        <v/>
      </c>
    </row>
    <row r="182" spans="1:15">
      <c r="A182" s="21"/>
      <c r="B182" s="21"/>
      <c r="C182" s="21"/>
      <c r="D182" s="16"/>
      <c r="E182" s="16"/>
      <c r="F182" s="16"/>
      <c r="G182" s="16"/>
      <c r="H182" s="16"/>
      <c r="I182" s="16"/>
      <c r="J182" s="16"/>
      <c r="K182" s="16"/>
      <c r="L182" s="16"/>
      <c r="M182" s="17"/>
      <c r="O182" s="33" t="str">
        <f t="shared" si="2"/>
        <v/>
      </c>
    </row>
    <row r="183" spans="1:15">
      <c r="A183" s="21"/>
      <c r="B183" s="21"/>
      <c r="C183" s="21"/>
      <c r="D183" s="16"/>
      <c r="E183" s="16"/>
      <c r="F183" s="16"/>
      <c r="G183" s="16"/>
      <c r="H183" s="16"/>
      <c r="I183" s="16"/>
      <c r="J183" s="16"/>
      <c r="K183" s="16"/>
      <c r="L183" s="16"/>
      <c r="M183" s="17"/>
      <c r="O183" s="33" t="str">
        <f t="shared" si="2"/>
        <v/>
      </c>
    </row>
    <row r="184" spans="1:15">
      <c r="A184" s="21"/>
      <c r="B184" s="21"/>
      <c r="C184" s="21"/>
      <c r="D184" s="16"/>
      <c r="E184" s="16"/>
      <c r="F184" s="16"/>
      <c r="G184" s="16"/>
      <c r="H184" s="16"/>
      <c r="I184" s="16"/>
      <c r="J184" s="16"/>
      <c r="K184" s="16"/>
      <c r="L184" s="16"/>
      <c r="M184" s="17"/>
      <c r="O184" s="33" t="str">
        <f t="shared" si="2"/>
        <v/>
      </c>
    </row>
    <row r="185" spans="1:15">
      <c r="A185" s="21"/>
      <c r="B185" s="21"/>
      <c r="C185" s="21"/>
      <c r="D185" s="16"/>
      <c r="E185" s="16"/>
      <c r="F185" s="16"/>
      <c r="G185" s="16"/>
      <c r="H185" s="16"/>
      <c r="I185" s="16"/>
      <c r="J185" s="16"/>
      <c r="K185" s="16"/>
      <c r="L185" s="16"/>
      <c r="M185" s="17"/>
      <c r="O185" s="33" t="str">
        <f t="shared" si="2"/>
        <v/>
      </c>
    </row>
    <row r="186" spans="1:15">
      <c r="A186" s="21"/>
      <c r="B186" s="21"/>
      <c r="C186" s="21"/>
      <c r="D186" s="16"/>
      <c r="E186" s="16"/>
      <c r="F186" s="16"/>
      <c r="G186" s="16"/>
      <c r="H186" s="16"/>
      <c r="I186" s="16"/>
      <c r="J186" s="16"/>
      <c r="K186" s="16"/>
      <c r="L186" s="16"/>
      <c r="M186" s="17"/>
      <c r="O186" s="33" t="str">
        <f t="shared" si="2"/>
        <v/>
      </c>
    </row>
    <row r="187" spans="1:15">
      <c r="A187" s="21"/>
      <c r="B187" s="21"/>
      <c r="C187" s="21"/>
      <c r="D187" s="16"/>
      <c r="E187" s="16"/>
      <c r="F187" s="16"/>
      <c r="G187" s="16"/>
      <c r="H187" s="16"/>
      <c r="I187" s="16"/>
      <c r="J187" s="16"/>
      <c r="K187" s="16"/>
      <c r="L187" s="16"/>
      <c r="M187" s="17"/>
      <c r="O187" s="33" t="str">
        <f t="shared" si="2"/>
        <v/>
      </c>
    </row>
    <row r="188" spans="1:15">
      <c r="A188" s="21"/>
      <c r="B188" s="21"/>
      <c r="C188" s="21"/>
      <c r="D188" s="16"/>
      <c r="E188" s="16"/>
      <c r="F188" s="16"/>
      <c r="G188" s="16"/>
      <c r="H188" s="16"/>
      <c r="I188" s="16"/>
      <c r="J188" s="16"/>
      <c r="K188" s="16"/>
      <c r="L188" s="16"/>
      <c r="M188" s="17"/>
      <c r="O188" s="33" t="str">
        <f t="shared" si="2"/>
        <v/>
      </c>
    </row>
    <row r="189" spans="1:15">
      <c r="A189" s="21"/>
      <c r="B189" s="21"/>
      <c r="C189" s="21"/>
      <c r="D189" s="16"/>
      <c r="E189" s="16"/>
      <c r="F189" s="16"/>
      <c r="G189" s="16"/>
      <c r="H189" s="16"/>
      <c r="I189" s="16"/>
      <c r="J189" s="16"/>
      <c r="K189" s="16"/>
      <c r="L189" s="16"/>
      <c r="M189" s="17"/>
      <c r="O189" s="33" t="str">
        <f t="shared" si="2"/>
        <v/>
      </c>
    </row>
    <row r="190" spans="1:15">
      <c r="A190" s="21"/>
      <c r="B190" s="21"/>
      <c r="C190" s="21"/>
      <c r="D190" s="16"/>
      <c r="E190" s="16"/>
      <c r="F190" s="16"/>
      <c r="G190" s="16"/>
      <c r="H190" s="16"/>
      <c r="I190" s="16"/>
      <c r="J190" s="16"/>
      <c r="K190" s="16"/>
      <c r="L190" s="16"/>
      <c r="M190" s="17"/>
      <c r="O190" s="33" t="str">
        <f t="shared" si="2"/>
        <v/>
      </c>
    </row>
    <row r="191" spans="1:15">
      <c r="A191" s="21"/>
      <c r="B191" s="21"/>
      <c r="C191" s="21"/>
      <c r="D191" s="16"/>
      <c r="E191" s="16"/>
      <c r="F191" s="16"/>
      <c r="G191" s="16"/>
      <c r="H191" s="16"/>
      <c r="I191" s="16"/>
      <c r="J191" s="16"/>
      <c r="K191" s="16"/>
      <c r="L191" s="16"/>
      <c r="M191" s="17"/>
      <c r="O191" s="33" t="str">
        <f t="shared" si="2"/>
        <v/>
      </c>
    </row>
    <row r="192" spans="1:15">
      <c r="A192" s="21"/>
      <c r="B192" s="21"/>
      <c r="C192" s="21"/>
      <c r="D192" s="16"/>
      <c r="E192" s="16"/>
      <c r="F192" s="16"/>
      <c r="G192" s="16"/>
      <c r="H192" s="16"/>
      <c r="I192" s="16"/>
      <c r="J192" s="16"/>
      <c r="K192" s="16"/>
      <c r="L192" s="16"/>
      <c r="M192" s="17"/>
      <c r="O192" s="33" t="str">
        <f t="shared" si="2"/>
        <v/>
      </c>
    </row>
    <row r="193" spans="1:15">
      <c r="A193" s="21"/>
      <c r="B193" s="21"/>
      <c r="C193" s="21"/>
      <c r="D193" s="16"/>
      <c r="E193" s="16"/>
      <c r="F193" s="16"/>
      <c r="G193" s="16"/>
      <c r="H193" s="16"/>
      <c r="I193" s="16"/>
      <c r="J193" s="16"/>
      <c r="K193" s="16"/>
      <c r="L193" s="16"/>
      <c r="M193" s="17"/>
      <c r="O193" s="33" t="str">
        <f t="shared" si="2"/>
        <v/>
      </c>
    </row>
    <row r="194" spans="1:15">
      <c r="A194" s="21"/>
      <c r="B194" s="21"/>
      <c r="C194" s="21"/>
      <c r="D194" s="16"/>
      <c r="E194" s="16"/>
      <c r="F194" s="16"/>
      <c r="G194" s="16"/>
      <c r="H194" s="16"/>
      <c r="I194" s="16"/>
      <c r="J194" s="16"/>
      <c r="K194" s="16"/>
      <c r="L194" s="16"/>
      <c r="M194" s="17"/>
      <c r="O194" s="33" t="str">
        <f t="shared" si="2"/>
        <v/>
      </c>
    </row>
    <row r="195" spans="1:15">
      <c r="A195" s="21"/>
      <c r="B195" s="21"/>
      <c r="C195" s="21"/>
      <c r="D195" s="16"/>
      <c r="E195" s="16"/>
      <c r="F195" s="16"/>
      <c r="G195" s="16"/>
      <c r="H195" s="16"/>
      <c r="I195" s="16"/>
      <c r="J195" s="16"/>
      <c r="K195" s="16"/>
      <c r="L195" s="16"/>
      <c r="M195" s="17"/>
      <c r="O195" s="33" t="str">
        <f t="shared" si="2"/>
        <v/>
      </c>
    </row>
    <row r="196" spans="1:15">
      <c r="A196" s="21"/>
      <c r="B196" s="21"/>
      <c r="C196" s="21"/>
      <c r="D196" s="16"/>
      <c r="E196" s="16"/>
      <c r="F196" s="16"/>
      <c r="G196" s="16"/>
      <c r="H196" s="16"/>
      <c r="I196" s="16"/>
      <c r="J196" s="16"/>
      <c r="K196" s="16"/>
      <c r="L196" s="16"/>
      <c r="M196" s="17"/>
      <c r="O196" s="33" t="str">
        <f t="shared" si="2"/>
        <v/>
      </c>
    </row>
    <row r="197" spans="1:15">
      <c r="A197" s="21"/>
      <c r="B197" s="21"/>
      <c r="C197" s="21"/>
      <c r="D197" s="16"/>
      <c r="E197" s="16"/>
      <c r="F197" s="16"/>
      <c r="G197" s="16"/>
      <c r="H197" s="16"/>
      <c r="I197" s="16"/>
      <c r="J197" s="16"/>
      <c r="K197" s="16"/>
      <c r="L197" s="16"/>
      <c r="M197" s="17"/>
      <c r="O197" s="33" t="str">
        <f t="shared" si="2"/>
        <v/>
      </c>
    </row>
    <row r="198" spans="1:15">
      <c r="A198" s="21"/>
      <c r="B198" s="21"/>
      <c r="C198" s="21"/>
      <c r="D198" s="16"/>
      <c r="E198" s="16"/>
      <c r="F198" s="16"/>
      <c r="G198" s="16"/>
      <c r="H198" s="16"/>
      <c r="I198" s="16"/>
      <c r="J198" s="16"/>
      <c r="K198" s="16"/>
      <c r="L198" s="16"/>
      <c r="M198" s="17"/>
      <c r="O198" s="33" t="str">
        <f t="shared" si="2"/>
        <v/>
      </c>
    </row>
    <row r="199" spans="1:15">
      <c r="A199" s="21"/>
      <c r="B199" s="21"/>
      <c r="C199" s="21"/>
      <c r="D199" s="16"/>
      <c r="E199" s="16"/>
      <c r="F199" s="16"/>
      <c r="G199" s="16"/>
      <c r="H199" s="16"/>
      <c r="I199" s="16"/>
      <c r="J199" s="16"/>
      <c r="K199" s="16"/>
      <c r="L199" s="16"/>
      <c r="M199" s="17"/>
      <c r="O199" s="33" t="str">
        <f t="shared" si="2"/>
        <v/>
      </c>
    </row>
    <row r="200" spans="1:15">
      <c r="A200" s="21"/>
      <c r="B200" s="21"/>
      <c r="C200" s="21"/>
      <c r="D200" s="16"/>
      <c r="E200" s="16"/>
      <c r="F200" s="16"/>
      <c r="G200" s="16"/>
      <c r="H200" s="16"/>
      <c r="I200" s="16"/>
      <c r="J200" s="16"/>
      <c r="K200" s="16"/>
      <c r="L200" s="16"/>
      <c r="M200" s="17"/>
      <c r="O200" s="33" t="str">
        <f t="shared" si="2"/>
        <v/>
      </c>
    </row>
    <row r="201" spans="1:15">
      <c r="A201" s="21"/>
      <c r="B201" s="21"/>
      <c r="C201" s="21"/>
      <c r="D201" s="16"/>
      <c r="E201" s="16"/>
      <c r="F201" s="16"/>
      <c r="G201" s="16"/>
      <c r="H201" s="16"/>
      <c r="I201" s="16"/>
      <c r="J201" s="16"/>
      <c r="K201" s="16"/>
      <c r="L201" s="16"/>
      <c r="M201" s="17"/>
      <c r="O201" s="33" t="str">
        <f t="shared" si="2"/>
        <v/>
      </c>
    </row>
    <row r="202" spans="1:15">
      <c r="A202" s="21"/>
      <c r="B202" s="21"/>
      <c r="C202" s="21"/>
      <c r="D202" s="16"/>
      <c r="E202" s="16"/>
      <c r="F202" s="16"/>
      <c r="G202" s="16"/>
      <c r="H202" s="16"/>
      <c r="I202" s="16"/>
      <c r="J202" s="16"/>
      <c r="K202" s="16"/>
      <c r="L202" s="16"/>
      <c r="M202" s="17"/>
      <c r="O202" s="33" t="str">
        <f t="shared" ref="O202:O265" si="3">IF(COUNTA(D202:M202)=0,"",_xlfn.CONCAT(,
IF(NOT(K202 = (SUM(D202, E202, G202:J202) - SUM(F202))),
     " Error: Position at the end of the period is not equal to: position at the beginning of the period + issuance or inflow - buyback or outflow + exchange rate changes + price changes + other changes + rectifications.",
     ""),
IF(AND(NOT(ISBLANK(L202)), L202&lt;0),
 " Error: Dividend declared (gross) cannot be negative",
     ""),
IF(AND(NOT(ISBLANK(D202)), D202&lt;0),
 " Warning: Position at the beginning of the period is usually a positive amount, please check whether the reported negative amount is correct.",
     ""),
IF(AND(NOT(ISBLANK(K202)), K202&lt;0),
 " Warning: Position at the end of the period is usually a positive amount, please check whether the reported negative amount is correct.",
     ""),
IF(AND(OR(ABS(E202)&gt;3000000000,ABS(F202)&gt;3000000000),ISBLANK(M202)),
 " Warning: An explanation in &lt;c100&gt; must be completed for transactions of more than EUR 3 billion or less than EUR -3 billion.",
     "")))</f>
        <v/>
      </c>
    </row>
    <row r="203" spans="1:15">
      <c r="A203" s="21"/>
      <c r="B203" s="21"/>
      <c r="C203" s="21"/>
      <c r="D203" s="16"/>
      <c r="E203" s="16"/>
      <c r="F203" s="16"/>
      <c r="G203" s="16"/>
      <c r="H203" s="16"/>
      <c r="I203" s="16"/>
      <c r="J203" s="16"/>
      <c r="K203" s="16"/>
      <c r="L203" s="16"/>
      <c r="M203" s="17"/>
      <c r="O203" s="33" t="str">
        <f t="shared" si="3"/>
        <v/>
      </c>
    </row>
    <row r="204" spans="1:15">
      <c r="A204" s="21"/>
      <c r="B204" s="21"/>
      <c r="C204" s="21"/>
      <c r="D204" s="16"/>
      <c r="E204" s="16"/>
      <c r="F204" s="16"/>
      <c r="G204" s="16"/>
      <c r="H204" s="16"/>
      <c r="I204" s="16"/>
      <c r="J204" s="16"/>
      <c r="K204" s="16"/>
      <c r="L204" s="16"/>
      <c r="M204" s="17"/>
      <c r="O204" s="33" t="str">
        <f t="shared" si="3"/>
        <v/>
      </c>
    </row>
    <row r="205" spans="1:15">
      <c r="A205" s="21"/>
      <c r="B205" s="21"/>
      <c r="C205" s="21"/>
      <c r="D205" s="16"/>
      <c r="E205" s="16"/>
      <c r="F205" s="16"/>
      <c r="G205" s="16"/>
      <c r="H205" s="16"/>
      <c r="I205" s="16"/>
      <c r="J205" s="16"/>
      <c r="K205" s="16"/>
      <c r="L205" s="16"/>
      <c r="M205" s="17"/>
      <c r="O205" s="33" t="str">
        <f t="shared" si="3"/>
        <v/>
      </c>
    </row>
    <row r="206" spans="1:15">
      <c r="A206" s="21"/>
      <c r="B206" s="21"/>
      <c r="C206" s="21"/>
      <c r="D206" s="16"/>
      <c r="E206" s="16"/>
      <c r="F206" s="16"/>
      <c r="G206" s="16"/>
      <c r="H206" s="16"/>
      <c r="I206" s="16"/>
      <c r="J206" s="16"/>
      <c r="K206" s="16"/>
      <c r="L206" s="16"/>
      <c r="M206" s="17"/>
      <c r="O206" s="33" t="str">
        <f t="shared" si="3"/>
        <v/>
      </c>
    </row>
    <row r="207" spans="1:15">
      <c r="A207" s="21"/>
      <c r="B207" s="21"/>
      <c r="C207" s="21"/>
      <c r="D207" s="16"/>
      <c r="E207" s="16"/>
      <c r="F207" s="16"/>
      <c r="G207" s="16"/>
      <c r="H207" s="16"/>
      <c r="I207" s="16"/>
      <c r="J207" s="16"/>
      <c r="K207" s="16"/>
      <c r="L207" s="16"/>
      <c r="M207" s="17"/>
      <c r="O207" s="33" t="str">
        <f t="shared" si="3"/>
        <v/>
      </c>
    </row>
    <row r="208" spans="1:15">
      <c r="A208" s="21"/>
      <c r="B208" s="21"/>
      <c r="C208" s="21"/>
      <c r="D208" s="16"/>
      <c r="E208" s="16"/>
      <c r="F208" s="16"/>
      <c r="G208" s="16"/>
      <c r="H208" s="16"/>
      <c r="I208" s="16"/>
      <c r="J208" s="16"/>
      <c r="K208" s="16"/>
      <c r="L208" s="16"/>
      <c r="M208" s="17"/>
      <c r="O208" s="33" t="str">
        <f t="shared" si="3"/>
        <v/>
      </c>
    </row>
    <row r="209" spans="1:15">
      <c r="A209" s="21"/>
      <c r="B209" s="21"/>
      <c r="C209" s="21"/>
      <c r="D209" s="16"/>
      <c r="E209" s="16"/>
      <c r="F209" s="16"/>
      <c r="G209" s="16"/>
      <c r="H209" s="16"/>
      <c r="I209" s="16"/>
      <c r="J209" s="16"/>
      <c r="K209" s="16"/>
      <c r="L209" s="16"/>
      <c r="M209" s="17"/>
      <c r="O209" s="33" t="str">
        <f t="shared" si="3"/>
        <v/>
      </c>
    </row>
    <row r="210" spans="1:15">
      <c r="A210" s="21"/>
      <c r="B210" s="21"/>
      <c r="C210" s="21"/>
      <c r="D210" s="16"/>
      <c r="E210" s="16"/>
      <c r="F210" s="16"/>
      <c r="G210" s="16"/>
      <c r="H210" s="16"/>
      <c r="I210" s="16"/>
      <c r="J210" s="16"/>
      <c r="K210" s="16"/>
      <c r="L210" s="16"/>
      <c r="M210" s="17"/>
      <c r="O210" s="33" t="str">
        <f t="shared" si="3"/>
        <v/>
      </c>
    </row>
    <row r="211" spans="1:15">
      <c r="A211" s="21"/>
      <c r="B211" s="21"/>
      <c r="C211" s="21"/>
      <c r="D211" s="16"/>
      <c r="E211" s="16"/>
      <c r="F211" s="16"/>
      <c r="G211" s="16"/>
      <c r="H211" s="16"/>
      <c r="I211" s="16"/>
      <c r="J211" s="16"/>
      <c r="K211" s="16"/>
      <c r="L211" s="16"/>
      <c r="M211" s="17"/>
      <c r="O211" s="33" t="str">
        <f t="shared" si="3"/>
        <v/>
      </c>
    </row>
    <row r="212" spans="1:15">
      <c r="A212" s="21"/>
      <c r="B212" s="21"/>
      <c r="C212" s="21"/>
      <c r="D212" s="16"/>
      <c r="E212" s="16"/>
      <c r="F212" s="16"/>
      <c r="G212" s="16"/>
      <c r="H212" s="16"/>
      <c r="I212" s="16"/>
      <c r="J212" s="16"/>
      <c r="K212" s="16"/>
      <c r="L212" s="16"/>
      <c r="M212" s="17"/>
      <c r="O212" s="33" t="str">
        <f t="shared" si="3"/>
        <v/>
      </c>
    </row>
    <row r="213" spans="1:15">
      <c r="A213" s="21"/>
      <c r="B213" s="21"/>
      <c r="C213" s="21"/>
      <c r="D213" s="16"/>
      <c r="E213" s="16"/>
      <c r="F213" s="16"/>
      <c r="G213" s="16"/>
      <c r="H213" s="16"/>
      <c r="I213" s="16"/>
      <c r="J213" s="16"/>
      <c r="K213" s="16"/>
      <c r="L213" s="16"/>
      <c r="M213" s="17"/>
      <c r="O213" s="33" t="str">
        <f t="shared" si="3"/>
        <v/>
      </c>
    </row>
    <row r="214" spans="1:15">
      <c r="A214" s="21"/>
      <c r="B214" s="21"/>
      <c r="C214" s="21"/>
      <c r="D214" s="16"/>
      <c r="E214" s="16"/>
      <c r="F214" s="16"/>
      <c r="G214" s="16"/>
      <c r="H214" s="16"/>
      <c r="I214" s="16"/>
      <c r="J214" s="16"/>
      <c r="K214" s="16"/>
      <c r="L214" s="16"/>
      <c r="M214" s="17"/>
      <c r="O214" s="33" t="str">
        <f t="shared" si="3"/>
        <v/>
      </c>
    </row>
    <row r="215" spans="1:15">
      <c r="A215" s="21"/>
      <c r="B215" s="21"/>
      <c r="C215" s="21"/>
      <c r="D215" s="16"/>
      <c r="E215" s="16"/>
      <c r="F215" s="16"/>
      <c r="G215" s="16"/>
      <c r="H215" s="16"/>
      <c r="I215" s="16"/>
      <c r="J215" s="16"/>
      <c r="K215" s="16"/>
      <c r="L215" s="16"/>
      <c r="M215" s="17"/>
      <c r="O215" s="33" t="str">
        <f t="shared" si="3"/>
        <v/>
      </c>
    </row>
    <row r="216" spans="1:15">
      <c r="A216" s="21"/>
      <c r="B216" s="21"/>
      <c r="C216" s="21"/>
      <c r="D216" s="16"/>
      <c r="E216" s="16"/>
      <c r="F216" s="16"/>
      <c r="G216" s="16"/>
      <c r="H216" s="16"/>
      <c r="I216" s="16"/>
      <c r="J216" s="16"/>
      <c r="K216" s="16"/>
      <c r="L216" s="16"/>
      <c r="M216" s="17"/>
      <c r="O216" s="33" t="str">
        <f t="shared" si="3"/>
        <v/>
      </c>
    </row>
    <row r="217" spans="1:15">
      <c r="A217" s="21"/>
      <c r="B217" s="21"/>
      <c r="C217" s="21"/>
      <c r="D217" s="16"/>
      <c r="E217" s="16"/>
      <c r="F217" s="16"/>
      <c r="G217" s="16"/>
      <c r="H217" s="16"/>
      <c r="I217" s="16"/>
      <c r="J217" s="16"/>
      <c r="K217" s="16"/>
      <c r="L217" s="16"/>
      <c r="M217" s="17"/>
      <c r="O217" s="33" t="str">
        <f t="shared" si="3"/>
        <v/>
      </c>
    </row>
    <row r="218" spans="1:15">
      <c r="A218" s="21"/>
      <c r="B218" s="21"/>
      <c r="C218" s="21"/>
      <c r="D218" s="16"/>
      <c r="E218" s="16"/>
      <c r="F218" s="16"/>
      <c r="G218" s="16"/>
      <c r="H218" s="16"/>
      <c r="I218" s="16"/>
      <c r="J218" s="16"/>
      <c r="K218" s="16"/>
      <c r="L218" s="16"/>
      <c r="M218" s="17"/>
      <c r="O218" s="33" t="str">
        <f t="shared" si="3"/>
        <v/>
      </c>
    </row>
    <row r="219" spans="1:15">
      <c r="A219" s="21"/>
      <c r="B219" s="21"/>
      <c r="C219" s="21"/>
      <c r="D219" s="16"/>
      <c r="E219" s="16"/>
      <c r="F219" s="16"/>
      <c r="G219" s="16"/>
      <c r="H219" s="16"/>
      <c r="I219" s="16"/>
      <c r="J219" s="16"/>
      <c r="K219" s="16"/>
      <c r="L219" s="16"/>
      <c r="M219" s="17"/>
      <c r="O219" s="33" t="str">
        <f t="shared" si="3"/>
        <v/>
      </c>
    </row>
    <row r="220" spans="1:15">
      <c r="A220" s="21"/>
      <c r="B220" s="21"/>
      <c r="C220" s="21"/>
      <c r="D220" s="16"/>
      <c r="E220" s="16"/>
      <c r="F220" s="16"/>
      <c r="G220" s="16"/>
      <c r="H220" s="16"/>
      <c r="I220" s="16"/>
      <c r="J220" s="16"/>
      <c r="K220" s="16"/>
      <c r="L220" s="16"/>
      <c r="M220" s="17"/>
      <c r="O220" s="33" t="str">
        <f t="shared" si="3"/>
        <v/>
      </c>
    </row>
    <row r="221" spans="1:15">
      <c r="A221" s="21"/>
      <c r="B221" s="21"/>
      <c r="C221" s="21"/>
      <c r="D221" s="16"/>
      <c r="E221" s="16"/>
      <c r="F221" s="16"/>
      <c r="G221" s="16"/>
      <c r="H221" s="16"/>
      <c r="I221" s="16"/>
      <c r="J221" s="16"/>
      <c r="K221" s="16"/>
      <c r="L221" s="16"/>
      <c r="M221" s="17"/>
      <c r="O221" s="33" t="str">
        <f t="shared" si="3"/>
        <v/>
      </c>
    </row>
    <row r="222" spans="1:15">
      <c r="A222" s="21"/>
      <c r="B222" s="21"/>
      <c r="C222" s="21"/>
      <c r="D222" s="16"/>
      <c r="E222" s="16"/>
      <c r="F222" s="16"/>
      <c r="G222" s="16"/>
      <c r="H222" s="16"/>
      <c r="I222" s="16"/>
      <c r="J222" s="16"/>
      <c r="K222" s="16"/>
      <c r="L222" s="16"/>
      <c r="M222" s="17"/>
      <c r="O222" s="33" t="str">
        <f t="shared" si="3"/>
        <v/>
      </c>
    </row>
    <row r="223" spans="1:15">
      <c r="A223" s="21"/>
      <c r="B223" s="21"/>
      <c r="C223" s="21"/>
      <c r="D223" s="16"/>
      <c r="E223" s="16"/>
      <c r="F223" s="16"/>
      <c r="G223" s="16"/>
      <c r="H223" s="16"/>
      <c r="I223" s="16"/>
      <c r="J223" s="16"/>
      <c r="K223" s="16"/>
      <c r="L223" s="16"/>
      <c r="M223" s="17"/>
      <c r="O223" s="33" t="str">
        <f t="shared" si="3"/>
        <v/>
      </c>
    </row>
    <row r="224" spans="1:15">
      <c r="A224" s="21"/>
      <c r="B224" s="21"/>
      <c r="C224" s="21"/>
      <c r="D224" s="16"/>
      <c r="E224" s="16"/>
      <c r="F224" s="16"/>
      <c r="G224" s="16"/>
      <c r="H224" s="16"/>
      <c r="I224" s="16"/>
      <c r="J224" s="16"/>
      <c r="K224" s="16"/>
      <c r="L224" s="16"/>
      <c r="M224" s="17"/>
      <c r="O224" s="33" t="str">
        <f t="shared" si="3"/>
        <v/>
      </c>
    </row>
    <row r="225" spans="1:15">
      <c r="A225" s="21"/>
      <c r="B225" s="21"/>
      <c r="C225" s="21"/>
      <c r="D225" s="16"/>
      <c r="E225" s="16"/>
      <c r="F225" s="16"/>
      <c r="G225" s="16"/>
      <c r="H225" s="16"/>
      <c r="I225" s="16"/>
      <c r="J225" s="16"/>
      <c r="K225" s="16"/>
      <c r="L225" s="16"/>
      <c r="M225" s="17"/>
      <c r="O225" s="33" t="str">
        <f t="shared" si="3"/>
        <v/>
      </c>
    </row>
    <row r="226" spans="1:15">
      <c r="A226" s="21"/>
      <c r="B226" s="21"/>
      <c r="C226" s="21"/>
      <c r="D226" s="16"/>
      <c r="E226" s="16"/>
      <c r="F226" s="16"/>
      <c r="G226" s="16"/>
      <c r="H226" s="16"/>
      <c r="I226" s="16"/>
      <c r="J226" s="16"/>
      <c r="K226" s="16"/>
      <c r="L226" s="16"/>
      <c r="M226" s="17"/>
      <c r="O226" s="33" t="str">
        <f t="shared" si="3"/>
        <v/>
      </c>
    </row>
    <row r="227" spans="1:15">
      <c r="A227" s="21"/>
      <c r="B227" s="21"/>
      <c r="C227" s="21"/>
      <c r="D227" s="16"/>
      <c r="E227" s="16"/>
      <c r="F227" s="16"/>
      <c r="G227" s="16"/>
      <c r="H227" s="16"/>
      <c r="I227" s="16"/>
      <c r="J227" s="16"/>
      <c r="K227" s="16"/>
      <c r="L227" s="16"/>
      <c r="M227" s="17"/>
      <c r="O227" s="33" t="str">
        <f t="shared" si="3"/>
        <v/>
      </c>
    </row>
    <row r="228" spans="1:15">
      <c r="A228" s="21"/>
      <c r="B228" s="21"/>
      <c r="C228" s="21"/>
      <c r="D228" s="16"/>
      <c r="E228" s="16"/>
      <c r="F228" s="16"/>
      <c r="G228" s="16"/>
      <c r="H228" s="16"/>
      <c r="I228" s="16"/>
      <c r="J228" s="16"/>
      <c r="K228" s="16"/>
      <c r="L228" s="16"/>
      <c r="M228" s="17"/>
      <c r="O228" s="33" t="str">
        <f t="shared" si="3"/>
        <v/>
      </c>
    </row>
    <row r="229" spans="1:15">
      <c r="A229" s="21"/>
      <c r="B229" s="21"/>
      <c r="C229" s="21"/>
      <c r="D229" s="16"/>
      <c r="E229" s="16"/>
      <c r="F229" s="16"/>
      <c r="G229" s="16"/>
      <c r="H229" s="16"/>
      <c r="I229" s="16"/>
      <c r="J229" s="16"/>
      <c r="K229" s="16"/>
      <c r="L229" s="16"/>
      <c r="M229" s="17"/>
      <c r="O229" s="33" t="str">
        <f t="shared" si="3"/>
        <v/>
      </c>
    </row>
    <row r="230" spans="1:15">
      <c r="A230" s="21"/>
      <c r="B230" s="21"/>
      <c r="C230" s="21"/>
      <c r="D230" s="16"/>
      <c r="E230" s="16"/>
      <c r="F230" s="16"/>
      <c r="G230" s="16"/>
      <c r="H230" s="16"/>
      <c r="I230" s="16"/>
      <c r="J230" s="16"/>
      <c r="K230" s="16"/>
      <c r="L230" s="16"/>
      <c r="M230" s="17"/>
      <c r="O230" s="33" t="str">
        <f t="shared" si="3"/>
        <v/>
      </c>
    </row>
    <row r="231" spans="1:15">
      <c r="A231" s="21"/>
      <c r="B231" s="21"/>
      <c r="C231" s="21"/>
      <c r="D231" s="16"/>
      <c r="E231" s="16"/>
      <c r="F231" s="16"/>
      <c r="G231" s="16"/>
      <c r="H231" s="16"/>
      <c r="I231" s="16"/>
      <c r="J231" s="16"/>
      <c r="K231" s="16"/>
      <c r="L231" s="16"/>
      <c r="M231" s="17"/>
      <c r="O231" s="33" t="str">
        <f t="shared" si="3"/>
        <v/>
      </c>
    </row>
    <row r="232" spans="1:15">
      <c r="A232" s="21"/>
      <c r="B232" s="21"/>
      <c r="C232" s="21"/>
      <c r="D232" s="16"/>
      <c r="E232" s="16"/>
      <c r="F232" s="16"/>
      <c r="G232" s="16"/>
      <c r="H232" s="16"/>
      <c r="I232" s="16"/>
      <c r="J232" s="16"/>
      <c r="K232" s="16"/>
      <c r="L232" s="16"/>
      <c r="M232" s="17"/>
      <c r="O232" s="33" t="str">
        <f t="shared" si="3"/>
        <v/>
      </c>
    </row>
    <row r="233" spans="1:15">
      <c r="A233" s="21"/>
      <c r="B233" s="21"/>
      <c r="C233" s="21"/>
      <c r="D233" s="16"/>
      <c r="E233" s="16"/>
      <c r="F233" s="16"/>
      <c r="G233" s="16"/>
      <c r="H233" s="16"/>
      <c r="I233" s="16"/>
      <c r="J233" s="16"/>
      <c r="K233" s="16"/>
      <c r="L233" s="16"/>
      <c r="M233" s="17"/>
      <c r="O233" s="33" t="str">
        <f t="shared" si="3"/>
        <v/>
      </c>
    </row>
    <row r="234" spans="1:15">
      <c r="A234" s="21"/>
      <c r="B234" s="21"/>
      <c r="C234" s="21"/>
      <c r="D234" s="16"/>
      <c r="E234" s="16"/>
      <c r="F234" s="16"/>
      <c r="G234" s="16"/>
      <c r="H234" s="16"/>
      <c r="I234" s="16"/>
      <c r="J234" s="16"/>
      <c r="K234" s="16"/>
      <c r="L234" s="16"/>
      <c r="M234" s="17"/>
      <c r="O234" s="33" t="str">
        <f t="shared" si="3"/>
        <v/>
      </c>
    </row>
    <row r="235" spans="1:15">
      <c r="A235" s="21"/>
      <c r="B235" s="21"/>
      <c r="C235" s="21"/>
      <c r="D235" s="16"/>
      <c r="E235" s="16"/>
      <c r="F235" s="16"/>
      <c r="G235" s="16"/>
      <c r="H235" s="16"/>
      <c r="I235" s="16"/>
      <c r="J235" s="16"/>
      <c r="K235" s="16"/>
      <c r="L235" s="16"/>
      <c r="M235" s="17"/>
      <c r="O235" s="33" t="str">
        <f t="shared" si="3"/>
        <v/>
      </c>
    </row>
    <row r="236" spans="1:15">
      <c r="A236" s="21"/>
      <c r="B236" s="21"/>
      <c r="C236" s="21"/>
      <c r="D236" s="16"/>
      <c r="E236" s="16"/>
      <c r="F236" s="16"/>
      <c r="G236" s="16"/>
      <c r="H236" s="16"/>
      <c r="I236" s="16"/>
      <c r="J236" s="16"/>
      <c r="K236" s="16"/>
      <c r="L236" s="16"/>
      <c r="M236" s="17"/>
      <c r="O236" s="33" t="str">
        <f t="shared" si="3"/>
        <v/>
      </c>
    </row>
    <row r="237" spans="1:15">
      <c r="A237" s="21"/>
      <c r="B237" s="21"/>
      <c r="C237" s="21"/>
      <c r="D237" s="16"/>
      <c r="E237" s="16"/>
      <c r="F237" s="16"/>
      <c r="G237" s="16"/>
      <c r="H237" s="16"/>
      <c r="I237" s="16"/>
      <c r="J237" s="16"/>
      <c r="K237" s="16"/>
      <c r="L237" s="16"/>
      <c r="M237" s="17"/>
      <c r="O237" s="33" t="str">
        <f t="shared" si="3"/>
        <v/>
      </c>
    </row>
    <row r="238" spans="1:15">
      <c r="A238" s="21"/>
      <c r="B238" s="21"/>
      <c r="C238" s="21"/>
      <c r="D238" s="16"/>
      <c r="E238" s="16"/>
      <c r="F238" s="16"/>
      <c r="G238" s="16"/>
      <c r="H238" s="16"/>
      <c r="I238" s="16"/>
      <c r="J238" s="16"/>
      <c r="K238" s="16"/>
      <c r="L238" s="16"/>
      <c r="M238" s="17"/>
      <c r="O238" s="33" t="str">
        <f t="shared" si="3"/>
        <v/>
      </c>
    </row>
    <row r="239" spans="1:15">
      <c r="A239" s="21"/>
      <c r="B239" s="21"/>
      <c r="C239" s="21"/>
      <c r="D239" s="16"/>
      <c r="E239" s="16"/>
      <c r="F239" s="16"/>
      <c r="G239" s="16"/>
      <c r="H239" s="16"/>
      <c r="I239" s="16"/>
      <c r="J239" s="16"/>
      <c r="K239" s="16"/>
      <c r="L239" s="16"/>
      <c r="M239" s="17"/>
      <c r="O239" s="33" t="str">
        <f t="shared" si="3"/>
        <v/>
      </c>
    </row>
    <row r="240" spans="1:15">
      <c r="A240" s="21"/>
      <c r="B240" s="21"/>
      <c r="C240" s="21"/>
      <c r="D240" s="16"/>
      <c r="E240" s="16"/>
      <c r="F240" s="16"/>
      <c r="G240" s="16"/>
      <c r="H240" s="16"/>
      <c r="I240" s="16"/>
      <c r="J240" s="16"/>
      <c r="K240" s="16"/>
      <c r="L240" s="16"/>
      <c r="M240" s="17"/>
      <c r="O240" s="33" t="str">
        <f t="shared" si="3"/>
        <v/>
      </c>
    </row>
    <row r="241" spans="1:15">
      <c r="A241" s="21"/>
      <c r="B241" s="21"/>
      <c r="C241" s="21"/>
      <c r="D241" s="16"/>
      <c r="E241" s="16"/>
      <c r="F241" s="16"/>
      <c r="G241" s="16"/>
      <c r="H241" s="16"/>
      <c r="I241" s="16"/>
      <c r="J241" s="16"/>
      <c r="K241" s="16"/>
      <c r="L241" s="16"/>
      <c r="M241" s="17"/>
      <c r="O241" s="33" t="str">
        <f t="shared" si="3"/>
        <v/>
      </c>
    </row>
    <row r="242" spans="1:15">
      <c r="A242" s="21"/>
      <c r="B242" s="21"/>
      <c r="C242" s="21"/>
      <c r="D242" s="16"/>
      <c r="E242" s="16"/>
      <c r="F242" s="16"/>
      <c r="G242" s="16"/>
      <c r="H242" s="16"/>
      <c r="I242" s="16"/>
      <c r="J242" s="16"/>
      <c r="K242" s="16"/>
      <c r="L242" s="16"/>
      <c r="M242" s="17"/>
      <c r="O242" s="33" t="str">
        <f t="shared" si="3"/>
        <v/>
      </c>
    </row>
    <row r="243" spans="1:15">
      <c r="A243" s="21"/>
      <c r="B243" s="21"/>
      <c r="C243" s="21"/>
      <c r="D243" s="16"/>
      <c r="E243" s="16"/>
      <c r="F243" s="16"/>
      <c r="G243" s="16"/>
      <c r="H243" s="16"/>
      <c r="I243" s="16"/>
      <c r="J243" s="16"/>
      <c r="K243" s="16"/>
      <c r="L243" s="16"/>
      <c r="M243" s="17"/>
      <c r="O243" s="33" t="str">
        <f t="shared" si="3"/>
        <v/>
      </c>
    </row>
    <row r="244" spans="1:15">
      <c r="A244" s="21"/>
      <c r="B244" s="21"/>
      <c r="C244" s="21"/>
      <c r="D244" s="16"/>
      <c r="E244" s="16"/>
      <c r="F244" s="16"/>
      <c r="G244" s="16"/>
      <c r="H244" s="16"/>
      <c r="I244" s="16"/>
      <c r="J244" s="16"/>
      <c r="K244" s="16"/>
      <c r="L244" s="16"/>
      <c r="M244" s="17"/>
      <c r="O244" s="33" t="str">
        <f t="shared" si="3"/>
        <v/>
      </c>
    </row>
    <row r="245" spans="1:15">
      <c r="A245" s="21"/>
      <c r="B245" s="21"/>
      <c r="C245" s="21"/>
      <c r="D245" s="16"/>
      <c r="E245" s="16"/>
      <c r="F245" s="16"/>
      <c r="G245" s="16"/>
      <c r="H245" s="16"/>
      <c r="I245" s="16"/>
      <c r="J245" s="16"/>
      <c r="K245" s="16"/>
      <c r="L245" s="16"/>
      <c r="M245" s="17"/>
      <c r="O245" s="33" t="str">
        <f t="shared" si="3"/>
        <v/>
      </c>
    </row>
    <row r="246" spans="1:15">
      <c r="A246" s="21"/>
      <c r="B246" s="21"/>
      <c r="C246" s="21"/>
      <c r="D246" s="16"/>
      <c r="E246" s="16"/>
      <c r="F246" s="16"/>
      <c r="G246" s="16"/>
      <c r="H246" s="16"/>
      <c r="I246" s="16"/>
      <c r="J246" s="16"/>
      <c r="K246" s="16"/>
      <c r="L246" s="16"/>
      <c r="M246" s="17"/>
      <c r="O246" s="33" t="str">
        <f t="shared" si="3"/>
        <v/>
      </c>
    </row>
    <row r="247" spans="1:15">
      <c r="A247" s="21"/>
      <c r="B247" s="21"/>
      <c r="C247" s="21"/>
      <c r="D247" s="16"/>
      <c r="E247" s="16"/>
      <c r="F247" s="16"/>
      <c r="G247" s="16"/>
      <c r="H247" s="16"/>
      <c r="I247" s="16"/>
      <c r="J247" s="16"/>
      <c r="K247" s="16"/>
      <c r="L247" s="16"/>
      <c r="M247" s="17"/>
      <c r="O247" s="33" t="str">
        <f t="shared" si="3"/>
        <v/>
      </c>
    </row>
    <row r="248" spans="1:15">
      <c r="A248" s="21"/>
      <c r="B248" s="21"/>
      <c r="C248" s="21"/>
      <c r="D248" s="16"/>
      <c r="E248" s="16"/>
      <c r="F248" s="16"/>
      <c r="G248" s="16"/>
      <c r="H248" s="16"/>
      <c r="I248" s="16"/>
      <c r="J248" s="16"/>
      <c r="K248" s="16"/>
      <c r="L248" s="16"/>
      <c r="M248" s="17"/>
      <c r="O248" s="33" t="str">
        <f t="shared" si="3"/>
        <v/>
      </c>
    </row>
    <row r="249" spans="1:15">
      <c r="A249" s="21"/>
      <c r="B249" s="21"/>
      <c r="C249" s="21"/>
      <c r="D249" s="16"/>
      <c r="E249" s="16"/>
      <c r="F249" s="16"/>
      <c r="G249" s="16"/>
      <c r="H249" s="16"/>
      <c r="I249" s="16"/>
      <c r="J249" s="16"/>
      <c r="K249" s="16"/>
      <c r="L249" s="16"/>
      <c r="M249" s="17"/>
      <c r="O249" s="33" t="str">
        <f t="shared" si="3"/>
        <v/>
      </c>
    </row>
    <row r="250" spans="1:15">
      <c r="A250" s="21"/>
      <c r="B250" s="21"/>
      <c r="C250" s="21"/>
      <c r="D250" s="16"/>
      <c r="E250" s="16"/>
      <c r="F250" s="16"/>
      <c r="G250" s="16"/>
      <c r="H250" s="16"/>
      <c r="I250" s="16"/>
      <c r="J250" s="16"/>
      <c r="K250" s="16"/>
      <c r="L250" s="16"/>
      <c r="M250" s="17"/>
      <c r="O250" s="33" t="str">
        <f t="shared" si="3"/>
        <v/>
      </c>
    </row>
    <row r="251" spans="1:15">
      <c r="A251" s="21"/>
      <c r="B251" s="21"/>
      <c r="C251" s="21"/>
      <c r="D251" s="16"/>
      <c r="E251" s="16"/>
      <c r="F251" s="16"/>
      <c r="G251" s="16"/>
      <c r="H251" s="16"/>
      <c r="I251" s="16"/>
      <c r="J251" s="16"/>
      <c r="K251" s="16"/>
      <c r="L251" s="16"/>
      <c r="M251" s="17"/>
      <c r="O251" s="33" t="str">
        <f t="shared" si="3"/>
        <v/>
      </c>
    </row>
    <row r="252" spans="1:15">
      <c r="A252" s="21"/>
      <c r="B252" s="21"/>
      <c r="C252" s="21"/>
      <c r="D252" s="16"/>
      <c r="E252" s="16"/>
      <c r="F252" s="16"/>
      <c r="G252" s="16"/>
      <c r="H252" s="16"/>
      <c r="I252" s="16"/>
      <c r="J252" s="16"/>
      <c r="K252" s="16"/>
      <c r="L252" s="16"/>
      <c r="M252" s="17"/>
      <c r="O252" s="33" t="str">
        <f t="shared" si="3"/>
        <v/>
      </c>
    </row>
    <row r="253" spans="1:15">
      <c r="A253" s="21"/>
      <c r="B253" s="21"/>
      <c r="C253" s="21"/>
      <c r="D253" s="16"/>
      <c r="E253" s="16"/>
      <c r="F253" s="16"/>
      <c r="G253" s="16"/>
      <c r="H253" s="16"/>
      <c r="I253" s="16"/>
      <c r="J253" s="16"/>
      <c r="K253" s="16"/>
      <c r="L253" s="16"/>
      <c r="M253" s="17"/>
      <c r="O253" s="33" t="str">
        <f t="shared" si="3"/>
        <v/>
      </c>
    </row>
    <row r="254" spans="1:15">
      <c r="A254" s="21"/>
      <c r="B254" s="21"/>
      <c r="C254" s="21"/>
      <c r="D254" s="16"/>
      <c r="E254" s="16"/>
      <c r="F254" s="16"/>
      <c r="G254" s="16"/>
      <c r="H254" s="16"/>
      <c r="I254" s="16"/>
      <c r="J254" s="16"/>
      <c r="K254" s="16"/>
      <c r="L254" s="16"/>
      <c r="M254" s="17"/>
      <c r="O254" s="33" t="str">
        <f t="shared" si="3"/>
        <v/>
      </c>
    </row>
    <row r="255" spans="1:15">
      <c r="A255" s="21"/>
      <c r="B255" s="21"/>
      <c r="C255" s="21"/>
      <c r="D255" s="16"/>
      <c r="E255" s="16"/>
      <c r="F255" s="16"/>
      <c r="G255" s="16"/>
      <c r="H255" s="16"/>
      <c r="I255" s="16"/>
      <c r="J255" s="16"/>
      <c r="K255" s="16"/>
      <c r="L255" s="16"/>
      <c r="M255" s="17"/>
      <c r="O255" s="33" t="str">
        <f t="shared" si="3"/>
        <v/>
      </c>
    </row>
    <row r="256" spans="1:15">
      <c r="A256" s="21"/>
      <c r="B256" s="21"/>
      <c r="C256" s="21"/>
      <c r="D256" s="16"/>
      <c r="E256" s="16"/>
      <c r="F256" s="16"/>
      <c r="G256" s="16"/>
      <c r="H256" s="16"/>
      <c r="I256" s="16"/>
      <c r="J256" s="16"/>
      <c r="K256" s="16"/>
      <c r="L256" s="16"/>
      <c r="M256" s="17"/>
      <c r="O256" s="33" t="str">
        <f t="shared" si="3"/>
        <v/>
      </c>
    </row>
    <row r="257" spans="1:15">
      <c r="A257" s="21"/>
      <c r="B257" s="21"/>
      <c r="C257" s="21"/>
      <c r="D257" s="16"/>
      <c r="E257" s="16"/>
      <c r="F257" s="16"/>
      <c r="G257" s="16"/>
      <c r="H257" s="16"/>
      <c r="I257" s="16"/>
      <c r="J257" s="16"/>
      <c r="K257" s="16"/>
      <c r="L257" s="16"/>
      <c r="M257" s="17"/>
      <c r="O257" s="33" t="str">
        <f t="shared" si="3"/>
        <v/>
      </c>
    </row>
    <row r="258" spans="1:15">
      <c r="A258" s="21"/>
      <c r="B258" s="21"/>
      <c r="C258" s="21"/>
      <c r="D258" s="16"/>
      <c r="E258" s="16"/>
      <c r="F258" s="16"/>
      <c r="G258" s="16"/>
      <c r="H258" s="16"/>
      <c r="I258" s="16"/>
      <c r="J258" s="16"/>
      <c r="K258" s="16"/>
      <c r="L258" s="16"/>
      <c r="M258" s="17"/>
      <c r="O258" s="33" t="str">
        <f t="shared" si="3"/>
        <v/>
      </c>
    </row>
    <row r="259" spans="1:15">
      <c r="A259" s="21"/>
      <c r="B259" s="21"/>
      <c r="C259" s="21"/>
      <c r="D259" s="16"/>
      <c r="E259" s="16"/>
      <c r="F259" s="16"/>
      <c r="G259" s="16"/>
      <c r="H259" s="16"/>
      <c r="I259" s="16"/>
      <c r="J259" s="16"/>
      <c r="K259" s="16"/>
      <c r="L259" s="16"/>
      <c r="M259" s="17"/>
      <c r="O259" s="33" t="str">
        <f t="shared" si="3"/>
        <v/>
      </c>
    </row>
    <row r="260" spans="1:15">
      <c r="A260" s="21"/>
      <c r="B260" s="21"/>
      <c r="C260" s="21"/>
      <c r="D260" s="16"/>
      <c r="E260" s="16"/>
      <c r="F260" s="16"/>
      <c r="G260" s="16"/>
      <c r="H260" s="16"/>
      <c r="I260" s="16"/>
      <c r="J260" s="16"/>
      <c r="K260" s="16"/>
      <c r="L260" s="16"/>
      <c r="M260" s="17"/>
      <c r="O260" s="33" t="str">
        <f t="shared" si="3"/>
        <v/>
      </c>
    </row>
    <row r="261" spans="1:15">
      <c r="A261" s="21"/>
      <c r="B261" s="21"/>
      <c r="C261" s="21"/>
      <c r="D261" s="16"/>
      <c r="E261" s="16"/>
      <c r="F261" s="16"/>
      <c r="G261" s="16"/>
      <c r="H261" s="16"/>
      <c r="I261" s="16"/>
      <c r="J261" s="16"/>
      <c r="K261" s="16"/>
      <c r="L261" s="16"/>
      <c r="M261" s="17"/>
      <c r="O261" s="33" t="str">
        <f t="shared" si="3"/>
        <v/>
      </c>
    </row>
    <row r="262" spans="1:15">
      <c r="A262" s="21"/>
      <c r="B262" s="21"/>
      <c r="C262" s="21"/>
      <c r="D262" s="16"/>
      <c r="E262" s="16"/>
      <c r="F262" s="16"/>
      <c r="G262" s="16"/>
      <c r="H262" s="16"/>
      <c r="I262" s="16"/>
      <c r="J262" s="16"/>
      <c r="K262" s="16"/>
      <c r="L262" s="16"/>
      <c r="M262" s="17"/>
      <c r="O262" s="33" t="str">
        <f t="shared" si="3"/>
        <v/>
      </c>
    </row>
    <row r="263" spans="1:15">
      <c r="A263" s="21"/>
      <c r="B263" s="21"/>
      <c r="C263" s="21"/>
      <c r="D263" s="16"/>
      <c r="E263" s="16"/>
      <c r="F263" s="16"/>
      <c r="G263" s="16"/>
      <c r="H263" s="16"/>
      <c r="I263" s="16"/>
      <c r="J263" s="16"/>
      <c r="K263" s="16"/>
      <c r="L263" s="16"/>
      <c r="M263" s="17"/>
      <c r="O263" s="33" t="str">
        <f t="shared" si="3"/>
        <v/>
      </c>
    </row>
    <row r="264" spans="1:15">
      <c r="A264" s="21"/>
      <c r="B264" s="21"/>
      <c r="C264" s="21"/>
      <c r="D264" s="16"/>
      <c r="E264" s="16"/>
      <c r="F264" s="16"/>
      <c r="G264" s="16"/>
      <c r="H264" s="16"/>
      <c r="I264" s="16"/>
      <c r="J264" s="16"/>
      <c r="K264" s="16"/>
      <c r="L264" s="16"/>
      <c r="M264" s="17"/>
      <c r="O264" s="33" t="str">
        <f t="shared" si="3"/>
        <v/>
      </c>
    </row>
    <row r="265" spans="1:15">
      <c r="A265" s="21"/>
      <c r="B265" s="21"/>
      <c r="C265" s="21"/>
      <c r="D265" s="16"/>
      <c r="E265" s="16"/>
      <c r="F265" s="16"/>
      <c r="G265" s="16"/>
      <c r="H265" s="16"/>
      <c r="I265" s="16"/>
      <c r="J265" s="16"/>
      <c r="K265" s="16"/>
      <c r="L265" s="16"/>
      <c r="M265" s="17"/>
      <c r="O265" s="33" t="str">
        <f t="shared" si="3"/>
        <v/>
      </c>
    </row>
    <row r="266" spans="1:15">
      <c r="A266" s="21"/>
      <c r="B266" s="21"/>
      <c r="C266" s="21"/>
      <c r="D266" s="16"/>
      <c r="E266" s="16"/>
      <c r="F266" s="16"/>
      <c r="G266" s="16"/>
      <c r="H266" s="16"/>
      <c r="I266" s="16"/>
      <c r="J266" s="16"/>
      <c r="K266" s="16"/>
      <c r="L266" s="16"/>
      <c r="M266" s="17"/>
      <c r="O266" s="33" t="str">
        <f t="shared" ref="O266:O329" si="4">IF(COUNTA(D266:M266)=0,"",_xlfn.CONCAT(,
IF(NOT(K266 = (SUM(D266, E266, G266:J266) - SUM(F266))),
     " Error: Position at the end of the period is not equal to: position at the beginning of the period + issuance or inflow - buyback or outflow + exchange rate changes + price changes + other changes + rectifications.",
     ""),
IF(AND(NOT(ISBLANK(L266)), L266&lt;0),
 " Error: Dividend declared (gross) cannot be negative",
     ""),
IF(AND(NOT(ISBLANK(D266)), D266&lt;0),
 " Warning: Position at the beginning of the period is usually a positive amount, please check whether the reported negative amount is correct.",
     ""),
IF(AND(NOT(ISBLANK(K266)), K266&lt;0),
 " Warning: Position at the end of the period is usually a positive amount, please check whether the reported negative amount is correct.",
     ""),
IF(AND(OR(ABS(E266)&gt;3000000000,ABS(F266)&gt;3000000000),ISBLANK(M266)),
 " Warning: An explanation in &lt;c100&gt; must be completed for transactions of more than EUR 3 billion or less than EUR -3 billion.",
     "")))</f>
        <v/>
      </c>
    </row>
    <row r="267" spans="1:15">
      <c r="A267" s="21"/>
      <c r="B267" s="21"/>
      <c r="C267" s="21"/>
      <c r="D267" s="16"/>
      <c r="E267" s="16"/>
      <c r="F267" s="16"/>
      <c r="G267" s="16"/>
      <c r="H267" s="16"/>
      <c r="I267" s="16"/>
      <c r="J267" s="16"/>
      <c r="K267" s="16"/>
      <c r="L267" s="16"/>
      <c r="M267" s="17"/>
      <c r="O267" s="33" t="str">
        <f t="shared" si="4"/>
        <v/>
      </c>
    </row>
    <row r="268" spans="1:15">
      <c r="A268" s="21"/>
      <c r="B268" s="21"/>
      <c r="C268" s="21"/>
      <c r="D268" s="16"/>
      <c r="E268" s="16"/>
      <c r="F268" s="16"/>
      <c r="G268" s="16"/>
      <c r="H268" s="16"/>
      <c r="I268" s="16"/>
      <c r="J268" s="16"/>
      <c r="K268" s="16"/>
      <c r="L268" s="16"/>
      <c r="M268" s="17"/>
      <c r="O268" s="33" t="str">
        <f t="shared" si="4"/>
        <v/>
      </c>
    </row>
    <row r="269" spans="1:15">
      <c r="A269" s="21"/>
      <c r="B269" s="21"/>
      <c r="C269" s="21"/>
      <c r="D269" s="16"/>
      <c r="E269" s="16"/>
      <c r="F269" s="16"/>
      <c r="G269" s="16"/>
      <c r="H269" s="16"/>
      <c r="I269" s="16"/>
      <c r="J269" s="16"/>
      <c r="K269" s="16"/>
      <c r="L269" s="16"/>
      <c r="M269" s="17"/>
      <c r="O269" s="33" t="str">
        <f t="shared" si="4"/>
        <v/>
      </c>
    </row>
    <row r="270" spans="1:15">
      <c r="A270" s="21"/>
      <c r="B270" s="21"/>
      <c r="C270" s="21"/>
      <c r="D270" s="16"/>
      <c r="E270" s="16"/>
      <c r="F270" s="16"/>
      <c r="G270" s="16"/>
      <c r="H270" s="16"/>
      <c r="I270" s="16"/>
      <c r="J270" s="16"/>
      <c r="K270" s="16"/>
      <c r="L270" s="16"/>
      <c r="M270" s="17"/>
      <c r="O270" s="33" t="str">
        <f t="shared" si="4"/>
        <v/>
      </c>
    </row>
    <row r="271" spans="1:15">
      <c r="A271" s="21"/>
      <c r="B271" s="21"/>
      <c r="C271" s="21"/>
      <c r="D271" s="16"/>
      <c r="E271" s="16"/>
      <c r="F271" s="16"/>
      <c r="G271" s="16"/>
      <c r="H271" s="16"/>
      <c r="I271" s="16"/>
      <c r="J271" s="16"/>
      <c r="K271" s="16"/>
      <c r="L271" s="16"/>
      <c r="M271" s="17"/>
      <c r="O271" s="33" t="str">
        <f t="shared" si="4"/>
        <v/>
      </c>
    </row>
    <row r="272" spans="1:15">
      <c r="A272" s="21"/>
      <c r="B272" s="21"/>
      <c r="C272" s="21"/>
      <c r="D272" s="16"/>
      <c r="E272" s="16"/>
      <c r="F272" s="16"/>
      <c r="G272" s="16"/>
      <c r="H272" s="16"/>
      <c r="I272" s="16"/>
      <c r="J272" s="16"/>
      <c r="K272" s="16"/>
      <c r="L272" s="16"/>
      <c r="M272" s="17"/>
      <c r="O272" s="33" t="str">
        <f t="shared" si="4"/>
        <v/>
      </c>
    </row>
    <row r="273" spans="1:15">
      <c r="A273" s="21"/>
      <c r="B273" s="21"/>
      <c r="C273" s="21"/>
      <c r="D273" s="16"/>
      <c r="E273" s="16"/>
      <c r="F273" s="16"/>
      <c r="G273" s="16"/>
      <c r="H273" s="16"/>
      <c r="I273" s="16"/>
      <c r="J273" s="16"/>
      <c r="K273" s="16"/>
      <c r="L273" s="16"/>
      <c r="M273" s="17"/>
      <c r="O273" s="33" t="str">
        <f t="shared" si="4"/>
        <v/>
      </c>
    </row>
    <row r="274" spans="1:15">
      <c r="A274" s="21"/>
      <c r="B274" s="21"/>
      <c r="C274" s="21"/>
      <c r="D274" s="16"/>
      <c r="E274" s="16"/>
      <c r="F274" s="16"/>
      <c r="G274" s="16"/>
      <c r="H274" s="16"/>
      <c r="I274" s="16"/>
      <c r="J274" s="16"/>
      <c r="K274" s="16"/>
      <c r="L274" s="16"/>
      <c r="M274" s="17"/>
      <c r="O274" s="33" t="str">
        <f t="shared" si="4"/>
        <v/>
      </c>
    </row>
    <row r="275" spans="1:15">
      <c r="A275" s="21"/>
      <c r="B275" s="21"/>
      <c r="C275" s="21"/>
      <c r="D275" s="16"/>
      <c r="E275" s="16"/>
      <c r="F275" s="16"/>
      <c r="G275" s="16"/>
      <c r="H275" s="16"/>
      <c r="I275" s="16"/>
      <c r="J275" s="16"/>
      <c r="K275" s="16"/>
      <c r="L275" s="16"/>
      <c r="M275" s="17"/>
      <c r="O275" s="33" t="str">
        <f t="shared" si="4"/>
        <v/>
      </c>
    </row>
    <row r="276" spans="1:15">
      <c r="A276" s="21"/>
      <c r="B276" s="21"/>
      <c r="C276" s="21"/>
      <c r="D276" s="16"/>
      <c r="E276" s="16"/>
      <c r="F276" s="16"/>
      <c r="G276" s="16"/>
      <c r="H276" s="16"/>
      <c r="I276" s="16"/>
      <c r="J276" s="16"/>
      <c r="K276" s="16"/>
      <c r="L276" s="16"/>
      <c r="M276" s="17"/>
      <c r="O276" s="33" t="str">
        <f t="shared" si="4"/>
        <v/>
      </c>
    </row>
    <row r="277" spans="1:15">
      <c r="A277" s="21"/>
      <c r="B277" s="21"/>
      <c r="C277" s="21"/>
      <c r="D277" s="16"/>
      <c r="E277" s="16"/>
      <c r="F277" s="16"/>
      <c r="G277" s="16"/>
      <c r="H277" s="16"/>
      <c r="I277" s="16"/>
      <c r="J277" s="16"/>
      <c r="K277" s="16"/>
      <c r="L277" s="16"/>
      <c r="M277" s="17"/>
      <c r="O277" s="33" t="str">
        <f t="shared" si="4"/>
        <v/>
      </c>
    </row>
    <row r="278" spans="1:15">
      <c r="A278" s="21"/>
      <c r="B278" s="21"/>
      <c r="C278" s="21"/>
      <c r="D278" s="16"/>
      <c r="E278" s="16"/>
      <c r="F278" s="16"/>
      <c r="G278" s="16"/>
      <c r="H278" s="16"/>
      <c r="I278" s="16"/>
      <c r="J278" s="16"/>
      <c r="K278" s="16"/>
      <c r="L278" s="16"/>
      <c r="M278" s="17"/>
      <c r="O278" s="33" t="str">
        <f t="shared" si="4"/>
        <v/>
      </c>
    </row>
    <row r="279" spans="1:15">
      <c r="A279" s="21"/>
      <c r="B279" s="21"/>
      <c r="C279" s="21"/>
      <c r="D279" s="16"/>
      <c r="E279" s="16"/>
      <c r="F279" s="16"/>
      <c r="G279" s="16"/>
      <c r="H279" s="16"/>
      <c r="I279" s="16"/>
      <c r="J279" s="16"/>
      <c r="K279" s="16"/>
      <c r="L279" s="16"/>
      <c r="M279" s="17"/>
      <c r="O279" s="33" t="str">
        <f t="shared" si="4"/>
        <v/>
      </c>
    </row>
    <row r="280" spans="1:15">
      <c r="A280" s="21"/>
      <c r="B280" s="21"/>
      <c r="C280" s="21"/>
      <c r="D280" s="16"/>
      <c r="E280" s="16"/>
      <c r="F280" s="16"/>
      <c r="G280" s="16"/>
      <c r="H280" s="16"/>
      <c r="I280" s="16"/>
      <c r="J280" s="16"/>
      <c r="K280" s="16"/>
      <c r="L280" s="16"/>
      <c r="M280" s="17"/>
      <c r="O280" s="33" t="str">
        <f t="shared" si="4"/>
        <v/>
      </c>
    </row>
    <row r="281" spans="1:15">
      <c r="A281" s="21"/>
      <c r="B281" s="21"/>
      <c r="C281" s="21"/>
      <c r="D281" s="16"/>
      <c r="E281" s="16"/>
      <c r="F281" s="16"/>
      <c r="G281" s="16"/>
      <c r="H281" s="16"/>
      <c r="I281" s="16"/>
      <c r="J281" s="16"/>
      <c r="K281" s="16"/>
      <c r="L281" s="16"/>
      <c r="M281" s="17"/>
      <c r="O281" s="33" t="str">
        <f t="shared" si="4"/>
        <v/>
      </c>
    </row>
    <row r="282" spans="1:15">
      <c r="A282" s="21"/>
      <c r="B282" s="21"/>
      <c r="C282" s="21"/>
      <c r="D282" s="16"/>
      <c r="E282" s="16"/>
      <c r="F282" s="16"/>
      <c r="G282" s="16"/>
      <c r="H282" s="16"/>
      <c r="I282" s="16"/>
      <c r="J282" s="16"/>
      <c r="K282" s="16"/>
      <c r="L282" s="16"/>
      <c r="M282" s="17"/>
      <c r="O282" s="33" t="str">
        <f t="shared" si="4"/>
        <v/>
      </c>
    </row>
    <row r="283" spans="1:15">
      <c r="A283" s="21"/>
      <c r="B283" s="21"/>
      <c r="C283" s="21"/>
      <c r="D283" s="16"/>
      <c r="E283" s="16"/>
      <c r="F283" s="16"/>
      <c r="G283" s="16"/>
      <c r="H283" s="16"/>
      <c r="I283" s="16"/>
      <c r="J283" s="16"/>
      <c r="K283" s="16"/>
      <c r="L283" s="16"/>
      <c r="M283" s="17"/>
      <c r="O283" s="33" t="str">
        <f t="shared" si="4"/>
        <v/>
      </c>
    </row>
    <row r="284" spans="1:15">
      <c r="A284" s="21"/>
      <c r="B284" s="21"/>
      <c r="C284" s="21"/>
      <c r="D284" s="16"/>
      <c r="E284" s="16"/>
      <c r="F284" s="16"/>
      <c r="G284" s="16"/>
      <c r="H284" s="16"/>
      <c r="I284" s="16"/>
      <c r="J284" s="16"/>
      <c r="K284" s="16"/>
      <c r="L284" s="16"/>
      <c r="M284" s="17"/>
      <c r="O284" s="33" t="str">
        <f t="shared" si="4"/>
        <v/>
      </c>
    </row>
    <row r="285" spans="1:15">
      <c r="A285" s="21"/>
      <c r="B285" s="21"/>
      <c r="C285" s="21"/>
      <c r="D285" s="16"/>
      <c r="E285" s="16"/>
      <c r="F285" s="16"/>
      <c r="G285" s="16"/>
      <c r="H285" s="16"/>
      <c r="I285" s="16"/>
      <c r="J285" s="16"/>
      <c r="K285" s="16"/>
      <c r="L285" s="16"/>
      <c r="M285" s="17"/>
      <c r="O285" s="33" t="str">
        <f t="shared" si="4"/>
        <v/>
      </c>
    </row>
    <row r="286" spans="1:15">
      <c r="A286" s="21"/>
      <c r="B286" s="21"/>
      <c r="C286" s="21"/>
      <c r="D286" s="16"/>
      <c r="E286" s="16"/>
      <c r="F286" s="16"/>
      <c r="G286" s="16"/>
      <c r="H286" s="16"/>
      <c r="I286" s="16"/>
      <c r="J286" s="16"/>
      <c r="K286" s="16"/>
      <c r="L286" s="16"/>
      <c r="M286" s="17"/>
      <c r="O286" s="33" t="str">
        <f t="shared" si="4"/>
        <v/>
      </c>
    </row>
    <row r="287" spans="1:15">
      <c r="A287" s="21"/>
      <c r="B287" s="21"/>
      <c r="C287" s="21"/>
      <c r="D287" s="16"/>
      <c r="E287" s="16"/>
      <c r="F287" s="16"/>
      <c r="G287" s="16"/>
      <c r="H287" s="16"/>
      <c r="I287" s="16"/>
      <c r="J287" s="16"/>
      <c r="K287" s="16"/>
      <c r="L287" s="16"/>
      <c r="M287" s="17"/>
      <c r="O287" s="33" t="str">
        <f t="shared" si="4"/>
        <v/>
      </c>
    </row>
    <row r="288" spans="1:15">
      <c r="A288" s="21"/>
      <c r="B288" s="21"/>
      <c r="C288" s="21"/>
      <c r="D288" s="16"/>
      <c r="E288" s="16"/>
      <c r="F288" s="16"/>
      <c r="G288" s="16"/>
      <c r="H288" s="16"/>
      <c r="I288" s="16"/>
      <c r="J288" s="16"/>
      <c r="K288" s="16"/>
      <c r="L288" s="16"/>
      <c r="M288" s="17"/>
      <c r="O288" s="33" t="str">
        <f t="shared" si="4"/>
        <v/>
      </c>
    </row>
    <row r="289" spans="1:15">
      <c r="A289" s="21"/>
      <c r="B289" s="21"/>
      <c r="C289" s="21"/>
      <c r="D289" s="16"/>
      <c r="E289" s="16"/>
      <c r="F289" s="16"/>
      <c r="G289" s="16"/>
      <c r="H289" s="16"/>
      <c r="I289" s="16"/>
      <c r="J289" s="16"/>
      <c r="K289" s="16"/>
      <c r="L289" s="16"/>
      <c r="M289" s="17"/>
      <c r="O289" s="33" t="str">
        <f t="shared" si="4"/>
        <v/>
      </c>
    </row>
    <row r="290" spans="1:15">
      <c r="A290" s="21"/>
      <c r="B290" s="21"/>
      <c r="C290" s="21"/>
      <c r="D290" s="16"/>
      <c r="E290" s="16"/>
      <c r="F290" s="16"/>
      <c r="G290" s="16"/>
      <c r="H290" s="16"/>
      <c r="I290" s="16"/>
      <c r="J290" s="16"/>
      <c r="K290" s="16"/>
      <c r="L290" s="16"/>
      <c r="M290" s="17"/>
      <c r="O290" s="33" t="str">
        <f t="shared" si="4"/>
        <v/>
      </c>
    </row>
    <row r="291" spans="1:15">
      <c r="A291" s="21"/>
      <c r="B291" s="21"/>
      <c r="C291" s="21"/>
      <c r="D291" s="16"/>
      <c r="E291" s="16"/>
      <c r="F291" s="16"/>
      <c r="G291" s="16"/>
      <c r="H291" s="16"/>
      <c r="I291" s="16"/>
      <c r="J291" s="16"/>
      <c r="K291" s="16"/>
      <c r="L291" s="16"/>
      <c r="M291" s="17"/>
      <c r="O291" s="33" t="str">
        <f t="shared" si="4"/>
        <v/>
      </c>
    </row>
    <row r="292" spans="1:15">
      <c r="A292" s="21"/>
      <c r="B292" s="21"/>
      <c r="C292" s="21"/>
      <c r="D292" s="16"/>
      <c r="E292" s="16"/>
      <c r="F292" s="16"/>
      <c r="G292" s="16"/>
      <c r="H292" s="16"/>
      <c r="I292" s="16"/>
      <c r="J292" s="16"/>
      <c r="K292" s="16"/>
      <c r="L292" s="16"/>
      <c r="M292" s="17"/>
      <c r="O292" s="33" t="str">
        <f t="shared" si="4"/>
        <v/>
      </c>
    </row>
    <row r="293" spans="1:15">
      <c r="A293" s="21"/>
      <c r="B293" s="21"/>
      <c r="C293" s="21"/>
      <c r="D293" s="16"/>
      <c r="E293" s="16"/>
      <c r="F293" s="16"/>
      <c r="G293" s="16"/>
      <c r="H293" s="16"/>
      <c r="I293" s="16"/>
      <c r="J293" s="16"/>
      <c r="K293" s="16"/>
      <c r="L293" s="16"/>
      <c r="M293" s="17"/>
      <c r="O293" s="33" t="str">
        <f t="shared" si="4"/>
        <v/>
      </c>
    </row>
    <row r="294" spans="1:15">
      <c r="A294" s="21"/>
      <c r="B294" s="21"/>
      <c r="C294" s="21"/>
      <c r="D294" s="16"/>
      <c r="E294" s="16"/>
      <c r="F294" s="16"/>
      <c r="G294" s="16"/>
      <c r="H294" s="16"/>
      <c r="I294" s="16"/>
      <c r="J294" s="16"/>
      <c r="K294" s="16"/>
      <c r="L294" s="16"/>
      <c r="M294" s="17"/>
      <c r="O294" s="33" t="str">
        <f t="shared" si="4"/>
        <v/>
      </c>
    </row>
    <row r="295" spans="1:15">
      <c r="A295" s="21"/>
      <c r="B295" s="21"/>
      <c r="C295" s="21"/>
      <c r="D295" s="16"/>
      <c r="E295" s="16"/>
      <c r="F295" s="16"/>
      <c r="G295" s="16"/>
      <c r="H295" s="16"/>
      <c r="I295" s="16"/>
      <c r="J295" s="16"/>
      <c r="K295" s="16"/>
      <c r="L295" s="16"/>
      <c r="M295" s="17"/>
      <c r="O295" s="33" t="str">
        <f t="shared" si="4"/>
        <v/>
      </c>
    </row>
    <row r="296" spans="1:15">
      <c r="A296" s="21"/>
      <c r="B296" s="21"/>
      <c r="C296" s="21"/>
      <c r="D296" s="16"/>
      <c r="E296" s="16"/>
      <c r="F296" s="16"/>
      <c r="G296" s="16"/>
      <c r="H296" s="16"/>
      <c r="I296" s="16"/>
      <c r="J296" s="16"/>
      <c r="K296" s="16"/>
      <c r="L296" s="16"/>
      <c r="M296" s="17"/>
      <c r="O296" s="33" t="str">
        <f t="shared" si="4"/>
        <v/>
      </c>
    </row>
    <row r="297" spans="1:15">
      <c r="A297" s="21"/>
      <c r="B297" s="21"/>
      <c r="C297" s="21"/>
      <c r="D297" s="16"/>
      <c r="E297" s="16"/>
      <c r="F297" s="16"/>
      <c r="G297" s="16"/>
      <c r="H297" s="16"/>
      <c r="I297" s="16"/>
      <c r="J297" s="16"/>
      <c r="K297" s="16"/>
      <c r="L297" s="16"/>
      <c r="M297" s="17"/>
      <c r="O297" s="33" t="str">
        <f t="shared" si="4"/>
        <v/>
      </c>
    </row>
    <row r="298" spans="1:15">
      <c r="A298" s="21"/>
      <c r="B298" s="21"/>
      <c r="C298" s="21"/>
      <c r="D298" s="16"/>
      <c r="E298" s="16"/>
      <c r="F298" s="16"/>
      <c r="G298" s="16"/>
      <c r="H298" s="16"/>
      <c r="I298" s="16"/>
      <c r="J298" s="16"/>
      <c r="K298" s="16"/>
      <c r="L298" s="16"/>
      <c r="M298" s="17"/>
      <c r="O298" s="33" t="str">
        <f t="shared" si="4"/>
        <v/>
      </c>
    </row>
    <row r="299" spans="1:15">
      <c r="A299" s="21"/>
      <c r="B299" s="21"/>
      <c r="C299" s="21"/>
      <c r="D299" s="16"/>
      <c r="E299" s="16"/>
      <c r="F299" s="16"/>
      <c r="G299" s="16"/>
      <c r="H299" s="16"/>
      <c r="I299" s="16"/>
      <c r="J299" s="16"/>
      <c r="K299" s="16"/>
      <c r="L299" s="16"/>
      <c r="M299" s="17"/>
      <c r="O299" s="33" t="str">
        <f t="shared" si="4"/>
        <v/>
      </c>
    </row>
    <row r="300" spans="1:15">
      <c r="A300" s="21"/>
      <c r="B300" s="21"/>
      <c r="C300" s="21"/>
      <c r="D300" s="16"/>
      <c r="E300" s="16"/>
      <c r="F300" s="16"/>
      <c r="G300" s="16"/>
      <c r="H300" s="16"/>
      <c r="I300" s="16"/>
      <c r="J300" s="16"/>
      <c r="K300" s="16"/>
      <c r="L300" s="16"/>
      <c r="M300" s="17"/>
      <c r="O300" s="33" t="str">
        <f t="shared" si="4"/>
        <v/>
      </c>
    </row>
    <row r="301" spans="1:15">
      <c r="A301" s="21"/>
      <c r="B301" s="21"/>
      <c r="C301" s="21"/>
      <c r="D301" s="16"/>
      <c r="E301" s="16"/>
      <c r="F301" s="16"/>
      <c r="G301" s="16"/>
      <c r="H301" s="16"/>
      <c r="I301" s="16"/>
      <c r="J301" s="16"/>
      <c r="K301" s="16"/>
      <c r="L301" s="16"/>
      <c r="M301" s="17"/>
      <c r="O301" s="33" t="str">
        <f t="shared" si="4"/>
        <v/>
      </c>
    </row>
    <row r="302" spans="1:15">
      <c r="A302" s="21"/>
      <c r="B302" s="21"/>
      <c r="C302" s="21"/>
      <c r="D302" s="16"/>
      <c r="E302" s="16"/>
      <c r="F302" s="16"/>
      <c r="G302" s="16"/>
      <c r="H302" s="16"/>
      <c r="I302" s="16"/>
      <c r="J302" s="16"/>
      <c r="K302" s="16"/>
      <c r="L302" s="16"/>
      <c r="M302" s="17"/>
      <c r="O302" s="33" t="str">
        <f t="shared" si="4"/>
        <v/>
      </c>
    </row>
    <row r="303" spans="1:15">
      <c r="A303" s="21"/>
      <c r="B303" s="21"/>
      <c r="C303" s="21"/>
      <c r="D303" s="16"/>
      <c r="E303" s="16"/>
      <c r="F303" s="16"/>
      <c r="G303" s="16"/>
      <c r="H303" s="16"/>
      <c r="I303" s="16"/>
      <c r="J303" s="16"/>
      <c r="K303" s="16"/>
      <c r="L303" s="16"/>
      <c r="M303" s="17"/>
      <c r="O303" s="33" t="str">
        <f t="shared" si="4"/>
        <v/>
      </c>
    </row>
    <row r="304" spans="1:15">
      <c r="A304" s="21"/>
      <c r="B304" s="21"/>
      <c r="C304" s="21"/>
      <c r="D304" s="16"/>
      <c r="E304" s="16"/>
      <c r="F304" s="16"/>
      <c r="G304" s="16"/>
      <c r="H304" s="16"/>
      <c r="I304" s="16"/>
      <c r="J304" s="16"/>
      <c r="K304" s="16"/>
      <c r="L304" s="16"/>
      <c r="M304" s="17"/>
      <c r="O304" s="33" t="str">
        <f t="shared" si="4"/>
        <v/>
      </c>
    </row>
    <row r="305" spans="1:15">
      <c r="A305" s="21"/>
      <c r="B305" s="21"/>
      <c r="C305" s="21"/>
      <c r="D305" s="16"/>
      <c r="E305" s="16"/>
      <c r="F305" s="16"/>
      <c r="G305" s="16"/>
      <c r="H305" s="16"/>
      <c r="I305" s="16"/>
      <c r="J305" s="16"/>
      <c r="K305" s="16"/>
      <c r="L305" s="16"/>
      <c r="M305" s="17"/>
      <c r="O305" s="33" t="str">
        <f t="shared" si="4"/>
        <v/>
      </c>
    </row>
    <row r="306" spans="1:15">
      <c r="A306" s="21"/>
      <c r="B306" s="21"/>
      <c r="C306" s="21"/>
      <c r="D306" s="16"/>
      <c r="E306" s="16"/>
      <c r="F306" s="16"/>
      <c r="G306" s="16"/>
      <c r="H306" s="16"/>
      <c r="I306" s="16"/>
      <c r="J306" s="16"/>
      <c r="K306" s="16"/>
      <c r="L306" s="16"/>
      <c r="M306" s="17"/>
      <c r="O306" s="33" t="str">
        <f t="shared" si="4"/>
        <v/>
      </c>
    </row>
    <row r="307" spans="1:15">
      <c r="A307" s="21"/>
      <c r="B307" s="21"/>
      <c r="C307" s="21"/>
      <c r="D307" s="16"/>
      <c r="E307" s="16"/>
      <c r="F307" s="16"/>
      <c r="G307" s="16"/>
      <c r="H307" s="16"/>
      <c r="I307" s="16"/>
      <c r="J307" s="16"/>
      <c r="K307" s="16"/>
      <c r="L307" s="16"/>
      <c r="M307" s="17"/>
      <c r="O307" s="33" t="str">
        <f t="shared" si="4"/>
        <v/>
      </c>
    </row>
    <row r="308" spans="1:15">
      <c r="A308" s="21"/>
      <c r="B308" s="21"/>
      <c r="C308" s="21"/>
      <c r="D308" s="16"/>
      <c r="E308" s="16"/>
      <c r="F308" s="16"/>
      <c r="G308" s="16"/>
      <c r="H308" s="16"/>
      <c r="I308" s="16"/>
      <c r="J308" s="16"/>
      <c r="K308" s="16"/>
      <c r="L308" s="16"/>
      <c r="M308" s="17"/>
      <c r="O308" s="33" t="str">
        <f t="shared" si="4"/>
        <v/>
      </c>
    </row>
    <row r="309" spans="1:15">
      <c r="A309" s="21"/>
      <c r="B309" s="21"/>
      <c r="C309" s="21"/>
      <c r="D309" s="16"/>
      <c r="E309" s="16"/>
      <c r="F309" s="16"/>
      <c r="G309" s="16"/>
      <c r="H309" s="16"/>
      <c r="I309" s="16"/>
      <c r="J309" s="16"/>
      <c r="K309" s="16"/>
      <c r="L309" s="16"/>
      <c r="M309" s="17"/>
      <c r="O309" s="33" t="str">
        <f t="shared" si="4"/>
        <v/>
      </c>
    </row>
    <row r="310" spans="1:15">
      <c r="A310" s="21"/>
      <c r="B310" s="21"/>
      <c r="C310" s="21"/>
      <c r="D310" s="16"/>
      <c r="E310" s="16"/>
      <c r="F310" s="16"/>
      <c r="G310" s="16"/>
      <c r="H310" s="16"/>
      <c r="I310" s="16"/>
      <c r="J310" s="16"/>
      <c r="K310" s="16"/>
      <c r="L310" s="16"/>
      <c r="M310" s="17"/>
      <c r="O310" s="33" t="str">
        <f t="shared" si="4"/>
        <v/>
      </c>
    </row>
    <row r="311" spans="1:15">
      <c r="A311" s="21"/>
      <c r="B311" s="21"/>
      <c r="C311" s="21"/>
      <c r="D311" s="16"/>
      <c r="E311" s="16"/>
      <c r="F311" s="16"/>
      <c r="G311" s="16"/>
      <c r="H311" s="16"/>
      <c r="I311" s="16"/>
      <c r="J311" s="16"/>
      <c r="K311" s="16"/>
      <c r="L311" s="16"/>
      <c r="M311" s="17"/>
      <c r="O311" s="33" t="str">
        <f t="shared" si="4"/>
        <v/>
      </c>
    </row>
    <row r="312" spans="1:15">
      <c r="A312" s="21"/>
      <c r="B312" s="21"/>
      <c r="C312" s="21"/>
      <c r="D312" s="16"/>
      <c r="E312" s="16"/>
      <c r="F312" s="16"/>
      <c r="G312" s="16"/>
      <c r="H312" s="16"/>
      <c r="I312" s="16"/>
      <c r="J312" s="16"/>
      <c r="K312" s="16"/>
      <c r="L312" s="16"/>
      <c r="M312" s="17"/>
      <c r="O312" s="33" t="str">
        <f t="shared" si="4"/>
        <v/>
      </c>
    </row>
    <row r="313" spans="1:15">
      <c r="A313" s="21"/>
      <c r="B313" s="21"/>
      <c r="C313" s="21"/>
      <c r="D313" s="16"/>
      <c r="E313" s="16"/>
      <c r="F313" s="16"/>
      <c r="G313" s="16"/>
      <c r="H313" s="16"/>
      <c r="I313" s="16"/>
      <c r="J313" s="16"/>
      <c r="K313" s="16"/>
      <c r="L313" s="16"/>
      <c r="M313" s="17"/>
      <c r="O313" s="33" t="str">
        <f t="shared" si="4"/>
        <v/>
      </c>
    </row>
    <row r="314" spans="1:15">
      <c r="A314" s="21"/>
      <c r="B314" s="21"/>
      <c r="C314" s="21"/>
      <c r="D314" s="16"/>
      <c r="E314" s="16"/>
      <c r="F314" s="16"/>
      <c r="G314" s="16"/>
      <c r="H314" s="16"/>
      <c r="I314" s="16"/>
      <c r="J314" s="16"/>
      <c r="K314" s="16"/>
      <c r="L314" s="16"/>
      <c r="M314" s="17"/>
      <c r="O314" s="33" t="str">
        <f t="shared" si="4"/>
        <v/>
      </c>
    </row>
    <row r="315" spans="1:15">
      <c r="A315" s="21"/>
      <c r="B315" s="21"/>
      <c r="C315" s="21"/>
      <c r="D315" s="16"/>
      <c r="E315" s="16"/>
      <c r="F315" s="16"/>
      <c r="G315" s="16"/>
      <c r="H315" s="16"/>
      <c r="I315" s="16"/>
      <c r="J315" s="16"/>
      <c r="K315" s="16"/>
      <c r="L315" s="16"/>
      <c r="M315" s="17"/>
      <c r="O315" s="33" t="str">
        <f t="shared" si="4"/>
        <v/>
      </c>
    </row>
    <row r="316" spans="1:15">
      <c r="A316" s="21"/>
      <c r="B316" s="21"/>
      <c r="C316" s="21"/>
      <c r="D316" s="16"/>
      <c r="E316" s="16"/>
      <c r="F316" s="16"/>
      <c r="G316" s="16"/>
      <c r="H316" s="16"/>
      <c r="I316" s="16"/>
      <c r="J316" s="16"/>
      <c r="K316" s="16"/>
      <c r="L316" s="16"/>
      <c r="M316" s="17"/>
      <c r="O316" s="33" t="str">
        <f t="shared" si="4"/>
        <v/>
      </c>
    </row>
    <row r="317" spans="1:15">
      <c r="A317" s="21"/>
      <c r="B317" s="21"/>
      <c r="C317" s="21"/>
      <c r="D317" s="16"/>
      <c r="E317" s="16"/>
      <c r="F317" s="16"/>
      <c r="G317" s="16"/>
      <c r="H317" s="16"/>
      <c r="I317" s="16"/>
      <c r="J317" s="16"/>
      <c r="K317" s="16"/>
      <c r="L317" s="16"/>
      <c r="M317" s="17"/>
      <c r="O317" s="33" t="str">
        <f t="shared" si="4"/>
        <v/>
      </c>
    </row>
    <row r="318" spans="1:15">
      <c r="A318" s="21"/>
      <c r="B318" s="21"/>
      <c r="C318" s="21"/>
      <c r="D318" s="16"/>
      <c r="E318" s="16"/>
      <c r="F318" s="16"/>
      <c r="G318" s="16"/>
      <c r="H318" s="16"/>
      <c r="I318" s="16"/>
      <c r="J318" s="16"/>
      <c r="K318" s="16"/>
      <c r="L318" s="16"/>
      <c r="M318" s="17"/>
      <c r="O318" s="33" t="str">
        <f t="shared" si="4"/>
        <v/>
      </c>
    </row>
    <row r="319" spans="1:15">
      <c r="A319" s="21"/>
      <c r="B319" s="21"/>
      <c r="C319" s="21"/>
      <c r="D319" s="16"/>
      <c r="E319" s="16"/>
      <c r="F319" s="16"/>
      <c r="G319" s="16"/>
      <c r="H319" s="16"/>
      <c r="I319" s="16"/>
      <c r="J319" s="16"/>
      <c r="K319" s="16"/>
      <c r="L319" s="16"/>
      <c r="M319" s="17"/>
      <c r="O319" s="33" t="str">
        <f t="shared" si="4"/>
        <v/>
      </c>
    </row>
    <row r="320" spans="1:15">
      <c r="A320" s="21"/>
      <c r="B320" s="21"/>
      <c r="C320" s="21"/>
      <c r="D320" s="16"/>
      <c r="E320" s="16"/>
      <c r="F320" s="16"/>
      <c r="G320" s="16"/>
      <c r="H320" s="16"/>
      <c r="I320" s="16"/>
      <c r="J320" s="16"/>
      <c r="K320" s="16"/>
      <c r="L320" s="16"/>
      <c r="M320" s="17"/>
      <c r="O320" s="33" t="str">
        <f t="shared" si="4"/>
        <v/>
      </c>
    </row>
    <row r="321" spans="1:15">
      <c r="A321" s="21"/>
      <c r="B321" s="21"/>
      <c r="C321" s="21"/>
      <c r="D321" s="16"/>
      <c r="E321" s="16"/>
      <c r="F321" s="16"/>
      <c r="G321" s="16"/>
      <c r="H321" s="16"/>
      <c r="I321" s="16"/>
      <c r="J321" s="16"/>
      <c r="K321" s="16"/>
      <c r="L321" s="16"/>
      <c r="M321" s="17"/>
      <c r="O321" s="33" t="str">
        <f t="shared" si="4"/>
        <v/>
      </c>
    </row>
    <row r="322" spans="1:15">
      <c r="A322" s="21"/>
      <c r="B322" s="21"/>
      <c r="C322" s="21"/>
      <c r="D322" s="16"/>
      <c r="E322" s="16"/>
      <c r="F322" s="16"/>
      <c r="G322" s="16"/>
      <c r="H322" s="16"/>
      <c r="I322" s="16"/>
      <c r="J322" s="16"/>
      <c r="K322" s="16"/>
      <c r="L322" s="16"/>
      <c r="M322" s="17"/>
      <c r="O322" s="33" t="str">
        <f t="shared" si="4"/>
        <v/>
      </c>
    </row>
    <row r="323" spans="1:15">
      <c r="A323" s="21"/>
      <c r="B323" s="21"/>
      <c r="C323" s="21"/>
      <c r="D323" s="16"/>
      <c r="E323" s="16"/>
      <c r="F323" s="16"/>
      <c r="G323" s="16"/>
      <c r="H323" s="16"/>
      <c r="I323" s="16"/>
      <c r="J323" s="16"/>
      <c r="K323" s="16"/>
      <c r="L323" s="16"/>
      <c r="M323" s="17"/>
      <c r="O323" s="33" t="str">
        <f t="shared" si="4"/>
        <v/>
      </c>
    </row>
    <row r="324" spans="1:15">
      <c r="A324" s="21"/>
      <c r="B324" s="21"/>
      <c r="C324" s="21"/>
      <c r="D324" s="16"/>
      <c r="E324" s="16"/>
      <c r="F324" s="16"/>
      <c r="G324" s="16"/>
      <c r="H324" s="16"/>
      <c r="I324" s="16"/>
      <c r="J324" s="16"/>
      <c r="K324" s="16"/>
      <c r="L324" s="16"/>
      <c r="M324" s="17"/>
      <c r="O324" s="33" t="str">
        <f t="shared" si="4"/>
        <v/>
      </c>
    </row>
    <row r="325" spans="1:15">
      <c r="A325" s="21"/>
      <c r="B325" s="21"/>
      <c r="C325" s="21"/>
      <c r="D325" s="16"/>
      <c r="E325" s="16"/>
      <c r="F325" s="16"/>
      <c r="G325" s="16"/>
      <c r="H325" s="16"/>
      <c r="I325" s="16"/>
      <c r="J325" s="16"/>
      <c r="K325" s="16"/>
      <c r="L325" s="16"/>
      <c r="M325" s="17"/>
      <c r="O325" s="33" t="str">
        <f t="shared" si="4"/>
        <v/>
      </c>
    </row>
    <row r="326" spans="1:15">
      <c r="A326" s="21"/>
      <c r="B326" s="21"/>
      <c r="C326" s="21"/>
      <c r="D326" s="16"/>
      <c r="E326" s="16"/>
      <c r="F326" s="16"/>
      <c r="G326" s="16"/>
      <c r="H326" s="16"/>
      <c r="I326" s="16"/>
      <c r="J326" s="16"/>
      <c r="K326" s="16"/>
      <c r="L326" s="16"/>
      <c r="M326" s="17"/>
      <c r="O326" s="33" t="str">
        <f t="shared" si="4"/>
        <v/>
      </c>
    </row>
    <row r="327" spans="1:15">
      <c r="A327" s="21"/>
      <c r="B327" s="21"/>
      <c r="C327" s="21"/>
      <c r="D327" s="16"/>
      <c r="E327" s="16"/>
      <c r="F327" s="16"/>
      <c r="G327" s="16"/>
      <c r="H327" s="16"/>
      <c r="I327" s="16"/>
      <c r="J327" s="16"/>
      <c r="K327" s="16"/>
      <c r="L327" s="16"/>
      <c r="M327" s="17"/>
      <c r="O327" s="33" t="str">
        <f t="shared" si="4"/>
        <v/>
      </c>
    </row>
    <row r="328" spans="1:15">
      <c r="A328" s="21"/>
      <c r="B328" s="21"/>
      <c r="C328" s="21"/>
      <c r="D328" s="16"/>
      <c r="E328" s="16"/>
      <c r="F328" s="16"/>
      <c r="G328" s="16"/>
      <c r="H328" s="16"/>
      <c r="I328" s="16"/>
      <c r="J328" s="16"/>
      <c r="K328" s="16"/>
      <c r="L328" s="16"/>
      <c r="M328" s="17"/>
      <c r="O328" s="33" t="str">
        <f t="shared" si="4"/>
        <v/>
      </c>
    </row>
    <row r="329" spans="1:15">
      <c r="A329" s="21"/>
      <c r="B329" s="21"/>
      <c r="C329" s="21"/>
      <c r="D329" s="16"/>
      <c r="E329" s="16"/>
      <c r="F329" s="16"/>
      <c r="G329" s="16"/>
      <c r="H329" s="16"/>
      <c r="I329" s="16"/>
      <c r="J329" s="16"/>
      <c r="K329" s="16"/>
      <c r="L329" s="16"/>
      <c r="M329" s="17"/>
      <c r="O329" s="33" t="str">
        <f t="shared" si="4"/>
        <v/>
      </c>
    </row>
    <row r="330" spans="1:15">
      <c r="A330" s="21"/>
      <c r="B330" s="21"/>
      <c r="C330" s="21"/>
      <c r="D330" s="16"/>
      <c r="E330" s="16"/>
      <c r="F330" s="16"/>
      <c r="G330" s="16"/>
      <c r="H330" s="16"/>
      <c r="I330" s="16"/>
      <c r="J330" s="16"/>
      <c r="K330" s="16"/>
      <c r="L330" s="16"/>
      <c r="M330" s="17"/>
      <c r="O330" s="33" t="str">
        <f t="shared" ref="O330:O393" si="5">IF(COUNTA(D330:M330)=0,"",_xlfn.CONCAT(,
IF(NOT(K330 = (SUM(D330, E330, G330:J330) - SUM(F330))),
     " Error: Position at the end of the period is not equal to: position at the beginning of the period + issuance or inflow - buyback or outflow + exchange rate changes + price changes + other changes + rectifications.",
     ""),
IF(AND(NOT(ISBLANK(L330)), L330&lt;0),
 " Error: Dividend declared (gross) cannot be negative",
     ""),
IF(AND(NOT(ISBLANK(D330)), D330&lt;0),
 " Warning: Position at the beginning of the period is usually a positive amount, please check whether the reported negative amount is correct.",
     ""),
IF(AND(NOT(ISBLANK(K330)), K330&lt;0),
 " Warning: Position at the end of the period is usually a positive amount, please check whether the reported negative amount is correct.",
     ""),
IF(AND(OR(ABS(E330)&gt;3000000000,ABS(F330)&gt;3000000000),ISBLANK(M330)),
 " Warning: An explanation in &lt;c100&gt; must be completed for transactions of more than EUR 3 billion or less than EUR -3 billion.",
     "")))</f>
        <v/>
      </c>
    </row>
    <row r="331" spans="1:15">
      <c r="A331" s="21"/>
      <c r="B331" s="21"/>
      <c r="C331" s="21"/>
      <c r="D331" s="16"/>
      <c r="E331" s="16"/>
      <c r="F331" s="16"/>
      <c r="G331" s="16"/>
      <c r="H331" s="16"/>
      <c r="I331" s="16"/>
      <c r="J331" s="16"/>
      <c r="K331" s="16"/>
      <c r="L331" s="16"/>
      <c r="M331" s="17"/>
      <c r="O331" s="33" t="str">
        <f t="shared" si="5"/>
        <v/>
      </c>
    </row>
    <row r="332" spans="1:15">
      <c r="A332" s="21"/>
      <c r="B332" s="21"/>
      <c r="C332" s="21"/>
      <c r="D332" s="16"/>
      <c r="E332" s="16"/>
      <c r="F332" s="16"/>
      <c r="G332" s="16"/>
      <c r="H332" s="16"/>
      <c r="I332" s="16"/>
      <c r="J332" s="16"/>
      <c r="K332" s="16"/>
      <c r="L332" s="16"/>
      <c r="M332" s="17"/>
      <c r="O332" s="33" t="str">
        <f t="shared" si="5"/>
        <v/>
      </c>
    </row>
    <row r="333" spans="1:15">
      <c r="A333" s="21"/>
      <c r="B333" s="21"/>
      <c r="C333" s="21"/>
      <c r="D333" s="16"/>
      <c r="E333" s="16"/>
      <c r="F333" s="16"/>
      <c r="G333" s="16"/>
      <c r="H333" s="16"/>
      <c r="I333" s="16"/>
      <c r="J333" s="16"/>
      <c r="K333" s="16"/>
      <c r="L333" s="16"/>
      <c r="M333" s="17"/>
      <c r="O333" s="33" t="str">
        <f t="shared" si="5"/>
        <v/>
      </c>
    </row>
    <row r="334" spans="1:15">
      <c r="A334" s="21"/>
      <c r="B334" s="21"/>
      <c r="C334" s="21"/>
      <c r="D334" s="16"/>
      <c r="E334" s="16"/>
      <c r="F334" s="16"/>
      <c r="G334" s="16"/>
      <c r="H334" s="16"/>
      <c r="I334" s="16"/>
      <c r="J334" s="16"/>
      <c r="K334" s="16"/>
      <c r="L334" s="16"/>
      <c r="M334" s="17"/>
      <c r="O334" s="33" t="str">
        <f t="shared" si="5"/>
        <v/>
      </c>
    </row>
    <row r="335" spans="1:15">
      <c r="A335" s="21"/>
      <c r="B335" s="21"/>
      <c r="C335" s="21"/>
      <c r="D335" s="16"/>
      <c r="E335" s="16"/>
      <c r="F335" s="16"/>
      <c r="G335" s="16"/>
      <c r="H335" s="16"/>
      <c r="I335" s="16"/>
      <c r="J335" s="16"/>
      <c r="K335" s="16"/>
      <c r="L335" s="16"/>
      <c r="M335" s="17"/>
      <c r="O335" s="33" t="str">
        <f t="shared" si="5"/>
        <v/>
      </c>
    </row>
    <row r="336" spans="1:15">
      <c r="A336" s="21"/>
      <c r="B336" s="21"/>
      <c r="C336" s="21"/>
      <c r="D336" s="16"/>
      <c r="E336" s="16"/>
      <c r="F336" s="16"/>
      <c r="G336" s="16"/>
      <c r="H336" s="16"/>
      <c r="I336" s="16"/>
      <c r="J336" s="16"/>
      <c r="K336" s="16"/>
      <c r="L336" s="16"/>
      <c r="M336" s="17"/>
      <c r="O336" s="33" t="str">
        <f t="shared" si="5"/>
        <v/>
      </c>
    </row>
    <row r="337" spans="1:15">
      <c r="A337" s="21"/>
      <c r="B337" s="21"/>
      <c r="C337" s="21"/>
      <c r="D337" s="16"/>
      <c r="E337" s="16"/>
      <c r="F337" s="16"/>
      <c r="G337" s="16"/>
      <c r="H337" s="16"/>
      <c r="I337" s="16"/>
      <c r="J337" s="16"/>
      <c r="K337" s="16"/>
      <c r="L337" s="16"/>
      <c r="M337" s="17"/>
      <c r="O337" s="33" t="str">
        <f t="shared" si="5"/>
        <v/>
      </c>
    </row>
    <row r="338" spans="1:15">
      <c r="A338" s="21"/>
      <c r="B338" s="21"/>
      <c r="C338" s="21"/>
      <c r="D338" s="16"/>
      <c r="E338" s="16"/>
      <c r="F338" s="16"/>
      <c r="G338" s="16"/>
      <c r="H338" s="16"/>
      <c r="I338" s="16"/>
      <c r="J338" s="16"/>
      <c r="K338" s="16"/>
      <c r="L338" s="16"/>
      <c r="M338" s="17"/>
      <c r="O338" s="33" t="str">
        <f t="shared" si="5"/>
        <v/>
      </c>
    </row>
    <row r="339" spans="1:15">
      <c r="A339" s="21"/>
      <c r="B339" s="21"/>
      <c r="C339" s="21"/>
      <c r="D339" s="16"/>
      <c r="E339" s="16"/>
      <c r="F339" s="16"/>
      <c r="G339" s="16"/>
      <c r="H339" s="16"/>
      <c r="I339" s="16"/>
      <c r="J339" s="16"/>
      <c r="K339" s="16"/>
      <c r="L339" s="16"/>
      <c r="M339" s="17"/>
      <c r="O339" s="33" t="str">
        <f t="shared" si="5"/>
        <v/>
      </c>
    </row>
    <row r="340" spans="1:15">
      <c r="A340" s="21"/>
      <c r="B340" s="21"/>
      <c r="C340" s="21"/>
      <c r="D340" s="16"/>
      <c r="E340" s="16"/>
      <c r="F340" s="16"/>
      <c r="G340" s="16"/>
      <c r="H340" s="16"/>
      <c r="I340" s="16"/>
      <c r="J340" s="16"/>
      <c r="K340" s="16"/>
      <c r="L340" s="16"/>
      <c r="M340" s="17"/>
      <c r="O340" s="33" t="str">
        <f t="shared" si="5"/>
        <v/>
      </c>
    </row>
    <row r="341" spans="1:15">
      <c r="A341" s="21"/>
      <c r="B341" s="21"/>
      <c r="C341" s="21"/>
      <c r="D341" s="16"/>
      <c r="E341" s="16"/>
      <c r="F341" s="16"/>
      <c r="G341" s="16"/>
      <c r="H341" s="16"/>
      <c r="I341" s="16"/>
      <c r="J341" s="16"/>
      <c r="K341" s="16"/>
      <c r="L341" s="16"/>
      <c r="M341" s="17"/>
      <c r="O341" s="33" t="str">
        <f t="shared" si="5"/>
        <v/>
      </c>
    </row>
    <row r="342" spans="1:15">
      <c r="A342" s="21"/>
      <c r="B342" s="21"/>
      <c r="C342" s="21"/>
      <c r="D342" s="16"/>
      <c r="E342" s="16"/>
      <c r="F342" s="16"/>
      <c r="G342" s="16"/>
      <c r="H342" s="16"/>
      <c r="I342" s="16"/>
      <c r="J342" s="16"/>
      <c r="K342" s="16"/>
      <c r="L342" s="16"/>
      <c r="M342" s="17"/>
      <c r="O342" s="33" t="str">
        <f t="shared" si="5"/>
        <v/>
      </c>
    </row>
    <row r="343" spans="1:15">
      <c r="A343" s="21"/>
      <c r="B343" s="21"/>
      <c r="C343" s="21"/>
      <c r="D343" s="16"/>
      <c r="E343" s="16"/>
      <c r="F343" s="16"/>
      <c r="G343" s="16"/>
      <c r="H343" s="16"/>
      <c r="I343" s="16"/>
      <c r="J343" s="16"/>
      <c r="K343" s="16"/>
      <c r="L343" s="16"/>
      <c r="M343" s="17"/>
      <c r="O343" s="33" t="str">
        <f t="shared" si="5"/>
        <v/>
      </c>
    </row>
    <row r="344" spans="1:15">
      <c r="A344" s="21"/>
      <c r="B344" s="21"/>
      <c r="C344" s="21"/>
      <c r="D344" s="16"/>
      <c r="E344" s="16"/>
      <c r="F344" s="16"/>
      <c r="G344" s="16"/>
      <c r="H344" s="16"/>
      <c r="I344" s="16"/>
      <c r="J344" s="16"/>
      <c r="K344" s="16"/>
      <c r="L344" s="16"/>
      <c r="M344" s="17"/>
      <c r="O344" s="33" t="str">
        <f t="shared" si="5"/>
        <v/>
      </c>
    </row>
    <row r="345" spans="1:15">
      <c r="A345" s="21"/>
      <c r="B345" s="21"/>
      <c r="C345" s="21"/>
      <c r="D345" s="16"/>
      <c r="E345" s="16"/>
      <c r="F345" s="16"/>
      <c r="G345" s="16"/>
      <c r="H345" s="16"/>
      <c r="I345" s="16"/>
      <c r="J345" s="16"/>
      <c r="K345" s="16"/>
      <c r="L345" s="16"/>
      <c r="M345" s="17"/>
      <c r="O345" s="33" t="str">
        <f t="shared" si="5"/>
        <v/>
      </c>
    </row>
    <row r="346" spans="1:15">
      <c r="A346" s="21"/>
      <c r="B346" s="21"/>
      <c r="C346" s="21"/>
      <c r="D346" s="16"/>
      <c r="E346" s="16"/>
      <c r="F346" s="16"/>
      <c r="G346" s="16"/>
      <c r="H346" s="16"/>
      <c r="I346" s="16"/>
      <c r="J346" s="16"/>
      <c r="K346" s="16"/>
      <c r="L346" s="16"/>
      <c r="M346" s="17"/>
      <c r="O346" s="33" t="str">
        <f t="shared" si="5"/>
        <v/>
      </c>
    </row>
    <row r="347" spans="1:15">
      <c r="A347" s="21"/>
      <c r="B347" s="21"/>
      <c r="C347" s="21"/>
      <c r="D347" s="16"/>
      <c r="E347" s="16"/>
      <c r="F347" s="16"/>
      <c r="G347" s="16"/>
      <c r="H347" s="16"/>
      <c r="I347" s="16"/>
      <c r="J347" s="16"/>
      <c r="K347" s="16"/>
      <c r="L347" s="16"/>
      <c r="M347" s="17"/>
      <c r="O347" s="33" t="str">
        <f t="shared" si="5"/>
        <v/>
      </c>
    </row>
    <row r="348" spans="1:15">
      <c r="A348" s="21"/>
      <c r="B348" s="21"/>
      <c r="C348" s="21"/>
      <c r="D348" s="16"/>
      <c r="E348" s="16"/>
      <c r="F348" s="16"/>
      <c r="G348" s="16"/>
      <c r="H348" s="16"/>
      <c r="I348" s="16"/>
      <c r="J348" s="16"/>
      <c r="K348" s="16"/>
      <c r="L348" s="16"/>
      <c r="M348" s="17"/>
      <c r="O348" s="33" t="str">
        <f t="shared" si="5"/>
        <v/>
      </c>
    </row>
    <row r="349" spans="1:15">
      <c r="A349" s="21"/>
      <c r="B349" s="21"/>
      <c r="C349" s="21"/>
      <c r="D349" s="16"/>
      <c r="E349" s="16"/>
      <c r="F349" s="16"/>
      <c r="G349" s="16"/>
      <c r="H349" s="16"/>
      <c r="I349" s="16"/>
      <c r="J349" s="16"/>
      <c r="K349" s="16"/>
      <c r="L349" s="16"/>
      <c r="M349" s="17"/>
      <c r="O349" s="33" t="str">
        <f t="shared" si="5"/>
        <v/>
      </c>
    </row>
    <row r="350" spans="1:15">
      <c r="A350" s="21"/>
      <c r="B350" s="21"/>
      <c r="C350" s="21"/>
      <c r="D350" s="16"/>
      <c r="E350" s="16"/>
      <c r="F350" s="16"/>
      <c r="G350" s="16"/>
      <c r="H350" s="16"/>
      <c r="I350" s="16"/>
      <c r="J350" s="16"/>
      <c r="K350" s="16"/>
      <c r="L350" s="16"/>
      <c r="M350" s="17"/>
      <c r="O350" s="33" t="str">
        <f t="shared" si="5"/>
        <v/>
      </c>
    </row>
    <row r="351" spans="1:15">
      <c r="A351" s="21"/>
      <c r="B351" s="21"/>
      <c r="C351" s="21"/>
      <c r="D351" s="16"/>
      <c r="E351" s="16"/>
      <c r="F351" s="16"/>
      <c r="G351" s="16"/>
      <c r="H351" s="16"/>
      <c r="I351" s="16"/>
      <c r="J351" s="16"/>
      <c r="K351" s="16"/>
      <c r="L351" s="16"/>
      <c r="M351" s="17"/>
      <c r="O351" s="33" t="str">
        <f t="shared" si="5"/>
        <v/>
      </c>
    </row>
    <row r="352" spans="1:15">
      <c r="A352" s="21"/>
      <c r="B352" s="21"/>
      <c r="C352" s="21"/>
      <c r="D352" s="16"/>
      <c r="E352" s="16"/>
      <c r="F352" s="16"/>
      <c r="G352" s="16"/>
      <c r="H352" s="16"/>
      <c r="I352" s="16"/>
      <c r="J352" s="16"/>
      <c r="K352" s="16"/>
      <c r="L352" s="16"/>
      <c r="M352" s="17"/>
      <c r="O352" s="33" t="str">
        <f t="shared" si="5"/>
        <v/>
      </c>
    </row>
    <row r="353" spans="1:15">
      <c r="A353" s="21"/>
      <c r="B353" s="21"/>
      <c r="C353" s="21"/>
      <c r="D353" s="16"/>
      <c r="E353" s="16"/>
      <c r="F353" s="16"/>
      <c r="G353" s="16"/>
      <c r="H353" s="16"/>
      <c r="I353" s="16"/>
      <c r="J353" s="16"/>
      <c r="K353" s="16"/>
      <c r="L353" s="16"/>
      <c r="M353" s="17"/>
      <c r="O353" s="33" t="str">
        <f t="shared" si="5"/>
        <v/>
      </c>
    </row>
    <row r="354" spans="1:15">
      <c r="A354" s="21"/>
      <c r="B354" s="21"/>
      <c r="C354" s="21"/>
      <c r="D354" s="16"/>
      <c r="E354" s="16"/>
      <c r="F354" s="16"/>
      <c r="G354" s="16"/>
      <c r="H354" s="16"/>
      <c r="I354" s="16"/>
      <c r="J354" s="16"/>
      <c r="K354" s="16"/>
      <c r="L354" s="16"/>
      <c r="M354" s="17"/>
      <c r="O354" s="33" t="str">
        <f t="shared" si="5"/>
        <v/>
      </c>
    </row>
    <row r="355" spans="1:15">
      <c r="A355" s="21"/>
      <c r="B355" s="21"/>
      <c r="C355" s="21"/>
      <c r="D355" s="16"/>
      <c r="E355" s="16"/>
      <c r="F355" s="16"/>
      <c r="G355" s="16"/>
      <c r="H355" s="16"/>
      <c r="I355" s="16"/>
      <c r="J355" s="16"/>
      <c r="K355" s="16"/>
      <c r="L355" s="16"/>
      <c r="M355" s="17"/>
      <c r="O355" s="33" t="str">
        <f t="shared" si="5"/>
        <v/>
      </c>
    </row>
    <row r="356" spans="1:15">
      <c r="A356" s="21"/>
      <c r="B356" s="21"/>
      <c r="C356" s="21"/>
      <c r="D356" s="16"/>
      <c r="E356" s="16"/>
      <c r="F356" s="16"/>
      <c r="G356" s="16"/>
      <c r="H356" s="16"/>
      <c r="I356" s="16"/>
      <c r="J356" s="16"/>
      <c r="K356" s="16"/>
      <c r="L356" s="16"/>
      <c r="M356" s="17"/>
      <c r="O356" s="33" t="str">
        <f t="shared" si="5"/>
        <v/>
      </c>
    </row>
    <row r="357" spans="1:15">
      <c r="A357" s="21"/>
      <c r="B357" s="21"/>
      <c r="C357" s="21"/>
      <c r="D357" s="16"/>
      <c r="E357" s="16"/>
      <c r="F357" s="16"/>
      <c r="G357" s="16"/>
      <c r="H357" s="16"/>
      <c r="I357" s="16"/>
      <c r="J357" s="16"/>
      <c r="K357" s="16"/>
      <c r="L357" s="16"/>
      <c r="M357" s="17"/>
      <c r="O357" s="33" t="str">
        <f t="shared" si="5"/>
        <v/>
      </c>
    </row>
    <row r="358" spans="1:15">
      <c r="A358" s="21"/>
      <c r="B358" s="21"/>
      <c r="C358" s="21"/>
      <c r="D358" s="16"/>
      <c r="E358" s="16"/>
      <c r="F358" s="16"/>
      <c r="G358" s="16"/>
      <c r="H358" s="16"/>
      <c r="I358" s="16"/>
      <c r="J358" s="16"/>
      <c r="K358" s="16"/>
      <c r="L358" s="16"/>
      <c r="M358" s="17"/>
      <c r="O358" s="33" t="str">
        <f t="shared" si="5"/>
        <v/>
      </c>
    </row>
    <row r="359" spans="1:15">
      <c r="A359" s="21"/>
      <c r="B359" s="21"/>
      <c r="C359" s="21"/>
      <c r="D359" s="16"/>
      <c r="E359" s="16"/>
      <c r="F359" s="16"/>
      <c r="G359" s="16"/>
      <c r="H359" s="16"/>
      <c r="I359" s="16"/>
      <c r="J359" s="16"/>
      <c r="K359" s="16"/>
      <c r="L359" s="16"/>
      <c r="M359" s="17"/>
      <c r="O359" s="33" t="str">
        <f t="shared" si="5"/>
        <v/>
      </c>
    </row>
    <row r="360" spans="1:15">
      <c r="A360" s="21"/>
      <c r="B360" s="21"/>
      <c r="C360" s="21"/>
      <c r="D360" s="16"/>
      <c r="E360" s="16"/>
      <c r="F360" s="16"/>
      <c r="G360" s="16"/>
      <c r="H360" s="16"/>
      <c r="I360" s="16"/>
      <c r="J360" s="16"/>
      <c r="K360" s="16"/>
      <c r="L360" s="16"/>
      <c r="M360" s="17"/>
      <c r="O360" s="33" t="str">
        <f t="shared" si="5"/>
        <v/>
      </c>
    </row>
    <row r="361" spans="1:15">
      <c r="A361" s="21"/>
      <c r="B361" s="21"/>
      <c r="C361" s="21"/>
      <c r="D361" s="16"/>
      <c r="E361" s="16"/>
      <c r="F361" s="16"/>
      <c r="G361" s="16"/>
      <c r="H361" s="16"/>
      <c r="I361" s="16"/>
      <c r="J361" s="16"/>
      <c r="K361" s="16"/>
      <c r="L361" s="16"/>
      <c r="M361" s="17"/>
      <c r="O361" s="33" t="str">
        <f t="shared" si="5"/>
        <v/>
      </c>
    </row>
    <row r="362" spans="1:15">
      <c r="A362" s="21"/>
      <c r="B362" s="21"/>
      <c r="C362" s="21"/>
      <c r="D362" s="16"/>
      <c r="E362" s="16"/>
      <c r="F362" s="16"/>
      <c r="G362" s="16"/>
      <c r="H362" s="16"/>
      <c r="I362" s="16"/>
      <c r="J362" s="16"/>
      <c r="K362" s="16"/>
      <c r="L362" s="16"/>
      <c r="M362" s="17"/>
      <c r="O362" s="33" t="str">
        <f t="shared" si="5"/>
        <v/>
      </c>
    </row>
    <row r="363" spans="1:15">
      <c r="A363" s="21"/>
      <c r="B363" s="21"/>
      <c r="C363" s="21"/>
      <c r="D363" s="16"/>
      <c r="E363" s="16"/>
      <c r="F363" s="16"/>
      <c r="G363" s="16"/>
      <c r="H363" s="16"/>
      <c r="I363" s="16"/>
      <c r="J363" s="16"/>
      <c r="K363" s="16"/>
      <c r="L363" s="16"/>
      <c r="M363" s="17"/>
      <c r="O363" s="33" t="str">
        <f t="shared" si="5"/>
        <v/>
      </c>
    </row>
    <row r="364" spans="1:15">
      <c r="A364" s="21"/>
      <c r="B364" s="21"/>
      <c r="C364" s="21"/>
      <c r="D364" s="16"/>
      <c r="E364" s="16"/>
      <c r="F364" s="16"/>
      <c r="G364" s="16"/>
      <c r="H364" s="16"/>
      <c r="I364" s="16"/>
      <c r="J364" s="16"/>
      <c r="K364" s="16"/>
      <c r="L364" s="16"/>
      <c r="M364" s="17"/>
      <c r="O364" s="33" t="str">
        <f t="shared" si="5"/>
        <v/>
      </c>
    </row>
    <row r="365" spans="1:15">
      <c r="A365" s="21"/>
      <c r="B365" s="21"/>
      <c r="C365" s="21"/>
      <c r="D365" s="16"/>
      <c r="E365" s="16"/>
      <c r="F365" s="16"/>
      <c r="G365" s="16"/>
      <c r="H365" s="16"/>
      <c r="I365" s="16"/>
      <c r="J365" s="16"/>
      <c r="K365" s="16"/>
      <c r="L365" s="16"/>
      <c r="M365" s="17"/>
      <c r="O365" s="33" t="str">
        <f t="shared" si="5"/>
        <v/>
      </c>
    </row>
    <row r="366" spans="1:15">
      <c r="A366" s="21"/>
      <c r="B366" s="21"/>
      <c r="C366" s="21"/>
      <c r="D366" s="16"/>
      <c r="E366" s="16"/>
      <c r="F366" s="16"/>
      <c r="G366" s="16"/>
      <c r="H366" s="16"/>
      <c r="I366" s="16"/>
      <c r="J366" s="16"/>
      <c r="K366" s="16"/>
      <c r="L366" s="16"/>
      <c r="M366" s="17"/>
      <c r="O366" s="33" t="str">
        <f t="shared" si="5"/>
        <v/>
      </c>
    </row>
    <row r="367" spans="1:15">
      <c r="A367" s="21"/>
      <c r="B367" s="21"/>
      <c r="C367" s="21"/>
      <c r="D367" s="16"/>
      <c r="E367" s="16"/>
      <c r="F367" s="16"/>
      <c r="G367" s="16"/>
      <c r="H367" s="16"/>
      <c r="I367" s="16"/>
      <c r="J367" s="16"/>
      <c r="K367" s="16"/>
      <c r="L367" s="16"/>
      <c r="M367" s="17"/>
      <c r="O367" s="33" t="str">
        <f t="shared" si="5"/>
        <v/>
      </c>
    </row>
    <row r="368" spans="1:15">
      <c r="A368" s="21"/>
      <c r="B368" s="21"/>
      <c r="C368" s="21"/>
      <c r="D368" s="16"/>
      <c r="E368" s="16"/>
      <c r="F368" s="16"/>
      <c r="G368" s="16"/>
      <c r="H368" s="16"/>
      <c r="I368" s="16"/>
      <c r="J368" s="16"/>
      <c r="K368" s="16"/>
      <c r="L368" s="16"/>
      <c r="M368" s="17"/>
      <c r="O368" s="33" t="str">
        <f t="shared" si="5"/>
        <v/>
      </c>
    </row>
    <row r="369" spans="1:15">
      <c r="A369" s="21"/>
      <c r="B369" s="21"/>
      <c r="C369" s="21"/>
      <c r="D369" s="16"/>
      <c r="E369" s="16"/>
      <c r="F369" s="16"/>
      <c r="G369" s="16"/>
      <c r="H369" s="16"/>
      <c r="I369" s="16"/>
      <c r="J369" s="16"/>
      <c r="K369" s="16"/>
      <c r="L369" s="16"/>
      <c r="M369" s="17"/>
      <c r="O369" s="33" t="str">
        <f t="shared" si="5"/>
        <v/>
      </c>
    </row>
    <row r="370" spans="1:15">
      <c r="A370" s="21"/>
      <c r="B370" s="21"/>
      <c r="C370" s="21"/>
      <c r="D370" s="16"/>
      <c r="E370" s="16"/>
      <c r="F370" s="16"/>
      <c r="G370" s="16"/>
      <c r="H370" s="16"/>
      <c r="I370" s="16"/>
      <c r="J370" s="16"/>
      <c r="K370" s="16"/>
      <c r="L370" s="16"/>
      <c r="M370" s="17"/>
      <c r="O370" s="33" t="str">
        <f t="shared" si="5"/>
        <v/>
      </c>
    </row>
    <row r="371" spans="1:15">
      <c r="A371" s="21"/>
      <c r="B371" s="21"/>
      <c r="C371" s="21"/>
      <c r="D371" s="16"/>
      <c r="E371" s="16"/>
      <c r="F371" s="16"/>
      <c r="G371" s="16"/>
      <c r="H371" s="16"/>
      <c r="I371" s="16"/>
      <c r="J371" s="16"/>
      <c r="K371" s="16"/>
      <c r="L371" s="16"/>
      <c r="M371" s="17"/>
      <c r="O371" s="33" t="str">
        <f t="shared" si="5"/>
        <v/>
      </c>
    </row>
    <row r="372" spans="1:15">
      <c r="A372" s="21"/>
      <c r="B372" s="21"/>
      <c r="C372" s="21"/>
      <c r="D372" s="16"/>
      <c r="E372" s="16"/>
      <c r="F372" s="16"/>
      <c r="G372" s="16"/>
      <c r="H372" s="16"/>
      <c r="I372" s="16"/>
      <c r="J372" s="16"/>
      <c r="K372" s="16"/>
      <c r="L372" s="16"/>
      <c r="M372" s="17"/>
      <c r="O372" s="33" t="str">
        <f t="shared" si="5"/>
        <v/>
      </c>
    </row>
    <row r="373" spans="1:15">
      <c r="A373" s="21"/>
      <c r="B373" s="21"/>
      <c r="C373" s="21"/>
      <c r="D373" s="16"/>
      <c r="E373" s="16"/>
      <c r="F373" s="16"/>
      <c r="G373" s="16"/>
      <c r="H373" s="16"/>
      <c r="I373" s="16"/>
      <c r="J373" s="16"/>
      <c r="K373" s="16"/>
      <c r="L373" s="16"/>
      <c r="M373" s="17"/>
      <c r="O373" s="33" t="str">
        <f t="shared" si="5"/>
        <v/>
      </c>
    </row>
    <row r="374" spans="1:15">
      <c r="A374" s="21"/>
      <c r="B374" s="21"/>
      <c r="C374" s="21"/>
      <c r="D374" s="16"/>
      <c r="E374" s="16"/>
      <c r="F374" s="16"/>
      <c r="G374" s="16"/>
      <c r="H374" s="16"/>
      <c r="I374" s="16"/>
      <c r="J374" s="16"/>
      <c r="K374" s="16"/>
      <c r="L374" s="16"/>
      <c r="M374" s="17"/>
      <c r="O374" s="33" t="str">
        <f t="shared" si="5"/>
        <v/>
      </c>
    </row>
    <row r="375" spans="1:15">
      <c r="A375" s="21"/>
      <c r="B375" s="21"/>
      <c r="C375" s="21"/>
      <c r="D375" s="16"/>
      <c r="E375" s="16"/>
      <c r="F375" s="16"/>
      <c r="G375" s="16"/>
      <c r="H375" s="16"/>
      <c r="I375" s="16"/>
      <c r="J375" s="16"/>
      <c r="K375" s="16"/>
      <c r="L375" s="16"/>
      <c r="M375" s="17"/>
      <c r="O375" s="33" t="str">
        <f t="shared" si="5"/>
        <v/>
      </c>
    </row>
    <row r="376" spans="1:15">
      <c r="A376" s="21"/>
      <c r="B376" s="21"/>
      <c r="C376" s="21"/>
      <c r="D376" s="16"/>
      <c r="E376" s="16"/>
      <c r="F376" s="16"/>
      <c r="G376" s="16"/>
      <c r="H376" s="16"/>
      <c r="I376" s="16"/>
      <c r="J376" s="16"/>
      <c r="K376" s="16"/>
      <c r="L376" s="16"/>
      <c r="M376" s="17"/>
      <c r="O376" s="33" t="str">
        <f t="shared" si="5"/>
        <v/>
      </c>
    </row>
    <row r="377" spans="1:15">
      <c r="A377" s="21"/>
      <c r="B377" s="21"/>
      <c r="C377" s="21"/>
      <c r="D377" s="16"/>
      <c r="E377" s="16"/>
      <c r="F377" s="16"/>
      <c r="G377" s="16"/>
      <c r="H377" s="16"/>
      <c r="I377" s="16"/>
      <c r="J377" s="16"/>
      <c r="K377" s="16"/>
      <c r="L377" s="16"/>
      <c r="M377" s="17"/>
      <c r="O377" s="33" t="str">
        <f t="shared" si="5"/>
        <v/>
      </c>
    </row>
    <row r="378" spans="1:15">
      <c r="A378" s="21"/>
      <c r="B378" s="21"/>
      <c r="C378" s="21"/>
      <c r="D378" s="16"/>
      <c r="E378" s="16"/>
      <c r="F378" s="16"/>
      <c r="G378" s="16"/>
      <c r="H378" s="16"/>
      <c r="I378" s="16"/>
      <c r="J378" s="16"/>
      <c r="K378" s="16"/>
      <c r="L378" s="16"/>
      <c r="M378" s="17"/>
      <c r="O378" s="33" t="str">
        <f t="shared" si="5"/>
        <v/>
      </c>
    </row>
    <row r="379" spans="1:15">
      <c r="A379" s="21"/>
      <c r="B379" s="21"/>
      <c r="C379" s="21"/>
      <c r="D379" s="16"/>
      <c r="E379" s="16"/>
      <c r="F379" s="16"/>
      <c r="G379" s="16"/>
      <c r="H379" s="16"/>
      <c r="I379" s="16"/>
      <c r="J379" s="16"/>
      <c r="K379" s="16"/>
      <c r="L379" s="16"/>
      <c r="M379" s="17"/>
      <c r="O379" s="33" t="str">
        <f t="shared" si="5"/>
        <v/>
      </c>
    </row>
    <row r="380" spans="1:15">
      <c r="A380" s="21"/>
      <c r="B380" s="21"/>
      <c r="C380" s="21"/>
      <c r="D380" s="16"/>
      <c r="E380" s="16"/>
      <c r="F380" s="16"/>
      <c r="G380" s="16"/>
      <c r="H380" s="16"/>
      <c r="I380" s="16"/>
      <c r="J380" s="16"/>
      <c r="K380" s="16"/>
      <c r="L380" s="16"/>
      <c r="M380" s="17"/>
      <c r="O380" s="33" t="str">
        <f t="shared" si="5"/>
        <v/>
      </c>
    </row>
    <row r="381" spans="1:15">
      <c r="A381" s="21"/>
      <c r="B381" s="21"/>
      <c r="C381" s="21"/>
      <c r="D381" s="16"/>
      <c r="E381" s="16"/>
      <c r="F381" s="16"/>
      <c r="G381" s="16"/>
      <c r="H381" s="16"/>
      <c r="I381" s="16"/>
      <c r="J381" s="16"/>
      <c r="K381" s="16"/>
      <c r="L381" s="16"/>
      <c r="M381" s="17"/>
      <c r="O381" s="33" t="str">
        <f t="shared" si="5"/>
        <v/>
      </c>
    </row>
    <row r="382" spans="1:15">
      <c r="A382" s="21"/>
      <c r="B382" s="21"/>
      <c r="C382" s="21"/>
      <c r="D382" s="16"/>
      <c r="E382" s="16"/>
      <c r="F382" s="16"/>
      <c r="G382" s="16"/>
      <c r="H382" s="16"/>
      <c r="I382" s="16"/>
      <c r="J382" s="16"/>
      <c r="K382" s="16"/>
      <c r="L382" s="16"/>
      <c r="M382" s="17"/>
      <c r="O382" s="33" t="str">
        <f t="shared" si="5"/>
        <v/>
      </c>
    </row>
    <row r="383" spans="1:15">
      <c r="A383" s="21"/>
      <c r="B383" s="21"/>
      <c r="C383" s="21"/>
      <c r="D383" s="16"/>
      <c r="E383" s="16"/>
      <c r="F383" s="16"/>
      <c r="G383" s="16"/>
      <c r="H383" s="16"/>
      <c r="I383" s="16"/>
      <c r="J383" s="16"/>
      <c r="K383" s="16"/>
      <c r="L383" s="16"/>
      <c r="M383" s="17"/>
      <c r="O383" s="33" t="str">
        <f t="shared" si="5"/>
        <v/>
      </c>
    </row>
    <row r="384" spans="1:15">
      <c r="A384" s="21"/>
      <c r="B384" s="21"/>
      <c r="C384" s="21"/>
      <c r="D384" s="16"/>
      <c r="E384" s="16"/>
      <c r="F384" s="16"/>
      <c r="G384" s="16"/>
      <c r="H384" s="16"/>
      <c r="I384" s="16"/>
      <c r="J384" s="16"/>
      <c r="K384" s="16"/>
      <c r="L384" s="16"/>
      <c r="M384" s="17"/>
      <c r="O384" s="33" t="str">
        <f t="shared" si="5"/>
        <v/>
      </c>
    </row>
    <row r="385" spans="1:15">
      <c r="A385" s="21"/>
      <c r="B385" s="21"/>
      <c r="C385" s="21"/>
      <c r="D385" s="16"/>
      <c r="E385" s="16"/>
      <c r="F385" s="16"/>
      <c r="G385" s="16"/>
      <c r="H385" s="16"/>
      <c r="I385" s="16"/>
      <c r="J385" s="16"/>
      <c r="K385" s="16"/>
      <c r="L385" s="16"/>
      <c r="M385" s="17"/>
      <c r="O385" s="33" t="str">
        <f t="shared" si="5"/>
        <v/>
      </c>
    </row>
    <row r="386" spans="1:15">
      <c r="A386" s="21"/>
      <c r="B386" s="21"/>
      <c r="C386" s="21"/>
      <c r="D386" s="16"/>
      <c r="E386" s="16"/>
      <c r="F386" s="16"/>
      <c r="G386" s="16"/>
      <c r="H386" s="16"/>
      <c r="I386" s="16"/>
      <c r="J386" s="16"/>
      <c r="K386" s="16"/>
      <c r="L386" s="16"/>
      <c r="M386" s="17"/>
      <c r="O386" s="33" t="str">
        <f t="shared" si="5"/>
        <v/>
      </c>
    </row>
    <row r="387" spans="1:15">
      <c r="A387" s="21"/>
      <c r="B387" s="21"/>
      <c r="C387" s="21"/>
      <c r="D387" s="16"/>
      <c r="E387" s="16"/>
      <c r="F387" s="16"/>
      <c r="G387" s="16"/>
      <c r="H387" s="16"/>
      <c r="I387" s="16"/>
      <c r="J387" s="16"/>
      <c r="K387" s="16"/>
      <c r="L387" s="16"/>
      <c r="M387" s="17"/>
      <c r="O387" s="33" t="str">
        <f t="shared" si="5"/>
        <v/>
      </c>
    </row>
    <row r="388" spans="1:15">
      <c r="A388" s="21"/>
      <c r="B388" s="21"/>
      <c r="C388" s="21"/>
      <c r="D388" s="16"/>
      <c r="E388" s="16"/>
      <c r="F388" s="16"/>
      <c r="G388" s="16"/>
      <c r="H388" s="16"/>
      <c r="I388" s="16"/>
      <c r="J388" s="16"/>
      <c r="K388" s="16"/>
      <c r="L388" s="16"/>
      <c r="M388" s="17"/>
      <c r="O388" s="33" t="str">
        <f t="shared" si="5"/>
        <v/>
      </c>
    </row>
    <row r="389" spans="1:15">
      <c r="A389" s="21"/>
      <c r="B389" s="21"/>
      <c r="C389" s="21"/>
      <c r="D389" s="16"/>
      <c r="E389" s="16"/>
      <c r="F389" s="16"/>
      <c r="G389" s="16"/>
      <c r="H389" s="16"/>
      <c r="I389" s="16"/>
      <c r="J389" s="16"/>
      <c r="K389" s="16"/>
      <c r="L389" s="16"/>
      <c r="M389" s="17"/>
      <c r="O389" s="33" t="str">
        <f t="shared" si="5"/>
        <v/>
      </c>
    </row>
    <row r="390" spans="1:15">
      <c r="A390" s="21"/>
      <c r="B390" s="21"/>
      <c r="C390" s="21"/>
      <c r="D390" s="16"/>
      <c r="E390" s="16"/>
      <c r="F390" s="16"/>
      <c r="G390" s="16"/>
      <c r="H390" s="16"/>
      <c r="I390" s="16"/>
      <c r="J390" s="16"/>
      <c r="K390" s="16"/>
      <c r="L390" s="16"/>
      <c r="M390" s="17"/>
      <c r="O390" s="33" t="str">
        <f t="shared" si="5"/>
        <v/>
      </c>
    </row>
    <row r="391" spans="1:15">
      <c r="A391" s="21"/>
      <c r="B391" s="21"/>
      <c r="C391" s="21"/>
      <c r="D391" s="16"/>
      <c r="E391" s="16"/>
      <c r="F391" s="16"/>
      <c r="G391" s="16"/>
      <c r="H391" s="16"/>
      <c r="I391" s="16"/>
      <c r="J391" s="16"/>
      <c r="K391" s="16"/>
      <c r="L391" s="16"/>
      <c r="M391" s="17"/>
      <c r="O391" s="33" t="str">
        <f t="shared" si="5"/>
        <v/>
      </c>
    </row>
    <row r="392" spans="1:15">
      <c r="A392" s="21"/>
      <c r="B392" s="21"/>
      <c r="C392" s="21"/>
      <c r="D392" s="16"/>
      <c r="E392" s="16"/>
      <c r="F392" s="16"/>
      <c r="G392" s="16"/>
      <c r="H392" s="16"/>
      <c r="I392" s="16"/>
      <c r="J392" s="16"/>
      <c r="K392" s="16"/>
      <c r="L392" s="16"/>
      <c r="M392" s="17"/>
      <c r="O392" s="33" t="str">
        <f t="shared" si="5"/>
        <v/>
      </c>
    </row>
    <row r="393" spans="1:15">
      <c r="A393" s="21"/>
      <c r="B393" s="21"/>
      <c r="C393" s="21"/>
      <c r="D393" s="16"/>
      <c r="E393" s="16"/>
      <c r="F393" s="16"/>
      <c r="G393" s="16"/>
      <c r="H393" s="16"/>
      <c r="I393" s="16"/>
      <c r="J393" s="16"/>
      <c r="K393" s="16"/>
      <c r="L393" s="16"/>
      <c r="M393" s="17"/>
      <c r="O393" s="33" t="str">
        <f t="shared" si="5"/>
        <v/>
      </c>
    </row>
    <row r="394" spans="1:15">
      <c r="A394" s="21"/>
      <c r="B394" s="21"/>
      <c r="C394" s="21"/>
      <c r="D394" s="16"/>
      <c r="E394" s="16"/>
      <c r="F394" s="16"/>
      <c r="G394" s="16"/>
      <c r="H394" s="16"/>
      <c r="I394" s="16"/>
      <c r="J394" s="16"/>
      <c r="K394" s="16"/>
      <c r="L394" s="16"/>
      <c r="M394" s="17"/>
      <c r="O394" s="33" t="str">
        <f t="shared" ref="O394:O457" si="6">IF(COUNTA(D394:M394)=0,"",_xlfn.CONCAT(,
IF(NOT(K394 = (SUM(D394, E394, G394:J394) - SUM(F394))),
     " Error: Position at the end of the period is not equal to: position at the beginning of the period + issuance or inflow - buyback or outflow + exchange rate changes + price changes + other changes + rectifications.",
     ""),
IF(AND(NOT(ISBLANK(L394)), L394&lt;0),
 " Error: Dividend declared (gross) cannot be negative",
     ""),
IF(AND(NOT(ISBLANK(D394)), D394&lt;0),
 " Warning: Position at the beginning of the period is usually a positive amount, please check whether the reported negative amount is correct.",
     ""),
IF(AND(NOT(ISBLANK(K394)), K394&lt;0),
 " Warning: Position at the end of the period is usually a positive amount, please check whether the reported negative amount is correct.",
     ""),
IF(AND(OR(ABS(E394)&gt;3000000000,ABS(F394)&gt;3000000000),ISBLANK(M394)),
 " Warning: An explanation in &lt;c100&gt; must be completed for transactions of more than EUR 3 billion or less than EUR -3 billion.",
     "")))</f>
        <v/>
      </c>
    </row>
    <row r="395" spans="1:15">
      <c r="A395" s="21"/>
      <c r="B395" s="21"/>
      <c r="C395" s="21"/>
      <c r="D395" s="16"/>
      <c r="E395" s="16"/>
      <c r="F395" s="16"/>
      <c r="G395" s="16"/>
      <c r="H395" s="16"/>
      <c r="I395" s="16"/>
      <c r="J395" s="16"/>
      <c r="K395" s="16"/>
      <c r="L395" s="16"/>
      <c r="M395" s="17"/>
      <c r="O395" s="33" t="str">
        <f t="shared" si="6"/>
        <v/>
      </c>
    </row>
    <row r="396" spans="1:15">
      <c r="A396" s="21"/>
      <c r="B396" s="21"/>
      <c r="C396" s="21"/>
      <c r="D396" s="16"/>
      <c r="E396" s="16"/>
      <c r="F396" s="16"/>
      <c r="G396" s="16"/>
      <c r="H396" s="16"/>
      <c r="I396" s="16"/>
      <c r="J396" s="16"/>
      <c r="K396" s="16"/>
      <c r="L396" s="16"/>
      <c r="M396" s="17"/>
      <c r="O396" s="33" t="str">
        <f t="shared" si="6"/>
        <v/>
      </c>
    </row>
    <row r="397" spans="1:15">
      <c r="A397" s="21"/>
      <c r="B397" s="21"/>
      <c r="C397" s="21"/>
      <c r="D397" s="16"/>
      <c r="E397" s="16"/>
      <c r="F397" s="16"/>
      <c r="G397" s="16"/>
      <c r="H397" s="16"/>
      <c r="I397" s="16"/>
      <c r="J397" s="16"/>
      <c r="K397" s="16"/>
      <c r="L397" s="16"/>
      <c r="M397" s="17"/>
      <c r="O397" s="33" t="str">
        <f t="shared" si="6"/>
        <v/>
      </c>
    </row>
    <row r="398" spans="1:15">
      <c r="A398" s="21"/>
      <c r="B398" s="21"/>
      <c r="C398" s="21"/>
      <c r="D398" s="16"/>
      <c r="E398" s="16"/>
      <c r="F398" s="16"/>
      <c r="G398" s="16"/>
      <c r="H398" s="16"/>
      <c r="I398" s="16"/>
      <c r="J398" s="16"/>
      <c r="K398" s="16"/>
      <c r="L398" s="16"/>
      <c r="M398" s="17"/>
      <c r="O398" s="33" t="str">
        <f t="shared" si="6"/>
        <v/>
      </c>
    </row>
    <row r="399" spans="1:15">
      <c r="A399" s="21"/>
      <c r="B399" s="21"/>
      <c r="C399" s="21"/>
      <c r="D399" s="16"/>
      <c r="E399" s="16"/>
      <c r="F399" s="16"/>
      <c r="G399" s="16"/>
      <c r="H399" s="16"/>
      <c r="I399" s="16"/>
      <c r="J399" s="16"/>
      <c r="K399" s="16"/>
      <c r="L399" s="16"/>
      <c r="M399" s="17"/>
      <c r="O399" s="33" t="str">
        <f t="shared" si="6"/>
        <v/>
      </c>
    </row>
    <row r="400" spans="1:15">
      <c r="A400" s="21"/>
      <c r="B400" s="21"/>
      <c r="C400" s="21"/>
      <c r="D400" s="16"/>
      <c r="E400" s="16"/>
      <c r="F400" s="16"/>
      <c r="G400" s="16"/>
      <c r="H400" s="16"/>
      <c r="I400" s="16"/>
      <c r="J400" s="16"/>
      <c r="K400" s="16"/>
      <c r="L400" s="16"/>
      <c r="M400" s="17"/>
      <c r="O400" s="33" t="str">
        <f t="shared" si="6"/>
        <v/>
      </c>
    </row>
    <row r="401" spans="1:15">
      <c r="A401" s="21"/>
      <c r="B401" s="21"/>
      <c r="C401" s="21"/>
      <c r="D401" s="16"/>
      <c r="E401" s="16"/>
      <c r="F401" s="16"/>
      <c r="G401" s="16"/>
      <c r="H401" s="16"/>
      <c r="I401" s="16"/>
      <c r="J401" s="16"/>
      <c r="K401" s="16"/>
      <c r="L401" s="16"/>
      <c r="M401" s="17"/>
      <c r="O401" s="33" t="str">
        <f t="shared" si="6"/>
        <v/>
      </c>
    </row>
    <row r="402" spans="1:15">
      <c r="A402" s="21"/>
      <c r="B402" s="21"/>
      <c r="C402" s="21"/>
      <c r="D402" s="16"/>
      <c r="E402" s="16"/>
      <c r="F402" s="16"/>
      <c r="G402" s="16"/>
      <c r="H402" s="16"/>
      <c r="I402" s="16"/>
      <c r="J402" s="16"/>
      <c r="K402" s="16"/>
      <c r="L402" s="16"/>
      <c r="M402" s="17"/>
      <c r="O402" s="33" t="str">
        <f t="shared" si="6"/>
        <v/>
      </c>
    </row>
    <row r="403" spans="1:15">
      <c r="A403" s="21"/>
      <c r="B403" s="21"/>
      <c r="C403" s="21"/>
      <c r="D403" s="16"/>
      <c r="E403" s="16"/>
      <c r="F403" s="16"/>
      <c r="G403" s="16"/>
      <c r="H403" s="16"/>
      <c r="I403" s="16"/>
      <c r="J403" s="16"/>
      <c r="K403" s="16"/>
      <c r="L403" s="16"/>
      <c r="M403" s="17"/>
      <c r="O403" s="33" t="str">
        <f t="shared" si="6"/>
        <v/>
      </c>
    </row>
    <row r="404" spans="1:15">
      <c r="A404" s="21"/>
      <c r="B404" s="21"/>
      <c r="C404" s="21"/>
      <c r="D404" s="16"/>
      <c r="E404" s="16"/>
      <c r="F404" s="16"/>
      <c r="G404" s="16"/>
      <c r="H404" s="16"/>
      <c r="I404" s="16"/>
      <c r="J404" s="16"/>
      <c r="K404" s="16"/>
      <c r="L404" s="16"/>
      <c r="M404" s="17"/>
      <c r="O404" s="33" t="str">
        <f t="shared" si="6"/>
        <v/>
      </c>
    </row>
    <row r="405" spans="1:15">
      <c r="A405" s="21"/>
      <c r="B405" s="21"/>
      <c r="C405" s="21"/>
      <c r="D405" s="16"/>
      <c r="E405" s="16"/>
      <c r="F405" s="16"/>
      <c r="G405" s="16"/>
      <c r="H405" s="16"/>
      <c r="I405" s="16"/>
      <c r="J405" s="16"/>
      <c r="K405" s="16"/>
      <c r="L405" s="16"/>
      <c r="M405" s="17"/>
      <c r="O405" s="33" t="str">
        <f t="shared" si="6"/>
        <v/>
      </c>
    </row>
    <row r="406" spans="1:15">
      <c r="A406" s="21"/>
      <c r="B406" s="21"/>
      <c r="C406" s="21"/>
      <c r="D406" s="16"/>
      <c r="E406" s="16"/>
      <c r="F406" s="16"/>
      <c r="G406" s="16"/>
      <c r="H406" s="16"/>
      <c r="I406" s="16"/>
      <c r="J406" s="16"/>
      <c r="K406" s="16"/>
      <c r="L406" s="16"/>
      <c r="M406" s="17"/>
      <c r="O406" s="33" t="str">
        <f t="shared" si="6"/>
        <v/>
      </c>
    </row>
    <row r="407" spans="1:15">
      <c r="A407" s="21"/>
      <c r="B407" s="21"/>
      <c r="C407" s="21"/>
      <c r="D407" s="16"/>
      <c r="E407" s="16"/>
      <c r="F407" s="16"/>
      <c r="G407" s="16"/>
      <c r="H407" s="16"/>
      <c r="I407" s="16"/>
      <c r="J407" s="16"/>
      <c r="K407" s="16"/>
      <c r="L407" s="16"/>
      <c r="M407" s="17"/>
      <c r="O407" s="33" t="str">
        <f t="shared" si="6"/>
        <v/>
      </c>
    </row>
    <row r="408" spans="1:15">
      <c r="A408" s="21"/>
      <c r="B408" s="21"/>
      <c r="C408" s="21"/>
      <c r="D408" s="16"/>
      <c r="E408" s="16"/>
      <c r="F408" s="16"/>
      <c r="G408" s="16"/>
      <c r="H408" s="16"/>
      <c r="I408" s="16"/>
      <c r="J408" s="16"/>
      <c r="K408" s="16"/>
      <c r="L408" s="16"/>
      <c r="M408" s="17"/>
      <c r="O408" s="33" t="str">
        <f t="shared" si="6"/>
        <v/>
      </c>
    </row>
    <row r="409" spans="1:15">
      <c r="A409" s="21"/>
      <c r="B409" s="21"/>
      <c r="C409" s="21"/>
      <c r="D409" s="16"/>
      <c r="E409" s="16"/>
      <c r="F409" s="16"/>
      <c r="G409" s="16"/>
      <c r="H409" s="16"/>
      <c r="I409" s="16"/>
      <c r="J409" s="16"/>
      <c r="K409" s="16"/>
      <c r="L409" s="16"/>
      <c r="M409" s="17"/>
      <c r="O409" s="33" t="str">
        <f t="shared" si="6"/>
        <v/>
      </c>
    </row>
    <row r="410" spans="1:15">
      <c r="A410" s="21"/>
      <c r="B410" s="21"/>
      <c r="C410" s="21"/>
      <c r="D410" s="16"/>
      <c r="E410" s="16"/>
      <c r="F410" s="16"/>
      <c r="G410" s="16"/>
      <c r="H410" s="16"/>
      <c r="I410" s="16"/>
      <c r="J410" s="16"/>
      <c r="K410" s="16"/>
      <c r="L410" s="16"/>
      <c r="M410" s="17"/>
      <c r="O410" s="33" t="str">
        <f t="shared" si="6"/>
        <v/>
      </c>
    </row>
    <row r="411" spans="1:15">
      <c r="A411" s="21"/>
      <c r="B411" s="21"/>
      <c r="C411" s="21"/>
      <c r="D411" s="16"/>
      <c r="E411" s="16"/>
      <c r="F411" s="16"/>
      <c r="G411" s="16"/>
      <c r="H411" s="16"/>
      <c r="I411" s="16"/>
      <c r="J411" s="16"/>
      <c r="K411" s="16"/>
      <c r="L411" s="16"/>
      <c r="M411" s="17"/>
      <c r="O411" s="33" t="str">
        <f t="shared" si="6"/>
        <v/>
      </c>
    </row>
    <row r="412" spans="1:15">
      <c r="A412" s="21"/>
      <c r="B412" s="21"/>
      <c r="C412" s="21"/>
      <c r="D412" s="16"/>
      <c r="E412" s="16"/>
      <c r="F412" s="16"/>
      <c r="G412" s="16"/>
      <c r="H412" s="16"/>
      <c r="I412" s="16"/>
      <c r="J412" s="16"/>
      <c r="K412" s="16"/>
      <c r="L412" s="16"/>
      <c r="M412" s="17"/>
      <c r="O412" s="33" t="str">
        <f t="shared" si="6"/>
        <v/>
      </c>
    </row>
    <row r="413" spans="1:15">
      <c r="A413" s="21"/>
      <c r="B413" s="21"/>
      <c r="C413" s="21"/>
      <c r="D413" s="16"/>
      <c r="E413" s="16"/>
      <c r="F413" s="16"/>
      <c r="G413" s="16"/>
      <c r="H413" s="16"/>
      <c r="I413" s="16"/>
      <c r="J413" s="16"/>
      <c r="K413" s="16"/>
      <c r="L413" s="16"/>
      <c r="M413" s="17"/>
      <c r="O413" s="33" t="str">
        <f t="shared" si="6"/>
        <v/>
      </c>
    </row>
    <row r="414" spans="1:15">
      <c r="A414" s="21"/>
      <c r="B414" s="21"/>
      <c r="C414" s="21"/>
      <c r="D414" s="16"/>
      <c r="E414" s="16"/>
      <c r="F414" s="16"/>
      <c r="G414" s="16"/>
      <c r="H414" s="16"/>
      <c r="I414" s="16"/>
      <c r="J414" s="16"/>
      <c r="K414" s="16"/>
      <c r="L414" s="16"/>
      <c r="M414" s="17"/>
      <c r="O414" s="33" t="str">
        <f t="shared" si="6"/>
        <v/>
      </c>
    </row>
    <row r="415" spans="1:15">
      <c r="A415" s="21"/>
      <c r="B415" s="21"/>
      <c r="C415" s="21"/>
      <c r="D415" s="16"/>
      <c r="E415" s="16"/>
      <c r="F415" s="16"/>
      <c r="G415" s="16"/>
      <c r="H415" s="16"/>
      <c r="I415" s="16"/>
      <c r="J415" s="16"/>
      <c r="K415" s="16"/>
      <c r="L415" s="16"/>
      <c r="M415" s="17"/>
      <c r="O415" s="33" t="str">
        <f t="shared" si="6"/>
        <v/>
      </c>
    </row>
    <row r="416" spans="1:15">
      <c r="A416" s="21"/>
      <c r="B416" s="21"/>
      <c r="C416" s="21"/>
      <c r="D416" s="16"/>
      <c r="E416" s="16"/>
      <c r="F416" s="16"/>
      <c r="G416" s="16"/>
      <c r="H416" s="16"/>
      <c r="I416" s="16"/>
      <c r="J416" s="16"/>
      <c r="K416" s="16"/>
      <c r="L416" s="16"/>
      <c r="M416" s="17"/>
      <c r="O416" s="33" t="str">
        <f t="shared" si="6"/>
        <v/>
      </c>
    </row>
    <row r="417" spans="1:15">
      <c r="A417" s="21"/>
      <c r="B417" s="21"/>
      <c r="C417" s="21"/>
      <c r="D417" s="16"/>
      <c r="E417" s="16"/>
      <c r="F417" s="16"/>
      <c r="G417" s="16"/>
      <c r="H417" s="16"/>
      <c r="I417" s="16"/>
      <c r="J417" s="16"/>
      <c r="K417" s="16"/>
      <c r="L417" s="16"/>
      <c r="M417" s="17"/>
      <c r="O417" s="33" t="str">
        <f t="shared" si="6"/>
        <v/>
      </c>
    </row>
    <row r="418" spans="1:15">
      <c r="A418" s="21"/>
      <c r="B418" s="21"/>
      <c r="C418" s="21"/>
      <c r="D418" s="16"/>
      <c r="E418" s="16"/>
      <c r="F418" s="16"/>
      <c r="G418" s="16"/>
      <c r="H418" s="16"/>
      <c r="I418" s="16"/>
      <c r="J418" s="16"/>
      <c r="K418" s="16"/>
      <c r="L418" s="16"/>
      <c r="M418" s="17"/>
      <c r="O418" s="33" t="str">
        <f t="shared" si="6"/>
        <v/>
      </c>
    </row>
    <row r="419" spans="1:15">
      <c r="A419" s="21"/>
      <c r="B419" s="21"/>
      <c r="C419" s="21"/>
      <c r="D419" s="16"/>
      <c r="E419" s="16"/>
      <c r="F419" s="16"/>
      <c r="G419" s="16"/>
      <c r="H419" s="16"/>
      <c r="I419" s="16"/>
      <c r="J419" s="16"/>
      <c r="K419" s="16"/>
      <c r="L419" s="16"/>
      <c r="M419" s="17"/>
      <c r="O419" s="33" t="str">
        <f t="shared" si="6"/>
        <v/>
      </c>
    </row>
    <row r="420" spans="1:15">
      <c r="A420" s="21"/>
      <c r="B420" s="21"/>
      <c r="C420" s="21"/>
      <c r="D420" s="16"/>
      <c r="E420" s="16"/>
      <c r="F420" s="16"/>
      <c r="G420" s="16"/>
      <c r="H420" s="16"/>
      <c r="I420" s="16"/>
      <c r="J420" s="16"/>
      <c r="K420" s="16"/>
      <c r="L420" s="16"/>
      <c r="M420" s="17"/>
      <c r="O420" s="33" t="str">
        <f t="shared" si="6"/>
        <v/>
      </c>
    </row>
    <row r="421" spans="1:15">
      <c r="A421" s="21"/>
      <c r="B421" s="21"/>
      <c r="C421" s="21"/>
      <c r="D421" s="16"/>
      <c r="E421" s="16"/>
      <c r="F421" s="16"/>
      <c r="G421" s="16"/>
      <c r="H421" s="16"/>
      <c r="I421" s="16"/>
      <c r="J421" s="16"/>
      <c r="K421" s="16"/>
      <c r="L421" s="16"/>
      <c r="M421" s="17"/>
      <c r="O421" s="33" t="str">
        <f t="shared" si="6"/>
        <v/>
      </c>
    </row>
    <row r="422" spans="1:15">
      <c r="A422" s="21"/>
      <c r="B422" s="21"/>
      <c r="C422" s="21"/>
      <c r="D422" s="16"/>
      <c r="E422" s="16"/>
      <c r="F422" s="16"/>
      <c r="G422" s="16"/>
      <c r="H422" s="16"/>
      <c r="I422" s="16"/>
      <c r="J422" s="16"/>
      <c r="K422" s="16"/>
      <c r="L422" s="16"/>
      <c r="M422" s="17"/>
      <c r="O422" s="33" t="str">
        <f t="shared" si="6"/>
        <v/>
      </c>
    </row>
    <row r="423" spans="1:15">
      <c r="A423" s="21"/>
      <c r="B423" s="21"/>
      <c r="C423" s="21"/>
      <c r="D423" s="16"/>
      <c r="E423" s="16"/>
      <c r="F423" s="16"/>
      <c r="G423" s="16"/>
      <c r="H423" s="16"/>
      <c r="I423" s="16"/>
      <c r="J423" s="16"/>
      <c r="K423" s="16"/>
      <c r="L423" s="16"/>
      <c r="M423" s="17"/>
      <c r="O423" s="33" t="str">
        <f t="shared" si="6"/>
        <v/>
      </c>
    </row>
    <row r="424" spans="1:15">
      <c r="A424" s="21"/>
      <c r="B424" s="21"/>
      <c r="C424" s="21"/>
      <c r="D424" s="16"/>
      <c r="E424" s="16"/>
      <c r="F424" s="16"/>
      <c r="G424" s="16"/>
      <c r="H424" s="16"/>
      <c r="I424" s="16"/>
      <c r="J424" s="16"/>
      <c r="K424" s="16"/>
      <c r="L424" s="16"/>
      <c r="M424" s="17"/>
      <c r="O424" s="33" t="str">
        <f t="shared" si="6"/>
        <v/>
      </c>
    </row>
    <row r="425" spans="1:15">
      <c r="A425" s="21"/>
      <c r="B425" s="21"/>
      <c r="C425" s="21"/>
      <c r="D425" s="16"/>
      <c r="E425" s="16"/>
      <c r="F425" s="16"/>
      <c r="G425" s="16"/>
      <c r="H425" s="16"/>
      <c r="I425" s="16"/>
      <c r="J425" s="16"/>
      <c r="K425" s="16"/>
      <c r="L425" s="16"/>
      <c r="M425" s="17"/>
      <c r="O425" s="33" t="str">
        <f t="shared" si="6"/>
        <v/>
      </c>
    </row>
    <row r="426" spans="1:15">
      <c r="A426" s="21"/>
      <c r="B426" s="21"/>
      <c r="C426" s="21"/>
      <c r="D426" s="16"/>
      <c r="E426" s="16"/>
      <c r="F426" s="16"/>
      <c r="G426" s="16"/>
      <c r="H426" s="16"/>
      <c r="I426" s="16"/>
      <c r="J426" s="16"/>
      <c r="K426" s="16"/>
      <c r="L426" s="16"/>
      <c r="M426" s="17"/>
      <c r="O426" s="33" t="str">
        <f t="shared" si="6"/>
        <v/>
      </c>
    </row>
    <row r="427" spans="1:15">
      <c r="A427" s="21"/>
      <c r="B427" s="21"/>
      <c r="C427" s="21"/>
      <c r="D427" s="16"/>
      <c r="E427" s="16"/>
      <c r="F427" s="16"/>
      <c r="G427" s="16"/>
      <c r="H427" s="16"/>
      <c r="I427" s="16"/>
      <c r="J427" s="16"/>
      <c r="K427" s="16"/>
      <c r="L427" s="16"/>
      <c r="M427" s="17"/>
      <c r="O427" s="33" t="str">
        <f t="shared" si="6"/>
        <v/>
      </c>
    </row>
    <row r="428" spans="1:15">
      <c r="A428" s="21"/>
      <c r="B428" s="21"/>
      <c r="C428" s="21"/>
      <c r="D428" s="16"/>
      <c r="E428" s="16"/>
      <c r="F428" s="16"/>
      <c r="G428" s="16"/>
      <c r="H428" s="16"/>
      <c r="I428" s="16"/>
      <c r="J428" s="16"/>
      <c r="K428" s="16"/>
      <c r="L428" s="16"/>
      <c r="M428" s="17"/>
      <c r="O428" s="33" t="str">
        <f t="shared" si="6"/>
        <v/>
      </c>
    </row>
    <row r="429" spans="1:15">
      <c r="A429" s="21"/>
      <c r="B429" s="21"/>
      <c r="C429" s="21"/>
      <c r="D429" s="16"/>
      <c r="E429" s="16"/>
      <c r="F429" s="16"/>
      <c r="G429" s="16"/>
      <c r="H429" s="16"/>
      <c r="I429" s="16"/>
      <c r="J429" s="16"/>
      <c r="K429" s="16"/>
      <c r="L429" s="16"/>
      <c r="M429" s="17"/>
      <c r="O429" s="33" t="str">
        <f t="shared" si="6"/>
        <v/>
      </c>
    </row>
    <row r="430" spans="1:15">
      <c r="A430" s="21"/>
      <c r="B430" s="21"/>
      <c r="C430" s="21"/>
      <c r="D430" s="16"/>
      <c r="E430" s="16"/>
      <c r="F430" s="16"/>
      <c r="G430" s="16"/>
      <c r="H430" s="16"/>
      <c r="I430" s="16"/>
      <c r="J430" s="16"/>
      <c r="K430" s="16"/>
      <c r="L430" s="16"/>
      <c r="M430" s="17"/>
      <c r="O430" s="33" t="str">
        <f t="shared" si="6"/>
        <v/>
      </c>
    </row>
    <row r="431" spans="1:15">
      <c r="A431" s="21"/>
      <c r="B431" s="21"/>
      <c r="C431" s="21"/>
      <c r="D431" s="16"/>
      <c r="E431" s="16"/>
      <c r="F431" s="16"/>
      <c r="G431" s="16"/>
      <c r="H431" s="16"/>
      <c r="I431" s="16"/>
      <c r="J431" s="16"/>
      <c r="K431" s="16"/>
      <c r="L431" s="16"/>
      <c r="M431" s="17"/>
      <c r="O431" s="33" t="str">
        <f t="shared" si="6"/>
        <v/>
      </c>
    </row>
    <row r="432" spans="1:15">
      <c r="A432" s="21"/>
      <c r="B432" s="21"/>
      <c r="C432" s="21"/>
      <c r="D432" s="16"/>
      <c r="E432" s="16"/>
      <c r="F432" s="16"/>
      <c r="G432" s="16"/>
      <c r="H432" s="16"/>
      <c r="I432" s="16"/>
      <c r="J432" s="16"/>
      <c r="K432" s="16"/>
      <c r="L432" s="16"/>
      <c r="M432" s="17"/>
      <c r="O432" s="33" t="str">
        <f t="shared" si="6"/>
        <v/>
      </c>
    </row>
    <row r="433" spans="1:15">
      <c r="A433" s="21"/>
      <c r="B433" s="21"/>
      <c r="C433" s="21"/>
      <c r="D433" s="16"/>
      <c r="E433" s="16"/>
      <c r="F433" s="16"/>
      <c r="G433" s="16"/>
      <c r="H433" s="16"/>
      <c r="I433" s="16"/>
      <c r="J433" s="16"/>
      <c r="K433" s="16"/>
      <c r="L433" s="16"/>
      <c r="M433" s="17"/>
      <c r="O433" s="33" t="str">
        <f t="shared" si="6"/>
        <v/>
      </c>
    </row>
    <row r="434" spans="1:15">
      <c r="A434" s="21"/>
      <c r="B434" s="21"/>
      <c r="C434" s="21"/>
      <c r="D434" s="16"/>
      <c r="E434" s="16"/>
      <c r="F434" s="16"/>
      <c r="G434" s="16"/>
      <c r="H434" s="16"/>
      <c r="I434" s="16"/>
      <c r="J434" s="16"/>
      <c r="K434" s="16"/>
      <c r="L434" s="16"/>
      <c r="M434" s="17"/>
      <c r="O434" s="33" t="str">
        <f t="shared" si="6"/>
        <v/>
      </c>
    </row>
    <row r="435" spans="1:15">
      <c r="A435" s="21"/>
      <c r="B435" s="21"/>
      <c r="C435" s="21"/>
      <c r="D435" s="16"/>
      <c r="E435" s="16"/>
      <c r="F435" s="16"/>
      <c r="G435" s="16"/>
      <c r="H435" s="16"/>
      <c r="I435" s="16"/>
      <c r="J435" s="16"/>
      <c r="K435" s="16"/>
      <c r="L435" s="16"/>
      <c r="M435" s="17"/>
      <c r="O435" s="33" t="str">
        <f t="shared" si="6"/>
        <v/>
      </c>
    </row>
    <row r="436" spans="1:15">
      <c r="A436" s="21"/>
      <c r="B436" s="21"/>
      <c r="C436" s="21"/>
      <c r="D436" s="16"/>
      <c r="E436" s="16"/>
      <c r="F436" s="16"/>
      <c r="G436" s="16"/>
      <c r="H436" s="16"/>
      <c r="I436" s="16"/>
      <c r="J436" s="16"/>
      <c r="K436" s="16"/>
      <c r="L436" s="16"/>
      <c r="M436" s="17"/>
      <c r="O436" s="33" t="str">
        <f t="shared" si="6"/>
        <v/>
      </c>
    </row>
    <row r="437" spans="1:15">
      <c r="A437" s="21"/>
      <c r="B437" s="21"/>
      <c r="C437" s="21"/>
      <c r="D437" s="16"/>
      <c r="E437" s="16"/>
      <c r="F437" s="16"/>
      <c r="G437" s="16"/>
      <c r="H437" s="16"/>
      <c r="I437" s="16"/>
      <c r="J437" s="16"/>
      <c r="K437" s="16"/>
      <c r="L437" s="16"/>
      <c r="M437" s="17"/>
      <c r="O437" s="33" t="str">
        <f t="shared" si="6"/>
        <v/>
      </c>
    </row>
    <row r="438" spans="1:15">
      <c r="A438" s="21"/>
      <c r="B438" s="21"/>
      <c r="C438" s="21"/>
      <c r="D438" s="16"/>
      <c r="E438" s="16"/>
      <c r="F438" s="16"/>
      <c r="G438" s="16"/>
      <c r="H438" s="16"/>
      <c r="I438" s="16"/>
      <c r="J438" s="16"/>
      <c r="K438" s="16"/>
      <c r="L438" s="16"/>
      <c r="M438" s="17"/>
      <c r="O438" s="33" t="str">
        <f t="shared" si="6"/>
        <v/>
      </c>
    </row>
    <row r="439" spans="1:15">
      <c r="A439" s="21"/>
      <c r="B439" s="21"/>
      <c r="C439" s="21"/>
      <c r="D439" s="16"/>
      <c r="E439" s="16"/>
      <c r="F439" s="16"/>
      <c r="G439" s="16"/>
      <c r="H439" s="16"/>
      <c r="I439" s="16"/>
      <c r="J439" s="16"/>
      <c r="K439" s="16"/>
      <c r="L439" s="16"/>
      <c r="M439" s="17"/>
      <c r="O439" s="33" t="str">
        <f t="shared" si="6"/>
        <v/>
      </c>
    </row>
    <row r="440" spans="1:15">
      <c r="A440" s="21"/>
      <c r="B440" s="21"/>
      <c r="C440" s="21"/>
      <c r="D440" s="16"/>
      <c r="E440" s="16"/>
      <c r="F440" s="16"/>
      <c r="G440" s="16"/>
      <c r="H440" s="16"/>
      <c r="I440" s="16"/>
      <c r="J440" s="16"/>
      <c r="K440" s="16"/>
      <c r="L440" s="16"/>
      <c r="M440" s="17"/>
      <c r="O440" s="33" t="str">
        <f t="shared" si="6"/>
        <v/>
      </c>
    </row>
    <row r="441" spans="1:15">
      <c r="A441" s="21"/>
      <c r="B441" s="21"/>
      <c r="C441" s="21"/>
      <c r="D441" s="16"/>
      <c r="E441" s="16"/>
      <c r="F441" s="16"/>
      <c r="G441" s="16"/>
      <c r="H441" s="16"/>
      <c r="I441" s="16"/>
      <c r="J441" s="16"/>
      <c r="K441" s="16"/>
      <c r="L441" s="16"/>
      <c r="M441" s="17"/>
      <c r="O441" s="33" t="str">
        <f t="shared" si="6"/>
        <v/>
      </c>
    </row>
    <row r="442" spans="1:15">
      <c r="A442" s="21"/>
      <c r="B442" s="21"/>
      <c r="C442" s="21"/>
      <c r="D442" s="16"/>
      <c r="E442" s="16"/>
      <c r="F442" s="16"/>
      <c r="G442" s="16"/>
      <c r="H442" s="16"/>
      <c r="I442" s="16"/>
      <c r="J442" s="16"/>
      <c r="K442" s="16"/>
      <c r="L442" s="16"/>
      <c r="M442" s="17"/>
      <c r="O442" s="33" t="str">
        <f t="shared" si="6"/>
        <v/>
      </c>
    </row>
    <row r="443" spans="1:15">
      <c r="A443" s="21"/>
      <c r="B443" s="21"/>
      <c r="C443" s="21"/>
      <c r="D443" s="16"/>
      <c r="E443" s="16"/>
      <c r="F443" s="16"/>
      <c r="G443" s="16"/>
      <c r="H443" s="16"/>
      <c r="I443" s="16"/>
      <c r="J443" s="16"/>
      <c r="K443" s="16"/>
      <c r="L443" s="16"/>
      <c r="M443" s="17"/>
      <c r="O443" s="33" t="str">
        <f t="shared" si="6"/>
        <v/>
      </c>
    </row>
    <row r="444" spans="1:15">
      <c r="A444" s="21"/>
      <c r="B444" s="21"/>
      <c r="C444" s="21"/>
      <c r="D444" s="16"/>
      <c r="E444" s="16"/>
      <c r="F444" s="16"/>
      <c r="G444" s="16"/>
      <c r="H444" s="16"/>
      <c r="I444" s="16"/>
      <c r="J444" s="16"/>
      <c r="K444" s="16"/>
      <c r="L444" s="16"/>
      <c r="M444" s="17"/>
      <c r="O444" s="33" t="str">
        <f t="shared" si="6"/>
        <v/>
      </c>
    </row>
    <row r="445" spans="1:15">
      <c r="A445" s="21"/>
      <c r="B445" s="21"/>
      <c r="C445" s="21"/>
      <c r="D445" s="16"/>
      <c r="E445" s="16"/>
      <c r="F445" s="16"/>
      <c r="G445" s="16"/>
      <c r="H445" s="16"/>
      <c r="I445" s="16"/>
      <c r="J445" s="16"/>
      <c r="K445" s="16"/>
      <c r="L445" s="16"/>
      <c r="M445" s="17"/>
      <c r="O445" s="33" t="str">
        <f t="shared" si="6"/>
        <v/>
      </c>
    </row>
    <row r="446" spans="1:15">
      <c r="A446" s="21"/>
      <c r="B446" s="21"/>
      <c r="C446" s="21"/>
      <c r="D446" s="16"/>
      <c r="E446" s="16"/>
      <c r="F446" s="16"/>
      <c r="G446" s="16"/>
      <c r="H446" s="16"/>
      <c r="I446" s="16"/>
      <c r="J446" s="16"/>
      <c r="K446" s="16"/>
      <c r="L446" s="16"/>
      <c r="M446" s="17"/>
      <c r="O446" s="33" t="str">
        <f t="shared" si="6"/>
        <v/>
      </c>
    </row>
    <row r="447" spans="1:15">
      <c r="A447" s="21"/>
      <c r="B447" s="21"/>
      <c r="C447" s="21"/>
      <c r="D447" s="16"/>
      <c r="E447" s="16"/>
      <c r="F447" s="16"/>
      <c r="G447" s="16"/>
      <c r="H447" s="16"/>
      <c r="I447" s="16"/>
      <c r="J447" s="16"/>
      <c r="K447" s="16"/>
      <c r="L447" s="16"/>
      <c r="M447" s="17"/>
      <c r="O447" s="33" t="str">
        <f t="shared" si="6"/>
        <v/>
      </c>
    </row>
    <row r="448" spans="1:15">
      <c r="A448" s="21"/>
      <c r="B448" s="21"/>
      <c r="C448" s="21"/>
      <c r="D448" s="16"/>
      <c r="E448" s="16"/>
      <c r="F448" s="16"/>
      <c r="G448" s="16"/>
      <c r="H448" s="16"/>
      <c r="I448" s="16"/>
      <c r="J448" s="16"/>
      <c r="K448" s="16"/>
      <c r="L448" s="16"/>
      <c r="M448" s="17"/>
      <c r="O448" s="33" t="str">
        <f t="shared" si="6"/>
        <v/>
      </c>
    </row>
    <row r="449" spans="1:15">
      <c r="A449" s="21"/>
      <c r="B449" s="21"/>
      <c r="C449" s="21"/>
      <c r="D449" s="16"/>
      <c r="E449" s="16"/>
      <c r="F449" s="16"/>
      <c r="G449" s="16"/>
      <c r="H449" s="16"/>
      <c r="I449" s="16"/>
      <c r="J449" s="16"/>
      <c r="K449" s="16"/>
      <c r="L449" s="16"/>
      <c r="M449" s="17"/>
      <c r="O449" s="33" t="str">
        <f t="shared" si="6"/>
        <v/>
      </c>
    </row>
    <row r="450" spans="1:15">
      <c r="A450" s="21"/>
      <c r="B450" s="21"/>
      <c r="C450" s="21"/>
      <c r="D450" s="16"/>
      <c r="E450" s="16"/>
      <c r="F450" s="16"/>
      <c r="G450" s="16"/>
      <c r="H450" s="16"/>
      <c r="I450" s="16"/>
      <c r="J450" s="16"/>
      <c r="K450" s="16"/>
      <c r="L450" s="16"/>
      <c r="M450" s="17"/>
      <c r="O450" s="33" t="str">
        <f t="shared" si="6"/>
        <v/>
      </c>
    </row>
    <row r="451" spans="1:15">
      <c r="A451" s="21"/>
      <c r="B451" s="21"/>
      <c r="C451" s="21"/>
      <c r="D451" s="16"/>
      <c r="E451" s="16"/>
      <c r="F451" s="16"/>
      <c r="G451" s="16"/>
      <c r="H451" s="16"/>
      <c r="I451" s="16"/>
      <c r="J451" s="16"/>
      <c r="K451" s="16"/>
      <c r="L451" s="16"/>
      <c r="M451" s="17"/>
      <c r="O451" s="33" t="str">
        <f t="shared" si="6"/>
        <v/>
      </c>
    </row>
    <row r="452" spans="1:15">
      <c r="A452" s="21"/>
      <c r="B452" s="21"/>
      <c r="C452" s="21"/>
      <c r="D452" s="16"/>
      <c r="E452" s="16"/>
      <c r="F452" s="16"/>
      <c r="G452" s="16"/>
      <c r="H452" s="16"/>
      <c r="I452" s="16"/>
      <c r="J452" s="16"/>
      <c r="K452" s="16"/>
      <c r="L452" s="16"/>
      <c r="M452" s="17"/>
      <c r="O452" s="33" t="str">
        <f t="shared" si="6"/>
        <v/>
      </c>
    </row>
    <row r="453" spans="1:15">
      <c r="A453" s="21"/>
      <c r="B453" s="21"/>
      <c r="C453" s="21"/>
      <c r="D453" s="16"/>
      <c r="E453" s="16"/>
      <c r="F453" s="16"/>
      <c r="G453" s="16"/>
      <c r="H453" s="16"/>
      <c r="I453" s="16"/>
      <c r="J453" s="16"/>
      <c r="K453" s="16"/>
      <c r="L453" s="16"/>
      <c r="M453" s="17"/>
      <c r="O453" s="33" t="str">
        <f t="shared" si="6"/>
        <v/>
      </c>
    </row>
    <row r="454" spans="1:15">
      <c r="A454" s="21"/>
      <c r="B454" s="21"/>
      <c r="C454" s="21"/>
      <c r="D454" s="16"/>
      <c r="E454" s="16"/>
      <c r="F454" s="16"/>
      <c r="G454" s="16"/>
      <c r="H454" s="16"/>
      <c r="I454" s="16"/>
      <c r="J454" s="16"/>
      <c r="K454" s="16"/>
      <c r="L454" s="16"/>
      <c r="M454" s="17"/>
      <c r="O454" s="33" t="str">
        <f t="shared" si="6"/>
        <v/>
      </c>
    </row>
    <row r="455" spans="1:15">
      <c r="A455" s="21"/>
      <c r="B455" s="21"/>
      <c r="C455" s="21"/>
      <c r="D455" s="16"/>
      <c r="E455" s="16"/>
      <c r="F455" s="16"/>
      <c r="G455" s="16"/>
      <c r="H455" s="16"/>
      <c r="I455" s="16"/>
      <c r="J455" s="16"/>
      <c r="K455" s="16"/>
      <c r="L455" s="16"/>
      <c r="M455" s="17"/>
      <c r="O455" s="33" t="str">
        <f t="shared" si="6"/>
        <v/>
      </c>
    </row>
    <row r="456" spans="1:15">
      <c r="A456" s="21"/>
      <c r="B456" s="21"/>
      <c r="C456" s="21"/>
      <c r="D456" s="16"/>
      <c r="E456" s="16"/>
      <c r="F456" s="16"/>
      <c r="G456" s="16"/>
      <c r="H456" s="16"/>
      <c r="I456" s="16"/>
      <c r="J456" s="16"/>
      <c r="K456" s="16"/>
      <c r="L456" s="16"/>
      <c r="M456" s="17"/>
      <c r="O456" s="33" t="str">
        <f t="shared" si="6"/>
        <v/>
      </c>
    </row>
    <row r="457" spans="1:15">
      <c r="A457" s="21"/>
      <c r="B457" s="21"/>
      <c r="C457" s="21"/>
      <c r="D457" s="16"/>
      <c r="E457" s="16"/>
      <c r="F457" s="16"/>
      <c r="G457" s="16"/>
      <c r="H457" s="16"/>
      <c r="I457" s="16"/>
      <c r="J457" s="16"/>
      <c r="K457" s="16"/>
      <c r="L457" s="16"/>
      <c r="M457" s="17"/>
      <c r="O457" s="33" t="str">
        <f t="shared" si="6"/>
        <v/>
      </c>
    </row>
    <row r="458" spans="1:15">
      <c r="A458" s="21"/>
      <c r="B458" s="21"/>
      <c r="C458" s="21"/>
      <c r="D458" s="16"/>
      <c r="E458" s="16"/>
      <c r="F458" s="16"/>
      <c r="G458" s="16"/>
      <c r="H458" s="16"/>
      <c r="I458" s="16"/>
      <c r="J458" s="16"/>
      <c r="K458" s="16"/>
      <c r="L458" s="16"/>
      <c r="M458" s="17"/>
      <c r="O458" s="33" t="str">
        <f t="shared" ref="O458:O500" si="7">IF(COUNTA(D458:M458)=0,"",_xlfn.CONCAT(,
IF(NOT(K458 = (SUM(D458, E458, G458:J458) - SUM(F458))),
     " Error: Position at the end of the period is not equal to: position at the beginning of the period + issuance or inflow - buyback or outflow + exchange rate changes + price changes + other changes + rectifications.",
     ""),
IF(AND(NOT(ISBLANK(L458)), L458&lt;0),
 " Error: Dividend declared (gross) cannot be negative",
     ""),
IF(AND(NOT(ISBLANK(D458)), D458&lt;0),
 " Warning: Position at the beginning of the period is usually a positive amount, please check whether the reported negative amount is correct.",
     ""),
IF(AND(NOT(ISBLANK(K458)), K458&lt;0),
 " Warning: Position at the end of the period is usually a positive amount, please check whether the reported negative amount is correct.",
     ""),
IF(AND(OR(ABS(E458)&gt;3000000000,ABS(F458)&gt;3000000000),ISBLANK(M458)),
 " Warning: An explanation in &lt;c100&gt; must be completed for transactions of more than EUR 3 billion or less than EUR -3 billion.",
     "")))</f>
        <v/>
      </c>
    </row>
    <row r="459" spans="1:15">
      <c r="A459" s="21"/>
      <c r="B459" s="21"/>
      <c r="C459" s="21"/>
      <c r="D459" s="16"/>
      <c r="E459" s="16"/>
      <c r="F459" s="16"/>
      <c r="G459" s="16"/>
      <c r="H459" s="16"/>
      <c r="I459" s="16"/>
      <c r="J459" s="16"/>
      <c r="K459" s="16"/>
      <c r="L459" s="16"/>
      <c r="M459" s="17"/>
      <c r="O459" s="33" t="str">
        <f t="shared" si="7"/>
        <v/>
      </c>
    </row>
    <row r="460" spans="1:15">
      <c r="A460" s="21"/>
      <c r="B460" s="21"/>
      <c r="C460" s="21"/>
      <c r="D460" s="16"/>
      <c r="E460" s="16"/>
      <c r="F460" s="16"/>
      <c r="G460" s="16"/>
      <c r="H460" s="16"/>
      <c r="I460" s="16"/>
      <c r="J460" s="16"/>
      <c r="K460" s="16"/>
      <c r="L460" s="16"/>
      <c r="M460" s="17"/>
      <c r="O460" s="33" t="str">
        <f t="shared" si="7"/>
        <v/>
      </c>
    </row>
    <row r="461" spans="1:15">
      <c r="A461" s="21"/>
      <c r="B461" s="21"/>
      <c r="C461" s="21"/>
      <c r="D461" s="16"/>
      <c r="E461" s="16"/>
      <c r="F461" s="16"/>
      <c r="G461" s="16"/>
      <c r="H461" s="16"/>
      <c r="I461" s="16"/>
      <c r="J461" s="16"/>
      <c r="K461" s="16"/>
      <c r="L461" s="16"/>
      <c r="M461" s="17"/>
      <c r="O461" s="33" t="str">
        <f t="shared" si="7"/>
        <v/>
      </c>
    </row>
    <row r="462" spans="1:15">
      <c r="A462" s="21"/>
      <c r="B462" s="21"/>
      <c r="C462" s="21"/>
      <c r="D462" s="16"/>
      <c r="E462" s="16"/>
      <c r="F462" s="16"/>
      <c r="G462" s="16"/>
      <c r="H462" s="16"/>
      <c r="I462" s="16"/>
      <c r="J462" s="16"/>
      <c r="K462" s="16"/>
      <c r="L462" s="16"/>
      <c r="M462" s="17"/>
      <c r="O462" s="33" t="str">
        <f t="shared" si="7"/>
        <v/>
      </c>
    </row>
    <row r="463" spans="1:15">
      <c r="A463" s="21"/>
      <c r="B463" s="21"/>
      <c r="C463" s="21"/>
      <c r="D463" s="16"/>
      <c r="E463" s="16"/>
      <c r="F463" s="16"/>
      <c r="G463" s="16"/>
      <c r="H463" s="16"/>
      <c r="I463" s="16"/>
      <c r="J463" s="16"/>
      <c r="K463" s="16"/>
      <c r="L463" s="16"/>
      <c r="M463" s="17"/>
      <c r="O463" s="33" t="str">
        <f t="shared" si="7"/>
        <v/>
      </c>
    </row>
    <row r="464" spans="1:15">
      <c r="A464" s="21"/>
      <c r="B464" s="21"/>
      <c r="C464" s="21"/>
      <c r="D464" s="16"/>
      <c r="E464" s="16"/>
      <c r="F464" s="16"/>
      <c r="G464" s="16"/>
      <c r="H464" s="16"/>
      <c r="I464" s="16"/>
      <c r="J464" s="16"/>
      <c r="K464" s="16"/>
      <c r="L464" s="16"/>
      <c r="M464" s="17"/>
      <c r="O464" s="33" t="str">
        <f t="shared" si="7"/>
        <v/>
      </c>
    </row>
    <row r="465" spans="1:15">
      <c r="A465" s="21"/>
      <c r="B465" s="21"/>
      <c r="C465" s="21"/>
      <c r="D465" s="16"/>
      <c r="E465" s="16"/>
      <c r="F465" s="16"/>
      <c r="G465" s="16"/>
      <c r="H465" s="16"/>
      <c r="I465" s="16"/>
      <c r="J465" s="16"/>
      <c r="K465" s="16"/>
      <c r="L465" s="16"/>
      <c r="M465" s="17"/>
      <c r="O465" s="33" t="str">
        <f t="shared" si="7"/>
        <v/>
      </c>
    </row>
    <row r="466" spans="1:15">
      <c r="A466" s="21"/>
      <c r="B466" s="21"/>
      <c r="C466" s="21"/>
      <c r="D466" s="16"/>
      <c r="E466" s="16"/>
      <c r="F466" s="16"/>
      <c r="G466" s="16"/>
      <c r="H466" s="16"/>
      <c r="I466" s="16"/>
      <c r="J466" s="16"/>
      <c r="K466" s="16"/>
      <c r="L466" s="16"/>
      <c r="M466" s="17"/>
      <c r="O466" s="33" t="str">
        <f t="shared" si="7"/>
        <v/>
      </c>
    </row>
    <row r="467" spans="1:15">
      <c r="A467" s="21"/>
      <c r="B467" s="21"/>
      <c r="C467" s="21"/>
      <c r="D467" s="16"/>
      <c r="E467" s="16"/>
      <c r="F467" s="16"/>
      <c r="G467" s="16"/>
      <c r="H467" s="16"/>
      <c r="I467" s="16"/>
      <c r="J467" s="16"/>
      <c r="K467" s="16"/>
      <c r="L467" s="16"/>
      <c r="M467" s="17"/>
      <c r="O467" s="33" t="str">
        <f t="shared" si="7"/>
        <v/>
      </c>
    </row>
    <row r="468" spans="1:15">
      <c r="A468" s="21"/>
      <c r="B468" s="21"/>
      <c r="C468" s="21"/>
      <c r="D468" s="16"/>
      <c r="E468" s="16"/>
      <c r="F468" s="16"/>
      <c r="G468" s="16"/>
      <c r="H468" s="16"/>
      <c r="I468" s="16"/>
      <c r="J468" s="16"/>
      <c r="K468" s="16"/>
      <c r="L468" s="16"/>
      <c r="M468" s="17"/>
      <c r="O468" s="33" t="str">
        <f t="shared" si="7"/>
        <v/>
      </c>
    </row>
    <row r="469" spans="1:15">
      <c r="A469" s="21"/>
      <c r="B469" s="21"/>
      <c r="C469" s="21"/>
      <c r="D469" s="16"/>
      <c r="E469" s="16"/>
      <c r="F469" s="16"/>
      <c r="G469" s="16"/>
      <c r="H469" s="16"/>
      <c r="I469" s="16"/>
      <c r="J469" s="16"/>
      <c r="K469" s="16"/>
      <c r="L469" s="16"/>
      <c r="M469" s="17"/>
      <c r="O469" s="33" t="str">
        <f t="shared" si="7"/>
        <v/>
      </c>
    </row>
    <row r="470" spans="1:15">
      <c r="A470" s="21"/>
      <c r="B470" s="21"/>
      <c r="C470" s="21"/>
      <c r="D470" s="16"/>
      <c r="E470" s="16"/>
      <c r="F470" s="16"/>
      <c r="G470" s="16"/>
      <c r="H470" s="16"/>
      <c r="I470" s="16"/>
      <c r="J470" s="16"/>
      <c r="K470" s="16"/>
      <c r="L470" s="16"/>
      <c r="M470" s="17"/>
      <c r="O470" s="33" t="str">
        <f t="shared" si="7"/>
        <v/>
      </c>
    </row>
    <row r="471" spans="1:15">
      <c r="A471" s="21"/>
      <c r="B471" s="21"/>
      <c r="C471" s="21"/>
      <c r="D471" s="16"/>
      <c r="E471" s="16"/>
      <c r="F471" s="16"/>
      <c r="G471" s="16"/>
      <c r="H471" s="16"/>
      <c r="I471" s="16"/>
      <c r="J471" s="16"/>
      <c r="K471" s="16"/>
      <c r="L471" s="16"/>
      <c r="M471" s="17"/>
      <c r="O471" s="33" t="str">
        <f t="shared" si="7"/>
        <v/>
      </c>
    </row>
    <row r="472" spans="1:15">
      <c r="A472" s="21"/>
      <c r="B472" s="21"/>
      <c r="C472" s="21"/>
      <c r="D472" s="16"/>
      <c r="E472" s="16"/>
      <c r="F472" s="16"/>
      <c r="G472" s="16"/>
      <c r="H472" s="16"/>
      <c r="I472" s="16"/>
      <c r="J472" s="16"/>
      <c r="K472" s="16"/>
      <c r="L472" s="16"/>
      <c r="M472" s="17"/>
      <c r="O472" s="33" t="str">
        <f t="shared" si="7"/>
        <v/>
      </c>
    </row>
    <row r="473" spans="1:15">
      <c r="A473" s="21"/>
      <c r="B473" s="21"/>
      <c r="C473" s="21"/>
      <c r="D473" s="16"/>
      <c r="E473" s="16"/>
      <c r="F473" s="16"/>
      <c r="G473" s="16"/>
      <c r="H473" s="16"/>
      <c r="I473" s="16"/>
      <c r="J473" s="16"/>
      <c r="K473" s="16"/>
      <c r="L473" s="16"/>
      <c r="M473" s="17"/>
      <c r="O473" s="33" t="str">
        <f t="shared" si="7"/>
        <v/>
      </c>
    </row>
    <row r="474" spans="1:15">
      <c r="A474" s="21"/>
      <c r="B474" s="21"/>
      <c r="C474" s="21"/>
      <c r="D474" s="16"/>
      <c r="E474" s="16"/>
      <c r="F474" s="16"/>
      <c r="G474" s="16"/>
      <c r="H474" s="16"/>
      <c r="I474" s="16"/>
      <c r="J474" s="16"/>
      <c r="K474" s="16"/>
      <c r="L474" s="16"/>
      <c r="M474" s="17"/>
      <c r="O474" s="33" t="str">
        <f t="shared" si="7"/>
        <v/>
      </c>
    </row>
    <row r="475" spans="1:15">
      <c r="A475" s="21"/>
      <c r="B475" s="21"/>
      <c r="C475" s="21"/>
      <c r="D475" s="16"/>
      <c r="E475" s="16"/>
      <c r="F475" s="16"/>
      <c r="G475" s="16"/>
      <c r="H475" s="16"/>
      <c r="I475" s="16"/>
      <c r="J475" s="16"/>
      <c r="K475" s="16"/>
      <c r="L475" s="16"/>
      <c r="M475" s="17"/>
      <c r="O475" s="33" t="str">
        <f t="shared" si="7"/>
        <v/>
      </c>
    </row>
    <row r="476" spans="1:15">
      <c r="A476" s="21"/>
      <c r="B476" s="21"/>
      <c r="C476" s="21"/>
      <c r="D476" s="16"/>
      <c r="E476" s="16"/>
      <c r="F476" s="16"/>
      <c r="G476" s="16"/>
      <c r="H476" s="16"/>
      <c r="I476" s="16"/>
      <c r="J476" s="16"/>
      <c r="K476" s="16"/>
      <c r="L476" s="16"/>
      <c r="M476" s="17"/>
      <c r="O476" s="33" t="str">
        <f t="shared" si="7"/>
        <v/>
      </c>
    </row>
    <row r="477" spans="1:15">
      <c r="A477" s="21"/>
      <c r="B477" s="21"/>
      <c r="C477" s="21"/>
      <c r="D477" s="16"/>
      <c r="E477" s="16"/>
      <c r="F477" s="16"/>
      <c r="G477" s="16"/>
      <c r="H477" s="16"/>
      <c r="I477" s="16"/>
      <c r="J477" s="16"/>
      <c r="K477" s="16"/>
      <c r="L477" s="16"/>
      <c r="M477" s="17"/>
      <c r="O477" s="33" t="str">
        <f t="shared" si="7"/>
        <v/>
      </c>
    </row>
    <row r="478" spans="1:15">
      <c r="A478" s="21"/>
      <c r="B478" s="21"/>
      <c r="C478" s="21"/>
      <c r="D478" s="16"/>
      <c r="E478" s="16"/>
      <c r="F478" s="16"/>
      <c r="G478" s="16"/>
      <c r="H478" s="16"/>
      <c r="I478" s="16"/>
      <c r="J478" s="16"/>
      <c r="K478" s="16"/>
      <c r="L478" s="16"/>
      <c r="M478" s="17"/>
      <c r="O478" s="33" t="str">
        <f t="shared" si="7"/>
        <v/>
      </c>
    </row>
    <row r="479" spans="1:15">
      <c r="A479" s="21"/>
      <c r="B479" s="21"/>
      <c r="C479" s="21"/>
      <c r="D479" s="16"/>
      <c r="E479" s="16"/>
      <c r="F479" s="16"/>
      <c r="G479" s="16"/>
      <c r="H479" s="16"/>
      <c r="I479" s="16"/>
      <c r="J479" s="16"/>
      <c r="K479" s="16"/>
      <c r="L479" s="16"/>
      <c r="M479" s="17"/>
      <c r="O479" s="33" t="str">
        <f t="shared" si="7"/>
        <v/>
      </c>
    </row>
    <row r="480" spans="1:15">
      <c r="A480" s="21"/>
      <c r="B480" s="21"/>
      <c r="C480" s="21"/>
      <c r="D480" s="16"/>
      <c r="E480" s="16"/>
      <c r="F480" s="16"/>
      <c r="G480" s="16"/>
      <c r="H480" s="16"/>
      <c r="I480" s="16"/>
      <c r="J480" s="16"/>
      <c r="K480" s="16"/>
      <c r="L480" s="16"/>
      <c r="M480" s="17"/>
      <c r="O480" s="33" t="str">
        <f t="shared" si="7"/>
        <v/>
      </c>
    </row>
    <row r="481" spans="1:15">
      <c r="A481" s="21"/>
      <c r="B481" s="21"/>
      <c r="C481" s="21"/>
      <c r="D481" s="16"/>
      <c r="E481" s="16"/>
      <c r="F481" s="16"/>
      <c r="G481" s="16"/>
      <c r="H481" s="16"/>
      <c r="I481" s="16"/>
      <c r="J481" s="16"/>
      <c r="K481" s="16"/>
      <c r="L481" s="16"/>
      <c r="M481" s="17"/>
      <c r="O481" s="33" t="str">
        <f t="shared" si="7"/>
        <v/>
      </c>
    </row>
    <row r="482" spans="1:15">
      <c r="A482" s="21"/>
      <c r="B482" s="21"/>
      <c r="C482" s="21"/>
      <c r="D482" s="16"/>
      <c r="E482" s="16"/>
      <c r="F482" s="16"/>
      <c r="G482" s="16"/>
      <c r="H482" s="16"/>
      <c r="I482" s="16"/>
      <c r="J482" s="16"/>
      <c r="K482" s="16"/>
      <c r="L482" s="16"/>
      <c r="M482" s="17"/>
      <c r="O482" s="33" t="str">
        <f t="shared" si="7"/>
        <v/>
      </c>
    </row>
    <row r="483" spans="1:15">
      <c r="A483" s="21"/>
      <c r="B483" s="21"/>
      <c r="C483" s="21"/>
      <c r="D483" s="16"/>
      <c r="E483" s="16"/>
      <c r="F483" s="16"/>
      <c r="G483" s="16"/>
      <c r="H483" s="16"/>
      <c r="I483" s="16"/>
      <c r="J483" s="16"/>
      <c r="K483" s="16"/>
      <c r="L483" s="16"/>
      <c r="M483" s="17"/>
      <c r="O483" s="33" t="str">
        <f t="shared" si="7"/>
        <v/>
      </c>
    </row>
    <row r="484" spans="1:15">
      <c r="A484" s="21"/>
      <c r="B484" s="21"/>
      <c r="C484" s="21"/>
      <c r="D484" s="16"/>
      <c r="E484" s="16"/>
      <c r="F484" s="16"/>
      <c r="G484" s="16"/>
      <c r="H484" s="16"/>
      <c r="I484" s="16"/>
      <c r="J484" s="16"/>
      <c r="K484" s="16"/>
      <c r="L484" s="16"/>
      <c r="M484" s="17"/>
      <c r="O484" s="33" t="str">
        <f t="shared" si="7"/>
        <v/>
      </c>
    </row>
    <row r="485" spans="1:15">
      <c r="A485" s="21"/>
      <c r="B485" s="21"/>
      <c r="C485" s="21"/>
      <c r="D485" s="16"/>
      <c r="E485" s="16"/>
      <c r="F485" s="16"/>
      <c r="G485" s="16"/>
      <c r="H485" s="16"/>
      <c r="I485" s="16"/>
      <c r="J485" s="16"/>
      <c r="K485" s="16"/>
      <c r="L485" s="16"/>
      <c r="M485" s="17"/>
      <c r="O485" s="33" t="str">
        <f t="shared" si="7"/>
        <v/>
      </c>
    </row>
    <row r="486" spans="1:15">
      <c r="A486" s="21"/>
      <c r="B486" s="21"/>
      <c r="C486" s="21"/>
      <c r="D486" s="16"/>
      <c r="E486" s="16"/>
      <c r="F486" s="16"/>
      <c r="G486" s="16"/>
      <c r="H486" s="16"/>
      <c r="I486" s="16"/>
      <c r="J486" s="16"/>
      <c r="K486" s="16"/>
      <c r="L486" s="16"/>
      <c r="M486" s="17"/>
      <c r="O486" s="33" t="str">
        <f t="shared" si="7"/>
        <v/>
      </c>
    </row>
    <row r="487" spans="1:15">
      <c r="A487" s="21"/>
      <c r="B487" s="21"/>
      <c r="C487" s="21"/>
      <c r="D487" s="16"/>
      <c r="E487" s="16"/>
      <c r="F487" s="16"/>
      <c r="G487" s="16"/>
      <c r="H487" s="16"/>
      <c r="I487" s="16"/>
      <c r="J487" s="16"/>
      <c r="K487" s="16"/>
      <c r="L487" s="16"/>
      <c r="M487" s="17"/>
      <c r="O487" s="33" t="str">
        <f t="shared" si="7"/>
        <v/>
      </c>
    </row>
    <row r="488" spans="1:15">
      <c r="A488" s="21"/>
      <c r="B488" s="21"/>
      <c r="C488" s="21"/>
      <c r="D488" s="16"/>
      <c r="E488" s="16"/>
      <c r="F488" s="16"/>
      <c r="G488" s="16"/>
      <c r="H488" s="16"/>
      <c r="I488" s="16"/>
      <c r="J488" s="16"/>
      <c r="K488" s="16"/>
      <c r="L488" s="16"/>
      <c r="M488" s="17"/>
      <c r="O488" s="33" t="str">
        <f t="shared" si="7"/>
        <v/>
      </c>
    </row>
    <row r="489" spans="1:15">
      <c r="A489" s="21"/>
      <c r="B489" s="21"/>
      <c r="C489" s="21"/>
      <c r="D489" s="16"/>
      <c r="E489" s="16"/>
      <c r="F489" s="16"/>
      <c r="G489" s="16"/>
      <c r="H489" s="16"/>
      <c r="I489" s="16"/>
      <c r="J489" s="16"/>
      <c r="K489" s="16"/>
      <c r="L489" s="16"/>
      <c r="M489" s="17"/>
      <c r="O489" s="33" t="str">
        <f t="shared" si="7"/>
        <v/>
      </c>
    </row>
    <row r="490" spans="1:15">
      <c r="A490" s="21"/>
      <c r="B490" s="21"/>
      <c r="C490" s="21"/>
      <c r="D490" s="16"/>
      <c r="E490" s="16"/>
      <c r="F490" s="16"/>
      <c r="G490" s="16"/>
      <c r="H490" s="16"/>
      <c r="I490" s="16"/>
      <c r="J490" s="16"/>
      <c r="K490" s="16"/>
      <c r="L490" s="16"/>
      <c r="M490" s="17"/>
      <c r="O490" s="33" t="str">
        <f t="shared" si="7"/>
        <v/>
      </c>
    </row>
    <row r="491" spans="1:15">
      <c r="A491" s="21"/>
      <c r="B491" s="21"/>
      <c r="C491" s="21"/>
      <c r="D491" s="16"/>
      <c r="E491" s="16"/>
      <c r="F491" s="16"/>
      <c r="G491" s="16"/>
      <c r="H491" s="16"/>
      <c r="I491" s="16"/>
      <c r="J491" s="16"/>
      <c r="K491" s="16"/>
      <c r="L491" s="16"/>
      <c r="M491" s="17"/>
      <c r="O491" s="33" t="str">
        <f t="shared" si="7"/>
        <v/>
      </c>
    </row>
    <row r="492" spans="1:15">
      <c r="A492" s="21"/>
      <c r="B492" s="21"/>
      <c r="C492" s="21"/>
      <c r="D492" s="16"/>
      <c r="E492" s="16"/>
      <c r="F492" s="16"/>
      <c r="G492" s="16"/>
      <c r="H492" s="16"/>
      <c r="I492" s="16"/>
      <c r="J492" s="16"/>
      <c r="K492" s="16"/>
      <c r="L492" s="16"/>
      <c r="M492" s="17"/>
      <c r="O492" s="33" t="str">
        <f t="shared" si="7"/>
        <v/>
      </c>
    </row>
    <row r="493" spans="1:15">
      <c r="A493" s="21"/>
      <c r="B493" s="21"/>
      <c r="C493" s="21"/>
      <c r="D493" s="16"/>
      <c r="E493" s="16"/>
      <c r="F493" s="16"/>
      <c r="G493" s="16"/>
      <c r="H493" s="16"/>
      <c r="I493" s="16"/>
      <c r="J493" s="16"/>
      <c r="K493" s="16"/>
      <c r="L493" s="16"/>
      <c r="M493" s="17"/>
      <c r="O493" s="33" t="str">
        <f t="shared" si="7"/>
        <v/>
      </c>
    </row>
    <row r="494" spans="1:15">
      <c r="A494" s="21"/>
      <c r="B494" s="21"/>
      <c r="C494" s="21"/>
      <c r="D494" s="16"/>
      <c r="E494" s="16"/>
      <c r="F494" s="16"/>
      <c r="G494" s="16"/>
      <c r="H494" s="16"/>
      <c r="I494" s="16"/>
      <c r="J494" s="16"/>
      <c r="K494" s="16"/>
      <c r="L494" s="16"/>
      <c r="M494" s="17"/>
      <c r="O494" s="33" t="str">
        <f t="shared" si="7"/>
        <v/>
      </c>
    </row>
    <row r="495" spans="1:15">
      <c r="A495" s="21"/>
      <c r="B495" s="21"/>
      <c r="C495" s="21"/>
      <c r="D495" s="16"/>
      <c r="E495" s="16"/>
      <c r="F495" s="16"/>
      <c r="G495" s="16"/>
      <c r="H495" s="16"/>
      <c r="I495" s="16"/>
      <c r="J495" s="16"/>
      <c r="K495" s="16"/>
      <c r="L495" s="16"/>
      <c r="M495" s="17"/>
      <c r="O495" s="33" t="str">
        <f t="shared" si="7"/>
        <v/>
      </c>
    </row>
    <row r="496" spans="1:15">
      <c r="A496" s="21"/>
      <c r="B496" s="21"/>
      <c r="C496" s="21"/>
      <c r="D496" s="16"/>
      <c r="E496" s="16"/>
      <c r="F496" s="16"/>
      <c r="G496" s="16"/>
      <c r="H496" s="16"/>
      <c r="I496" s="16"/>
      <c r="J496" s="16"/>
      <c r="K496" s="16"/>
      <c r="L496" s="16"/>
      <c r="M496" s="17"/>
      <c r="O496" s="33" t="str">
        <f t="shared" si="7"/>
        <v/>
      </c>
    </row>
    <row r="497" spans="1:15">
      <c r="A497" s="21"/>
      <c r="B497" s="21"/>
      <c r="C497" s="21"/>
      <c r="D497" s="16"/>
      <c r="E497" s="16"/>
      <c r="F497" s="16"/>
      <c r="G497" s="16"/>
      <c r="H497" s="16"/>
      <c r="I497" s="16"/>
      <c r="J497" s="16"/>
      <c r="K497" s="16"/>
      <c r="L497" s="16"/>
      <c r="M497" s="17"/>
      <c r="O497" s="33" t="str">
        <f t="shared" si="7"/>
        <v/>
      </c>
    </row>
    <row r="498" spans="1:15">
      <c r="A498" s="21"/>
      <c r="B498" s="21"/>
      <c r="C498" s="21"/>
      <c r="D498" s="16"/>
      <c r="E498" s="16"/>
      <c r="F498" s="16"/>
      <c r="G498" s="16"/>
      <c r="H498" s="16"/>
      <c r="I498" s="16"/>
      <c r="J498" s="16"/>
      <c r="K498" s="16"/>
      <c r="L498" s="16"/>
      <c r="M498" s="17"/>
      <c r="O498" s="33" t="str">
        <f t="shared" si="7"/>
        <v/>
      </c>
    </row>
    <row r="499" spans="1:15">
      <c r="A499" s="21"/>
      <c r="B499" s="21"/>
      <c r="C499" s="21"/>
      <c r="D499" s="16"/>
      <c r="E499" s="16"/>
      <c r="F499" s="16"/>
      <c r="G499" s="16"/>
      <c r="H499" s="16"/>
      <c r="I499" s="16"/>
      <c r="J499" s="16"/>
      <c r="K499" s="16"/>
      <c r="L499" s="16"/>
      <c r="M499" s="17"/>
      <c r="O499" s="33" t="str">
        <f t="shared" si="7"/>
        <v/>
      </c>
    </row>
    <row r="500" spans="1:15">
      <c r="A500" s="21"/>
      <c r="B500" s="21"/>
      <c r="C500" s="21"/>
      <c r="D500" s="16"/>
      <c r="E500" s="16"/>
      <c r="F500" s="16"/>
      <c r="G500" s="16"/>
      <c r="H500" s="16"/>
      <c r="I500" s="16"/>
      <c r="J500" s="16"/>
      <c r="K500" s="16"/>
      <c r="L500" s="16"/>
      <c r="M500" s="17"/>
      <c r="O500" s="33"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139" priority="5">
      <formula>AND(NOT(ISBLANK(D8)), D8&lt;0)</formula>
    </cfRule>
  </conditionalFormatting>
  <conditionalFormatting sqref="K8:K500">
    <cfRule type="expression" dxfId="138" priority="1">
      <formula>NOT(K8 = (SUM(D8, E8, G8:J8) - SUM(F8)))</formula>
    </cfRule>
  </conditionalFormatting>
  <conditionalFormatting sqref="L8:L500">
    <cfRule type="expression" dxfId="137" priority="3">
      <formula>AND(NOT(ISBLANK(L8)), L8&lt;0)</formula>
    </cfRule>
  </conditionalFormatting>
  <conditionalFormatting sqref="M8:M500">
    <cfRule type="expression" dxfId="136" priority="2">
      <formula>AND(OR(ABS(E8)&gt;3000000000,ABS(F8)&gt;3000000000),ISBLANK(M8))</formula>
    </cfRule>
  </conditionalFormatting>
  <hyperlinks>
    <hyperlink ref="A1" location="'TOC'!B67" display="TOC" xr:uid="{00000000-0004-0000-3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600-000000000000}">
          <x14:formula1>
            <xm:f>_dropDownSheet!$A$8</xm:f>
          </x14:formula1>
          <xm:sqref>A8:A500</xm:sqref>
        </x14:dataValidation>
        <x14:dataValidation type="list" allowBlank="1" showInputMessage="1" showErrorMessage="1" xr:uid="{00000000-0002-0000-3600-000001000000}">
          <x14:formula1>
            <xm:f>_dropDownSheet!$A$9:$JB$9</xm:f>
          </x14:formula1>
          <xm:sqref>B8:B500</xm:sqref>
        </x14:dataValidation>
        <x14:dataValidation type="list" allowBlank="1" showInputMessage="1" showErrorMessage="1" xr:uid="{00000000-0002-0000-3600-000002000000}">
          <x14:formula1>
            <xm:f>_dropDownSheet!$A$11:$N$11</xm:f>
          </x14:formula1>
          <xm:sqref>C8:C500</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Blad56">
    <outlinePr summaryBelow="0"/>
  </sheetPr>
  <dimension ref="A1:Q500"/>
  <sheetViews>
    <sheetView workbookViewId="0">
      <pane ySplit="1" topLeftCell="A2" activePane="bottomLeft" state="frozen"/>
      <selection activeCell="M24" sqref="M24"/>
      <selection pane="bottomLeft" activeCell="A8" sqref="A8"/>
    </sheetView>
  </sheetViews>
  <sheetFormatPr defaultRowHeight="14.5"/>
  <cols>
    <col min="1" max="15" width="15" customWidth="1"/>
    <col min="17" max="17" width="117.54296875" customWidth="1"/>
  </cols>
  <sheetData>
    <row r="1" spans="1:17" ht="15" customHeight="1">
      <c r="A1" s="11" t="s">
        <v>246</v>
      </c>
      <c r="B1" s="12" t="s">
        <v>140</v>
      </c>
    </row>
    <row r="2" spans="1:17" ht="15" customHeight="1"/>
    <row r="3" spans="1:17">
      <c r="A3" s="12"/>
      <c r="E3" s="53" t="s">
        <v>336</v>
      </c>
      <c r="F3" s="53"/>
      <c r="G3" s="53"/>
      <c r="H3" s="53"/>
      <c r="I3" s="53"/>
      <c r="J3" s="53"/>
      <c r="K3" s="53"/>
      <c r="L3" s="53"/>
      <c r="M3" s="53"/>
      <c r="N3" s="53"/>
      <c r="O3" s="53" t="s">
        <v>249</v>
      </c>
      <c r="Q3" s="51" t="s">
        <v>250</v>
      </c>
    </row>
    <row r="4" spans="1:17">
      <c r="E4" s="53" t="s">
        <v>251</v>
      </c>
      <c r="F4" s="53" t="s">
        <v>252</v>
      </c>
      <c r="G4" s="53"/>
      <c r="H4" s="53"/>
      <c r="I4" s="53"/>
      <c r="J4" s="53"/>
      <c r="K4" s="53"/>
      <c r="L4" s="53"/>
      <c r="M4" s="53"/>
      <c r="N4" s="53" t="s">
        <v>253</v>
      </c>
      <c r="O4" s="53"/>
      <c r="Q4" s="51"/>
    </row>
    <row r="5" spans="1:17">
      <c r="E5" s="53"/>
      <c r="F5" s="53" t="s">
        <v>254</v>
      </c>
      <c r="G5" s="53"/>
      <c r="H5" s="53"/>
      <c r="I5" s="53"/>
      <c r="J5" s="53" t="s">
        <v>255</v>
      </c>
      <c r="K5" s="53"/>
      <c r="L5" s="53" t="s">
        <v>256</v>
      </c>
      <c r="M5" s="53" t="s">
        <v>257</v>
      </c>
      <c r="N5" s="53"/>
      <c r="O5" s="53"/>
      <c r="Q5" s="51"/>
    </row>
    <row r="6" spans="1:17" ht="20">
      <c r="E6" s="53"/>
      <c r="F6" s="13" t="s">
        <v>337</v>
      </c>
      <c r="G6" s="13" t="s">
        <v>338</v>
      </c>
      <c r="H6" s="13" t="s">
        <v>274</v>
      </c>
      <c r="I6" s="13" t="s">
        <v>282</v>
      </c>
      <c r="J6" s="13" t="s">
        <v>260</v>
      </c>
      <c r="K6" s="13" t="s">
        <v>261</v>
      </c>
      <c r="L6" s="53"/>
      <c r="M6" s="53"/>
      <c r="N6" s="53"/>
      <c r="O6" s="53"/>
      <c r="Q6" s="51"/>
    </row>
    <row r="7" spans="1:17" ht="21.5">
      <c r="A7" s="20" t="s">
        <v>275</v>
      </c>
      <c r="B7" s="20" t="s">
        <v>278</v>
      </c>
      <c r="C7" s="20" t="s">
        <v>276</v>
      </c>
      <c r="D7" s="20" t="s">
        <v>277</v>
      </c>
      <c r="E7" s="14" t="s">
        <v>262</v>
      </c>
      <c r="F7" s="14" t="s">
        <v>263</v>
      </c>
      <c r="G7" s="14" t="s">
        <v>264</v>
      </c>
      <c r="H7" s="14" t="s">
        <v>265</v>
      </c>
      <c r="I7" s="14" t="s">
        <v>266</v>
      </c>
      <c r="J7" s="14" t="s">
        <v>267</v>
      </c>
      <c r="K7" s="14" t="s">
        <v>268</v>
      </c>
      <c r="L7" s="14" t="s">
        <v>269</v>
      </c>
      <c r="M7" s="14" t="s">
        <v>270</v>
      </c>
      <c r="N7" s="14" t="s">
        <v>209</v>
      </c>
      <c r="O7" s="14" t="s">
        <v>212</v>
      </c>
      <c r="Q7" s="32" t="s">
        <v>1019</v>
      </c>
    </row>
    <row r="8" spans="1:17" ht="20">
      <c r="A8" s="21" t="s">
        <v>339</v>
      </c>
      <c r="B8" s="21" t="s">
        <v>281</v>
      </c>
      <c r="C8" s="21" t="s">
        <v>279</v>
      </c>
      <c r="D8" s="21" t="s">
        <v>280</v>
      </c>
      <c r="E8" s="16"/>
      <c r="F8" s="16"/>
      <c r="G8" s="16"/>
      <c r="H8" s="16"/>
      <c r="I8" s="16"/>
      <c r="J8" s="16"/>
      <c r="K8" s="16"/>
      <c r="L8" s="16"/>
      <c r="M8" s="16"/>
      <c r="N8" s="16"/>
      <c r="O8" s="17"/>
      <c r="Q8" s="33" t="str">
        <f>IF(COUNTA(E8:O8)=0,"",_xlfn.CONCAT(,
IF(NOT(N8 = (SUM(E8, F8, H8, J8:M8) - SUM(G8, I8))),
     " Error: Position at the end of the period is not equal to: position at the beginning of the period + issuance or inflow - buyback or outflow + operational result - declared dividend + exchange rate changes + price changes + other changes + rectifications.",
     ""),
IF(AND(NOT(ISBLANK(I8)), 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
IF(AND(OR(ABS(F8)&gt;3000000000,ABS(G8)&gt;3000000000),ISBLANK(O8)),
 " Warning: An explanation in &lt;c100&gt; must be completed for transactions of more than EUR 3 billion or less than EUR -3 billion.",
     "")))</f>
        <v/>
      </c>
    </row>
    <row r="9" spans="1:17" ht="15" customHeight="1">
      <c r="A9" s="21"/>
      <c r="B9" s="21"/>
      <c r="C9" s="21"/>
      <c r="D9" s="21"/>
      <c r="E9" s="16"/>
      <c r="F9" s="16"/>
      <c r="G9" s="16"/>
      <c r="H9" s="16"/>
      <c r="I9" s="16"/>
      <c r="J9" s="16"/>
      <c r="K9" s="16"/>
      <c r="L9" s="16"/>
      <c r="M9" s="16"/>
      <c r="N9" s="16"/>
      <c r="O9" s="17"/>
      <c r="Q9" s="33" t="str">
        <f>IF(COUNTA(E9:O9)=0,"",_xlfn.CONCAT(,
IF(NOT(N9 = (SUM(E9, F9, H9, J9:M9) - SUM(G9, I9))),
     " Error: Position at the end of the period is not equal to: position at the beginning of the period + issuance or inflow - buyback or outflow + operational result - declared dividend + exchange rate changes + price changes + other changes + rectifications.",
     ""),
IF(AND(NOT(ISBLANK(I9)), 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
IF(AND(OR(ABS(F9)&gt;3000000000,ABS(G9)&gt;3000000000),ISBLANK(O9)),
 " Warning: An explanation in &lt;c100&gt; must be completed for transactions of more than EUR 3 billion or less than EUR -3 billion.",
     "")))</f>
        <v/>
      </c>
    </row>
    <row r="10" spans="1:17">
      <c r="A10" s="21"/>
      <c r="B10" s="21"/>
      <c r="C10" s="21"/>
      <c r="D10" s="21"/>
      <c r="E10" s="16"/>
      <c r="F10" s="16"/>
      <c r="G10" s="16"/>
      <c r="H10" s="16"/>
      <c r="I10" s="16"/>
      <c r="J10" s="16"/>
      <c r="K10" s="16"/>
      <c r="L10" s="16"/>
      <c r="M10" s="16"/>
      <c r="N10" s="16"/>
      <c r="O10" s="17"/>
      <c r="Q10" s="33" t="str">
        <f t="shared" ref="Q10:Q73" si="0">IF(COUNTA(E10:O10)=0,"",_xlfn.CONCAT(,
IF(NOT(N10 = (SUM(E10, F10, H10, J10:M10) - SUM(G10, I10))),
     " Error: Position at the end of the period is not equal to: position at the beginning of the period + issuance or inflow - buyback or outflow + operational result - declared dividend + exchange rate changes + price changes + other changes + rectifications.",
     ""),
IF(AND(NOT(ISBLANK(I10)), I10&lt;0),
 " Error: Dividend declared (gross) cannot be negative",
     ""),
IF(AND(NOT(ISBLANK(E10)), E10&lt;0),
 " Warning: Position at the beginning of the period is usually a positive amount, please check whether the reported negative amount is correct.",
     ""),
IF(AND(NOT(ISBLANK(N10)), N10&lt;0),
 " Warning: Position at the end of the period is usually a positive amount, please check whether the reported negative amount is correct.",
     ""),
IF(AND(OR(ABS(F10)&gt;3000000000,ABS(G10)&gt;3000000000),ISBLANK(O10)),
 " Warning: An explanation in &lt;c100&gt; must be completed for transactions of more than EUR 3 billion or less than EUR -3 billion.",
     "")))</f>
        <v/>
      </c>
    </row>
    <row r="11" spans="1:17">
      <c r="A11" s="21"/>
      <c r="B11" s="21"/>
      <c r="C11" s="21"/>
      <c r="D11" s="21"/>
      <c r="E11" s="16"/>
      <c r="F11" s="16"/>
      <c r="G11" s="16"/>
      <c r="H11" s="16"/>
      <c r="I11" s="16"/>
      <c r="J11" s="16"/>
      <c r="K11" s="16"/>
      <c r="L11" s="16"/>
      <c r="M11" s="16"/>
      <c r="N11" s="16"/>
      <c r="O11" s="17"/>
      <c r="Q11" s="33" t="str">
        <f t="shared" si="0"/>
        <v/>
      </c>
    </row>
    <row r="12" spans="1:17">
      <c r="A12" s="21"/>
      <c r="B12" s="21"/>
      <c r="C12" s="21"/>
      <c r="D12" s="21"/>
      <c r="E12" s="16"/>
      <c r="F12" s="16"/>
      <c r="G12" s="16"/>
      <c r="H12" s="16"/>
      <c r="I12" s="16"/>
      <c r="J12" s="16"/>
      <c r="K12" s="16"/>
      <c r="L12" s="16"/>
      <c r="M12" s="16"/>
      <c r="N12" s="16"/>
      <c r="O12" s="17"/>
      <c r="Q12" s="33" t="str">
        <f t="shared" si="0"/>
        <v/>
      </c>
    </row>
    <row r="13" spans="1:17">
      <c r="A13" s="21"/>
      <c r="B13" s="21"/>
      <c r="C13" s="21"/>
      <c r="D13" s="21"/>
      <c r="E13" s="16"/>
      <c r="F13" s="16"/>
      <c r="G13" s="16"/>
      <c r="H13" s="16"/>
      <c r="I13" s="16"/>
      <c r="J13" s="16"/>
      <c r="K13" s="16"/>
      <c r="L13" s="16"/>
      <c r="M13" s="16"/>
      <c r="N13" s="16"/>
      <c r="O13" s="17"/>
      <c r="Q13" s="33" t="str">
        <f t="shared" si="0"/>
        <v/>
      </c>
    </row>
    <row r="14" spans="1:17">
      <c r="A14" s="21"/>
      <c r="B14" s="21"/>
      <c r="C14" s="21"/>
      <c r="D14" s="21"/>
      <c r="E14" s="16"/>
      <c r="F14" s="16"/>
      <c r="G14" s="16"/>
      <c r="H14" s="16"/>
      <c r="I14" s="16"/>
      <c r="J14" s="16"/>
      <c r="K14" s="16"/>
      <c r="L14" s="16"/>
      <c r="M14" s="16"/>
      <c r="N14" s="16"/>
      <c r="O14" s="17"/>
      <c r="Q14" s="33" t="str">
        <f t="shared" si="0"/>
        <v/>
      </c>
    </row>
    <row r="15" spans="1:17">
      <c r="A15" s="21"/>
      <c r="B15" s="21"/>
      <c r="C15" s="21"/>
      <c r="D15" s="21"/>
      <c r="E15" s="16"/>
      <c r="F15" s="16"/>
      <c r="G15" s="16"/>
      <c r="H15" s="16"/>
      <c r="I15" s="16"/>
      <c r="J15" s="16"/>
      <c r="K15" s="16"/>
      <c r="L15" s="16"/>
      <c r="M15" s="16"/>
      <c r="N15" s="16"/>
      <c r="O15" s="17"/>
      <c r="Q15" s="33" t="str">
        <f t="shared" si="0"/>
        <v/>
      </c>
    </row>
    <row r="16" spans="1:17">
      <c r="A16" s="21"/>
      <c r="B16" s="21"/>
      <c r="C16" s="21"/>
      <c r="D16" s="21"/>
      <c r="E16" s="16"/>
      <c r="F16" s="16"/>
      <c r="G16" s="16"/>
      <c r="H16" s="16"/>
      <c r="I16" s="16"/>
      <c r="J16" s="16"/>
      <c r="K16" s="16"/>
      <c r="L16" s="16"/>
      <c r="M16" s="16"/>
      <c r="N16" s="16"/>
      <c r="O16" s="17"/>
      <c r="Q16" s="33" t="str">
        <f t="shared" si="0"/>
        <v/>
      </c>
    </row>
    <row r="17" spans="1:17">
      <c r="A17" s="21"/>
      <c r="B17" s="21"/>
      <c r="C17" s="21"/>
      <c r="D17" s="21"/>
      <c r="E17" s="16"/>
      <c r="F17" s="16"/>
      <c r="G17" s="16"/>
      <c r="H17" s="16"/>
      <c r="I17" s="16"/>
      <c r="J17" s="16"/>
      <c r="K17" s="16"/>
      <c r="L17" s="16"/>
      <c r="M17" s="16"/>
      <c r="N17" s="16"/>
      <c r="O17" s="17"/>
      <c r="Q17" s="33" t="str">
        <f t="shared" si="0"/>
        <v/>
      </c>
    </row>
    <row r="18" spans="1:17">
      <c r="A18" s="21"/>
      <c r="B18" s="21"/>
      <c r="C18" s="21"/>
      <c r="D18" s="21"/>
      <c r="E18" s="16"/>
      <c r="F18" s="16"/>
      <c r="G18" s="16"/>
      <c r="H18" s="16"/>
      <c r="I18" s="16"/>
      <c r="J18" s="16"/>
      <c r="K18" s="16"/>
      <c r="L18" s="16"/>
      <c r="M18" s="16"/>
      <c r="N18" s="16"/>
      <c r="O18" s="17"/>
      <c r="Q18" s="33" t="str">
        <f t="shared" si="0"/>
        <v/>
      </c>
    </row>
    <row r="19" spans="1:17">
      <c r="A19" s="21"/>
      <c r="B19" s="21"/>
      <c r="C19" s="21"/>
      <c r="D19" s="21"/>
      <c r="E19" s="16"/>
      <c r="F19" s="16"/>
      <c r="G19" s="16"/>
      <c r="H19" s="16"/>
      <c r="I19" s="16"/>
      <c r="J19" s="16"/>
      <c r="K19" s="16"/>
      <c r="L19" s="16"/>
      <c r="M19" s="16"/>
      <c r="N19" s="16"/>
      <c r="O19" s="17"/>
      <c r="Q19" s="33" t="str">
        <f t="shared" si="0"/>
        <v/>
      </c>
    </row>
    <row r="20" spans="1:17">
      <c r="A20" s="21"/>
      <c r="B20" s="21"/>
      <c r="C20" s="21"/>
      <c r="D20" s="21"/>
      <c r="E20" s="16"/>
      <c r="F20" s="16"/>
      <c r="G20" s="16"/>
      <c r="H20" s="16"/>
      <c r="I20" s="16"/>
      <c r="J20" s="16"/>
      <c r="K20" s="16"/>
      <c r="L20" s="16"/>
      <c r="M20" s="16"/>
      <c r="N20" s="16"/>
      <c r="O20" s="17"/>
      <c r="Q20" s="33" t="str">
        <f t="shared" si="0"/>
        <v/>
      </c>
    </row>
    <row r="21" spans="1:17">
      <c r="A21" s="21"/>
      <c r="B21" s="21"/>
      <c r="C21" s="21"/>
      <c r="D21" s="21"/>
      <c r="E21" s="16"/>
      <c r="F21" s="16"/>
      <c r="G21" s="16"/>
      <c r="H21" s="16"/>
      <c r="I21" s="16"/>
      <c r="J21" s="16"/>
      <c r="K21" s="16"/>
      <c r="L21" s="16"/>
      <c r="M21" s="16"/>
      <c r="N21" s="16"/>
      <c r="O21" s="17"/>
      <c r="Q21" s="33" t="str">
        <f t="shared" si="0"/>
        <v/>
      </c>
    </row>
    <row r="22" spans="1:17">
      <c r="A22" s="21"/>
      <c r="B22" s="21"/>
      <c r="C22" s="21"/>
      <c r="D22" s="21"/>
      <c r="E22" s="16"/>
      <c r="F22" s="16"/>
      <c r="G22" s="16"/>
      <c r="H22" s="16"/>
      <c r="I22" s="16"/>
      <c r="J22" s="16"/>
      <c r="K22" s="16"/>
      <c r="L22" s="16"/>
      <c r="M22" s="16"/>
      <c r="N22" s="16"/>
      <c r="O22" s="17"/>
      <c r="Q22" s="33" t="str">
        <f t="shared" si="0"/>
        <v/>
      </c>
    </row>
    <row r="23" spans="1:17">
      <c r="A23" s="21"/>
      <c r="B23" s="21"/>
      <c r="C23" s="21"/>
      <c r="D23" s="21"/>
      <c r="E23" s="16"/>
      <c r="F23" s="16"/>
      <c r="G23" s="16"/>
      <c r="H23" s="16"/>
      <c r="I23" s="16"/>
      <c r="J23" s="16"/>
      <c r="K23" s="16"/>
      <c r="L23" s="16"/>
      <c r="M23" s="16"/>
      <c r="N23" s="16"/>
      <c r="O23" s="17"/>
      <c r="Q23" s="33" t="str">
        <f t="shared" si="0"/>
        <v/>
      </c>
    </row>
    <row r="24" spans="1:17">
      <c r="A24" s="21"/>
      <c r="B24" s="21"/>
      <c r="C24" s="21"/>
      <c r="D24" s="21"/>
      <c r="E24" s="16"/>
      <c r="F24" s="16"/>
      <c r="G24" s="16"/>
      <c r="H24" s="16"/>
      <c r="I24" s="16"/>
      <c r="J24" s="16"/>
      <c r="K24" s="16"/>
      <c r="L24" s="16"/>
      <c r="M24" s="16"/>
      <c r="N24" s="16"/>
      <c r="O24" s="17"/>
      <c r="Q24" s="33" t="str">
        <f t="shared" si="0"/>
        <v/>
      </c>
    </row>
    <row r="25" spans="1:17">
      <c r="A25" s="21"/>
      <c r="B25" s="21"/>
      <c r="C25" s="21"/>
      <c r="D25" s="21"/>
      <c r="E25" s="16"/>
      <c r="F25" s="16"/>
      <c r="G25" s="16"/>
      <c r="H25" s="16"/>
      <c r="I25" s="16"/>
      <c r="J25" s="16"/>
      <c r="K25" s="16"/>
      <c r="L25" s="16"/>
      <c r="M25" s="16"/>
      <c r="N25" s="16"/>
      <c r="O25" s="17"/>
      <c r="Q25" s="33" t="str">
        <f t="shared" si="0"/>
        <v/>
      </c>
    </row>
    <row r="26" spans="1:17">
      <c r="A26" s="21"/>
      <c r="B26" s="21"/>
      <c r="C26" s="21"/>
      <c r="D26" s="21"/>
      <c r="E26" s="16"/>
      <c r="F26" s="16"/>
      <c r="G26" s="16"/>
      <c r="H26" s="16"/>
      <c r="I26" s="16"/>
      <c r="J26" s="16"/>
      <c r="K26" s="16"/>
      <c r="L26" s="16"/>
      <c r="M26" s="16"/>
      <c r="N26" s="16"/>
      <c r="O26" s="17"/>
      <c r="Q26" s="33" t="str">
        <f t="shared" si="0"/>
        <v/>
      </c>
    </row>
    <row r="27" spans="1:17">
      <c r="A27" s="21"/>
      <c r="B27" s="21"/>
      <c r="C27" s="21"/>
      <c r="D27" s="21"/>
      <c r="E27" s="16"/>
      <c r="F27" s="16"/>
      <c r="G27" s="16"/>
      <c r="H27" s="16"/>
      <c r="I27" s="16"/>
      <c r="J27" s="16"/>
      <c r="K27" s="16"/>
      <c r="L27" s="16"/>
      <c r="M27" s="16"/>
      <c r="N27" s="16"/>
      <c r="O27" s="17"/>
      <c r="Q27" s="33" t="str">
        <f t="shared" si="0"/>
        <v/>
      </c>
    </row>
    <row r="28" spans="1:17">
      <c r="A28" s="21"/>
      <c r="B28" s="21"/>
      <c r="C28" s="21"/>
      <c r="D28" s="21"/>
      <c r="E28" s="16"/>
      <c r="F28" s="16"/>
      <c r="G28" s="16"/>
      <c r="H28" s="16"/>
      <c r="I28" s="16"/>
      <c r="J28" s="16"/>
      <c r="K28" s="16"/>
      <c r="L28" s="16"/>
      <c r="M28" s="16"/>
      <c r="N28" s="16"/>
      <c r="O28" s="17"/>
      <c r="Q28" s="33" t="str">
        <f t="shared" si="0"/>
        <v/>
      </c>
    </row>
    <row r="29" spans="1:17">
      <c r="A29" s="21"/>
      <c r="B29" s="21"/>
      <c r="C29" s="21"/>
      <c r="D29" s="21"/>
      <c r="E29" s="16"/>
      <c r="F29" s="16"/>
      <c r="G29" s="16"/>
      <c r="H29" s="16"/>
      <c r="I29" s="16"/>
      <c r="J29" s="16"/>
      <c r="K29" s="16"/>
      <c r="L29" s="16"/>
      <c r="M29" s="16"/>
      <c r="N29" s="16"/>
      <c r="O29" s="17"/>
      <c r="Q29" s="33" t="str">
        <f t="shared" si="0"/>
        <v/>
      </c>
    </row>
    <row r="30" spans="1:17">
      <c r="A30" s="21"/>
      <c r="B30" s="21"/>
      <c r="C30" s="21"/>
      <c r="D30" s="21"/>
      <c r="E30" s="16"/>
      <c r="F30" s="16"/>
      <c r="G30" s="16"/>
      <c r="H30" s="16"/>
      <c r="I30" s="16"/>
      <c r="J30" s="16"/>
      <c r="K30" s="16"/>
      <c r="L30" s="16"/>
      <c r="M30" s="16"/>
      <c r="N30" s="16"/>
      <c r="O30" s="17"/>
      <c r="Q30" s="33" t="str">
        <f t="shared" si="0"/>
        <v/>
      </c>
    </row>
    <row r="31" spans="1:17">
      <c r="A31" s="21"/>
      <c r="B31" s="21"/>
      <c r="C31" s="21"/>
      <c r="D31" s="21"/>
      <c r="E31" s="16"/>
      <c r="F31" s="16"/>
      <c r="G31" s="16"/>
      <c r="H31" s="16"/>
      <c r="I31" s="16"/>
      <c r="J31" s="16"/>
      <c r="K31" s="16"/>
      <c r="L31" s="16"/>
      <c r="M31" s="16"/>
      <c r="N31" s="16"/>
      <c r="O31" s="17"/>
      <c r="Q31" s="33" t="str">
        <f t="shared" si="0"/>
        <v/>
      </c>
    </row>
    <row r="32" spans="1:17">
      <c r="A32" s="21"/>
      <c r="B32" s="21"/>
      <c r="C32" s="21"/>
      <c r="D32" s="21"/>
      <c r="E32" s="16"/>
      <c r="F32" s="16"/>
      <c r="G32" s="16"/>
      <c r="H32" s="16"/>
      <c r="I32" s="16"/>
      <c r="J32" s="16"/>
      <c r="K32" s="16"/>
      <c r="L32" s="16"/>
      <c r="M32" s="16"/>
      <c r="N32" s="16"/>
      <c r="O32" s="17"/>
      <c r="Q32" s="33" t="str">
        <f t="shared" si="0"/>
        <v/>
      </c>
    </row>
    <row r="33" spans="1:17">
      <c r="A33" s="21"/>
      <c r="B33" s="21"/>
      <c r="C33" s="21"/>
      <c r="D33" s="21"/>
      <c r="E33" s="16"/>
      <c r="F33" s="16"/>
      <c r="G33" s="16"/>
      <c r="H33" s="16"/>
      <c r="I33" s="16"/>
      <c r="J33" s="16"/>
      <c r="K33" s="16"/>
      <c r="L33" s="16"/>
      <c r="M33" s="16"/>
      <c r="N33" s="16"/>
      <c r="O33" s="17"/>
      <c r="Q33" s="33" t="str">
        <f t="shared" si="0"/>
        <v/>
      </c>
    </row>
    <row r="34" spans="1:17">
      <c r="A34" s="21"/>
      <c r="B34" s="21"/>
      <c r="C34" s="21"/>
      <c r="D34" s="21"/>
      <c r="E34" s="16"/>
      <c r="F34" s="16"/>
      <c r="G34" s="16"/>
      <c r="H34" s="16"/>
      <c r="I34" s="16"/>
      <c r="J34" s="16"/>
      <c r="K34" s="16"/>
      <c r="L34" s="16"/>
      <c r="M34" s="16"/>
      <c r="N34" s="16"/>
      <c r="O34" s="17"/>
      <c r="Q34" s="33" t="str">
        <f t="shared" si="0"/>
        <v/>
      </c>
    </row>
    <row r="35" spans="1:17">
      <c r="A35" s="21"/>
      <c r="B35" s="21"/>
      <c r="C35" s="21"/>
      <c r="D35" s="21"/>
      <c r="E35" s="16"/>
      <c r="F35" s="16"/>
      <c r="G35" s="16"/>
      <c r="H35" s="16"/>
      <c r="I35" s="16"/>
      <c r="J35" s="16"/>
      <c r="K35" s="16"/>
      <c r="L35" s="16"/>
      <c r="M35" s="16"/>
      <c r="N35" s="16"/>
      <c r="O35" s="17"/>
      <c r="Q35" s="33" t="str">
        <f t="shared" si="0"/>
        <v/>
      </c>
    </row>
    <row r="36" spans="1:17">
      <c r="A36" s="21"/>
      <c r="B36" s="21"/>
      <c r="C36" s="21"/>
      <c r="D36" s="21"/>
      <c r="E36" s="16"/>
      <c r="F36" s="16"/>
      <c r="G36" s="16"/>
      <c r="H36" s="16"/>
      <c r="I36" s="16"/>
      <c r="J36" s="16"/>
      <c r="K36" s="16"/>
      <c r="L36" s="16"/>
      <c r="M36" s="16"/>
      <c r="N36" s="16"/>
      <c r="O36" s="17"/>
      <c r="Q36" s="33" t="str">
        <f t="shared" si="0"/>
        <v/>
      </c>
    </row>
    <row r="37" spans="1:17">
      <c r="A37" s="21"/>
      <c r="B37" s="21"/>
      <c r="C37" s="21"/>
      <c r="D37" s="21"/>
      <c r="E37" s="16"/>
      <c r="F37" s="16"/>
      <c r="G37" s="16"/>
      <c r="H37" s="16"/>
      <c r="I37" s="16"/>
      <c r="J37" s="16"/>
      <c r="K37" s="16"/>
      <c r="L37" s="16"/>
      <c r="M37" s="16"/>
      <c r="N37" s="16"/>
      <c r="O37" s="17"/>
      <c r="Q37" s="33" t="str">
        <f t="shared" si="0"/>
        <v/>
      </c>
    </row>
    <row r="38" spans="1:17">
      <c r="A38" s="21"/>
      <c r="B38" s="21"/>
      <c r="C38" s="21"/>
      <c r="D38" s="21"/>
      <c r="E38" s="16"/>
      <c r="F38" s="16"/>
      <c r="G38" s="16"/>
      <c r="H38" s="16"/>
      <c r="I38" s="16"/>
      <c r="J38" s="16"/>
      <c r="K38" s="16"/>
      <c r="L38" s="16"/>
      <c r="M38" s="16"/>
      <c r="N38" s="16"/>
      <c r="O38" s="17"/>
      <c r="Q38" s="33" t="str">
        <f t="shared" si="0"/>
        <v/>
      </c>
    </row>
    <row r="39" spans="1:17">
      <c r="A39" s="21"/>
      <c r="B39" s="21"/>
      <c r="C39" s="21"/>
      <c r="D39" s="21"/>
      <c r="E39" s="16"/>
      <c r="F39" s="16"/>
      <c r="G39" s="16"/>
      <c r="H39" s="16"/>
      <c r="I39" s="16"/>
      <c r="J39" s="16"/>
      <c r="K39" s="16"/>
      <c r="L39" s="16"/>
      <c r="M39" s="16"/>
      <c r="N39" s="16"/>
      <c r="O39" s="17"/>
      <c r="Q39" s="33" t="str">
        <f t="shared" si="0"/>
        <v/>
      </c>
    </row>
    <row r="40" spans="1:17">
      <c r="A40" s="21"/>
      <c r="B40" s="21"/>
      <c r="C40" s="21"/>
      <c r="D40" s="21"/>
      <c r="E40" s="16"/>
      <c r="F40" s="16"/>
      <c r="G40" s="16"/>
      <c r="H40" s="16"/>
      <c r="I40" s="16"/>
      <c r="J40" s="16"/>
      <c r="K40" s="16"/>
      <c r="L40" s="16"/>
      <c r="M40" s="16"/>
      <c r="N40" s="16"/>
      <c r="O40" s="17"/>
      <c r="Q40" s="33" t="str">
        <f t="shared" si="0"/>
        <v/>
      </c>
    </row>
    <row r="41" spans="1:17">
      <c r="A41" s="21"/>
      <c r="B41" s="21"/>
      <c r="C41" s="21"/>
      <c r="D41" s="21"/>
      <c r="E41" s="16"/>
      <c r="F41" s="16"/>
      <c r="G41" s="16"/>
      <c r="H41" s="16"/>
      <c r="I41" s="16"/>
      <c r="J41" s="16"/>
      <c r="K41" s="16"/>
      <c r="L41" s="16"/>
      <c r="M41" s="16"/>
      <c r="N41" s="16"/>
      <c r="O41" s="17"/>
      <c r="Q41" s="33" t="str">
        <f t="shared" si="0"/>
        <v/>
      </c>
    </row>
    <row r="42" spans="1:17">
      <c r="A42" s="21"/>
      <c r="B42" s="21"/>
      <c r="C42" s="21"/>
      <c r="D42" s="21"/>
      <c r="E42" s="16"/>
      <c r="F42" s="16"/>
      <c r="G42" s="16"/>
      <c r="H42" s="16"/>
      <c r="I42" s="16"/>
      <c r="J42" s="16"/>
      <c r="K42" s="16"/>
      <c r="L42" s="16"/>
      <c r="M42" s="16"/>
      <c r="N42" s="16"/>
      <c r="O42" s="17"/>
      <c r="Q42" s="33" t="str">
        <f t="shared" si="0"/>
        <v/>
      </c>
    </row>
    <row r="43" spans="1:17">
      <c r="A43" s="21"/>
      <c r="B43" s="21"/>
      <c r="C43" s="21"/>
      <c r="D43" s="21"/>
      <c r="E43" s="16"/>
      <c r="F43" s="16"/>
      <c r="G43" s="16"/>
      <c r="H43" s="16"/>
      <c r="I43" s="16"/>
      <c r="J43" s="16"/>
      <c r="K43" s="16"/>
      <c r="L43" s="16"/>
      <c r="M43" s="16"/>
      <c r="N43" s="16"/>
      <c r="O43" s="17"/>
      <c r="Q43" s="33" t="str">
        <f t="shared" si="0"/>
        <v/>
      </c>
    </row>
    <row r="44" spans="1:17">
      <c r="A44" s="21"/>
      <c r="B44" s="21"/>
      <c r="C44" s="21"/>
      <c r="D44" s="21"/>
      <c r="E44" s="16"/>
      <c r="F44" s="16"/>
      <c r="G44" s="16"/>
      <c r="H44" s="16"/>
      <c r="I44" s="16"/>
      <c r="J44" s="16"/>
      <c r="K44" s="16"/>
      <c r="L44" s="16"/>
      <c r="M44" s="16"/>
      <c r="N44" s="16"/>
      <c r="O44" s="17"/>
      <c r="Q44" s="33" t="str">
        <f t="shared" si="0"/>
        <v/>
      </c>
    </row>
    <row r="45" spans="1:17">
      <c r="A45" s="21"/>
      <c r="B45" s="21"/>
      <c r="C45" s="21"/>
      <c r="D45" s="21"/>
      <c r="E45" s="16"/>
      <c r="F45" s="16"/>
      <c r="G45" s="16"/>
      <c r="H45" s="16"/>
      <c r="I45" s="16"/>
      <c r="J45" s="16"/>
      <c r="K45" s="16"/>
      <c r="L45" s="16"/>
      <c r="M45" s="16"/>
      <c r="N45" s="16"/>
      <c r="O45" s="17"/>
      <c r="Q45" s="33" t="str">
        <f t="shared" si="0"/>
        <v/>
      </c>
    </row>
    <row r="46" spans="1:17">
      <c r="A46" s="21"/>
      <c r="B46" s="21"/>
      <c r="C46" s="21"/>
      <c r="D46" s="21"/>
      <c r="E46" s="16"/>
      <c r="F46" s="16"/>
      <c r="G46" s="16"/>
      <c r="H46" s="16"/>
      <c r="I46" s="16"/>
      <c r="J46" s="16"/>
      <c r="K46" s="16"/>
      <c r="L46" s="16"/>
      <c r="M46" s="16"/>
      <c r="N46" s="16"/>
      <c r="O46" s="17"/>
      <c r="Q46" s="33" t="str">
        <f t="shared" si="0"/>
        <v/>
      </c>
    </row>
    <row r="47" spans="1:17">
      <c r="A47" s="21"/>
      <c r="B47" s="21"/>
      <c r="C47" s="21"/>
      <c r="D47" s="21"/>
      <c r="E47" s="16"/>
      <c r="F47" s="16"/>
      <c r="G47" s="16"/>
      <c r="H47" s="16"/>
      <c r="I47" s="16"/>
      <c r="J47" s="16"/>
      <c r="K47" s="16"/>
      <c r="L47" s="16"/>
      <c r="M47" s="16"/>
      <c r="N47" s="16"/>
      <c r="O47" s="17"/>
      <c r="Q47" s="33" t="str">
        <f t="shared" si="0"/>
        <v/>
      </c>
    </row>
    <row r="48" spans="1:17">
      <c r="A48" s="21"/>
      <c r="B48" s="21"/>
      <c r="C48" s="21"/>
      <c r="D48" s="21"/>
      <c r="E48" s="16"/>
      <c r="F48" s="16"/>
      <c r="G48" s="16"/>
      <c r="H48" s="16"/>
      <c r="I48" s="16"/>
      <c r="J48" s="16"/>
      <c r="K48" s="16"/>
      <c r="L48" s="16"/>
      <c r="M48" s="16"/>
      <c r="N48" s="16"/>
      <c r="O48" s="17"/>
      <c r="Q48" s="33" t="str">
        <f t="shared" si="0"/>
        <v/>
      </c>
    </row>
    <row r="49" spans="1:17">
      <c r="A49" s="21"/>
      <c r="B49" s="21"/>
      <c r="C49" s="21"/>
      <c r="D49" s="21"/>
      <c r="E49" s="16"/>
      <c r="F49" s="16"/>
      <c r="G49" s="16"/>
      <c r="H49" s="16"/>
      <c r="I49" s="16"/>
      <c r="J49" s="16"/>
      <c r="K49" s="16"/>
      <c r="L49" s="16"/>
      <c r="M49" s="16"/>
      <c r="N49" s="16"/>
      <c r="O49" s="17"/>
      <c r="Q49" s="33" t="str">
        <f t="shared" si="0"/>
        <v/>
      </c>
    </row>
    <row r="50" spans="1:17">
      <c r="A50" s="21"/>
      <c r="B50" s="21"/>
      <c r="C50" s="21"/>
      <c r="D50" s="21"/>
      <c r="E50" s="16"/>
      <c r="F50" s="16"/>
      <c r="G50" s="16"/>
      <c r="H50" s="16"/>
      <c r="I50" s="16"/>
      <c r="J50" s="16"/>
      <c r="K50" s="16"/>
      <c r="L50" s="16"/>
      <c r="M50" s="16"/>
      <c r="N50" s="16"/>
      <c r="O50" s="17"/>
      <c r="Q50" s="33" t="str">
        <f t="shared" si="0"/>
        <v/>
      </c>
    </row>
    <row r="51" spans="1:17">
      <c r="A51" s="21"/>
      <c r="B51" s="21"/>
      <c r="C51" s="21"/>
      <c r="D51" s="21"/>
      <c r="E51" s="16"/>
      <c r="F51" s="16"/>
      <c r="G51" s="16"/>
      <c r="H51" s="16"/>
      <c r="I51" s="16"/>
      <c r="J51" s="16"/>
      <c r="K51" s="16"/>
      <c r="L51" s="16"/>
      <c r="M51" s="16"/>
      <c r="N51" s="16"/>
      <c r="O51" s="17"/>
      <c r="Q51" s="33" t="str">
        <f t="shared" si="0"/>
        <v/>
      </c>
    </row>
    <row r="52" spans="1:17">
      <c r="A52" s="21"/>
      <c r="B52" s="21"/>
      <c r="C52" s="21"/>
      <c r="D52" s="21"/>
      <c r="E52" s="16"/>
      <c r="F52" s="16"/>
      <c r="G52" s="16"/>
      <c r="H52" s="16"/>
      <c r="I52" s="16"/>
      <c r="J52" s="16"/>
      <c r="K52" s="16"/>
      <c r="L52" s="16"/>
      <c r="M52" s="16"/>
      <c r="N52" s="16"/>
      <c r="O52" s="17"/>
      <c r="Q52" s="33" t="str">
        <f t="shared" si="0"/>
        <v/>
      </c>
    </row>
    <row r="53" spans="1:17">
      <c r="A53" s="21"/>
      <c r="B53" s="21"/>
      <c r="C53" s="21"/>
      <c r="D53" s="21"/>
      <c r="E53" s="16"/>
      <c r="F53" s="16"/>
      <c r="G53" s="16"/>
      <c r="H53" s="16"/>
      <c r="I53" s="16"/>
      <c r="J53" s="16"/>
      <c r="K53" s="16"/>
      <c r="L53" s="16"/>
      <c r="M53" s="16"/>
      <c r="N53" s="16"/>
      <c r="O53" s="17"/>
      <c r="Q53" s="33" t="str">
        <f t="shared" si="0"/>
        <v/>
      </c>
    </row>
    <row r="54" spans="1:17">
      <c r="A54" s="21"/>
      <c r="B54" s="21"/>
      <c r="C54" s="21"/>
      <c r="D54" s="21"/>
      <c r="E54" s="16"/>
      <c r="F54" s="16"/>
      <c r="G54" s="16"/>
      <c r="H54" s="16"/>
      <c r="I54" s="16"/>
      <c r="J54" s="16"/>
      <c r="K54" s="16"/>
      <c r="L54" s="16"/>
      <c r="M54" s="16"/>
      <c r="N54" s="16"/>
      <c r="O54" s="17"/>
      <c r="Q54" s="33" t="str">
        <f t="shared" si="0"/>
        <v/>
      </c>
    </row>
    <row r="55" spans="1:17">
      <c r="A55" s="21"/>
      <c r="B55" s="21"/>
      <c r="C55" s="21"/>
      <c r="D55" s="21"/>
      <c r="E55" s="16"/>
      <c r="F55" s="16"/>
      <c r="G55" s="16"/>
      <c r="H55" s="16"/>
      <c r="I55" s="16"/>
      <c r="J55" s="16"/>
      <c r="K55" s="16"/>
      <c r="L55" s="16"/>
      <c r="M55" s="16"/>
      <c r="N55" s="16"/>
      <c r="O55" s="17"/>
      <c r="Q55" s="33" t="str">
        <f t="shared" si="0"/>
        <v/>
      </c>
    </row>
    <row r="56" spans="1:17">
      <c r="A56" s="21"/>
      <c r="B56" s="21"/>
      <c r="C56" s="21"/>
      <c r="D56" s="21"/>
      <c r="E56" s="16"/>
      <c r="F56" s="16"/>
      <c r="G56" s="16"/>
      <c r="H56" s="16"/>
      <c r="I56" s="16"/>
      <c r="J56" s="16"/>
      <c r="K56" s="16"/>
      <c r="L56" s="16"/>
      <c r="M56" s="16"/>
      <c r="N56" s="16"/>
      <c r="O56" s="17"/>
      <c r="Q56" s="33" t="str">
        <f t="shared" si="0"/>
        <v/>
      </c>
    </row>
    <row r="57" spans="1:17">
      <c r="A57" s="21"/>
      <c r="B57" s="21"/>
      <c r="C57" s="21"/>
      <c r="D57" s="21"/>
      <c r="E57" s="16"/>
      <c r="F57" s="16"/>
      <c r="G57" s="16"/>
      <c r="H57" s="16"/>
      <c r="I57" s="16"/>
      <c r="J57" s="16"/>
      <c r="K57" s="16"/>
      <c r="L57" s="16"/>
      <c r="M57" s="16"/>
      <c r="N57" s="16"/>
      <c r="O57" s="17"/>
      <c r="Q57" s="33" t="str">
        <f t="shared" si="0"/>
        <v/>
      </c>
    </row>
    <row r="58" spans="1:17">
      <c r="A58" s="21"/>
      <c r="B58" s="21"/>
      <c r="C58" s="21"/>
      <c r="D58" s="21"/>
      <c r="E58" s="16"/>
      <c r="F58" s="16"/>
      <c r="G58" s="16"/>
      <c r="H58" s="16"/>
      <c r="I58" s="16"/>
      <c r="J58" s="16"/>
      <c r="K58" s="16"/>
      <c r="L58" s="16"/>
      <c r="M58" s="16"/>
      <c r="N58" s="16"/>
      <c r="O58" s="17"/>
      <c r="Q58" s="33" t="str">
        <f t="shared" si="0"/>
        <v/>
      </c>
    </row>
    <row r="59" spans="1:17">
      <c r="A59" s="21"/>
      <c r="B59" s="21"/>
      <c r="C59" s="21"/>
      <c r="D59" s="21"/>
      <c r="E59" s="16"/>
      <c r="F59" s="16"/>
      <c r="G59" s="16"/>
      <c r="H59" s="16"/>
      <c r="I59" s="16"/>
      <c r="J59" s="16"/>
      <c r="K59" s="16"/>
      <c r="L59" s="16"/>
      <c r="M59" s="16"/>
      <c r="N59" s="16"/>
      <c r="O59" s="17"/>
      <c r="Q59" s="33" t="str">
        <f t="shared" si="0"/>
        <v/>
      </c>
    </row>
    <row r="60" spans="1:17">
      <c r="A60" s="21"/>
      <c r="B60" s="21"/>
      <c r="C60" s="21"/>
      <c r="D60" s="21"/>
      <c r="E60" s="16"/>
      <c r="F60" s="16"/>
      <c r="G60" s="16"/>
      <c r="H60" s="16"/>
      <c r="I60" s="16"/>
      <c r="J60" s="16"/>
      <c r="K60" s="16"/>
      <c r="L60" s="16"/>
      <c r="M60" s="16"/>
      <c r="N60" s="16"/>
      <c r="O60" s="17"/>
      <c r="Q60" s="33" t="str">
        <f t="shared" si="0"/>
        <v/>
      </c>
    </row>
    <row r="61" spans="1:17">
      <c r="A61" s="21"/>
      <c r="B61" s="21"/>
      <c r="C61" s="21"/>
      <c r="D61" s="21"/>
      <c r="E61" s="16"/>
      <c r="F61" s="16"/>
      <c r="G61" s="16"/>
      <c r="H61" s="16"/>
      <c r="I61" s="16"/>
      <c r="J61" s="16"/>
      <c r="K61" s="16"/>
      <c r="L61" s="16"/>
      <c r="M61" s="16"/>
      <c r="N61" s="16"/>
      <c r="O61" s="17"/>
      <c r="Q61" s="33" t="str">
        <f t="shared" si="0"/>
        <v/>
      </c>
    </row>
    <row r="62" spans="1:17">
      <c r="A62" s="21"/>
      <c r="B62" s="21"/>
      <c r="C62" s="21"/>
      <c r="D62" s="21"/>
      <c r="E62" s="16"/>
      <c r="F62" s="16"/>
      <c r="G62" s="16"/>
      <c r="H62" s="16"/>
      <c r="I62" s="16"/>
      <c r="J62" s="16"/>
      <c r="K62" s="16"/>
      <c r="L62" s="16"/>
      <c r="M62" s="16"/>
      <c r="N62" s="16"/>
      <c r="O62" s="17"/>
      <c r="Q62" s="33" t="str">
        <f t="shared" si="0"/>
        <v/>
      </c>
    </row>
    <row r="63" spans="1:17">
      <c r="A63" s="21"/>
      <c r="B63" s="21"/>
      <c r="C63" s="21"/>
      <c r="D63" s="21"/>
      <c r="E63" s="16"/>
      <c r="F63" s="16"/>
      <c r="G63" s="16"/>
      <c r="H63" s="16"/>
      <c r="I63" s="16"/>
      <c r="J63" s="16"/>
      <c r="K63" s="16"/>
      <c r="L63" s="16"/>
      <c r="M63" s="16"/>
      <c r="N63" s="16"/>
      <c r="O63" s="17"/>
      <c r="Q63" s="33" t="str">
        <f t="shared" si="0"/>
        <v/>
      </c>
    </row>
    <row r="64" spans="1:17">
      <c r="A64" s="21"/>
      <c r="B64" s="21"/>
      <c r="C64" s="21"/>
      <c r="D64" s="21"/>
      <c r="E64" s="16"/>
      <c r="F64" s="16"/>
      <c r="G64" s="16"/>
      <c r="H64" s="16"/>
      <c r="I64" s="16"/>
      <c r="J64" s="16"/>
      <c r="K64" s="16"/>
      <c r="L64" s="16"/>
      <c r="M64" s="16"/>
      <c r="N64" s="16"/>
      <c r="O64" s="17"/>
      <c r="Q64" s="33" t="str">
        <f t="shared" si="0"/>
        <v/>
      </c>
    </row>
    <row r="65" spans="1:17">
      <c r="A65" s="21"/>
      <c r="B65" s="21"/>
      <c r="C65" s="21"/>
      <c r="D65" s="21"/>
      <c r="E65" s="16"/>
      <c r="F65" s="16"/>
      <c r="G65" s="16"/>
      <c r="H65" s="16"/>
      <c r="I65" s="16"/>
      <c r="J65" s="16"/>
      <c r="K65" s="16"/>
      <c r="L65" s="16"/>
      <c r="M65" s="16"/>
      <c r="N65" s="16"/>
      <c r="O65" s="17"/>
      <c r="Q65" s="33" t="str">
        <f t="shared" si="0"/>
        <v/>
      </c>
    </row>
    <row r="66" spans="1:17">
      <c r="A66" s="21"/>
      <c r="B66" s="21"/>
      <c r="C66" s="21"/>
      <c r="D66" s="21"/>
      <c r="E66" s="16"/>
      <c r="F66" s="16"/>
      <c r="G66" s="16"/>
      <c r="H66" s="16"/>
      <c r="I66" s="16"/>
      <c r="J66" s="16"/>
      <c r="K66" s="16"/>
      <c r="L66" s="16"/>
      <c r="M66" s="16"/>
      <c r="N66" s="16"/>
      <c r="O66" s="17"/>
      <c r="Q66" s="33" t="str">
        <f t="shared" si="0"/>
        <v/>
      </c>
    </row>
    <row r="67" spans="1:17">
      <c r="A67" s="21"/>
      <c r="B67" s="21"/>
      <c r="C67" s="21"/>
      <c r="D67" s="21"/>
      <c r="E67" s="16"/>
      <c r="F67" s="16"/>
      <c r="G67" s="16"/>
      <c r="H67" s="16"/>
      <c r="I67" s="16"/>
      <c r="J67" s="16"/>
      <c r="K67" s="16"/>
      <c r="L67" s="16"/>
      <c r="M67" s="16"/>
      <c r="N67" s="16"/>
      <c r="O67" s="17"/>
      <c r="Q67" s="33" t="str">
        <f t="shared" si="0"/>
        <v/>
      </c>
    </row>
    <row r="68" spans="1:17">
      <c r="A68" s="21"/>
      <c r="B68" s="21"/>
      <c r="C68" s="21"/>
      <c r="D68" s="21"/>
      <c r="E68" s="16"/>
      <c r="F68" s="16"/>
      <c r="G68" s="16"/>
      <c r="H68" s="16"/>
      <c r="I68" s="16"/>
      <c r="J68" s="16"/>
      <c r="K68" s="16"/>
      <c r="L68" s="16"/>
      <c r="M68" s="16"/>
      <c r="N68" s="16"/>
      <c r="O68" s="17"/>
      <c r="Q68" s="33" t="str">
        <f t="shared" si="0"/>
        <v/>
      </c>
    </row>
    <row r="69" spans="1:17">
      <c r="A69" s="21"/>
      <c r="B69" s="21"/>
      <c r="C69" s="21"/>
      <c r="D69" s="21"/>
      <c r="E69" s="16"/>
      <c r="F69" s="16"/>
      <c r="G69" s="16"/>
      <c r="H69" s="16"/>
      <c r="I69" s="16"/>
      <c r="J69" s="16"/>
      <c r="K69" s="16"/>
      <c r="L69" s="16"/>
      <c r="M69" s="16"/>
      <c r="N69" s="16"/>
      <c r="O69" s="17"/>
      <c r="Q69" s="33" t="str">
        <f t="shared" si="0"/>
        <v/>
      </c>
    </row>
    <row r="70" spans="1:17">
      <c r="A70" s="21"/>
      <c r="B70" s="21"/>
      <c r="C70" s="21"/>
      <c r="D70" s="21"/>
      <c r="E70" s="16"/>
      <c r="F70" s="16"/>
      <c r="G70" s="16"/>
      <c r="H70" s="16"/>
      <c r="I70" s="16"/>
      <c r="J70" s="16"/>
      <c r="K70" s="16"/>
      <c r="L70" s="16"/>
      <c r="M70" s="16"/>
      <c r="N70" s="16"/>
      <c r="O70" s="17"/>
      <c r="Q70" s="33" t="str">
        <f t="shared" si="0"/>
        <v/>
      </c>
    </row>
    <row r="71" spans="1:17">
      <c r="A71" s="21"/>
      <c r="B71" s="21"/>
      <c r="C71" s="21"/>
      <c r="D71" s="21"/>
      <c r="E71" s="16"/>
      <c r="F71" s="16"/>
      <c r="G71" s="16"/>
      <c r="H71" s="16"/>
      <c r="I71" s="16"/>
      <c r="J71" s="16"/>
      <c r="K71" s="16"/>
      <c r="L71" s="16"/>
      <c r="M71" s="16"/>
      <c r="N71" s="16"/>
      <c r="O71" s="17"/>
      <c r="Q71" s="33" t="str">
        <f t="shared" si="0"/>
        <v/>
      </c>
    </row>
    <row r="72" spans="1:17">
      <c r="A72" s="21"/>
      <c r="B72" s="21"/>
      <c r="C72" s="21"/>
      <c r="D72" s="21"/>
      <c r="E72" s="16"/>
      <c r="F72" s="16"/>
      <c r="G72" s="16"/>
      <c r="H72" s="16"/>
      <c r="I72" s="16"/>
      <c r="J72" s="16"/>
      <c r="K72" s="16"/>
      <c r="L72" s="16"/>
      <c r="M72" s="16"/>
      <c r="N72" s="16"/>
      <c r="O72" s="17"/>
      <c r="Q72" s="33" t="str">
        <f t="shared" si="0"/>
        <v/>
      </c>
    </row>
    <row r="73" spans="1:17">
      <c r="A73" s="21"/>
      <c r="B73" s="21"/>
      <c r="C73" s="21"/>
      <c r="D73" s="21"/>
      <c r="E73" s="16"/>
      <c r="F73" s="16"/>
      <c r="G73" s="16"/>
      <c r="H73" s="16"/>
      <c r="I73" s="16"/>
      <c r="J73" s="16"/>
      <c r="K73" s="16"/>
      <c r="L73" s="16"/>
      <c r="M73" s="16"/>
      <c r="N73" s="16"/>
      <c r="O73" s="17"/>
      <c r="Q73" s="33" t="str">
        <f t="shared" si="0"/>
        <v/>
      </c>
    </row>
    <row r="74" spans="1:17">
      <c r="A74" s="21"/>
      <c r="B74" s="21"/>
      <c r="C74" s="21"/>
      <c r="D74" s="21"/>
      <c r="E74" s="16"/>
      <c r="F74" s="16"/>
      <c r="G74" s="16"/>
      <c r="H74" s="16"/>
      <c r="I74" s="16"/>
      <c r="J74" s="16"/>
      <c r="K74" s="16"/>
      <c r="L74" s="16"/>
      <c r="M74" s="16"/>
      <c r="N74" s="16"/>
      <c r="O74" s="17"/>
      <c r="Q74" s="33" t="str">
        <f t="shared" ref="Q74:Q137" si="1">IF(COUNTA(E74:O74)=0,"",_xlfn.CONCAT(,
IF(NOT(N74 = (SUM(E74, F74, H74, J74:M74) - SUM(G74, I74))),
     " Error: Position at the end of the period is not equal to: position at the beginning of the period + issuance or inflow - buyback or outflow + operational result - declared dividend + exchange rate changes + price changes + other changes + rectifications.",
     ""),
IF(AND(NOT(ISBLANK(I74)), I74&lt;0),
 " Error: Dividend declared (gross) cannot be negative",
     ""),
IF(AND(NOT(ISBLANK(E74)), E74&lt;0),
 " Warning: Position at the beginning of the period is usually a positive amount, please check whether the reported negative amount is correct.",
     ""),
IF(AND(NOT(ISBLANK(N74)), N74&lt;0),
 " Warning: Position at the end of the period is usually a positive amount, please check whether the reported negative amount is correct.",
     ""),
IF(AND(OR(ABS(F74)&gt;3000000000,ABS(G74)&gt;3000000000),ISBLANK(O74)),
 " Warning: An explanation in &lt;c100&gt; must be completed for transactions of more than EUR 3 billion or less than EUR -3 billion.",
     "")))</f>
        <v/>
      </c>
    </row>
    <row r="75" spans="1:17">
      <c r="A75" s="21"/>
      <c r="B75" s="21"/>
      <c r="C75" s="21"/>
      <c r="D75" s="21"/>
      <c r="E75" s="16"/>
      <c r="F75" s="16"/>
      <c r="G75" s="16"/>
      <c r="H75" s="16"/>
      <c r="I75" s="16"/>
      <c r="J75" s="16"/>
      <c r="K75" s="16"/>
      <c r="L75" s="16"/>
      <c r="M75" s="16"/>
      <c r="N75" s="16"/>
      <c r="O75" s="17"/>
      <c r="Q75" s="33" t="str">
        <f t="shared" si="1"/>
        <v/>
      </c>
    </row>
    <row r="76" spans="1:17">
      <c r="A76" s="21"/>
      <c r="B76" s="21"/>
      <c r="C76" s="21"/>
      <c r="D76" s="21"/>
      <c r="E76" s="16"/>
      <c r="F76" s="16"/>
      <c r="G76" s="16"/>
      <c r="H76" s="16"/>
      <c r="I76" s="16"/>
      <c r="J76" s="16"/>
      <c r="K76" s="16"/>
      <c r="L76" s="16"/>
      <c r="M76" s="16"/>
      <c r="N76" s="16"/>
      <c r="O76" s="17"/>
      <c r="Q76" s="33" t="str">
        <f t="shared" si="1"/>
        <v/>
      </c>
    </row>
    <row r="77" spans="1:17">
      <c r="A77" s="21"/>
      <c r="B77" s="21"/>
      <c r="C77" s="21"/>
      <c r="D77" s="21"/>
      <c r="E77" s="16"/>
      <c r="F77" s="16"/>
      <c r="G77" s="16"/>
      <c r="H77" s="16"/>
      <c r="I77" s="16"/>
      <c r="J77" s="16"/>
      <c r="K77" s="16"/>
      <c r="L77" s="16"/>
      <c r="M77" s="16"/>
      <c r="N77" s="16"/>
      <c r="O77" s="17"/>
      <c r="Q77" s="33" t="str">
        <f t="shared" si="1"/>
        <v/>
      </c>
    </row>
    <row r="78" spans="1:17">
      <c r="A78" s="21"/>
      <c r="B78" s="21"/>
      <c r="C78" s="21"/>
      <c r="D78" s="21"/>
      <c r="E78" s="16"/>
      <c r="F78" s="16"/>
      <c r="G78" s="16"/>
      <c r="H78" s="16"/>
      <c r="I78" s="16"/>
      <c r="J78" s="16"/>
      <c r="K78" s="16"/>
      <c r="L78" s="16"/>
      <c r="M78" s="16"/>
      <c r="N78" s="16"/>
      <c r="O78" s="17"/>
      <c r="Q78" s="33" t="str">
        <f t="shared" si="1"/>
        <v/>
      </c>
    </row>
    <row r="79" spans="1:17">
      <c r="A79" s="21"/>
      <c r="B79" s="21"/>
      <c r="C79" s="21"/>
      <c r="D79" s="21"/>
      <c r="E79" s="16"/>
      <c r="F79" s="16"/>
      <c r="G79" s="16"/>
      <c r="H79" s="16"/>
      <c r="I79" s="16"/>
      <c r="J79" s="16"/>
      <c r="K79" s="16"/>
      <c r="L79" s="16"/>
      <c r="M79" s="16"/>
      <c r="N79" s="16"/>
      <c r="O79" s="17"/>
      <c r="Q79" s="33" t="str">
        <f t="shared" si="1"/>
        <v/>
      </c>
    </row>
    <row r="80" spans="1:17">
      <c r="A80" s="21"/>
      <c r="B80" s="21"/>
      <c r="C80" s="21"/>
      <c r="D80" s="21"/>
      <c r="E80" s="16"/>
      <c r="F80" s="16"/>
      <c r="G80" s="16"/>
      <c r="H80" s="16"/>
      <c r="I80" s="16"/>
      <c r="J80" s="16"/>
      <c r="K80" s="16"/>
      <c r="L80" s="16"/>
      <c r="M80" s="16"/>
      <c r="N80" s="16"/>
      <c r="O80" s="17"/>
      <c r="Q80" s="33" t="str">
        <f t="shared" si="1"/>
        <v/>
      </c>
    </row>
    <row r="81" spans="1:17">
      <c r="A81" s="21"/>
      <c r="B81" s="21"/>
      <c r="C81" s="21"/>
      <c r="D81" s="21"/>
      <c r="E81" s="16"/>
      <c r="F81" s="16"/>
      <c r="G81" s="16"/>
      <c r="H81" s="16"/>
      <c r="I81" s="16"/>
      <c r="J81" s="16"/>
      <c r="K81" s="16"/>
      <c r="L81" s="16"/>
      <c r="M81" s="16"/>
      <c r="N81" s="16"/>
      <c r="O81" s="17"/>
      <c r="Q81" s="33" t="str">
        <f t="shared" si="1"/>
        <v/>
      </c>
    </row>
    <row r="82" spans="1:17">
      <c r="A82" s="21"/>
      <c r="B82" s="21"/>
      <c r="C82" s="21"/>
      <c r="D82" s="21"/>
      <c r="E82" s="16"/>
      <c r="F82" s="16"/>
      <c r="G82" s="16"/>
      <c r="H82" s="16"/>
      <c r="I82" s="16"/>
      <c r="J82" s="16"/>
      <c r="K82" s="16"/>
      <c r="L82" s="16"/>
      <c r="M82" s="16"/>
      <c r="N82" s="16"/>
      <c r="O82" s="17"/>
      <c r="Q82" s="33" t="str">
        <f t="shared" si="1"/>
        <v/>
      </c>
    </row>
    <row r="83" spans="1:17">
      <c r="A83" s="21"/>
      <c r="B83" s="21"/>
      <c r="C83" s="21"/>
      <c r="D83" s="21"/>
      <c r="E83" s="16"/>
      <c r="F83" s="16"/>
      <c r="G83" s="16"/>
      <c r="H83" s="16"/>
      <c r="I83" s="16"/>
      <c r="J83" s="16"/>
      <c r="K83" s="16"/>
      <c r="L83" s="16"/>
      <c r="M83" s="16"/>
      <c r="N83" s="16"/>
      <c r="O83" s="17"/>
      <c r="Q83" s="33" t="str">
        <f t="shared" si="1"/>
        <v/>
      </c>
    </row>
    <row r="84" spans="1:17">
      <c r="A84" s="21"/>
      <c r="B84" s="21"/>
      <c r="C84" s="21"/>
      <c r="D84" s="21"/>
      <c r="E84" s="16"/>
      <c r="F84" s="16"/>
      <c r="G84" s="16"/>
      <c r="H84" s="16"/>
      <c r="I84" s="16"/>
      <c r="J84" s="16"/>
      <c r="K84" s="16"/>
      <c r="L84" s="16"/>
      <c r="M84" s="16"/>
      <c r="N84" s="16"/>
      <c r="O84" s="17"/>
      <c r="Q84" s="33" t="str">
        <f t="shared" si="1"/>
        <v/>
      </c>
    </row>
    <row r="85" spans="1:17">
      <c r="A85" s="21"/>
      <c r="B85" s="21"/>
      <c r="C85" s="21"/>
      <c r="D85" s="21"/>
      <c r="E85" s="16"/>
      <c r="F85" s="16"/>
      <c r="G85" s="16"/>
      <c r="H85" s="16"/>
      <c r="I85" s="16"/>
      <c r="J85" s="16"/>
      <c r="K85" s="16"/>
      <c r="L85" s="16"/>
      <c r="M85" s="16"/>
      <c r="N85" s="16"/>
      <c r="O85" s="17"/>
      <c r="Q85" s="33" t="str">
        <f t="shared" si="1"/>
        <v/>
      </c>
    </row>
    <row r="86" spans="1:17">
      <c r="A86" s="21"/>
      <c r="B86" s="21"/>
      <c r="C86" s="21"/>
      <c r="D86" s="21"/>
      <c r="E86" s="16"/>
      <c r="F86" s="16"/>
      <c r="G86" s="16"/>
      <c r="H86" s="16"/>
      <c r="I86" s="16"/>
      <c r="J86" s="16"/>
      <c r="K86" s="16"/>
      <c r="L86" s="16"/>
      <c r="M86" s="16"/>
      <c r="N86" s="16"/>
      <c r="O86" s="17"/>
      <c r="Q86" s="33" t="str">
        <f t="shared" si="1"/>
        <v/>
      </c>
    </row>
    <row r="87" spans="1:17">
      <c r="A87" s="21"/>
      <c r="B87" s="21"/>
      <c r="C87" s="21"/>
      <c r="D87" s="21"/>
      <c r="E87" s="16"/>
      <c r="F87" s="16"/>
      <c r="G87" s="16"/>
      <c r="H87" s="16"/>
      <c r="I87" s="16"/>
      <c r="J87" s="16"/>
      <c r="K87" s="16"/>
      <c r="L87" s="16"/>
      <c r="M87" s="16"/>
      <c r="N87" s="16"/>
      <c r="O87" s="17"/>
      <c r="Q87" s="33" t="str">
        <f t="shared" si="1"/>
        <v/>
      </c>
    </row>
    <row r="88" spans="1:17">
      <c r="A88" s="21"/>
      <c r="B88" s="21"/>
      <c r="C88" s="21"/>
      <c r="D88" s="21"/>
      <c r="E88" s="16"/>
      <c r="F88" s="16"/>
      <c r="G88" s="16"/>
      <c r="H88" s="16"/>
      <c r="I88" s="16"/>
      <c r="J88" s="16"/>
      <c r="K88" s="16"/>
      <c r="L88" s="16"/>
      <c r="M88" s="16"/>
      <c r="N88" s="16"/>
      <c r="O88" s="17"/>
      <c r="Q88" s="33" t="str">
        <f t="shared" si="1"/>
        <v/>
      </c>
    </row>
    <row r="89" spans="1:17">
      <c r="A89" s="21"/>
      <c r="B89" s="21"/>
      <c r="C89" s="21"/>
      <c r="D89" s="21"/>
      <c r="E89" s="16"/>
      <c r="F89" s="16"/>
      <c r="G89" s="16"/>
      <c r="H89" s="16"/>
      <c r="I89" s="16"/>
      <c r="J89" s="16"/>
      <c r="K89" s="16"/>
      <c r="L89" s="16"/>
      <c r="M89" s="16"/>
      <c r="N89" s="16"/>
      <c r="O89" s="17"/>
      <c r="Q89" s="33" t="str">
        <f t="shared" si="1"/>
        <v/>
      </c>
    </row>
    <row r="90" spans="1:17">
      <c r="A90" s="21"/>
      <c r="B90" s="21"/>
      <c r="C90" s="21"/>
      <c r="D90" s="21"/>
      <c r="E90" s="16"/>
      <c r="F90" s="16"/>
      <c r="G90" s="16"/>
      <c r="H90" s="16"/>
      <c r="I90" s="16"/>
      <c r="J90" s="16"/>
      <c r="K90" s="16"/>
      <c r="L90" s="16"/>
      <c r="M90" s="16"/>
      <c r="N90" s="16"/>
      <c r="O90" s="17"/>
      <c r="Q90" s="33" t="str">
        <f t="shared" si="1"/>
        <v/>
      </c>
    </row>
    <row r="91" spans="1:17">
      <c r="A91" s="21"/>
      <c r="B91" s="21"/>
      <c r="C91" s="21"/>
      <c r="D91" s="21"/>
      <c r="E91" s="16"/>
      <c r="F91" s="16"/>
      <c r="G91" s="16"/>
      <c r="H91" s="16"/>
      <c r="I91" s="16"/>
      <c r="J91" s="16"/>
      <c r="K91" s="16"/>
      <c r="L91" s="16"/>
      <c r="M91" s="16"/>
      <c r="N91" s="16"/>
      <c r="O91" s="17"/>
      <c r="Q91" s="33" t="str">
        <f t="shared" si="1"/>
        <v/>
      </c>
    </row>
    <row r="92" spans="1:17">
      <c r="A92" s="21"/>
      <c r="B92" s="21"/>
      <c r="C92" s="21"/>
      <c r="D92" s="21"/>
      <c r="E92" s="16"/>
      <c r="F92" s="16"/>
      <c r="G92" s="16"/>
      <c r="H92" s="16"/>
      <c r="I92" s="16"/>
      <c r="J92" s="16"/>
      <c r="K92" s="16"/>
      <c r="L92" s="16"/>
      <c r="M92" s="16"/>
      <c r="N92" s="16"/>
      <c r="O92" s="17"/>
      <c r="Q92" s="33" t="str">
        <f t="shared" si="1"/>
        <v/>
      </c>
    </row>
    <row r="93" spans="1:17">
      <c r="A93" s="21"/>
      <c r="B93" s="21"/>
      <c r="C93" s="21"/>
      <c r="D93" s="21"/>
      <c r="E93" s="16"/>
      <c r="F93" s="16"/>
      <c r="G93" s="16"/>
      <c r="H93" s="16"/>
      <c r="I93" s="16"/>
      <c r="J93" s="16"/>
      <c r="K93" s="16"/>
      <c r="L93" s="16"/>
      <c r="M93" s="16"/>
      <c r="N93" s="16"/>
      <c r="O93" s="17"/>
      <c r="Q93" s="33" t="str">
        <f t="shared" si="1"/>
        <v/>
      </c>
    </row>
    <row r="94" spans="1:17">
      <c r="A94" s="21"/>
      <c r="B94" s="21"/>
      <c r="C94" s="21"/>
      <c r="D94" s="21"/>
      <c r="E94" s="16"/>
      <c r="F94" s="16"/>
      <c r="G94" s="16"/>
      <c r="H94" s="16"/>
      <c r="I94" s="16"/>
      <c r="J94" s="16"/>
      <c r="K94" s="16"/>
      <c r="L94" s="16"/>
      <c r="M94" s="16"/>
      <c r="N94" s="16"/>
      <c r="O94" s="17"/>
      <c r="Q94" s="33" t="str">
        <f t="shared" si="1"/>
        <v/>
      </c>
    </row>
    <row r="95" spans="1:17">
      <c r="A95" s="21"/>
      <c r="B95" s="21"/>
      <c r="C95" s="21"/>
      <c r="D95" s="21"/>
      <c r="E95" s="16"/>
      <c r="F95" s="16"/>
      <c r="G95" s="16"/>
      <c r="H95" s="16"/>
      <c r="I95" s="16"/>
      <c r="J95" s="16"/>
      <c r="K95" s="16"/>
      <c r="L95" s="16"/>
      <c r="M95" s="16"/>
      <c r="N95" s="16"/>
      <c r="O95" s="17"/>
      <c r="Q95" s="33" t="str">
        <f t="shared" si="1"/>
        <v/>
      </c>
    </row>
    <row r="96" spans="1:17">
      <c r="A96" s="21"/>
      <c r="B96" s="21"/>
      <c r="C96" s="21"/>
      <c r="D96" s="21"/>
      <c r="E96" s="16"/>
      <c r="F96" s="16"/>
      <c r="G96" s="16"/>
      <c r="H96" s="16"/>
      <c r="I96" s="16"/>
      <c r="J96" s="16"/>
      <c r="K96" s="16"/>
      <c r="L96" s="16"/>
      <c r="M96" s="16"/>
      <c r="N96" s="16"/>
      <c r="O96" s="17"/>
      <c r="Q96" s="33" t="str">
        <f t="shared" si="1"/>
        <v/>
      </c>
    </row>
    <row r="97" spans="1:17">
      <c r="A97" s="21"/>
      <c r="B97" s="21"/>
      <c r="C97" s="21"/>
      <c r="D97" s="21"/>
      <c r="E97" s="16"/>
      <c r="F97" s="16"/>
      <c r="G97" s="16"/>
      <c r="H97" s="16"/>
      <c r="I97" s="16"/>
      <c r="J97" s="16"/>
      <c r="K97" s="16"/>
      <c r="L97" s="16"/>
      <c r="M97" s="16"/>
      <c r="N97" s="16"/>
      <c r="O97" s="17"/>
      <c r="Q97" s="33" t="str">
        <f t="shared" si="1"/>
        <v/>
      </c>
    </row>
    <row r="98" spans="1:17">
      <c r="A98" s="21"/>
      <c r="B98" s="21"/>
      <c r="C98" s="21"/>
      <c r="D98" s="21"/>
      <c r="E98" s="16"/>
      <c r="F98" s="16"/>
      <c r="G98" s="16"/>
      <c r="H98" s="16"/>
      <c r="I98" s="16"/>
      <c r="J98" s="16"/>
      <c r="K98" s="16"/>
      <c r="L98" s="16"/>
      <c r="M98" s="16"/>
      <c r="N98" s="16"/>
      <c r="O98" s="17"/>
      <c r="Q98" s="33" t="str">
        <f t="shared" si="1"/>
        <v/>
      </c>
    </row>
    <row r="99" spans="1:17">
      <c r="A99" s="21"/>
      <c r="B99" s="21"/>
      <c r="C99" s="21"/>
      <c r="D99" s="21"/>
      <c r="E99" s="16"/>
      <c r="F99" s="16"/>
      <c r="G99" s="16"/>
      <c r="H99" s="16"/>
      <c r="I99" s="16"/>
      <c r="J99" s="16"/>
      <c r="K99" s="16"/>
      <c r="L99" s="16"/>
      <c r="M99" s="16"/>
      <c r="N99" s="16"/>
      <c r="O99" s="17"/>
      <c r="Q99" s="33" t="str">
        <f t="shared" si="1"/>
        <v/>
      </c>
    </row>
    <row r="100" spans="1:17">
      <c r="A100" s="21"/>
      <c r="B100" s="21"/>
      <c r="C100" s="21"/>
      <c r="D100" s="21"/>
      <c r="E100" s="16"/>
      <c r="F100" s="16"/>
      <c r="G100" s="16"/>
      <c r="H100" s="16"/>
      <c r="I100" s="16"/>
      <c r="J100" s="16"/>
      <c r="K100" s="16"/>
      <c r="L100" s="16"/>
      <c r="M100" s="16"/>
      <c r="N100" s="16"/>
      <c r="O100" s="17"/>
      <c r="Q100" s="33" t="str">
        <f t="shared" si="1"/>
        <v/>
      </c>
    </row>
    <row r="101" spans="1:17">
      <c r="A101" s="21"/>
      <c r="B101" s="21"/>
      <c r="C101" s="21"/>
      <c r="D101" s="21"/>
      <c r="E101" s="16"/>
      <c r="F101" s="16"/>
      <c r="G101" s="16"/>
      <c r="H101" s="16"/>
      <c r="I101" s="16"/>
      <c r="J101" s="16"/>
      <c r="K101" s="16"/>
      <c r="L101" s="16"/>
      <c r="M101" s="16"/>
      <c r="N101" s="16"/>
      <c r="O101" s="17"/>
      <c r="Q101" s="33" t="str">
        <f t="shared" si="1"/>
        <v/>
      </c>
    </row>
    <row r="102" spans="1:17">
      <c r="A102" s="21"/>
      <c r="B102" s="21"/>
      <c r="C102" s="21"/>
      <c r="D102" s="21"/>
      <c r="E102" s="16"/>
      <c r="F102" s="16"/>
      <c r="G102" s="16"/>
      <c r="H102" s="16"/>
      <c r="I102" s="16"/>
      <c r="J102" s="16"/>
      <c r="K102" s="16"/>
      <c r="L102" s="16"/>
      <c r="M102" s="16"/>
      <c r="N102" s="16"/>
      <c r="O102" s="17"/>
      <c r="Q102" s="33" t="str">
        <f t="shared" si="1"/>
        <v/>
      </c>
    </row>
    <row r="103" spans="1:17">
      <c r="A103" s="21"/>
      <c r="B103" s="21"/>
      <c r="C103" s="21"/>
      <c r="D103" s="21"/>
      <c r="E103" s="16"/>
      <c r="F103" s="16"/>
      <c r="G103" s="16"/>
      <c r="H103" s="16"/>
      <c r="I103" s="16"/>
      <c r="J103" s="16"/>
      <c r="K103" s="16"/>
      <c r="L103" s="16"/>
      <c r="M103" s="16"/>
      <c r="N103" s="16"/>
      <c r="O103" s="17"/>
      <c r="Q103" s="33" t="str">
        <f t="shared" si="1"/>
        <v/>
      </c>
    </row>
    <row r="104" spans="1:17">
      <c r="A104" s="21"/>
      <c r="B104" s="21"/>
      <c r="C104" s="21"/>
      <c r="D104" s="21"/>
      <c r="E104" s="16"/>
      <c r="F104" s="16"/>
      <c r="G104" s="16"/>
      <c r="H104" s="16"/>
      <c r="I104" s="16"/>
      <c r="J104" s="16"/>
      <c r="K104" s="16"/>
      <c r="L104" s="16"/>
      <c r="M104" s="16"/>
      <c r="N104" s="16"/>
      <c r="O104" s="17"/>
      <c r="Q104" s="33" t="str">
        <f t="shared" si="1"/>
        <v/>
      </c>
    </row>
    <row r="105" spans="1:17">
      <c r="A105" s="21"/>
      <c r="B105" s="21"/>
      <c r="C105" s="21"/>
      <c r="D105" s="21"/>
      <c r="E105" s="16"/>
      <c r="F105" s="16"/>
      <c r="G105" s="16"/>
      <c r="H105" s="16"/>
      <c r="I105" s="16"/>
      <c r="J105" s="16"/>
      <c r="K105" s="16"/>
      <c r="L105" s="16"/>
      <c r="M105" s="16"/>
      <c r="N105" s="16"/>
      <c r="O105" s="17"/>
      <c r="Q105" s="33" t="str">
        <f t="shared" si="1"/>
        <v/>
      </c>
    </row>
    <row r="106" spans="1:17">
      <c r="A106" s="21"/>
      <c r="B106" s="21"/>
      <c r="C106" s="21"/>
      <c r="D106" s="21"/>
      <c r="E106" s="16"/>
      <c r="F106" s="16"/>
      <c r="G106" s="16"/>
      <c r="H106" s="16"/>
      <c r="I106" s="16"/>
      <c r="J106" s="16"/>
      <c r="K106" s="16"/>
      <c r="L106" s="16"/>
      <c r="M106" s="16"/>
      <c r="N106" s="16"/>
      <c r="O106" s="17"/>
      <c r="Q106" s="33" t="str">
        <f t="shared" si="1"/>
        <v/>
      </c>
    </row>
    <row r="107" spans="1:17">
      <c r="A107" s="21"/>
      <c r="B107" s="21"/>
      <c r="C107" s="21"/>
      <c r="D107" s="21"/>
      <c r="E107" s="16"/>
      <c r="F107" s="16"/>
      <c r="G107" s="16"/>
      <c r="H107" s="16"/>
      <c r="I107" s="16"/>
      <c r="J107" s="16"/>
      <c r="K107" s="16"/>
      <c r="L107" s="16"/>
      <c r="M107" s="16"/>
      <c r="N107" s="16"/>
      <c r="O107" s="17"/>
      <c r="Q107" s="33" t="str">
        <f t="shared" si="1"/>
        <v/>
      </c>
    </row>
    <row r="108" spans="1:17">
      <c r="A108" s="21"/>
      <c r="B108" s="21"/>
      <c r="C108" s="21"/>
      <c r="D108" s="21"/>
      <c r="E108" s="16"/>
      <c r="F108" s="16"/>
      <c r="G108" s="16"/>
      <c r="H108" s="16"/>
      <c r="I108" s="16"/>
      <c r="J108" s="16"/>
      <c r="K108" s="16"/>
      <c r="L108" s="16"/>
      <c r="M108" s="16"/>
      <c r="N108" s="16"/>
      <c r="O108" s="17"/>
      <c r="Q108" s="33" t="str">
        <f t="shared" si="1"/>
        <v/>
      </c>
    </row>
    <row r="109" spans="1:17">
      <c r="A109" s="21"/>
      <c r="B109" s="21"/>
      <c r="C109" s="21"/>
      <c r="D109" s="21"/>
      <c r="E109" s="16"/>
      <c r="F109" s="16"/>
      <c r="G109" s="16"/>
      <c r="H109" s="16"/>
      <c r="I109" s="16"/>
      <c r="J109" s="16"/>
      <c r="K109" s="16"/>
      <c r="L109" s="16"/>
      <c r="M109" s="16"/>
      <c r="N109" s="16"/>
      <c r="O109" s="17"/>
      <c r="Q109" s="33" t="str">
        <f t="shared" si="1"/>
        <v/>
      </c>
    </row>
    <row r="110" spans="1:17">
      <c r="A110" s="21"/>
      <c r="B110" s="21"/>
      <c r="C110" s="21"/>
      <c r="D110" s="21"/>
      <c r="E110" s="16"/>
      <c r="F110" s="16"/>
      <c r="G110" s="16"/>
      <c r="H110" s="16"/>
      <c r="I110" s="16"/>
      <c r="J110" s="16"/>
      <c r="K110" s="16"/>
      <c r="L110" s="16"/>
      <c r="M110" s="16"/>
      <c r="N110" s="16"/>
      <c r="O110" s="17"/>
      <c r="Q110" s="33" t="str">
        <f t="shared" si="1"/>
        <v/>
      </c>
    </row>
    <row r="111" spans="1:17">
      <c r="A111" s="21"/>
      <c r="B111" s="21"/>
      <c r="C111" s="21"/>
      <c r="D111" s="21"/>
      <c r="E111" s="16"/>
      <c r="F111" s="16"/>
      <c r="G111" s="16"/>
      <c r="H111" s="16"/>
      <c r="I111" s="16"/>
      <c r="J111" s="16"/>
      <c r="K111" s="16"/>
      <c r="L111" s="16"/>
      <c r="M111" s="16"/>
      <c r="N111" s="16"/>
      <c r="O111" s="17"/>
      <c r="Q111" s="33" t="str">
        <f t="shared" si="1"/>
        <v/>
      </c>
    </row>
    <row r="112" spans="1:17">
      <c r="A112" s="21"/>
      <c r="B112" s="21"/>
      <c r="C112" s="21"/>
      <c r="D112" s="21"/>
      <c r="E112" s="16"/>
      <c r="F112" s="16"/>
      <c r="G112" s="16"/>
      <c r="H112" s="16"/>
      <c r="I112" s="16"/>
      <c r="J112" s="16"/>
      <c r="K112" s="16"/>
      <c r="L112" s="16"/>
      <c r="M112" s="16"/>
      <c r="N112" s="16"/>
      <c r="O112" s="17"/>
      <c r="Q112" s="33" t="str">
        <f t="shared" si="1"/>
        <v/>
      </c>
    </row>
    <row r="113" spans="1:17">
      <c r="A113" s="21"/>
      <c r="B113" s="21"/>
      <c r="C113" s="21"/>
      <c r="D113" s="21"/>
      <c r="E113" s="16"/>
      <c r="F113" s="16"/>
      <c r="G113" s="16"/>
      <c r="H113" s="16"/>
      <c r="I113" s="16"/>
      <c r="J113" s="16"/>
      <c r="K113" s="16"/>
      <c r="L113" s="16"/>
      <c r="M113" s="16"/>
      <c r="N113" s="16"/>
      <c r="O113" s="17"/>
      <c r="Q113" s="33" t="str">
        <f t="shared" si="1"/>
        <v/>
      </c>
    </row>
    <row r="114" spans="1:17">
      <c r="A114" s="21"/>
      <c r="B114" s="21"/>
      <c r="C114" s="21"/>
      <c r="D114" s="21"/>
      <c r="E114" s="16"/>
      <c r="F114" s="16"/>
      <c r="G114" s="16"/>
      <c r="H114" s="16"/>
      <c r="I114" s="16"/>
      <c r="J114" s="16"/>
      <c r="K114" s="16"/>
      <c r="L114" s="16"/>
      <c r="M114" s="16"/>
      <c r="N114" s="16"/>
      <c r="O114" s="17"/>
      <c r="Q114" s="33" t="str">
        <f t="shared" si="1"/>
        <v/>
      </c>
    </row>
    <row r="115" spans="1:17">
      <c r="A115" s="21"/>
      <c r="B115" s="21"/>
      <c r="C115" s="21"/>
      <c r="D115" s="21"/>
      <c r="E115" s="16"/>
      <c r="F115" s="16"/>
      <c r="G115" s="16"/>
      <c r="H115" s="16"/>
      <c r="I115" s="16"/>
      <c r="J115" s="16"/>
      <c r="K115" s="16"/>
      <c r="L115" s="16"/>
      <c r="M115" s="16"/>
      <c r="N115" s="16"/>
      <c r="O115" s="17"/>
      <c r="Q115" s="33" t="str">
        <f t="shared" si="1"/>
        <v/>
      </c>
    </row>
    <row r="116" spans="1:17">
      <c r="A116" s="21"/>
      <c r="B116" s="21"/>
      <c r="C116" s="21"/>
      <c r="D116" s="21"/>
      <c r="E116" s="16"/>
      <c r="F116" s="16"/>
      <c r="G116" s="16"/>
      <c r="H116" s="16"/>
      <c r="I116" s="16"/>
      <c r="J116" s="16"/>
      <c r="K116" s="16"/>
      <c r="L116" s="16"/>
      <c r="M116" s="16"/>
      <c r="N116" s="16"/>
      <c r="O116" s="17"/>
      <c r="Q116" s="33" t="str">
        <f t="shared" si="1"/>
        <v/>
      </c>
    </row>
    <row r="117" spans="1:17">
      <c r="A117" s="21"/>
      <c r="B117" s="21"/>
      <c r="C117" s="21"/>
      <c r="D117" s="21"/>
      <c r="E117" s="16"/>
      <c r="F117" s="16"/>
      <c r="G117" s="16"/>
      <c r="H117" s="16"/>
      <c r="I117" s="16"/>
      <c r="J117" s="16"/>
      <c r="K117" s="16"/>
      <c r="L117" s="16"/>
      <c r="M117" s="16"/>
      <c r="N117" s="16"/>
      <c r="O117" s="17"/>
      <c r="Q117" s="33" t="str">
        <f t="shared" si="1"/>
        <v/>
      </c>
    </row>
    <row r="118" spans="1:17">
      <c r="A118" s="21"/>
      <c r="B118" s="21"/>
      <c r="C118" s="21"/>
      <c r="D118" s="21"/>
      <c r="E118" s="16"/>
      <c r="F118" s="16"/>
      <c r="G118" s="16"/>
      <c r="H118" s="16"/>
      <c r="I118" s="16"/>
      <c r="J118" s="16"/>
      <c r="K118" s="16"/>
      <c r="L118" s="16"/>
      <c r="M118" s="16"/>
      <c r="N118" s="16"/>
      <c r="O118" s="17"/>
      <c r="Q118" s="33" t="str">
        <f t="shared" si="1"/>
        <v/>
      </c>
    </row>
    <row r="119" spans="1:17">
      <c r="A119" s="21"/>
      <c r="B119" s="21"/>
      <c r="C119" s="21"/>
      <c r="D119" s="21"/>
      <c r="E119" s="16"/>
      <c r="F119" s="16"/>
      <c r="G119" s="16"/>
      <c r="H119" s="16"/>
      <c r="I119" s="16"/>
      <c r="J119" s="16"/>
      <c r="K119" s="16"/>
      <c r="L119" s="16"/>
      <c r="M119" s="16"/>
      <c r="N119" s="16"/>
      <c r="O119" s="17"/>
      <c r="Q119" s="33" t="str">
        <f t="shared" si="1"/>
        <v/>
      </c>
    </row>
    <row r="120" spans="1:17">
      <c r="A120" s="21"/>
      <c r="B120" s="21"/>
      <c r="C120" s="21"/>
      <c r="D120" s="21"/>
      <c r="E120" s="16"/>
      <c r="F120" s="16"/>
      <c r="G120" s="16"/>
      <c r="H120" s="16"/>
      <c r="I120" s="16"/>
      <c r="J120" s="16"/>
      <c r="K120" s="16"/>
      <c r="L120" s="16"/>
      <c r="M120" s="16"/>
      <c r="N120" s="16"/>
      <c r="O120" s="17"/>
      <c r="Q120" s="33" t="str">
        <f t="shared" si="1"/>
        <v/>
      </c>
    </row>
    <row r="121" spans="1:17">
      <c r="A121" s="21"/>
      <c r="B121" s="21"/>
      <c r="C121" s="21"/>
      <c r="D121" s="21"/>
      <c r="E121" s="16"/>
      <c r="F121" s="16"/>
      <c r="G121" s="16"/>
      <c r="H121" s="16"/>
      <c r="I121" s="16"/>
      <c r="J121" s="16"/>
      <c r="K121" s="16"/>
      <c r="L121" s="16"/>
      <c r="M121" s="16"/>
      <c r="N121" s="16"/>
      <c r="O121" s="17"/>
      <c r="Q121" s="33" t="str">
        <f t="shared" si="1"/>
        <v/>
      </c>
    </row>
    <row r="122" spans="1:17">
      <c r="A122" s="21"/>
      <c r="B122" s="21"/>
      <c r="C122" s="21"/>
      <c r="D122" s="21"/>
      <c r="E122" s="16"/>
      <c r="F122" s="16"/>
      <c r="G122" s="16"/>
      <c r="H122" s="16"/>
      <c r="I122" s="16"/>
      <c r="J122" s="16"/>
      <c r="K122" s="16"/>
      <c r="L122" s="16"/>
      <c r="M122" s="16"/>
      <c r="N122" s="16"/>
      <c r="O122" s="17"/>
      <c r="Q122" s="33" t="str">
        <f t="shared" si="1"/>
        <v/>
      </c>
    </row>
    <row r="123" spans="1:17">
      <c r="A123" s="21"/>
      <c r="B123" s="21"/>
      <c r="C123" s="21"/>
      <c r="D123" s="21"/>
      <c r="E123" s="16"/>
      <c r="F123" s="16"/>
      <c r="G123" s="16"/>
      <c r="H123" s="16"/>
      <c r="I123" s="16"/>
      <c r="J123" s="16"/>
      <c r="K123" s="16"/>
      <c r="L123" s="16"/>
      <c r="M123" s="16"/>
      <c r="N123" s="16"/>
      <c r="O123" s="17"/>
      <c r="Q123" s="33" t="str">
        <f t="shared" si="1"/>
        <v/>
      </c>
    </row>
    <row r="124" spans="1:17">
      <c r="A124" s="21"/>
      <c r="B124" s="21"/>
      <c r="C124" s="21"/>
      <c r="D124" s="21"/>
      <c r="E124" s="16"/>
      <c r="F124" s="16"/>
      <c r="G124" s="16"/>
      <c r="H124" s="16"/>
      <c r="I124" s="16"/>
      <c r="J124" s="16"/>
      <c r="K124" s="16"/>
      <c r="L124" s="16"/>
      <c r="M124" s="16"/>
      <c r="N124" s="16"/>
      <c r="O124" s="17"/>
      <c r="Q124" s="33" t="str">
        <f t="shared" si="1"/>
        <v/>
      </c>
    </row>
    <row r="125" spans="1:17">
      <c r="A125" s="21"/>
      <c r="B125" s="21"/>
      <c r="C125" s="21"/>
      <c r="D125" s="21"/>
      <c r="E125" s="16"/>
      <c r="F125" s="16"/>
      <c r="G125" s="16"/>
      <c r="H125" s="16"/>
      <c r="I125" s="16"/>
      <c r="J125" s="16"/>
      <c r="K125" s="16"/>
      <c r="L125" s="16"/>
      <c r="M125" s="16"/>
      <c r="N125" s="16"/>
      <c r="O125" s="17"/>
      <c r="Q125" s="33" t="str">
        <f t="shared" si="1"/>
        <v/>
      </c>
    </row>
    <row r="126" spans="1:17">
      <c r="A126" s="21"/>
      <c r="B126" s="21"/>
      <c r="C126" s="21"/>
      <c r="D126" s="21"/>
      <c r="E126" s="16"/>
      <c r="F126" s="16"/>
      <c r="G126" s="16"/>
      <c r="H126" s="16"/>
      <c r="I126" s="16"/>
      <c r="J126" s="16"/>
      <c r="K126" s="16"/>
      <c r="L126" s="16"/>
      <c r="M126" s="16"/>
      <c r="N126" s="16"/>
      <c r="O126" s="17"/>
      <c r="Q126" s="33" t="str">
        <f t="shared" si="1"/>
        <v/>
      </c>
    </row>
    <row r="127" spans="1:17">
      <c r="A127" s="21"/>
      <c r="B127" s="21"/>
      <c r="C127" s="21"/>
      <c r="D127" s="21"/>
      <c r="E127" s="16"/>
      <c r="F127" s="16"/>
      <c r="G127" s="16"/>
      <c r="H127" s="16"/>
      <c r="I127" s="16"/>
      <c r="J127" s="16"/>
      <c r="K127" s="16"/>
      <c r="L127" s="16"/>
      <c r="M127" s="16"/>
      <c r="N127" s="16"/>
      <c r="O127" s="17"/>
      <c r="Q127" s="33" t="str">
        <f t="shared" si="1"/>
        <v/>
      </c>
    </row>
    <row r="128" spans="1:17">
      <c r="A128" s="21"/>
      <c r="B128" s="21"/>
      <c r="C128" s="21"/>
      <c r="D128" s="21"/>
      <c r="E128" s="16"/>
      <c r="F128" s="16"/>
      <c r="G128" s="16"/>
      <c r="H128" s="16"/>
      <c r="I128" s="16"/>
      <c r="J128" s="16"/>
      <c r="K128" s="16"/>
      <c r="L128" s="16"/>
      <c r="M128" s="16"/>
      <c r="N128" s="16"/>
      <c r="O128" s="17"/>
      <c r="Q128" s="33" t="str">
        <f t="shared" si="1"/>
        <v/>
      </c>
    </row>
    <row r="129" spans="1:17">
      <c r="A129" s="21"/>
      <c r="B129" s="21"/>
      <c r="C129" s="21"/>
      <c r="D129" s="21"/>
      <c r="E129" s="16"/>
      <c r="F129" s="16"/>
      <c r="G129" s="16"/>
      <c r="H129" s="16"/>
      <c r="I129" s="16"/>
      <c r="J129" s="16"/>
      <c r="K129" s="16"/>
      <c r="L129" s="16"/>
      <c r="M129" s="16"/>
      <c r="N129" s="16"/>
      <c r="O129" s="17"/>
      <c r="Q129" s="33" t="str">
        <f t="shared" si="1"/>
        <v/>
      </c>
    </row>
    <row r="130" spans="1:17">
      <c r="A130" s="21"/>
      <c r="B130" s="21"/>
      <c r="C130" s="21"/>
      <c r="D130" s="21"/>
      <c r="E130" s="16"/>
      <c r="F130" s="16"/>
      <c r="G130" s="16"/>
      <c r="H130" s="16"/>
      <c r="I130" s="16"/>
      <c r="J130" s="16"/>
      <c r="K130" s="16"/>
      <c r="L130" s="16"/>
      <c r="M130" s="16"/>
      <c r="N130" s="16"/>
      <c r="O130" s="17"/>
      <c r="Q130" s="33" t="str">
        <f t="shared" si="1"/>
        <v/>
      </c>
    </row>
    <row r="131" spans="1:17">
      <c r="A131" s="21"/>
      <c r="B131" s="21"/>
      <c r="C131" s="21"/>
      <c r="D131" s="21"/>
      <c r="E131" s="16"/>
      <c r="F131" s="16"/>
      <c r="G131" s="16"/>
      <c r="H131" s="16"/>
      <c r="I131" s="16"/>
      <c r="J131" s="16"/>
      <c r="K131" s="16"/>
      <c r="L131" s="16"/>
      <c r="M131" s="16"/>
      <c r="N131" s="16"/>
      <c r="O131" s="17"/>
      <c r="Q131" s="33" t="str">
        <f t="shared" si="1"/>
        <v/>
      </c>
    </row>
    <row r="132" spans="1:17">
      <c r="A132" s="21"/>
      <c r="B132" s="21"/>
      <c r="C132" s="21"/>
      <c r="D132" s="21"/>
      <c r="E132" s="16"/>
      <c r="F132" s="16"/>
      <c r="G132" s="16"/>
      <c r="H132" s="16"/>
      <c r="I132" s="16"/>
      <c r="J132" s="16"/>
      <c r="K132" s="16"/>
      <c r="L132" s="16"/>
      <c r="M132" s="16"/>
      <c r="N132" s="16"/>
      <c r="O132" s="17"/>
      <c r="Q132" s="33" t="str">
        <f t="shared" si="1"/>
        <v/>
      </c>
    </row>
    <row r="133" spans="1:17">
      <c r="A133" s="21"/>
      <c r="B133" s="21"/>
      <c r="C133" s="21"/>
      <c r="D133" s="21"/>
      <c r="E133" s="16"/>
      <c r="F133" s="16"/>
      <c r="G133" s="16"/>
      <c r="H133" s="16"/>
      <c r="I133" s="16"/>
      <c r="J133" s="16"/>
      <c r="K133" s="16"/>
      <c r="L133" s="16"/>
      <c r="M133" s="16"/>
      <c r="N133" s="16"/>
      <c r="O133" s="17"/>
      <c r="Q133" s="33" t="str">
        <f t="shared" si="1"/>
        <v/>
      </c>
    </row>
    <row r="134" spans="1:17">
      <c r="A134" s="21"/>
      <c r="B134" s="21"/>
      <c r="C134" s="21"/>
      <c r="D134" s="21"/>
      <c r="E134" s="16"/>
      <c r="F134" s="16"/>
      <c r="G134" s="16"/>
      <c r="H134" s="16"/>
      <c r="I134" s="16"/>
      <c r="J134" s="16"/>
      <c r="K134" s="16"/>
      <c r="L134" s="16"/>
      <c r="M134" s="16"/>
      <c r="N134" s="16"/>
      <c r="O134" s="17"/>
      <c r="Q134" s="33" t="str">
        <f t="shared" si="1"/>
        <v/>
      </c>
    </row>
    <row r="135" spans="1:17">
      <c r="A135" s="21"/>
      <c r="B135" s="21"/>
      <c r="C135" s="21"/>
      <c r="D135" s="21"/>
      <c r="E135" s="16"/>
      <c r="F135" s="16"/>
      <c r="G135" s="16"/>
      <c r="H135" s="16"/>
      <c r="I135" s="16"/>
      <c r="J135" s="16"/>
      <c r="K135" s="16"/>
      <c r="L135" s="16"/>
      <c r="M135" s="16"/>
      <c r="N135" s="16"/>
      <c r="O135" s="17"/>
      <c r="Q135" s="33" t="str">
        <f t="shared" si="1"/>
        <v/>
      </c>
    </row>
    <row r="136" spans="1:17">
      <c r="A136" s="21"/>
      <c r="B136" s="21"/>
      <c r="C136" s="21"/>
      <c r="D136" s="21"/>
      <c r="E136" s="16"/>
      <c r="F136" s="16"/>
      <c r="G136" s="16"/>
      <c r="H136" s="16"/>
      <c r="I136" s="16"/>
      <c r="J136" s="16"/>
      <c r="K136" s="16"/>
      <c r="L136" s="16"/>
      <c r="M136" s="16"/>
      <c r="N136" s="16"/>
      <c r="O136" s="17"/>
      <c r="Q136" s="33" t="str">
        <f t="shared" si="1"/>
        <v/>
      </c>
    </row>
    <row r="137" spans="1:17">
      <c r="A137" s="21"/>
      <c r="B137" s="21"/>
      <c r="C137" s="21"/>
      <c r="D137" s="21"/>
      <c r="E137" s="16"/>
      <c r="F137" s="16"/>
      <c r="G137" s="16"/>
      <c r="H137" s="16"/>
      <c r="I137" s="16"/>
      <c r="J137" s="16"/>
      <c r="K137" s="16"/>
      <c r="L137" s="16"/>
      <c r="M137" s="16"/>
      <c r="N137" s="16"/>
      <c r="O137" s="17"/>
      <c r="Q137" s="33" t="str">
        <f t="shared" si="1"/>
        <v/>
      </c>
    </row>
    <row r="138" spans="1:17">
      <c r="A138" s="21"/>
      <c r="B138" s="21"/>
      <c r="C138" s="21"/>
      <c r="D138" s="21"/>
      <c r="E138" s="16"/>
      <c r="F138" s="16"/>
      <c r="G138" s="16"/>
      <c r="H138" s="16"/>
      <c r="I138" s="16"/>
      <c r="J138" s="16"/>
      <c r="K138" s="16"/>
      <c r="L138" s="16"/>
      <c r="M138" s="16"/>
      <c r="N138" s="16"/>
      <c r="O138" s="17"/>
      <c r="Q138" s="33" t="str">
        <f t="shared" ref="Q138:Q201" si="2">IF(COUNTA(E138:O138)=0,"",_xlfn.CONCAT(,
IF(NOT(N138 = (SUM(E138, F138, H138, J138:M138) - SUM(G138, I138))),
     " Error: Position at the end of the period is not equal to: position at the beginning of the period + issuance or inflow - buyback or outflow + operational result - declared dividend + exchange rate changes + price changes + other changes + rectifications.",
     ""),
IF(AND(NOT(ISBLANK(I138)), I138&lt;0),
 " Error: Dividend declared (gross) cannot be negative",
     ""),
IF(AND(NOT(ISBLANK(E138)), E138&lt;0),
 " Warning: Position at the beginning of the period is usually a positive amount, please check whether the reported negative amount is correct.",
     ""),
IF(AND(NOT(ISBLANK(N138)), N138&lt;0),
 " Warning: Position at the end of the period is usually a positive amount, please check whether the reported negative amount is correct.",
     ""),
IF(AND(OR(ABS(F138)&gt;3000000000,ABS(G138)&gt;3000000000),ISBLANK(O138)),
 " Warning: An explanation in &lt;c100&gt; must be completed for transactions of more than EUR 3 billion or less than EUR -3 billion.",
     "")))</f>
        <v/>
      </c>
    </row>
    <row r="139" spans="1:17">
      <c r="A139" s="21"/>
      <c r="B139" s="21"/>
      <c r="C139" s="21"/>
      <c r="D139" s="21"/>
      <c r="E139" s="16"/>
      <c r="F139" s="16"/>
      <c r="G139" s="16"/>
      <c r="H139" s="16"/>
      <c r="I139" s="16"/>
      <c r="J139" s="16"/>
      <c r="K139" s="16"/>
      <c r="L139" s="16"/>
      <c r="M139" s="16"/>
      <c r="N139" s="16"/>
      <c r="O139" s="17"/>
      <c r="Q139" s="33" t="str">
        <f t="shared" si="2"/>
        <v/>
      </c>
    </row>
    <row r="140" spans="1:17">
      <c r="A140" s="21"/>
      <c r="B140" s="21"/>
      <c r="C140" s="21"/>
      <c r="D140" s="21"/>
      <c r="E140" s="16"/>
      <c r="F140" s="16"/>
      <c r="G140" s="16"/>
      <c r="H140" s="16"/>
      <c r="I140" s="16"/>
      <c r="J140" s="16"/>
      <c r="K140" s="16"/>
      <c r="L140" s="16"/>
      <c r="M140" s="16"/>
      <c r="N140" s="16"/>
      <c r="O140" s="17"/>
      <c r="Q140" s="33" t="str">
        <f t="shared" si="2"/>
        <v/>
      </c>
    </row>
    <row r="141" spans="1:17">
      <c r="A141" s="21"/>
      <c r="B141" s="21"/>
      <c r="C141" s="21"/>
      <c r="D141" s="21"/>
      <c r="E141" s="16"/>
      <c r="F141" s="16"/>
      <c r="G141" s="16"/>
      <c r="H141" s="16"/>
      <c r="I141" s="16"/>
      <c r="J141" s="16"/>
      <c r="K141" s="16"/>
      <c r="L141" s="16"/>
      <c r="M141" s="16"/>
      <c r="N141" s="16"/>
      <c r="O141" s="17"/>
      <c r="Q141" s="33" t="str">
        <f t="shared" si="2"/>
        <v/>
      </c>
    </row>
    <row r="142" spans="1:17">
      <c r="A142" s="21"/>
      <c r="B142" s="21"/>
      <c r="C142" s="21"/>
      <c r="D142" s="21"/>
      <c r="E142" s="16"/>
      <c r="F142" s="16"/>
      <c r="G142" s="16"/>
      <c r="H142" s="16"/>
      <c r="I142" s="16"/>
      <c r="J142" s="16"/>
      <c r="K142" s="16"/>
      <c r="L142" s="16"/>
      <c r="M142" s="16"/>
      <c r="N142" s="16"/>
      <c r="O142" s="17"/>
      <c r="Q142" s="33" t="str">
        <f t="shared" si="2"/>
        <v/>
      </c>
    </row>
    <row r="143" spans="1:17">
      <c r="A143" s="21"/>
      <c r="B143" s="21"/>
      <c r="C143" s="21"/>
      <c r="D143" s="21"/>
      <c r="E143" s="16"/>
      <c r="F143" s="16"/>
      <c r="G143" s="16"/>
      <c r="H143" s="16"/>
      <c r="I143" s="16"/>
      <c r="J143" s="16"/>
      <c r="K143" s="16"/>
      <c r="L143" s="16"/>
      <c r="M143" s="16"/>
      <c r="N143" s="16"/>
      <c r="O143" s="17"/>
      <c r="Q143" s="33" t="str">
        <f t="shared" si="2"/>
        <v/>
      </c>
    </row>
    <row r="144" spans="1:17">
      <c r="A144" s="21"/>
      <c r="B144" s="21"/>
      <c r="C144" s="21"/>
      <c r="D144" s="21"/>
      <c r="E144" s="16"/>
      <c r="F144" s="16"/>
      <c r="G144" s="16"/>
      <c r="H144" s="16"/>
      <c r="I144" s="16"/>
      <c r="J144" s="16"/>
      <c r="K144" s="16"/>
      <c r="L144" s="16"/>
      <c r="M144" s="16"/>
      <c r="N144" s="16"/>
      <c r="O144" s="17"/>
      <c r="Q144" s="33" t="str">
        <f t="shared" si="2"/>
        <v/>
      </c>
    </row>
    <row r="145" spans="1:17">
      <c r="A145" s="21"/>
      <c r="B145" s="21"/>
      <c r="C145" s="21"/>
      <c r="D145" s="21"/>
      <c r="E145" s="16"/>
      <c r="F145" s="16"/>
      <c r="G145" s="16"/>
      <c r="H145" s="16"/>
      <c r="I145" s="16"/>
      <c r="J145" s="16"/>
      <c r="K145" s="16"/>
      <c r="L145" s="16"/>
      <c r="M145" s="16"/>
      <c r="N145" s="16"/>
      <c r="O145" s="17"/>
      <c r="Q145" s="33" t="str">
        <f t="shared" si="2"/>
        <v/>
      </c>
    </row>
    <row r="146" spans="1:17">
      <c r="A146" s="21"/>
      <c r="B146" s="21"/>
      <c r="C146" s="21"/>
      <c r="D146" s="21"/>
      <c r="E146" s="16"/>
      <c r="F146" s="16"/>
      <c r="G146" s="16"/>
      <c r="H146" s="16"/>
      <c r="I146" s="16"/>
      <c r="J146" s="16"/>
      <c r="K146" s="16"/>
      <c r="L146" s="16"/>
      <c r="M146" s="16"/>
      <c r="N146" s="16"/>
      <c r="O146" s="17"/>
      <c r="Q146" s="33" t="str">
        <f t="shared" si="2"/>
        <v/>
      </c>
    </row>
    <row r="147" spans="1:17">
      <c r="A147" s="21"/>
      <c r="B147" s="21"/>
      <c r="C147" s="21"/>
      <c r="D147" s="21"/>
      <c r="E147" s="16"/>
      <c r="F147" s="16"/>
      <c r="G147" s="16"/>
      <c r="H147" s="16"/>
      <c r="I147" s="16"/>
      <c r="J147" s="16"/>
      <c r="K147" s="16"/>
      <c r="L147" s="16"/>
      <c r="M147" s="16"/>
      <c r="N147" s="16"/>
      <c r="O147" s="17"/>
      <c r="Q147" s="33" t="str">
        <f t="shared" si="2"/>
        <v/>
      </c>
    </row>
    <row r="148" spans="1:17">
      <c r="A148" s="21"/>
      <c r="B148" s="21"/>
      <c r="C148" s="21"/>
      <c r="D148" s="21"/>
      <c r="E148" s="16"/>
      <c r="F148" s="16"/>
      <c r="G148" s="16"/>
      <c r="H148" s="16"/>
      <c r="I148" s="16"/>
      <c r="J148" s="16"/>
      <c r="K148" s="16"/>
      <c r="L148" s="16"/>
      <c r="M148" s="16"/>
      <c r="N148" s="16"/>
      <c r="O148" s="17"/>
      <c r="Q148" s="33" t="str">
        <f t="shared" si="2"/>
        <v/>
      </c>
    </row>
    <row r="149" spans="1:17">
      <c r="A149" s="21"/>
      <c r="B149" s="21"/>
      <c r="C149" s="21"/>
      <c r="D149" s="21"/>
      <c r="E149" s="16"/>
      <c r="F149" s="16"/>
      <c r="G149" s="16"/>
      <c r="H149" s="16"/>
      <c r="I149" s="16"/>
      <c r="J149" s="16"/>
      <c r="K149" s="16"/>
      <c r="L149" s="16"/>
      <c r="M149" s="16"/>
      <c r="N149" s="16"/>
      <c r="O149" s="17"/>
      <c r="Q149" s="33" t="str">
        <f t="shared" si="2"/>
        <v/>
      </c>
    </row>
    <row r="150" spans="1:17">
      <c r="A150" s="21"/>
      <c r="B150" s="21"/>
      <c r="C150" s="21"/>
      <c r="D150" s="21"/>
      <c r="E150" s="16"/>
      <c r="F150" s="16"/>
      <c r="G150" s="16"/>
      <c r="H150" s="16"/>
      <c r="I150" s="16"/>
      <c r="J150" s="16"/>
      <c r="K150" s="16"/>
      <c r="L150" s="16"/>
      <c r="M150" s="16"/>
      <c r="N150" s="16"/>
      <c r="O150" s="17"/>
      <c r="Q150" s="33" t="str">
        <f t="shared" si="2"/>
        <v/>
      </c>
    </row>
    <row r="151" spans="1:17">
      <c r="A151" s="21"/>
      <c r="B151" s="21"/>
      <c r="C151" s="21"/>
      <c r="D151" s="21"/>
      <c r="E151" s="16"/>
      <c r="F151" s="16"/>
      <c r="G151" s="16"/>
      <c r="H151" s="16"/>
      <c r="I151" s="16"/>
      <c r="J151" s="16"/>
      <c r="K151" s="16"/>
      <c r="L151" s="16"/>
      <c r="M151" s="16"/>
      <c r="N151" s="16"/>
      <c r="O151" s="17"/>
      <c r="Q151" s="33" t="str">
        <f t="shared" si="2"/>
        <v/>
      </c>
    </row>
    <row r="152" spans="1:17">
      <c r="A152" s="21"/>
      <c r="B152" s="21"/>
      <c r="C152" s="21"/>
      <c r="D152" s="21"/>
      <c r="E152" s="16"/>
      <c r="F152" s="16"/>
      <c r="G152" s="16"/>
      <c r="H152" s="16"/>
      <c r="I152" s="16"/>
      <c r="J152" s="16"/>
      <c r="K152" s="16"/>
      <c r="L152" s="16"/>
      <c r="M152" s="16"/>
      <c r="N152" s="16"/>
      <c r="O152" s="17"/>
      <c r="Q152" s="33" t="str">
        <f t="shared" si="2"/>
        <v/>
      </c>
    </row>
    <row r="153" spans="1:17">
      <c r="A153" s="21"/>
      <c r="B153" s="21"/>
      <c r="C153" s="21"/>
      <c r="D153" s="21"/>
      <c r="E153" s="16"/>
      <c r="F153" s="16"/>
      <c r="G153" s="16"/>
      <c r="H153" s="16"/>
      <c r="I153" s="16"/>
      <c r="J153" s="16"/>
      <c r="K153" s="16"/>
      <c r="L153" s="16"/>
      <c r="M153" s="16"/>
      <c r="N153" s="16"/>
      <c r="O153" s="17"/>
      <c r="Q153" s="33" t="str">
        <f t="shared" si="2"/>
        <v/>
      </c>
    </row>
    <row r="154" spans="1:17">
      <c r="A154" s="21"/>
      <c r="B154" s="21"/>
      <c r="C154" s="21"/>
      <c r="D154" s="21"/>
      <c r="E154" s="16"/>
      <c r="F154" s="16"/>
      <c r="G154" s="16"/>
      <c r="H154" s="16"/>
      <c r="I154" s="16"/>
      <c r="J154" s="16"/>
      <c r="K154" s="16"/>
      <c r="L154" s="16"/>
      <c r="M154" s="16"/>
      <c r="N154" s="16"/>
      <c r="O154" s="17"/>
      <c r="Q154" s="33" t="str">
        <f t="shared" si="2"/>
        <v/>
      </c>
    </row>
    <row r="155" spans="1:17">
      <c r="A155" s="21"/>
      <c r="B155" s="21"/>
      <c r="C155" s="21"/>
      <c r="D155" s="21"/>
      <c r="E155" s="16"/>
      <c r="F155" s="16"/>
      <c r="G155" s="16"/>
      <c r="H155" s="16"/>
      <c r="I155" s="16"/>
      <c r="J155" s="16"/>
      <c r="K155" s="16"/>
      <c r="L155" s="16"/>
      <c r="M155" s="16"/>
      <c r="N155" s="16"/>
      <c r="O155" s="17"/>
      <c r="Q155" s="33" t="str">
        <f t="shared" si="2"/>
        <v/>
      </c>
    </row>
    <row r="156" spans="1:17">
      <c r="A156" s="21"/>
      <c r="B156" s="21"/>
      <c r="C156" s="21"/>
      <c r="D156" s="21"/>
      <c r="E156" s="16"/>
      <c r="F156" s="16"/>
      <c r="G156" s="16"/>
      <c r="H156" s="16"/>
      <c r="I156" s="16"/>
      <c r="J156" s="16"/>
      <c r="K156" s="16"/>
      <c r="L156" s="16"/>
      <c r="M156" s="16"/>
      <c r="N156" s="16"/>
      <c r="O156" s="17"/>
      <c r="Q156" s="33" t="str">
        <f t="shared" si="2"/>
        <v/>
      </c>
    </row>
    <row r="157" spans="1:17">
      <c r="A157" s="21"/>
      <c r="B157" s="21"/>
      <c r="C157" s="21"/>
      <c r="D157" s="21"/>
      <c r="E157" s="16"/>
      <c r="F157" s="16"/>
      <c r="G157" s="16"/>
      <c r="H157" s="16"/>
      <c r="I157" s="16"/>
      <c r="J157" s="16"/>
      <c r="K157" s="16"/>
      <c r="L157" s="16"/>
      <c r="M157" s="16"/>
      <c r="N157" s="16"/>
      <c r="O157" s="17"/>
      <c r="Q157" s="33" t="str">
        <f t="shared" si="2"/>
        <v/>
      </c>
    </row>
    <row r="158" spans="1:17">
      <c r="A158" s="21"/>
      <c r="B158" s="21"/>
      <c r="C158" s="21"/>
      <c r="D158" s="21"/>
      <c r="E158" s="16"/>
      <c r="F158" s="16"/>
      <c r="G158" s="16"/>
      <c r="H158" s="16"/>
      <c r="I158" s="16"/>
      <c r="J158" s="16"/>
      <c r="K158" s="16"/>
      <c r="L158" s="16"/>
      <c r="M158" s="16"/>
      <c r="N158" s="16"/>
      <c r="O158" s="17"/>
      <c r="Q158" s="33" t="str">
        <f t="shared" si="2"/>
        <v/>
      </c>
    </row>
    <row r="159" spans="1:17">
      <c r="A159" s="21"/>
      <c r="B159" s="21"/>
      <c r="C159" s="21"/>
      <c r="D159" s="21"/>
      <c r="E159" s="16"/>
      <c r="F159" s="16"/>
      <c r="G159" s="16"/>
      <c r="H159" s="16"/>
      <c r="I159" s="16"/>
      <c r="J159" s="16"/>
      <c r="K159" s="16"/>
      <c r="L159" s="16"/>
      <c r="M159" s="16"/>
      <c r="N159" s="16"/>
      <c r="O159" s="17"/>
      <c r="Q159" s="33" t="str">
        <f t="shared" si="2"/>
        <v/>
      </c>
    </row>
    <row r="160" spans="1:17">
      <c r="A160" s="21"/>
      <c r="B160" s="21"/>
      <c r="C160" s="21"/>
      <c r="D160" s="21"/>
      <c r="E160" s="16"/>
      <c r="F160" s="16"/>
      <c r="G160" s="16"/>
      <c r="H160" s="16"/>
      <c r="I160" s="16"/>
      <c r="J160" s="16"/>
      <c r="K160" s="16"/>
      <c r="L160" s="16"/>
      <c r="M160" s="16"/>
      <c r="N160" s="16"/>
      <c r="O160" s="17"/>
      <c r="Q160" s="33" t="str">
        <f t="shared" si="2"/>
        <v/>
      </c>
    </row>
    <row r="161" spans="1:17">
      <c r="A161" s="21"/>
      <c r="B161" s="21"/>
      <c r="C161" s="21"/>
      <c r="D161" s="21"/>
      <c r="E161" s="16"/>
      <c r="F161" s="16"/>
      <c r="G161" s="16"/>
      <c r="H161" s="16"/>
      <c r="I161" s="16"/>
      <c r="J161" s="16"/>
      <c r="K161" s="16"/>
      <c r="L161" s="16"/>
      <c r="M161" s="16"/>
      <c r="N161" s="16"/>
      <c r="O161" s="17"/>
      <c r="Q161" s="33" t="str">
        <f t="shared" si="2"/>
        <v/>
      </c>
    </row>
    <row r="162" spans="1:17">
      <c r="A162" s="21"/>
      <c r="B162" s="21"/>
      <c r="C162" s="21"/>
      <c r="D162" s="21"/>
      <c r="E162" s="16"/>
      <c r="F162" s="16"/>
      <c r="G162" s="16"/>
      <c r="H162" s="16"/>
      <c r="I162" s="16"/>
      <c r="J162" s="16"/>
      <c r="K162" s="16"/>
      <c r="L162" s="16"/>
      <c r="M162" s="16"/>
      <c r="N162" s="16"/>
      <c r="O162" s="17"/>
      <c r="Q162" s="33" t="str">
        <f t="shared" si="2"/>
        <v/>
      </c>
    </row>
    <row r="163" spans="1:17">
      <c r="A163" s="21"/>
      <c r="B163" s="21"/>
      <c r="C163" s="21"/>
      <c r="D163" s="21"/>
      <c r="E163" s="16"/>
      <c r="F163" s="16"/>
      <c r="G163" s="16"/>
      <c r="H163" s="16"/>
      <c r="I163" s="16"/>
      <c r="J163" s="16"/>
      <c r="K163" s="16"/>
      <c r="L163" s="16"/>
      <c r="M163" s="16"/>
      <c r="N163" s="16"/>
      <c r="O163" s="17"/>
      <c r="Q163" s="33" t="str">
        <f t="shared" si="2"/>
        <v/>
      </c>
    </row>
    <row r="164" spans="1:17">
      <c r="A164" s="21"/>
      <c r="B164" s="21"/>
      <c r="C164" s="21"/>
      <c r="D164" s="21"/>
      <c r="E164" s="16"/>
      <c r="F164" s="16"/>
      <c r="G164" s="16"/>
      <c r="H164" s="16"/>
      <c r="I164" s="16"/>
      <c r="J164" s="16"/>
      <c r="K164" s="16"/>
      <c r="L164" s="16"/>
      <c r="M164" s="16"/>
      <c r="N164" s="16"/>
      <c r="O164" s="17"/>
      <c r="Q164" s="33" t="str">
        <f t="shared" si="2"/>
        <v/>
      </c>
    </row>
    <row r="165" spans="1:17">
      <c r="A165" s="21"/>
      <c r="B165" s="21"/>
      <c r="C165" s="21"/>
      <c r="D165" s="21"/>
      <c r="E165" s="16"/>
      <c r="F165" s="16"/>
      <c r="G165" s="16"/>
      <c r="H165" s="16"/>
      <c r="I165" s="16"/>
      <c r="J165" s="16"/>
      <c r="K165" s="16"/>
      <c r="L165" s="16"/>
      <c r="M165" s="16"/>
      <c r="N165" s="16"/>
      <c r="O165" s="17"/>
      <c r="Q165" s="33" t="str">
        <f t="shared" si="2"/>
        <v/>
      </c>
    </row>
    <row r="166" spans="1:17">
      <c r="A166" s="21"/>
      <c r="B166" s="21"/>
      <c r="C166" s="21"/>
      <c r="D166" s="21"/>
      <c r="E166" s="16"/>
      <c r="F166" s="16"/>
      <c r="G166" s="16"/>
      <c r="H166" s="16"/>
      <c r="I166" s="16"/>
      <c r="J166" s="16"/>
      <c r="K166" s="16"/>
      <c r="L166" s="16"/>
      <c r="M166" s="16"/>
      <c r="N166" s="16"/>
      <c r="O166" s="17"/>
      <c r="Q166" s="33" t="str">
        <f t="shared" si="2"/>
        <v/>
      </c>
    </row>
    <row r="167" spans="1:17">
      <c r="A167" s="21"/>
      <c r="B167" s="21"/>
      <c r="C167" s="21"/>
      <c r="D167" s="21"/>
      <c r="E167" s="16"/>
      <c r="F167" s="16"/>
      <c r="G167" s="16"/>
      <c r="H167" s="16"/>
      <c r="I167" s="16"/>
      <c r="J167" s="16"/>
      <c r="K167" s="16"/>
      <c r="L167" s="16"/>
      <c r="M167" s="16"/>
      <c r="N167" s="16"/>
      <c r="O167" s="17"/>
      <c r="Q167" s="33" t="str">
        <f t="shared" si="2"/>
        <v/>
      </c>
    </row>
    <row r="168" spans="1:17">
      <c r="A168" s="21"/>
      <c r="B168" s="21"/>
      <c r="C168" s="21"/>
      <c r="D168" s="21"/>
      <c r="E168" s="16"/>
      <c r="F168" s="16"/>
      <c r="G168" s="16"/>
      <c r="H168" s="16"/>
      <c r="I168" s="16"/>
      <c r="J168" s="16"/>
      <c r="K168" s="16"/>
      <c r="L168" s="16"/>
      <c r="M168" s="16"/>
      <c r="N168" s="16"/>
      <c r="O168" s="17"/>
      <c r="Q168" s="33" t="str">
        <f t="shared" si="2"/>
        <v/>
      </c>
    </row>
    <row r="169" spans="1:17">
      <c r="A169" s="21"/>
      <c r="B169" s="21"/>
      <c r="C169" s="21"/>
      <c r="D169" s="21"/>
      <c r="E169" s="16"/>
      <c r="F169" s="16"/>
      <c r="G169" s="16"/>
      <c r="H169" s="16"/>
      <c r="I169" s="16"/>
      <c r="J169" s="16"/>
      <c r="K169" s="16"/>
      <c r="L169" s="16"/>
      <c r="M169" s="16"/>
      <c r="N169" s="16"/>
      <c r="O169" s="17"/>
      <c r="Q169" s="33" t="str">
        <f t="shared" si="2"/>
        <v/>
      </c>
    </row>
    <row r="170" spans="1:17">
      <c r="A170" s="21"/>
      <c r="B170" s="21"/>
      <c r="C170" s="21"/>
      <c r="D170" s="21"/>
      <c r="E170" s="16"/>
      <c r="F170" s="16"/>
      <c r="G170" s="16"/>
      <c r="H170" s="16"/>
      <c r="I170" s="16"/>
      <c r="J170" s="16"/>
      <c r="K170" s="16"/>
      <c r="L170" s="16"/>
      <c r="M170" s="16"/>
      <c r="N170" s="16"/>
      <c r="O170" s="17"/>
      <c r="Q170" s="33" t="str">
        <f t="shared" si="2"/>
        <v/>
      </c>
    </row>
    <row r="171" spans="1:17">
      <c r="A171" s="21"/>
      <c r="B171" s="21"/>
      <c r="C171" s="21"/>
      <c r="D171" s="21"/>
      <c r="E171" s="16"/>
      <c r="F171" s="16"/>
      <c r="G171" s="16"/>
      <c r="H171" s="16"/>
      <c r="I171" s="16"/>
      <c r="J171" s="16"/>
      <c r="K171" s="16"/>
      <c r="L171" s="16"/>
      <c r="M171" s="16"/>
      <c r="N171" s="16"/>
      <c r="O171" s="17"/>
      <c r="Q171" s="33" t="str">
        <f t="shared" si="2"/>
        <v/>
      </c>
    </row>
    <row r="172" spans="1:17">
      <c r="A172" s="21"/>
      <c r="B172" s="21"/>
      <c r="C172" s="21"/>
      <c r="D172" s="21"/>
      <c r="E172" s="16"/>
      <c r="F172" s="16"/>
      <c r="G172" s="16"/>
      <c r="H172" s="16"/>
      <c r="I172" s="16"/>
      <c r="J172" s="16"/>
      <c r="K172" s="16"/>
      <c r="L172" s="16"/>
      <c r="M172" s="16"/>
      <c r="N172" s="16"/>
      <c r="O172" s="17"/>
      <c r="Q172" s="33" t="str">
        <f t="shared" si="2"/>
        <v/>
      </c>
    </row>
    <row r="173" spans="1:17">
      <c r="A173" s="21"/>
      <c r="B173" s="21"/>
      <c r="C173" s="21"/>
      <c r="D173" s="21"/>
      <c r="E173" s="16"/>
      <c r="F173" s="16"/>
      <c r="G173" s="16"/>
      <c r="H173" s="16"/>
      <c r="I173" s="16"/>
      <c r="J173" s="16"/>
      <c r="K173" s="16"/>
      <c r="L173" s="16"/>
      <c r="M173" s="16"/>
      <c r="N173" s="16"/>
      <c r="O173" s="17"/>
      <c r="Q173" s="33" t="str">
        <f t="shared" si="2"/>
        <v/>
      </c>
    </row>
    <row r="174" spans="1:17">
      <c r="A174" s="21"/>
      <c r="B174" s="21"/>
      <c r="C174" s="21"/>
      <c r="D174" s="21"/>
      <c r="E174" s="16"/>
      <c r="F174" s="16"/>
      <c r="G174" s="16"/>
      <c r="H174" s="16"/>
      <c r="I174" s="16"/>
      <c r="J174" s="16"/>
      <c r="K174" s="16"/>
      <c r="L174" s="16"/>
      <c r="M174" s="16"/>
      <c r="N174" s="16"/>
      <c r="O174" s="17"/>
      <c r="Q174" s="33" t="str">
        <f t="shared" si="2"/>
        <v/>
      </c>
    </row>
    <row r="175" spans="1:17">
      <c r="A175" s="21"/>
      <c r="B175" s="21"/>
      <c r="C175" s="21"/>
      <c r="D175" s="21"/>
      <c r="E175" s="16"/>
      <c r="F175" s="16"/>
      <c r="G175" s="16"/>
      <c r="H175" s="16"/>
      <c r="I175" s="16"/>
      <c r="J175" s="16"/>
      <c r="K175" s="16"/>
      <c r="L175" s="16"/>
      <c r="M175" s="16"/>
      <c r="N175" s="16"/>
      <c r="O175" s="17"/>
      <c r="Q175" s="33" t="str">
        <f t="shared" si="2"/>
        <v/>
      </c>
    </row>
    <row r="176" spans="1:17">
      <c r="A176" s="21"/>
      <c r="B176" s="21"/>
      <c r="C176" s="21"/>
      <c r="D176" s="21"/>
      <c r="E176" s="16"/>
      <c r="F176" s="16"/>
      <c r="G176" s="16"/>
      <c r="H176" s="16"/>
      <c r="I176" s="16"/>
      <c r="J176" s="16"/>
      <c r="K176" s="16"/>
      <c r="L176" s="16"/>
      <c r="M176" s="16"/>
      <c r="N176" s="16"/>
      <c r="O176" s="17"/>
      <c r="Q176" s="33" t="str">
        <f t="shared" si="2"/>
        <v/>
      </c>
    </row>
    <row r="177" spans="1:17">
      <c r="A177" s="21"/>
      <c r="B177" s="21"/>
      <c r="C177" s="21"/>
      <c r="D177" s="21"/>
      <c r="E177" s="16"/>
      <c r="F177" s="16"/>
      <c r="G177" s="16"/>
      <c r="H177" s="16"/>
      <c r="I177" s="16"/>
      <c r="J177" s="16"/>
      <c r="K177" s="16"/>
      <c r="L177" s="16"/>
      <c r="M177" s="16"/>
      <c r="N177" s="16"/>
      <c r="O177" s="17"/>
      <c r="Q177" s="33" t="str">
        <f t="shared" si="2"/>
        <v/>
      </c>
    </row>
    <row r="178" spans="1:17">
      <c r="A178" s="21"/>
      <c r="B178" s="21"/>
      <c r="C178" s="21"/>
      <c r="D178" s="21"/>
      <c r="E178" s="16"/>
      <c r="F178" s="16"/>
      <c r="G178" s="16"/>
      <c r="H178" s="16"/>
      <c r="I178" s="16"/>
      <c r="J178" s="16"/>
      <c r="K178" s="16"/>
      <c r="L178" s="16"/>
      <c r="M178" s="16"/>
      <c r="N178" s="16"/>
      <c r="O178" s="17"/>
      <c r="Q178" s="33" t="str">
        <f t="shared" si="2"/>
        <v/>
      </c>
    </row>
    <row r="179" spans="1:17">
      <c r="A179" s="21"/>
      <c r="B179" s="21"/>
      <c r="C179" s="21"/>
      <c r="D179" s="21"/>
      <c r="E179" s="16"/>
      <c r="F179" s="16"/>
      <c r="G179" s="16"/>
      <c r="H179" s="16"/>
      <c r="I179" s="16"/>
      <c r="J179" s="16"/>
      <c r="K179" s="16"/>
      <c r="L179" s="16"/>
      <c r="M179" s="16"/>
      <c r="N179" s="16"/>
      <c r="O179" s="17"/>
      <c r="Q179" s="33" t="str">
        <f t="shared" si="2"/>
        <v/>
      </c>
    </row>
    <row r="180" spans="1:17">
      <c r="A180" s="21"/>
      <c r="B180" s="21"/>
      <c r="C180" s="21"/>
      <c r="D180" s="21"/>
      <c r="E180" s="16"/>
      <c r="F180" s="16"/>
      <c r="G180" s="16"/>
      <c r="H180" s="16"/>
      <c r="I180" s="16"/>
      <c r="J180" s="16"/>
      <c r="K180" s="16"/>
      <c r="L180" s="16"/>
      <c r="M180" s="16"/>
      <c r="N180" s="16"/>
      <c r="O180" s="17"/>
      <c r="Q180" s="33" t="str">
        <f t="shared" si="2"/>
        <v/>
      </c>
    </row>
    <row r="181" spans="1:17">
      <c r="A181" s="21"/>
      <c r="B181" s="21"/>
      <c r="C181" s="21"/>
      <c r="D181" s="21"/>
      <c r="E181" s="16"/>
      <c r="F181" s="16"/>
      <c r="G181" s="16"/>
      <c r="H181" s="16"/>
      <c r="I181" s="16"/>
      <c r="J181" s="16"/>
      <c r="K181" s="16"/>
      <c r="L181" s="16"/>
      <c r="M181" s="16"/>
      <c r="N181" s="16"/>
      <c r="O181" s="17"/>
      <c r="Q181" s="33" t="str">
        <f t="shared" si="2"/>
        <v/>
      </c>
    </row>
    <row r="182" spans="1:17">
      <c r="A182" s="21"/>
      <c r="B182" s="21"/>
      <c r="C182" s="21"/>
      <c r="D182" s="21"/>
      <c r="E182" s="16"/>
      <c r="F182" s="16"/>
      <c r="G182" s="16"/>
      <c r="H182" s="16"/>
      <c r="I182" s="16"/>
      <c r="J182" s="16"/>
      <c r="K182" s="16"/>
      <c r="L182" s="16"/>
      <c r="M182" s="16"/>
      <c r="N182" s="16"/>
      <c r="O182" s="17"/>
      <c r="Q182" s="33" t="str">
        <f t="shared" si="2"/>
        <v/>
      </c>
    </row>
    <row r="183" spans="1:17">
      <c r="A183" s="21"/>
      <c r="B183" s="21"/>
      <c r="C183" s="21"/>
      <c r="D183" s="21"/>
      <c r="E183" s="16"/>
      <c r="F183" s="16"/>
      <c r="G183" s="16"/>
      <c r="H183" s="16"/>
      <c r="I183" s="16"/>
      <c r="J183" s="16"/>
      <c r="K183" s="16"/>
      <c r="L183" s="16"/>
      <c r="M183" s="16"/>
      <c r="N183" s="16"/>
      <c r="O183" s="17"/>
      <c r="Q183" s="33" t="str">
        <f t="shared" si="2"/>
        <v/>
      </c>
    </row>
    <row r="184" spans="1:17">
      <c r="A184" s="21"/>
      <c r="B184" s="21"/>
      <c r="C184" s="21"/>
      <c r="D184" s="21"/>
      <c r="E184" s="16"/>
      <c r="F184" s="16"/>
      <c r="G184" s="16"/>
      <c r="H184" s="16"/>
      <c r="I184" s="16"/>
      <c r="J184" s="16"/>
      <c r="K184" s="16"/>
      <c r="L184" s="16"/>
      <c r="M184" s="16"/>
      <c r="N184" s="16"/>
      <c r="O184" s="17"/>
      <c r="Q184" s="33" t="str">
        <f t="shared" si="2"/>
        <v/>
      </c>
    </row>
    <row r="185" spans="1:17">
      <c r="A185" s="21"/>
      <c r="B185" s="21"/>
      <c r="C185" s="21"/>
      <c r="D185" s="21"/>
      <c r="E185" s="16"/>
      <c r="F185" s="16"/>
      <c r="G185" s="16"/>
      <c r="H185" s="16"/>
      <c r="I185" s="16"/>
      <c r="J185" s="16"/>
      <c r="K185" s="16"/>
      <c r="L185" s="16"/>
      <c r="M185" s="16"/>
      <c r="N185" s="16"/>
      <c r="O185" s="17"/>
      <c r="Q185" s="33" t="str">
        <f t="shared" si="2"/>
        <v/>
      </c>
    </row>
    <row r="186" spans="1:17">
      <c r="A186" s="21"/>
      <c r="B186" s="21"/>
      <c r="C186" s="21"/>
      <c r="D186" s="21"/>
      <c r="E186" s="16"/>
      <c r="F186" s="16"/>
      <c r="G186" s="16"/>
      <c r="H186" s="16"/>
      <c r="I186" s="16"/>
      <c r="J186" s="16"/>
      <c r="K186" s="16"/>
      <c r="L186" s="16"/>
      <c r="M186" s="16"/>
      <c r="N186" s="16"/>
      <c r="O186" s="17"/>
      <c r="Q186" s="33" t="str">
        <f t="shared" si="2"/>
        <v/>
      </c>
    </row>
    <row r="187" spans="1:17">
      <c r="A187" s="21"/>
      <c r="B187" s="21"/>
      <c r="C187" s="21"/>
      <c r="D187" s="21"/>
      <c r="E187" s="16"/>
      <c r="F187" s="16"/>
      <c r="G187" s="16"/>
      <c r="H187" s="16"/>
      <c r="I187" s="16"/>
      <c r="J187" s="16"/>
      <c r="K187" s="16"/>
      <c r="L187" s="16"/>
      <c r="M187" s="16"/>
      <c r="N187" s="16"/>
      <c r="O187" s="17"/>
      <c r="Q187" s="33" t="str">
        <f t="shared" si="2"/>
        <v/>
      </c>
    </row>
    <row r="188" spans="1:17">
      <c r="A188" s="21"/>
      <c r="B188" s="21"/>
      <c r="C188" s="21"/>
      <c r="D188" s="21"/>
      <c r="E188" s="16"/>
      <c r="F188" s="16"/>
      <c r="G188" s="16"/>
      <c r="H188" s="16"/>
      <c r="I188" s="16"/>
      <c r="J188" s="16"/>
      <c r="K188" s="16"/>
      <c r="L188" s="16"/>
      <c r="M188" s="16"/>
      <c r="N188" s="16"/>
      <c r="O188" s="17"/>
      <c r="Q188" s="33" t="str">
        <f t="shared" si="2"/>
        <v/>
      </c>
    </row>
    <row r="189" spans="1:17">
      <c r="A189" s="21"/>
      <c r="B189" s="21"/>
      <c r="C189" s="21"/>
      <c r="D189" s="21"/>
      <c r="E189" s="16"/>
      <c r="F189" s="16"/>
      <c r="G189" s="16"/>
      <c r="H189" s="16"/>
      <c r="I189" s="16"/>
      <c r="J189" s="16"/>
      <c r="K189" s="16"/>
      <c r="L189" s="16"/>
      <c r="M189" s="16"/>
      <c r="N189" s="16"/>
      <c r="O189" s="17"/>
      <c r="Q189" s="33" t="str">
        <f t="shared" si="2"/>
        <v/>
      </c>
    </row>
    <row r="190" spans="1:17">
      <c r="A190" s="21"/>
      <c r="B190" s="21"/>
      <c r="C190" s="21"/>
      <c r="D190" s="21"/>
      <c r="E190" s="16"/>
      <c r="F190" s="16"/>
      <c r="G190" s="16"/>
      <c r="H190" s="16"/>
      <c r="I190" s="16"/>
      <c r="J190" s="16"/>
      <c r="K190" s="16"/>
      <c r="L190" s="16"/>
      <c r="M190" s="16"/>
      <c r="N190" s="16"/>
      <c r="O190" s="17"/>
      <c r="Q190" s="33" t="str">
        <f t="shared" si="2"/>
        <v/>
      </c>
    </row>
    <row r="191" spans="1:17">
      <c r="A191" s="21"/>
      <c r="B191" s="21"/>
      <c r="C191" s="21"/>
      <c r="D191" s="21"/>
      <c r="E191" s="16"/>
      <c r="F191" s="16"/>
      <c r="G191" s="16"/>
      <c r="H191" s="16"/>
      <c r="I191" s="16"/>
      <c r="J191" s="16"/>
      <c r="K191" s="16"/>
      <c r="L191" s="16"/>
      <c r="M191" s="16"/>
      <c r="N191" s="16"/>
      <c r="O191" s="17"/>
      <c r="Q191" s="33" t="str">
        <f t="shared" si="2"/>
        <v/>
      </c>
    </row>
    <row r="192" spans="1:17">
      <c r="A192" s="21"/>
      <c r="B192" s="21"/>
      <c r="C192" s="21"/>
      <c r="D192" s="21"/>
      <c r="E192" s="16"/>
      <c r="F192" s="16"/>
      <c r="G192" s="16"/>
      <c r="H192" s="16"/>
      <c r="I192" s="16"/>
      <c r="J192" s="16"/>
      <c r="K192" s="16"/>
      <c r="L192" s="16"/>
      <c r="M192" s="16"/>
      <c r="N192" s="16"/>
      <c r="O192" s="17"/>
      <c r="Q192" s="33" t="str">
        <f t="shared" si="2"/>
        <v/>
      </c>
    </row>
    <row r="193" spans="1:17">
      <c r="A193" s="21"/>
      <c r="B193" s="21"/>
      <c r="C193" s="21"/>
      <c r="D193" s="21"/>
      <c r="E193" s="16"/>
      <c r="F193" s="16"/>
      <c r="G193" s="16"/>
      <c r="H193" s="16"/>
      <c r="I193" s="16"/>
      <c r="J193" s="16"/>
      <c r="K193" s="16"/>
      <c r="L193" s="16"/>
      <c r="M193" s="16"/>
      <c r="N193" s="16"/>
      <c r="O193" s="17"/>
      <c r="Q193" s="33" t="str">
        <f t="shared" si="2"/>
        <v/>
      </c>
    </row>
    <row r="194" spans="1:17">
      <c r="A194" s="21"/>
      <c r="B194" s="21"/>
      <c r="C194" s="21"/>
      <c r="D194" s="21"/>
      <c r="E194" s="16"/>
      <c r="F194" s="16"/>
      <c r="G194" s="16"/>
      <c r="H194" s="16"/>
      <c r="I194" s="16"/>
      <c r="J194" s="16"/>
      <c r="K194" s="16"/>
      <c r="L194" s="16"/>
      <c r="M194" s="16"/>
      <c r="N194" s="16"/>
      <c r="O194" s="17"/>
      <c r="Q194" s="33" t="str">
        <f t="shared" si="2"/>
        <v/>
      </c>
    </row>
    <row r="195" spans="1:17">
      <c r="A195" s="21"/>
      <c r="B195" s="21"/>
      <c r="C195" s="21"/>
      <c r="D195" s="21"/>
      <c r="E195" s="16"/>
      <c r="F195" s="16"/>
      <c r="G195" s="16"/>
      <c r="H195" s="16"/>
      <c r="I195" s="16"/>
      <c r="J195" s="16"/>
      <c r="K195" s="16"/>
      <c r="L195" s="16"/>
      <c r="M195" s="16"/>
      <c r="N195" s="16"/>
      <c r="O195" s="17"/>
      <c r="Q195" s="33" t="str">
        <f t="shared" si="2"/>
        <v/>
      </c>
    </row>
    <row r="196" spans="1:17">
      <c r="A196" s="21"/>
      <c r="B196" s="21"/>
      <c r="C196" s="21"/>
      <c r="D196" s="21"/>
      <c r="E196" s="16"/>
      <c r="F196" s="16"/>
      <c r="G196" s="16"/>
      <c r="H196" s="16"/>
      <c r="I196" s="16"/>
      <c r="J196" s="16"/>
      <c r="K196" s="16"/>
      <c r="L196" s="16"/>
      <c r="M196" s="16"/>
      <c r="N196" s="16"/>
      <c r="O196" s="17"/>
      <c r="Q196" s="33" t="str">
        <f t="shared" si="2"/>
        <v/>
      </c>
    </row>
    <row r="197" spans="1:17">
      <c r="A197" s="21"/>
      <c r="B197" s="21"/>
      <c r="C197" s="21"/>
      <c r="D197" s="21"/>
      <c r="E197" s="16"/>
      <c r="F197" s="16"/>
      <c r="G197" s="16"/>
      <c r="H197" s="16"/>
      <c r="I197" s="16"/>
      <c r="J197" s="16"/>
      <c r="K197" s="16"/>
      <c r="L197" s="16"/>
      <c r="M197" s="16"/>
      <c r="N197" s="16"/>
      <c r="O197" s="17"/>
      <c r="Q197" s="33" t="str">
        <f t="shared" si="2"/>
        <v/>
      </c>
    </row>
    <row r="198" spans="1:17">
      <c r="A198" s="21"/>
      <c r="B198" s="21"/>
      <c r="C198" s="21"/>
      <c r="D198" s="21"/>
      <c r="E198" s="16"/>
      <c r="F198" s="16"/>
      <c r="G198" s="16"/>
      <c r="H198" s="16"/>
      <c r="I198" s="16"/>
      <c r="J198" s="16"/>
      <c r="K198" s="16"/>
      <c r="L198" s="16"/>
      <c r="M198" s="16"/>
      <c r="N198" s="16"/>
      <c r="O198" s="17"/>
      <c r="Q198" s="33" t="str">
        <f t="shared" si="2"/>
        <v/>
      </c>
    </row>
    <row r="199" spans="1:17">
      <c r="A199" s="21"/>
      <c r="B199" s="21"/>
      <c r="C199" s="21"/>
      <c r="D199" s="21"/>
      <c r="E199" s="16"/>
      <c r="F199" s="16"/>
      <c r="G199" s="16"/>
      <c r="H199" s="16"/>
      <c r="I199" s="16"/>
      <c r="J199" s="16"/>
      <c r="K199" s="16"/>
      <c r="L199" s="16"/>
      <c r="M199" s="16"/>
      <c r="N199" s="16"/>
      <c r="O199" s="17"/>
      <c r="Q199" s="33" t="str">
        <f t="shared" si="2"/>
        <v/>
      </c>
    </row>
    <row r="200" spans="1:17">
      <c r="A200" s="21"/>
      <c r="B200" s="21"/>
      <c r="C200" s="21"/>
      <c r="D200" s="21"/>
      <c r="E200" s="16"/>
      <c r="F200" s="16"/>
      <c r="G200" s="16"/>
      <c r="H200" s="16"/>
      <c r="I200" s="16"/>
      <c r="J200" s="16"/>
      <c r="K200" s="16"/>
      <c r="L200" s="16"/>
      <c r="M200" s="16"/>
      <c r="N200" s="16"/>
      <c r="O200" s="17"/>
      <c r="Q200" s="33" t="str">
        <f t="shared" si="2"/>
        <v/>
      </c>
    </row>
    <row r="201" spans="1:17">
      <c r="A201" s="21"/>
      <c r="B201" s="21"/>
      <c r="C201" s="21"/>
      <c r="D201" s="21"/>
      <c r="E201" s="16"/>
      <c r="F201" s="16"/>
      <c r="G201" s="16"/>
      <c r="H201" s="16"/>
      <c r="I201" s="16"/>
      <c r="J201" s="16"/>
      <c r="K201" s="16"/>
      <c r="L201" s="16"/>
      <c r="M201" s="16"/>
      <c r="N201" s="16"/>
      <c r="O201" s="17"/>
      <c r="Q201" s="33" t="str">
        <f t="shared" si="2"/>
        <v/>
      </c>
    </row>
    <row r="202" spans="1:17">
      <c r="A202" s="21"/>
      <c r="B202" s="21"/>
      <c r="C202" s="21"/>
      <c r="D202" s="21"/>
      <c r="E202" s="16"/>
      <c r="F202" s="16"/>
      <c r="G202" s="16"/>
      <c r="H202" s="16"/>
      <c r="I202" s="16"/>
      <c r="J202" s="16"/>
      <c r="K202" s="16"/>
      <c r="L202" s="16"/>
      <c r="M202" s="16"/>
      <c r="N202" s="16"/>
      <c r="O202" s="17"/>
      <c r="Q202" s="33" t="str">
        <f t="shared" ref="Q202:Q265" si="3">IF(COUNTA(E202:O202)=0,"",_xlfn.CONCAT(,
IF(NOT(N202 = (SUM(E202, F202, H202, J202:M202) - SUM(G202, I202))),
     " Error: Position at the end of the period is not equal to: position at the beginning of the period + issuance or inflow - buyback or outflow + operational result - declared dividend + exchange rate changes + price changes + other changes + rectifications.",
     ""),
IF(AND(NOT(ISBLANK(I202)), I202&lt;0),
 " Error: Dividend declared (gross) cannot be negative",
     ""),
IF(AND(NOT(ISBLANK(E202)), E202&lt;0),
 " Warning: Position at the beginning of the period is usually a positive amount, please check whether the reported negative amount is correct.",
     ""),
IF(AND(NOT(ISBLANK(N202)), N202&lt;0),
 " Warning: Position at the end of the period is usually a positive amount, please check whether the reported negative amount is correct.",
     ""),
IF(AND(OR(ABS(F202)&gt;3000000000,ABS(G202)&gt;3000000000),ISBLANK(O202)),
 " Warning: An explanation in &lt;c100&gt; must be completed for transactions of more than EUR 3 billion or less than EUR -3 billion.",
     "")))</f>
        <v/>
      </c>
    </row>
    <row r="203" spans="1:17">
      <c r="A203" s="21"/>
      <c r="B203" s="21"/>
      <c r="C203" s="21"/>
      <c r="D203" s="21"/>
      <c r="E203" s="16"/>
      <c r="F203" s="16"/>
      <c r="G203" s="16"/>
      <c r="H203" s="16"/>
      <c r="I203" s="16"/>
      <c r="J203" s="16"/>
      <c r="K203" s="16"/>
      <c r="L203" s="16"/>
      <c r="M203" s="16"/>
      <c r="N203" s="16"/>
      <c r="O203" s="17"/>
      <c r="Q203" s="33" t="str">
        <f t="shared" si="3"/>
        <v/>
      </c>
    </row>
    <row r="204" spans="1:17">
      <c r="A204" s="21"/>
      <c r="B204" s="21"/>
      <c r="C204" s="21"/>
      <c r="D204" s="21"/>
      <c r="E204" s="16"/>
      <c r="F204" s="16"/>
      <c r="G204" s="16"/>
      <c r="H204" s="16"/>
      <c r="I204" s="16"/>
      <c r="J204" s="16"/>
      <c r="K204" s="16"/>
      <c r="L204" s="16"/>
      <c r="M204" s="16"/>
      <c r="N204" s="16"/>
      <c r="O204" s="17"/>
      <c r="Q204" s="33" t="str">
        <f t="shared" si="3"/>
        <v/>
      </c>
    </row>
    <row r="205" spans="1:17">
      <c r="A205" s="21"/>
      <c r="B205" s="21"/>
      <c r="C205" s="21"/>
      <c r="D205" s="21"/>
      <c r="E205" s="16"/>
      <c r="F205" s="16"/>
      <c r="G205" s="16"/>
      <c r="H205" s="16"/>
      <c r="I205" s="16"/>
      <c r="J205" s="16"/>
      <c r="K205" s="16"/>
      <c r="L205" s="16"/>
      <c r="M205" s="16"/>
      <c r="N205" s="16"/>
      <c r="O205" s="17"/>
      <c r="Q205" s="33" t="str">
        <f t="shared" si="3"/>
        <v/>
      </c>
    </row>
    <row r="206" spans="1:17">
      <c r="A206" s="21"/>
      <c r="B206" s="21"/>
      <c r="C206" s="21"/>
      <c r="D206" s="21"/>
      <c r="E206" s="16"/>
      <c r="F206" s="16"/>
      <c r="G206" s="16"/>
      <c r="H206" s="16"/>
      <c r="I206" s="16"/>
      <c r="J206" s="16"/>
      <c r="K206" s="16"/>
      <c r="L206" s="16"/>
      <c r="M206" s="16"/>
      <c r="N206" s="16"/>
      <c r="O206" s="17"/>
      <c r="Q206" s="33" t="str">
        <f t="shared" si="3"/>
        <v/>
      </c>
    </row>
    <row r="207" spans="1:17">
      <c r="A207" s="21"/>
      <c r="B207" s="21"/>
      <c r="C207" s="21"/>
      <c r="D207" s="21"/>
      <c r="E207" s="16"/>
      <c r="F207" s="16"/>
      <c r="G207" s="16"/>
      <c r="H207" s="16"/>
      <c r="I207" s="16"/>
      <c r="J207" s="16"/>
      <c r="K207" s="16"/>
      <c r="L207" s="16"/>
      <c r="M207" s="16"/>
      <c r="N207" s="16"/>
      <c r="O207" s="17"/>
      <c r="Q207" s="33" t="str">
        <f t="shared" si="3"/>
        <v/>
      </c>
    </row>
    <row r="208" spans="1:17">
      <c r="A208" s="21"/>
      <c r="B208" s="21"/>
      <c r="C208" s="21"/>
      <c r="D208" s="21"/>
      <c r="E208" s="16"/>
      <c r="F208" s="16"/>
      <c r="G208" s="16"/>
      <c r="H208" s="16"/>
      <c r="I208" s="16"/>
      <c r="J208" s="16"/>
      <c r="K208" s="16"/>
      <c r="L208" s="16"/>
      <c r="M208" s="16"/>
      <c r="N208" s="16"/>
      <c r="O208" s="17"/>
      <c r="Q208" s="33" t="str">
        <f t="shared" si="3"/>
        <v/>
      </c>
    </row>
    <row r="209" spans="1:17">
      <c r="A209" s="21"/>
      <c r="B209" s="21"/>
      <c r="C209" s="21"/>
      <c r="D209" s="21"/>
      <c r="E209" s="16"/>
      <c r="F209" s="16"/>
      <c r="G209" s="16"/>
      <c r="H209" s="16"/>
      <c r="I209" s="16"/>
      <c r="J209" s="16"/>
      <c r="K209" s="16"/>
      <c r="L209" s="16"/>
      <c r="M209" s="16"/>
      <c r="N209" s="16"/>
      <c r="O209" s="17"/>
      <c r="Q209" s="33" t="str">
        <f t="shared" si="3"/>
        <v/>
      </c>
    </row>
    <row r="210" spans="1:17">
      <c r="A210" s="21"/>
      <c r="B210" s="21"/>
      <c r="C210" s="21"/>
      <c r="D210" s="21"/>
      <c r="E210" s="16"/>
      <c r="F210" s="16"/>
      <c r="G210" s="16"/>
      <c r="H210" s="16"/>
      <c r="I210" s="16"/>
      <c r="J210" s="16"/>
      <c r="K210" s="16"/>
      <c r="L210" s="16"/>
      <c r="M210" s="16"/>
      <c r="N210" s="16"/>
      <c r="O210" s="17"/>
      <c r="Q210" s="33" t="str">
        <f t="shared" si="3"/>
        <v/>
      </c>
    </row>
    <row r="211" spans="1:17">
      <c r="A211" s="21"/>
      <c r="B211" s="21"/>
      <c r="C211" s="21"/>
      <c r="D211" s="21"/>
      <c r="E211" s="16"/>
      <c r="F211" s="16"/>
      <c r="G211" s="16"/>
      <c r="H211" s="16"/>
      <c r="I211" s="16"/>
      <c r="J211" s="16"/>
      <c r="K211" s="16"/>
      <c r="L211" s="16"/>
      <c r="M211" s="16"/>
      <c r="N211" s="16"/>
      <c r="O211" s="17"/>
      <c r="Q211" s="33" t="str">
        <f t="shared" si="3"/>
        <v/>
      </c>
    </row>
    <row r="212" spans="1:17">
      <c r="A212" s="21"/>
      <c r="B212" s="21"/>
      <c r="C212" s="21"/>
      <c r="D212" s="21"/>
      <c r="E212" s="16"/>
      <c r="F212" s="16"/>
      <c r="G212" s="16"/>
      <c r="H212" s="16"/>
      <c r="I212" s="16"/>
      <c r="J212" s="16"/>
      <c r="K212" s="16"/>
      <c r="L212" s="16"/>
      <c r="M212" s="16"/>
      <c r="N212" s="16"/>
      <c r="O212" s="17"/>
      <c r="Q212" s="33" t="str">
        <f t="shared" si="3"/>
        <v/>
      </c>
    </row>
    <row r="213" spans="1:17">
      <c r="A213" s="21"/>
      <c r="B213" s="21"/>
      <c r="C213" s="21"/>
      <c r="D213" s="21"/>
      <c r="E213" s="16"/>
      <c r="F213" s="16"/>
      <c r="G213" s="16"/>
      <c r="H213" s="16"/>
      <c r="I213" s="16"/>
      <c r="J213" s="16"/>
      <c r="K213" s="16"/>
      <c r="L213" s="16"/>
      <c r="M213" s="16"/>
      <c r="N213" s="16"/>
      <c r="O213" s="17"/>
      <c r="Q213" s="33" t="str">
        <f t="shared" si="3"/>
        <v/>
      </c>
    </row>
    <row r="214" spans="1:17">
      <c r="A214" s="21"/>
      <c r="B214" s="21"/>
      <c r="C214" s="21"/>
      <c r="D214" s="21"/>
      <c r="E214" s="16"/>
      <c r="F214" s="16"/>
      <c r="G214" s="16"/>
      <c r="H214" s="16"/>
      <c r="I214" s="16"/>
      <c r="J214" s="16"/>
      <c r="K214" s="16"/>
      <c r="L214" s="16"/>
      <c r="M214" s="16"/>
      <c r="N214" s="16"/>
      <c r="O214" s="17"/>
      <c r="Q214" s="33" t="str">
        <f t="shared" si="3"/>
        <v/>
      </c>
    </row>
    <row r="215" spans="1:17">
      <c r="A215" s="21"/>
      <c r="B215" s="21"/>
      <c r="C215" s="21"/>
      <c r="D215" s="21"/>
      <c r="E215" s="16"/>
      <c r="F215" s="16"/>
      <c r="G215" s="16"/>
      <c r="H215" s="16"/>
      <c r="I215" s="16"/>
      <c r="J215" s="16"/>
      <c r="K215" s="16"/>
      <c r="L215" s="16"/>
      <c r="M215" s="16"/>
      <c r="N215" s="16"/>
      <c r="O215" s="17"/>
      <c r="Q215" s="33" t="str">
        <f t="shared" si="3"/>
        <v/>
      </c>
    </row>
    <row r="216" spans="1:17">
      <c r="A216" s="21"/>
      <c r="B216" s="21"/>
      <c r="C216" s="21"/>
      <c r="D216" s="21"/>
      <c r="E216" s="16"/>
      <c r="F216" s="16"/>
      <c r="G216" s="16"/>
      <c r="H216" s="16"/>
      <c r="I216" s="16"/>
      <c r="J216" s="16"/>
      <c r="K216" s="16"/>
      <c r="L216" s="16"/>
      <c r="M216" s="16"/>
      <c r="N216" s="16"/>
      <c r="O216" s="17"/>
      <c r="Q216" s="33" t="str">
        <f t="shared" si="3"/>
        <v/>
      </c>
    </row>
    <row r="217" spans="1:17">
      <c r="A217" s="21"/>
      <c r="B217" s="21"/>
      <c r="C217" s="21"/>
      <c r="D217" s="21"/>
      <c r="E217" s="16"/>
      <c r="F217" s="16"/>
      <c r="G217" s="16"/>
      <c r="H217" s="16"/>
      <c r="I217" s="16"/>
      <c r="J217" s="16"/>
      <c r="K217" s="16"/>
      <c r="L217" s="16"/>
      <c r="M217" s="16"/>
      <c r="N217" s="16"/>
      <c r="O217" s="17"/>
      <c r="Q217" s="33" t="str">
        <f t="shared" si="3"/>
        <v/>
      </c>
    </row>
    <row r="218" spans="1:17">
      <c r="A218" s="21"/>
      <c r="B218" s="21"/>
      <c r="C218" s="21"/>
      <c r="D218" s="21"/>
      <c r="E218" s="16"/>
      <c r="F218" s="16"/>
      <c r="G218" s="16"/>
      <c r="H218" s="16"/>
      <c r="I218" s="16"/>
      <c r="J218" s="16"/>
      <c r="K218" s="16"/>
      <c r="L218" s="16"/>
      <c r="M218" s="16"/>
      <c r="N218" s="16"/>
      <c r="O218" s="17"/>
      <c r="Q218" s="33" t="str">
        <f t="shared" si="3"/>
        <v/>
      </c>
    </row>
    <row r="219" spans="1:17">
      <c r="A219" s="21"/>
      <c r="B219" s="21"/>
      <c r="C219" s="21"/>
      <c r="D219" s="21"/>
      <c r="E219" s="16"/>
      <c r="F219" s="16"/>
      <c r="G219" s="16"/>
      <c r="H219" s="16"/>
      <c r="I219" s="16"/>
      <c r="J219" s="16"/>
      <c r="K219" s="16"/>
      <c r="L219" s="16"/>
      <c r="M219" s="16"/>
      <c r="N219" s="16"/>
      <c r="O219" s="17"/>
      <c r="Q219" s="33" t="str">
        <f t="shared" si="3"/>
        <v/>
      </c>
    </row>
    <row r="220" spans="1:17">
      <c r="A220" s="21"/>
      <c r="B220" s="21"/>
      <c r="C220" s="21"/>
      <c r="D220" s="21"/>
      <c r="E220" s="16"/>
      <c r="F220" s="16"/>
      <c r="G220" s="16"/>
      <c r="H220" s="16"/>
      <c r="I220" s="16"/>
      <c r="J220" s="16"/>
      <c r="K220" s="16"/>
      <c r="L220" s="16"/>
      <c r="M220" s="16"/>
      <c r="N220" s="16"/>
      <c r="O220" s="17"/>
      <c r="Q220" s="33" t="str">
        <f t="shared" si="3"/>
        <v/>
      </c>
    </row>
    <row r="221" spans="1:17">
      <c r="A221" s="21"/>
      <c r="B221" s="21"/>
      <c r="C221" s="21"/>
      <c r="D221" s="21"/>
      <c r="E221" s="16"/>
      <c r="F221" s="16"/>
      <c r="G221" s="16"/>
      <c r="H221" s="16"/>
      <c r="I221" s="16"/>
      <c r="J221" s="16"/>
      <c r="K221" s="16"/>
      <c r="L221" s="16"/>
      <c r="M221" s="16"/>
      <c r="N221" s="16"/>
      <c r="O221" s="17"/>
      <c r="Q221" s="33" t="str">
        <f t="shared" si="3"/>
        <v/>
      </c>
    </row>
    <row r="222" spans="1:17">
      <c r="A222" s="21"/>
      <c r="B222" s="21"/>
      <c r="C222" s="21"/>
      <c r="D222" s="21"/>
      <c r="E222" s="16"/>
      <c r="F222" s="16"/>
      <c r="G222" s="16"/>
      <c r="H222" s="16"/>
      <c r="I222" s="16"/>
      <c r="J222" s="16"/>
      <c r="K222" s="16"/>
      <c r="L222" s="16"/>
      <c r="M222" s="16"/>
      <c r="N222" s="16"/>
      <c r="O222" s="17"/>
      <c r="Q222" s="33" t="str">
        <f t="shared" si="3"/>
        <v/>
      </c>
    </row>
    <row r="223" spans="1:17">
      <c r="A223" s="21"/>
      <c r="B223" s="21"/>
      <c r="C223" s="21"/>
      <c r="D223" s="21"/>
      <c r="E223" s="16"/>
      <c r="F223" s="16"/>
      <c r="G223" s="16"/>
      <c r="H223" s="16"/>
      <c r="I223" s="16"/>
      <c r="J223" s="16"/>
      <c r="K223" s="16"/>
      <c r="L223" s="16"/>
      <c r="M223" s="16"/>
      <c r="N223" s="16"/>
      <c r="O223" s="17"/>
      <c r="Q223" s="33" t="str">
        <f t="shared" si="3"/>
        <v/>
      </c>
    </row>
    <row r="224" spans="1:17">
      <c r="A224" s="21"/>
      <c r="B224" s="21"/>
      <c r="C224" s="21"/>
      <c r="D224" s="21"/>
      <c r="E224" s="16"/>
      <c r="F224" s="16"/>
      <c r="G224" s="16"/>
      <c r="H224" s="16"/>
      <c r="I224" s="16"/>
      <c r="J224" s="16"/>
      <c r="K224" s="16"/>
      <c r="L224" s="16"/>
      <c r="M224" s="16"/>
      <c r="N224" s="16"/>
      <c r="O224" s="17"/>
      <c r="Q224" s="33" t="str">
        <f t="shared" si="3"/>
        <v/>
      </c>
    </row>
    <row r="225" spans="1:17">
      <c r="A225" s="21"/>
      <c r="B225" s="21"/>
      <c r="C225" s="21"/>
      <c r="D225" s="21"/>
      <c r="E225" s="16"/>
      <c r="F225" s="16"/>
      <c r="G225" s="16"/>
      <c r="H225" s="16"/>
      <c r="I225" s="16"/>
      <c r="J225" s="16"/>
      <c r="K225" s="16"/>
      <c r="L225" s="16"/>
      <c r="M225" s="16"/>
      <c r="N225" s="16"/>
      <c r="O225" s="17"/>
      <c r="Q225" s="33" t="str">
        <f t="shared" si="3"/>
        <v/>
      </c>
    </row>
    <row r="226" spans="1:17">
      <c r="A226" s="21"/>
      <c r="B226" s="21"/>
      <c r="C226" s="21"/>
      <c r="D226" s="21"/>
      <c r="E226" s="16"/>
      <c r="F226" s="16"/>
      <c r="G226" s="16"/>
      <c r="H226" s="16"/>
      <c r="I226" s="16"/>
      <c r="J226" s="16"/>
      <c r="K226" s="16"/>
      <c r="L226" s="16"/>
      <c r="M226" s="16"/>
      <c r="N226" s="16"/>
      <c r="O226" s="17"/>
      <c r="Q226" s="33" t="str">
        <f t="shared" si="3"/>
        <v/>
      </c>
    </row>
    <row r="227" spans="1:17">
      <c r="A227" s="21"/>
      <c r="B227" s="21"/>
      <c r="C227" s="21"/>
      <c r="D227" s="21"/>
      <c r="E227" s="16"/>
      <c r="F227" s="16"/>
      <c r="G227" s="16"/>
      <c r="H227" s="16"/>
      <c r="I227" s="16"/>
      <c r="J227" s="16"/>
      <c r="K227" s="16"/>
      <c r="L227" s="16"/>
      <c r="M227" s="16"/>
      <c r="N227" s="16"/>
      <c r="O227" s="17"/>
      <c r="Q227" s="33" t="str">
        <f t="shared" si="3"/>
        <v/>
      </c>
    </row>
    <row r="228" spans="1:17">
      <c r="A228" s="21"/>
      <c r="B228" s="21"/>
      <c r="C228" s="21"/>
      <c r="D228" s="21"/>
      <c r="E228" s="16"/>
      <c r="F228" s="16"/>
      <c r="G228" s="16"/>
      <c r="H228" s="16"/>
      <c r="I228" s="16"/>
      <c r="J228" s="16"/>
      <c r="K228" s="16"/>
      <c r="L228" s="16"/>
      <c r="M228" s="16"/>
      <c r="N228" s="16"/>
      <c r="O228" s="17"/>
      <c r="Q228" s="33" t="str">
        <f t="shared" si="3"/>
        <v/>
      </c>
    </row>
    <row r="229" spans="1:17">
      <c r="A229" s="21"/>
      <c r="B229" s="21"/>
      <c r="C229" s="21"/>
      <c r="D229" s="21"/>
      <c r="E229" s="16"/>
      <c r="F229" s="16"/>
      <c r="G229" s="16"/>
      <c r="H229" s="16"/>
      <c r="I229" s="16"/>
      <c r="J229" s="16"/>
      <c r="K229" s="16"/>
      <c r="L229" s="16"/>
      <c r="M229" s="16"/>
      <c r="N229" s="16"/>
      <c r="O229" s="17"/>
      <c r="Q229" s="33" t="str">
        <f t="shared" si="3"/>
        <v/>
      </c>
    </row>
    <row r="230" spans="1:17">
      <c r="A230" s="21"/>
      <c r="B230" s="21"/>
      <c r="C230" s="21"/>
      <c r="D230" s="21"/>
      <c r="E230" s="16"/>
      <c r="F230" s="16"/>
      <c r="G230" s="16"/>
      <c r="H230" s="16"/>
      <c r="I230" s="16"/>
      <c r="J230" s="16"/>
      <c r="K230" s="16"/>
      <c r="L230" s="16"/>
      <c r="M230" s="16"/>
      <c r="N230" s="16"/>
      <c r="O230" s="17"/>
      <c r="Q230" s="33" t="str">
        <f t="shared" si="3"/>
        <v/>
      </c>
    </row>
    <row r="231" spans="1:17">
      <c r="A231" s="21"/>
      <c r="B231" s="21"/>
      <c r="C231" s="21"/>
      <c r="D231" s="21"/>
      <c r="E231" s="16"/>
      <c r="F231" s="16"/>
      <c r="G231" s="16"/>
      <c r="H231" s="16"/>
      <c r="I231" s="16"/>
      <c r="J231" s="16"/>
      <c r="K231" s="16"/>
      <c r="L231" s="16"/>
      <c r="M231" s="16"/>
      <c r="N231" s="16"/>
      <c r="O231" s="17"/>
      <c r="Q231" s="33" t="str">
        <f t="shared" si="3"/>
        <v/>
      </c>
    </row>
    <row r="232" spans="1:17">
      <c r="A232" s="21"/>
      <c r="B232" s="21"/>
      <c r="C232" s="21"/>
      <c r="D232" s="21"/>
      <c r="E232" s="16"/>
      <c r="F232" s="16"/>
      <c r="G232" s="16"/>
      <c r="H232" s="16"/>
      <c r="I232" s="16"/>
      <c r="J232" s="16"/>
      <c r="K232" s="16"/>
      <c r="L232" s="16"/>
      <c r="M232" s="16"/>
      <c r="N232" s="16"/>
      <c r="O232" s="17"/>
      <c r="Q232" s="33" t="str">
        <f t="shared" si="3"/>
        <v/>
      </c>
    </row>
    <row r="233" spans="1:17">
      <c r="A233" s="21"/>
      <c r="B233" s="21"/>
      <c r="C233" s="21"/>
      <c r="D233" s="21"/>
      <c r="E233" s="16"/>
      <c r="F233" s="16"/>
      <c r="G233" s="16"/>
      <c r="H233" s="16"/>
      <c r="I233" s="16"/>
      <c r="J233" s="16"/>
      <c r="K233" s="16"/>
      <c r="L233" s="16"/>
      <c r="M233" s="16"/>
      <c r="N233" s="16"/>
      <c r="O233" s="17"/>
      <c r="Q233" s="33" t="str">
        <f t="shared" si="3"/>
        <v/>
      </c>
    </row>
    <row r="234" spans="1:17">
      <c r="A234" s="21"/>
      <c r="B234" s="21"/>
      <c r="C234" s="21"/>
      <c r="D234" s="21"/>
      <c r="E234" s="16"/>
      <c r="F234" s="16"/>
      <c r="G234" s="16"/>
      <c r="H234" s="16"/>
      <c r="I234" s="16"/>
      <c r="J234" s="16"/>
      <c r="K234" s="16"/>
      <c r="L234" s="16"/>
      <c r="M234" s="16"/>
      <c r="N234" s="16"/>
      <c r="O234" s="17"/>
      <c r="Q234" s="33" t="str">
        <f t="shared" si="3"/>
        <v/>
      </c>
    </row>
    <row r="235" spans="1:17">
      <c r="A235" s="21"/>
      <c r="B235" s="21"/>
      <c r="C235" s="21"/>
      <c r="D235" s="21"/>
      <c r="E235" s="16"/>
      <c r="F235" s="16"/>
      <c r="G235" s="16"/>
      <c r="H235" s="16"/>
      <c r="I235" s="16"/>
      <c r="J235" s="16"/>
      <c r="K235" s="16"/>
      <c r="L235" s="16"/>
      <c r="M235" s="16"/>
      <c r="N235" s="16"/>
      <c r="O235" s="17"/>
      <c r="Q235" s="33" t="str">
        <f t="shared" si="3"/>
        <v/>
      </c>
    </row>
    <row r="236" spans="1:17">
      <c r="A236" s="21"/>
      <c r="B236" s="21"/>
      <c r="C236" s="21"/>
      <c r="D236" s="21"/>
      <c r="E236" s="16"/>
      <c r="F236" s="16"/>
      <c r="G236" s="16"/>
      <c r="H236" s="16"/>
      <c r="I236" s="16"/>
      <c r="J236" s="16"/>
      <c r="K236" s="16"/>
      <c r="L236" s="16"/>
      <c r="M236" s="16"/>
      <c r="N236" s="16"/>
      <c r="O236" s="17"/>
      <c r="Q236" s="33" t="str">
        <f t="shared" si="3"/>
        <v/>
      </c>
    </row>
    <row r="237" spans="1:17">
      <c r="A237" s="21"/>
      <c r="B237" s="21"/>
      <c r="C237" s="21"/>
      <c r="D237" s="21"/>
      <c r="E237" s="16"/>
      <c r="F237" s="16"/>
      <c r="G237" s="16"/>
      <c r="H237" s="16"/>
      <c r="I237" s="16"/>
      <c r="J237" s="16"/>
      <c r="K237" s="16"/>
      <c r="L237" s="16"/>
      <c r="M237" s="16"/>
      <c r="N237" s="16"/>
      <c r="O237" s="17"/>
      <c r="Q237" s="33" t="str">
        <f t="shared" si="3"/>
        <v/>
      </c>
    </row>
    <row r="238" spans="1:17">
      <c r="A238" s="21"/>
      <c r="B238" s="21"/>
      <c r="C238" s="21"/>
      <c r="D238" s="21"/>
      <c r="E238" s="16"/>
      <c r="F238" s="16"/>
      <c r="G238" s="16"/>
      <c r="H238" s="16"/>
      <c r="I238" s="16"/>
      <c r="J238" s="16"/>
      <c r="K238" s="16"/>
      <c r="L238" s="16"/>
      <c r="M238" s="16"/>
      <c r="N238" s="16"/>
      <c r="O238" s="17"/>
      <c r="Q238" s="33" t="str">
        <f t="shared" si="3"/>
        <v/>
      </c>
    </row>
    <row r="239" spans="1:17">
      <c r="A239" s="21"/>
      <c r="B239" s="21"/>
      <c r="C239" s="21"/>
      <c r="D239" s="21"/>
      <c r="E239" s="16"/>
      <c r="F239" s="16"/>
      <c r="G239" s="16"/>
      <c r="H239" s="16"/>
      <c r="I239" s="16"/>
      <c r="J239" s="16"/>
      <c r="K239" s="16"/>
      <c r="L239" s="16"/>
      <c r="M239" s="16"/>
      <c r="N239" s="16"/>
      <c r="O239" s="17"/>
      <c r="Q239" s="33" t="str">
        <f t="shared" si="3"/>
        <v/>
      </c>
    </row>
    <row r="240" spans="1:17">
      <c r="A240" s="21"/>
      <c r="B240" s="21"/>
      <c r="C240" s="21"/>
      <c r="D240" s="21"/>
      <c r="E240" s="16"/>
      <c r="F240" s="16"/>
      <c r="G240" s="16"/>
      <c r="H240" s="16"/>
      <c r="I240" s="16"/>
      <c r="J240" s="16"/>
      <c r="K240" s="16"/>
      <c r="L240" s="16"/>
      <c r="M240" s="16"/>
      <c r="N240" s="16"/>
      <c r="O240" s="17"/>
      <c r="Q240" s="33" t="str">
        <f t="shared" si="3"/>
        <v/>
      </c>
    </row>
    <row r="241" spans="1:17">
      <c r="A241" s="21"/>
      <c r="B241" s="21"/>
      <c r="C241" s="21"/>
      <c r="D241" s="21"/>
      <c r="E241" s="16"/>
      <c r="F241" s="16"/>
      <c r="G241" s="16"/>
      <c r="H241" s="16"/>
      <c r="I241" s="16"/>
      <c r="J241" s="16"/>
      <c r="K241" s="16"/>
      <c r="L241" s="16"/>
      <c r="M241" s="16"/>
      <c r="N241" s="16"/>
      <c r="O241" s="17"/>
      <c r="Q241" s="33" t="str">
        <f t="shared" si="3"/>
        <v/>
      </c>
    </row>
    <row r="242" spans="1:17">
      <c r="A242" s="21"/>
      <c r="B242" s="21"/>
      <c r="C242" s="21"/>
      <c r="D242" s="21"/>
      <c r="E242" s="16"/>
      <c r="F242" s="16"/>
      <c r="G242" s="16"/>
      <c r="H242" s="16"/>
      <c r="I242" s="16"/>
      <c r="J242" s="16"/>
      <c r="K242" s="16"/>
      <c r="L242" s="16"/>
      <c r="M242" s="16"/>
      <c r="N242" s="16"/>
      <c r="O242" s="17"/>
      <c r="Q242" s="33" t="str">
        <f t="shared" si="3"/>
        <v/>
      </c>
    </row>
    <row r="243" spans="1:17">
      <c r="A243" s="21"/>
      <c r="B243" s="21"/>
      <c r="C243" s="21"/>
      <c r="D243" s="21"/>
      <c r="E243" s="16"/>
      <c r="F243" s="16"/>
      <c r="G243" s="16"/>
      <c r="H243" s="16"/>
      <c r="I243" s="16"/>
      <c r="J243" s="16"/>
      <c r="K243" s="16"/>
      <c r="L243" s="16"/>
      <c r="M243" s="16"/>
      <c r="N243" s="16"/>
      <c r="O243" s="17"/>
      <c r="Q243" s="33" t="str">
        <f t="shared" si="3"/>
        <v/>
      </c>
    </row>
    <row r="244" spans="1:17">
      <c r="A244" s="21"/>
      <c r="B244" s="21"/>
      <c r="C244" s="21"/>
      <c r="D244" s="21"/>
      <c r="E244" s="16"/>
      <c r="F244" s="16"/>
      <c r="G244" s="16"/>
      <c r="H244" s="16"/>
      <c r="I244" s="16"/>
      <c r="J244" s="16"/>
      <c r="K244" s="16"/>
      <c r="L244" s="16"/>
      <c r="M244" s="16"/>
      <c r="N244" s="16"/>
      <c r="O244" s="17"/>
      <c r="Q244" s="33" t="str">
        <f t="shared" si="3"/>
        <v/>
      </c>
    </row>
    <row r="245" spans="1:17">
      <c r="A245" s="21"/>
      <c r="B245" s="21"/>
      <c r="C245" s="21"/>
      <c r="D245" s="21"/>
      <c r="E245" s="16"/>
      <c r="F245" s="16"/>
      <c r="G245" s="16"/>
      <c r="H245" s="16"/>
      <c r="I245" s="16"/>
      <c r="J245" s="16"/>
      <c r="K245" s="16"/>
      <c r="L245" s="16"/>
      <c r="M245" s="16"/>
      <c r="N245" s="16"/>
      <c r="O245" s="17"/>
      <c r="Q245" s="33" t="str">
        <f t="shared" si="3"/>
        <v/>
      </c>
    </row>
    <row r="246" spans="1:17">
      <c r="A246" s="21"/>
      <c r="B246" s="21"/>
      <c r="C246" s="21"/>
      <c r="D246" s="21"/>
      <c r="E246" s="16"/>
      <c r="F246" s="16"/>
      <c r="G246" s="16"/>
      <c r="H246" s="16"/>
      <c r="I246" s="16"/>
      <c r="J246" s="16"/>
      <c r="K246" s="16"/>
      <c r="L246" s="16"/>
      <c r="M246" s="16"/>
      <c r="N246" s="16"/>
      <c r="O246" s="17"/>
      <c r="Q246" s="33" t="str">
        <f t="shared" si="3"/>
        <v/>
      </c>
    </row>
    <row r="247" spans="1:17">
      <c r="A247" s="21"/>
      <c r="B247" s="21"/>
      <c r="C247" s="21"/>
      <c r="D247" s="21"/>
      <c r="E247" s="16"/>
      <c r="F247" s="16"/>
      <c r="G247" s="16"/>
      <c r="H247" s="16"/>
      <c r="I247" s="16"/>
      <c r="J247" s="16"/>
      <c r="K247" s="16"/>
      <c r="L247" s="16"/>
      <c r="M247" s="16"/>
      <c r="N247" s="16"/>
      <c r="O247" s="17"/>
      <c r="Q247" s="33" t="str">
        <f t="shared" si="3"/>
        <v/>
      </c>
    </row>
    <row r="248" spans="1:17">
      <c r="A248" s="21"/>
      <c r="B248" s="21"/>
      <c r="C248" s="21"/>
      <c r="D248" s="21"/>
      <c r="E248" s="16"/>
      <c r="F248" s="16"/>
      <c r="G248" s="16"/>
      <c r="H248" s="16"/>
      <c r="I248" s="16"/>
      <c r="J248" s="16"/>
      <c r="K248" s="16"/>
      <c r="L248" s="16"/>
      <c r="M248" s="16"/>
      <c r="N248" s="16"/>
      <c r="O248" s="17"/>
      <c r="Q248" s="33" t="str">
        <f t="shared" si="3"/>
        <v/>
      </c>
    </row>
    <row r="249" spans="1:17">
      <c r="A249" s="21"/>
      <c r="B249" s="21"/>
      <c r="C249" s="21"/>
      <c r="D249" s="21"/>
      <c r="E249" s="16"/>
      <c r="F249" s="16"/>
      <c r="G249" s="16"/>
      <c r="H249" s="16"/>
      <c r="I249" s="16"/>
      <c r="J249" s="16"/>
      <c r="K249" s="16"/>
      <c r="L249" s="16"/>
      <c r="M249" s="16"/>
      <c r="N249" s="16"/>
      <c r="O249" s="17"/>
      <c r="Q249" s="33" t="str">
        <f t="shared" si="3"/>
        <v/>
      </c>
    </row>
    <row r="250" spans="1:17">
      <c r="A250" s="21"/>
      <c r="B250" s="21"/>
      <c r="C250" s="21"/>
      <c r="D250" s="21"/>
      <c r="E250" s="16"/>
      <c r="F250" s="16"/>
      <c r="G250" s="16"/>
      <c r="H250" s="16"/>
      <c r="I250" s="16"/>
      <c r="J250" s="16"/>
      <c r="K250" s="16"/>
      <c r="L250" s="16"/>
      <c r="M250" s="16"/>
      <c r="N250" s="16"/>
      <c r="O250" s="17"/>
      <c r="Q250" s="33" t="str">
        <f t="shared" si="3"/>
        <v/>
      </c>
    </row>
    <row r="251" spans="1:17">
      <c r="A251" s="21"/>
      <c r="B251" s="21"/>
      <c r="C251" s="21"/>
      <c r="D251" s="21"/>
      <c r="E251" s="16"/>
      <c r="F251" s="16"/>
      <c r="G251" s="16"/>
      <c r="H251" s="16"/>
      <c r="I251" s="16"/>
      <c r="J251" s="16"/>
      <c r="K251" s="16"/>
      <c r="L251" s="16"/>
      <c r="M251" s="16"/>
      <c r="N251" s="16"/>
      <c r="O251" s="17"/>
      <c r="Q251" s="33" t="str">
        <f t="shared" si="3"/>
        <v/>
      </c>
    </row>
    <row r="252" spans="1:17">
      <c r="A252" s="21"/>
      <c r="B252" s="21"/>
      <c r="C252" s="21"/>
      <c r="D252" s="21"/>
      <c r="E252" s="16"/>
      <c r="F252" s="16"/>
      <c r="G252" s="16"/>
      <c r="H252" s="16"/>
      <c r="I252" s="16"/>
      <c r="J252" s="16"/>
      <c r="K252" s="16"/>
      <c r="L252" s="16"/>
      <c r="M252" s="16"/>
      <c r="N252" s="16"/>
      <c r="O252" s="17"/>
      <c r="Q252" s="33" t="str">
        <f t="shared" si="3"/>
        <v/>
      </c>
    </row>
    <row r="253" spans="1:17">
      <c r="A253" s="21"/>
      <c r="B253" s="21"/>
      <c r="C253" s="21"/>
      <c r="D253" s="21"/>
      <c r="E253" s="16"/>
      <c r="F253" s="16"/>
      <c r="G253" s="16"/>
      <c r="H253" s="16"/>
      <c r="I253" s="16"/>
      <c r="J253" s="16"/>
      <c r="K253" s="16"/>
      <c r="L253" s="16"/>
      <c r="M253" s="16"/>
      <c r="N253" s="16"/>
      <c r="O253" s="17"/>
      <c r="Q253" s="33" t="str">
        <f t="shared" si="3"/>
        <v/>
      </c>
    </row>
    <row r="254" spans="1:17">
      <c r="A254" s="21"/>
      <c r="B254" s="21"/>
      <c r="C254" s="21"/>
      <c r="D254" s="21"/>
      <c r="E254" s="16"/>
      <c r="F254" s="16"/>
      <c r="G254" s="16"/>
      <c r="H254" s="16"/>
      <c r="I254" s="16"/>
      <c r="J254" s="16"/>
      <c r="K254" s="16"/>
      <c r="L254" s="16"/>
      <c r="M254" s="16"/>
      <c r="N254" s="16"/>
      <c r="O254" s="17"/>
      <c r="Q254" s="33" t="str">
        <f t="shared" si="3"/>
        <v/>
      </c>
    </row>
    <row r="255" spans="1:17">
      <c r="A255" s="21"/>
      <c r="B255" s="21"/>
      <c r="C255" s="21"/>
      <c r="D255" s="21"/>
      <c r="E255" s="16"/>
      <c r="F255" s="16"/>
      <c r="G255" s="16"/>
      <c r="H255" s="16"/>
      <c r="I255" s="16"/>
      <c r="J255" s="16"/>
      <c r="K255" s="16"/>
      <c r="L255" s="16"/>
      <c r="M255" s="16"/>
      <c r="N255" s="16"/>
      <c r="O255" s="17"/>
      <c r="Q255" s="33" t="str">
        <f t="shared" si="3"/>
        <v/>
      </c>
    </row>
    <row r="256" spans="1:17">
      <c r="A256" s="21"/>
      <c r="B256" s="21"/>
      <c r="C256" s="21"/>
      <c r="D256" s="21"/>
      <c r="E256" s="16"/>
      <c r="F256" s="16"/>
      <c r="G256" s="16"/>
      <c r="H256" s="16"/>
      <c r="I256" s="16"/>
      <c r="J256" s="16"/>
      <c r="K256" s="16"/>
      <c r="L256" s="16"/>
      <c r="M256" s="16"/>
      <c r="N256" s="16"/>
      <c r="O256" s="17"/>
      <c r="Q256" s="33" t="str">
        <f t="shared" si="3"/>
        <v/>
      </c>
    </row>
    <row r="257" spans="1:17">
      <c r="A257" s="21"/>
      <c r="B257" s="21"/>
      <c r="C257" s="21"/>
      <c r="D257" s="21"/>
      <c r="E257" s="16"/>
      <c r="F257" s="16"/>
      <c r="G257" s="16"/>
      <c r="H257" s="16"/>
      <c r="I257" s="16"/>
      <c r="J257" s="16"/>
      <c r="K257" s="16"/>
      <c r="L257" s="16"/>
      <c r="M257" s="16"/>
      <c r="N257" s="16"/>
      <c r="O257" s="17"/>
      <c r="Q257" s="33" t="str">
        <f t="shared" si="3"/>
        <v/>
      </c>
    </row>
    <row r="258" spans="1:17">
      <c r="A258" s="21"/>
      <c r="B258" s="21"/>
      <c r="C258" s="21"/>
      <c r="D258" s="21"/>
      <c r="E258" s="16"/>
      <c r="F258" s="16"/>
      <c r="G258" s="16"/>
      <c r="H258" s="16"/>
      <c r="I258" s="16"/>
      <c r="J258" s="16"/>
      <c r="K258" s="16"/>
      <c r="L258" s="16"/>
      <c r="M258" s="16"/>
      <c r="N258" s="16"/>
      <c r="O258" s="17"/>
      <c r="Q258" s="33" t="str">
        <f t="shared" si="3"/>
        <v/>
      </c>
    </row>
    <row r="259" spans="1:17">
      <c r="A259" s="21"/>
      <c r="B259" s="21"/>
      <c r="C259" s="21"/>
      <c r="D259" s="21"/>
      <c r="E259" s="16"/>
      <c r="F259" s="16"/>
      <c r="G259" s="16"/>
      <c r="H259" s="16"/>
      <c r="I259" s="16"/>
      <c r="J259" s="16"/>
      <c r="K259" s="16"/>
      <c r="L259" s="16"/>
      <c r="M259" s="16"/>
      <c r="N259" s="16"/>
      <c r="O259" s="17"/>
      <c r="Q259" s="33" t="str">
        <f t="shared" si="3"/>
        <v/>
      </c>
    </row>
    <row r="260" spans="1:17">
      <c r="A260" s="21"/>
      <c r="B260" s="21"/>
      <c r="C260" s="21"/>
      <c r="D260" s="21"/>
      <c r="E260" s="16"/>
      <c r="F260" s="16"/>
      <c r="G260" s="16"/>
      <c r="H260" s="16"/>
      <c r="I260" s="16"/>
      <c r="J260" s="16"/>
      <c r="K260" s="16"/>
      <c r="L260" s="16"/>
      <c r="M260" s="16"/>
      <c r="N260" s="16"/>
      <c r="O260" s="17"/>
      <c r="Q260" s="33" t="str">
        <f t="shared" si="3"/>
        <v/>
      </c>
    </row>
    <row r="261" spans="1:17">
      <c r="A261" s="21"/>
      <c r="B261" s="21"/>
      <c r="C261" s="21"/>
      <c r="D261" s="21"/>
      <c r="E261" s="16"/>
      <c r="F261" s="16"/>
      <c r="G261" s="16"/>
      <c r="H261" s="16"/>
      <c r="I261" s="16"/>
      <c r="J261" s="16"/>
      <c r="K261" s="16"/>
      <c r="L261" s="16"/>
      <c r="M261" s="16"/>
      <c r="N261" s="16"/>
      <c r="O261" s="17"/>
      <c r="Q261" s="33" t="str">
        <f t="shared" si="3"/>
        <v/>
      </c>
    </row>
    <row r="262" spans="1:17">
      <c r="A262" s="21"/>
      <c r="B262" s="21"/>
      <c r="C262" s="21"/>
      <c r="D262" s="21"/>
      <c r="E262" s="16"/>
      <c r="F262" s="16"/>
      <c r="G262" s="16"/>
      <c r="H262" s="16"/>
      <c r="I262" s="16"/>
      <c r="J262" s="16"/>
      <c r="K262" s="16"/>
      <c r="L262" s="16"/>
      <c r="M262" s="16"/>
      <c r="N262" s="16"/>
      <c r="O262" s="17"/>
      <c r="Q262" s="33" t="str">
        <f t="shared" si="3"/>
        <v/>
      </c>
    </row>
    <row r="263" spans="1:17">
      <c r="A263" s="21"/>
      <c r="B263" s="21"/>
      <c r="C263" s="21"/>
      <c r="D263" s="21"/>
      <c r="E263" s="16"/>
      <c r="F263" s="16"/>
      <c r="G263" s="16"/>
      <c r="H263" s="16"/>
      <c r="I263" s="16"/>
      <c r="J263" s="16"/>
      <c r="K263" s="16"/>
      <c r="L263" s="16"/>
      <c r="M263" s="16"/>
      <c r="N263" s="16"/>
      <c r="O263" s="17"/>
      <c r="Q263" s="33" t="str">
        <f t="shared" si="3"/>
        <v/>
      </c>
    </row>
    <row r="264" spans="1:17">
      <c r="A264" s="21"/>
      <c r="B264" s="21"/>
      <c r="C264" s="21"/>
      <c r="D264" s="21"/>
      <c r="E264" s="16"/>
      <c r="F264" s="16"/>
      <c r="G264" s="16"/>
      <c r="H264" s="16"/>
      <c r="I264" s="16"/>
      <c r="J264" s="16"/>
      <c r="K264" s="16"/>
      <c r="L264" s="16"/>
      <c r="M264" s="16"/>
      <c r="N264" s="16"/>
      <c r="O264" s="17"/>
      <c r="Q264" s="33" t="str">
        <f t="shared" si="3"/>
        <v/>
      </c>
    </row>
    <row r="265" spans="1:17">
      <c r="A265" s="21"/>
      <c r="B265" s="21"/>
      <c r="C265" s="21"/>
      <c r="D265" s="21"/>
      <c r="E265" s="16"/>
      <c r="F265" s="16"/>
      <c r="G265" s="16"/>
      <c r="H265" s="16"/>
      <c r="I265" s="16"/>
      <c r="J265" s="16"/>
      <c r="K265" s="16"/>
      <c r="L265" s="16"/>
      <c r="M265" s="16"/>
      <c r="N265" s="16"/>
      <c r="O265" s="17"/>
      <c r="Q265" s="33" t="str">
        <f t="shared" si="3"/>
        <v/>
      </c>
    </row>
    <row r="266" spans="1:17">
      <c r="A266" s="21"/>
      <c r="B266" s="21"/>
      <c r="C266" s="21"/>
      <c r="D266" s="21"/>
      <c r="E266" s="16"/>
      <c r="F266" s="16"/>
      <c r="G266" s="16"/>
      <c r="H266" s="16"/>
      <c r="I266" s="16"/>
      <c r="J266" s="16"/>
      <c r="K266" s="16"/>
      <c r="L266" s="16"/>
      <c r="M266" s="16"/>
      <c r="N266" s="16"/>
      <c r="O266" s="17"/>
      <c r="Q266" s="33" t="str">
        <f t="shared" ref="Q266:Q329" si="4">IF(COUNTA(E266:O266)=0,"",_xlfn.CONCAT(,
IF(NOT(N266 = (SUM(E266, F266, H266, J266:M266) - SUM(G266, I266))),
     " Error: Position at the end of the period is not equal to: position at the beginning of the period + issuance or inflow - buyback or outflow + operational result - declared dividend + exchange rate changes + price changes + other changes + rectifications.",
     ""),
IF(AND(NOT(ISBLANK(I266)), I266&lt;0),
 " Error: Dividend declared (gross) cannot be negative",
     ""),
IF(AND(NOT(ISBLANK(E266)), E266&lt;0),
 " Warning: Position at the beginning of the period is usually a positive amount, please check whether the reported negative amount is correct.",
     ""),
IF(AND(NOT(ISBLANK(N266)), N266&lt;0),
 " Warning: Position at the end of the period is usually a positive amount, please check whether the reported negative amount is correct.",
     ""),
IF(AND(OR(ABS(F266)&gt;3000000000,ABS(G266)&gt;3000000000),ISBLANK(O266)),
 " Warning: An explanation in &lt;c100&gt; must be completed for transactions of more than EUR 3 billion or less than EUR -3 billion.",
     "")))</f>
        <v/>
      </c>
    </row>
    <row r="267" spans="1:17">
      <c r="A267" s="21"/>
      <c r="B267" s="21"/>
      <c r="C267" s="21"/>
      <c r="D267" s="21"/>
      <c r="E267" s="16"/>
      <c r="F267" s="16"/>
      <c r="G267" s="16"/>
      <c r="H267" s="16"/>
      <c r="I267" s="16"/>
      <c r="J267" s="16"/>
      <c r="K267" s="16"/>
      <c r="L267" s="16"/>
      <c r="M267" s="16"/>
      <c r="N267" s="16"/>
      <c r="O267" s="17"/>
      <c r="Q267" s="33" t="str">
        <f t="shared" si="4"/>
        <v/>
      </c>
    </row>
    <row r="268" spans="1:17">
      <c r="A268" s="21"/>
      <c r="B268" s="21"/>
      <c r="C268" s="21"/>
      <c r="D268" s="21"/>
      <c r="E268" s="16"/>
      <c r="F268" s="16"/>
      <c r="G268" s="16"/>
      <c r="H268" s="16"/>
      <c r="I268" s="16"/>
      <c r="J268" s="16"/>
      <c r="K268" s="16"/>
      <c r="L268" s="16"/>
      <c r="M268" s="16"/>
      <c r="N268" s="16"/>
      <c r="O268" s="17"/>
      <c r="Q268" s="33" t="str">
        <f t="shared" si="4"/>
        <v/>
      </c>
    </row>
    <row r="269" spans="1:17">
      <c r="A269" s="21"/>
      <c r="B269" s="21"/>
      <c r="C269" s="21"/>
      <c r="D269" s="21"/>
      <c r="E269" s="16"/>
      <c r="F269" s="16"/>
      <c r="G269" s="16"/>
      <c r="H269" s="16"/>
      <c r="I269" s="16"/>
      <c r="J269" s="16"/>
      <c r="K269" s="16"/>
      <c r="L269" s="16"/>
      <c r="M269" s="16"/>
      <c r="N269" s="16"/>
      <c r="O269" s="17"/>
      <c r="Q269" s="33" t="str">
        <f t="shared" si="4"/>
        <v/>
      </c>
    </row>
    <row r="270" spans="1:17">
      <c r="A270" s="21"/>
      <c r="B270" s="21"/>
      <c r="C270" s="21"/>
      <c r="D270" s="21"/>
      <c r="E270" s="16"/>
      <c r="F270" s="16"/>
      <c r="G270" s="16"/>
      <c r="H270" s="16"/>
      <c r="I270" s="16"/>
      <c r="J270" s="16"/>
      <c r="K270" s="16"/>
      <c r="L270" s="16"/>
      <c r="M270" s="16"/>
      <c r="N270" s="16"/>
      <c r="O270" s="17"/>
      <c r="Q270" s="33" t="str">
        <f t="shared" si="4"/>
        <v/>
      </c>
    </row>
    <row r="271" spans="1:17">
      <c r="A271" s="21"/>
      <c r="B271" s="21"/>
      <c r="C271" s="21"/>
      <c r="D271" s="21"/>
      <c r="E271" s="16"/>
      <c r="F271" s="16"/>
      <c r="G271" s="16"/>
      <c r="H271" s="16"/>
      <c r="I271" s="16"/>
      <c r="J271" s="16"/>
      <c r="K271" s="16"/>
      <c r="L271" s="16"/>
      <c r="M271" s="16"/>
      <c r="N271" s="16"/>
      <c r="O271" s="17"/>
      <c r="Q271" s="33" t="str">
        <f t="shared" si="4"/>
        <v/>
      </c>
    </row>
    <row r="272" spans="1:17">
      <c r="A272" s="21"/>
      <c r="B272" s="21"/>
      <c r="C272" s="21"/>
      <c r="D272" s="21"/>
      <c r="E272" s="16"/>
      <c r="F272" s="16"/>
      <c r="G272" s="16"/>
      <c r="H272" s="16"/>
      <c r="I272" s="16"/>
      <c r="J272" s="16"/>
      <c r="K272" s="16"/>
      <c r="L272" s="16"/>
      <c r="M272" s="16"/>
      <c r="N272" s="16"/>
      <c r="O272" s="17"/>
      <c r="Q272" s="33" t="str">
        <f t="shared" si="4"/>
        <v/>
      </c>
    </row>
    <row r="273" spans="1:17">
      <c r="A273" s="21"/>
      <c r="B273" s="21"/>
      <c r="C273" s="21"/>
      <c r="D273" s="21"/>
      <c r="E273" s="16"/>
      <c r="F273" s="16"/>
      <c r="G273" s="16"/>
      <c r="H273" s="16"/>
      <c r="I273" s="16"/>
      <c r="J273" s="16"/>
      <c r="K273" s="16"/>
      <c r="L273" s="16"/>
      <c r="M273" s="16"/>
      <c r="N273" s="16"/>
      <c r="O273" s="17"/>
      <c r="Q273" s="33" t="str">
        <f t="shared" si="4"/>
        <v/>
      </c>
    </row>
    <row r="274" spans="1:17">
      <c r="A274" s="21"/>
      <c r="B274" s="21"/>
      <c r="C274" s="21"/>
      <c r="D274" s="21"/>
      <c r="E274" s="16"/>
      <c r="F274" s="16"/>
      <c r="G274" s="16"/>
      <c r="H274" s="16"/>
      <c r="I274" s="16"/>
      <c r="J274" s="16"/>
      <c r="K274" s="16"/>
      <c r="L274" s="16"/>
      <c r="M274" s="16"/>
      <c r="N274" s="16"/>
      <c r="O274" s="17"/>
      <c r="Q274" s="33" t="str">
        <f t="shared" si="4"/>
        <v/>
      </c>
    </row>
    <row r="275" spans="1:17">
      <c r="A275" s="21"/>
      <c r="B275" s="21"/>
      <c r="C275" s="21"/>
      <c r="D275" s="21"/>
      <c r="E275" s="16"/>
      <c r="F275" s="16"/>
      <c r="G275" s="16"/>
      <c r="H275" s="16"/>
      <c r="I275" s="16"/>
      <c r="J275" s="16"/>
      <c r="K275" s="16"/>
      <c r="L275" s="16"/>
      <c r="M275" s="16"/>
      <c r="N275" s="16"/>
      <c r="O275" s="17"/>
      <c r="Q275" s="33" t="str">
        <f t="shared" si="4"/>
        <v/>
      </c>
    </row>
    <row r="276" spans="1:17">
      <c r="A276" s="21"/>
      <c r="B276" s="21"/>
      <c r="C276" s="21"/>
      <c r="D276" s="21"/>
      <c r="E276" s="16"/>
      <c r="F276" s="16"/>
      <c r="G276" s="16"/>
      <c r="H276" s="16"/>
      <c r="I276" s="16"/>
      <c r="J276" s="16"/>
      <c r="K276" s="16"/>
      <c r="L276" s="16"/>
      <c r="M276" s="16"/>
      <c r="N276" s="16"/>
      <c r="O276" s="17"/>
      <c r="Q276" s="33" t="str">
        <f t="shared" si="4"/>
        <v/>
      </c>
    </row>
    <row r="277" spans="1:17">
      <c r="A277" s="21"/>
      <c r="B277" s="21"/>
      <c r="C277" s="21"/>
      <c r="D277" s="21"/>
      <c r="E277" s="16"/>
      <c r="F277" s="16"/>
      <c r="G277" s="16"/>
      <c r="H277" s="16"/>
      <c r="I277" s="16"/>
      <c r="J277" s="16"/>
      <c r="K277" s="16"/>
      <c r="L277" s="16"/>
      <c r="M277" s="16"/>
      <c r="N277" s="16"/>
      <c r="O277" s="17"/>
      <c r="Q277" s="33" t="str">
        <f t="shared" si="4"/>
        <v/>
      </c>
    </row>
    <row r="278" spans="1:17">
      <c r="A278" s="21"/>
      <c r="B278" s="21"/>
      <c r="C278" s="21"/>
      <c r="D278" s="21"/>
      <c r="E278" s="16"/>
      <c r="F278" s="16"/>
      <c r="G278" s="16"/>
      <c r="H278" s="16"/>
      <c r="I278" s="16"/>
      <c r="J278" s="16"/>
      <c r="K278" s="16"/>
      <c r="L278" s="16"/>
      <c r="M278" s="16"/>
      <c r="N278" s="16"/>
      <c r="O278" s="17"/>
      <c r="Q278" s="33" t="str">
        <f t="shared" si="4"/>
        <v/>
      </c>
    </row>
    <row r="279" spans="1:17">
      <c r="A279" s="21"/>
      <c r="B279" s="21"/>
      <c r="C279" s="21"/>
      <c r="D279" s="21"/>
      <c r="E279" s="16"/>
      <c r="F279" s="16"/>
      <c r="G279" s="16"/>
      <c r="H279" s="16"/>
      <c r="I279" s="16"/>
      <c r="J279" s="16"/>
      <c r="K279" s="16"/>
      <c r="L279" s="16"/>
      <c r="M279" s="16"/>
      <c r="N279" s="16"/>
      <c r="O279" s="17"/>
      <c r="Q279" s="33" t="str">
        <f t="shared" si="4"/>
        <v/>
      </c>
    </row>
    <row r="280" spans="1:17">
      <c r="A280" s="21"/>
      <c r="B280" s="21"/>
      <c r="C280" s="21"/>
      <c r="D280" s="21"/>
      <c r="E280" s="16"/>
      <c r="F280" s="16"/>
      <c r="G280" s="16"/>
      <c r="H280" s="16"/>
      <c r="I280" s="16"/>
      <c r="J280" s="16"/>
      <c r="K280" s="16"/>
      <c r="L280" s="16"/>
      <c r="M280" s="16"/>
      <c r="N280" s="16"/>
      <c r="O280" s="17"/>
      <c r="Q280" s="33" t="str">
        <f t="shared" si="4"/>
        <v/>
      </c>
    </row>
    <row r="281" spans="1:17">
      <c r="A281" s="21"/>
      <c r="B281" s="21"/>
      <c r="C281" s="21"/>
      <c r="D281" s="21"/>
      <c r="E281" s="16"/>
      <c r="F281" s="16"/>
      <c r="G281" s="16"/>
      <c r="H281" s="16"/>
      <c r="I281" s="16"/>
      <c r="J281" s="16"/>
      <c r="K281" s="16"/>
      <c r="L281" s="16"/>
      <c r="M281" s="16"/>
      <c r="N281" s="16"/>
      <c r="O281" s="17"/>
      <c r="Q281" s="33" t="str">
        <f t="shared" si="4"/>
        <v/>
      </c>
    </row>
    <row r="282" spans="1:17">
      <c r="A282" s="21"/>
      <c r="B282" s="21"/>
      <c r="C282" s="21"/>
      <c r="D282" s="21"/>
      <c r="E282" s="16"/>
      <c r="F282" s="16"/>
      <c r="G282" s="16"/>
      <c r="H282" s="16"/>
      <c r="I282" s="16"/>
      <c r="J282" s="16"/>
      <c r="K282" s="16"/>
      <c r="L282" s="16"/>
      <c r="M282" s="16"/>
      <c r="N282" s="16"/>
      <c r="O282" s="17"/>
      <c r="Q282" s="33" t="str">
        <f t="shared" si="4"/>
        <v/>
      </c>
    </row>
    <row r="283" spans="1:17">
      <c r="A283" s="21"/>
      <c r="B283" s="21"/>
      <c r="C283" s="21"/>
      <c r="D283" s="21"/>
      <c r="E283" s="16"/>
      <c r="F283" s="16"/>
      <c r="G283" s="16"/>
      <c r="H283" s="16"/>
      <c r="I283" s="16"/>
      <c r="J283" s="16"/>
      <c r="K283" s="16"/>
      <c r="L283" s="16"/>
      <c r="M283" s="16"/>
      <c r="N283" s="16"/>
      <c r="O283" s="17"/>
      <c r="Q283" s="33" t="str">
        <f t="shared" si="4"/>
        <v/>
      </c>
    </row>
    <row r="284" spans="1:17">
      <c r="A284" s="21"/>
      <c r="B284" s="21"/>
      <c r="C284" s="21"/>
      <c r="D284" s="21"/>
      <c r="E284" s="16"/>
      <c r="F284" s="16"/>
      <c r="G284" s="16"/>
      <c r="H284" s="16"/>
      <c r="I284" s="16"/>
      <c r="J284" s="16"/>
      <c r="K284" s="16"/>
      <c r="L284" s="16"/>
      <c r="M284" s="16"/>
      <c r="N284" s="16"/>
      <c r="O284" s="17"/>
      <c r="Q284" s="33" t="str">
        <f t="shared" si="4"/>
        <v/>
      </c>
    </row>
    <row r="285" spans="1:17">
      <c r="A285" s="21"/>
      <c r="B285" s="21"/>
      <c r="C285" s="21"/>
      <c r="D285" s="21"/>
      <c r="E285" s="16"/>
      <c r="F285" s="16"/>
      <c r="G285" s="16"/>
      <c r="H285" s="16"/>
      <c r="I285" s="16"/>
      <c r="J285" s="16"/>
      <c r="K285" s="16"/>
      <c r="L285" s="16"/>
      <c r="M285" s="16"/>
      <c r="N285" s="16"/>
      <c r="O285" s="17"/>
      <c r="Q285" s="33" t="str">
        <f t="shared" si="4"/>
        <v/>
      </c>
    </row>
    <row r="286" spans="1:17">
      <c r="A286" s="21"/>
      <c r="B286" s="21"/>
      <c r="C286" s="21"/>
      <c r="D286" s="21"/>
      <c r="E286" s="16"/>
      <c r="F286" s="16"/>
      <c r="G286" s="16"/>
      <c r="H286" s="16"/>
      <c r="I286" s="16"/>
      <c r="J286" s="16"/>
      <c r="K286" s="16"/>
      <c r="L286" s="16"/>
      <c r="M286" s="16"/>
      <c r="N286" s="16"/>
      <c r="O286" s="17"/>
      <c r="Q286" s="33" t="str">
        <f t="shared" si="4"/>
        <v/>
      </c>
    </row>
    <row r="287" spans="1:17">
      <c r="A287" s="21"/>
      <c r="B287" s="21"/>
      <c r="C287" s="21"/>
      <c r="D287" s="21"/>
      <c r="E287" s="16"/>
      <c r="F287" s="16"/>
      <c r="G287" s="16"/>
      <c r="H287" s="16"/>
      <c r="I287" s="16"/>
      <c r="J287" s="16"/>
      <c r="K287" s="16"/>
      <c r="L287" s="16"/>
      <c r="M287" s="16"/>
      <c r="N287" s="16"/>
      <c r="O287" s="17"/>
      <c r="Q287" s="33" t="str">
        <f t="shared" si="4"/>
        <v/>
      </c>
    </row>
    <row r="288" spans="1:17">
      <c r="A288" s="21"/>
      <c r="B288" s="21"/>
      <c r="C288" s="21"/>
      <c r="D288" s="21"/>
      <c r="E288" s="16"/>
      <c r="F288" s="16"/>
      <c r="G288" s="16"/>
      <c r="H288" s="16"/>
      <c r="I288" s="16"/>
      <c r="J288" s="16"/>
      <c r="K288" s="16"/>
      <c r="L288" s="16"/>
      <c r="M288" s="16"/>
      <c r="N288" s="16"/>
      <c r="O288" s="17"/>
      <c r="Q288" s="33" t="str">
        <f t="shared" si="4"/>
        <v/>
      </c>
    </row>
    <row r="289" spans="1:17">
      <c r="A289" s="21"/>
      <c r="B289" s="21"/>
      <c r="C289" s="21"/>
      <c r="D289" s="21"/>
      <c r="E289" s="16"/>
      <c r="F289" s="16"/>
      <c r="G289" s="16"/>
      <c r="H289" s="16"/>
      <c r="I289" s="16"/>
      <c r="J289" s="16"/>
      <c r="K289" s="16"/>
      <c r="L289" s="16"/>
      <c r="M289" s="16"/>
      <c r="N289" s="16"/>
      <c r="O289" s="17"/>
      <c r="Q289" s="33" t="str">
        <f t="shared" si="4"/>
        <v/>
      </c>
    </row>
    <row r="290" spans="1:17">
      <c r="A290" s="21"/>
      <c r="B290" s="21"/>
      <c r="C290" s="21"/>
      <c r="D290" s="21"/>
      <c r="E290" s="16"/>
      <c r="F290" s="16"/>
      <c r="G290" s="16"/>
      <c r="H290" s="16"/>
      <c r="I290" s="16"/>
      <c r="J290" s="16"/>
      <c r="K290" s="16"/>
      <c r="L290" s="16"/>
      <c r="M290" s="16"/>
      <c r="N290" s="16"/>
      <c r="O290" s="17"/>
      <c r="Q290" s="33" t="str">
        <f t="shared" si="4"/>
        <v/>
      </c>
    </row>
    <row r="291" spans="1:17">
      <c r="A291" s="21"/>
      <c r="B291" s="21"/>
      <c r="C291" s="21"/>
      <c r="D291" s="21"/>
      <c r="E291" s="16"/>
      <c r="F291" s="16"/>
      <c r="G291" s="16"/>
      <c r="H291" s="16"/>
      <c r="I291" s="16"/>
      <c r="J291" s="16"/>
      <c r="K291" s="16"/>
      <c r="L291" s="16"/>
      <c r="M291" s="16"/>
      <c r="N291" s="16"/>
      <c r="O291" s="17"/>
      <c r="Q291" s="33" t="str">
        <f t="shared" si="4"/>
        <v/>
      </c>
    </row>
    <row r="292" spans="1:17">
      <c r="A292" s="21"/>
      <c r="B292" s="21"/>
      <c r="C292" s="21"/>
      <c r="D292" s="21"/>
      <c r="E292" s="16"/>
      <c r="F292" s="16"/>
      <c r="G292" s="16"/>
      <c r="H292" s="16"/>
      <c r="I292" s="16"/>
      <c r="J292" s="16"/>
      <c r="K292" s="16"/>
      <c r="L292" s="16"/>
      <c r="M292" s="16"/>
      <c r="N292" s="16"/>
      <c r="O292" s="17"/>
      <c r="Q292" s="33" t="str">
        <f t="shared" si="4"/>
        <v/>
      </c>
    </row>
    <row r="293" spans="1:17">
      <c r="A293" s="21"/>
      <c r="B293" s="21"/>
      <c r="C293" s="21"/>
      <c r="D293" s="21"/>
      <c r="E293" s="16"/>
      <c r="F293" s="16"/>
      <c r="G293" s="16"/>
      <c r="H293" s="16"/>
      <c r="I293" s="16"/>
      <c r="J293" s="16"/>
      <c r="K293" s="16"/>
      <c r="L293" s="16"/>
      <c r="M293" s="16"/>
      <c r="N293" s="16"/>
      <c r="O293" s="17"/>
      <c r="Q293" s="33" t="str">
        <f t="shared" si="4"/>
        <v/>
      </c>
    </row>
    <row r="294" spans="1:17">
      <c r="A294" s="21"/>
      <c r="B294" s="21"/>
      <c r="C294" s="21"/>
      <c r="D294" s="21"/>
      <c r="E294" s="16"/>
      <c r="F294" s="16"/>
      <c r="G294" s="16"/>
      <c r="H294" s="16"/>
      <c r="I294" s="16"/>
      <c r="J294" s="16"/>
      <c r="K294" s="16"/>
      <c r="L294" s="16"/>
      <c r="M294" s="16"/>
      <c r="N294" s="16"/>
      <c r="O294" s="17"/>
      <c r="Q294" s="33" t="str">
        <f t="shared" si="4"/>
        <v/>
      </c>
    </row>
    <row r="295" spans="1:17">
      <c r="A295" s="21"/>
      <c r="B295" s="21"/>
      <c r="C295" s="21"/>
      <c r="D295" s="21"/>
      <c r="E295" s="16"/>
      <c r="F295" s="16"/>
      <c r="G295" s="16"/>
      <c r="H295" s="16"/>
      <c r="I295" s="16"/>
      <c r="J295" s="16"/>
      <c r="K295" s="16"/>
      <c r="L295" s="16"/>
      <c r="M295" s="16"/>
      <c r="N295" s="16"/>
      <c r="O295" s="17"/>
      <c r="Q295" s="33" t="str">
        <f t="shared" si="4"/>
        <v/>
      </c>
    </row>
    <row r="296" spans="1:17">
      <c r="A296" s="21"/>
      <c r="B296" s="21"/>
      <c r="C296" s="21"/>
      <c r="D296" s="21"/>
      <c r="E296" s="16"/>
      <c r="F296" s="16"/>
      <c r="G296" s="16"/>
      <c r="H296" s="16"/>
      <c r="I296" s="16"/>
      <c r="J296" s="16"/>
      <c r="K296" s="16"/>
      <c r="L296" s="16"/>
      <c r="M296" s="16"/>
      <c r="N296" s="16"/>
      <c r="O296" s="17"/>
      <c r="Q296" s="33" t="str">
        <f t="shared" si="4"/>
        <v/>
      </c>
    </row>
    <row r="297" spans="1:17">
      <c r="A297" s="21"/>
      <c r="B297" s="21"/>
      <c r="C297" s="21"/>
      <c r="D297" s="21"/>
      <c r="E297" s="16"/>
      <c r="F297" s="16"/>
      <c r="G297" s="16"/>
      <c r="H297" s="16"/>
      <c r="I297" s="16"/>
      <c r="J297" s="16"/>
      <c r="K297" s="16"/>
      <c r="L297" s="16"/>
      <c r="M297" s="16"/>
      <c r="N297" s="16"/>
      <c r="O297" s="17"/>
      <c r="Q297" s="33" t="str">
        <f t="shared" si="4"/>
        <v/>
      </c>
    </row>
    <row r="298" spans="1:17">
      <c r="A298" s="21"/>
      <c r="B298" s="21"/>
      <c r="C298" s="21"/>
      <c r="D298" s="21"/>
      <c r="E298" s="16"/>
      <c r="F298" s="16"/>
      <c r="G298" s="16"/>
      <c r="H298" s="16"/>
      <c r="I298" s="16"/>
      <c r="J298" s="16"/>
      <c r="K298" s="16"/>
      <c r="L298" s="16"/>
      <c r="M298" s="16"/>
      <c r="N298" s="16"/>
      <c r="O298" s="17"/>
      <c r="Q298" s="33" t="str">
        <f t="shared" si="4"/>
        <v/>
      </c>
    </row>
    <row r="299" spans="1:17">
      <c r="A299" s="21"/>
      <c r="B299" s="21"/>
      <c r="C299" s="21"/>
      <c r="D299" s="21"/>
      <c r="E299" s="16"/>
      <c r="F299" s="16"/>
      <c r="G299" s="16"/>
      <c r="H299" s="16"/>
      <c r="I299" s="16"/>
      <c r="J299" s="16"/>
      <c r="K299" s="16"/>
      <c r="L299" s="16"/>
      <c r="M299" s="16"/>
      <c r="N299" s="16"/>
      <c r="O299" s="17"/>
      <c r="Q299" s="33" t="str">
        <f t="shared" si="4"/>
        <v/>
      </c>
    </row>
    <row r="300" spans="1:17">
      <c r="A300" s="21"/>
      <c r="B300" s="21"/>
      <c r="C300" s="21"/>
      <c r="D300" s="21"/>
      <c r="E300" s="16"/>
      <c r="F300" s="16"/>
      <c r="G300" s="16"/>
      <c r="H300" s="16"/>
      <c r="I300" s="16"/>
      <c r="J300" s="16"/>
      <c r="K300" s="16"/>
      <c r="L300" s="16"/>
      <c r="M300" s="16"/>
      <c r="N300" s="16"/>
      <c r="O300" s="17"/>
      <c r="Q300" s="33" t="str">
        <f t="shared" si="4"/>
        <v/>
      </c>
    </row>
    <row r="301" spans="1:17">
      <c r="A301" s="21"/>
      <c r="B301" s="21"/>
      <c r="C301" s="21"/>
      <c r="D301" s="21"/>
      <c r="E301" s="16"/>
      <c r="F301" s="16"/>
      <c r="G301" s="16"/>
      <c r="H301" s="16"/>
      <c r="I301" s="16"/>
      <c r="J301" s="16"/>
      <c r="K301" s="16"/>
      <c r="L301" s="16"/>
      <c r="M301" s="16"/>
      <c r="N301" s="16"/>
      <c r="O301" s="17"/>
      <c r="Q301" s="33" t="str">
        <f t="shared" si="4"/>
        <v/>
      </c>
    </row>
    <row r="302" spans="1:17">
      <c r="A302" s="21"/>
      <c r="B302" s="21"/>
      <c r="C302" s="21"/>
      <c r="D302" s="21"/>
      <c r="E302" s="16"/>
      <c r="F302" s="16"/>
      <c r="G302" s="16"/>
      <c r="H302" s="16"/>
      <c r="I302" s="16"/>
      <c r="J302" s="16"/>
      <c r="K302" s="16"/>
      <c r="L302" s="16"/>
      <c r="M302" s="16"/>
      <c r="N302" s="16"/>
      <c r="O302" s="17"/>
      <c r="Q302" s="33" t="str">
        <f t="shared" si="4"/>
        <v/>
      </c>
    </row>
    <row r="303" spans="1:17">
      <c r="A303" s="21"/>
      <c r="B303" s="21"/>
      <c r="C303" s="21"/>
      <c r="D303" s="21"/>
      <c r="E303" s="16"/>
      <c r="F303" s="16"/>
      <c r="G303" s="16"/>
      <c r="H303" s="16"/>
      <c r="I303" s="16"/>
      <c r="J303" s="16"/>
      <c r="K303" s="16"/>
      <c r="L303" s="16"/>
      <c r="M303" s="16"/>
      <c r="N303" s="16"/>
      <c r="O303" s="17"/>
      <c r="Q303" s="33" t="str">
        <f t="shared" si="4"/>
        <v/>
      </c>
    </row>
    <row r="304" spans="1:17">
      <c r="A304" s="21"/>
      <c r="B304" s="21"/>
      <c r="C304" s="21"/>
      <c r="D304" s="21"/>
      <c r="E304" s="16"/>
      <c r="F304" s="16"/>
      <c r="G304" s="16"/>
      <c r="H304" s="16"/>
      <c r="I304" s="16"/>
      <c r="J304" s="16"/>
      <c r="K304" s="16"/>
      <c r="L304" s="16"/>
      <c r="M304" s="16"/>
      <c r="N304" s="16"/>
      <c r="O304" s="17"/>
      <c r="Q304" s="33" t="str">
        <f t="shared" si="4"/>
        <v/>
      </c>
    </row>
    <row r="305" spans="1:17">
      <c r="A305" s="21"/>
      <c r="B305" s="21"/>
      <c r="C305" s="21"/>
      <c r="D305" s="21"/>
      <c r="E305" s="16"/>
      <c r="F305" s="16"/>
      <c r="G305" s="16"/>
      <c r="H305" s="16"/>
      <c r="I305" s="16"/>
      <c r="J305" s="16"/>
      <c r="K305" s="16"/>
      <c r="L305" s="16"/>
      <c r="M305" s="16"/>
      <c r="N305" s="16"/>
      <c r="O305" s="17"/>
      <c r="Q305" s="33" t="str">
        <f t="shared" si="4"/>
        <v/>
      </c>
    </row>
    <row r="306" spans="1:17">
      <c r="A306" s="21"/>
      <c r="B306" s="21"/>
      <c r="C306" s="21"/>
      <c r="D306" s="21"/>
      <c r="E306" s="16"/>
      <c r="F306" s="16"/>
      <c r="G306" s="16"/>
      <c r="H306" s="16"/>
      <c r="I306" s="16"/>
      <c r="J306" s="16"/>
      <c r="K306" s="16"/>
      <c r="L306" s="16"/>
      <c r="M306" s="16"/>
      <c r="N306" s="16"/>
      <c r="O306" s="17"/>
      <c r="Q306" s="33" t="str">
        <f t="shared" si="4"/>
        <v/>
      </c>
    </row>
    <row r="307" spans="1:17">
      <c r="A307" s="21"/>
      <c r="B307" s="21"/>
      <c r="C307" s="21"/>
      <c r="D307" s="21"/>
      <c r="E307" s="16"/>
      <c r="F307" s="16"/>
      <c r="G307" s="16"/>
      <c r="H307" s="16"/>
      <c r="I307" s="16"/>
      <c r="J307" s="16"/>
      <c r="K307" s="16"/>
      <c r="L307" s="16"/>
      <c r="M307" s="16"/>
      <c r="N307" s="16"/>
      <c r="O307" s="17"/>
      <c r="Q307" s="33" t="str">
        <f t="shared" si="4"/>
        <v/>
      </c>
    </row>
    <row r="308" spans="1:17">
      <c r="A308" s="21"/>
      <c r="B308" s="21"/>
      <c r="C308" s="21"/>
      <c r="D308" s="21"/>
      <c r="E308" s="16"/>
      <c r="F308" s="16"/>
      <c r="G308" s="16"/>
      <c r="H308" s="16"/>
      <c r="I308" s="16"/>
      <c r="J308" s="16"/>
      <c r="K308" s="16"/>
      <c r="L308" s="16"/>
      <c r="M308" s="16"/>
      <c r="N308" s="16"/>
      <c r="O308" s="17"/>
      <c r="Q308" s="33" t="str">
        <f t="shared" si="4"/>
        <v/>
      </c>
    </row>
    <row r="309" spans="1:17">
      <c r="A309" s="21"/>
      <c r="B309" s="21"/>
      <c r="C309" s="21"/>
      <c r="D309" s="21"/>
      <c r="E309" s="16"/>
      <c r="F309" s="16"/>
      <c r="G309" s="16"/>
      <c r="H309" s="16"/>
      <c r="I309" s="16"/>
      <c r="J309" s="16"/>
      <c r="K309" s="16"/>
      <c r="L309" s="16"/>
      <c r="M309" s="16"/>
      <c r="N309" s="16"/>
      <c r="O309" s="17"/>
      <c r="Q309" s="33" t="str">
        <f t="shared" si="4"/>
        <v/>
      </c>
    </row>
    <row r="310" spans="1:17">
      <c r="A310" s="21"/>
      <c r="B310" s="21"/>
      <c r="C310" s="21"/>
      <c r="D310" s="21"/>
      <c r="E310" s="16"/>
      <c r="F310" s="16"/>
      <c r="G310" s="16"/>
      <c r="H310" s="16"/>
      <c r="I310" s="16"/>
      <c r="J310" s="16"/>
      <c r="K310" s="16"/>
      <c r="L310" s="16"/>
      <c r="M310" s="16"/>
      <c r="N310" s="16"/>
      <c r="O310" s="17"/>
      <c r="Q310" s="33" t="str">
        <f t="shared" si="4"/>
        <v/>
      </c>
    </row>
    <row r="311" spans="1:17">
      <c r="A311" s="21"/>
      <c r="B311" s="21"/>
      <c r="C311" s="21"/>
      <c r="D311" s="21"/>
      <c r="E311" s="16"/>
      <c r="F311" s="16"/>
      <c r="G311" s="16"/>
      <c r="H311" s="16"/>
      <c r="I311" s="16"/>
      <c r="J311" s="16"/>
      <c r="K311" s="16"/>
      <c r="L311" s="16"/>
      <c r="M311" s="16"/>
      <c r="N311" s="16"/>
      <c r="O311" s="17"/>
      <c r="Q311" s="33" t="str">
        <f t="shared" si="4"/>
        <v/>
      </c>
    </row>
    <row r="312" spans="1:17">
      <c r="A312" s="21"/>
      <c r="B312" s="21"/>
      <c r="C312" s="21"/>
      <c r="D312" s="21"/>
      <c r="E312" s="16"/>
      <c r="F312" s="16"/>
      <c r="G312" s="16"/>
      <c r="H312" s="16"/>
      <c r="I312" s="16"/>
      <c r="J312" s="16"/>
      <c r="K312" s="16"/>
      <c r="L312" s="16"/>
      <c r="M312" s="16"/>
      <c r="N312" s="16"/>
      <c r="O312" s="17"/>
      <c r="Q312" s="33" t="str">
        <f t="shared" si="4"/>
        <v/>
      </c>
    </row>
    <row r="313" spans="1:17">
      <c r="A313" s="21"/>
      <c r="B313" s="21"/>
      <c r="C313" s="21"/>
      <c r="D313" s="21"/>
      <c r="E313" s="16"/>
      <c r="F313" s="16"/>
      <c r="G313" s="16"/>
      <c r="H313" s="16"/>
      <c r="I313" s="16"/>
      <c r="J313" s="16"/>
      <c r="K313" s="16"/>
      <c r="L313" s="16"/>
      <c r="M313" s="16"/>
      <c r="N313" s="16"/>
      <c r="O313" s="17"/>
      <c r="Q313" s="33" t="str">
        <f t="shared" si="4"/>
        <v/>
      </c>
    </row>
    <row r="314" spans="1:17">
      <c r="A314" s="21"/>
      <c r="B314" s="21"/>
      <c r="C314" s="21"/>
      <c r="D314" s="21"/>
      <c r="E314" s="16"/>
      <c r="F314" s="16"/>
      <c r="G314" s="16"/>
      <c r="H314" s="16"/>
      <c r="I314" s="16"/>
      <c r="J314" s="16"/>
      <c r="K314" s="16"/>
      <c r="L314" s="16"/>
      <c r="M314" s="16"/>
      <c r="N314" s="16"/>
      <c r="O314" s="17"/>
      <c r="Q314" s="33" t="str">
        <f t="shared" si="4"/>
        <v/>
      </c>
    </row>
    <row r="315" spans="1:17">
      <c r="A315" s="21"/>
      <c r="B315" s="21"/>
      <c r="C315" s="21"/>
      <c r="D315" s="21"/>
      <c r="E315" s="16"/>
      <c r="F315" s="16"/>
      <c r="G315" s="16"/>
      <c r="H315" s="16"/>
      <c r="I315" s="16"/>
      <c r="J315" s="16"/>
      <c r="K315" s="16"/>
      <c r="L315" s="16"/>
      <c r="M315" s="16"/>
      <c r="N315" s="16"/>
      <c r="O315" s="17"/>
      <c r="Q315" s="33" t="str">
        <f t="shared" si="4"/>
        <v/>
      </c>
    </row>
    <row r="316" spans="1:17">
      <c r="A316" s="21"/>
      <c r="B316" s="21"/>
      <c r="C316" s="21"/>
      <c r="D316" s="21"/>
      <c r="E316" s="16"/>
      <c r="F316" s="16"/>
      <c r="G316" s="16"/>
      <c r="H316" s="16"/>
      <c r="I316" s="16"/>
      <c r="J316" s="16"/>
      <c r="K316" s="16"/>
      <c r="L316" s="16"/>
      <c r="M316" s="16"/>
      <c r="N316" s="16"/>
      <c r="O316" s="17"/>
      <c r="Q316" s="33" t="str">
        <f t="shared" si="4"/>
        <v/>
      </c>
    </row>
    <row r="317" spans="1:17">
      <c r="A317" s="21"/>
      <c r="B317" s="21"/>
      <c r="C317" s="21"/>
      <c r="D317" s="21"/>
      <c r="E317" s="16"/>
      <c r="F317" s="16"/>
      <c r="G317" s="16"/>
      <c r="H317" s="16"/>
      <c r="I317" s="16"/>
      <c r="J317" s="16"/>
      <c r="K317" s="16"/>
      <c r="L317" s="16"/>
      <c r="M317" s="16"/>
      <c r="N317" s="16"/>
      <c r="O317" s="17"/>
      <c r="Q317" s="33" t="str">
        <f t="shared" si="4"/>
        <v/>
      </c>
    </row>
    <row r="318" spans="1:17">
      <c r="A318" s="21"/>
      <c r="B318" s="21"/>
      <c r="C318" s="21"/>
      <c r="D318" s="21"/>
      <c r="E318" s="16"/>
      <c r="F318" s="16"/>
      <c r="G318" s="16"/>
      <c r="H318" s="16"/>
      <c r="I318" s="16"/>
      <c r="J318" s="16"/>
      <c r="K318" s="16"/>
      <c r="L318" s="16"/>
      <c r="M318" s="16"/>
      <c r="N318" s="16"/>
      <c r="O318" s="17"/>
      <c r="Q318" s="33" t="str">
        <f t="shared" si="4"/>
        <v/>
      </c>
    </row>
    <row r="319" spans="1:17">
      <c r="A319" s="21"/>
      <c r="B319" s="21"/>
      <c r="C319" s="21"/>
      <c r="D319" s="21"/>
      <c r="E319" s="16"/>
      <c r="F319" s="16"/>
      <c r="G319" s="16"/>
      <c r="H319" s="16"/>
      <c r="I319" s="16"/>
      <c r="J319" s="16"/>
      <c r="K319" s="16"/>
      <c r="L319" s="16"/>
      <c r="M319" s="16"/>
      <c r="N319" s="16"/>
      <c r="O319" s="17"/>
      <c r="Q319" s="33" t="str">
        <f t="shared" si="4"/>
        <v/>
      </c>
    </row>
    <row r="320" spans="1:17">
      <c r="A320" s="21"/>
      <c r="B320" s="21"/>
      <c r="C320" s="21"/>
      <c r="D320" s="21"/>
      <c r="E320" s="16"/>
      <c r="F320" s="16"/>
      <c r="G320" s="16"/>
      <c r="H320" s="16"/>
      <c r="I320" s="16"/>
      <c r="J320" s="16"/>
      <c r="K320" s="16"/>
      <c r="L320" s="16"/>
      <c r="M320" s="16"/>
      <c r="N320" s="16"/>
      <c r="O320" s="17"/>
      <c r="Q320" s="33" t="str">
        <f t="shared" si="4"/>
        <v/>
      </c>
    </row>
    <row r="321" spans="1:17">
      <c r="A321" s="21"/>
      <c r="B321" s="21"/>
      <c r="C321" s="21"/>
      <c r="D321" s="21"/>
      <c r="E321" s="16"/>
      <c r="F321" s="16"/>
      <c r="G321" s="16"/>
      <c r="H321" s="16"/>
      <c r="I321" s="16"/>
      <c r="J321" s="16"/>
      <c r="K321" s="16"/>
      <c r="L321" s="16"/>
      <c r="M321" s="16"/>
      <c r="N321" s="16"/>
      <c r="O321" s="17"/>
      <c r="Q321" s="33" t="str">
        <f t="shared" si="4"/>
        <v/>
      </c>
    </row>
    <row r="322" spans="1:17">
      <c r="A322" s="21"/>
      <c r="B322" s="21"/>
      <c r="C322" s="21"/>
      <c r="D322" s="21"/>
      <c r="E322" s="16"/>
      <c r="F322" s="16"/>
      <c r="G322" s="16"/>
      <c r="H322" s="16"/>
      <c r="I322" s="16"/>
      <c r="J322" s="16"/>
      <c r="K322" s="16"/>
      <c r="L322" s="16"/>
      <c r="M322" s="16"/>
      <c r="N322" s="16"/>
      <c r="O322" s="17"/>
      <c r="Q322" s="33" t="str">
        <f t="shared" si="4"/>
        <v/>
      </c>
    </row>
    <row r="323" spans="1:17">
      <c r="A323" s="21"/>
      <c r="B323" s="21"/>
      <c r="C323" s="21"/>
      <c r="D323" s="21"/>
      <c r="E323" s="16"/>
      <c r="F323" s="16"/>
      <c r="G323" s="16"/>
      <c r="H323" s="16"/>
      <c r="I323" s="16"/>
      <c r="J323" s="16"/>
      <c r="K323" s="16"/>
      <c r="L323" s="16"/>
      <c r="M323" s="16"/>
      <c r="N323" s="16"/>
      <c r="O323" s="17"/>
      <c r="Q323" s="33" t="str">
        <f t="shared" si="4"/>
        <v/>
      </c>
    </row>
    <row r="324" spans="1:17">
      <c r="A324" s="21"/>
      <c r="B324" s="21"/>
      <c r="C324" s="21"/>
      <c r="D324" s="21"/>
      <c r="E324" s="16"/>
      <c r="F324" s="16"/>
      <c r="G324" s="16"/>
      <c r="H324" s="16"/>
      <c r="I324" s="16"/>
      <c r="J324" s="16"/>
      <c r="K324" s="16"/>
      <c r="L324" s="16"/>
      <c r="M324" s="16"/>
      <c r="N324" s="16"/>
      <c r="O324" s="17"/>
      <c r="Q324" s="33" t="str">
        <f t="shared" si="4"/>
        <v/>
      </c>
    </row>
    <row r="325" spans="1:17">
      <c r="A325" s="21"/>
      <c r="B325" s="21"/>
      <c r="C325" s="21"/>
      <c r="D325" s="21"/>
      <c r="E325" s="16"/>
      <c r="F325" s="16"/>
      <c r="G325" s="16"/>
      <c r="H325" s="16"/>
      <c r="I325" s="16"/>
      <c r="J325" s="16"/>
      <c r="K325" s="16"/>
      <c r="L325" s="16"/>
      <c r="M325" s="16"/>
      <c r="N325" s="16"/>
      <c r="O325" s="17"/>
      <c r="Q325" s="33" t="str">
        <f t="shared" si="4"/>
        <v/>
      </c>
    </row>
    <row r="326" spans="1:17">
      <c r="A326" s="21"/>
      <c r="B326" s="21"/>
      <c r="C326" s="21"/>
      <c r="D326" s="21"/>
      <c r="E326" s="16"/>
      <c r="F326" s="16"/>
      <c r="G326" s="16"/>
      <c r="H326" s="16"/>
      <c r="I326" s="16"/>
      <c r="J326" s="16"/>
      <c r="K326" s="16"/>
      <c r="L326" s="16"/>
      <c r="M326" s="16"/>
      <c r="N326" s="16"/>
      <c r="O326" s="17"/>
      <c r="Q326" s="33" t="str">
        <f t="shared" si="4"/>
        <v/>
      </c>
    </row>
    <row r="327" spans="1:17">
      <c r="A327" s="21"/>
      <c r="B327" s="21"/>
      <c r="C327" s="21"/>
      <c r="D327" s="21"/>
      <c r="E327" s="16"/>
      <c r="F327" s="16"/>
      <c r="G327" s="16"/>
      <c r="H327" s="16"/>
      <c r="I327" s="16"/>
      <c r="J327" s="16"/>
      <c r="K327" s="16"/>
      <c r="L327" s="16"/>
      <c r="M327" s="16"/>
      <c r="N327" s="16"/>
      <c r="O327" s="17"/>
      <c r="Q327" s="33" t="str">
        <f t="shared" si="4"/>
        <v/>
      </c>
    </row>
    <row r="328" spans="1:17">
      <c r="A328" s="21"/>
      <c r="B328" s="21"/>
      <c r="C328" s="21"/>
      <c r="D328" s="21"/>
      <c r="E328" s="16"/>
      <c r="F328" s="16"/>
      <c r="G328" s="16"/>
      <c r="H328" s="16"/>
      <c r="I328" s="16"/>
      <c r="J328" s="16"/>
      <c r="K328" s="16"/>
      <c r="L328" s="16"/>
      <c r="M328" s="16"/>
      <c r="N328" s="16"/>
      <c r="O328" s="17"/>
      <c r="Q328" s="33" t="str">
        <f t="shared" si="4"/>
        <v/>
      </c>
    </row>
    <row r="329" spans="1:17">
      <c r="A329" s="21"/>
      <c r="B329" s="21"/>
      <c r="C329" s="21"/>
      <c r="D329" s="21"/>
      <c r="E329" s="16"/>
      <c r="F329" s="16"/>
      <c r="G329" s="16"/>
      <c r="H329" s="16"/>
      <c r="I329" s="16"/>
      <c r="J329" s="16"/>
      <c r="K329" s="16"/>
      <c r="L329" s="16"/>
      <c r="M329" s="16"/>
      <c r="N329" s="16"/>
      <c r="O329" s="17"/>
      <c r="Q329" s="33" t="str">
        <f t="shared" si="4"/>
        <v/>
      </c>
    </row>
    <row r="330" spans="1:17">
      <c r="A330" s="21"/>
      <c r="B330" s="21"/>
      <c r="C330" s="21"/>
      <c r="D330" s="21"/>
      <c r="E330" s="16"/>
      <c r="F330" s="16"/>
      <c r="G330" s="16"/>
      <c r="H330" s="16"/>
      <c r="I330" s="16"/>
      <c r="J330" s="16"/>
      <c r="K330" s="16"/>
      <c r="L330" s="16"/>
      <c r="M330" s="16"/>
      <c r="N330" s="16"/>
      <c r="O330" s="17"/>
      <c r="Q330" s="33" t="str">
        <f t="shared" ref="Q330:Q393" si="5">IF(COUNTA(E330:O330)=0,"",_xlfn.CONCAT(,
IF(NOT(N330 = (SUM(E330, F330, H330, J330:M330) - SUM(G330, I330))),
     " Error: Position at the end of the period is not equal to: position at the beginning of the period + issuance or inflow - buyback or outflow + operational result - declared dividend + exchange rate changes + price changes + other changes + rectifications.",
     ""),
IF(AND(NOT(ISBLANK(I330)), I330&lt;0),
 " Error: Dividend declared (gross) cannot be negative",
     ""),
IF(AND(NOT(ISBLANK(E330)), E330&lt;0),
 " Warning: Position at the beginning of the period is usually a positive amount, please check whether the reported negative amount is correct.",
     ""),
IF(AND(NOT(ISBLANK(N330)), N330&lt;0),
 " Warning: Position at the end of the period is usually a positive amount, please check whether the reported negative amount is correct.",
     ""),
IF(AND(OR(ABS(F330)&gt;3000000000,ABS(G330)&gt;3000000000),ISBLANK(O330)),
 " Warning: An explanation in &lt;c100&gt; must be completed for transactions of more than EUR 3 billion or less than EUR -3 billion.",
     "")))</f>
        <v/>
      </c>
    </row>
    <row r="331" spans="1:17">
      <c r="A331" s="21"/>
      <c r="B331" s="21"/>
      <c r="C331" s="21"/>
      <c r="D331" s="21"/>
      <c r="E331" s="16"/>
      <c r="F331" s="16"/>
      <c r="G331" s="16"/>
      <c r="H331" s="16"/>
      <c r="I331" s="16"/>
      <c r="J331" s="16"/>
      <c r="K331" s="16"/>
      <c r="L331" s="16"/>
      <c r="M331" s="16"/>
      <c r="N331" s="16"/>
      <c r="O331" s="17"/>
      <c r="Q331" s="33" t="str">
        <f t="shared" si="5"/>
        <v/>
      </c>
    </row>
    <row r="332" spans="1:17">
      <c r="A332" s="21"/>
      <c r="B332" s="21"/>
      <c r="C332" s="21"/>
      <c r="D332" s="21"/>
      <c r="E332" s="16"/>
      <c r="F332" s="16"/>
      <c r="G332" s="16"/>
      <c r="H332" s="16"/>
      <c r="I332" s="16"/>
      <c r="J332" s="16"/>
      <c r="K332" s="16"/>
      <c r="L332" s="16"/>
      <c r="M332" s="16"/>
      <c r="N332" s="16"/>
      <c r="O332" s="17"/>
      <c r="Q332" s="33" t="str">
        <f t="shared" si="5"/>
        <v/>
      </c>
    </row>
    <row r="333" spans="1:17">
      <c r="A333" s="21"/>
      <c r="B333" s="21"/>
      <c r="C333" s="21"/>
      <c r="D333" s="21"/>
      <c r="E333" s="16"/>
      <c r="F333" s="16"/>
      <c r="G333" s="16"/>
      <c r="H333" s="16"/>
      <c r="I333" s="16"/>
      <c r="J333" s="16"/>
      <c r="K333" s="16"/>
      <c r="L333" s="16"/>
      <c r="M333" s="16"/>
      <c r="N333" s="16"/>
      <c r="O333" s="17"/>
      <c r="Q333" s="33" t="str">
        <f t="shared" si="5"/>
        <v/>
      </c>
    </row>
    <row r="334" spans="1:17">
      <c r="A334" s="21"/>
      <c r="B334" s="21"/>
      <c r="C334" s="21"/>
      <c r="D334" s="21"/>
      <c r="E334" s="16"/>
      <c r="F334" s="16"/>
      <c r="G334" s="16"/>
      <c r="H334" s="16"/>
      <c r="I334" s="16"/>
      <c r="J334" s="16"/>
      <c r="K334" s="16"/>
      <c r="L334" s="16"/>
      <c r="M334" s="16"/>
      <c r="N334" s="16"/>
      <c r="O334" s="17"/>
      <c r="Q334" s="33" t="str">
        <f t="shared" si="5"/>
        <v/>
      </c>
    </row>
    <row r="335" spans="1:17">
      <c r="A335" s="21"/>
      <c r="B335" s="21"/>
      <c r="C335" s="21"/>
      <c r="D335" s="21"/>
      <c r="E335" s="16"/>
      <c r="F335" s="16"/>
      <c r="G335" s="16"/>
      <c r="H335" s="16"/>
      <c r="I335" s="16"/>
      <c r="J335" s="16"/>
      <c r="K335" s="16"/>
      <c r="L335" s="16"/>
      <c r="M335" s="16"/>
      <c r="N335" s="16"/>
      <c r="O335" s="17"/>
      <c r="Q335" s="33" t="str">
        <f t="shared" si="5"/>
        <v/>
      </c>
    </row>
    <row r="336" spans="1:17">
      <c r="A336" s="21"/>
      <c r="B336" s="21"/>
      <c r="C336" s="21"/>
      <c r="D336" s="21"/>
      <c r="E336" s="16"/>
      <c r="F336" s="16"/>
      <c r="G336" s="16"/>
      <c r="H336" s="16"/>
      <c r="I336" s="16"/>
      <c r="J336" s="16"/>
      <c r="K336" s="16"/>
      <c r="L336" s="16"/>
      <c r="M336" s="16"/>
      <c r="N336" s="16"/>
      <c r="O336" s="17"/>
      <c r="Q336" s="33" t="str">
        <f t="shared" si="5"/>
        <v/>
      </c>
    </row>
    <row r="337" spans="1:17">
      <c r="A337" s="21"/>
      <c r="B337" s="21"/>
      <c r="C337" s="21"/>
      <c r="D337" s="21"/>
      <c r="E337" s="16"/>
      <c r="F337" s="16"/>
      <c r="G337" s="16"/>
      <c r="H337" s="16"/>
      <c r="I337" s="16"/>
      <c r="J337" s="16"/>
      <c r="K337" s="16"/>
      <c r="L337" s="16"/>
      <c r="M337" s="16"/>
      <c r="N337" s="16"/>
      <c r="O337" s="17"/>
      <c r="Q337" s="33" t="str">
        <f t="shared" si="5"/>
        <v/>
      </c>
    </row>
    <row r="338" spans="1:17">
      <c r="A338" s="21"/>
      <c r="B338" s="21"/>
      <c r="C338" s="21"/>
      <c r="D338" s="21"/>
      <c r="E338" s="16"/>
      <c r="F338" s="16"/>
      <c r="G338" s="16"/>
      <c r="H338" s="16"/>
      <c r="I338" s="16"/>
      <c r="J338" s="16"/>
      <c r="K338" s="16"/>
      <c r="L338" s="16"/>
      <c r="M338" s="16"/>
      <c r="N338" s="16"/>
      <c r="O338" s="17"/>
      <c r="Q338" s="33" t="str">
        <f t="shared" si="5"/>
        <v/>
      </c>
    </row>
    <row r="339" spans="1:17">
      <c r="A339" s="21"/>
      <c r="B339" s="21"/>
      <c r="C339" s="21"/>
      <c r="D339" s="21"/>
      <c r="E339" s="16"/>
      <c r="F339" s="16"/>
      <c r="G339" s="16"/>
      <c r="H339" s="16"/>
      <c r="I339" s="16"/>
      <c r="J339" s="16"/>
      <c r="K339" s="16"/>
      <c r="L339" s="16"/>
      <c r="M339" s="16"/>
      <c r="N339" s="16"/>
      <c r="O339" s="17"/>
      <c r="Q339" s="33" t="str">
        <f t="shared" si="5"/>
        <v/>
      </c>
    </row>
    <row r="340" spans="1:17">
      <c r="A340" s="21"/>
      <c r="B340" s="21"/>
      <c r="C340" s="21"/>
      <c r="D340" s="21"/>
      <c r="E340" s="16"/>
      <c r="F340" s="16"/>
      <c r="G340" s="16"/>
      <c r="H340" s="16"/>
      <c r="I340" s="16"/>
      <c r="J340" s="16"/>
      <c r="K340" s="16"/>
      <c r="L340" s="16"/>
      <c r="M340" s="16"/>
      <c r="N340" s="16"/>
      <c r="O340" s="17"/>
      <c r="Q340" s="33" t="str">
        <f t="shared" si="5"/>
        <v/>
      </c>
    </row>
    <row r="341" spans="1:17">
      <c r="A341" s="21"/>
      <c r="B341" s="21"/>
      <c r="C341" s="21"/>
      <c r="D341" s="21"/>
      <c r="E341" s="16"/>
      <c r="F341" s="16"/>
      <c r="G341" s="16"/>
      <c r="H341" s="16"/>
      <c r="I341" s="16"/>
      <c r="J341" s="16"/>
      <c r="K341" s="16"/>
      <c r="L341" s="16"/>
      <c r="M341" s="16"/>
      <c r="N341" s="16"/>
      <c r="O341" s="17"/>
      <c r="Q341" s="33" t="str">
        <f t="shared" si="5"/>
        <v/>
      </c>
    </row>
    <row r="342" spans="1:17">
      <c r="A342" s="21"/>
      <c r="B342" s="21"/>
      <c r="C342" s="21"/>
      <c r="D342" s="21"/>
      <c r="E342" s="16"/>
      <c r="F342" s="16"/>
      <c r="G342" s="16"/>
      <c r="H342" s="16"/>
      <c r="I342" s="16"/>
      <c r="J342" s="16"/>
      <c r="K342" s="16"/>
      <c r="L342" s="16"/>
      <c r="M342" s="16"/>
      <c r="N342" s="16"/>
      <c r="O342" s="17"/>
      <c r="Q342" s="33" t="str">
        <f t="shared" si="5"/>
        <v/>
      </c>
    </row>
    <row r="343" spans="1:17">
      <c r="A343" s="21"/>
      <c r="B343" s="21"/>
      <c r="C343" s="21"/>
      <c r="D343" s="21"/>
      <c r="E343" s="16"/>
      <c r="F343" s="16"/>
      <c r="G343" s="16"/>
      <c r="H343" s="16"/>
      <c r="I343" s="16"/>
      <c r="J343" s="16"/>
      <c r="K343" s="16"/>
      <c r="L343" s="16"/>
      <c r="M343" s="16"/>
      <c r="N343" s="16"/>
      <c r="O343" s="17"/>
      <c r="Q343" s="33" t="str">
        <f t="shared" si="5"/>
        <v/>
      </c>
    </row>
    <row r="344" spans="1:17">
      <c r="A344" s="21"/>
      <c r="B344" s="21"/>
      <c r="C344" s="21"/>
      <c r="D344" s="21"/>
      <c r="E344" s="16"/>
      <c r="F344" s="16"/>
      <c r="G344" s="16"/>
      <c r="H344" s="16"/>
      <c r="I344" s="16"/>
      <c r="J344" s="16"/>
      <c r="K344" s="16"/>
      <c r="L344" s="16"/>
      <c r="M344" s="16"/>
      <c r="N344" s="16"/>
      <c r="O344" s="17"/>
      <c r="Q344" s="33" t="str">
        <f t="shared" si="5"/>
        <v/>
      </c>
    </row>
    <row r="345" spans="1:17">
      <c r="A345" s="21"/>
      <c r="B345" s="21"/>
      <c r="C345" s="21"/>
      <c r="D345" s="21"/>
      <c r="E345" s="16"/>
      <c r="F345" s="16"/>
      <c r="G345" s="16"/>
      <c r="H345" s="16"/>
      <c r="I345" s="16"/>
      <c r="J345" s="16"/>
      <c r="K345" s="16"/>
      <c r="L345" s="16"/>
      <c r="M345" s="16"/>
      <c r="N345" s="16"/>
      <c r="O345" s="17"/>
      <c r="Q345" s="33" t="str">
        <f t="shared" si="5"/>
        <v/>
      </c>
    </row>
    <row r="346" spans="1:17">
      <c r="A346" s="21"/>
      <c r="B346" s="21"/>
      <c r="C346" s="21"/>
      <c r="D346" s="21"/>
      <c r="E346" s="16"/>
      <c r="F346" s="16"/>
      <c r="G346" s="16"/>
      <c r="H346" s="16"/>
      <c r="I346" s="16"/>
      <c r="J346" s="16"/>
      <c r="K346" s="16"/>
      <c r="L346" s="16"/>
      <c r="M346" s="16"/>
      <c r="N346" s="16"/>
      <c r="O346" s="17"/>
      <c r="Q346" s="33" t="str">
        <f t="shared" si="5"/>
        <v/>
      </c>
    </row>
    <row r="347" spans="1:17">
      <c r="A347" s="21"/>
      <c r="B347" s="21"/>
      <c r="C347" s="21"/>
      <c r="D347" s="21"/>
      <c r="E347" s="16"/>
      <c r="F347" s="16"/>
      <c r="G347" s="16"/>
      <c r="H347" s="16"/>
      <c r="I347" s="16"/>
      <c r="J347" s="16"/>
      <c r="K347" s="16"/>
      <c r="L347" s="16"/>
      <c r="M347" s="16"/>
      <c r="N347" s="16"/>
      <c r="O347" s="17"/>
      <c r="Q347" s="33" t="str">
        <f t="shared" si="5"/>
        <v/>
      </c>
    </row>
    <row r="348" spans="1:17">
      <c r="A348" s="21"/>
      <c r="B348" s="21"/>
      <c r="C348" s="21"/>
      <c r="D348" s="21"/>
      <c r="E348" s="16"/>
      <c r="F348" s="16"/>
      <c r="G348" s="16"/>
      <c r="H348" s="16"/>
      <c r="I348" s="16"/>
      <c r="J348" s="16"/>
      <c r="K348" s="16"/>
      <c r="L348" s="16"/>
      <c r="M348" s="16"/>
      <c r="N348" s="16"/>
      <c r="O348" s="17"/>
      <c r="Q348" s="33" t="str">
        <f t="shared" si="5"/>
        <v/>
      </c>
    </row>
    <row r="349" spans="1:17">
      <c r="A349" s="21"/>
      <c r="B349" s="21"/>
      <c r="C349" s="21"/>
      <c r="D349" s="21"/>
      <c r="E349" s="16"/>
      <c r="F349" s="16"/>
      <c r="G349" s="16"/>
      <c r="H349" s="16"/>
      <c r="I349" s="16"/>
      <c r="J349" s="16"/>
      <c r="K349" s="16"/>
      <c r="L349" s="16"/>
      <c r="M349" s="16"/>
      <c r="N349" s="16"/>
      <c r="O349" s="17"/>
      <c r="Q349" s="33" t="str">
        <f t="shared" si="5"/>
        <v/>
      </c>
    </row>
    <row r="350" spans="1:17">
      <c r="A350" s="21"/>
      <c r="B350" s="21"/>
      <c r="C350" s="21"/>
      <c r="D350" s="21"/>
      <c r="E350" s="16"/>
      <c r="F350" s="16"/>
      <c r="G350" s="16"/>
      <c r="H350" s="16"/>
      <c r="I350" s="16"/>
      <c r="J350" s="16"/>
      <c r="K350" s="16"/>
      <c r="L350" s="16"/>
      <c r="M350" s="16"/>
      <c r="N350" s="16"/>
      <c r="O350" s="17"/>
      <c r="Q350" s="33" t="str">
        <f t="shared" si="5"/>
        <v/>
      </c>
    </row>
    <row r="351" spans="1:17">
      <c r="A351" s="21"/>
      <c r="B351" s="21"/>
      <c r="C351" s="21"/>
      <c r="D351" s="21"/>
      <c r="E351" s="16"/>
      <c r="F351" s="16"/>
      <c r="G351" s="16"/>
      <c r="H351" s="16"/>
      <c r="I351" s="16"/>
      <c r="J351" s="16"/>
      <c r="K351" s="16"/>
      <c r="L351" s="16"/>
      <c r="M351" s="16"/>
      <c r="N351" s="16"/>
      <c r="O351" s="17"/>
      <c r="Q351" s="33" t="str">
        <f t="shared" si="5"/>
        <v/>
      </c>
    </row>
    <row r="352" spans="1:17">
      <c r="A352" s="21"/>
      <c r="B352" s="21"/>
      <c r="C352" s="21"/>
      <c r="D352" s="21"/>
      <c r="E352" s="16"/>
      <c r="F352" s="16"/>
      <c r="G352" s="16"/>
      <c r="H352" s="16"/>
      <c r="I352" s="16"/>
      <c r="J352" s="16"/>
      <c r="K352" s="16"/>
      <c r="L352" s="16"/>
      <c r="M352" s="16"/>
      <c r="N352" s="16"/>
      <c r="O352" s="17"/>
      <c r="Q352" s="33" t="str">
        <f t="shared" si="5"/>
        <v/>
      </c>
    </row>
    <row r="353" spans="1:17">
      <c r="A353" s="21"/>
      <c r="B353" s="21"/>
      <c r="C353" s="21"/>
      <c r="D353" s="21"/>
      <c r="E353" s="16"/>
      <c r="F353" s="16"/>
      <c r="G353" s="16"/>
      <c r="H353" s="16"/>
      <c r="I353" s="16"/>
      <c r="J353" s="16"/>
      <c r="K353" s="16"/>
      <c r="L353" s="16"/>
      <c r="M353" s="16"/>
      <c r="N353" s="16"/>
      <c r="O353" s="17"/>
      <c r="Q353" s="33" t="str">
        <f t="shared" si="5"/>
        <v/>
      </c>
    </row>
    <row r="354" spans="1:17">
      <c r="A354" s="21"/>
      <c r="B354" s="21"/>
      <c r="C354" s="21"/>
      <c r="D354" s="21"/>
      <c r="E354" s="16"/>
      <c r="F354" s="16"/>
      <c r="G354" s="16"/>
      <c r="H354" s="16"/>
      <c r="I354" s="16"/>
      <c r="J354" s="16"/>
      <c r="K354" s="16"/>
      <c r="L354" s="16"/>
      <c r="M354" s="16"/>
      <c r="N354" s="16"/>
      <c r="O354" s="17"/>
      <c r="Q354" s="33" t="str">
        <f t="shared" si="5"/>
        <v/>
      </c>
    </row>
    <row r="355" spans="1:17">
      <c r="A355" s="21"/>
      <c r="B355" s="21"/>
      <c r="C355" s="21"/>
      <c r="D355" s="21"/>
      <c r="E355" s="16"/>
      <c r="F355" s="16"/>
      <c r="G355" s="16"/>
      <c r="H355" s="16"/>
      <c r="I355" s="16"/>
      <c r="J355" s="16"/>
      <c r="K355" s="16"/>
      <c r="L355" s="16"/>
      <c r="M355" s="16"/>
      <c r="N355" s="16"/>
      <c r="O355" s="17"/>
      <c r="Q355" s="33" t="str">
        <f t="shared" si="5"/>
        <v/>
      </c>
    </row>
    <row r="356" spans="1:17">
      <c r="A356" s="21"/>
      <c r="B356" s="21"/>
      <c r="C356" s="21"/>
      <c r="D356" s="21"/>
      <c r="E356" s="16"/>
      <c r="F356" s="16"/>
      <c r="G356" s="16"/>
      <c r="H356" s="16"/>
      <c r="I356" s="16"/>
      <c r="J356" s="16"/>
      <c r="K356" s="16"/>
      <c r="L356" s="16"/>
      <c r="M356" s="16"/>
      <c r="N356" s="16"/>
      <c r="O356" s="17"/>
      <c r="Q356" s="33" t="str">
        <f t="shared" si="5"/>
        <v/>
      </c>
    </row>
    <row r="357" spans="1:17">
      <c r="A357" s="21"/>
      <c r="B357" s="21"/>
      <c r="C357" s="21"/>
      <c r="D357" s="21"/>
      <c r="E357" s="16"/>
      <c r="F357" s="16"/>
      <c r="G357" s="16"/>
      <c r="H357" s="16"/>
      <c r="I357" s="16"/>
      <c r="J357" s="16"/>
      <c r="K357" s="16"/>
      <c r="L357" s="16"/>
      <c r="M357" s="16"/>
      <c r="N357" s="16"/>
      <c r="O357" s="17"/>
      <c r="Q357" s="33" t="str">
        <f t="shared" si="5"/>
        <v/>
      </c>
    </row>
    <row r="358" spans="1:17">
      <c r="A358" s="21"/>
      <c r="B358" s="21"/>
      <c r="C358" s="21"/>
      <c r="D358" s="21"/>
      <c r="E358" s="16"/>
      <c r="F358" s="16"/>
      <c r="G358" s="16"/>
      <c r="H358" s="16"/>
      <c r="I358" s="16"/>
      <c r="J358" s="16"/>
      <c r="K358" s="16"/>
      <c r="L358" s="16"/>
      <c r="M358" s="16"/>
      <c r="N358" s="16"/>
      <c r="O358" s="17"/>
      <c r="Q358" s="33" t="str">
        <f t="shared" si="5"/>
        <v/>
      </c>
    </row>
    <row r="359" spans="1:17">
      <c r="A359" s="21"/>
      <c r="B359" s="21"/>
      <c r="C359" s="21"/>
      <c r="D359" s="21"/>
      <c r="E359" s="16"/>
      <c r="F359" s="16"/>
      <c r="G359" s="16"/>
      <c r="H359" s="16"/>
      <c r="I359" s="16"/>
      <c r="J359" s="16"/>
      <c r="K359" s="16"/>
      <c r="L359" s="16"/>
      <c r="M359" s="16"/>
      <c r="N359" s="16"/>
      <c r="O359" s="17"/>
      <c r="Q359" s="33" t="str">
        <f t="shared" si="5"/>
        <v/>
      </c>
    </row>
    <row r="360" spans="1:17">
      <c r="A360" s="21"/>
      <c r="B360" s="21"/>
      <c r="C360" s="21"/>
      <c r="D360" s="21"/>
      <c r="E360" s="16"/>
      <c r="F360" s="16"/>
      <c r="G360" s="16"/>
      <c r="H360" s="16"/>
      <c r="I360" s="16"/>
      <c r="J360" s="16"/>
      <c r="K360" s="16"/>
      <c r="L360" s="16"/>
      <c r="M360" s="16"/>
      <c r="N360" s="16"/>
      <c r="O360" s="17"/>
      <c r="Q360" s="33" t="str">
        <f t="shared" si="5"/>
        <v/>
      </c>
    </row>
    <row r="361" spans="1:17">
      <c r="A361" s="21"/>
      <c r="B361" s="21"/>
      <c r="C361" s="21"/>
      <c r="D361" s="21"/>
      <c r="E361" s="16"/>
      <c r="F361" s="16"/>
      <c r="G361" s="16"/>
      <c r="H361" s="16"/>
      <c r="I361" s="16"/>
      <c r="J361" s="16"/>
      <c r="K361" s="16"/>
      <c r="L361" s="16"/>
      <c r="M361" s="16"/>
      <c r="N361" s="16"/>
      <c r="O361" s="17"/>
      <c r="Q361" s="33" t="str">
        <f t="shared" si="5"/>
        <v/>
      </c>
    </row>
    <row r="362" spans="1:17">
      <c r="A362" s="21"/>
      <c r="B362" s="21"/>
      <c r="C362" s="21"/>
      <c r="D362" s="21"/>
      <c r="E362" s="16"/>
      <c r="F362" s="16"/>
      <c r="G362" s="16"/>
      <c r="H362" s="16"/>
      <c r="I362" s="16"/>
      <c r="J362" s="16"/>
      <c r="K362" s="16"/>
      <c r="L362" s="16"/>
      <c r="M362" s="16"/>
      <c r="N362" s="16"/>
      <c r="O362" s="17"/>
      <c r="Q362" s="33" t="str">
        <f t="shared" si="5"/>
        <v/>
      </c>
    </row>
    <row r="363" spans="1:17">
      <c r="A363" s="21"/>
      <c r="B363" s="21"/>
      <c r="C363" s="21"/>
      <c r="D363" s="21"/>
      <c r="E363" s="16"/>
      <c r="F363" s="16"/>
      <c r="G363" s="16"/>
      <c r="H363" s="16"/>
      <c r="I363" s="16"/>
      <c r="J363" s="16"/>
      <c r="K363" s="16"/>
      <c r="L363" s="16"/>
      <c r="M363" s="16"/>
      <c r="N363" s="16"/>
      <c r="O363" s="17"/>
      <c r="Q363" s="33" t="str">
        <f t="shared" si="5"/>
        <v/>
      </c>
    </row>
    <row r="364" spans="1:17">
      <c r="A364" s="21"/>
      <c r="B364" s="21"/>
      <c r="C364" s="21"/>
      <c r="D364" s="21"/>
      <c r="E364" s="16"/>
      <c r="F364" s="16"/>
      <c r="G364" s="16"/>
      <c r="H364" s="16"/>
      <c r="I364" s="16"/>
      <c r="J364" s="16"/>
      <c r="K364" s="16"/>
      <c r="L364" s="16"/>
      <c r="M364" s="16"/>
      <c r="N364" s="16"/>
      <c r="O364" s="17"/>
      <c r="Q364" s="33" t="str">
        <f t="shared" si="5"/>
        <v/>
      </c>
    </row>
    <row r="365" spans="1:17">
      <c r="A365" s="21"/>
      <c r="B365" s="21"/>
      <c r="C365" s="21"/>
      <c r="D365" s="21"/>
      <c r="E365" s="16"/>
      <c r="F365" s="16"/>
      <c r="G365" s="16"/>
      <c r="H365" s="16"/>
      <c r="I365" s="16"/>
      <c r="J365" s="16"/>
      <c r="K365" s="16"/>
      <c r="L365" s="16"/>
      <c r="M365" s="16"/>
      <c r="N365" s="16"/>
      <c r="O365" s="17"/>
      <c r="Q365" s="33" t="str">
        <f t="shared" si="5"/>
        <v/>
      </c>
    </row>
    <row r="366" spans="1:17">
      <c r="A366" s="21"/>
      <c r="B366" s="21"/>
      <c r="C366" s="21"/>
      <c r="D366" s="21"/>
      <c r="E366" s="16"/>
      <c r="F366" s="16"/>
      <c r="G366" s="16"/>
      <c r="H366" s="16"/>
      <c r="I366" s="16"/>
      <c r="J366" s="16"/>
      <c r="K366" s="16"/>
      <c r="L366" s="16"/>
      <c r="M366" s="16"/>
      <c r="N366" s="16"/>
      <c r="O366" s="17"/>
      <c r="Q366" s="33" t="str">
        <f t="shared" si="5"/>
        <v/>
      </c>
    </row>
    <row r="367" spans="1:17">
      <c r="A367" s="21"/>
      <c r="B367" s="21"/>
      <c r="C367" s="21"/>
      <c r="D367" s="21"/>
      <c r="E367" s="16"/>
      <c r="F367" s="16"/>
      <c r="G367" s="16"/>
      <c r="H367" s="16"/>
      <c r="I367" s="16"/>
      <c r="J367" s="16"/>
      <c r="K367" s="16"/>
      <c r="L367" s="16"/>
      <c r="M367" s="16"/>
      <c r="N367" s="16"/>
      <c r="O367" s="17"/>
      <c r="Q367" s="33" t="str">
        <f t="shared" si="5"/>
        <v/>
      </c>
    </row>
    <row r="368" spans="1:17">
      <c r="A368" s="21"/>
      <c r="B368" s="21"/>
      <c r="C368" s="21"/>
      <c r="D368" s="21"/>
      <c r="E368" s="16"/>
      <c r="F368" s="16"/>
      <c r="G368" s="16"/>
      <c r="H368" s="16"/>
      <c r="I368" s="16"/>
      <c r="J368" s="16"/>
      <c r="K368" s="16"/>
      <c r="L368" s="16"/>
      <c r="M368" s="16"/>
      <c r="N368" s="16"/>
      <c r="O368" s="17"/>
      <c r="Q368" s="33" t="str">
        <f t="shared" si="5"/>
        <v/>
      </c>
    </row>
    <row r="369" spans="1:17">
      <c r="A369" s="21"/>
      <c r="B369" s="21"/>
      <c r="C369" s="21"/>
      <c r="D369" s="21"/>
      <c r="E369" s="16"/>
      <c r="F369" s="16"/>
      <c r="G369" s="16"/>
      <c r="H369" s="16"/>
      <c r="I369" s="16"/>
      <c r="J369" s="16"/>
      <c r="K369" s="16"/>
      <c r="L369" s="16"/>
      <c r="M369" s="16"/>
      <c r="N369" s="16"/>
      <c r="O369" s="17"/>
      <c r="Q369" s="33" t="str">
        <f t="shared" si="5"/>
        <v/>
      </c>
    </row>
    <row r="370" spans="1:17">
      <c r="A370" s="21"/>
      <c r="B370" s="21"/>
      <c r="C370" s="21"/>
      <c r="D370" s="21"/>
      <c r="E370" s="16"/>
      <c r="F370" s="16"/>
      <c r="G370" s="16"/>
      <c r="H370" s="16"/>
      <c r="I370" s="16"/>
      <c r="J370" s="16"/>
      <c r="K370" s="16"/>
      <c r="L370" s="16"/>
      <c r="M370" s="16"/>
      <c r="N370" s="16"/>
      <c r="O370" s="17"/>
      <c r="Q370" s="33" t="str">
        <f t="shared" si="5"/>
        <v/>
      </c>
    </row>
    <row r="371" spans="1:17">
      <c r="A371" s="21"/>
      <c r="B371" s="21"/>
      <c r="C371" s="21"/>
      <c r="D371" s="21"/>
      <c r="E371" s="16"/>
      <c r="F371" s="16"/>
      <c r="G371" s="16"/>
      <c r="H371" s="16"/>
      <c r="I371" s="16"/>
      <c r="J371" s="16"/>
      <c r="K371" s="16"/>
      <c r="L371" s="16"/>
      <c r="M371" s="16"/>
      <c r="N371" s="16"/>
      <c r="O371" s="17"/>
      <c r="Q371" s="33" t="str">
        <f t="shared" si="5"/>
        <v/>
      </c>
    </row>
    <row r="372" spans="1:17">
      <c r="A372" s="21"/>
      <c r="B372" s="21"/>
      <c r="C372" s="21"/>
      <c r="D372" s="21"/>
      <c r="E372" s="16"/>
      <c r="F372" s="16"/>
      <c r="G372" s="16"/>
      <c r="H372" s="16"/>
      <c r="I372" s="16"/>
      <c r="J372" s="16"/>
      <c r="K372" s="16"/>
      <c r="L372" s="16"/>
      <c r="M372" s="16"/>
      <c r="N372" s="16"/>
      <c r="O372" s="17"/>
      <c r="Q372" s="33" t="str">
        <f t="shared" si="5"/>
        <v/>
      </c>
    </row>
    <row r="373" spans="1:17">
      <c r="A373" s="21"/>
      <c r="B373" s="21"/>
      <c r="C373" s="21"/>
      <c r="D373" s="21"/>
      <c r="E373" s="16"/>
      <c r="F373" s="16"/>
      <c r="G373" s="16"/>
      <c r="H373" s="16"/>
      <c r="I373" s="16"/>
      <c r="J373" s="16"/>
      <c r="K373" s="16"/>
      <c r="L373" s="16"/>
      <c r="M373" s="16"/>
      <c r="N373" s="16"/>
      <c r="O373" s="17"/>
      <c r="Q373" s="33" t="str">
        <f t="shared" si="5"/>
        <v/>
      </c>
    </row>
    <row r="374" spans="1:17">
      <c r="A374" s="21"/>
      <c r="B374" s="21"/>
      <c r="C374" s="21"/>
      <c r="D374" s="21"/>
      <c r="E374" s="16"/>
      <c r="F374" s="16"/>
      <c r="G374" s="16"/>
      <c r="H374" s="16"/>
      <c r="I374" s="16"/>
      <c r="J374" s="16"/>
      <c r="K374" s="16"/>
      <c r="L374" s="16"/>
      <c r="M374" s="16"/>
      <c r="N374" s="16"/>
      <c r="O374" s="17"/>
      <c r="Q374" s="33" t="str">
        <f t="shared" si="5"/>
        <v/>
      </c>
    </row>
    <row r="375" spans="1:17">
      <c r="A375" s="21"/>
      <c r="B375" s="21"/>
      <c r="C375" s="21"/>
      <c r="D375" s="21"/>
      <c r="E375" s="16"/>
      <c r="F375" s="16"/>
      <c r="G375" s="16"/>
      <c r="H375" s="16"/>
      <c r="I375" s="16"/>
      <c r="J375" s="16"/>
      <c r="K375" s="16"/>
      <c r="L375" s="16"/>
      <c r="M375" s="16"/>
      <c r="N375" s="16"/>
      <c r="O375" s="17"/>
      <c r="Q375" s="33" t="str">
        <f t="shared" si="5"/>
        <v/>
      </c>
    </row>
    <row r="376" spans="1:17">
      <c r="A376" s="21"/>
      <c r="B376" s="21"/>
      <c r="C376" s="21"/>
      <c r="D376" s="21"/>
      <c r="E376" s="16"/>
      <c r="F376" s="16"/>
      <c r="G376" s="16"/>
      <c r="H376" s="16"/>
      <c r="I376" s="16"/>
      <c r="J376" s="16"/>
      <c r="K376" s="16"/>
      <c r="L376" s="16"/>
      <c r="M376" s="16"/>
      <c r="N376" s="16"/>
      <c r="O376" s="17"/>
      <c r="Q376" s="33" t="str">
        <f t="shared" si="5"/>
        <v/>
      </c>
    </row>
    <row r="377" spans="1:17">
      <c r="A377" s="21"/>
      <c r="B377" s="21"/>
      <c r="C377" s="21"/>
      <c r="D377" s="21"/>
      <c r="E377" s="16"/>
      <c r="F377" s="16"/>
      <c r="G377" s="16"/>
      <c r="H377" s="16"/>
      <c r="I377" s="16"/>
      <c r="J377" s="16"/>
      <c r="K377" s="16"/>
      <c r="L377" s="16"/>
      <c r="M377" s="16"/>
      <c r="N377" s="16"/>
      <c r="O377" s="17"/>
      <c r="Q377" s="33" t="str">
        <f t="shared" si="5"/>
        <v/>
      </c>
    </row>
    <row r="378" spans="1:17">
      <c r="A378" s="21"/>
      <c r="B378" s="21"/>
      <c r="C378" s="21"/>
      <c r="D378" s="21"/>
      <c r="E378" s="16"/>
      <c r="F378" s="16"/>
      <c r="G378" s="16"/>
      <c r="H378" s="16"/>
      <c r="I378" s="16"/>
      <c r="J378" s="16"/>
      <c r="K378" s="16"/>
      <c r="L378" s="16"/>
      <c r="M378" s="16"/>
      <c r="N378" s="16"/>
      <c r="O378" s="17"/>
      <c r="Q378" s="33" t="str">
        <f t="shared" si="5"/>
        <v/>
      </c>
    </row>
    <row r="379" spans="1:17">
      <c r="A379" s="21"/>
      <c r="B379" s="21"/>
      <c r="C379" s="21"/>
      <c r="D379" s="21"/>
      <c r="E379" s="16"/>
      <c r="F379" s="16"/>
      <c r="G379" s="16"/>
      <c r="H379" s="16"/>
      <c r="I379" s="16"/>
      <c r="J379" s="16"/>
      <c r="K379" s="16"/>
      <c r="L379" s="16"/>
      <c r="M379" s="16"/>
      <c r="N379" s="16"/>
      <c r="O379" s="17"/>
      <c r="Q379" s="33" t="str">
        <f t="shared" si="5"/>
        <v/>
      </c>
    </row>
    <row r="380" spans="1:17">
      <c r="A380" s="21"/>
      <c r="B380" s="21"/>
      <c r="C380" s="21"/>
      <c r="D380" s="21"/>
      <c r="E380" s="16"/>
      <c r="F380" s="16"/>
      <c r="G380" s="16"/>
      <c r="H380" s="16"/>
      <c r="I380" s="16"/>
      <c r="J380" s="16"/>
      <c r="K380" s="16"/>
      <c r="L380" s="16"/>
      <c r="M380" s="16"/>
      <c r="N380" s="16"/>
      <c r="O380" s="17"/>
      <c r="Q380" s="33" t="str">
        <f t="shared" si="5"/>
        <v/>
      </c>
    </row>
    <row r="381" spans="1:17">
      <c r="A381" s="21"/>
      <c r="B381" s="21"/>
      <c r="C381" s="21"/>
      <c r="D381" s="21"/>
      <c r="E381" s="16"/>
      <c r="F381" s="16"/>
      <c r="G381" s="16"/>
      <c r="H381" s="16"/>
      <c r="I381" s="16"/>
      <c r="J381" s="16"/>
      <c r="K381" s="16"/>
      <c r="L381" s="16"/>
      <c r="M381" s="16"/>
      <c r="N381" s="16"/>
      <c r="O381" s="17"/>
      <c r="Q381" s="33" t="str">
        <f t="shared" si="5"/>
        <v/>
      </c>
    </row>
    <row r="382" spans="1:17">
      <c r="A382" s="21"/>
      <c r="B382" s="21"/>
      <c r="C382" s="21"/>
      <c r="D382" s="21"/>
      <c r="E382" s="16"/>
      <c r="F382" s="16"/>
      <c r="G382" s="16"/>
      <c r="H382" s="16"/>
      <c r="I382" s="16"/>
      <c r="J382" s="16"/>
      <c r="K382" s="16"/>
      <c r="L382" s="16"/>
      <c r="M382" s="16"/>
      <c r="N382" s="16"/>
      <c r="O382" s="17"/>
      <c r="Q382" s="33" t="str">
        <f t="shared" si="5"/>
        <v/>
      </c>
    </row>
    <row r="383" spans="1:17">
      <c r="A383" s="21"/>
      <c r="B383" s="21"/>
      <c r="C383" s="21"/>
      <c r="D383" s="21"/>
      <c r="E383" s="16"/>
      <c r="F383" s="16"/>
      <c r="G383" s="16"/>
      <c r="H383" s="16"/>
      <c r="I383" s="16"/>
      <c r="J383" s="16"/>
      <c r="K383" s="16"/>
      <c r="L383" s="16"/>
      <c r="M383" s="16"/>
      <c r="N383" s="16"/>
      <c r="O383" s="17"/>
      <c r="Q383" s="33" t="str">
        <f t="shared" si="5"/>
        <v/>
      </c>
    </row>
    <row r="384" spans="1:17">
      <c r="A384" s="21"/>
      <c r="B384" s="21"/>
      <c r="C384" s="21"/>
      <c r="D384" s="21"/>
      <c r="E384" s="16"/>
      <c r="F384" s="16"/>
      <c r="G384" s="16"/>
      <c r="H384" s="16"/>
      <c r="I384" s="16"/>
      <c r="J384" s="16"/>
      <c r="K384" s="16"/>
      <c r="L384" s="16"/>
      <c r="M384" s="16"/>
      <c r="N384" s="16"/>
      <c r="O384" s="17"/>
      <c r="Q384" s="33" t="str">
        <f t="shared" si="5"/>
        <v/>
      </c>
    </row>
    <row r="385" spans="1:17">
      <c r="A385" s="21"/>
      <c r="B385" s="21"/>
      <c r="C385" s="21"/>
      <c r="D385" s="21"/>
      <c r="E385" s="16"/>
      <c r="F385" s="16"/>
      <c r="G385" s="16"/>
      <c r="H385" s="16"/>
      <c r="I385" s="16"/>
      <c r="J385" s="16"/>
      <c r="K385" s="16"/>
      <c r="L385" s="16"/>
      <c r="M385" s="16"/>
      <c r="N385" s="16"/>
      <c r="O385" s="17"/>
      <c r="Q385" s="33" t="str">
        <f t="shared" si="5"/>
        <v/>
      </c>
    </row>
    <row r="386" spans="1:17">
      <c r="A386" s="21"/>
      <c r="B386" s="21"/>
      <c r="C386" s="21"/>
      <c r="D386" s="21"/>
      <c r="E386" s="16"/>
      <c r="F386" s="16"/>
      <c r="G386" s="16"/>
      <c r="H386" s="16"/>
      <c r="I386" s="16"/>
      <c r="J386" s="16"/>
      <c r="K386" s="16"/>
      <c r="L386" s="16"/>
      <c r="M386" s="16"/>
      <c r="N386" s="16"/>
      <c r="O386" s="17"/>
      <c r="Q386" s="33" t="str">
        <f t="shared" si="5"/>
        <v/>
      </c>
    </row>
    <row r="387" spans="1:17">
      <c r="A387" s="21"/>
      <c r="B387" s="21"/>
      <c r="C387" s="21"/>
      <c r="D387" s="21"/>
      <c r="E387" s="16"/>
      <c r="F387" s="16"/>
      <c r="G387" s="16"/>
      <c r="H387" s="16"/>
      <c r="I387" s="16"/>
      <c r="J387" s="16"/>
      <c r="K387" s="16"/>
      <c r="L387" s="16"/>
      <c r="M387" s="16"/>
      <c r="N387" s="16"/>
      <c r="O387" s="17"/>
      <c r="Q387" s="33" t="str">
        <f t="shared" si="5"/>
        <v/>
      </c>
    </row>
    <row r="388" spans="1:17">
      <c r="A388" s="21"/>
      <c r="B388" s="21"/>
      <c r="C388" s="21"/>
      <c r="D388" s="21"/>
      <c r="E388" s="16"/>
      <c r="F388" s="16"/>
      <c r="G388" s="16"/>
      <c r="H388" s="16"/>
      <c r="I388" s="16"/>
      <c r="J388" s="16"/>
      <c r="K388" s="16"/>
      <c r="L388" s="16"/>
      <c r="M388" s="16"/>
      <c r="N388" s="16"/>
      <c r="O388" s="17"/>
      <c r="Q388" s="33" t="str">
        <f t="shared" si="5"/>
        <v/>
      </c>
    </row>
    <row r="389" spans="1:17">
      <c r="A389" s="21"/>
      <c r="B389" s="21"/>
      <c r="C389" s="21"/>
      <c r="D389" s="21"/>
      <c r="E389" s="16"/>
      <c r="F389" s="16"/>
      <c r="G389" s="16"/>
      <c r="H389" s="16"/>
      <c r="I389" s="16"/>
      <c r="J389" s="16"/>
      <c r="K389" s="16"/>
      <c r="L389" s="16"/>
      <c r="M389" s="16"/>
      <c r="N389" s="16"/>
      <c r="O389" s="17"/>
      <c r="Q389" s="33" t="str">
        <f t="shared" si="5"/>
        <v/>
      </c>
    </row>
    <row r="390" spans="1:17">
      <c r="A390" s="21"/>
      <c r="B390" s="21"/>
      <c r="C390" s="21"/>
      <c r="D390" s="21"/>
      <c r="E390" s="16"/>
      <c r="F390" s="16"/>
      <c r="G390" s="16"/>
      <c r="H390" s="16"/>
      <c r="I390" s="16"/>
      <c r="J390" s="16"/>
      <c r="K390" s="16"/>
      <c r="L390" s="16"/>
      <c r="M390" s="16"/>
      <c r="N390" s="16"/>
      <c r="O390" s="17"/>
      <c r="Q390" s="33" t="str">
        <f t="shared" si="5"/>
        <v/>
      </c>
    </row>
    <row r="391" spans="1:17">
      <c r="A391" s="21"/>
      <c r="B391" s="21"/>
      <c r="C391" s="21"/>
      <c r="D391" s="21"/>
      <c r="E391" s="16"/>
      <c r="F391" s="16"/>
      <c r="G391" s="16"/>
      <c r="H391" s="16"/>
      <c r="I391" s="16"/>
      <c r="J391" s="16"/>
      <c r="K391" s="16"/>
      <c r="L391" s="16"/>
      <c r="M391" s="16"/>
      <c r="N391" s="16"/>
      <c r="O391" s="17"/>
      <c r="Q391" s="33" t="str">
        <f t="shared" si="5"/>
        <v/>
      </c>
    </row>
    <row r="392" spans="1:17">
      <c r="A392" s="21"/>
      <c r="B392" s="21"/>
      <c r="C392" s="21"/>
      <c r="D392" s="21"/>
      <c r="E392" s="16"/>
      <c r="F392" s="16"/>
      <c r="G392" s="16"/>
      <c r="H392" s="16"/>
      <c r="I392" s="16"/>
      <c r="J392" s="16"/>
      <c r="K392" s="16"/>
      <c r="L392" s="16"/>
      <c r="M392" s="16"/>
      <c r="N392" s="16"/>
      <c r="O392" s="17"/>
      <c r="Q392" s="33" t="str">
        <f t="shared" si="5"/>
        <v/>
      </c>
    </row>
    <row r="393" spans="1:17">
      <c r="A393" s="21"/>
      <c r="B393" s="21"/>
      <c r="C393" s="21"/>
      <c r="D393" s="21"/>
      <c r="E393" s="16"/>
      <c r="F393" s="16"/>
      <c r="G393" s="16"/>
      <c r="H393" s="16"/>
      <c r="I393" s="16"/>
      <c r="J393" s="16"/>
      <c r="K393" s="16"/>
      <c r="L393" s="16"/>
      <c r="M393" s="16"/>
      <c r="N393" s="16"/>
      <c r="O393" s="17"/>
      <c r="Q393" s="33" t="str">
        <f t="shared" si="5"/>
        <v/>
      </c>
    </row>
    <row r="394" spans="1:17">
      <c r="A394" s="21"/>
      <c r="B394" s="21"/>
      <c r="C394" s="21"/>
      <c r="D394" s="21"/>
      <c r="E394" s="16"/>
      <c r="F394" s="16"/>
      <c r="G394" s="16"/>
      <c r="H394" s="16"/>
      <c r="I394" s="16"/>
      <c r="J394" s="16"/>
      <c r="K394" s="16"/>
      <c r="L394" s="16"/>
      <c r="M394" s="16"/>
      <c r="N394" s="16"/>
      <c r="O394" s="17"/>
      <c r="Q394" s="33" t="str">
        <f t="shared" ref="Q394:Q457" si="6">IF(COUNTA(E394:O394)=0,"",_xlfn.CONCAT(,
IF(NOT(N394 = (SUM(E394, F394, H394, J394:M394) - SUM(G394, I394))),
     " Error: Position at the end of the period is not equal to: position at the beginning of the period + issuance or inflow - buyback or outflow + operational result - declared dividend + exchange rate changes + price changes + other changes + rectifications.",
     ""),
IF(AND(NOT(ISBLANK(I394)), I394&lt;0),
 " Error: Dividend declared (gross) cannot be negative",
     ""),
IF(AND(NOT(ISBLANK(E394)), E394&lt;0),
 " Warning: Position at the beginning of the period is usually a positive amount, please check whether the reported negative amount is correct.",
     ""),
IF(AND(NOT(ISBLANK(N394)), N394&lt;0),
 " Warning: Position at the end of the period is usually a positive amount, please check whether the reported negative amount is correct.",
     ""),
IF(AND(OR(ABS(F394)&gt;3000000000,ABS(G394)&gt;3000000000),ISBLANK(O394)),
 " Warning: An explanation in &lt;c100&gt; must be completed for transactions of more than EUR 3 billion or less than EUR -3 billion.",
     "")))</f>
        <v/>
      </c>
    </row>
    <row r="395" spans="1:17">
      <c r="A395" s="21"/>
      <c r="B395" s="21"/>
      <c r="C395" s="21"/>
      <c r="D395" s="21"/>
      <c r="E395" s="16"/>
      <c r="F395" s="16"/>
      <c r="G395" s="16"/>
      <c r="H395" s="16"/>
      <c r="I395" s="16"/>
      <c r="J395" s="16"/>
      <c r="K395" s="16"/>
      <c r="L395" s="16"/>
      <c r="M395" s="16"/>
      <c r="N395" s="16"/>
      <c r="O395" s="17"/>
      <c r="Q395" s="33" t="str">
        <f t="shared" si="6"/>
        <v/>
      </c>
    </row>
    <row r="396" spans="1:17">
      <c r="A396" s="21"/>
      <c r="B396" s="21"/>
      <c r="C396" s="21"/>
      <c r="D396" s="21"/>
      <c r="E396" s="16"/>
      <c r="F396" s="16"/>
      <c r="G396" s="16"/>
      <c r="H396" s="16"/>
      <c r="I396" s="16"/>
      <c r="J396" s="16"/>
      <c r="K396" s="16"/>
      <c r="L396" s="16"/>
      <c r="M396" s="16"/>
      <c r="N396" s="16"/>
      <c r="O396" s="17"/>
      <c r="Q396" s="33" t="str">
        <f t="shared" si="6"/>
        <v/>
      </c>
    </row>
    <row r="397" spans="1:17">
      <c r="A397" s="21"/>
      <c r="B397" s="21"/>
      <c r="C397" s="21"/>
      <c r="D397" s="21"/>
      <c r="E397" s="16"/>
      <c r="F397" s="16"/>
      <c r="G397" s="16"/>
      <c r="H397" s="16"/>
      <c r="I397" s="16"/>
      <c r="J397" s="16"/>
      <c r="K397" s="16"/>
      <c r="L397" s="16"/>
      <c r="M397" s="16"/>
      <c r="N397" s="16"/>
      <c r="O397" s="17"/>
      <c r="Q397" s="33" t="str">
        <f t="shared" si="6"/>
        <v/>
      </c>
    </row>
    <row r="398" spans="1:17">
      <c r="A398" s="21"/>
      <c r="B398" s="21"/>
      <c r="C398" s="21"/>
      <c r="D398" s="21"/>
      <c r="E398" s="16"/>
      <c r="F398" s="16"/>
      <c r="G398" s="16"/>
      <c r="H398" s="16"/>
      <c r="I398" s="16"/>
      <c r="J398" s="16"/>
      <c r="K398" s="16"/>
      <c r="L398" s="16"/>
      <c r="M398" s="16"/>
      <c r="N398" s="16"/>
      <c r="O398" s="17"/>
      <c r="Q398" s="33" t="str">
        <f t="shared" si="6"/>
        <v/>
      </c>
    </row>
    <row r="399" spans="1:17">
      <c r="A399" s="21"/>
      <c r="B399" s="21"/>
      <c r="C399" s="21"/>
      <c r="D399" s="21"/>
      <c r="E399" s="16"/>
      <c r="F399" s="16"/>
      <c r="G399" s="16"/>
      <c r="H399" s="16"/>
      <c r="I399" s="16"/>
      <c r="J399" s="16"/>
      <c r="K399" s="16"/>
      <c r="L399" s="16"/>
      <c r="M399" s="16"/>
      <c r="N399" s="16"/>
      <c r="O399" s="17"/>
      <c r="Q399" s="33" t="str">
        <f t="shared" si="6"/>
        <v/>
      </c>
    </row>
    <row r="400" spans="1:17">
      <c r="A400" s="21"/>
      <c r="B400" s="21"/>
      <c r="C400" s="21"/>
      <c r="D400" s="21"/>
      <c r="E400" s="16"/>
      <c r="F400" s="16"/>
      <c r="G400" s="16"/>
      <c r="H400" s="16"/>
      <c r="I400" s="16"/>
      <c r="J400" s="16"/>
      <c r="K400" s="16"/>
      <c r="L400" s="16"/>
      <c r="M400" s="16"/>
      <c r="N400" s="16"/>
      <c r="O400" s="17"/>
      <c r="Q400" s="33" t="str">
        <f t="shared" si="6"/>
        <v/>
      </c>
    </row>
    <row r="401" spans="1:17">
      <c r="A401" s="21"/>
      <c r="B401" s="21"/>
      <c r="C401" s="21"/>
      <c r="D401" s="21"/>
      <c r="E401" s="16"/>
      <c r="F401" s="16"/>
      <c r="G401" s="16"/>
      <c r="H401" s="16"/>
      <c r="I401" s="16"/>
      <c r="J401" s="16"/>
      <c r="K401" s="16"/>
      <c r="L401" s="16"/>
      <c r="M401" s="16"/>
      <c r="N401" s="16"/>
      <c r="O401" s="17"/>
      <c r="Q401" s="33" t="str">
        <f t="shared" si="6"/>
        <v/>
      </c>
    </row>
    <row r="402" spans="1:17">
      <c r="A402" s="21"/>
      <c r="B402" s="21"/>
      <c r="C402" s="21"/>
      <c r="D402" s="21"/>
      <c r="E402" s="16"/>
      <c r="F402" s="16"/>
      <c r="G402" s="16"/>
      <c r="H402" s="16"/>
      <c r="I402" s="16"/>
      <c r="J402" s="16"/>
      <c r="K402" s="16"/>
      <c r="L402" s="16"/>
      <c r="M402" s="16"/>
      <c r="N402" s="16"/>
      <c r="O402" s="17"/>
      <c r="Q402" s="33" t="str">
        <f t="shared" si="6"/>
        <v/>
      </c>
    </row>
    <row r="403" spans="1:17">
      <c r="A403" s="21"/>
      <c r="B403" s="21"/>
      <c r="C403" s="21"/>
      <c r="D403" s="21"/>
      <c r="E403" s="16"/>
      <c r="F403" s="16"/>
      <c r="G403" s="16"/>
      <c r="H403" s="16"/>
      <c r="I403" s="16"/>
      <c r="J403" s="16"/>
      <c r="K403" s="16"/>
      <c r="L403" s="16"/>
      <c r="M403" s="16"/>
      <c r="N403" s="16"/>
      <c r="O403" s="17"/>
      <c r="Q403" s="33" t="str">
        <f t="shared" si="6"/>
        <v/>
      </c>
    </row>
    <row r="404" spans="1:17">
      <c r="A404" s="21"/>
      <c r="B404" s="21"/>
      <c r="C404" s="21"/>
      <c r="D404" s="21"/>
      <c r="E404" s="16"/>
      <c r="F404" s="16"/>
      <c r="G404" s="16"/>
      <c r="H404" s="16"/>
      <c r="I404" s="16"/>
      <c r="J404" s="16"/>
      <c r="K404" s="16"/>
      <c r="L404" s="16"/>
      <c r="M404" s="16"/>
      <c r="N404" s="16"/>
      <c r="O404" s="17"/>
      <c r="Q404" s="33" t="str">
        <f t="shared" si="6"/>
        <v/>
      </c>
    </row>
    <row r="405" spans="1:17">
      <c r="A405" s="21"/>
      <c r="B405" s="21"/>
      <c r="C405" s="21"/>
      <c r="D405" s="21"/>
      <c r="E405" s="16"/>
      <c r="F405" s="16"/>
      <c r="G405" s="16"/>
      <c r="H405" s="16"/>
      <c r="I405" s="16"/>
      <c r="J405" s="16"/>
      <c r="K405" s="16"/>
      <c r="L405" s="16"/>
      <c r="M405" s="16"/>
      <c r="N405" s="16"/>
      <c r="O405" s="17"/>
      <c r="Q405" s="33" t="str">
        <f t="shared" si="6"/>
        <v/>
      </c>
    </row>
    <row r="406" spans="1:17">
      <c r="A406" s="21"/>
      <c r="B406" s="21"/>
      <c r="C406" s="21"/>
      <c r="D406" s="21"/>
      <c r="E406" s="16"/>
      <c r="F406" s="16"/>
      <c r="G406" s="16"/>
      <c r="H406" s="16"/>
      <c r="I406" s="16"/>
      <c r="J406" s="16"/>
      <c r="K406" s="16"/>
      <c r="L406" s="16"/>
      <c r="M406" s="16"/>
      <c r="N406" s="16"/>
      <c r="O406" s="17"/>
      <c r="Q406" s="33" t="str">
        <f t="shared" si="6"/>
        <v/>
      </c>
    </row>
    <row r="407" spans="1:17">
      <c r="A407" s="21"/>
      <c r="B407" s="21"/>
      <c r="C407" s="21"/>
      <c r="D407" s="21"/>
      <c r="E407" s="16"/>
      <c r="F407" s="16"/>
      <c r="G407" s="16"/>
      <c r="H407" s="16"/>
      <c r="I407" s="16"/>
      <c r="J407" s="16"/>
      <c r="K407" s="16"/>
      <c r="L407" s="16"/>
      <c r="M407" s="16"/>
      <c r="N407" s="16"/>
      <c r="O407" s="17"/>
      <c r="Q407" s="33" t="str">
        <f t="shared" si="6"/>
        <v/>
      </c>
    </row>
    <row r="408" spans="1:17">
      <c r="A408" s="21"/>
      <c r="B408" s="21"/>
      <c r="C408" s="21"/>
      <c r="D408" s="21"/>
      <c r="E408" s="16"/>
      <c r="F408" s="16"/>
      <c r="G408" s="16"/>
      <c r="H408" s="16"/>
      <c r="I408" s="16"/>
      <c r="J408" s="16"/>
      <c r="K408" s="16"/>
      <c r="L408" s="16"/>
      <c r="M408" s="16"/>
      <c r="N408" s="16"/>
      <c r="O408" s="17"/>
      <c r="Q408" s="33" t="str">
        <f t="shared" si="6"/>
        <v/>
      </c>
    </row>
    <row r="409" spans="1:17">
      <c r="A409" s="21"/>
      <c r="B409" s="21"/>
      <c r="C409" s="21"/>
      <c r="D409" s="21"/>
      <c r="E409" s="16"/>
      <c r="F409" s="16"/>
      <c r="G409" s="16"/>
      <c r="H409" s="16"/>
      <c r="I409" s="16"/>
      <c r="J409" s="16"/>
      <c r="K409" s="16"/>
      <c r="L409" s="16"/>
      <c r="M409" s="16"/>
      <c r="N409" s="16"/>
      <c r="O409" s="17"/>
      <c r="Q409" s="33" t="str">
        <f t="shared" si="6"/>
        <v/>
      </c>
    </row>
    <row r="410" spans="1:17">
      <c r="A410" s="21"/>
      <c r="B410" s="21"/>
      <c r="C410" s="21"/>
      <c r="D410" s="21"/>
      <c r="E410" s="16"/>
      <c r="F410" s="16"/>
      <c r="G410" s="16"/>
      <c r="H410" s="16"/>
      <c r="I410" s="16"/>
      <c r="J410" s="16"/>
      <c r="K410" s="16"/>
      <c r="L410" s="16"/>
      <c r="M410" s="16"/>
      <c r="N410" s="16"/>
      <c r="O410" s="17"/>
      <c r="Q410" s="33" t="str">
        <f t="shared" si="6"/>
        <v/>
      </c>
    </row>
    <row r="411" spans="1:17">
      <c r="A411" s="21"/>
      <c r="B411" s="21"/>
      <c r="C411" s="21"/>
      <c r="D411" s="21"/>
      <c r="E411" s="16"/>
      <c r="F411" s="16"/>
      <c r="G411" s="16"/>
      <c r="H411" s="16"/>
      <c r="I411" s="16"/>
      <c r="J411" s="16"/>
      <c r="K411" s="16"/>
      <c r="L411" s="16"/>
      <c r="M411" s="16"/>
      <c r="N411" s="16"/>
      <c r="O411" s="17"/>
      <c r="Q411" s="33" t="str">
        <f t="shared" si="6"/>
        <v/>
      </c>
    </row>
    <row r="412" spans="1:17">
      <c r="A412" s="21"/>
      <c r="B412" s="21"/>
      <c r="C412" s="21"/>
      <c r="D412" s="21"/>
      <c r="E412" s="16"/>
      <c r="F412" s="16"/>
      <c r="G412" s="16"/>
      <c r="H412" s="16"/>
      <c r="I412" s="16"/>
      <c r="J412" s="16"/>
      <c r="K412" s="16"/>
      <c r="L412" s="16"/>
      <c r="M412" s="16"/>
      <c r="N412" s="16"/>
      <c r="O412" s="17"/>
      <c r="Q412" s="33" t="str">
        <f t="shared" si="6"/>
        <v/>
      </c>
    </row>
    <row r="413" spans="1:17">
      <c r="A413" s="21"/>
      <c r="B413" s="21"/>
      <c r="C413" s="21"/>
      <c r="D413" s="21"/>
      <c r="E413" s="16"/>
      <c r="F413" s="16"/>
      <c r="G413" s="16"/>
      <c r="H413" s="16"/>
      <c r="I413" s="16"/>
      <c r="J413" s="16"/>
      <c r="K413" s="16"/>
      <c r="L413" s="16"/>
      <c r="M413" s="16"/>
      <c r="N413" s="16"/>
      <c r="O413" s="17"/>
      <c r="Q413" s="33" t="str">
        <f t="shared" si="6"/>
        <v/>
      </c>
    </row>
    <row r="414" spans="1:17">
      <c r="A414" s="21"/>
      <c r="B414" s="21"/>
      <c r="C414" s="21"/>
      <c r="D414" s="21"/>
      <c r="E414" s="16"/>
      <c r="F414" s="16"/>
      <c r="G414" s="16"/>
      <c r="H414" s="16"/>
      <c r="I414" s="16"/>
      <c r="J414" s="16"/>
      <c r="K414" s="16"/>
      <c r="L414" s="16"/>
      <c r="M414" s="16"/>
      <c r="N414" s="16"/>
      <c r="O414" s="17"/>
      <c r="Q414" s="33" t="str">
        <f t="shared" si="6"/>
        <v/>
      </c>
    </row>
    <row r="415" spans="1:17">
      <c r="A415" s="21"/>
      <c r="B415" s="21"/>
      <c r="C415" s="21"/>
      <c r="D415" s="21"/>
      <c r="E415" s="16"/>
      <c r="F415" s="16"/>
      <c r="G415" s="16"/>
      <c r="H415" s="16"/>
      <c r="I415" s="16"/>
      <c r="J415" s="16"/>
      <c r="K415" s="16"/>
      <c r="L415" s="16"/>
      <c r="M415" s="16"/>
      <c r="N415" s="16"/>
      <c r="O415" s="17"/>
      <c r="Q415" s="33" t="str">
        <f t="shared" si="6"/>
        <v/>
      </c>
    </row>
    <row r="416" spans="1:17">
      <c r="A416" s="21"/>
      <c r="B416" s="21"/>
      <c r="C416" s="21"/>
      <c r="D416" s="21"/>
      <c r="E416" s="16"/>
      <c r="F416" s="16"/>
      <c r="G416" s="16"/>
      <c r="H416" s="16"/>
      <c r="I416" s="16"/>
      <c r="J416" s="16"/>
      <c r="K416" s="16"/>
      <c r="L416" s="16"/>
      <c r="M416" s="16"/>
      <c r="N416" s="16"/>
      <c r="O416" s="17"/>
      <c r="Q416" s="33" t="str">
        <f t="shared" si="6"/>
        <v/>
      </c>
    </row>
    <row r="417" spans="1:17">
      <c r="A417" s="21"/>
      <c r="B417" s="21"/>
      <c r="C417" s="21"/>
      <c r="D417" s="21"/>
      <c r="E417" s="16"/>
      <c r="F417" s="16"/>
      <c r="G417" s="16"/>
      <c r="H417" s="16"/>
      <c r="I417" s="16"/>
      <c r="J417" s="16"/>
      <c r="K417" s="16"/>
      <c r="L417" s="16"/>
      <c r="M417" s="16"/>
      <c r="N417" s="16"/>
      <c r="O417" s="17"/>
      <c r="Q417" s="33" t="str">
        <f t="shared" si="6"/>
        <v/>
      </c>
    </row>
    <row r="418" spans="1:17">
      <c r="A418" s="21"/>
      <c r="B418" s="21"/>
      <c r="C418" s="21"/>
      <c r="D418" s="21"/>
      <c r="E418" s="16"/>
      <c r="F418" s="16"/>
      <c r="G418" s="16"/>
      <c r="H418" s="16"/>
      <c r="I418" s="16"/>
      <c r="J418" s="16"/>
      <c r="K418" s="16"/>
      <c r="L418" s="16"/>
      <c r="M418" s="16"/>
      <c r="N418" s="16"/>
      <c r="O418" s="17"/>
      <c r="Q418" s="33" t="str">
        <f t="shared" si="6"/>
        <v/>
      </c>
    </row>
    <row r="419" spans="1:17">
      <c r="A419" s="21"/>
      <c r="B419" s="21"/>
      <c r="C419" s="21"/>
      <c r="D419" s="21"/>
      <c r="E419" s="16"/>
      <c r="F419" s="16"/>
      <c r="G419" s="16"/>
      <c r="H419" s="16"/>
      <c r="I419" s="16"/>
      <c r="J419" s="16"/>
      <c r="K419" s="16"/>
      <c r="L419" s="16"/>
      <c r="M419" s="16"/>
      <c r="N419" s="16"/>
      <c r="O419" s="17"/>
      <c r="Q419" s="33" t="str">
        <f t="shared" si="6"/>
        <v/>
      </c>
    </row>
    <row r="420" spans="1:17">
      <c r="A420" s="21"/>
      <c r="B420" s="21"/>
      <c r="C420" s="21"/>
      <c r="D420" s="21"/>
      <c r="E420" s="16"/>
      <c r="F420" s="16"/>
      <c r="G420" s="16"/>
      <c r="H420" s="16"/>
      <c r="I420" s="16"/>
      <c r="J420" s="16"/>
      <c r="K420" s="16"/>
      <c r="L420" s="16"/>
      <c r="M420" s="16"/>
      <c r="N420" s="16"/>
      <c r="O420" s="17"/>
      <c r="Q420" s="33" t="str">
        <f t="shared" si="6"/>
        <v/>
      </c>
    </row>
    <row r="421" spans="1:17">
      <c r="A421" s="21"/>
      <c r="B421" s="21"/>
      <c r="C421" s="21"/>
      <c r="D421" s="21"/>
      <c r="E421" s="16"/>
      <c r="F421" s="16"/>
      <c r="G421" s="16"/>
      <c r="H421" s="16"/>
      <c r="I421" s="16"/>
      <c r="J421" s="16"/>
      <c r="K421" s="16"/>
      <c r="L421" s="16"/>
      <c r="M421" s="16"/>
      <c r="N421" s="16"/>
      <c r="O421" s="17"/>
      <c r="Q421" s="33" t="str">
        <f t="shared" si="6"/>
        <v/>
      </c>
    </row>
    <row r="422" spans="1:17">
      <c r="A422" s="21"/>
      <c r="B422" s="21"/>
      <c r="C422" s="21"/>
      <c r="D422" s="21"/>
      <c r="E422" s="16"/>
      <c r="F422" s="16"/>
      <c r="G422" s="16"/>
      <c r="H422" s="16"/>
      <c r="I422" s="16"/>
      <c r="J422" s="16"/>
      <c r="K422" s="16"/>
      <c r="L422" s="16"/>
      <c r="M422" s="16"/>
      <c r="N422" s="16"/>
      <c r="O422" s="17"/>
      <c r="Q422" s="33" t="str">
        <f t="shared" si="6"/>
        <v/>
      </c>
    </row>
    <row r="423" spans="1:17">
      <c r="A423" s="21"/>
      <c r="B423" s="21"/>
      <c r="C423" s="21"/>
      <c r="D423" s="21"/>
      <c r="E423" s="16"/>
      <c r="F423" s="16"/>
      <c r="G423" s="16"/>
      <c r="H423" s="16"/>
      <c r="I423" s="16"/>
      <c r="J423" s="16"/>
      <c r="K423" s="16"/>
      <c r="L423" s="16"/>
      <c r="M423" s="16"/>
      <c r="N423" s="16"/>
      <c r="O423" s="17"/>
      <c r="Q423" s="33" t="str">
        <f t="shared" si="6"/>
        <v/>
      </c>
    </row>
    <row r="424" spans="1:17">
      <c r="A424" s="21"/>
      <c r="B424" s="21"/>
      <c r="C424" s="21"/>
      <c r="D424" s="21"/>
      <c r="E424" s="16"/>
      <c r="F424" s="16"/>
      <c r="G424" s="16"/>
      <c r="H424" s="16"/>
      <c r="I424" s="16"/>
      <c r="J424" s="16"/>
      <c r="K424" s="16"/>
      <c r="L424" s="16"/>
      <c r="M424" s="16"/>
      <c r="N424" s="16"/>
      <c r="O424" s="17"/>
      <c r="Q424" s="33" t="str">
        <f t="shared" si="6"/>
        <v/>
      </c>
    </row>
    <row r="425" spans="1:17">
      <c r="A425" s="21"/>
      <c r="B425" s="21"/>
      <c r="C425" s="21"/>
      <c r="D425" s="21"/>
      <c r="E425" s="16"/>
      <c r="F425" s="16"/>
      <c r="G425" s="16"/>
      <c r="H425" s="16"/>
      <c r="I425" s="16"/>
      <c r="J425" s="16"/>
      <c r="K425" s="16"/>
      <c r="L425" s="16"/>
      <c r="M425" s="16"/>
      <c r="N425" s="16"/>
      <c r="O425" s="17"/>
      <c r="Q425" s="33" t="str">
        <f t="shared" si="6"/>
        <v/>
      </c>
    </row>
    <row r="426" spans="1:17">
      <c r="A426" s="21"/>
      <c r="B426" s="21"/>
      <c r="C426" s="21"/>
      <c r="D426" s="21"/>
      <c r="E426" s="16"/>
      <c r="F426" s="16"/>
      <c r="G426" s="16"/>
      <c r="H426" s="16"/>
      <c r="I426" s="16"/>
      <c r="J426" s="16"/>
      <c r="K426" s="16"/>
      <c r="L426" s="16"/>
      <c r="M426" s="16"/>
      <c r="N426" s="16"/>
      <c r="O426" s="17"/>
      <c r="Q426" s="33" t="str">
        <f t="shared" si="6"/>
        <v/>
      </c>
    </row>
    <row r="427" spans="1:17">
      <c r="A427" s="21"/>
      <c r="B427" s="21"/>
      <c r="C427" s="21"/>
      <c r="D427" s="21"/>
      <c r="E427" s="16"/>
      <c r="F427" s="16"/>
      <c r="G427" s="16"/>
      <c r="H427" s="16"/>
      <c r="I427" s="16"/>
      <c r="J427" s="16"/>
      <c r="K427" s="16"/>
      <c r="L427" s="16"/>
      <c r="M427" s="16"/>
      <c r="N427" s="16"/>
      <c r="O427" s="17"/>
      <c r="Q427" s="33" t="str">
        <f t="shared" si="6"/>
        <v/>
      </c>
    </row>
    <row r="428" spans="1:17">
      <c r="A428" s="21"/>
      <c r="B428" s="21"/>
      <c r="C428" s="21"/>
      <c r="D428" s="21"/>
      <c r="E428" s="16"/>
      <c r="F428" s="16"/>
      <c r="G428" s="16"/>
      <c r="H428" s="16"/>
      <c r="I428" s="16"/>
      <c r="J428" s="16"/>
      <c r="K428" s="16"/>
      <c r="L428" s="16"/>
      <c r="M428" s="16"/>
      <c r="N428" s="16"/>
      <c r="O428" s="17"/>
      <c r="Q428" s="33" t="str">
        <f t="shared" si="6"/>
        <v/>
      </c>
    </row>
    <row r="429" spans="1:17">
      <c r="A429" s="21"/>
      <c r="B429" s="21"/>
      <c r="C429" s="21"/>
      <c r="D429" s="21"/>
      <c r="E429" s="16"/>
      <c r="F429" s="16"/>
      <c r="G429" s="16"/>
      <c r="H429" s="16"/>
      <c r="I429" s="16"/>
      <c r="J429" s="16"/>
      <c r="K429" s="16"/>
      <c r="L429" s="16"/>
      <c r="M429" s="16"/>
      <c r="N429" s="16"/>
      <c r="O429" s="17"/>
      <c r="Q429" s="33" t="str">
        <f t="shared" si="6"/>
        <v/>
      </c>
    </row>
    <row r="430" spans="1:17">
      <c r="A430" s="21"/>
      <c r="B430" s="21"/>
      <c r="C430" s="21"/>
      <c r="D430" s="21"/>
      <c r="E430" s="16"/>
      <c r="F430" s="16"/>
      <c r="G430" s="16"/>
      <c r="H430" s="16"/>
      <c r="I430" s="16"/>
      <c r="J430" s="16"/>
      <c r="K430" s="16"/>
      <c r="L430" s="16"/>
      <c r="M430" s="16"/>
      <c r="N430" s="16"/>
      <c r="O430" s="17"/>
      <c r="Q430" s="33" t="str">
        <f t="shared" si="6"/>
        <v/>
      </c>
    </row>
    <row r="431" spans="1:17">
      <c r="A431" s="21"/>
      <c r="B431" s="21"/>
      <c r="C431" s="21"/>
      <c r="D431" s="21"/>
      <c r="E431" s="16"/>
      <c r="F431" s="16"/>
      <c r="G431" s="16"/>
      <c r="H431" s="16"/>
      <c r="I431" s="16"/>
      <c r="J431" s="16"/>
      <c r="K431" s="16"/>
      <c r="L431" s="16"/>
      <c r="M431" s="16"/>
      <c r="N431" s="16"/>
      <c r="O431" s="17"/>
      <c r="Q431" s="33" t="str">
        <f t="shared" si="6"/>
        <v/>
      </c>
    </row>
    <row r="432" spans="1:17">
      <c r="A432" s="21"/>
      <c r="B432" s="21"/>
      <c r="C432" s="21"/>
      <c r="D432" s="21"/>
      <c r="E432" s="16"/>
      <c r="F432" s="16"/>
      <c r="G432" s="16"/>
      <c r="H432" s="16"/>
      <c r="I432" s="16"/>
      <c r="J432" s="16"/>
      <c r="K432" s="16"/>
      <c r="L432" s="16"/>
      <c r="M432" s="16"/>
      <c r="N432" s="16"/>
      <c r="O432" s="17"/>
      <c r="Q432" s="33" t="str">
        <f t="shared" si="6"/>
        <v/>
      </c>
    </row>
    <row r="433" spans="1:17">
      <c r="A433" s="21"/>
      <c r="B433" s="21"/>
      <c r="C433" s="21"/>
      <c r="D433" s="21"/>
      <c r="E433" s="16"/>
      <c r="F433" s="16"/>
      <c r="G433" s="16"/>
      <c r="H433" s="16"/>
      <c r="I433" s="16"/>
      <c r="J433" s="16"/>
      <c r="K433" s="16"/>
      <c r="L433" s="16"/>
      <c r="M433" s="16"/>
      <c r="N433" s="16"/>
      <c r="O433" s="17"/>
      <c r="Q433" s="33" t="str">
        <f t="shared" si="6"/>
        <v/>
      </c>
    </row>
    <row r="434" spans="1:17">
      <c r="A434" s="21"/>
      <c r="B434" s="21"/>
      <c r="C434" s="21"/>
      <c r="D434" s="21"/>
      <c r="E434" s="16"/>
      <c r="F434" s="16"/>
      <c r="G434" s="16"/>
      <c r="H434" s="16"/>
      <c r="I434" s="16"/>
      <c r="J434" s="16"/>
      <c r="K434" s="16"/>
      <c r="L434" s="16"/>
      <c r="M434" s="16"/>
      <c r="N434" s="16"/>
      <c r="O434" s="17"/>
      <c r="Q434" s="33" t="str">
        <f t="shared" si="6"/>
        <v/>
      </c>
    </row>
    <row r="435" spans="1:17">
      <c r="A435" s="21"/>
      <c r="B435" s="21"/>
      <c r="C435" s="21"/>
      <c r="D435" s="21"/>
      <c r="E435" s="16"/>
      <c r="F435" s="16"/>
      <c r="G435" s="16"/>
      <c r="H435" s="16"/>
      <c r="I435" s="16"/>
      <c r="J435" s="16"/>
      <c r="K435" s="16"/>
      <c r="L435" s="16"/>
      <c r="M435" s="16"/>
      <c r="N435" s="16"/>
      <c r="O435" s="17"/>
      <c r="Q435" s="33" t="str">
        <f t="shared" si="6"/>
        <v/>
      </c>
    </row>
    <row r="436" spans="1:17">
      <c r="A436" s="21"/>
      <c r="B436" s="21"/>
      <c r="C436" s="21"/>
      <c r="D436" s="21"/>
      <c r="E436" s="16"/>
      <c r="F436" s="16"/>
      <c r="G436" s="16"/>
      <c r="H436" s="16"/>
      <c r="I436" s="16"/>
      <c r="J436" s="16"/>
      <c r="K436" s="16"/>
      <c r="L436" s="16"/>
      <c r="M436" s="16"/>
      <c r="N436" s="16"/>
      <c r="O436" s="17"/>
      <c r="Q436" s="33" t="str">
        <f t="shared" si="6"/>
        <v/>
      </c>
    </row>
    <row r="437" spans="1:17">
      <c r="A437" s="21"/>
      <c r="B437" s="21"/>
      <c r="C437" s="21"/>
      <c r="D437" s="21"/>
      <c r="E437" s="16"/>
      <c r="F437" s="16"/>
      <c r="G437" s="16"/>
      <c r="H437" s="16"/>
      <c r="I437" s="16"/>
      <c r="J437" s="16"/>
      <c r="K437" s="16"/>
      <c r="L437" s="16"/>
      <c r="M437" s="16"/>
      <c r="N437" s="16"/>
      <c r="O437" s="17"/>
      <c r="Q437" s="33" t="str">
        <f t="shared" si="6"/>
        <v/>
      </c>
    </row>
    <row r="438" spans="1:17">
      <c r="A438" s="21"/>
      <c r="B438" s="21"/>
      <c r="C438" s="21"/>
      <c r="D438" s="21"/>
      <c r="E438" s="16"/>
      <c r="F438" s="16"/>
      <c r="G438" s="16"/>
      <c r="H438" s="16"/>
      <c r="I438" s="16"/>
      <c r="J438" s="16"/>
      <c r="K438" s="16"/>
      <c r="L438" s="16"/>
      <c r="M438" s="16"/>
      <c r="N438" s="16"/>
      <c r="O438" s="17"/>
      <c r="Q438" s="33" t="str">
        <f t="shared" si="6"/>
        <v/>
      </c>
    </row>
    <row r="439" spans="1:17">
      <c r="A439" s="21"/>
      <c r="B439" s="21"/>
      <c r="C439" s="21"/>
      <c r="D439" s="21"/>
      <c r="E439" s="16"/>
      <c r="F439" s="16"/>
      <c r="G439" s="16"/>
      <c r="H439" s="16"/>
      <c r="I439" s="16"/>
      <c r="J439" s="16"/>
      <c r="K439" s="16"/>
      <c r="L439" s="16"/>
      <c r="M439" s="16"/>
      <c r="N439" s="16"/>
      <c r="O439" s="17"/>
      <c r="Q439" s="33" t="str">
        <f t="shared" si="6"/>
        <v/>
      </c>
    </row>
    <row r="440" spans="1:17">
      <c r="A440" s="21"/>
      <c r="B440" s="21"/>
      <c r="C440" s="21"/>
      <c r="D440" s="21"/>
      <c r="E440" s="16"/>
      <c r="F440" s="16"/>
      <c r="G440" s="16"/>
      <c r="H440" s="16"/>
      <c r="I440" s="16"/>
      <c r="J440" s="16"/>
      <c r="K440" s="16"/>
      <c r="L440" s="16"/>
      <c r="M440" s="16"/>
      <c r="N440" s="16"/>
      <c r="O440" s="17"/>
      <c r="Q440" s="33" t="str">
        <f t="shared" si="6"/>
        <v/>
      </c>
    </row>
    <row r="441" spans="1:17">
      <c r="A441" s="21"/>
      <c r="B441" s="21"/>
      <c r="C441" s="21"/>
      <c r="D441" s="21"/>
      <c r="E441" s="16"/>
      <c r="F441" s="16"/>
      <c r="G441" s="16"/>
      <c r="H441" s="16"/>
      <c r="I441" s="16"/>
      <c r="J441" s="16"/>
      <c r="K441" s="16"/>
      <c r="L441" s="16"/>
      <c r="M441" s="16"/>
      <c r="N441" s="16"/>
      <c r="O441" s="17"/>
      <c r="Q441" s="33" t="str">
        <f t="shared" si="6"/>
        <v/>
      </c>
    </row>
    <row r="442" spans="1:17">
      <c r="A442" s="21"/>
      <c r="B442" s="21"/>
      <c r="C442" s="21"/>
      <c r="D442" s="21"/>
      <c r="E442" s="16"/>
      <c r="F442" s="16"/>
      <c r="G442" s="16"/>
      <c r="H442" s="16"/>
      <c r="I442" s="16"/>
      <c r="J442" s="16"/>
      <c r="K442" s="16"/>
      <c r="L442" s="16"/>
      <c r="M442" s="16"/>
      <c r="N442" s="16"/>
      <c r="O442" s="17"/>
      <c r="Q442" s="33" t="str">
        <f t="shared" si="6"/>
        <v/>
      </c>
    </row>
    <row r="443" spans="1:17">
      <c r="A443" s="21"/>
      <c r="B443" s="21"/>
      <c r="C443" s="21"/>
      <c r="D443" s="21"/>
      <c r="E443" s="16"/>
      <c r="F443" s="16"/>
      <c r="G443" s="16"/>
      <c r="H443" s="16"/>
      <c r="I443" s="16"/>
      <c r="J443" s="16"/>
      <c r="K443" s="16"/>
      <c r="L443" s="16"/>
      <c r="M443" s="16"/>
      <c r="N443" s="16"/>
      <c r="O443" s="17"/>
      <c r="Q443" s="33" t="str">
        <f t="shared" si="6"/>
        <v/>
      </c>
    </row>
    <row r="444" spans="1:17">
      <c r="A444" s="21"/>
      <c r="B444" s="21"/>
      <c r="C444" s="21"/>
      <c r="D444" s="21"/>
      <c r="E444" s="16"/>
      <c r="F444" s="16"/>
      <c r="G444" s="16"/>
      <c r="H444" s="16"/>
      <c r="I444" s="16"/>
      <c r="J444" s="16"/>
      <c r="K444" s="16"/>
      <c r="L444" s="16"/>
      <c r="M444" s="16"/>
      <c r="N444" s="16"/>
      <c r="O444" s="17"/>
      <c r="Q444" s="33" t="str">
        <f t="shared" si="6"/>
        <v/>
      </c>
    </row>
    <row r="445" spans="1:17">
      <c r="A445" s="21"/>
      <c r="B445" s="21"/>
      <c r="C445" s="21"/>
      <c r="D445" s="21"/>
      <c r="E445" s="16"/>
      <c r="F445" s="16"/>
      <c r="G445" s="16"/>
      <c r="H445" s="16"/>
      <c r="I445" s="16"/>
      <c r="J445" s="16"/>
      <c r="K445" s="16"/>
      <c r="L445" s="16"/>
      <c r="M445" s="16"/>
      <c r="N445" s="16"/>
      <c r="O445" s="17"/>
      <c r="Q445" s="33" t="str">
        <f t="shared" si="6"/>
        <v/>
      </c>
    </row>
    <row r="446" spans="1:17">
      <c r="A446" s="21"/>
      <c r="B446" s="21"/>
      <c r="C446" s="21"/>
      <c r="D446" s="21"/>
      <c r="E446" s="16"/>
      <c r="F446" s="16"/>
      <c r="G446" s="16"/>
      <c r="H446" s="16"/>
      <c r="I446" s="16"/>
      <c r="J446" s="16"/>
      <c r="K446" s="16"/>
      <c r="L446" s="16"/>
      <c r="M446" s="16"/>
      <c r="N446" s="16"/>
      <c r="O446" s="17"/>
      <c r="Q446" s="33" t="str">
        <f t="shared" si="6"/>
        <v/>
      </c>
    </row>
    <row r="447" spans="1:17">
      <c r="A447" s="21"/>
      <c r="B447" s="21"/>
      <c r="C447" s="21"/>
      <c r="D447" s="21"/>
      <c r="E447" s="16"/>
      <c r="F447" s="16"/>
      <c r="G447" s="16"/>
      <c r="H447" s="16"/>
      <c r="I447" s="16"/>
      <c r="J447" s="16"/>
      <c r="K447" s="16"/>
      <c r="L447" s="16"/>
      <c r="M447" s="16"/>
      <c r="N447" s="16"/>
      <c r="O447" s="17"/>
      <c r="Q447" s="33" t="str">
        <f t="shared" si="6"/>
        <v/>
      </c>
    </row>
    <row r="448" spans="1:17">
      <c r="A448" s="21"/>
      <c r="B448" s="21"/>
      <c r="C448" s="21"/>
      <c r="D448" s="21"/>
      <c r="E448" s="16"/>
      <c r="F448" s="16"/>
      <c r="G448" s="16"/>
      <c r="H448" s="16"/>
      <c r="I448" s="16"/>
      <c r="J448" s="16"/>
      <c r="K448" s="16"/>
      <c r="L448" s="16"/>
      <c r="M448" s="16"/>
      <c r="N448" s="16"/>
      <c r="O448" s="17"/>
      <c r="Q448" s="33" t="str">
        <f t="shared" si="6"/>
        <v/>
      </c>
    </row>
    <row r="449" spans="1:17">
      <c r="A449" s="21"/>
      <c r="B449" s="21"/>
      <c r="C449" s="21"/>
      <c r="D449" s="21"/>
      <c r="E449" s="16"/>
      <c r="F449" s="16"/>
      <c r="G449" s="16"/>
      <c r="H449" s="16"/>
      <c r="I449" s="16"/>
      <c r="J449" s="16"/>
      <c r="K449" s="16"/>
      <c r="L449" s="16"/>
      <c r="M449" s="16"/>
      <c r="N449" s="16"/>
      <c r="O449" s="17"/>
      <c r="Q449" s="33" t="str">
        <f t="shared" si="6"/>
        <v/>
      </c>
    </row>
    <row r="450" spans="1:17">
      <c r="A450" s="21"/>
      <c r="B450" s="21"/>
      <c r="C450" s="21"/>
      <c r="D450" s="21"/>
      <c r="E450" s="16"/>
      <c r="F450" s="16"/>
      <c r="G450" s="16"/>
      <c r="H450" s="16"/>
      <c r="I450" s="16"/>
      <c r="J450" s="16"/>
      <c r="K450" s="16"/>
      <c r="L450" s="16"/>
      <c r="M450" s="16"/>
      <c r="N450" s="16"/>
      <c r="O450" s="17"/>
      <c r="Q450" s="33" t="str">
        <f t="shared" si="6"/>
        <v/>
      </c>
    </row>
    <row r="451" spans="1:17">
      <c r="A451" s="21"/>
      <c r="B451" s="21"/>
      <c r="C451" s="21"/>
      <c r="D451" s="21"/>
      <c r="E451" s="16"/>
      <c r="F451" s="16"/>
      <c r="G451" s="16"/>
      <c r="H451" s="16"/>
      <c r="I451" s="16"/>
      <c r="J451" s="16"/>
      <c r="K451" s="16"/>
      <c r="L451" s="16"/>
      <c r="M451" s="16"/>
      <c r="N451" s="16"/>
      <c r="O451" s="17"/>
      <c r="Q451" s="33" t="str">
        <f t="shared" si="6"/>
        <v/>
      </c>
    </row>
    <row r="452" spans="1:17">
      <c r="A452" s="21"/>
      <c r="B452" s="21"/>
      <c r="C452" s="21"/>
      <c r="D452" s="21"/>
      <c r="E452" s="16"/>
      <c r="F452" s="16"/>
      <c r="G452" s="16"/>
      <c r="H452" s="16"/>
      <c r="I452" s="16"/>
      <c r="J452" s="16"/>
      <c r="K452" s="16"/>
      <c r="L452" s="16"/>
      <c r="M452" s="16"/>
      <c r="N452" s="16"/>
      <c r="O452" s="17"/>
      <c r="Q452" s="33" t="str">
        <f t="shared" si="6"/>
        <v/>
      </c>
    </row>
    <row r="453" spans="1:17">
      <c r="A453" s="21"/>
      <c r="B453" s="21"/>
      <c r="C453" s="21"/>
      <c r="D453" s="21"/>
      <c r="E453" s="16"/>
      <c r="F453" s="16"/>
      <c r="G453" s="16"/>
      <c r="H453" s="16"/>
      <c r="I453" s="16"/>
      <c r="J453" s="16"/>
      <c r="K453" s="16"/>
      <c r="L453" s="16"/>
      <c r="M453" s="16"/>
      <c r="N453" s="16"/>
      <c r="O453" s="17"/>
      <c r="Q453" s="33" t="str">
        <f t="shared" si="6"/>
        <v/>
      </c>
    </row>
    <row r="454" spans="1:17">
      <c r="A454" s="21"/>
      <c r="B454" s="21"/>
      <c r="C454" s="21"/>
      <c r="D454" s="21"/>
      <c r="E454" s="16"/>
      <c r="F454" s="16"/>
      <c r="G454" s="16"/>
      <c r="H454" s="16"/>
      <c r="I454" s="16"/>
      <c r="J454" s="16"/>
      <c r="K454" s="16"/>
      <c r="L454" s="16"/>
      <c r="M454" s="16"/>
      <c r="N454" s="16"/>
      <c r="O454" s="17"/>
      <c r="Q454" s="33" t="str">
        <f t="shared" si="6"/>
        <v/>
      </c>
    </row>
    <row r="455" spans="1:17">
      <c r="A455" s="21"/>
      <c r="B455" s="21"/>
      <c r="C455" s="21"/>
      <c r="D455" s="21"/>
      <c r="E455" s="16"/>
      <c r="F455" s="16"/>
      <c r="G455" s="16"/>
      <c r="H455" s="16"/>
      <c r="I455" s="16"/>
      <c r="J455" s="16"/>
      <c r="K455" s="16"/>
      <c r="L455" s="16"/>
      <c r="M455" s="16"/>
      <c r="N455" s="16"/>
      <c r="O455" s="17"/>
      <c r="Q455" s="33" t="str">
        <f t="shared" si="6"/>
        <v/>
      </c>
    </row>
    <row r="456" spans="1:17">
      <c r="A456" s="21"/>
      <c r="B456" s="21"/>
      <c r="C456" s="21"/>
      <c r="D456" s="21"/>
      <c r="E456" s="16"/>
      <c r="F456" s="16"/>
      <c r="G456" s="16"/>
      <c r="H456" s="16"/>
      <c r="I456" s="16"/>
      <c r="J456" s="16"/>
      <c r="K456" s="16"/>
      <c r="L456" s="16"/>
      <c r="M456" s="16"/>
      <c r="N456" s="16"/>
      <c r="O456" s="17"/>
      <c r="Q456" s="33" t="str">
        <f t="shared" si="6"/>
        <v/>
      </c>
    </row>
    <row r="457" spans="1:17">
      <c r="A457" s="21"/>
      <c r="B457" s="21"/>
      <c r="C457" s="21"/>
      <c r="D457" s="21"/>
      <c r="E457" s="16"/>
      <c r="F457" s="16"/>
      <c r="G457" s="16"/>
      <c r="H457" s="16"/>
      <c r="I457" s="16"/>
      <c r="J457" s="16"/>
      <c r="K457" s="16"/>
      <c r="L457" s="16"/>
      <c r="M457" s="16"/>
      <c r="N457" s="16"/>
      <c r="O457" s="17"/>
      <c r="Q457" s="33" t="str">
        <f t="shared" si="6"/>
        <v/>
      </c>
    </row>
    <row r="458" spans="1:17">
      <c r="A458" s="21"/>
      <c r="B458" s="21"/>
      <c r="C458" s="21"/>
      <c r="D458" s="21"/>
      <c r="E458" s="16"/>
      <c r="F458" s="16"/>
      <c r="G458" s="16"/>
      <c r="H458" s="16"/>
      <c r="I458" s="16"/>
      <c r="J458" s="16"/>
      <c r="K458" s="16"/>
      <c r="L458" s="16"/>
      <c r="M458" s="16"/>
      <c r="N458" s="16"/>
      <c r="O458" s="17"/>
      <c r="Q458" s="33" t="str">
        <f t="shared" ref="Q458:Q500" si="7">IF(COUNTA(E458:O458)=0,"",_xlfn.CONCAT(,
IF(NOT(N458 = (SUM(E458, F458, H458, J458:M458) - SUM(G458, I458))),
     " Error: Position at the end of the period is not equal to: position at the beginning of the period + issuance or inflow - buyback or outflow + operational result - declared dividend + exchange rate changes + price changes + other changes + rectifications.",
     ""),
IF(AND(NOT(ISBLANK(I458)), I458&lt;0),
 " Error: Dividend declared (gross) cannot be negative",
     ""),
IF(AND(NOT(ISBLANK(E458)), E458&lt;0),
 " Warning: Position at the beginning of the period is usually a positive amount, please check whether the reported negative amount is correct.",
     ""),
IF(AND(NOT(ISBLANK(N458)), N458&lt;0),
 " Warning: Position at the end of the period is usually a positive amount, please check whether the reported negative amount is correct.",
     ""),
IF(AND(OR(ABS(F458)&gt;3000000000,ABS(G458)&gt;3000000000),ISBLANK(O458)),
 " Warning: An explanation in &lt;c100&gt; must be completed for transactions of more than EUR 3 billion or less than EUR -3 billion.",
     "")))</f>
        <v/>
      </c>
    </row>
    <row r="459" spans="1:17">
      <c r="A459" s="21"/>
      <c r="B459" s="21"/>
      <c r="C459" s="21"/>
      <c r="D459" s="21"/>
      <c r="E459" s="16"/>
      <c r="F459" s="16"/>
      <c r="G459" s="16"/>
      <c r="H459" s="16"/>
      <c r="I459" s="16"/>
      <c r="J459" s="16"/>
      <c r="K459" s="16"/>
      <c r="L459" s="16"/>
      <c r="M459" s="16"/>
      <c r="N459" s="16"/>
      <c r="O459" s="17"/>
      <c r="Q459" s="33" t="str">
        <f t="shared" si="7"/>
        <v/>
      </c>
    </row>
    <row r="460" spans="1:17">
      <c r="A460" s="21"/>
      <c r="B460" s="21"/>
      <c r="C460" s="21"/>
      <c r="D460" s="21"/>
      <c r="E460" s="16"/>
      <c r="F460" s="16"/>
      <c r="G460" s="16"/>
      <c r="H460" s="16"/>
      <c r="I460" s="16"/>
      <c r="J460" s="16"/>
      <c r="K460" s="16"/>
      <c r="L460" s="16"/>
      <c r="M460" s="16"/>
      <c r="N460" s="16"/>
      <c r="O460" s="17"/>
      <c r="Q460" s="33" t="str">
        <f t="shared" si="7"/>
        <v/>
      </c>
    </row>
    <row r="461" spans="1:17">
      <c r="A461" s="21"/>
      <c r="B461" s="21"/>
      <c r="C461" s="21"/>
      <c r="D461" s="21"/>
      <c r="E461" s="16"/>
      <c r="F461" s="16"/>
      <c r="G461" s="16"/>
      <c r="H461" s="16"/>
      <c r="I461" s="16"/>
      <c r="J461" s="16"/>
      <c r="K461" s="16"/>
      <c r="L461" s="16"/>
      <c r="M461" s="16"/>
      <c r="N461" s="16"/>
      <c r="O461" s="17"/>
      <c r="Q461" s="33" t="str">
        <f t="shared" si="7"/>
        <v/>
      </c>
    </row>
    <row r="462" spans="1:17">
      <c r="A462" s="21"/>
      <c r="B462" s="21"/>
      <c r="C462" s="21"/>
      <c r="D462" s="21"/>
      <c r="E462" s="16"/>
      <c r="F462" s="16"/>
      <c r="G462" s="16"/>
      <c r="H462" s="16"/>
      <c r="I462" s="16"/>
      <c r="J462" s="16"/>
      <c r="K462" s="16"/>
      <c r="L462" s="16"/>
      <c r="M462" s="16"/>
      <c r="N462" s="16"/>
      <c r="O462" s="17"/>
      <c r="Q462" s="33" t="str">
        <f t="shared" si="7"/>
        <v/>
      </c>
    </row>
    <row r="463" spans="1:17">
      <c r="A463" s="21"/>
      <c r="B463" s="21"/>
      <c r="C463" s="21"/>
      <c r="D463" s="21"/>
      <c r="E463" s="16"/>
      <c r="F463" s="16"/>
      <c r="G463" s="16"/>
      <c r="H463" s="16"/>
      <c r="I463" s="16"/>
      <c r="J463" s="16"/>
      <c r="K463" s="16"/>
      <c r="L463" s="16"/>
      <c r="M463" s="16"/>
      <c r="N463" s="16"/>
      <c r="O463" s="17"/>
      <c r="Q463" s="33" t="str">
        <f t="shared" si="7"/>
        <v/>
      </c>
    </row>
    <row r="464" spans="1:17">
      <c r="A464" s="21"/>
      <c r="B464" s="21"/>
      <c r="C464" s="21"/>
      <c r="D464" s="21"/>
      <c r="E464" s="16"/>
      <c r="F464" s="16"/>
      <c r="G464" s="16"/>
      <c r="H464" s="16"/>
      <c r="I464" s="16"/>
      <c r="J464" s="16"/>
      <c r="K464" s="16"/>
      <c r="L464" s="16"/>
      <c r="M464" s="16"/>
      <c r="N464" s="16"/>
      <c r="O464" s="17"/>
      <c r="Q464" s="33" t="str">
        <f t="shared" si="7"/>
        <v/>
      </c>
    </row>
    <row r="465" spans="1:17">
      <c r="A465" s="21"/>
      <c r="B465" s="21"/>
      <c r="C465" s="21"/>
      <c r="D465" s="21"/>
      <c r="E465" s="16"/>
      <c r="F465" s="16"/>
      <c r="G465" s="16"/>
      <c r="H465" s="16"/>
      <c r="I465" s="16"/>
      <c r="J465" s="16"/>
      <c r="K465" s="16"/>
      <c r="L465" s="16"/>
      <c r="M465" s="16"/>
      <c r="N465" s="16"/>
      <c r="O465" s="17"/>
      <c r="Q465" s="33" t="str">
        <f t="shared" si="7"/>
        <v/>
      </c>
    </row>
    <row r="466" spans="1:17">
      <c r="A466" s="21"/>
      <c r="B466" s="21"/>
      <c r="C466" s="21"/>
      <c r="D466" s="21"/>
      <c r="E466" s="16"/>
      <c r="F466" s="16"/>
      <c r="G466" s="16"/>
      <c r="H466" s="16"/>
      <c r="I466" s="16"/>
      <c r="J466" s="16"/>
      <c r="K466" s="16"/>
      <c r="L466" s="16"/>
      <c r="M466" s="16"/>
      <c r="N466" s="16"/>
      <c r="O466" s="17"/>
      <c r="Q466" s="33" t="str">
        <f t="shared" si="7"/>
        <v/>
      </c>
    </row>
    <row r="467" spans="1:17">
      <c r="A467" s="21"/>
      <c r="B467" s="21"/>
      <c r="C467" s="21"/>
      <c r="D467" s="21"/>
      <c r="E467" s="16"/>
      <c r="F467" s="16"/>
      <c r="G467" s="16"/>
      <c r="H467" s="16"/>
      <c r="I467" s="16"/>
      <c r="J467" s="16"/>
      <c r="K467" s="16"/>
      <c r="L467" s="16"/>
      <c r="M467" s="16"/>
      <c r="N467" s="16"/>
      <c r="O467" s="17"/>
      <c r="Q467" s="33" t="str">
        <f t="shared" si="7"/>
        <v/>
      </c>
    </row>
    <row r="468" spans="1:17">
      <c r="A468" s="21"/>
      <c r="B468" s="21"/>
      <c r="C468" s="21"/>
      <c r="D468" s="21"/>
      <c r="E468" s="16"/>
      <c r="F468" s="16"/>
      <c r="G468" s="16"/>
      <c r="H468" s="16"/>
      <c r="I468" s="16"/>
      <c r="J468" s="16"/>
      <c r="K468" s="16"/>
      <c r="L468" s="16"/>
      <c r="M468" s="16"/>
      <c r="N468" s="16"/>
      <c r="O468" s="17"/>
      <c r="Q468" s="33" t="str">
        <f t="shared" si="7"/>
        <v/>
      </c>
    </row>
    <row r="469" spans="1:17">
      <c r="A469" s="21"/>
      <c r="B469" s="21"/>
      <c r="C469" s="21"/>
      <c r="D469" s="21"/>
      <c r="E469" s="16"/>
      <c r="F469" s="16"/>
      <c r="G469" s="16"/>
      <c r="H469" s="16"/>
      <c r="I469" s="16"/>
      <c r="J469" s="16"/>
      <c r="K469" s="16"/>
      <c r="L469" s="16"/>
      <c r="M469" s="16"/>
      <c r="N469" s="16"/>
      <c r="O469" s="17"/>
      <c r="Q469" s="33" t="str">
        <f t="shared" si="7"/>
        <v/>
      </c>
    </row>
    <row r="470" spans="1:17">
      <c r="A470" s="21"/>
      <c r="B470" s="21"/>
      <c r="C470" s="21"/>
      <c r="D470" s="21"/>
      <c r="E470" s="16"/>
      <c r="F470" s="16"/>
      <c r="G470" s="16"/>
      <c r="H470" s="16"/>
      <c r="I470" s="16"/>
      <c r="J470" s="16"/>
      <c r="K470" s="16"/>
      <c r="L470" s="16"/>
      <c r="M470" s="16"/>
      <c r="N470" s="16"/>
      <c r="O470" s="17"/>
      <c r="Q470" s="33" t="str">
        <f t="shared" si="7"/>
        <v/>
      </c>
    </row>
    <row r="471" spans="1:17">
      <c r="A471" s="21"/>
      <c r="B471" s="21"/>
      <c r="C471" s="21"/>
      <c r="D471" s="21"/>
      <c r="E471" s="16"/>
      <c r="F471" s="16"/>
      <c r="G471" s="16"/>
      <c r="H471" s="16"/>
      <c r="I471" s="16"/>
      <c r="J471" s="16"/>
      <c r="K471" s="16"/>
      <c r="L471" s="16"/>
      <c r="M471" s="16"/>
      <c r="N471" s="16"/>
      <c r="O471" s="17"/>
      <c r="Q471" s="33" t="str">
        <f t="shared" si="7"/>
        <v/>
      </c>
    </row>
    <row r="472" spans="1:17">
      <c r="A472" s="21"/>
      <c r="B472" s="21"/>
      <c r="C472" s="21"/>
      <c r="D472" s="21"/>
      <c r="E472" s="16"/>
      <c r="F472" s="16"/>
      <c r="G472" s="16"/>
      <c r="H472" s="16"/>
      <c r="I472" s="16"/>
      <c r="J472" s="16"/>
      <c r="K472" s="16"/>
      <c r="L472" s="16"/>
      <c r="M472" s="16"/>
      <c r="N472" s="16"/>
      <c r="O472" s="17"/>
      <c r="Q472" s="33" t="str">
        <f t="shared" si="7"/>
        <v/>
      </c>
    </row>
    <row r="473" spans="1:17">
      <c r="A473" s="21"/>
      <c r="B473" s="21"/>
      <c r="C473" s="21"/>
      <c r="D473" s="21"/>
      <c r="E473" s="16"/>
      <c r="F473" s="16"/>
      <c r="G473" s="16"/>
      <c r="H473" s="16"/>
      <c r="I473" s="16"/>
      <c r="J473" s="16"/>
      <c r="K473" s="16"/>
      <c r="L473" s="16"/>
      <c r="M473" s="16"/>
      <c r="N473" s="16"/>
      <c r="O473" s="17"/>
      <c r="Q473" s="33" t="str">
        <f t="shared" si="7"/>
        <v/>
      </c>
    </row>
    <row r="474" spans="1:17">
      <c r="A474" s="21"/>
      <c r="B474" s="21"/>
      <c r="C474" s="21"/>
      <c r="D474" s="21"/>
      <c r="E474" s="16"/>
      <c r="F474" s="16"/>
      <c r="G474" s="16"/>
      <c r="H474" s="16"/>
      <c r="I474" s="16"/>
      <c r="J474" s="16"/>
      <c r="K474" s="16"/>
      <c r="L474" s="16"/>
      <c r="M474" s="16"/>
      <c r="N474" s="16"/>
      <c r="O474" s="17"/>
      <c r="Q474" s="33" t="str">
        <f t="shared" si="7"/>
        <v/>
      </c>
    </row>
    <row r="475" spans="1:17">
      <c r="A475" s="21"/>
      <c r="B475" s="21"/>
      <c r="C475" s="21"/>
      <c r="D475" s="21"/>
      <c r="E475" s="16"/>
      <c r="F475" s="16"/>
      <c r="G475" s="16"/>
      <c r="H475" s="16"/>
      <c r="I475" s="16"/>
      <c r="J475" s="16"/>
      <c r="K475" s="16"/>
      <c r="L475" s="16"/>
      <c r="M475" s="16"/>
      <c r="N475" s="16"/>
      <c r="O475" s="17"/>
      <c r="Q475" s="33" t="str">
        <f t="shared" si="7"/>
        <v/>
      </c>
    </row>
    <row r="476" spans="1:17">
      <c r="A476" s="21"/>
      <c r="B476" s="21"/>
      <c r="C476" s="21"/>
      <c r="D476" s="21"/>
      <c r="E476" s="16"/>
      <c r="F476" s="16"/>
      <c r="G476" s="16"/>
      <c r="H476" s="16"/>
      <c r="I476" s="16"/>
      <c r="J476" s="16"/>
      <c r="K476" s="16"/>
      <c r="L476" s="16"/>
      <c r="M476" s="16"/>
      <c r="N476" s="16"/>
      <c r="O476" s="17"/>
      <c r="Q476" s="33" t="str">
        <f t="shared" si="7"/>
        <v/>
      </c>
    </row>
    <row r="477" spans="1:17">
      <c r="A477" s="21"/>
      <c r="B477" s="21"/>
      <c r="C477" s="21"/>
      <c r="D477" s="21"/>
      <c r="E477" s="16"/>
      <c r="F477" s="16"/>
      <c r="G477" s="16"/>
      <c r="H477" s="16"/>
      <c r="I477" s="16"/>
      <c r="J477" s="16"/>
      <c r="K477" s="16"/>
      <c r="L477" s="16"/>
      <c r="M477" s="16"/>
      <c r="N477" s="16"/>
      <c r="O477" s="17"/>
      <c r="Q477" s="33" t="str">
        <f t="shared" si="7"/>
        <v/>
      </c>
    </row>
    <row r="478" spans="1:17">
      <c r="A478" s="21"/>
      <c r="B478" s="21"/>
      <c r="C478" s="21"/>
      <c r="D478" s="21"/>
      <c r="E478" s="16"/>
      <c r="F478" s="16"/>
      <c r="G478" s="16"/>
      <c r="H478" s="16"/>
      <c r="I478" s="16"/>
      <c r="J478" s="16"/>
      <c r="K478" s="16"/>
      <c r="L478" s="16"/>
      <c r="M478" s="16"/>
      <c r="N478" s="16"/>
      <c r="O478" s="17"/>
      <c r="Q478" s="33" t="str">
        <f t="shared" si="7"/>
        <v/>
      </c>
    </row>
    <row r="479" spans="1:17">
      <c r="A479" s="21"/>
      <c r="B479" s="21"/>
      <c r="C479" s="21"/>
      <c r="D479" s="21"/>
      <c r="E479" s="16"/>
      <c r="F479" s="16"/>
      <c r="G479" s="16"/>
      <c r="H479" s="16"/>
      <c r="I479" s="16"/>
      <c r="J479" s="16"/>
      <c r="K479" s="16"/>
      <c r="L479" s="16"/>
      <c r="M479" s="16"/>
      <c r="N479" s="16"/>
      <c r="O479" s="17"/>
      <c r="Q479" s="33" t="str">
        <f t="shared" si="7"/>
        <v/>
      </c>
    </row>
    <row r="480" spans="1:17">
      <c r="A480" s="21"/>
      <c r="B480" s="21"/>
      <c r="C480" s="21"/>
      <c r="D480" s="21"/>
      <c r="E480" s="16"/>
      <c r="F480" s="16"/>
      <c r="G480" s="16"/>
      <c r="H480" s="16"/>
      <c r="I480" s="16"/>
      <c r="J480" s="16"/>
      <c r="K480" s="16"/>
      <c r="L480" s="16"/>
      <c r="M480" s="16"/>
      <c r="N480" s="16"/>
      <c r="O480" s="17"/>
      <c r="Q480" s="33" t="str">
        <f t="shared" si="7"/>
        <v/>
      </c>
    </row>
    <row r="481" spans="1:17">
      <c r="A481" s="21"/>
      <c r="B481" s="21"/>
      <c r="C481" s="21"/>
      <c r="D481" s="21"/>
      <c r="E481" s="16"/>
      <c r="F481" s="16"/>
      <c r="G481" s="16"/>
      <c r="H481" s="16"/>
      <c r="I481" s="16"/>
      <c r="J481" s="16"/>
      <c r="K481" s="16"/>
      <c r="L481" s="16"/>
      <c r="M481" s="16"/>
      <c r="N481" s="16"/>
      <c r="O481" s="17"/>
      <c r="Q481" s="33" t="str">
        <f t="shared" si="7"/>
        <v/>
      </c>
    </row>
    <row r="482" spans="1:17">
      <c r="A482" s="21"/>
      <c r="B482" s="21"/>
      <c r="C482" s="21"/>
      <c r="D482" s="21"/>
      <c r="E482" s="16"/>
      <c r="F482" s="16"/>
      <c r="G482" s="16"/>
      <c r="H482" s="16"/>
      <c r="I482" s="16"/>
      <c r="J482" s="16"/>
      <c r="K482" s="16"/>
      <c r="L482" s="16"/>
      <c r="M482" s="16"/>
      <c r="N482" s="16"/>
      <c r="O482" s="17"/>
      <c r="Q482" s="33" t="str">
        <f t="shared" si="7"/>
        <v/>
      </c>
    </row>
    <row r="483" spans="1:17">
      <c r="A483" s="21"/>
      <c r="B483" s="21"/>
      <c r="C483" s="21"/>
      <c r="D483" s="21"/>
      <c r="E483" s="16"/>
      <c r="F483" s="16"/>
      <c r="G483" s="16"/>
      <c r="H483" s="16"/>
      <c r="I483" s="16"/>
      <c r="J483" s="16"/>
      <c r="K483" s="16"/>
      <c r="L483" s="16"/>
      <c r="M483" s="16"/>
      <c r="N483" s="16"/>
      <c r="O483" s="17"/>
      <c r="Q483" s="33" t="str">
        <f t="shared" si="7"/>
        <v/>
      </c>
    </row>
    <row r="484" spans="1:17">
      <c r="A484" s="21"/>
      <c r="B484" s="21"/>
      <c r="C484" s="21"/>
      <c r="D484" s="21"/>
      <c r="E484" s="16"/>
      <c r="F484" s="16"/>
      <c r="G484" s="16"/>
      <c r="H484" s="16"/>
      <c r="I484" s="16"/>
      <c r="J484" s="16"/>
      <c r="K484" s="16"/>
      <c r="L484" s="16"/>
      <c r="M484" s="16"/>
      <c r="N484" s="16"/>
      <c r="O484" s="17"/>
      <c r="Q484" s="33" t="str">
        <f t="shared" si="7"/>
        <v/>
      </c>
    </row>
    <row r="485" spans="1:17">
      <c r="A485" s="21"/>
      <c r="B485" s="21"/>
      <c r="C485" s="21"/>
      <c r="D485" s="21"/>
      <c r="E485" s="16"/>
      <c r="F485" s="16"/>
      <c r="G485" s="16"/>
      <c r="H485" s="16"/>
      <c r="I485" s="16"/>
      <c r="J485" s="16"/>
      <c r="K485" s="16"/>
      <c r="L485" s="16"/>
      <c r="M485" s="16"/>
      <c r="N485" s="16"/>
      <c r="O485" s="17"/>
      <c r="Q485" s="33" t="str">
        <f t="shared" si="7"/>
        <v/>
      </c>
    </row>
    <row r="486" spans="1:17">
      <c r="A486" s="21"/>
      <c r="B486" s="21"/>
      <c r="C486" s="21"/>
      <c r="D486" s="21"/>
      <c r="E486" s="16"/>
      <c r="F486" s="16"/>
      <c r="G486" s="16"/>
      <c r="H486" s="16"/>
      <c r="I486" s="16"/>
      <c r="J486" s="16"/>
      <c r="K486" s="16"/>
      <c r="L486" s="16"/>
      <c r="M486" s="16"/>
      <c r="N486" s="16"/>
      <c r="O486" s="17"/>
      <c r="Q486" s="33" t="str">
        <f t="shared" si="7"/>
        <v/>
      </c>
    </row>
    <row r="487" spans="1:17">
      <c r="A487" s="21"/>
      <c r="B487" s="21"/>
      <c r="C487" s="21"/>
      <c r="D487" s="21"/>
      <c r="E487" s="16"/>
      <c r="F487" s="16"/>
      <c r="G487" s="16"/>
      <c r="H487" s="16"/>
      <c r="I487" s="16"/>
      <c r="J487" s="16"/>
      <c r="K487" s="16"/>
      <c r="L487" s="16"/>
      <c r="M487" s="16"/>
      <c r="N487" s="16"/>
      <c r="O487" s="17"/>
      <c r="Q487" s="33" t="str">
        <f t="shared" si="7"/>
        <v/>
      </c>
    </row>
    <row r="488" spans="1:17">
      <c r="A488" s="21"/>
      <c r="B488" s="21"/>
      <c r="C488" s="21"/>
      <c r="D488" s="21"/>
      <c r="E488" s="16"/>
      <c r="F488" s="16"/>
      <c r="G488" s="16"/>
      <c r="H488" s="16"/>
      <c r="I488" s="16"/>
      <c r="J488" s="16"/>
      <c r="K488" s="16"/>
      <c r="L488" s="16"/>
      <c r="M488" s="16"/>
      <c r="N488" s="16"/>
      <c r="O488" s="17"/>
      <c r="Q488" s="33" t="str">
        <f t="shared" si="7"/>
        <v/>
      </c>
    </row>
    <row r="489" spans="1:17">
      <c r="A489" s="21"/>
      <c r="B489" s="21"/>
      <c r="C489" s="21"/>
      <c r="D489" s="21"/>
      <c r="E489" s="16"/>
      <c r="F489" s="16"/>
      <c r="G489" s="16"/>
      <c r="H489" s="16"/>
      <c r="I489" s="16"/>
      <c r="J489" s="16"/>
      <c r="K489" s="16"/>
      <c r="L489" s="16"/>
      <c r="M489" s="16"/>
      <c r="N489" s="16"/>
      <c r="O489" s="17"/>
      <c r="Q489" s="33" t="str">
        <f t="shared" si="7"/>
        <v/>
      </c>
    </row>
    <row r="490" spans="1:17">
      <c r="A490" s="21"/>
      <c r="B490" s="21"/>
      <c r="C490" s="21"/>
      <c r="D490" s="21"/>
      <c r="E490" s="16"/>
      <c r="F490" s="16"/>
      <c r="G490" s="16"/>
      <c r="H490" s="16"/>
      <c r="I490" s="16"/>
      <c r="J490" s="16"/>
      <c r="K490" s="16"/>
      <c r="L490" s="16"/>
      <c r="M490" s="16"/>
      <c r="N490" s="16"/>
      <c r="O490" s="17"/>
      <c r="Q490" s="33" t="str">
        <f t="shared" si="7"/>
        <v/>
      </c>
    </row>
    <row r="491" spans="1:17">
      <c r="A491" s="21"/>
      <c r="B491" s="21"/>
      <c r="C491" s="21"/>
      <c r="D491" s="21"/>
      <c r="E491" s="16"/>
      <c r="F491" s="16"/>
      <c r="G491" s="16"/>
      <c r="H491" s="16"/>
      <c r="I491" s="16"/>
      <c r="J491" s="16"/>
      <c r="K491" s="16"/>
      <c r="L491" s="16"/>
      <c r="M491" s="16"/>
      <c r="N491" s="16"/>
      <c r="O491" s="17"/>
      <c r="Q491" s="33" t="str">
        <f t="shared" si="7"/>
        <v/>
      </c>
    </row>
    <row r="492" spans="1:17">
      <c r="A492" s="21"/>
      <c r="B492" s="21"/>
      <c r="C492" s="21"/>
      <c r="D492" s="21"/>
      <c r="E492" s="16"/>
      <c r="F492" s="16"/>
      <c r="G492" s="16"/>
      <c r="H492" s="16"/>
      <c r="I492" s="16"/>
      <c r="J492" s="16"/>
      <c r="K492" s="16"/>
      <c r="L492" s="16"/>
      <c r="M492" s="16"/>
      <c r="N492" s="16"/>
      <c r="O492" s="17"/>
      <c r="Q492" s="33" t="str">
        <f t="shared" si="7"/>
        <v/>
      </c>
    </row>
    <row r="493" spans="1:17">
      <c r="A493" s="21"/>
      <c r="B493" s="21"/>
      <c r="C493" s="21"/>
      <c r="D493" s="21"/>
      <c r="E493" s="16"/>
      <c r="F493" s="16"/>
      <c r="G493" s="16"/>
      <c r="H493" s="16"/>
      <c r="I493" s="16"/>
      <c r="J493" s="16"/>
      <c r="K493" s="16"/>
      <c r="L493" s="16"/>
      <c r="M493" s="16"/>
      <c r="N493" s="16"/>
      <c r="O493" s="17"/>
      <c r="Q493" s="33" t="str">
        <f t="shared" si="7"/>
        <v/>
      </c>
    </row>
    <row r="494" spans="1:17">
      <c r="A494" s="21"/>
      <c r="B494" s="21"/>
      <c r="C494" s="21"/>
      <c r="D494" s="21"/>
      <c r="E494" s="16"/>
      <c r="F494" s="16"/>
      <c r="G494" s="16"/>
      <c r="H494" s="16"/>
      <c r="I494" s="16"/>
      <c r="J494" s="16"/>
      <c r="K494" s="16"/>
      <c r="L494" s="16"/>
      <c r="M494" s="16"/>
      <c r="N494" s="16"/>
      <c r="O494" s="17"/>
      <c r="Q494" s="33" t="str">
        <f t="shared" si="7"/>
        <v/>
      </c>
    </row>
    <row r="495" spans="1:17">
      <c r="A495" s="21"/>
      <c r="B495" s="21"/>
      <c r="C495" s="21"/>
      <c r="D495" s="21"/>
      <c r="E495" s="16"/>
      <c r="F495" s="16"/>
      <c r="G495" s="16"/>
      <c r="H495" s="16"/>
      <c r="I495" s="16"/>
      <c r="J495" s="16"/>
      <c r="K495" s="16"/>
      <c r="L495" s="16"/>
      <c r="M495" s="16"/>
      <c r="N495" s="16"/>
      <c r="O495" s="17"/>
      <c r="Q495" s="33" t="str">
        <f t="shared" si="7"/>
        <v/>
      </c>
    </row>
    <row r="496" spans="1:17">
      <c r="A496" s="21"/>
      <c r="B496" s="21"/>
      <c r="C496" s="21"/>
      <c r="D496" s="21"/>
      <c r="E496" s="16"/>
      <c r="F496" s="16"/>
      <c r="G496" s="16"/>
      <c r="H496" s="16"/>
      <c r="I496" s="16"/>
      <c r="J496" s="16"/>
      <c r="K496" s="16"/>
      <c r="L496" s="16"/>
      <c r="M496" s="16"/>
      <c r="N496" s="16"/>
      <c r="O496" s="17"/>
      <c r="Q496" s="33" t="str">
        <f t="shared" si="7"/>
        <v/>
      </c>
    </row>
    <row r="497" spans="1:17">
      <c r="A497" s="21"/>
      <c r="B497" s="21"/>
      <c r="C497" s="21"/>
      <c r="D497" s="21"/>
      <c r="E497" s="16"/>
      <c r="F497" s="16"/>
      <c r="G497" s="16"/>
      <c r="H497" s="16"/>
      <c r="I497" s="16"/>
      <c r="J497" s="16"/>
      <c r="K497" s="16"/>
      <c r="L497" s="16"/>
      <c r="M497" s="16"/>
      <c r="N497" s="16"/>
      <c r="O497" s="17"/>
      <c r="Q497" s="33" t="str">
        <f t="shared" si="7"/>
        <v/>
      </c>
    </row>
    <row r="498" spans="1:17">
      <c r="A498" s="21"/>
      <c r="B498" s="21"/>
      <c r="C498" s="21"/>
      <c r="D498" s="21"/>
      <c r="E498" s="16"/>
      <c r="F498" s="16"/>
      <c r="G498" s="16"/>
      <c r="H498" s="16"/>
      <c r="I498" s="16"/>
      <c r="J498" s="16"/>
      <c r="K498" s="16"/>
      <c r="L498" s="16"/>
      <c r="M498" s="16"/>
      <c r="N498" s="16"/>
      <c r="O498" s="17"/>
      <c r="Q498" s="33" t="str">
        <f t="shared" si="7"/>
        <v/>
      </c>
    </row>
    <row r="499" spans="1:17">
      <c r="A499" s="21"/>
      <c r="B499" s="21"/>
      <c r="C499" s="21"/>
      <c r="D499" s="21"/>
      <c r="E499" s="16"/>
      <c r="F499" s="16"/>
      <c r="G499" s="16"/>
      <c r="H499" s="16"/>
      <c r="I499" s="16"/>
      <c r="J499" s="16"/>
      <c r="K499" s="16"/>
      <c r="L499" s="16"/>
      <c r="M499" s="16"/>
      <c r="N499" s="16"/>
      <c r="O499" s="17"/>
      <c r="Q499" s="33" t="str">
        <f t="shared" si="7"/>
        <v/>
      </c>
    </row>
    <row r="500" spans="1:17">
      <c r="A500" s="21"/>
      <c r="B500" s="21"/>
      <c r="C500" s="21"/>
      <c r="D500" s="21"/>
      <c r="E500" s="16"/>
      <c r="F500" s="16"/>
      <c r="G500" s="16"/>
      <c r="H500" s="16"/>
      <c r="I500" s="16"/>
      <c r="J500" s="16"/>
      <c r="K500" s="16"/>
      <c r="L500" s="16"/>
      <c r="M500" s="16"/>
      <c r="N500" s="16"/>
      <c r="O500" s="17"/>
      <c r="Q500" s="33"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135" priority="3">
      <formula>AND(NOT(ISBLANK(E8)), E8&lt;0)</formula>
    </cfRule>
  </conditionalFormatting>
  <conditionalFormatting sqref="I8:I500">
    <cfRule type="expression" dxfId="134" priority="4">
      <formula>AND(NOT(ISBLANK(I8)), I8&lt;0)</formula>
    </cfRule>
  </conditionalFormatting>
  <conditionalFormatting sqref="N8:N500">
    <cfRule type="expression" dxfId="133" priority="2">
      <formula>AND(NOT(ISBLANK(N8)), N8&lt;0)</formula>
    </cfRule>
    <cfRule type="expression" dxfId="132" priority="5">
      <formula>NOT(N8 = (SUM(E8, F8, H8, J8:M8) - SUM(G8, I8)))</formula>
    </cfRule>
  </conditionalFormatting>
  <conditionalFormatting sqref="O8:O500">
    <cfRule type="expression" dxfId="131" priority="1">
      <formula>AND(OR(ABS(F8)&gt;3000000000,ABS(G8)&gt;3000000000),ISBLANK(O8))</formula>
    </cfRule>
  </conditionalFormatting>
  <hyperlinks>
    <hyperlink ref="A1" location="'TOC'!B68" display="TOC" xr:uid="{00000000-0004-0000-3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700-000000000000}">
          <x14:formula1>
            <xm:f>_dropDownSheet!$A$34</xm:f>
          </x14:formula1>
          <xm:sqref>A8:A500</xm:sqref>
        </x14:dataValidation>
        <x14:dataValidation type="list" allowBlank="1" showInputMessage="1" showErrorMessage="1" xr:uid="{00000000-0002-0000-3700-000001000000}">
          <x14:formula1>
            <xm:f>_dropDownSheet!$A$7:$C$7</xm:f>
          </x14:formula1>
          <xm:sqref>B8:B500</xm:sqref>
        </x14:dataValidation>
        <x14:dataValidation type="list" allowBlank="1" showInputMessage="1" showErrorMessage="1" xr:uid="{00000000-0002-0000-3700-000002000000}">
          <x14:formula1>
            <xm:f>_dropDownSheet!$A$5:$JA$5</xm:f>
          </x14:formula1>
          <xm:sqref>C8:C500</xm:sqref>
        </x14:dataValidation>
        <x14:dataValidation type="list" allowBlank="1" showInputMessage="1" showErrorMessage="1" xr:uid="{00000000-0002-0000-3700-000003000000}">
          <x14:formula1>
            <xm:f>_dropDownSheet!$A$11:$N$11</xm:f>
          </x14:formula1>
          <xm:sqref>D8:D500</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Blad57">
    <outlinePr summaryBelow="0"/>
  </sheetPr>
  <dimension ref="A1:O500"/>
  <sheetViews>
    <sheetView workbookViewId="0">
      <pane ySplit="1" topLeftCell="A2" activePane="bottomLeft" state="frozen"/>
      <selection activeCell="M24" sqref="M24"/>
      <selection pane="bottomLeft" activeCell="A9" sqref="A9:O500"/>
    </sheetView>
  </sheetViews>
  <sheetFormatPr defaultRowHeight="14.5"/>
  <cols>
    <col min="1" max="13" width="15" customWidth="1"/>
    <col min="15" max="15" width="132.453125" customWidth="1"/>
  </cols>
  <sheetData>
    <row r="1" spans="1:15" ht="15" customHeight="1">
      <c r="A1" s="11" t="s">
        <v>246</v>
      </c>
      <c r="B1" s="12" t="s">
        <v>143</v>
      </c>
    </row>
    <row r="2" spans="1:15" ht="15" customHeight="1"/>
    <row r="3" spans="1:15">
      <c r="A3" s="12"/>
      <c r="D3" s="53" t="s">
        <v>336</v>
      </c>
      <c r="E3" s="53"/>
      <c r="F3" s="53"/>
      <c r="G3" s="53"/>
      <c r="H3" s="53"/>
      <c r="I3" s="53"/>
      <c r="J3" s="53"/>
      <c r="K3" s="53"/>
      <c r="L3" s="53" t="s">
        <v>248</v>
      </c>
      <c r="M3" s="53" t="s">
        <v>249</v>
      </c>
      <c r="O3" s="51" t="s">
        <v>250</v>
      </c>
    </row>
    <row r="4" spans="1:15">
      <c r="D4" s="53" t="s">
        <v>251</v>
      </c>
      <c r="E4" s="53" t="s">
        <v>252</v>
      </c>
      <c r="F4" s="53"/>
      <c r="G4" s="53"/>
      <c r="H4" s="53"/>
      <c r="I4" s="53"/>
      <c r="J4" s="53"/>
      <c r="K4" s="53" t="s">
        <v>253</v>
      </c>
      <c r="L4" s="53"/>
      <c r="M4" s="53"/>
      <c r="O4" s="51"/>
    </row>
    <row r="5" spans="1:15">
      <c r="D5" s="53"/>
      <c r="E5" s="53" t="s">
        <v>254</v>
      </c>
      <c r="F5" s="53"/>
      <c r="G5" s="53" t="s">
        <v>255</v>
      </c>
      <c r="H5" s="53"/>
      <c r="I5" s="53" t="s">
        <v>256</v>
      </c>
      <c r="J5" s="53" t="s">
        <v>257</v>
      </c>
      <c r="K5" s="53"/>
      <c r="L5" s="53"/>
      <c r="M5" s="53"/>
      <c r="O5" s="51"/>
    </row>
    <row r="6" spans="1:15" ht="20">
      <c r="D6" s="53"/>
      <c r="E6" s="13" t="s">
        <v>337</v>
      </c>
      <c r="F6" s="13" t="s">
        <v>338</v>
      </c>
      <c r="G6" s="13" t="s">
        <v>260</v>
      </c>
      <c r="H6" s="13" t="s">
        <v>261</v>
      </c>
      <c r="I6" s="53"/>
      <c r="J6" s="53"/>
      <c r="K6" s="53"/>
      <c r="L6" s="53"/>
      <c r="M6" s="53"/>
      <c r="O6" s="51"/>
    </row>
    <row r="7" spans="1:15" ht="21.5">
      <c r="A7" s="20" t="s">
        <v>275</v>
      </c>
      <c r="B7" s="20" t="s">
        <v>276</v>
      </c>
      <c r="C7" s="20" t="s">
        <v>277</v>
      </c>
      <c r="D7" s="14" t="s">
        <v>262</v>
      </c>
      <c r="E7" s="14" t="s">
        <v>263</v>
      </c>
      <c r="F7" s="14" t="s">
        <v>264</v>
      </c>
      <c r="G7" s="14" t="s">
        <v>265</v>
      </c>
      <c r="H7" s="14" t="s">
        <v>266</v>
      </c>
      <c r="I7" s="14" t="s">
        <v>267</v>
      </c>
      <c r="J7" s="14" t="s">
        <v>268</v>
      </c>
      <c r="K7" s="14" t="s">
        <v>269</v>
      </c>
      <c r="L7" s="14" t="s">
        <v>270</v>
      </c>
      <c r="M7" s="14" t="s">
        <v>209</v>
      </c>
      <c r="O7" s="32" t="s">
        <v>1019</v>
      </c>
    </row>
    <row r="8" spans="1:15" ht="20">
      <c r="A8" s="21" t="s">
        <v>339</v>
      </c>
      <c r="B8" s="21" t="s">
        <v>279</v>
      </c>
      <c r="C8" s="21" t="s">
        <v>280</v>
      </c>
      <c r="D8" s="16"/>
      <c r="E8" s="16"/>
      <c r="F8" s="16"/>
      <c r="G8" s="16"/>
      <c r="H8" s="16"/>
      <c r="I8" s="16"/>
      <c r="J8" s="16"/>
      <c r="K8" s="16"/>
      <c r="L8" s="16"/>
      <c r="M8" s="17"/>
      <c r="O8" s="33" t="str">
        <f>IF(COUNTA(D8:M8)=0,"",_xlfn.CONCAT(,
IF(NOT(K8 = (SUM(D8, E8, G8:J8) - SUM(F8))),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
IF(AND(OR(ABS(E8)&gt;3000000000,ABS(F8)&gt;3000000000),ISBLANK(M8)),
 " Warning: An explanation in &lt;c100&gt; must be completed for transactions of more than EUR 3 billion or less than EUR -3 billion.",
     "")))</f>
        <v/>
      </c>
    </row>
    <row r="9" spans="1:15" ht="15" customHeight="1">
      <c r="A9" s="21"/>
      <c r="B9" s="21"/>
      <c r="C9" s="21"/>
      <c r="D9" s="16"/>
      <c r="E9" s="16"/>
      <c r="F9" s="16"/>
      <c r="G9" s="16"/>
      <c r="H9" s="16"/>
      <c r="I9" s="16"/>
      <c r="J9" s="16"/>
      <c r="K9" s="16"/>
      <c r="L9" s="16"/>
      <c r="M9" s="17"/>
      <c r="O9" s="33" t="str">
        <f>IF(COUNTA(D9:M9)=0,"",_xlfn.CONCAT(,
IF(NOT(K9 = (SUM(D9, E9, G9:J9) - SUM(F9))),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
IF(AND(OR(ABS(E9)&gt;3000000000,ABS(F9)&gt;3000000000),ISBLANK(M9)),
 " Warning: An explanation in &lt;c100&gt; must be completed for transactions of more than EUR 3 billion or less than EUR -3 billion.",
     "")))</f>
        <v/>
      </c>
    </row>
    <row r="10" spans="1:15">
      <c r="A10" s="21"/>
      <c r="B10" s="21"/>
      <c r="C10" s="21"/>
      <c r="D10" s="16"/>
      <c r="E10" s="16"/>
      <c r="F10" s="16"/>
      <c r="G10" s="16"/>
      <c r="H10" s="16"/>
      <c r="I10" s="16"/>
      <c r="J10" s="16"/>
      <c r="K10" s="16"/>
      <c r="L10" s="16"/>
      <c r="M10" s="17"/>
      <c r="O10" s="33" t="str">
        <f t="shared" ref="O10:O73" si="0">IF(COUNTA(D10:M10)=0,"",_xlfn.CONCAT(,
IF(NOT(K10 = (SUM(D10, E10, G10:J10) - SUM(F10))),
     " Error: Position at the end of the period is not equal to: position at the beginning of the period + issuance or inflow - buyback or outflow + exchange rate changes + price changes + other changes + rectifications.",
     ""),
IF(AND(NOT(ISBLANK(L10)), L10&lt;0),
 " Error: Dividend declared (gross) cannot be negative",
     ""),
IF(AND(NOT(ISBLANK(D10)), D10&lt;0),
 " Warning: Position at the beginning of the period is usually a positive amount, please check whether the reported negative amount is correct.",
     ""),
IF(AND(NOT(ISBLANK(K10)), K10&lt;0),
 " Warning: Position at the end of the period is usually a positive amount, please check whether the reported negative amount is correct.",
     ""),
IF(AND(OR(ABS(E10)&gt;3000000000,ABS(F10)&gt;3000000000),ISBLANK(M10)),
 " Warning: An explanation in &lt;c100&gt; must be completed for transactions of more than EUR 3 billion or less than EUR -3 billion.",
     "")))</f>
        <v/>
      </c>
    </row>
    <row r="11" spans="1:15">
      <c r="A11" s="21"/>
      <c r="B11" s="21"/>
      <c r="C11" s="21"/>
      <c r="D11" s="16"/>
      <c r="E11" s="16"/>
      <c r="F11" s="16"/>
      <c r="G11" s="16"/>
      <c r="H11" s="16"/>
      <c r="I11" s="16"/>
      <c r="J11" s="16"/>
      <c r="K11" s="16"/>
      <c r="L11" s="16"/>
      <c r="M11" s="17"/>
      <c r="O11" s="33" t="str">
        <f t="shared" si="0"/>
        <v/>
      </c>
    </row>
    <row r="12" spans="1:15">
      <c r="A12" s="21"/>
      <c r="B12" s="21"/>
      <c r="C12" s="21"/>
      <c r="D12" s="16"/>
      <c r="E12" s="16"/>
      <c r="F12" s="16"/>
      <c r="G12" s="16"/>
      <c r="H12" s="16"/>
      <c r="I12" s="16"/>
      <c r="J12" s="16"/>
      <c r="K12" s="16"/>
      <c r="L12" s="16"/>
      <c r="M12" s="17"/>
      <c r="O12" s="33" t="str">
        <f t="shared" si="0"/>
        <v/>
      </c>
    </row>
    <row r="13" spans="1:15">
      <c r="A13" s="21"/>
      <c r="B13" s="21"/>
      <c r="C13" s="21"/>
      <c r="D13" s="16"/>
      <c r="E13" s="16"/>
      <c r="F13" s="16"/>
      <c r="G13" s="16"/>
      <c r="H13" s="16"/>
      <c r="I13" s="16"/>
      <c r="J13" s="16"/>
      <c r="K13" s="16"/>
      <c r="L13" s="16"/>
      <c r="M13" s="17"/>
      <c r="O13" s="33" t="str">
        <f t="shared" si="0"/>
        <v/>
      </c>
    </row>
    <row r="14" spans="1:15">
      <c r="A14" s="21"/>
      <c r="B14" s="21"/>
      <c r="C14" s="21"/>
      <c r="D14" s="16"/>
      <c r="E14" s="16"/>
      <c r="F14" s="16"/>
      <c r="G14" s="16"/>
      <c r="H14" s="16"/>
      <c r="I14" s="16"/>
      <c r="J14" s="16"/>
      <c r="K14" s="16"/>
      <c r="L14" s="16"/>
      <c r="M14" s="17"/>
      <c r="O14" s="33" t="str">
        <f t="shared" si="0"/>
        <v/>
      </c>
    </row>
    <row r="15" spans="1:15">
      <c r="A15" s="21"/>
      <c r="B15" s="21"/>
      <c r="C15" s="21"/>
      <c r="D15" s="16"/>
      <c r="E15" s="16"/>
      <c r="F15" s="16"/>
      <c r="G15" s="16"/>
      <c r="H15" s="16"/>
      <c r="I15" s="16"/>
      <c r="J15" s="16"/>
      <c r="K15" s="16"/>
      <c r="L15" s="16"/>
      <c r="M15" s="17"/>
      <c r="O15" s="33" t="str">
        <f t="shared" si="0"/>
        <v/>
      </c>
    </row>
    <row r="16" spans="1:15">
      <c r="A16" s="21"/>
      <c r="B16" s="21"/>
      <c r="C16" s="21"/>
      <c r="D16" s="16"/>
      <c r="E16" s="16"/>
      <c r="F16" s="16"/>
      <c r="G16" s="16"/>
      <c r="H16" s="16"/>
      <c r="I16" s="16"/>
      <c r="J16" s="16"/>
      <c r="K16" s="16"/>
      <c r="L16" s="16"/>
      <c r="M16" s="17"/>
      <c r="O16" s="33" t="str">
        <f t="shared" si="0"/>
        <v/>
      </c>
    </row>
    <row r="17" spans="1:15">
      <c r="A17" s="21"/>
      <c r="B17" s="21"/>
      <c r="C17" s="21"/>
      <c r="D17" s="16"/>
      <c r="E17" s="16"/>
      <c r="F17" s="16"/>
      <c r="G17" s="16"/>
      <c r="H17" s="16"/>
      <c r="I17" s="16"/>
      <c r="J17" s="16"/>
      <c r="K17" s="16"/>
      <c r="L17" s="16"/>
      <c r="M17" s="17"/>
      <c r="O17" s="33" t="str">
        <f t="shared" si="0"/>
        <v/>
      </c>
    </row>
    <row r="18" spans="1:15">
      <c r="A18" s="21"/>
      <c r="B18" s="21"/>
      <c r="C18" s="21"/>
      <c r="D18" s="16"/>
      <c r="E18" s="16"/>
      <c r="F18" s="16"/>
      <c r="G18" s="16"/>
      <c r="H18" s="16"/>
      <c r="I18" s="16"/>
      <c r="J18" s="16"/>
      <c r="K18" s="16"/>
      <c r="L18" s="16"/>
      <c r="M18" s="17"/>
      <c r="O18" s="33" t="str">
        <f t="shared" si="0"/>
        <v/>
      </c>
    </row>
    <row r="19" spans="1:15">
      <c r="A19" s="21"/>
      <c r="B19" s="21"/>
      <c r="C19" s="21"/>
      <c r="D19" s="16"/>
      <c r="E19" s="16"/>
      <c r="F19" s="16"/>
      <c r="G19" s="16"/>
      <c r="H19" s="16"/>
      <c r="I19" s="16"/>
      <c r="J19" s="16"/>
      <c r="K19" s="16"/>
      <c r="L19" s="16"/>
      <c r="M19" s="17"/>
      <c r="O19" s="33" t="str">
        <f t="shared" si="0"/>
        <v/>
      </c>
    </row>
    <row r="20" spans="1:15">
      <c r="A20" s="21"/>
      <c r="B20" s="21"/>
      <c r="C20" s="21"/>
      <c r="D20" s="16"/>
      <c r="E20" s="16"/>
      <c r="F20" s="16"/>
      <c r="G20" s="16"/>
      <c r="H20" s="16"/>
      <c r="I20" s="16"/>
      <c r="J20" s="16"/>
      <c r="K20" s="16"/>
      <c r="L20" s="16"/>
      <c r="M20" s="17"/>
      <c r="O20" s="33" t="str">
        <f t="shared" si="0"/>
        <v/>
      </c>
    </row>
    <row r="21" spans="1:15">
      <c r="A21" s="21"/>
      <c r="B21" s="21"/>
      <c r="C21" s="21"/>
      <c r="D21" s="16"/>
      <c r="E21" s="16"/>
      <c r="F21" s="16"/>
      <c r="G21" s="16"/>
      <c r="H21" s="16"/>
      <c r="I21" s="16"/>
      <c r="J21" s="16"/>
      <c r="K21" s="16"/>
      <c r="L21" s="16"/>
      <c r="M21" s="17"/>
      <c r="O21" s="33" t="str">
        <f t="shared" si="0"/>
        <v/>
      </c>
    </row>
    <row r="22" spans="1:15">
      <c r="A22" s="21"/>
      <c r="B22" s="21"/>
      <c r="C22" s="21"/>
      <c r="D22" s="16"/>
      <c r="E22" s="16"/>
      <c r="F22" s="16"/>
      <c r="G22" s="16"/>
      <c r="H22" s="16"/>
      <c r="I22" s="16"/>
      <c r="J22" s="16"/>
      <c r="K22" s="16"/>
      <c r="L22" s="16"/>
      <c r="M22" s="17"/>
      <c r="O22" s="33" t="str">
        <f t="shared" si="0"/>
        <v/>
      </c>
    </row>
    <row r="23" spans="1:15">
      <c r="A23" s="21"/>
      <c r="B23" s="21"/>
      <c r="C23" s="21"/>
      <c r="D23" s="16"/>
      <c r="E23" s="16"/>
      <c r="F23" s="16"/>
      <c r="G23" s="16"/>
      <c r="H23" s="16"/>
      <c r="I23" s="16"/>
      <c r="J23" s="16"/>
      <c r="K23" s="16"/>
      <c r="L23" s="16"/>
      <c r="M23" s="17"/>
      <c r="O23" s="33" t="str">
        <f t="shared" si="0"/>
        <v/>
      </c>
    </row>
    <row r="24" spans="1:15">
      <c r="A24" s="21"/>
      <c r="B24" s="21"/>
      <c r="C24" s="21"/>
      <c r="D24" s="16"/>
      <c r="E24" s="16"/>
      <c r="F24" s="16"/>
      <c r="G24" s="16"/>
      <c r="H24" s="16"/>
      <c r="I24" s="16"/>
      <c r="J24" s="16"/>
      <c r="K24" s="16"/>
      <c r="L24" s="16"/>
      <c r="M24" s="17"/>
      <c r="O24" s="33" t="str">
        <f t="shared" si="0"/>
        <v/>
      </c>
    </row>
    <row r="25" spans="1:15">
      <c r="A25" s="21"/>
      <c r="B25" s="21"/>
      <c r="C25" s="21"/>
      <c r="D25" s="16"/>
      <c r="E25" s="16"/>
      <c r="F25" s="16"/>
      <c r="G25" s="16"/>
      <c r="H25" s="16"/>
      <c r="I25" s="16"/>
      <c r="J25" s="16"/>
      <c r="K25" s="16"/>
      <c r="L25" s="16"/>
      <c r="M25" s="17"/>
      <c r="O25" s="33" t="str">
        <f t="shared" si="0"/>
        <v/>
      </c>
    </row>
    <row r="26" spans="1:15">
      <c r="A26" s="21"/>
      <c r="B26" s="21"/>
      <c r="C26" s="21"/>
      <c r="D26" s="16"/>
      <c r="E26" s="16"/>
      <c r="F26" s="16"/>
      <c r="G26" s="16"/>
      <c r="H26" s="16"/>
      <c r="I26" s="16"/>
      <c r="J26" s="16"/>
      <c r="K26" s="16"/>
      <c r="L26" s="16"/>
      <c r="M26" s="17"/>
      <c r="O26" s="33" t="str">
        <f t="shared" si="0"/>
        <v/>
      </c>
    </row>
    <row r="27" spans="1:15">
      <c r="A27" s="21"/>
      <c r="B27" s="21"/>
      <c r="C27" s="21"/>
      <c r="D27" s="16"/>
      <c r="E27" s="16"/>
      <c r="F27" s="16"/>
      <c r="G27" s="16"/>
      <c r="H27" s="16"/>
      <c r="I27" s="16"/>
      <c r="J27" s="16"/>
      <c r="K27" s="16"/>
      <c r="L27" s="16"/>
      <c r="M27" s="17"/>
      <c r="O27" s="33" t="str">
        <f t="shared" si="0"/>
        <v/>
      </c>
    </row>
    <row r="28" spans="1:15">
      <c r="A28" s="21"/>
      <c r="B28" s="21"/>
      <c r="C28" s="21"/>
      <c r="D28" s="16"/>
      <c r="E28" s="16"/>
      <c r="F28" s="16"/>
      <c r="G28" s="16"/>
      <c r="H28" s="16"/>
      <c r="I28" s="16"/>
      <c r="J28" s="16"/>
      <c r="K28" s="16"/>
      <c r="L28" s="16"/>
      <c r="M28" s="17"/>
      <c r="O28" s="33" t="str">
        <f t="shared" si="0"/>
        <v/>
      </c>
    </row>
    <row r="29" spans="1:15">
      <c r="A29" s="21"/>
      <c r="B29" s="21"/>
      <c r="C29" s="21"/>
      <c r="D29" s="16"/>
      <c r="E29" s="16"/>
      <c r="F29" s="16"/>
      <c r="G29" s="16"/>
      <c r="H29" s="16"/>
      <c r="I29" s="16"/>
      <c r="J29" s="16"/>
      <c r="K29" s="16"/>
      <c r="L29" s="16"/>
      <c r="M29" s="17"/>
      <c r="O29" s="33" t="str">
        <f t="shared" si="0"/>
        <v/>
      </c>
    </row>
    <row r="30" spans="1:15">
      <c r="A30" s="21"/>
      <c r="B30" s="21"/>
      <c r="C30" s="21"/>
      <c r="D30" s="16"/>
      <c r="E30" s="16"/>
      <c r="F30" s="16"/>
      <c r="G30" s="16"/>
      <c r="H30" s="16"/>
      <c r="I30" s="16"/>
      <c r="J30" s="16"/>
      <c r="K30" s="16"/>
      <c r="L30" s="16"/>
      <c r="M30" s="17"/>
      <c r="O30" s="33" t="str">
        <f t="shared" si="0"/>
        <v/>
      </c>
    </row>
    <row r="31" spans="1:15">
      <c r="A31" s="21"/>
      <c r="B31" s="21"/>
      <c r="C31" s="21"/>
      <c r="D31" s="16"/>
      <c r="E31" s="16"/>
      <c r="F31" s="16"/>
      <c r="G31" s="16"/>
      <c r="H31" s="16"/>
      <c r="I31" s="16"/>
      <c r="J31" s="16"/>
      <c r="K31" s="16"/>
      <c r="L31" s="16"/>
      <c r="M31" s="17"/>
      <c r="O31" s="33" t="str">
        <f t="shared" si="0"/>
        <v/>
      </c>
    </row>
    <row r="32" spans="1:15">
      <c r="A32" s="21"/>
      <c r="B32" s="21"/>
      <c r="C32" s="21"/>
      <c r="D32" s="16"/>
      <c r="E32" s="16"/>
      <c r="F32" s="16"/>
      <c r="G32" s="16"/>
      <c r="H32" s="16"/>
      <c r="I32" s="16"/>
      <c r="J32" s="16"/>
      <c r="K32" s="16"/>
      <c r="L32" s="16"/>
      <c r="M32" s="17"/>
      <c r="O32" s="33" t="str">
        <f t="shared" si="0"/>
        <v/>
      </c>
    </row>
    <row r="33" spans="1:15">
      <c r="A33" s="21"/>
      <c r="B33" s="21"/>
      <c r="C33" s="21"/>
      <c r="D33" s="16"/>
      <c r="E33" s="16"/>
      <c r="F33" s="16"/>
      <c r="G33" s="16"/>
      <c r="H33" s="16"/>
      <c r="I33" s="16"/>
      <c r="J33" s="16"/>
      <c r="K33" s="16"/>
      <c r="L33" s="16"/>
      <c r="M33" s="17"/>
      <c r="O33" s="33" t="str">
        <f t="shared" si="0"/>
        <v/>
      </c>
    </row>
    <row r="34" spans="1:15">
      <c r="A34" s="21"/>
      <c r="B34" s="21"/>
      <c r="C34" s="21"/>
      <c r="D34" s="16"/>
      <c r="E34" s="16"/>
      <c r="F34" s="16"/>
      <c r="G34" s="16"/>
      <c r="H34" s="16"/>
      <c r="I34" s="16"/>
      <c r="J34" s="16"/>
      <c r="K34" s="16"/>
      <c r="L34" s="16"/>
      <c r="M34" s="17"/>
      <c r="O34" s="33" t="str">
        <f t="shared" si="0"/>
        <v/>
      </c>
    </row>
    <row r="35" spans="1:15">
      <c r="A35" s="21"/>
      <c r="B35" s="21"/>
      <c r="C35" s="21"/>
      <c r="D35" s="16"/>
      <c r="E35" s="16"/>
      <c r="F35" s="16"/>
      <c r="G35" s="16"/>
      <c r="H35" s="16"/>
      <c r="I35" s="16"/>
      <c r="J35" s="16"/>
      <c r="K35" s="16"/>
      <c r="L35" s="16"/>
      <c r="M35" s="17"/>
      <c r="O35" s="33" t="str">
        <f t="shared" si="0"/>
        <v/>
      </c>
    </row>
    <row r="36" spans="1:15">
      <c r="A36" s="21"/>
      <c r="B36" s="21"/>
      <c r="C36" s="21"/>
      <c r="D36" s="16"/>
      <c r="E36" s="16"/>
      <c r="F36" s="16"/>
      <c r="G36" s="16"/>
      <c r="H36" s="16"/>
      <c r="I36" s="16"/>
      <c r="J36" s="16"/>
      <c r="K36" s="16"/>
      <c r="L36" s="16"/>
      <c r="M36" s="17"/>
      <c r="O36" s="33" t="str">
        <f t="shared" si="0"/>
        <v/>
      </c>
    </row>
    <row r="37" spans="1:15">
      <c r="A37" s="21"/>
      <c r="B37" s="21"/>
      <c r="C37" s="21"/>
      <c r="D37" s="16"/>
      <c r="E37" s="16"/>
      <c r="F37" s="16"/>
      <c r="G37" s="16"/>
      <c r="H37" s="16"/>
      <c r="I37" s="16"/>
      <c r="J37" s="16"/>
      <c r="K37" s="16"/>
      <c r="L37" s="16"/>
      <c r="M37" s="17"/>
      <c r="O37" s="33" t="str">
        <f t="shared" si="0"/>
        <v/>
      </c>
    </row>
    <row r="38" spans="1:15">
      <c r="A38" s="21"/>
      <c r="B38" s="21"/>
      <c r="C38" s="21"/>
      <c r="D38" s="16"/>
      <c r="E38" s="16"/>
      <c r="F38" s="16"/>
      <c r="G38" s="16"/>
      <c r="H38" s="16"/>
      <c r="I38" s="16"/>
      <c r="J38" s="16"/>
      <c r="K38" s="16"/>
      <c r="L38" s="16"/>
      <c r="M38" s="17"/>
      <c r="O38" s="33" t="str">
        <f t="shared" si="0"/>
        <v/>
      </c>
    </row>
    <row r="39" spans="1:15">
      <c r="A39" s="21"/>
      <c r="B39" s="21"/>
      <c r="C39" s="21"/>
      <c r="D39" s="16"/>
      <c r="E39" s="16"/>
      <c r="F39" s="16"/>
      <c r="G39" s="16"/>
      <c r="H39" s="16"/>
      <c r="I39" s="16"/>
      <c r="J39" s="16"/>
      <c r="K39" s="16"/>
      <c r="L39" s="16"/>
      <c r="M39" s="17"/>
      <c r="O39" s="33" t="str">
        <f t="shared" si="0"/>
        <v/>
      </c>
    </row>
    <row r="40" spans="1:15">
      <c r="A40" s="21"/>
      <c r="B40" s="21"/>
      <c r="C40" s="21"/>
      <c r="D40" s="16"/>
      <c r="E40" s="16"/>
      <c r="F40" s="16"/>
      <c r="G40" s="16"/>
      <c r="H40" s="16"/>
      <c r="I40" s="16"/>
      <c r="J40" s="16"/>
      <c r="K40" s="16"/>
      <c r="L40" s="16"/>
      <c r="M40" s="17"/>
      <c r="O40" s="33" t="str">
        <f t="shared" si="0"/>
        <v/>
      </c>
    </row>
    <row r="41" spans="1:15">
      <c r="A41" s="21"/>
      <c r="B41" s="21"/>
      <c r="C41" s="21"/>
      <c r="D41" s="16"/>
      <c r="E41" s="16"/>
      <c r="F41" s="16"/>
      <c r="G41" s="16"/>
      <c r="H41" s="16"/>
      <c r="I41" s="16"/>
      <c r="J41" s="16"/>
      <c r="K41" s="16"/>
      <c r="L41" s="16"/>
      <c r="M41" s="17"/>
      <c r="O41" s="33" t="str">
        <f t="shared" si="0"/>
        <v/>
      </c>
    </row>
    <row r="42" spans="1:15">
      <c r="A42" s="21"/>
      <c r="B42" s="21"/>
      <c r="C42" s="21"/>
      <c r="D42" s="16"/>
      <c r="E42" s="16"/>
      <c r="F42" s="16"/>
      <c r="G42" s="16"/>
      <c r="H42" s="16"/>
      <c r="I42" s="16"/>
      <c r="J42" s="16"/>
      <c r="K42" s="16"/>
      <c r="L42" s="16"/>
      <c r="M42" s="17"/>
      <c r="O42" s="33" t="str">
        <f t="shared" si="0"/>
        <v/>
      </c>
    </row>
    <row r="43" spans="1:15">
      <c r="A43" s="21"/>
      <c r="B43" s="21"/>
      <c r="C43" s="21"/>
      <c r="D43" s="16"/>
      <c r="E43" s="16"/>
      <c r="F43" s="16"/>
      <c r="G43" s="16"/>
      <c r="H43" s="16"/>
      <c r="I43" s="16"/>
      <c r="J43" s="16"/>
      <c r="K43" s="16"/>
      <c r="L43" s="16"/>
      <c r="M43" s="17"/>
      <c r="O43" s="33" t="str">
        <f t="shared" si="0"/>
        <v/>
      </c>
    </row>
    <row r="44" spans="1:15">
      <c r="A44" s="21"/>
      <c r="B44" s="21"/>
      <c r="C44" s="21"/>
      <c r="D44" s="16"/>
      <c r="E44" s="16"/>
      <c r="F44" s="16"/>
      <c r="G44" s="16"/>
      <c r="H44" s="16"/>
      <c r="I44" s="16"/>
      <c r="J44" s="16"/>
      <c r="K44" s="16"/>
      <c r="L44" s="16"/>
      <c r="M44" s="17"/>
      <c r="O44" s="33" t="str">
        <f t="shared" si="0"/>
        <v/>
      </c>
    </row>
    <row r="45" spans="1:15">
      <c r="A45" s="21"/>
      <c r="B45" s="21"/>
      <c r="C45" s="21"/>
      <c r="D45" s="16"/>
      <c r="E45" s="16"/>
      <c r="F45" s="16"/>
      <c r="G45" s="16"/>
      <c r="H45" s="16"/>
      <c r="I45" s="16"/>
      <c r="J45" s="16"/>
      <c r="K45" s="16"/>
      <c r="L45" s="16"/>
      <c r="M45" s="17"/>
      <c r="O45" s="33" t="str">
        <f t="shared" si="0"/>
        <v/>
      </c>
    </row>
    <row r="46" spans="1:15">
      <c r="A46" s="21"/>
      <c r="B46" s="21"/>
      <c r="C46" s="21"/>
      <c r="D46" s="16"/>
      <c r="E46" s="16"/>
      <c r="F46" s="16"/>
      <c r="G46" s="16"/>
      <c r="H46" s="16"/>
      <c r="I46" s="16"/>
      <c r="J46" s="16"/>
      <c r="K46" s="16"/>
      <c r="L46" s="16"/>
      <c r="M46" s="17"/>
      <c r="O46" s="33" t="str">
        <f t="shared" si="0"/>
        <v/>
      </c>
    </row>
    <row r="47" spans="1:15">
      <c r="A47" s="21"/>
      <c r="B47" s="21"/>
      <c r="C47" s="21"/>
      <c r="D47" s="16"/>
      <c r="E47" s="16"/>
      <c r="F47" s="16"/>
      <c r="G47" s="16"/>
      <c r="H47" s="16"/>
      <c r="I47" s="16"/>
      <c r="J47" s="16"/>
      <c r="K47" s="16"/>
      <c r="L47" s="16"/>
      <c r="M47" s="17"/>
      <c r="O47" s="33" t="str">
        <f t="shared" si="0"/>
        <v/>
      </c>
    </row>
    <row r="48" spans="1:15">
      <c r="A48" s="21"/>
      <c r="B48" s="21"/>
      <c r="C48" s="21"/>
      <c r="D48" s="16"/>
      <c r="E48" s="16"/>
      <c r="F48" s="16"/>
      <c r="G48" s="16"/>
      <c r="H48" s="16"/>
      <c r="I48" s="16"/>
      <c r="J48" s="16"/>
      <c r="K48" s="16"/>
      <c r="L48" s="16"/>
      <c r="M48" s="17"/>
      <c r="O48" s="33" t="str">
        <f t="shared" si="0"/>
        <v/>
      </c>
    </row>
    <row r="49" spans="1:15">
      <c r="A49" s="21"/>
      <c r="B49" s="21"/>
      <c r="C49" s="21"/>
      <c r="D49" s="16"/>
      <c r="E49" s="16"/>
      <c r="F49" s="16"/>
      <c r="G49" s="16"/>
      <c r="H49" s="16"/>
      <c r="I49" s="16"/>
      <c r="J49" s="16"/>
      <c r="K49" s="16"/>
      <c r="L49" s="16"/>
      <c r="M49" s="17"/>
      <c r="O49" s="33" t="str">
        <f t="shared" si="0"/>
        <v/>
      </c>
    </row>
    <row r="50" spans="1:15">
      <c r="A50" s="21"/>
      <c r="B50" s="21"/>
      <c r="C50" s="21"/>
      <c r="D50" s="16"/>
      <c r="E50" s="16"/>
      <c r="F50" s="16"/>
      <c r="G50" s="16"/>
      <c r="H50" s="16"/>
      <c r="I50" s="16"/>
      <c r="J50" s="16"/>
      <c r="K50" s="16"/>
      <c r="L50" s="16"/>
      <c r="M50" s="17"/>
      <c r="O50" s="33" t="str">
        <f t="shared" si="0"/>
        <v/>
      </c>
    </row>
    <row r="51" spans="1:15">
      <c r="A51" s="21"/>
      <c r="B51" s="21"/>
      <c r="C51" s="21"/>
      <c r="D51" s="16"/>
      <c r="E51" s="16"/>
      <c r="F51" s="16"/>
      <c r="G51" s="16"/>
      <c r="H51" s="16"/>
      <c r="I51" s="16"/>
      <c r="J51" s="16"/>
      <c r="K51" s="16"/>
      <c r="L51" s="16"/>
      <c r="M51" s="17"/>
      <c r="O51" s="33" t="str">
        <f t="shared" si="0"/>
        <v/>
      </c>
    </row>
    <row r="52" spans="1:15">
      <c r="A52" s="21"/>
      <c r="B52" s="21"/>
      <c r="C52" s="21"/>
      <c r="D52" s="16"/>
      <c r="E52" s="16"/>
      <c r="F52" s="16"/>
      <c r="G52" s="16"/>
      <c r="H52" s="16"/>
      <c r="I52" s="16"/>
      <c r="J52" s="16"/>
      <c r="K52" s="16"/>
      <c r="L52" s="16"/>
      <c r="M52" s="17"/>
      <c r="O52" s="33" t="str">
        <f t="shared" si="0"/>
        <v/>
      </c>
    </row>
    <row r="53" spans="1:15">
      <c r="A53" s="21"/>
      <c r="B53" s="21"/>
      <c r="C53" s="21"/>
      <c r="D53" s="16"/>
      <c r="E53" s="16"/>
      <c r="F53" s="16"/>
      <c r="G53" s="16"/>
      <c r="H53" s="16"/>
      <c r="I53" s="16"/>
      <c r="J53" s="16"/>
      <c r="K53" s="16"/>
      <c r="L53" s="16"/>
      <c r="M53" s="17"/>
      <c r="O53" s="33" t="str">
        <f t="shared" si="0"/>
        <v/>
      </c>
    </row>
    <row r="54" spans="1:15">
      <c r="A54" s="21"/>
      <c r="B54" s="21"/>
      <c r="C54" s="21"/>
      <c r="D54" s="16"/>
      <c r="E54" s="16"/>
      <c r="F54" s="16"/>
      <c r="G54" s="16"/>
      <c r="H54" s="16"/>
      <c r="I54" s="16"/>
      <c r="J54" s="16"/>
      <c r="K54" s="16"/>
      <c r="L54" s="16"/>
      <c r="M54" s="17"/>
      <c r="O54" s="33" t="str">
        <f t="shared" si="0"/>
        <v/>
      </c>
    </row>
    <row r="55" spans="1:15">
      <c r="A55" s="21"/>
      <c r="B55" s="21"/>
      <c r="C55" s="21"/>
      <c r="D55" s="16"/>
      <c r="E55" s="16"/>
      <c r="F55" s="16"/>
      <c r="G55" s="16"/>
      <c r="H55" s="16"/>
      <c r="I55" s="16"/>
      <c r="J55" s="16"/>
      <c r="K55" s="16"/>
      <c r="L55" s="16"/>
      <c r="M55" s="17"/>
      <c r="O55" s="33" t="str">
        <f t="shared" si="0"/>
        <v/>
      </c>
    </row>
    <row r="56" spans="1:15">
      <c r="A56" s="21"/>
      <c r="B56" s="21"/>
      <c r="C56" s="21"/>
      <c r="D56" s="16"/>
      <c r="E56" s="16"/>
      <c r="F56" s="16"/>
      <c r="G56" s="16"/>
      <c r="H56" s="16"/>
      <c r="I56" s="16"/>
      <c r="J56" s="16"/>
      <c r="K56" s="16"/>
      <c r="L56" s="16"/>
      <c r="M56" s="17"/>
      <c r="O56" s="33" t="str">
        <f t="shared" si="0"/>
        <v/>
      </c>
    </row>
    <row r="57" spans="1:15">
      <c r="A57" s="21"/>
      <c r="B57" s="21"/>
      <c r="C57" s="21"/>
      <c r="D57" s="16"/>
      <c r="E57" s="16"/>
      <c r="F57" s="16"/>
      <c r="G57" s="16"/>
      <c r="H57" s="16"/>
      <c r="I57" s="16"/>
      <c r="J57" s="16"/>
      <c r="K57" s="16"/>
      <c r="L57" s="16"/>
      <c r="M57" s="17"/>
      <c r="O57" s="33" t="str">
        <f t="shared" si="0"/>
        <v/>
      </c>
    </row>
    <row r="58" spans="1:15">
      <c r="A58" s="21"/>
      <c r="B58" s="21"/>
      <c r="C58" s="21"/>
      <c r="D58" s="16"/>
      <c r="E58" s="16"/>
      <c r="F58" s="16"/>
      <c r="G58" s="16"/>
      <c r="H58" s="16"/>
      <c r="I58" s="16"/>
      <c r="J58" s="16"/>
      <c r="K58" s="16"/>
      <c r="L58" s="16"/>
      <c r="M58" s="17"/>
      <c r="O58" s="33" t="str">
        <f t="shared" si="0"/>
        <v/>
      </c>
    </row>
    <row r="59" spans="1:15">
      <c r="A59" s="21"/>
      <c r="B59" s="21"/>
      <c r="C59" s="21"/>
      <c r="D59" s="16"/>
      <c r="E59" s="16"/>
      <c r="F59" s="16"/>
      <c r="G59" s="16"/>
      <c r="H59" s="16"/>
      <c r="I59" s="16"/>
      <c r="J59" s="16"/>
      <c r="K59" s="16"/>
      <c r="L59" s="16"/>
      <c r="M59" s="17"/>
      <c r="O59" s="33" t="str">
        <f t="shared" si="0"/>
        <v/>
      </c>
    </row>
    <row r="60" spans="1:15">
      <c r="A60" s="21"/>
      <c r="B60" s="21"/>
      <c r="C60" s="21"/>
      <c r="D60" s="16"/>
      <c r="E60" s="16"/>
      <c r="F60" s="16"/>
      <c r="G60" s="16"/>
      <c r="H60" s="16"/>
      <c r="I60" s="16"/>
      <c r="J60" s="16"/>
      <c r="K60" s="16"/>
      <c r="L60" s="16"/>
      <c r="M60" s="17"/>
      <c r="O60" s="33" t="str">
        <f t="shared" si="0"/>
        <v/>
      </c>
    </row>
    <row r="61" spans="1:15">
      <c r="A61" s="21"/>
      <c r="B61" s="21"/>
      <c r="C61" s="21"/>
      <c r="D61" s="16"/>
      <c r="E61" s="16"/>
      <c r="F61" s="16"/>
      <c r="G61" s="16"/>
      <c r="H61" s="16"/>
      <c r="I61" s="16"/>
      <c r="J61" s="16"/>
      <c r="K61" s="16"/>
      <c r="L61" s="16"/>
      <c r="M61" s="17"/>
      <c r="O61" s="33" t="str">
        <f t="shared" si="0"/>
        <v/>
      </c>
    </row>
    <row r="62" spans="1:15">
      <c r="A62" s="21"/>
      <c r="B62" s="21"/>
      <c r="C62" s="21"/>
      <c r="D62" s="16"/>
      <c r="E62" s="16"/>
      <c r="F62" s="16"/>
      <c r="G62" s="16"/>
      <c r="H62" s="16"/>
      <c r="I62" s="16"/>
      <c r="J62" s="16"/>
      <c r="K62" s="16"/>
      <c r="L62" s="16"/>
      <c r="M62" s="17"/>
      <c r="O62" s="33" t="str">
        <f t="shared" si="0"/>
        <v/>
      </c>
    </row>
    <row r="63" spans="1:15">
      <c r="A63" s="21"/>
      <c r="B63" s="21"/>
      <c r="C63" s="21"/>
      <c r="D63" s="16"/>
      <c r="E63" s="16"/>
      <c r="F63" s="16"/>
      <c r="G63" s="16"/>
      <c r="H63" s="16"/>
      <c r="I63" s="16"/>
      <c r="J63" s="16"/>
      <c r="K63" s="16"/>
      <c r="L63" s="16"/>
      <c r="M63" s="17"/>
      <c r="O63" s="33" t="str">
        <f t="shared" si="0"/>
        <v/>
      </c>
    </row>
    <row r="64" spans="1:15">
      <c r="A64" s="21"/>
      <c r="B64" s="21"/>
      <c r="C64" s="21"/>
      <c r="D64" s="16"/>
      <c r="E64" s="16"/>
      <c r="F64" s="16"/>
      <c r="G64" s="16"/>
      <c r="H64" s="16"/>
      <c r="I64" s="16"/>
      <c r="J64" s="16"/>
      <c r="K64" s="16"/>
      <c r="L64" s="16"/>
      <c r="M64" s="17"/>
      <c r="O64" s="33" t="str">
        <f t="shared" si="0"/>
        <v/>
      </c>
    </row>
    <row r="65" spans="1:15">
      <c r="A65" s="21"/>
      <c r="B65" s="21"/>
      <c r="C65" s="21"/>
      <c r="D65" s="16"/>
      <c r="E65" s="16"/>
      <c r="F65" s="16"/>
      <c r="G65" s="16"/>
      <c r="H65" s="16"/>
      <c r="I65" s="16"/>
      <c r="J65" s="16"/>
      <c r="K65" s="16"/>
      <c r="L65" s="16"/>
      <c r="M65" s="17"/>
      <c r="O65" s="33" t="str">
        <f t="shared" si="0"/>
        <v/>
      </c>
    </row>
    <row r="66" spans="1:15">
      <c r="A66" s="21"/>
      <c r="B66" s="21"/>
      <c r="C66" s="21"/>
      <c r="D66" s="16"/>
      <c r="E66" s="16"/>
      <c r="F66" s="16"/>
      <c r="G66" s="16"/>
      <c r="H66" s="16"/>
      <c r="I66" s="16"/>
      <c r="J66" s="16"/>
      <c r="K66" s="16"/>
      <c r="L66" s="16"/>
      <c r="M66" s="17"/>
      <c r="O66" s="33" t="str">
        <f t="shared" si="0"/>
        <v/>
      </c>
    </row>
    <row r="67" spans="1:15">
      <c r="A67" s="21"/>
      <c r="B67" s="21"/>
      <c r="C67" s="21"/>
      <c r="D67" s="16"/>
      <c r="E67" s="16"/>
      <c r="F67" s="16"/>
      <c r="G67" s="16"/>
      <c r="H67" s="16"/>
      <c r="I67" s="16"/>
      <c r="J67" s="16"/>
      <c r="K67" s="16"/>
      <c r="L67" s="16"/>
      <c r="M67" s="17"/>
      <c r="O67" s="33" t="str">
        <f t="shared" si="0"/>
        <v/>
      </c>
    </row>
    <row r="68" spans="1:15">
      <c r="A68" s="21"/>
      <c r="B68" s="21"/>
      <c r="C68" s="21"/>
      <c r="D68" s="16"/>
      <c r="E68" s="16"/>
      <c r="F68" s="16"/>
      <c r="G68" s="16"/>
      <c r="H68" s="16"/>
      <c r="I68" s="16"/>
      <c r="J68" s="16"/>
      <c r="K68" s="16"/>
      <c r="L68" s="16"/>
      <c r="M68" s="17"/>
      <c r="O68" s="33" t="str">
        <f t="shared" si="0"/>
        <v/>
      </c>
    </row>
    <row r="69" spans="1:15">
      <c r="A69" s="21"/>
      <c r="B69" s="21"/>
      <c r="C69" s="21"/>
      <c r="D69" s="16"/>
      <c r="E69" s="16"/>
      <c r="F69" s="16"/>
      <c r="G69" s="16"/>
      <c r="H69" s="16"/>
      <c r="I69" s="16"/>
      <c r="J69" s="16"/>
      <c r="K69" s="16"/>
      <c r="L69" s="16"/>
      <c r="M69" s="17"/>
      <c r="O69" s="33" t="str">
        <f t="shared" si="0"/>
        <v/>
      </c>
    </row>
    <row r="70" spans="1:15">
      <c r="A70" s="21"/>
      <c r="B70" s="21"/>
      <c r="C70" s="21"/>
      <c r="D70" s="16"/>
      <c r="E70" s="16"/>
      <c r="F70" s="16"/>
      <c r="G70" s="16"/>
      <c r="H70" s="16"/>
      <c r="I70" s="16"/>
      <c r="J70" s="16"/>
      <c r="K70" s="16"/>
      <c r="L70" s="16"/>
      <c r="M70" s="17"/>
      <c r="O70" s="33" t="str">
        <f t="shared" si="0"/>
        <v/>
      </c>
    </row>
    <row r="71" spans="1:15">
      <c r="A71" s="21"/>
      <c r="B71" s="21"/>
      <c r="C71" s="21"/>
      <c r="D71" s="16"/>
      <c r="E71" s="16"/>
      <c r="F71" s="16"/>
      <c r="G71" s="16"/>
      <c r="H71" s="16"/>
      <c r="I71" s="16"/>
      <c r="J71" s="16"/>
      <c r="K71" s="16"/>
      <c r="L71" s="16"/>
      <c r="M71" s="17"/>
      <c r="O71" s="33" t="str">
        <f t="shared" si="0"/>
        <v/>
      </c>
    </row>
    <row r="72" spans="1:15">
      <c r="A72" s="21"/>
      <c r="B72" s="21"/>
      <c r="C72" s="21"/>
      <c r="D72" s="16"/>
      <c r="E72" s="16"/>
      <c r="F72" s="16"/>
      <c r="G72" s="16"/>
      <c r="H72" s="16"/>
      <c r="I72" s="16"/>
      <c r="J72" s="16"/>
      <c r="K72" s="16"/>
      <c r="L72" s="16"/>
      <c r="M72" s="17"/>
      <c r="O72" s="33" t="str">
        <f t="shared" si="0"/>
        <v/>
      </c>
    </row>
    <row r="73" spans="1:15">
      <c r="A73" s="21"/>
      <c r="B73" s="21"/>
      <c r="C73" s="21"/>
      <c r="D73" s="16"/>
      <c r="E73" s="16"/>
      <c r="F73" s="16"/>
      <c r="G73" s="16"/>
      <c r="H73" s="16"/>
      <c r="I73" s="16"/>
      <c r="J73" s="16"/>
      <c r="K73" s="16"/>
      <c r="L73" s="16"/>
      <c r="M73" s="17"/>
      <c r="O73" s="33" t="str">
        <f t="shared" si="0"/>
        <v/>
      </c>
    </row>
    <row r="74" spans="1:15">
      <c r="A74" s="21"/>
      <c r="B74" s="21"/>
      <c r="C74" s="21"/>
      <c r="D74" s="16"/>
      <c r="E74" s="16"/>
      <c r="F74" s="16"/>
      <c r="G74" s="16"/>
      <c r="H74" s="16"/>
      <c r="I74" s="16"/>
      <c r="J74" s="16"/>
      <c r="K74" s="16"/>
      <c r="L74" s="16"/>
      <c r="M74" s="17"/>
      <c r="O74" s="33" t="str">
        <f t="shared" ref="O74:O137" si="1">IF(COUNTA(D74:M74)=0,"",_xlfn.CONCAT(,
IF(NOT(K74 = (SUM(D74, E74, G74:J74) - SUM(F74))),
     " Error: Position at the end of the period is not equal to: position at the beginning of the period + issuance or inflow - buyback or outflow + exchange rate changes + price changes + other changes + rectifications.",
     ""),
IF(AND(NOT(ISBLANK(L74)), L74&lt;0),
 " Error: Dividend declared (gross) cannot be negative",
     ""),
IF(AND(NOT(ISBLANK(D74)), D74&lt;0),
 " Warning: Position at the beginning of the period is usually a positive amount, please check whether the reported negative amount is correct.",
     ""),
IF(AND(NOT(ISBLANK(K74)), K74&lt;0),
 " Warning: Position at the end of the period is usually a positive amount, please check whether the reported negative amount is correct.",
     ""),
IF(AND(OR(ABS(E74)&gt;3000000000,ABS(F74)&gt;3000000000),ISBLANK(M74)),
 " Warning: An explanation in &lt;c100&gt; must be completed for transactions of more than EUR 3 billion or less than EUR -3 billion.",
     "")))</f>
        <v/>
      </c>
    </row>
    <row r="75" spans="1:15">
      <c r="A75" s="21"/>
      <c r="B75" s="21"/>
      <c r="C75" s="21"/>
      <c r="D75" s="16"/>
      <c r="E75" s="16"/>
      <c r="F75" s="16"/>
      <c r="G75" s="16"/>
      <c r="H75" s="16"/>
      <c r="I75" s="16"/>
      <c r="J75" s="16"/>
      <c r="K75" s="16"/>
      <c r="L75" s="16"/>
      <c r="M75" s="17"/>
      <c r="O75" s="33" t="str">
        <f t="shared" si="1"/>
        <v/>
      </c>
    </row>
    <row r="76" spans="1:15">
      <c r="A76" s="21"/>
      <c r="B76" s="21"/>
      <c r="C76" s="21"/>
      <c r="D76" s="16"/>
      <c r="E76" s="16"/>
      <c r="F76" s="16"/>
      <c r="G76" s="16"/>
      <c r="H76" s="16"/>
      <c r="I76" s="16"/>
      <c r="J76" s="16"/>
      <c r="K76" s="16"/>
      <c r="L76" s="16"/>
      <c r="M76" s="17"/>
      <c r="O76" s="33" t="str">
        <f t="shared" si="1"/>
        <v/>
      </c>
    </row>
    <row r="77" spans="1:15">
      <c r="A77" s="21"/>
      <c r="B77" s="21"/>
      <c r="C77" s="21"/>
      <c r="D77" s="16"/>
      <c r="E77" s="16"/>
      <c r="F77" s="16"/>
      <c r="G77" s="16"/>
      <c r="H77" s="16"/>
      <c r="I77" s="16"/>
      <c r="J77" s="16"/>
      <c r="K77" s="16"/>
      <c r="L77" s="16"/>
      <c r="M77" s="17"/>
      <c r="O77" s="33" t="str">
        <f t="shared" si="1"/>
        <v/>
      </c>
    </row>
    <row r="78" spans="1:15">
      <c r="A78" s="21"/>
      <c r="B78" s="21"/>
      <c r="C78" s="21"/>
      <c r="D78" s="16"/>
      <c r="E78" s="16"/>
      <c r="F78" s="16"/>
      <c r="G78" s="16"/>
      <c r="H78" s="16"/>
      <c r="I78" s="16"/>
      <c r="J78" s="16"/>
      <c r="K78" s="16"/>
      <c r="L78" s="16"/>
      <c r="M78" s="17"/>
      <c r="O78" s="33" t="str">
        <f t="shared" si="1"/>
        <v/>
      </c>
    </row>
    <row r="79" spans="1:15">
      <c r="A79" s="21"/>
      <c r="B79" s="21"/>
      <c r="C79" s="21"/>
      <c r="D79" s="16"/>
      <c r="E79" s="16"/>
      <c r="F79" s="16"/>
      <c r="G79" s="16"/>
      <c r="H79" s="16"/>
      <c r="I79" s="16"/>
      <c r="J79" s="16"/>
      <c r="K79" s="16"/>
      <c r="L79" s="16"/>
      <c r="M79" s="17"/>
      <c r="O79" s="33" t="str">
        <f t="shared" si="1"/>
        <v/>
      </c>
    </row>
    <row r="80" spans="1:15">
      <c r="A80" s="21"/>
      <c r="B80" s="21"/>
      <c r="C80" s="21"/>
      <c r="D80" s="16"/>
      <c r="E80" s="16"/>
      <c r="F80" s="16"/>
      <c r="G80" s="16"/>
      <c r="H80" s="16"/>
      <c r="I80" s="16"/>
      <c r="J80" s="16"/>
      <c r="K80" s="16"/>
      <c r="L80" s="16"/>
      <c r="M80" s="17"/>
      <c r="O80" s="33" t="str">
        <f t="shared" si="1"/>
        <v/>
      </c>
    </row>
    <row r="81" spans="1:15">
      <c r="A81" s="21"/>
      <c r="B81" s="21"/>
      <c r="C81" s="21"/>
      <c r="D81" s="16"/>
      <c r="E81" s="16"/>
      <c r="F81" s="16"/>
      <c r="G81" s="16"/>
      <c r="H81" s="16"/>
      <c r="I81" s="16"/>
      <c r="J81" s="16"/>
      <c r="K81" s="16"/>
      <c r="L81" s="16"/>
      <c r="M81" s="17"/>
      <c r="O81" s="33" t="str">
        <f t="shared" si="1"/>
        <v/>
      </c>
    </row>
    <row r="82" spans="1:15">
      <c r="A82" s="21"/>
      <c r="B82" s="21"/>
      <c r="C82" s="21"/>
      <c r="D82" s="16"/>
      <c r="E82" s="16"/>
      <c r="F82" s="16"/>
      <c r="G82" s="16"/>
      <c r="H82" s="16"/>
      <c r="I82" s="16"/>
      <c r="J82" s="16"/>
      <c r="K82" s="16"/>
      <c r="L82" s="16"/>
      <c r="M82" s="17"/>
      <c r="O82" s="33" t="str">
        <f t="shared" si="1"/>
        <v/>
      </c>
    </row>
    <row r="83" spans="1:15">
      <c r="A83" s="21"/>
      <c r="B83" s="21"/>
      <c r="C83" s="21"/>
      <c r="D83" s="16"/>
      <c r="E83" s="16"/>
      <c r="F83" s="16"/>
      <c r="G83" s="16"/>
      <c r="H83" s="16"/>
      <c r="I83" s="16"/>
      <c r="J83" s="16"/>
      <c r="K83" s="16"/>
      <c r="L83" s="16"/>
      <c r="M83" s="17"/>
      <c r="O83" s="33" t="str">
        <f t="shared" si="1"/>
        <v/>
      </c>
    </row>
    <row r="84" spans="1:15">
      <c r="A84" s="21"/>
      <c r="B84" s="21"/>
      <c r="C84" s="21"/>
      <c r="D84" s="16"/>
      <c r="E84" s="16"/>
      <c r="F84" s="16"/>
      <c r="G84" s="16"/>
      <c r="H84" s="16"/>
      <c r="I84" s="16"/>
      <c r="J84" s="16"/>
      <c r="K84" s="16"/>
      <c r="L84" s="16"/>
      <c r="M84" s="17"/>
      <c r="O84" s="33" t="str">
        <f t="shared" si="1"/>
        <v/>
      </c>
    </row>
    <row r="85" spans="1:15">
      <c r="A85" s="21"/>
      <c r="B85" s="21"/>
      <c r="C85" s="21"/>
      <c r="D85" s="16"/>
      <c r="E85" s="16"/>
      <c r="F85" s="16"/>
      <c r="G85" s="16"/>
      <c r="H85" s="16"/>
      <c r="I85" s="16"/>
      <c r="J85" s="16"/>
      <c r="K85" s="16"/>
      <c r="L85" s="16"/>
      <c r="M85" s="17"/>
      <c r="O85" s="33" t="str">
        <f t="shared" si="1"/>
        <v/>
      </c>
    </row>
    <row r="86" spans="1:15">
      <c r="A86" s="21"/>
      <c r="B86" s="21"/>
      <c r="C86" s="21"/>
      <c r="D86" s="16"/>
      <c r="E86" s="16"/>
      <c r="F86" s="16"/>
      <c r="G86" s="16"/>
      <c r="H86" s="16"/>
      <c r="I86" s="16"/>
      <c r="J86" s="16"/>
      <c r="K86" s="16"/>
      <c r="L86" s="16"/>
      <c r="M86" s="17"/>
      <c r="O86" s="33" t="str">
        <f t="shared" si="1"/>
        <v/>
      </c>
    </row>
    <row r="87" spans="1:15">
      <c r="A87" s="21"/>
      <c r="B87" s="21"/>
      <c r="C87" s="21"/>
      <c r="D87" s="16"/>
      <c r="E87" s="16"/>
      <c r="F87" s="16"/>
      <c r="G87" s="16"/>
      <c r="H87" s="16"/>
      <c r="I87" s="16"/>
      <c r="J87" s="16"/>
      <c r="K87" s="16"/>
      <c r="L87" s="16"/>
      <c r="M87" s="17"/>
      <c r="O87" s="33" t="str">
        <f t="shared" si="1"/>
        <v/>
      </c>
    </row>
    <row r="88" spans="1:15">
      <c r="A88" s="21"/>
      <c r="B88" s="21"/>
      <c r="C88" s="21"/>
      <c r="D88" s="16"/>
      <c r="E88" s="16"/>
      <c r="F88" s="16"/>
      <c r="G88" s="16"/>
      <c r="H88" s="16"/>
      <c r="I88" s="16"/>
      <c r="J88" s="16"/>
      <c r="K88" s="16"/>
      <c r="L88" s="16"/>
      <c r="M88" s="17"/>
      <c r="O88" s="33" t="str">
        <f t="shared" si="1"/>
        <v/>
      </c>
    </row>
    <row r="89" spans="1:15">
      <c r="A89" s="21"/>
      <c r="B89" s="21"/>
      <c r="C89" s="21"/>
      <c r="D89" s="16"/>
      <c r="E89" s="16"/>
      <c r="F89" s="16"/>
      <c r="G89" s="16"/>
      <c r="H89" s="16"/>
      <c r="I89" s="16"/>
      <c r="J89" s="16"/>
      <c r="K89" s="16"/>
      <c r="L89" s="16"/>
      <c r="M89" s="17"/>
      <c r="O89" s="33" t="str">
        <f t="shared" si="1"/>
        <v/>
      </c>
    </row>
    <row r="90" spans="1:15">
      <c r="A90" s="21"/>
      <c r="B90" s="21"/>
      <c r="C90" s="21"/>
      <c r="D90" s="16"/>
      <c r="E90" s="16"/>
      <c r="F90" s="16"/>
      <c r="G90" s="16"/>
      <c r="H90" s="16"/>
      <c r="I90" s="16"/>
      <c r="J90" s="16"/>
      <c r="K90" s="16"/>
      <c r="L90" s="16"/>
      <c r="M90" s="17"/>
      <c r="O90" s="33" t="str">
        <f t="shared" si="1"/>
        <v/>
      </c>
    </row>
    <row r="91" spans="1:15">
      <c r="A91" s="21"/>
      <c r="B91" s="21"/>
      <c r="C91" s="21"/>
      <c r="D91" s="16"/>
      <c r="E91" s="16"/>
      <c r="F91" s="16"/>
      <c r="G91" s="16"/>
      <c r="H91" s="16"/>
      <c r="I91" s="16"/>
      <c r="J91" s="16"/>
      <c r="K91" s="16"/>
      <c r="L91" s="16"/>
      <c r="M91" s="17"/>
      <c r="O91" s="33" t="str">
        <f t="shared" si="1"/>
        <v/>
      </c>
    </row>
    <row r="92" spans="1:15">
      <c r="A92" s="21"/>
      <c r="B92" s="21"/>
      <c r="C92" s="21"/>
      <c r="D92" s="16"/>
      <c r="E92" s="16"/>
      <c r="F92" s="16"/>
      <c r="G92" s="16"/>
      <c r="H92" s="16"/>
      <c r="I92" s="16"/>
      <c r="J92" s="16"/>
      <c r="K92" s="16"/>
      <c r="L92" s="16"/>
      <c r="M92" s="17"/>
      <c r="O92" s="33" t="str">
        <f t="shared" si="1"/>
        <v/>
      </c>
    </row>
    <row r="93" spans="1:15">
      <c r="A93" s="21"/>
      <c r="B93" s="21"/>
      <c r="C93" s="21"/>
      <c r="D93" s="16"/>
      <c r="E93" s="16"/>
      <c r="F93" s="16"/>
      <c r="G93" s="16"/>
      <c r="H93" s="16"/>
      <c r="I93" s="16"/>
      <c r="J93" s="16"/>
      <c r="K93" s="16"/>
      <c r="L93" s="16"/>
      <c r="M93" s="17"/>
      <c r="O93" s="33" t="str">
        <f t="shared" si="1"/>
        <v/>
      </c>
    </row>
    <row r="94" spans="1:15">
      <c r="A94" s="21"/>
      <c r="B94" s="21"/>
      <c r="C94" s="21"/>
      <c r="D94" s="16"/>
      <c r="E94" s="16"/>
      <c r="F94" s="16"/>
      <c r="G94" s="16"/>
      <c r="H94" s="16"/>
      <c r="I94" s="16"/>
      <c r="J94" s="16"/>
      <c r="K94" s="16"/>
      <c r="L94" s="16"/>
      <c r="M94" s="17"/>
      <c r="O94" s="33" t="str">
        <f t="shared" si="1"/>
        <v/>
      </c>
    </row>
    <row r="95" spans="1:15">
      <c r="A95" s="21"/>
      <c r="B95" s="21"/>
      <c r="C95" s="21"/>
      <c r="D95" s="16"/>
      <c r="E95" s="16"/>
      <c r="F95" s="16"/>
      <c r="G95" s="16"/>
      <c r="H95" s="16"/>
      <c r="I95" s="16"/>
      <c r="J95" s="16"/>
      <c r="K95" s="16"/>
      <c r="L95" s="16"/>
      <c r="M95" s="17"/>
      <c r="O95" s="33" t="str">
        <f t="shared" si="1"/>
        <v/>
      </c>
    </row>
    <row r="96" spans="1:15">
      <c r="A96" s="21"/>
      <c r="B96" s="21"/>
      <c r="C96" s="21"/>
      <c r="D96" s="16"/>
      <c r="E96" s="16"/>
      <c r="F96" s="16"/>
      <c r="G96" s="16"/>
      <c r="H96" s="16"/>
      <c r="I96" s="16"/>
      <c r="J96" s="16"/>
      <c r="K96" s="16"/>
      <c r="L96" s="16"/>
      <c r="M96" s="17"/>
      <c r="O96" s="33" t="str">
        <f t="shared" si="1"/>
        <v/>
      </c>
    </row>
    <row r="97" spans="1:15">
      <c r="A97" s="21"/>
      <c r="B97" s="21"/>
      <c r="C97" s="21"/>
      <c r="D97" s="16"/>
      <c r="E97" s="16"/>
      <c r="F97" s="16"/>
      <c r="G97" s="16"/>
      <c r="H97" s="16"/>
      <c r="I97" s="16"/>
      <c r="J97" s="16"/>
      <c r="K97" s="16"/>
      <c r="L97" s="16"/>
      <c r="M97" s="17"/>
      <c r="O97" s="33" t="str">
        <f t="shared" si="1"/>
        <v/>
      </c>
    </row>
    <row r="98" spans="1:15">
      <c r="A98" s="21"/>
      <c r="B98" s="21"/>
      <c r="C98" s="21"/>
      <c r="D98" s="16"/>
      <c r="E98" s="16"/>
      <c r="F98" s="16"/>
      <c r="G98" s="16"/>
      <c r="H98" s="16"/>
      <c r="I98" s="16"/>
      <c r="J98" s="16"/>
      <c r="K98" s="16"/>
      <c r="L98" s="16"/>
      <c r="M98" s="17"/>
      <c r="O98" s="33" t="str">
        <f t="shared" si="1"/>
        <v/>
      </c>
    </row>
    <row r="99" spans="1:15">
      <c r="A99" s="21"/>
      <c r="B99" s="21"/>
      <c r="C99" s="21"/>
      <c r="D99" s="16"/>
      <c r="E99" s="16"/>
      <c r="F99" s="16"/>
      <c r="G99" s="16"/>
      <c r="H99" s="16"/>
      <c r="I99" s="16"/>
      <c r="J99" s="16"/>
      <c r="K99" s="16"/>
      <c r="L99" s="16"/>
      <c r="M99" s="17"/>
      <c r="O99" s="33" t="str">
        <f t="shared" si="1"/>
        <v/>
      </c>
    </row>
    <row r="100" spans="1:15">
      <c r="A100" s="21"/>
      <c r="B100" s="21"/>
      <c r="C100" s="21"/>
      <c r="D100" s="16"/>
      <c r="E100" s="16"/>
      <c r="F100" s="16"/>
      <c r="G100" s="16"/>
      <c r="H100" s="16"/>
      <c r="I100" s="16"/>
      <c r="J100" s="16"/>
      <c r="K100" s="16"/>
      <c r="L100" s="16"/>
      <c r="M100" s="17"/>
      <c r="O100" s="33" t="str">
        <f t="shared" si="1"/>
        <v/>
      </c>
    </row>
    <row r="101" spans="1:15">
      <c r="A101" s="21"/>
      <c r="B101" s="21"/>
      <c r="C101" s="21"/>
      <c r="D101" s="16"/>
      <c r="E101" s="16"/>
      <c r="F101" s="16"/>
      <c r="G101" s="16"/>
      <c r="H101" s="16"/>
      <c r="I101" s="16"/>
      <c r="J101" s="16"/>
      <c r="K101" s="16"/>
      <c r="L101" s="16"/>
      <c r="M101" s="17"/>
      <c r="O101" s="33" t="str">
        <f t="shared" si="1"/>
        <v/>
      </c>
    </row>
    <row r="102" spans="1:15">
      <c r="A102" s="21"/>
      <c r="B102" s="21"/>
      <c r="C102" s="21"/>
      <c r="D102" s="16"/>
      <c r="E102" s="16"/>
      <c r="F102" s="16"/>
      <c r="G102" s="16"/>
      <c r="H102" s="16"/>
      <c r="I102" s="16"/>
      <c r="J102" s="16"/>
      <c r="K102" s="16"/>
      <c r="L102" s="16"/>
      <c r="M102" s="17"/>
      <c r="O102" s="33" t="str">
        <f t="shared" si="1"/>
        <v/>
      </c>
    </row>
    <row r="103" spans="1:15">
      <c r="A103" s="21"/>
      <c r="B103" s="21"/>
      <c r="C103" s="21"/>
      <c r="D103" s="16"/>
      <c r="E103" s="16"/>
      <c r="F103" s="16"/>
      <c r="G103" s="16"/>
      <c r="H103" s="16"/>
      <c r="I103" s="16"/>
      <c r="J103" s="16"/>
      <c r="K103" s="16"/>
      <c r="L103" s="16"/>
      <c r="M103" s="17"/>
      <c r="O103" s="33" t="str">
        <f t="shared" si="1"/>
        <v/>
      </c>
    </row>
    <row r="104" spans="1:15">
      <c r="A104" s="21"/>
      <c r="B104" s="21"/>
      <c r="C104" s="21"/>
      <c r="D104" s="16"/>
      <c r="E104" s="16"/>
      <c r="F104" s="16"/>
      <c r="G104" s="16"/>
      <c r="H104" s="16"/>
      <c r="I104" s="16"/>
      <c r="J104" s="16"/>
      <c r="K104" s="16"/>
      <c r="L104" s="16"/>
      <c r="M104" s="17"/>
      <c r="O104" s="33" t="str">
        <f t="shared" si="1"/>
        <v/>
      </c>
    </row>
    <row r="105" spans="1:15">
      <c r="A105" s="21"/>
      <c r="B105" s="21"/>
      <c r="C105" s="21"/>
      <c r="D105" s="16"/>
      <c r="E105" s="16"/>
      <c r="F105" s="16"/>
      <c r="G105" s="16"/>
      <c r="H105" s="16"/>
      <c r="I105" s="16"/>
      <c r="J105" s="16"/>
      <c r="K105" s="16"/>
      <c r="L105" s="16"/>
      <c r="M105" s="17"/>
      <c r="O105" s="33" t="str">
        <f t="shared" si="1"/>
        <v/>
      </c>
    </row>
    <row r="106" spans="1:15">
      <c r="A106" s="21"/>
      <c r="B106" s="21"/>
      <c r="C106" s="21"/>
      <c r="D106" s="16"/>
      <c r="E106" s="16"/>
      <c r="F106" s="16"/>
      <c r="G106" s="16"/>
      <c r="H106" s="16"/>
      <c r="I106" s="16"/>
      <c r="J106" s="16"/>
      <c r="K106" s="16"/>
      <c r="L106" s="16"/>
      <c r="M106" s="17"/>
      <c r="O106" s="33" t="str">
        <f t="shared" si="1"/>
        <v/>
      </c>
    </row>
    <row r="107" spans="1:15">
      <c r="A107" s="21"/>
      <c r="B107" s="21"/>
      <c r="C107" s="21"/>
      <c r="D107" s="16"/>
      <c r="E107" s="16"/>
      <c r="F107" s="16"/>
      <c r="G107" s="16"/>
      <c r="H107" s="16"/>
      <c r="I107" s="16"/>
      <c r="J107" s="16"/>
      <c r="K107" s="16"/>
      <c r="L107" s="16"/>
      <c r="M107" s="17"/>
      <c r="O107" s="33" t="str">
        <f t="shared" si="1"/>
        <v/>
      </c>
    </row>
    <row r="108" spans="1:15">
      <c r="A108" s="21"/>
      <c r="B108" s="21"/>
      <c r="C108" s="21"/>
      <c r="D108" s="16"/>
      <c r="E108" s="16"/>
      <c r="F108" s="16"/>
      <c r="G108" s="16"/>
      <c r="H108" s="16"/>
      <c r="I108" s="16"/>
      <c r="J108" s="16"/>
      <c r="K108" s="16"/>
      <c r="L108" s="16"/>
      <c r="M108" s="17"/>
      <c r="O108" s="33" t="str">
        <f t="shared" si="1"/>
        <v/>
      </c>
    </row>
    <row r="109" spans="1:15">
      <c r="A109" s="21"/>
      <c r="B109" s="21"/>
      <c r="C109" s="21"/>
      <c r="D109" s="16"/>
      <c r="E109" s="16"/>
      <c r="F109" s="16"/>
      <c r="G109" s="16"/>
      <c r="H109" s="16"/>
      <c r="I109" s="16"/>
      <c r="J109" s="16"/>
      <c r="K109" s="16"/>
      <c r="L109" s="16"/>
      <c r="M109" s="17"/>
      <c r="O109" s="33" t="str">
        <f t="shared" si="1"/>
        <v/>
      </c>
    </row>
    <row r="110" spans="1:15">
      <c r="A110" s="21"/>
      <c r="B110" s="21"/>
      <c r="C110" s="21"/>
      <c r="D110" s="16"/>
      <c r="E110" s="16"/>
      <c r="F110" s="16"/>
      <c r="G110" s="16"/>
      <c r="H110" s="16"/>
      <c r="I110" s="16"/>
      <c r="J110" s="16"/>
      <c r="K110" s="16"/>
      <c r="L110" s="16"/>
      <c r="M110" s="17"/>
      <c r="O110" s="33" t="str">
        <f t="shared" si="1"/>
        <v/>
      </c>
    </row>
    <row r="111" spans="1:15">
      <c r="A111" s="21"/>
      <c r="B111" s="21"/>
      <c r="C111" s="21"/>
      <c r="D111" s="16"/>
      <c r="E111" s="16"/>
      <c r="F111" s="16"/>
      <c r="G111" s="16"/>
      <c r="H111" s="16"/>
      <c r="I111" s="16"/>
      <c r="J111" s="16"/>
      <c r="K111" s="16"/>
      <c r="L111" s="16"/>
      <c r="M111" s="17"/>
      <c r="O111" s="33" t="str">
        <f t="shared" si="1"/>
        <v/>
      </c>
    </row>
    <row r="112" spans="1:15">
      <c r="A112" s="21"/>
      <c r="B112" s="21"/>
      <c r="C112" s="21"/>
      <c r="D112" s="16"/>
      <c r="E112" s="16"/>
      <c r="F112" s="16"/>
      <c r="G112" s="16"/>
      <c r="H112" s="16"/>
      <c r="I112" s="16"/>
      <c r="J112" s="16"/>
      <c r="K112" s="16"/>
      <c r="L112" s="16"/>
      <c r="M112" s="17"/>
      <c r="O112" s="33" t="str">
        <f t="shared" si="1"/>
        <v/>
      </c>
    </row>
    <row r="113" spans="1:15">
      <c r="A113" s="21"/>
      <c r="B113" s="21"/>
      <c r="C113" s="21"/>
      <c r="D113" s="16"/>
      <c r="E113" s="16"/>
      <c r="F113" s="16"/>
      <c r="G113" s="16"/>
      <c r="H113" s="16"/>
      <c r="I113" s="16"/>
      <c r="J113" s="16"/>
      <c r="K113" s="16"/>
      <c r="L113" s="16"/>
      <c r="M113" s="17"/>
      <c r="O113" s="33" t="str">
        <f t="shared" si="1"/>
        <v/>
      </c>
    </row>
    <row r="114" spans="1:15">
      <c r="A114" s="21"/>
      <c r="B114" s="21"/>
      <c r="C114" s="21"/>
      <c r="D114" s="16"/>
      <c r="E114" s="16"/>
      <c r="F114" s="16"/>
      <c r="G114" s="16"/>
      <c r="H114" s="16"/>
      <c r="I114" s="16"/>
      <c r="J114" s="16"/>
      <c r="K114" s="16"/>
      <c r="L114" s="16"/>
      <c r="M114" s="17"/>
      <c r="O114" s="33" t="str">
        <f t="shared" si="1"/>
        <v/>
      </c>
    </row>
    <row r="115" spans="1:15">
      <c r="A115" s="21"/>
      <c r="B115" s="21"/>
      <c r="C115" s="21"/>
      <c r="D115" s="16"/>
      <c r="E115" s="16"/>
      <c r="F115" s="16"/>
      <c r="G115" s="16"/>
      <c r="H115" s="16"/>
      <c r="I115" s="16"/>
      <c r="J115" s="16"/>
      <c r="K115" s="16"/>
      <c r="L115" s="16"/>
      <c r="M115" s="17"/>
      <c r="O115" s="33" t="str">
        <f t="shared" si="1"/>
        <v/>
      </c>
    </row>
    <row r="116" spans="1:15">
      <c r="A116" s="21"/>
      <c r="B116" s="21"/>
      <c r="C116" s="21"/>
      <c r="D116" s="16"/>
      <c r="E116" s="16"/>
      <c r="F116" s="16"/>
      <c r="G116" s="16"/>
      <c r="H116" s="16"/>
      <c r="I116" s="16"/>
      <c r="J116" s="16"/>
      <c r="K116" s="16"/>
      <c r="L116" s="16"/>
      <c r="M116" s="17"/>
      <c r="O116" s="33" t="str">
        <f t="shared" si="1"/>
        <v/>
      </c>
    </row>
    <row r="117" spans="1:15">
      <c r="A117" s="21"/>
      <c r="B117" s="21"/>
      <c r="C117" s="21"/>
      <c r="D117" s="16"/>
      <c r="E117" s="16"/>
      <c r="F117" s="16"/>
      <c r="G117" s="16"/>
      <c r="H117" s="16"/>
      <c r="I117" s="16"/>
      <c r="J117" s="16"/>
      <c r="K117" s="16"/>
      <c r="L117" s="16"/>
      <c r="M117" s="17"/>
      <c r="O117" s="33" t="str">
        <f t="shared" si="1"/>
        <v/>
      </c>
    </row>
    <row r="118" spans="1:15">
      <c r="A118" s="21"/>
      <c r="B118" s="21"/>
      <c r="C118" s="21"/>
      <c r="D118" s="16"/>
      <c r="E118" s="16"/>
      <c r="F118" s="16"/>
      <c r="G118" s="16"/>
      <c r="H118" s="16"/>
      <c r="I118" s="16"/>
      <c r="J118" s="16"/>
      <c r="K118" s="16"/>
      <c r="L118" s="16"/>
      <c r="M118" s="17"/>
      <c r="O118" s="33" t="str">
        <f t="shared" si="1"/>
        <v/>
      </c>
    </row>
    <row r="119" spans="1:15">
      <c r="A119" s="21"/>
      <c r="B119" s="21"/>
      <c r="C119" s="21"/>
      <c r="D119" s="16"/>
      <c r="E119" s="16"/>
      <c r="F119" s="16"/>
      <c r="G119" s="16"/>
      <c r="H119" s="16"/>
      <c r="I119" s="16"/>
      <c r="J119" s="16"/>
      <c r="K119" s="16"/>
      <c r="L119" s="16"/>
      <c r="M119" s="17"/>
      <c r="O119" s="33" t="str">
        <f t="shared" si="1"/>
        <v/>
      </c>
    </row>
    <row r="120" spans="1:15">
      <c r="A120" s="21"/>
      <c r="B120" s="21"/>
      <c r="C120" s="21"/>
      <c r="D120" s="16"/>
      <c r="E120" s="16"/>
      <c r="F120" s="16"/>
      <c r="G120" s="16"/>
      <c r="H120" s="16"/>
      <c r="I120" s="16"/>
      <c r="J120" s="16"/>
      <c r="K120" s="16"/>
      <c r="L120" s="16"/>
      <c r="M120" s="17"/>
      <c r="O120" s="33" t="str">
        <f t="shared" si="1"/>
        <v/>
      </c>
    </row>
    <row r="121" spans="1:15">
      <c r="A121" s="21"/>
      <c r="B121" s="21"/>
      <c r="C121" s="21"/>
      <c r="D121" s="16"/>
      <c r="E121" s="16"/>
      <c r="F121" s="16"/>
      <c r="G121" s="16"/>
      <c r="H121" s="16"/>
      <c r="I121" s="16"/>
      <c r="J121" s="16"/>
      <c r="K121" s="16"/>
      <c r="L121" s="16"/>
      <c r="M121" s="17"/>
      <c r="O121" s="33" t="str">
        <f t="shared" si="1"/>
        <v/>
      </c>
    </row>
    <row r="122" spans="1:15">
      <c r="A122" s="21"/>
      <c r="B122" s="21"/>
      <c r="C122" s="21"/>
      <c r="D122" s="16"/>
      <c r="E122" s="16"/>
      <c r="F122" s="16"/>
      <c r="G122" s="16"/>
      <c r="H122" s="16"/>
      <c r="I122" s="16"/>
      <c r="J122" s="16"/>
      <c r="K122" s="16"/>
      <c r="L122" s="16"/>
      <c r="M122" s="17"/>
      <c r="O122" s="33" t="str">
        <f t="shared" si="1"/>
        <v/>
      </c>
    </row>
    <row r="123" spans="1:15">
      <c r="A123" s="21"/>
      <c r="B123" s="21"/>
      <c r="C123" s="21"/>
      <c r="D123" s="16"/>
      <c r="E123" s="16"/>
      <c r="F123" s="16"/>
      <c r="G123" s="16"/>
      <c r="H123" s="16"/>
      <c r="I123" s="16"/>
      <c r="J123" s="16"/>
      <c r="K123" s="16"/>
      <c r="L123" s="16"/>
      <c r="M123" s="17"/>
      <c r="O123" s="33" t="str">
        <f t="shared" si="1"/>
        <v/>
      </c>
    </row>
    <row r="124" spans="1:15">
      <c r="A124" s="21"/>
      <c r="B124" s="21"/>
      <c r="C124" s="21"/>
      <c r="D124" s="16"/>
      <c r="E124" s="16"/>
      <c r="F124" s="16"/>
      <c r="G124" s="16"/>
      <c r="H124" s="16"/>
      <c r="I124" s="16"/>
      <c r="J124" s="16"/>
      <c r="K124" s="16"/>
      <c r="L124" s="16"/>
      <c r="M124" s="17"/>
      <c r="O124" s="33" t="str">
        <f t="shared" si="1"/>
        <v/>
      </c>
    </row>
    <row r="125" spans="1:15">
      <c r="A125" s="21"/>
      <c r="B125" s="21"/>
      <c r="C125" s="21"/>
      <c r="D125" s="16"/>
      <c r="E125" s="16"/>
      <c r="F125" s="16"/>
      <c r="G125" s="16"/>
      <c r="H125" s="16"/>
      <c r="I125" s="16"/>
      <c r="J125" s="16"/>
      <c r="K125" s="16"/>
      <c r="L125" s="16"/>
      <c r="M125" s="17"/>
      <c r="O125" s="33" t="str">
        <f t="shared" si="1"/>
        <v/>
      </c>
    </row>
    <row r="126" spans="1:15">
      <c r="A126" s="21"/>
      <c r="B126" s="21"/>
      <c r="C126" s="21"/>
      <c r="D126" s="16"/>
      <c r="E126" s="16"/>
      <c r="F126" s="16"/>
      <c r="G126" s="16"/>
      <c r="H126" s="16"/>
      <c r="I126" s="16"/>
      <c r="J126" s="16"/>
      <c r="K126" s="16"/>
      <c r="L126" s="16"/>
      <c r="M126" s="17"/>
      <c r="O126" s="33" t="str">
        <f t="shared" si="1"/>
        <v/>
      </c>
    </row>
    <row r="127" spans="1:15">
      <c r="A127" s="21"/>
      <c r="B127" s="21"/>
      <c r="C127" s="21"/>
      <c r="D127" s="16"/>
      <c r="E127" s="16"/>
      <c r="F127" s="16"/>
      <c r="G127" s="16"/>
      <c r="H127" s="16"/>
      <c r="I127" s="16"/>
      <c r="J127" s="16"/>
      <c r="K127" s="16"/>
      <c r="L127" s="16"/>
      <c r="M127" s="17"/>
      <c r="O127" s="33" t="str">
        <f t="shared" si="1"/>
        <v/>
      </c>
    </row>
    <row r="128" spans="1:15">
      <c r="A128" s="21"/>
      <c r="B128" s="21"/>
      <c r="C128" s="21"/>
      <c r="D128" s="16"/>
      <c r="E128" s="16"/>
      <c r="F128" s="16"/>
      <c r="G128" s="16"/>
      <c r="H128" s="16"/>
      <c r="I128" s="16"/>
      <c r="J128" s="16"/>
      <c r="K128" s="16"/>
      <c r="L128" s="16"/>
      <c r="M128" s="17"/>
      <c r="O128" s="33" t="str">
        <f t="shared" si="1"/>
        <v/>
      </c>
    </row>
    <row r="129" spans="1:15">
      <c r="A129" s="21"/>
      <c r="B129" s="21"/>
      <c r="C129" s="21"/>
      <c r="D129" s="16"/>
      <c r="E129" s="16"/>
      <c r="F129" s="16"/>
      <c r="G129" s="16"/>
      <c r="H129" s="16"/>
      <c r="I129" s="16"/>
      <c r="J129" s="16"/>
      <c r="K129" s="16"/>
      <c r="L129" s="16"/>
      <c r="M129" s="17"/>
      <c r="O129" s="33" t="str">
        <f t="shared" si="1"/>
        <v/>
      </c>
    </row>
    <row r="130" spans="1:15">
      <c r="A130" s="21"/>
      <c r="B130" s="21"/>
      <c r="C130" s="21"/>
      <c r="D130" s="16"/>
      <c r="E130" s="16"/>
      <c r="F130" s="16"/>
      <c r="G130" s="16"/>
      <c r="H130" s="16"/>
      <c r="I130" s="16"/>
      <c r="J130" s="16"/>
      <c r="K130" s="16"/>
      <c r="L130" s="16"/>
      <c r="M130" s="17"/>
      <c r="O130" s="33" t="str">
        <f t="shared" si="1"/>
        <v/>
      </c>
    </row>
    <row r="131" spans="1:15">
      <c r="A131" s="21"/>
      <c r="B131" s="21"/>
      <c r="C131" s="21"/>
      <c r="D131" s="16"/>
      <c r="E131" s="16"/>
      <c r="F131" s="16"/>
      <c r="G131" s="16"/>
      <c r="H131" s="16"/>
      <c r="I131" s="16"/>
      <c r="J131" s="16"/>
      <c r="K131" s="16"/>
      <c r="L131" s="16"/>
      <c r="M131" s="17"/>
      <c r="O131" s="33" t="str">
        <f t="shared" si="1"/>
        <v/>
      </c>
    </row>
    <row r="132" spans="1:15">
      <c r="A132" s="21"/>
      <c r="B132" s="21"/>
      <c r="C132" s="21"/>
      <c r="D132" s="16"/>
      <c r="E132" s="16"/>
      <c r="F132" s="16"/>
      <c r="G132" s="16"/>
      <c r="H132" s="16"/>
      <c r="I132" s="16"/>
      <c r="J132" s="16"/>
      <c r="K132" s="16"/>
      <c r="L132" s="16"/>
      <c r="M132" s="17"/>
      <c r="O132" s="33" t="str">
        <f t="shared" si="1"/>
        <v/>
      </c>
    </row>
    <row r="133" spans="1:15">
      <c r="A133" s="21"/>
      <c r="B133" s="21"/>
      <c r="C133" s="21"/>
      <c r="D133" s="16"/>
      <c r="E133" s="16"/>
      <c r="F133" s="16"/>
      <c r="G133" s="16"/>
      <c r="H133" s="16"/>
      <c r="I133" s="16"/>
      <c r="J133" s="16"/>
      <c r="K133" s="16"/>
      <c r="L133" s="16"/>
      <c r="M133" s="17"/>
      <c r="O133" s="33" t="str">
        <f t="shared" si="1"/>
        <v/>
      </c>
    </row>
    <row r="134" spans="1:15">
      <c r="A134" s="21"/>
      <c r="B134" s="21"/>
      <c r="C134" s="21"/>
      <c r="D134" s="16"/>
      <c r="E134" s="16"/>
      <c r="F134" s="16"/>
      <c r="G134" s="16"/>
      <c r="H134" s="16"/>
      <c r="I134" s="16"/>
      <c r="J134" s="16"/>
      <c r="K134" s="16"/>
      <c r="L134" s="16"/>
      <c r="M134" s="17"/>
      <c r="O134" s="33" t="str">
        <f t="shared" si="1"/>
        <v/>
      </c>
    </row>
    <row r="135" spans="1:15">
      <c r="A135" s="21"/>
      <c r="B135" s="21"/>
      <c r="C135" s="21"/>
      <c r="D135" s="16"/>
      <c r="E135" s="16"/>
      <c r="F135" s="16"/>
      <c r="G135" s="16"/>
      <c r="H135" s="16"/>
      <c r="I135" s="16"/>
      <c r="J135" s="16"/>
      <c r="K135" s="16"/>
      <c r="L135" s="16"/>
      <c r="M135" s="17"/>
      <c r="O135" s="33" t="str">
        <f t="shared" si="1"/>
        <v/>
      </c>
    </row>
    <row r="136" spans="1:15">
      <c r="A136" s="21"/>
      <c r="B136" s="21"/>
      <c r="C136" s="21"/>
      <c r="D136" s="16"/>
      <c r="E136" s="16"/>
      <c r="F136" s="16"/>
      <c r="G136" s="16"/>
      <c r="H136" s="16"/>
      <c r="I136" s="16"/>
      <c r="J136" s="16"/>
      <c r="K136" s="16"/>
      <c r="L136" s="16"/>
      <c r="M136" s="17"/>
      <c r="O136" s="33" t="str">
        <f t="shared" si="1"/>
        <v/>
      </c>
    </row>
    <row r="137" spans="1:15">
      <c r="A137" s="21"/>
      <c r="B137" s="21"/>
      <c r="C137" s="21"/>
      <c r="D137" s="16"/>
      <c r="E137" s="16"/>
      <c r="F137" s="16"/>
      <c r="G137" s="16"/>
      <c r="H137" s="16"/>
      <c r="I137" s="16"/>
      <c r="J137" s="16"/>
      <c r="K137" s="16"/>
      <c r="L137" s="16"/>
      <c r="M137" s="17"/>
      <c r="O137" s="33" t="str">
        <f t="shared" si="1"/>
        <v/>
      </c>
    </row>
    <row r="138" spans="1:15">
      <c r="A138" s="21"/>
      <c r="B138" s="21"/>
      <c r="C138" s="21"/>
      <c r="D138" s="16"/>
      <c r="E138" s="16"/>
      <c r="F138" s="16"/>
      <c r="G138" s="16"/>
      <c r="H138" s="16"/>
      <c r="I138" s="16"/>
      <c r="J138" s="16"/>
      <c r="K138" s="16"/>
      <c r="L138" s="16"/>
      <c r="M138" s="17"/>
      <c r="O138" s="33" t="str">
        <f t="shared" ref="O138:O201" si="2">IF(COUNTA(D138:M138)=0,"",_xlfn.CONCAT(,
IF(NOT(K138 = (SUM(D138, E138, G138:J138) - SUM(F138))),
     " Error: Position at the end of the period is not equal to: position at the beginning of the period + issuance or inflow - buyback or outflow + exchange rate changes + price changes + other changes + rectifications.",
     ""),
IF(AND(NOT(ISBLANK(L138)), L138&lt;0),
 " Error: Dividend declared (gross) cannot be negative",
     ""),
IF(AND(NOT(ISBLANK(D138)), D138&lt;0),
 " Warning: Position at the beginning of the period is usually a positive amount, please check whether the reported negative amount is correct.",
     ""),
IF(AND(NOT(ISBLANK(K138)), K138&lt;0),
 " Warning: Position at the end of the period is usually a positive amount, please check whether the reported negative amount is correct.",
     ""),
IF(AND(OR(ABS(E138)&gt;3000000000,ABS(F138)&gt;3000000000),ISBLANK(M138)),
 " Warning: An explanation in &lt;c100&gt; must be completed for transactions of more than EUR 3 billion or less than EUR -3 billion.",
     "")))</f>
        <v/>
      </c>
    </row>
    <row r="139" spans="1:15">
      <c r="A139" s="21"/>
      <c r="B139" s="21"/>
      <c r="C139" s="21"/>
      <c r="D139" s="16"/>
      <c r="E139" s="16"/>
      <c r="F139" s="16"/>
      <c r="G139" s="16"/>
      <c r="H139" s="16"/>
      <c r="I139" s="16"/>
      <c r="J139" s="16"/>
      <c r="K139" s="16"/>
      <c r="L139" s="16"/>
      <c r="M139" s="17"/>
      <c r="O139" s="33" t="str">
        <f t="shared" si="2"/>
        <v/>
      </c>
    </row>
    <row r="140" spans="1:15">
      <c r="A140" s="21"/>
      <c r="B140" s="21"/>
      <c r="C140" s="21"/>
      <c r="D140" s="16"/>
      <c r="E140" s="16"/>
      <c r="F140" s="16"/>
      <c r="G140" s="16"/>
      <c r="H140" s="16"/>
      <c r="I140" s="16"/>
      <c r="J140" s="16"/>
      <c r="K140" s="16"/>
      <c r="L140" s="16"/>
      <c r="M140" s="17"/>
      <c r="O140" s="33" t="str">
        <f t="shared" si="2"/>
        <v/>
      </c>
    </row>
    <row r="141" spans="1:15">
      <c r="A141" s="21"/>
      <c r="B141" s="21"/>
      <c r="C141" s="21"/>
      <c r="D141" s="16"/>
      <c r="E141" s="16"/>
      <c r="F141" s="16"/>
      <c r="G141" s="16"/>
      <c r="H141" s="16"/>
      <c r="I141" s="16"/>
      <c r="J141" s="16"/>
      <c r="K141" s="16"/>
      <c r="L141" s="16"/>
      <c r="M141" s="17"/>
      <c r="O141" s="33" t="str">
        <f t="shared" si="2"/>
        <v/>
      </c>
    </row>
    <row r="142" spans="1:15">
      <c r="A142" s="21"/>
      <c r="B142" s="21"/>
      <c r="C142" s="21"/>
      <c r="D142" s="16"/>
      <c r="E142" s="16"/>
      <c r="F142" s="16"/>
      <c r="G142" s="16"/>
      <c r="H142" s="16"/>
      <c r="I142" s="16"/>
      <c r="J142" s="16"/>
      <c r="K142" s="16"/>
      <c r="L142" s="16"/>
      <c r="M142" s="17"/>
      <c r="O142" s="33" t="str">
        <f t="shared" si="2"/>
        <v/>
      </c>
    </row>
    <row r="143" spans="1:15">
      <c r="A143" s="21"/>
      <c r="B143" s="21"/>
      <c r="C143" s="21"/>
      <c r="D143" s="16"/>
      <c r="E143" s="16"/>
      <c r="F143" s="16"/>
      <c r="G143" s="16"/>
      <c r="H143" s="16"/>
      <c r="I143" s="16"/>
      <c r="J143" s="16"/>
      <c r="K143" s="16"/>
      <c r="L143" s="16"/>
      <c r="M143" s="17"/>
      <c r="O143" s="33" t="str">
        <f t="shared" si="2"/>
        <v/>
      </c>
    </row>
    <row r="144" spans="1:15">
      <c r="A144" s="21"/>
      <c r="B144" s="21"/>
      <c r="C144" s="21"/>
      <c r="D144" s="16"/>
      <c r="E144" s="16"/>
      <c r="F144" s="16"/>
      <c r="G144" s="16"/>
      <c r="H144" s="16"/>
      <c r="I144" s="16"/>
      <c r="J144" s="16"/>
      <c r="K144" s="16"/>
      <c r="L144" s="16"/>
      <c r="M144" s="17"/>
      <c r="O144" s="33" t="str">
        <f t="shared" si="2"/>
        <v/>
      </c>
    </row>
    <row r="145" spans="1:15">
      <c r="A145" s="21"/>
      <c r="B145" s="21"/>
      <c r="C145" s="21"/>
      <c r="D145" s="16"/>
      <c r="E145" s="16"/>
      <c r="F145" s="16"/>
      <c r="G145" s="16"/>
      <c r="H145" s="16"/>
      <c r="I145" s="16"/>
      <c r="J145" s="16"/>
      <c r="K145" s="16"/>
      <c r="L145" s="16"/>
      <c r="M145" s="17"/>
      <c r="O145" s="33" t="str">
        <f t="shared" si="2"/>
        <v/>
      </c>
    </row>
    <row r="146" spans="1:15">
      <c r="A146" s="21"/>
      <c r="B146" s="21"/>
      <c r="C146" s="21"/>
      <c r="D146" s="16"/>
      <c r="E146" s="16"/>
      <c r="F146" s="16"/>
      <c r="G146" s="16"/>
      <c r="H146" s="16"/>
      <c r="I146" s="16"/>
      <c r="J146" s="16"/>
      <c r="K146" s="16"/>
      <c r="L146" s="16"/>
      <c r="M146" s="17"/>
      <c r="O146" s="33" t="str">
        <f t="shared" si="2"/>
        <v/>
      </c>
    </row>
    <row r="147" spans="1:15">
      <c r="A147" s="21"/>
      <c r="B147" s="21"/>
      <c r="C147" s="21"/>
      <c r="D147" s="16"/>
      <c r="E147" s="16"/>
      <c r="F147" s="16"/>
      <c r="G147" s="16"/>
      <c r="H147" s="16"/>
      <c r="I147" s="16"/>
      <c r="J147" s="16"/>
      <c r="K147" s="16"/>
      <c r="L147" s="16"/>
      <c r="M147" s="17"/>
      <c r="O147" s="33" t="str">
        <f t="shared" si="2"/>
        <v/>
      </c>
    </row>
    <row r="148" spans="1:15">
      <c r="A148" s="21"/>
      <c r="B148" s="21"/>
      <c r="C148" s="21"/>
      <c r="D148" s="16"/>
      <c r="E148" s="16"/>
      <c r="F148" s="16"/>
      <c r="G148" s="16"/>
      <c r="H148" s="16"/>
      <c r="I148" s="16"/>
      <c r="J148" s="16"/>
      <c r="K148" s="16"/>
      <c r="L148" s="16"/>
      <c r="M148" s="17"/>
      <c r="O148" s="33" t="str">
        <f t="shared" si="2"/>
        <v/>
      </c>
    </row>
    <row r="149" spans="1:15">
      <c r="A149" s="21"/>
      <c r="B149" s="21"/>
      <c r="C149" s="21"/>
      <c r="D149" s="16"/>
      <c r="E149" s="16"/>
      <c r="F149" s="16"/>
      <c r="G149" s="16"/>
      <c r="H149" s="16"/>
      <c r="I149" s="16"/>
      <c r="J149" s="16"/>
      <c r="K149" s="16"/>
      <c r="L149" s="16"/>
      <c r="M149" s="17"/>
      <c r="O149" s="33" t="str">
        <f t="shared" si="2"/>
        <v/>
      </c>
    </row>
    <row r="150" spans="1:15">
      <c r="A150" s="21"/>
      <c r="B150" s="21"/>
      <c r="C150" s="21"/>
      <c r="D150" s="16"/>
      <c r="E150" s="16"/>
      <c r="F150" s="16"/>
      <c r="G150" s="16"/>
      <c r="H150" s="16"/>
      <c r="I150" s="16"/>
      <c r="J150" s="16"/>
      <c r="K150" s="16"/>
      <c r="L150" s="16"/>
      <c r="M150" s="17"/>
      <c r="O150" s="33" t="str">
        <f t="shared" si="2"/>
        <v/>
      </c>
    </row>
    <row r="151" spans="1:15">
      <c r="A151" s="21"/>
      <c r="B151" s="21"/>
      <c r="C151" s="21"/>
      <c r="D151" s="16"/>
      <c r="E151" s="16"/>
      <c r="F151" s="16"/>
      <c r="G151" s="16"/>
      <c r="H151" s="16"/>
      <c r="I151" s="16"/>
      <c r="J151" s="16"/>
      <c r="K151" s="16"/>
      <c r="L151" s="16"/>
      <c r="M151" s="17"/>
      <c r="O151" s="33" t="str">
        <f t="shared" si="2"/>
        <v/>
      </c>
    </row>
    <row r="152" spans="1:15">
      <c r="A152" s="21"/>
      <c r="B152" s="21"/>
      <c r="C152" s="21"/>
      <c r="D152" s="16"/>
      <c r="E152" s="16"/>
      <c r="F152" s="16"/>
      <c r="G152" s="16"/>
      <c r="H152" s="16"/>
      <c r="I152" s="16"/>
      <c r="J152" s="16"/>
      <c r="K152" s="16"/>
      <c r="L152" s="16"/>
      <c r="M152" s="17"/>
      <c r="O152" s="33" t="str">
        <f t="shared" si="2"/>
        <v/>
      </c>
    </row>
    <row r="153" spans="1:15">
      <c r="A153" s="21"/>
      <c r="B153" s="21"/>
      <c r="C153" s="21"/>
      <c r="D153" s="16"/>
      <c r="E153" s="16"/>
      <c r="F153" s="16"/>
      <c r="G153" s="16"/>
      <c r="H153" s="16"/>
      <c r="I153" s="16"/>
      <c r="J153" s="16"/>
      <c r="K153" s="16"/>
      <c r="L153" s="16"/>
      <c r="M153" s="17"/>
      <c r="O153" s="33" t="str">
        <f t="shared" si="2"/>
        <v/>
      </c>
    </row>
    <row r="154" spans="1:15">
      <c r="A154" s="21"/>
      <c r="B154" s="21"/>
      <c r="C154" s="21"/>
      <c r="D154" s="16"/>
      <c r="E154" s="16"/>
      <c r="F154" s="16"/>
      <c r="G154" s="16"/>
      <c r="H154" s="16"/>
      <c r="I154" s="16"/>
      <c r="J154" s="16"/>
      <c r="K154" s="16"/>
      <c r="L154" s="16"/>
      <c r="M154" s="17"/>
      <c r="O154" s="33" t="str">
        <f t="shared" si="2"/>
        <v/>
      </c>
    </row>
    <row r="155" spans="1:15">
      <c r="A155" s="21"/>
      <c r="B155" s="21"/>
      <c r="C155" s="21"/>
      <c r="D155" s="16"/>
      <c r="E155" s="16"/>
      <c r="F155" s="16"/>
      <c r="G155" s="16"/>
      <c r="H155" s="16"/>
      <c r="I155" s="16"/>
      <c r="J155" s="16"/>
      <c r="K155" s="16"/>
      <c r="L155" s="16"/>
      <c r="M155" s="17"/>
      <c r="O155" s="33" t="str">
        <f t="shared" si="2"/>
        <v/>
      </c>
    </row>
    <row r="156" spans="1:15">
      <c r="A156" s="21"/>
      <c r="B156" s="21"/>
      <c r="C156" s="21"/>
      <c r="D156" s="16"/>
      <c r="E156" s="16"/>
      <c r="F156" s="16"/>
      <c r="G156" s="16"/>
      <c r="H156" s="16"/>
      <c r="I156" s="16"/>
      <c r="J156" s="16"/>
      <c r="K156" s="16"/>
      <c r="L156" s="16"/>
      <c r="M156" s="17"/>
      <c r="O156" s="33" t="str">
        <f t="shared" si="2"/>
        <v/>
      </c>
    </row>
    <row r="157" spans="1:15">
      <c r="A157" s="21"/>
      <c r="B157" s="21"/>
      <c r="C157" s="21"/>
      <c r="D157" s="16"/>
      <c r="E157" s="16"/>
      <c r="F157" s="16"/>
      <c r="G157" s="16"/>
      <c r="H157" s="16"/>
      <c r="I157" s="16"/>
      <c r="J157" s="16"/>
      <c r="K157" s="16"/>
      <c r="L157" s="16"/>
      <c r="M157" s="17"/>
      <c r="O157" s="33" t="str">
        <f t="shared" si="2"/>
        <v/>
      </c>
    </row>
    <row r="158" spans="1:15">
      <c r="A158" s="21"/>
      <c r="B158" s="21"/>
      <c r="C158" s="21"/>
      <c r="D158" s="16"/>
      <c r="E158" s="16"/>
      <c r="F158" s="16"/>
      <c r="G158" s="16"/>
      <c r="H158" s="16"/>
      <c r="I158" s="16"/>
      <c r="J158" s="16"/>
      <c r="K158" s="16"/>
      <c r="L158" s="16"/>
      <c r="M158" s="17"/>
      <c r="O158" s="33" t="str">
        <f t="shared" si="2"/>
        <v/>
      </c>
    </row>
    <row r="159" spans="1:15">
      <c r="A159" s="21"/>
      <c r="B159" s="21"/>
      <c r="C159" s="21"/>
      <c r="D159" s="16"/>
      <c r="E159" s="16"/>
      <c r="F159" s="16"/>
      <c r="G159" s="16"/>
      <c r="H159" s="16"/>
      <c r="I159" s="16"/>
      <c r="J159" s="16"/>
      <c r="K159" s="16"/>
      <c r="L159" s="16"/>
      <c r="M159" s="17"/>
      <c r="O159" s="33" t="str">
        <f t="shared" si="2"/>
        <v/>
      </c>
    </row>
    <row r="160" spans="1:15">
      <c r="A160" s="21"/>
      <c r="B160" s="21"/>
      <c r="C160" s="21"/>
      <c r="D160" s="16"/>
      <c r="E160" s="16"/>
      <c r="F160" s="16"/>
      <c r="G160" s="16"/>
      <c r="H160" s="16"/>
      <c r="I160" s="16"/>
      <c r="J160" s="16"/>
      <c r="K160" s="16"/>
      <c r="L160" s="16"/>
      <c r="M160" s="17"/>
      <c r="O160" s="33" t="str">
        <f t="shared" si="2"/>
        <v/>
      </c>
    </row>
    <row r="161" spans="1:15">
      <c r="A161" s="21"/>
      <c r="B161" s="21"/>
      <c r="C161" s="21"/>
      <c r="D161" s="16"/>
      <c r="E161" s="16"/>
      <c r="F161" s="16"/>
      <c r="G161" s="16"/>
      <c r="H161" s="16"/>
      <c r="I161" s="16"/>
      <c r="J161" s="16"/>
      <c r="K161" s="16"/>
      <c r="L161" s="16"/>
      <c r="M161" s="17"/>
      <c r="O161" s="33" t="str">
        <f t="shared" si="2"/>
        <v/>
      </c>
    </row>
    <row r="162" spans="1:15">
      <c r="A162" s="21"/>
      <c r="B162" s="21"/>
      <c r="C162" s="21"/>
      <c r="D162" s="16"/>
      <c r="E162" s="16"/>
      <c r="F162" s="16"/>
      <c r="G162" s="16"/>
      <c r="H162" s="16"/>
      <c r="I162" s="16"/>
      <c r="J162" s="16"/>
      <c r="K162" s="16"/>
      <c r="L162" s="16"/>
      <c r="M162" s="17"/>
      <c r="O162" s="33" t="str">
        <f t="shared" si="2"/>
        <v/>
      </c>
    </row>
    <row r="163" spans="1:15">
      <c r="A163" s="21"/>
      <c r="B163" s="21"/>
      <c r="C163" s="21"/>
      <c r="D163" s="16"/>
      <c r="E163" s="16"/>
      <c r="F163" s="16"/>
      <c r="G163" s="16"/>
      <c r="H163" s="16"/>
      <c r="I163" s="16"/>
      <c r="J163" s="16"/>
      <c r="K163" s="16"/>
      <c r="L163" s="16"/>
      <c r="M163" s="17"/>
      <c r="O163" s="33" t="str">
        <f t="shared" si="2"/>
        <v/>
      </c>
    </row>
    <row r="164" spans="1:15">
      <c r="A164" s="21"/>
      <c r="B164" s="21"/>
      <c r="C164" s="21"/>
      <c r="D164" s="16"/>
      <c r="E164" s="16"/>
      <c r="F164" s="16"/>
      <c r="G164" s="16"/>
      <c r="H164" s="16"/>
      <c r="I164" s="16"/>
      <c r="J164" s="16"/>
      <c r="K164" s="16"/>
      <c r="L164" s="16"/>
      <c r="M164" s="17"/>
      <c r="O164" s="33" t="str">
        <f t="shared" si="2"/>
        <v/>
      </c>
    </row>
    <row r="165" spans="1:15">
      <c r="A165" s="21"/>
      <c r="B165" s="21"/>
      <c r="C165" s="21"/>
      <c r="D165" s="16"/>
      <c r="E165" s="16"/>
      <c r="F165" s="16"/>
      <c r="G165" s="16"/>
      <c r="H165" s="16"/>
      <c r="I165" s="16"/>
      <c r="J165" s="16"/>
      <c r="K165" s="16"/>
      <c r="L165" s="16"/>
      <c r="M165" s="17"/>
      <c r="O165" s="33" t="str">
        <f t="shared" si="2"/>
        <v/>
      </c>
    </row>
    <row r="166" spans="1:15">
      <c r="A166" s="21"/>
      <c r="B166" s="21"/>
      <c r="C166" s="21"/>
      <c r="D166" s="16"/>
      <c r="E166" s="16"/>
      <c r="F166" s="16"/>
      <c r="G166" s="16"/>
      <c r="H166" s="16"/>
      <c r="I166" s="16"/>
      <c r="J166" s="16"/>
      <c r="K166" s="16"/>
      <c r="L166" s="16"/>
      <c r="M166" s="17"/>
      <c r="O166" s="33" t="str">
        <f t="shared" si="2"/>
        <v/>
      </c>
    </row>
    <row r="167" spans="1:15">
      <c r="A167" s="21"/>
      <c r="B167" s="21"/>
      <c r="C167" s="21"/>
      <c r="D167" s="16"/>
      <c r="E167" s="16"/>
      <c r="F167" s="16"/>
      <c r="G167" s="16"/>
      <c r="H167" s="16"/>
      <c r="I167" s="16"/>
      <c r="J167" s="16"/>
      <c r="K167" s="16"/>
      <c r="L167" s="16"/>
      <c r="M167" s="17"/>
      <c r="O167" s="33" t="str">
        <f t="shared" si="2"/>
        <v/>
      </c>
    </row>
    <row r="168" spans="1:15">
      <c r="A168" s="21"/>
      <c r="B168" s="21"/>
      <c r="C168" s="21"/>
      <c r="D168" s="16"/>
      <c r="E168" s="16"/>
      <c r="F168" s="16"/>
      <c r="G168" s="16"/>
      <c r="H168" s="16"/>
      <c r="I168" s="16"/>
      <c r="J168" s="16"/>
      <c r="K168" s="16"/>
      <c r="L168" s="16"/>
      <c r="M168" s="17"/>
      <c r="O168" s="33" t="str">
        <f t="shared" si="2"/>
        <v/>
      </c>
    </row>
    <row r="169" spans="1:15">
      <c r="A169" s="21"/>
      <c r="B169" s="21"/>
      <c r="C169" s="21"/>
      <c r="D169" s="16"/>
      <c r="E169" s="16"/>
      <c r="F169" s="16"/>
      <c r="G169" s="16"/>
      <c r="H169" s="16"/>
      <c r="I169" s="16"/>
      <c r="J169" s="16"/>
      <c r="K169" s="16"/>
      <c r="L169" s="16"/>
      <c r="M169" s="17"/>
      <c r="O169" s="33" t="str">
        <f t="shared" si="2"/>
        <v/>
      </c>
    </row>
    <row r="170" spans="1:15">
      <c r="A170" s="21"/>
      <c r="B170" s="21"/>
      <c r="C170" s="21"/>
      <c r="D170" s="16"/>
      <c r="E170" s="16"/>
      <c r="F170" s="16"/>
      <c r="G170" s="16"/>
      <c r="H170" s="16"/>
      <c r="I170" s="16"/>
      <c r="J170" s="16"/>
      <c r="K170" s="16"/>
      <c r="L170" s="16"/>
      <c r="M170" s="17"/>
      <c r="O170" s="33" t="str">
        <f t="shared" si="2"/>
        <v/>
      </c>
    </row>
    <row r="171" spans="1:15">
      <c r="A171" s="21"/>
      <c r="B171" s="21"/>
      <c r="C171" s="21"/>
      <c r="D171" s="16"/>
      <c r="E171" s="16"/>
      <c r="F171" s="16"/>
      <c r="G171" s="16"/>
      <c r="H171" s="16"/>
      <c r="I171" s="16"/>
      <c r="J171" s="16"/>
      <c r="K171" s="16"/>
      <c r="L171" s="16"/>
      <c r="M171" s="17"/>
      <c r="O171" s="33" t="str">
        <f t="shared" si="2"/>
        <v/>
      </c>
    </row>
    <row r="172" spans="1:15">
      <c r="A172" s="21"/>
      <c r="B172" s="21"/>
      <c r="C172" s="21"/>
      <c r="D172" s="16"/>
      <c r="E172" s="16"/>
      <c r="F172" s="16"/>
      <c r="G172" s="16"/>
      <c r="H172" s="16"/>
      <c r="I172" s="16"/>
      <c r="J172" s="16"/>
      <c r="K172" s="16"/>
      <c r="L172" s="16"/>
      <c r="M172" s="17"/>
      <c r="O172" s="33" t="str">
        <f t="shared" si="2"/>
        <v/>
      </c>
    </row>
    <row r="173" spans="1:15">
      <c r="A173" s="21"/>
      <c r="B173" s="21"/>
      <c r="C173" s="21"/>
      <c r="D173" s="16"/>
      <c r="E173" s="16"/>
      <c r="F173" s="16"/>
      <c r="G173" s="16"/>
      <c r="H173" s="16"/>
      <c r="I173" s="16"/>
      <c r="J173" s="16"/>
      <c r="K173" s="16"/>
      <c r="L173" s="16"/>
      <c r="M173" s="17"/>
      <c r="O173" s="33" t="str">
        <f t="shared" si="2"/>
        <v/>
      </c>
    </row>
    <row r="174" spans="1:15">
      <c r="A174" s="21"/>
      <c r="B174" s="21"/>
      <c r="C174" s="21"/>
      <c r="D174" s="16"/>
      <c r="E174" s="16"/>
      <c r="F174" s="16"/>
      <c r="G174" s="16"/>
      <c r="H174" s="16"/>
      <c r="I174" s="16"/>
      <c r="J174" s="16"/>
      <c r="K174" s="16"/>
      <c r="L174" s="16"/>
      <c r="M174" s="17"/>
      <c r="O174" s="33" t="str">
        <f t="shared" si="2"/>
        <v/>
      </c>
    </row>
    <row r="175" spans="1:15">
      <c r="A175" s="21"/>
      <c r="B175" s="21"/>
      <c r="C175" s="21"/>
      <c r="D175" s="16"/>
      <c r="E175" s="16"/>
      <c r="F175" s="16"/>
      <c r="G175" s="16"/>
      <c r="H175" s="16"/>
      <c r="I175" s="16"/>
      <c r="J175" s="16"/>
      <c r="K175" s="16"/>
      <c r="L175" s="16"/>
      <c r="M175" s="17"/>
      <c r="O175" s="33" t="str">
        <f t="shared" si="2"/>
        <v/>
      </c>
    </row>
    <row r="176" spans="1:15">
      <c r="A176" s="21"/>
      <c r="B176" s="21"/>
      <c r="C176" s="21"/>
      <c r="D176" s="16"/>
      <c r="E176" s="16"/>
      <c r="F176" s="16"/>
      <c r="G176" s="16"/>
      <c r="H176" s="16"/>
      <c r="I176" s="16"/>
      <c r="J176" s="16"/>
      <c r="K176" s="16"/>
      <c r="L176" s="16"/>
      <c r="M176" s="17"/>
      <c r="O176" s="33" t="str">
        <f t="shared" si="2"/>
        <v/>
      </c>
    </row>
    <row r="177" spans="1:15">
      <c r="A177" s="21"/>
      <c r="B177" s="21"/>
      <c r="C177" s="21"/>
      <c r="D177" s="16"/>
      <c r="E177" s="16"/>
      <c r="F177" s="16"/>
      <c r="G177" s="16"/>
      <c r="H177" s="16"/>
      <c r="I177" s="16"/>
      <c r="J177" s="16"/>
      <c r="K177" s="16"/>
      <c r="L177" s="16"/>
      <c r="M177" s="17"/>
      <c r="O177" s="33" t="str">
        <f t="shared" si="2"/>
        <v/>
      </c>
    </row>
    <row r="178" spans="1:15">
      <c r="A178" s="21"/>
      <c r="B178" s="21"/>
      <c r="C178" s="21"/>
      <c r="D178" s="16"/>
      <c r="E178" s="16"/>
      <c r="F178" s="16"/>
      <c r="G178" s="16"/>
      <c r="H178" s="16"/>
      <c r="I178" s="16"/>
      <c r="J178" s="16"/>
      <c r="K178" s="16"/>
      <c r="L178" s="16"/>
      <c r="M178" s="17"/>
      <c r="O178" s="33" t="str">
        <f t="shared" si="2"/>
        <v/>
      </c>
    </row>
    <row r="179" spans="1:15">
      <c r="A179" s="21"/>
      <c r="B179" s="21"/>
      <c r="C179" s="21"/>
      <c r="D179" s="16"/>
      <c r="E179" s="16"/>
      <c r="F179" s="16"/>
      <c r="G179" s="16"/>
      <c r="H179" s="16"/>
      <c r="I179" s="16"/>
      <c r="J179" s="16"/>
      <c r="K179" s="16"/>
      <c r="L179" s="16"/>
      <c r="M179" s="17"/>
      <c r="O179" s="33" t="str">
        <f t="shared" si="2"/>
        <v/>
      </c>
    </row>
    <row r="180" spans="1:15">
      <c r="A180" s="21"/>
      <c r="B180" s="21"/>
      <c r="C180" s="21"/>
      <c r="D180" s="16"/>
      <c r="E180" s="16"/>
      <c r="F180" s="16"/>
      <c r="G180" s="16"/>
      <c r="H180" s="16"/>
      <c r="I180" s="16"/>
      <c r="J180" s="16"/>
      <c r="K180" s="16"/>
      <c r="L180" s="16"/>
      <c r="M180" s="17"/>
      <c r="O180" s="33" t="str">
        <f t="shared" si="2"/>
        <v/>
      </c>
    </row>
    <row r="181" spans="1:15">
      <c r="A181" s="21"/>
      <c r="B181" s="21"/>
      <c r="C181" s="21"/>
      <c r="D181" s="16"/>
      <c r="E181" s="16"/>
      <c r="F181" s="16"/>
      <c r="G181" s="16"/>
      <c r="H181" s="16"/>
      <c r="I181" s="16"/>
      <c r="J181" s="16"/>
      <c r="K181" s="16"/>
      <c r="L181" s="16"/>
      <c r="M181" s="17"/>
      <c r="O181" s="33" t="str">
        <f t="shared" si="2"/>
        <v/>
      </c>
    </row>
    <row r="182" spans="1:15">
      <c r="A182" s="21"/>
      <c r="B182" s="21"/>
      <c r="C182" s="21"/>
      <c r="D182" s="16"/>
      <c r="E182" s="16"/>
      <c r="F182" s="16"/>
      <c r="G182" s="16"/>
      <c r="H182" s="16"/>
      <c r="I182" s="16"/>
      <c r="J182" s="16"/>
      <c r="K182" s="16"/>
      <c r="L182" s="16"/>
      <c r="M182" s="17"/>
      <c r="O182" s="33" t="str">
        <f t="shared" si="2"/>
        <v/>
      </c>
    </row>
    <row r="183" spans="1:15">
      <c r="A183" s="21"/>
      <c r="B183" s="21"/>
      <c r="C183" s="21"/>
      <c r="D183" s="16"/>
      <c r="E183" s="16"/>
      <c r="F183" s="16"/>
      <c r="G183" s="16"/>
      <c r="H183" s="16"/>
      <c r="I183" s="16"/>
      <c r="J183" s="16"/>
      <c r="K183" s="16"/>
      <c r="L183" s="16"/>
      <c r="M183" s="17"/>
      <c r="O183" s="33" t="str">
        <f t="shared" si="2"/>
        <v/>
      </c>
    </row>
    <row r="184" spans="1:15">
      <c r="A184" s="21"/>
      <c r="B184" s="21"/>
      <c r="C184" s="21"/>
      <c r="D184" s="16"/>
      <c r="E184" s="16"/>
      <c r="F184" s="16"/>
      <c r="G184" s="16"/>
      <c r="H184" s="16"/>
      <c r="I184" s="16"/>
      <c r="J184" s="16"/>
      <c r="K184" s="16"/>
      <c r="L184" s="16"/>
      <c r="M184" s="17"/>
      <c r="O184" s="33" t="str">
        <f t="shared" si="2"/>
        <v/>
      </c>
    </row>
    <row r="185" spans="1:15">
      <c r="A185" s="21"/>
      <c r="B185" s="21"/>
      <c r="C185" s="21"/>
      <c r="D185" s="16"/>
      <c r="E185" s="16"/>
      <c r="F185" s="16"/>
      <c r="G185" s="16"/>
      <c r="H185" s="16"/>
      <c r="I185" s="16"/>
      <c r="J185" s="16"/>
      <c r="K185" s="16"/>
      <c r="L185" s="16"/>
      <c r="M185" s="17"/>
      <c r="O185" s="33" t="str">
        <f t="shared" si="2"/>
        <v/>
      </c>
    </row>
    <row r="186" spans="1:15">
      <c r="A186" s="21"/>
      <c r="B186" s="21"/>
      <c r="C186" s="21"/>
      <c r="D186" s="16"/>
      <c r="E186" s="16"/>
      <c r="F186" s="16"/>
      <c r="G186" s="16"/>
      <c r="H186" s="16"/>
      <c r="I186" s="16"/>
      <c r="J186" s="16"/>
      <c r="K186" s="16"/>
      <c r="L186" s="16"/>
      <c r="M186" s="17"/>
      <c r="O186" s="33" t="str">
        <f t="shared" si="2"/>
        <v/>
      </c>
    </row>
    <row r="187" spans="1:15">
      <c r="A187" s="21"/>
      <c r="B187" s="21"/>
      <c r="C187" s="21"/>
      <c r="D187" s="16"/>
      <c r="E187" s="16"/>
      <c r="F187" s="16"/>
      <c r="G187" s="16"/>
      <c r="H187" s="16"/>
      <c r="I187" s="16"/>
      <c r="J187" s="16"/>
      <c r="K187" s="16"/>
      <c r="L187" s="16"/>
      <c r="M187" s="17"/>
      <c r="O187" s="33" t="str">
        <f t="shared" si="2"/>
        <v/>
      </c>
    </row>
    <row r="188" spans="1:15">
      <c r="A188" s="21"/>
      <c r="B188" s="21"/>
      <c r="C188" s="21"/>
      <c r="D188" s="16"/>
      <c r="E188" s="16"/>
      <c r="F188" s="16"/>
      <c r="G188" s="16"/>
      <c r="H188" s="16"/>
      <c r="I188" s="16"/>
      <c r="J188" s="16"/>
      <c r="K188" s="16"/>
      <c r="L188" s="16"/>
      <c r="M188" s="17"/>
      <c r="O188" s="33" t="str">
        <f t="shared" si="2"/>
        <v/>
      </c>
    </row>
    <row r="189" spans="1:15">
      <c r="A189" s="21"/>
      <c r="B189" s="21"/>
      <c r="C189" s="21"/>
      <c r="D189" s="16"/>
      <c r="E189" s="16"/>
      <c r="F189" s="16"/>
      <c r="G189" s="16"/>
      <c r="H189" s="16"/>
      <c r="I189" s="16"/>
      <c r="J189" s="16"/>
      <c r="K189" s="16"/>
      <c r="L189" s="16"/>
      <c r="M189" s="17"/>
      <c r="O189" s="33" t="str">
        <f t="shared" si="2"/>
        <v/>
      </c>
    </row>
    <row r="190" spans="1:15">
      <c r="A190" s="21"/>
      <c r="B190" s="21"/>
      <c r="C190" s="21"/>
      <c r="D190" s="16"/>
      <c r="E190" s="16"/>
      <c r="F190" s="16"/>
      <c r="G190" s="16"/>
      <c r="H190" s="16"/>
      <c r="I190" s="16"/>
      <c r="J190" s="16"/>
      <c r="K190" s="16"/>
      <c r="L190" s="16"/>
      <c r="M190" s="17"/>
      <c r="O190" s="33" t="str">
        <f t="shared" si="2"/>
        <v/>
      </c>
    </row>
    <row r="191" spans="1:15">
      <c r="A191" s="21"/>
      <c r="B191" s="21"/>
      <c r="C191" s="21"/>
      <c r="D191" s="16"/>
      <c r="E191" s="16"/>
      <c r="F191" s="16"/>
      <c r="G191" s="16"/>
      <c r="H191" s="16"/>
      <c r="I191" s="16"/>
      <c r="J191" s="16"/>
      <c r="K191" s="16"/>
      <c r="L191" s="16"/>
      <c r="M191" s="17"/>
      <c r="O191" s="33" t="str">
        <f t="shared" si="2"/>
        <v/>
      </c>
    </row>
    <row r="192" spans="1:15">
      <c r="A192" s="21"/>
      <c r="B192" s="21"/>
      <c r="C192" s="21"/>
      <c r="D192" s="16"/>
      <c r="E192" s="16"/>
      <c r="F192" s="16"/>
      <c r="G192" s="16"/>
      <c r="H192" s="16"/>
      <c r="I192" s="16"/>
      <c r="J192" s="16"/>
      <c r="K192" s="16"/>
      <c r="L192" s="16"/>
      <c r="M192" s="17"/>
      <c r="O192" s="33" t="str">
        <f t="shared" si="2"/>
        <v/>
      </c>
    </row>
    <row r="193" spans="1:15">
      <c r="A193" s="21"/>
      <c r="B193" s="21"/>
      <c r="C193" s="21"/>
      <c r="D193" s="16"/>
      <c r="E193" s="16"/>
      <c r="F193" s="16"/>
      <c r="G193" s="16"/>
      <c r="H193" s="16"/>
      <c r="I193" s="16"/>
      <c r="J193" s="16"/>
      <c r="K193" s="16"/>
      <c r="L193" s="16"/>
      <c r="M193" s="17"/>
      <c r="O193" s="33" t="str">
        <f t="shared" si="2"/>
        <v/>
      </c>
    </row>
    <row r="194" spans="1:15">
      <c r="A194" s="21"/>
      <c r="B194" s="21"/>
      <c r="C194" s="21"/>
      <c r="D194" s="16"/>
      <c r="E194" s="16"/>
      <c r="F194" s="16"/>
      <c r="G194" s="16"/>
      <c r="H194" s="16"/>
      <c r="I194" s="16"/>
      <c r="J194" s="16"/>
      <c r="K194" s="16"/>
      <c r="L194" s="16"/>
      <c r="M194" s="17"/>
      <c r="O194" s="33" t="str">
        <f t="shared" si="2"/>
        <v/>
      </c>
    </row>
    <row r="195" spans="1:15">
      <c r="A195" s="21"/>
      <c r="B195" s="21"/>
      <c r="C195" s="21"/>
      <c r="D195" s="16"/>
      <c r="E195" s="16"/>
      <c r="F195" s="16"/>
      <c r="G195" s="16"/>
      <c r="H195" s="16"/>
      <c r="I195" s="16"/>
      <c r="J195" s="16"/>
      <c r="K195" s="16"/>
      <c r="L195" s="16"/>
      <c r="M195" s="17"/>
      <c r="O195" s="33" t="str">
        <f t="shared" si="2"/>
        <v/>
      </c>
    </row>
    <row r="196" spans="1:15">
      <c r="A196" s="21"/>
      <c r="B196" s="21"/>
      <c r="C196" s="21"/>
      <c r="D196" s="16"/>
      <c r="E196" s="16"/>
      <c r="F196" s="16"/>
      <c r="G196" s="16"/>
      <c r="H196" s="16"/>
      <c r="I196" s="16"/>
      <c r="J196" s="16"/>
      <c r="K196" s="16"/>
      <c r="L196" s="16"/>
      <c r="M196" s="17"/>
      <c r="O196" s="33" t="str">
        <f t="shared" si="2"/>
        <v/>
      </c>
    </row>
    <row r="197" spans="1:15">
      <c r="A197" s="21"/>
      <c r="B197" s="21"/>
      <c r="C197" s="21"/>
      <c r="D197" s="16"/>
      <c r="E197" s="16"/>
      <c r="F197" s="16"/>
      <c r="G197" s="16"/>
      <c r="H197" s="16"/>
      <c r="I197" s="16"/>
      <c r="J197" s="16"/>
      <c r="K197" s="16"/>
      <c r="L197" s="16"/>
      <c r="M197" s="17"/>
      <c r="O197" s="33" t="str">
        <f t="shared" si="2"/>
        <v/>
      </c>
    </row>
    <row r="198" spans="1:15">
      <c r="A198" s="21"/>
      <c r="B198" s="21"/>
      <c r="C198" s="21"/>
      <c r="D198" s="16"/>
      <c r="E198" s="16"/>
      <c r="F198" s="16"/>
      <c r="G198" s="16"/>
      <c r="H198" s="16"/>
      <c r="I198" s="16"/>
      <c r="J198" s="16"/>
      <c r="K198" s="16"/>
      <c r="L198" s="16"/>
      <c r="M198" s="17"/>
      <c r="O198" s="33" t="str">
        <f t="shared" si="2"/>
        <v/>
      </c>
    </row>
    <row r="199" spans="1:15">
      <c r="A199" s="21"/>
      <c r="B199" s="21"/>
      <c r="C199" s="21"/>
      <c r="D199" s="16"/>
      <c r="E199" s="16"/>
      <c r="F199" s="16"/>
      <c r="G199" s="16"/>
      <c r="H199" s="16"/>
      <c r="I199" s="16"/>
      <c r="J199" s="16"/>
      <c r="K199" s="16"/>
      <c r="L199" s="16"/>
      <c r="M199" s="17"/>
      <c r="O199" s="33" t="str">
        <f t="shared" si="2"/>
        <v/>
      </c>
    </row>
    <row r="200" spans="1:15">
      <c r="A200" s="21"/>
      <c r="B200" s="21"/>
      <c r="C200" s="21"/>
      <c r="D200" s="16"/>
      <c r="E200" s="16"/>
      <c r="F200" s="16"/>
      <c r="G200" s="16"/>
      <c r="H200" s="16"/>
      <c r="I200" s="16"/>
      <c r="J200" s="16"/>
      <c r="K200" s="16"/>
      <c r="L200" s="16"/>
      <c r="M200" s="17"/>
      <c r="O200" s="33" t="str">
        <f t="shared" si="2"/>
        <v/>
      </c>
    </row>
    <row r="201" spans="1:15">
      <c r="A201" s="21"/>
      <c r="B201" s="21"/>
      <c r="C201" s="21"/>
      <c r="D201" s="16"/>
      <c r="E201" s="16"/>
      <c r="F201" s="16"/>
      <c r="G201" s="16"/>
      <c r="H201" s="16"/>
      <c r="I201" s="16"/>
      <c r="J201" s="16"/>
      <c r="K201" s="16"/>
      <c r="L201" s="16"/>
      <c r="M201" s="17"/>
      <c r="O201" s="33" t="str">
        <f t="shared" si="2"/>
        <v/>
      </c>
    </row>
    <row r="202" spans="1:15">
      <c r="A202" s="21"/>
      <c r="B202" s="21"/>
      <c r="C202" s="21"/>
      <c r="D202" s="16"/>
      <c r="E202" s="16"/>
      <c r="F202" s="16"/>
      <c r="G202" s="16"/>
      <c r="H202" s="16"/>
      <c r="I202" s="16"/>
      <c r="J202" s="16"/>
      <c r="K202" s="16"/>
      <c r="L202" s="16"/>
      <c r="M202" s="17"/>
      <c r="O202" s="33" t="str">
        <f t="shared" ref="O202:O265" si="3">IF(COUNTA(D202:M202)=0,"",_xlfn.CONCAT(,
IF(NOT(K202 = (SUM(D202, E202, G202:J202) - SUM(F202))),
     " Error: Position at the end of the period is not equal to: position at the beginning of the period + issuance or inflow - buyback or outflow + exchange rate changes + price changes + other changes + rectifications.",
     ""),
IF(AND(NOT(ISBLANK(L202)), L202&lt;0),
 " Error: Dividend declared (gross) cannot be negative",
     ""),
IF(AND(NOT(ISBLANK(D202)), D202&lt;0),
 " Warning: Position at the beginning of the period is usually a positive amount, please check whether the reported negative amount is correct.",
     ""),
IF(AND(NOT(ISBLANK(K202)), K202&lt;0),
 " Warning: Position at the end of the period is usually a positive amount, please check whether the reported negative amount is correct.",
     ""),
IF(AND(OR(ABS(E202)&gt;3000000000,ABS(F202)&gt;3000000000),ISBLANK(M202)),
 " Warning: An explanation in &lt;c100&gt; must be completed for transactions of more than EUR 3 billion or less than EUR -3 billion.",
     "")))</f>
        <v/>
      </c>
    </row>
    <row r="203" spans="1:15">
      <c r="A203" s="21"/>
      <c r="B203" s="21"/>
      <c r="C203" s="21"/>
      <c r="D203" s="16"/>
      <c r="E203" s="16"/>
      <c r="F203" s="16"/>
      <c r="G203" s="16"/>
      <c r="H203" s="16"/>
      <c r="I203" s="16"/>
      <c r="J203" s="16"/>
      <c r="K203" s="16"/>
      <c r="L203" s="16"/>
      <c r="M203" s="17"/>
      <c r="O203" s="33" t="str">
        <f t="shared" si="3"/>
        <v/>
      </c>
    </row>
    <row r="204" spans="1:15">
      <c r="A204" s="21"/>
      <c r="B204" s="21"/>
      <c r="C204" s="21"/>
      <c r="D204" s="16"/>
      <c r="E204" s="16"/>
      <c r="F204" s="16"/>
      <c r="G204" s="16"/>
      <c r="H204" s="16"/>
      <c r="I204" s="16"/>
      <c r="J204" s="16"/>
      <c r="K204" s="16"/>
      <c r="L204" s="16"/>
      <c r="M204" s="17"/>
      <c r="O204" s="33" t="str">
        <f t="shared" si="3"/>
        <v/>
      </c>
    </row>
    <row r="205" spans="1:15">
      <c r="A205" s="21"/>
      <c r="B205" s="21"/>
      <c r="C205" s="21"/>
      <c r="D205" s="16"/>
      <c r="E205" s="16"/>
      <c r="F205" s="16"/>
      <c r="G205" s="16"/>
      <c r="H205" s="16"/>
      <c r="I205" s="16"/>
      <c r="J205" s="16"/>
      <c r="K205" s="16"/>
      <c r="L205" s="16"/>
      <c r="M205" s="17"/>
      <c r="O205" s="33" t="str">
        <f t="shared" si="3"/>
        <v/>
      </c>
    </row>
    <row r="206" spans="1:15">
      <c r="A206" s="21"/>
      <c r="B206" s="21"/>
      <c r="C206" s="21"/>
      <c r="D206" s="16"/>
      <c r="E206" s="16"/>
      <c r="F206" s="16"/>
      <c r="G206" s="16"/>
      <c r="H206" s="16"/>
      <c r="I206" s="16"/>
      <c r="J206" s="16"/>
      <c r="K206" s="16"/>
      <c r="L206" s="16"/>
      <c r="M206" s="17"/>
      <c r="O206" s="33" t="str">
        <f t="shared" si="3"/>
        <v/>
      </c>
    </row>
    <row r="207" spans="1:15">
      <c r="A207" s="21"/>
      <c r="B207" s="21"/>
      <c r="C207" s="21"/>
      <c r="D207" s="16"/>
      <c r="E207" s="16"/>
      <c r="F207" s="16"/>
      <c r="G207" s="16"/>
      <c r="H207" s="16"/>
      <c r="I207" s="16"/>
      <c r="J207" s="16"/>
      <c r="K207" s="16"/>
      <c r="L207" s="16"/>
      <c r="M207" s="17"/>
      <c r="O207" s="33" t="str">
        <f t="shared" si="3"/>
        <v/>
      </c>
    </row>
    <row r="208" spans="1:15">
      <c r="A208" s="21"/>
      <c r="B208" s="21"/>
      <c r="C208" s="21"/>
      <c r="D208" s="16"/>
      <c r="E208" s="16"/>
      <c r="F208" s="16"/>
      <c r="G208" s="16"/>
      <c r="H208" s="16"/>
      <c r="I208" s="16"/>
      <c r="J208" s="16"/>
      <c r="K208" s="16"/>
      <c r="L208" s="16"/>
      <c r="M208" s="17"/>
      <c r="O208" s="33" t="str">
        <f t="shared" si="3"/>
        <v/>
      </c>
    </row>
    <row r="209" spans="1:15">
      <c r="A209" s="21"/>
      <c r="B209" s="21"/>
      <c r="C209" s="21"/>
      <c r="D209" s="16"/>
      <c r="E209" s="16"/>
      <c r="F209" s="16"/>
      <c r="G209" s="16"/>
      <c r="H209" s="16"/>
      <c r="I209" s="16"/>
      <c r="J209" s="16"/>
      <c r="K209" s="16"/>
      <c r="L209" s="16"/>
      <c r="M209" s="17"/>
      <c r="O209" s="33" t="str">
        <f t="shared" si="3"/>
        <v/>
      </c>
    </row>
    <row r="210" spans="1:15">
      <c r="A210" s="21"/>
      <c r="B210" s="21"/>
      <c r="C210" s="21"/>
      <c r="D210" s="16"/>
      <c r="E210" s="16"/>
      <c r="F210" s="16"/>
      <c r="G210" s="16"/>
      <c r="H210" s="16"/>
      <c r="I210" s="16"/>
      <c r="J210" s="16"/>
      <c r="K210" s="16"/>
      <c r="L210" s="16"/>
      <c r="M210" s="17"/>
      <c r="O210" s="33" t="str">
        <f t="shared" si="3"/>
        <v/>
      </c>
    </row>
    <row r="211" spans="1:15">
      <c r="A211" s="21"/>
      <c r="B211" s="21"/>
      <c r="C211" s="21"/>
      <c r="D211" s="16"/>
      <c r="E211" s="16"/>
      <c r="F211" s="16"/>
      <c r="G211" s="16"/>
      <c r="H211" s="16"/>
      <c r="I211" s="16"/>
      <c r="J211" s="16"/>
      <c r="K211" s="16"/>
      <c r="L211" s="16"/>
      <c r="M211" s="17"/>
      <c r="O211" s="33" t="str">
        <f t="shared" si="3"/>
        <v/>
      </c>
    </row>
    <row r="212" spans="1:15">
      <c r="A212" s="21"/>
      <c r="B212" s="21"/>
      <c r="C212" s="21"/>
      <c r="D212" s="16"/>
      <c r="E212" s="16"/>
      <c r="F212" s="16"/>
      <c r="G212" s="16"/>
      <c r="H212" s="16"/>
      <c r="I212" s="16"/>
      <c r="J212" s="16"/>
      <c r="K212" s="16"/>
      <c r="L212" s="16"/>
      <c r="M212" s="17"/>
      <c r="O212" s="33" t="str">
        <f t="shared" si="3"/>
        <v/>
      </c>
    </row>
    <row r="213" spans="1:15">
      <c r="A213" s="21"/>
      <c r="B213" s="21"/>
      <c r="C213" s="21"/>
      <c r="D213" s="16"/>
      <c r="E213" s="16"/>
      <c r="F213" s="16"/>
      <c r="G213" s="16"/>
      <c r="H213" s="16"/>
      <c r="I213" s="16"/>
      <c r="J213" s="16"/>
      <c r="K213" s="16"/>
      <c r="L213" s="16"/>
      <c r="M213" s="17"/>
      <c r="O213" s="33" t="str">
        <f t="shared" si="3"/>
        <v/>
      </c>
    </row>
    <row r="214" spans="1:15">
      <c r="A214" s="21"/>
      <c r="B214" s="21"/>
      <c r="C214" s="21"/>
      <c r="D214" s="16"/>
      <c r="E214" s="16"/>
      <c r="F214" s="16"/>
      <c r="G214" s="16"/>
      <c r="H214" s="16"/>
      <c r="I214" s="16"/>
      <c r="J214" s="16"/>
      <c r="K214" s="16"/>
      <c r="L214" s="16"/>
      <c r="M214" s="17"/>
      <c r="O214" s="33" t="str">
        <f t="shared" si="3"/>
        <v/>
      </c>
    </row>
    <row r="215" spans="1:15">
      <c r="A215" s="21"/>
      <c r="B215" s="21"/>
      <c r="C215" s="21"/>
      <c r="D215" s="16"/>
      <c r="E215" s="16"/>
      <c r="F215" s="16"/>
      <c r="G215" s="16"/>
      <c r="H215" s="16"/>
      <c r="I215" s="16"/>
      <c r="J215" s="16"/>
      <c r="K215" s="16"/>
      <c r="L215" s="16"/>
      <c r="M215" s="17"/>
      <c r="O215" s="33" t="str">
        <f t="shared" si="3"/>
        <v/>
      </c>
    </row>
    <row r="216" spans="1:15">
      <c r="A216" s="21"/>
      <c r="B216" s="21"/>
      <c r="C216" s="21"/>
      <c r="D216" s="16"/>
      <c r="E216" s="16"/>
      <c r="F216" s="16"/>
      <c r="G216" s="16"/>
      <c r="H216" s="16"/>
      <c r="I216" s="16"/>
      <c r="J216" s="16"/>
      <c r="K216" s="16"/>
      <c r="L216" s="16"/>
      <c r="M216" s="17"/>
      <c r="O216" s="33" t="str">
        <f t="shared" si="3"/>
        <v/>
      </c>
    </row>
    <row r="217" spans="1:15">
      <c r="A217" s="21"/>
      <c r="B217" s="21"/>
      <c r="C217" s="21"/>
      <c r="D217" s="16"/>
      <c r="E217" s="16"/>
      <c r="F217" s="16"/>
      <c r="G217" s="16"/>
      <c r="H217" s="16"/>
      <c r="I217" s="16"/>
      <c r="J217" s="16"/>
      <c r="K217" s="16"/>
      <c r="L217" s="16"/>
      <c r="M217" s="17"/>
      <c r="O217" s="33" t="str">
        <f t="shared" si="3"/>
        <v/>
      </c>
    </row>
    <row r="218" spans="1:15">
      <c r="A218" s="21"/>
      <c r="B218" s="21"/>
      <c r="C218" s="21"/>
      <c r="D218" s="16"/>
      <c r="E218" s="16"/>
      <c r="F218" s="16"/>
      <c r="G218" s="16"/>
      <c r="H218" s="16"/>
      <c r="I218" s="16"/>
      <c r="J218" s="16"/>
      <c r="K218" s="16"/>
      <c r="L218" s="16"/>
      <c r="M218" s="17"/>
      <c r="O218" s="33" t="str">
        <f t="shared" si="3"/>
        <v/>
      </c>
    </row>
    <row r="219" spans="1:15">
      <c r="A219" s="21"/>
      <c r="B219" s="21"/>
      <c r="C219" s="21"/>
      <c r="D219" s="16"/>
      <c r="E219" s="16"/>
      <c r="F219" s="16"/>
      <c r="G219" s="16"/>
      <c r="H219" s="16"/>
      <c r="I219" s="16"/>
      <c r="J219" s="16"/>
      <c r="K219" s="16"/>
      <c r="L219" s="16"/>
      <c r="M219" s="17"/>
      <c r="O219" s="33" t="str">
        <f t="shared" si="3"/>
        <v/>
      </c>
    </row>
    <row r="220" spans="1:15">
      <c r="A220" s="21"/>
      <c r="B220" s="21"/>
      <c r="C220" s="21"/>
      <c r="D220" s="16"/>
      <c r="E220" s="16"/>
      <c r="F220" s="16"/>
      <c r="G220" s="16"/>
      <c r="H220" s="16"/>
      <c r="I220" s="16"/>
      <c r="J220" s="16"/>
      <c r="K220" s="16"/>
      <c r="L220" s="16"/>
      <c r="M220" s="17"/>
      <c r="O220" s="33" t="str">
        <f t="shared" si="3"/>
        <v/>
      </c>
    </row>
    <row r="221" spans="1:15">
      <c r="A221" s="21"/>
      <c r="B221" s="21"/>
      <c r="C221" s="21"/>
      <c r="D221" s="16"/>
      <c r="E221" s="16"/>
      <c r="F221" s="16"/>
      <c r="G221" s="16"/>
      <c r="H221" s="16"/>
      <c r="I221" s="16"/>
      <c r="J221" s="16"/>
      <c r="K221" s="16"/>
      <c r="L221" s="16"/>
      <c r="M221" s="17"/>
      <c r="O221" s="33" t="str">
        <f t="shared" si="3"/>
        <v/>
      </c>
    </row>
    <row r="222" spans="1:15">
      <c r="A222" s="21"/>
      <c r="B222" s="21"/>
      <c r="C222" s="21"/>
      <c r="D222" s="16"/>
      <c r="E222" s="16"/>
      <c r="F222" s="16"/>
      <c r="G222" s="16"/>
      <c r="H222" s="16"/>
      <c r="I222" s="16"/>
      <c r="J222" s="16"/>
      <c r="K222" s="16"/>
      <c r="L222" s="16"/>
      <c r="M222" s="17"/>
      <c r="O222" s="33" t="str">
        <f t="shared" si="3"/>
        <v/>
      </c>
    </row>
    <row r="223" spans="1:15">
      <c r="A223" s="21"/>
      <c r="B223" s="21"/>
      <c r="C223" s="21"/>
      <c r="D223" s="16"/>
      <c r="E223" s="16"/>
      <c r="F223" s="16"/>
      <c r="G223" s="16"/>
      <c r="H223" s="16"/>
      <c r="I223" s="16"/>
      <c r="J223" s="16"/>
      <c r="K223" s="16"/>
      <c r="L223" s="16"/>
      <c r="M223" s="17"/>
      <c r="O223" s="33" t="str">
        <f t="shared" si="3"/>
        <v/>
      </c>
    </row>
    <row r="224" spans="1:15">
      <c r="A224" s="21"/>
      <c r="B224" s="21"/>
      <c r="C224" s="21"/>
      <c r="D224" s="16"/>
      <c r="E224" s="16"/>
      <c r="F224" s="16"/>
      <c r="G224" s="16"/>
      <c r="H224" s="16"/>
      <c r="I224" s="16"/>
      <c r="J224" s="16"/>
      <c r="K224" s="16"/>
      <c r="L224" s="16"/>
      <c r="M224" s="17"/>
      <c r="O224" s="33" t="str">
        <f t="shared" si="3"/>
        <v/>
      </c>
    </row>
    <row r="225" spans="1:15">
      <c r="A225" s="21"/>
      <c r="B225" s="21"/>
      <c r="C225" s="21"/>
      <c r="D225" s="16"/>
      <c r="E225" s="16"/>
      <c r="F225" s="16"/>
      <c r="G225" s="16"/>
      <c r="H225" s="16"/>
      <c r="I225" s="16"/>
      <c r="J225" s="16"/>
      <c r="K225" s="16"/>
      <c r="L225" s="16"/>
      <c r="M225" s="17"/>
      <c r="O225" s="33" t="str">
        <f t="shared" si="3"/>
        <v/>
      </c>
    </row>
    <row r="226" spans="1:15">
      <c r="A226" s="21"/>
      <c r="B226" s="21"/>
      <c r="C226" s="21"/>
      <c r="D226" s="16"/>
      <c r="E226" s="16"/>
      <c r="F226" s="16"/>
      <c r="G226" s="16"/>
      <c r="H226" s="16"/>
      <c r="I226" s="16"/>
      <c r="J226" s="16"/>
      <c r="K226" s="16"/>
      <c r="L226" s="16"/>
      <c r="M226" s="17"/>
      <c r="O226" s="33" t="str">
        <f t="shared" si="3"/>
        <v/>
      </c>
    </row>
    <row r="227" spans="1:15">
      <c r="A227" s="21"/>
      <c r="B227" s="21"/>
      <c r="C227" s="21"/>
      <c r="D227" s="16"/>
      <c r="E227" s="16"/>
      <c r="F227" s="16"/>
      <c r="G227" s="16"/>
      <c r="H227" s="16"/>
      <c r="I227" s="16"/>
      <c r="J227" s="16"/>
      <c r="K227" s="16"/>
      <c r="L227" s="16"/>
      <c r="M227" s="17"/>
      <c r="O227" s="33" t="str">
        <f t="shared" si="3"/>
        <v/>
      </c>
    </row>
    <row r="228" spans="1:15">
      <c r="A228" s="21"/>
      <c r="B228" s="21"/>
      <c r="C228" s="21"/>
      <c r="D228" s="16"/>
      <c r="E228" s="16"/>
      <c r="F228" s="16"/>
      <c r="G228" s="16"/>
      <c r="H228" s="16"/>
      <c r="I228" s="16"/>
      <c r="J228" s="16"/>
      <c r="K228" s="16"/>
      <c r="L228" s="16"/>
      <c r="M228" s="17"/>
      <c r="O228" s="33" t="str">
        <f t="shared" si="3"/>
        <v/>
      </c>
    </row>
    <row r="229" spans="1:15">
      <c r="A229" s="21"/>
      <c r="B229" s="21"/>
      <c r="C229" s="21"/>
      <c r="D229" s="16"/>
      <c r="E229" s="16"/>
      <c r="F229" s="16"/>
      <c r="G229" s="16"/>
      <c r="H229" s="16"/>
      <c r="I229" s="16"/>
      <c r="J229" s="16"/>
      <c r="K229" s="16"/>
      <c r="L229" s="16"/>
      <c r="M229" s="17"/>
      <c r="O229" s="33" t="str">
        <f t="shared" si="3"/>
        <v/>
      </c>
    </row>
    <row r="230" spans="1:15">
      <c r="A230" s="21"/>
      <c r="B230" s="21"/>
      <c r="C230" s="21"/>
      <c r="D230" s="16"/>
      <c r="E230" s="16"/>
      <c r="F230" s="16"/>
      <c r="G230" s="16"/>
      <c r="H230" s="16"/>
      <c r="I230" s="16"/>
      <c r="J230" s="16"/>
      <c r="K230" s="16"/>
      <c r="L230" s="16"/>
      <c r="M230" s="17"/>
      <c r="O230" s="33" t="str">
        <f t="shared" si="3"/>
        <v/>
      </c>
    </row>
    <row r="231" spans="1:15">
      <c r="A231" s="21"/>
      <c r="B231" s="21"/>
      <c r="C231" s="21"/>
      <c r="D231" s="16"/>
      <c r="E231" s="16"/>
      <c r="F231" s="16"/>
      <c r="G231" s="16"/>
      <c r="H231" s="16"/>
      <c r="I231" s="16"/>
      <c r="J231" s="16"/>
      <c r="K231" s="16"/>
      <c r="L231" s="16"/>
      <c r="M231" s="17"/>
      <c r="O231" s="33" t="str">
        <f t="shared" si="3"/>
        <v/>
      </c>
    </row>
    <row r="232" spans="1:15">
      <c r="A232" s="21"/>
      <c r="B232" s="21"/>
      <c r="C232" s="21"/>
      <c r="D232" s="16"/>
      <c r="E232" s="16"/>
      <c r="F232" s="16"/>
      <c r="G232" s="16"/>
      <c r="H232" s="16"/>
      <c r="I232" s="16"/>
      <c r="J232" s="16"/>
      <c r="K232" s="16"/>
      <c r="L232" s="16"/>
      <c r="M232" s="17"/>
      <c r="O232" s="33" t="str">
        <f t="shared" si="3"/>
        <v/>
      </c>
    </row>
    <row r="233" spans="1:15">
      <c r="A233" s="21"/>
      <c r="B233" s="21"/>
      <c r="C233" s="21"/>
      <c r="D233" s="16"/>
      <c r="E233" s="16"/>
      <c r="F233" s="16"/>
      <c r="G233" s="16"/>
      <c r="H233" s="16"/>
      <c r="I233" s="16"/>
      <c r="J233" s="16"/>
      <c r="K233" s="16"/>
      <c r="L233" s="16"/>
      <c r="M233" s="17"/>
      <c r="O233" s="33" t="str">
        <f t="shared" si="3"/>
        <v/>
      </c>
    </row>
    <row r="234" spans="1:15">
      <c r="A234" s="21"/>
      <c r="B234" s="21"/>
      <c r="C234" s="21"/>
      <c r="D234" s="16"/>
      <c r="E234" s="16"/>
      <c r="F234" s="16"/>
      <c r="G234" s="16"/>
      <c r="H234" s="16"/>
      <c r="I234" s="16"/>
      <c r="J234" s="16"/>
      <c r="K234" s="16"/>
      <c r="L234" s="16"/>
      <c r="M234" s="17"/>
      <c r="O234" s="33" t="str">
        <f t="shared" si="3"/>
        <v/>
      </c>
    </row>
    <row r="235" spans="1:15">
      <c r="A235" s="21"/>
      <c r="B235" s="21"/>
      <c r="C235" s="21"/>
      <c r="D235" s="16"/>
      <c r="E235" s="16"/>
      <c r="F235" s="16"/>
      <c r="G235" s="16"/>
      <c r="H235" s="16"/>
      <c r="I235" s="16"/>
      <c r="J235" s="16"/>
      <c r="K235" s="16"/>
      <c r="L235" s="16"/>
      <c r="M235" s="17"/>
      <c r="O235" s="33" t="str">
        <f t="shared" si="3"/>
        <v/>
      </c>
    </row>
    <row r="236" spans="1:15">
      <c r="A236" s="21"/>
      <c r="B236" s="21"/>
      <c r="C236" s="21"/>
      <c r="D236" s="16"/>
      <c r="E236" s="16"/>
      <c r="F236" s="16"/>
      <c r="G236" s="16"/>
      <c r="H236" s="16"/>
      <c r="I236" s="16"/>
      <c r="J236" s="16"/>
      <c r="K236" s="16"/>
      <c r="L236" s="16"/>
      <c r="M236" s="17"/>
      <c r="O236" s="33" t="str">
        <f t="shared" si="3"/>
        <v/>
      </c>
    </row>
    <row r="237" spans="1:15">
      <c r="A237" s="21"/>
      <c r="B237" s="21"/>
      <c r="C237" s="21"/>
      <c r="D237" s="16"/>
      <c r="E237" s="16"/>
      <c r="F237" s="16"/>
      <c r="G237" s="16"/>
      <c r="H237" s="16"/>
      <c r="I237" s="16"/>
      <c r="J237" s="16"/>
      <c r="K237" s="16"/>
      <c r="L237" s="16"/>
      <c r="M237" s="17"/>
      <c r="O237" s="33" t="str">
        <f t="shared" si="3"/>
        <v/>
      </c>
    </row>
    <row r="238" spans="1:15">
      <c r="A238" s="21"/>
      <c r="B238" s="21"/>
      <c r="C238" s="21"/>
      <c r="D238" s="16"/>
      <c r="E238" s="16"/>
      <c r="F238" s="16"/>
      <c r="G238" s="16"/>
      <c r="H238" s="16"/>
      <c r="I238" s="16"/>
      <c r="J238" s="16"/>
      <c r="K238" s="16"/>
      <c r="L238" s="16"/>
      <c r="M238" s="17"/>
      <c r="O238" s="33" t="str">
        <f t="shared" si="3"/>
        <v/>
      </c>
    </row>
    <row r="239" spans="1:15">
      <c r="A239" s="21"/>
      <c r="B239" s="21"/>
      <c r="C239" s="21"/>
      <c r="D239" s="16"/>
      <c r="E239" s="16"/>
      <c r="F239" s="16"/>
      <c r="G239" s="16"/>
      <c r="H239" s="16"/>
      <c r="I239" s="16"/>
      <c r="J239" s="16"/>
      <c r="K239" s="16"/>
      <c r="L239" s="16"/>
      <c r="M239" s="17"/>
      <c r="O239" s="33" t="str">
        <f t="shared" si="3"/>
        <v/>
      </c>
    </row>
    <row r="240" spans="1:15">
      <c r="A240" s="21"/>
      <c r="B240" s="21"/>
      <c r="C240" s="21"/>
      <c r="D240" s="16"/>
      <c r="E240" s="16"/>
      <c r="F240" s="16"/>
      <c r="G240" s="16"/>
      <c r="H240" s="16"/>
      <c r="I240" s="16"/>
      <c r="J240" s="16"/>
      <c r="K240" s="16"/>
      <c r="L240" s="16"/>
      <c r="M240" s="17"/>
      <c r="O240" s="33" t="str">
        <f t="shared" si="3"/>
        <v/>
      </c>
    </row>
    <row r="241" spans="1:15">
      <c r="A241" s="21"/>
      <c r="B241" s="21"/>
      <c r="C241" s="21"/>
      <c r="D241" s="16"/>
      <c r="E241" s="16"/>
      <c r="F241" s="16"/>
      <c r="G241" s="16"/>
      <c r="H241" s="16"/>
      <c r="I241" s="16"/>
      <c r="J241" s="16"/>
      <c r="K241" s="16"/>
      <c r="L241" s="16"/>
      <c r="M241" s="17"/>
      <c r="O241" s="33" t="str">
        <f t="shared" si="3"/>
        <v/>
      </c>
    </row>
    <row r="242" spans="1:15">
      <c r="A242" s="21"/>
      <c r="B242" s="21"/>
      <c r="C242" s="21"/>
      <c r="D242" s="16"/>
      <c r="E242" s="16"/>
      <c r="F242" s="16"/>
      <c r="G242" s="16"/>
      <c r="H242" s="16"/>
      <c r="I242" s="16"/>
      <c r="J242" s="16"/>
      <c r="K242" s="16"/>
      <c r="L242" s="16"/>
      <c r="M242" s="17"/>
      <c r="O242" s="33" t="str">
        <f t="shared" si="3"/>
        <v/>
      </c>
    </row>
    <row r="243" spans="1:15">
      <c r="A243" s="21"/>
      <c r="B243" s="21"/>
      <c r="C243" s="21"/>
      <c r="D243" s="16"/>
      <c r="E243" s="16"/>
      <c r="F243" s="16"/>
      <c r="G243" s="16"/>
      <c r="H243" s="16"/>
      <c r="I243" s="16"/>
      <c r="J243" s="16"/>
      <c r="K243" s="16"/>
      <c r="L243" s="16"/>
      <c r="M243" s="17"/>
      <c r="O243" s="33" t="str">
        <f t="shared" si="3"/>
        <v/>
      </c>
    </row>
    <row r="244" spans="1:15">
      <c r="A244" s="21"/>
      <c r="B244" s="21"/>
      <c r="C244" s="21"/>
      <c r="D244" s="16"/>
      <c r="E244" s="16"/>
      <c r="F244" s="16"/>
      <c r="G244" s="16"/>
      <c r="H244" s="16"/>
      <c r="I244" s="16"/>
      <c r="J244" s="16"/>
      <c r="K244" s="16"/>
      <c r="L244" s="16"/>
      <c r="M244" s="17"/>
      <c r="O244" s="33" t="str">
        <f t="shared" si="3"/>
        <v/>
      </c>
    </row>
    <row r="245" spans="1:15">
      <c r="A245" s="21"/>
      <c r="B245" s="21"/>
      <c r="C245" s="21"/>
      <c r="D245" s="16"/>
      <c r="E245" s="16"/>
      <c r="F245" s="16"/>
      <c r="G245" s="16"/>
      <c r="H245" s="16"/>
      <c r="I245" s="16"/>
      <c r="J245" s="16"/>
      <c r="K245" s="16"/>
      <c r="L245" s="16"/>
      <c r="M245" s="17"/>
      <c r="O245" s="33" t="str">
        <f t="shared" si="3"/>
        <v/>
      </c>
    </row>
    <row r="246" spans="1:15">
      <c r="A246" s="21"/>
      <c r="B246" s="21"/>
      <c r="C246" s="21"/>
      <c r="D246" s="16"/>
      <c r="E246" s="16"/>
      <c r="F246" s="16"/>
      <c r="G246" s="16"/>
      <c r="H246" s="16"/>
      <c r="I246" s="16"/>
      <c r="J246" s="16"/>
      <c r="K246" s="16"/>
      <c r="L246" s="16"/>
      <c r="M246" s="17"/>
      <c r="O246" s="33" t="str">
        <f t="shared" si="3"/>
        <v/>
      </c>
    </row>
    <row r="247" spans="1:15">
      <c r="A247" s="21"/>
      <c r="B247" s="21"/>
      <c r="C247" s="21"/>
      <c r="D247" s="16"/>
      <c r="E247" s="16"/>
      <c r="F247" s="16"/>
      <c r="G247" s="16"/>
      <c r="H247" s="16"/>
      <c r="I247" s="16"/>
      <c r="J247" s="16"/>
      <c r="K247" s="16"/>
      <c r="L247" s="16"/>
      <c r="M247" s="17"/>
      <c r="O247" s="33" t="str">
        <f t="shared" si="3"/>
        <v/>
      </c>
    </row>
    <row r="248" spans="1:15">
      <c r="A248" s="21"/>
      <c r="B248" s="21"/>
      <c r="C248" s="21"/>
      <c r="D248" s="16"/>
      <c r="E248" s="16"/>
      <c r="F248" s="16"/>
      <c r="G248" s="16"/>
      <c r="H248" s="16"/>
      <c r="I248" s="16"/>
      <c r="J248" s="16"/>
      <c r="K248" s="16"/>
      <c r="L248" s="16"/>
      <c r="M248" s="17"/>
      <c r="O248" s="33" t="str">
        <f t="shared" si="3"/>
        <v/>
      </c>
    </row>
    <row r="249" spans="1:15">
      <c r="A249" s="21"/>
      <c r="B249" s="21"/>
      <c r="C249" s="21"/>
      <c r="D249" s="16"/>
      <c r="E249" s="16"/>
      <c r="F249" s="16"/>
      <c r="G249" s="16"/>
      <c r="H249" s="16"/>
      <c r="I249" s="16"/>
      <c r="J249" s="16"/>
      <c r="K249" s="16"/>
      <c r="L249" s="16"/>
      <c r="M249" s="17"/>
      <c r="O249" s="33" t="str">
        <f t="shared" si="3"/>
        <v/>
      </c>
    </row>
    <row r="250" spans="1:15">
      <c r="A250" s="21"/>
      <c r="B250" s="21"/>
      <c r="C250" s="21"/>
      <c r="D250" s="16"/>
      <c r="E250" s="16"/>
      <c r="F250" s="16"/>
      <c r="G250" s="16"/>
      <c r="H250" s="16"/>
      <c r="I250" s="16"/>
      <c r="J250" s="16"/>
      <c r="K250" s="16"/>
      <c r="L250" s="16"/>
      <c r="M250" s="17"/>
      <c r="O250" s="33" t="str">
        <f t="shared" si="3"/>
        <v/>
      </c>
    </row>
    <row r="251" spans="1:15">
      <c r="A251" s="21"/>
      <c r="B251" s="21"/>
      <c r="C251" s="21"/>
      <c r="D251" s="16"/>
      <c r="E251" s="16"/>
      <c r="F251" s="16"/>
      <c r="G251" s="16"/>
      <c r="H251" s="16"/>
      <c r="I251" s="16"/>
      <c r="J251" s="16"/>
      <c r="K251" s="16"/>
      <c r="L251" s="16"/>
      <c r="M251" s="17"/>
      <c r="O251" s="33" t="str">
        <f t="shared" si="3"/>
        <v/>
      </c>
    </row>
    <row r="252" spans="1:15">
      <c r="A252" s="21"/>
      <c r="B252" s="21"/>
      <c r="C252" s="21"/>
      <c r="D252" s="16"/>
      <c r="E252" s="16"/>
      <c r="F252" s="16"/>
      <c r="G252" s="16"/>
      <c r="H252" s="16"/>
      <c r="I252" s="16"/>
      <c r="J252" s="16"/>
      <c r="K252" s="16"/>
      <c r="L252" s="16"/>
      <c r="M252" s="17"/>
      <c r="O252" s="33" t="str">
        <f t="shared" si="3"/>
        <v/>
      </c>
    </row>
    <row r="253" spans="1:15">
      <c r="A253" s="21"/>
      <c r="B253" s="21"/>
      <c r="C253" s="21"/>
      <c r="D253" s="16"/>
      <c r="E253" s="16"/>
      <c r="F253" s="16"/>
      <c r="G253" s="16"/>
      <c r="H253" s="16"/>
      <c r="I253" s="16"/>
      <c r="J253" s="16"/>
      <c r="K253" s="16"/>
      <c r="L253" s="16"/>
      <c r="M253" s="17"/>
      <c r="O253" s="33" t="str">
        <f t="shared" si="3"/>
        <v/>
      </c>
    </row>
    <row r="254" spans="1:15">
      <c r="A254" s="21"/>
      <c r="B254" s="21"/>
      <c r="C254" s="21"/>
      <c r="D254" s="16"/>
      <c r="E254" s="16"/>
      <c r="F254" s="16"/>
      <c r="G254" s="16"/>
      <c r="H254" s="16"/>
      <c r="I254" s="16"/>
      <c r="J254" s="16"/>
      <c r="K254" s="16"/>
      <c r="L254" s="16"/>
      <c r="M254" s="17"/>
      <c r="O254" s="33" t="str">
        <f t="shared" si="3"/>
        <v/>
      </c>
    </row>
    <row r="255" spans="1:15">
      <c r="A255" s="21"/>
      <c r="B255" s="21"/>
      <c r="C255" s="21"/>
      <c r="D255" s="16"/>
      <c r="E255" s="16"/>
      <c r="F255" s="16"/>
      <c r="G255" s="16"/>
      <c r="H255" s="16"/>
      <c r="I255" s="16"/>
      <c r="J255" s="16"/>
      <c r="K255" s="16"/>
      <c r="L255" s="16"/>
      <c r="M255" s="17"/>
      <c r="O255" s="33" t="str">
        <f t="shared" si="3"/>
        <v/>
      </c>
    </row>
    <row r="256" spans="1:15">
      <c r="A256" s="21"/>
      <c r="B256" s="21"/>
      <c r="C256" s="21"/>
      <c r="D256" s="16"/>
      <c r="E256" s="16"/>
      <c r="F256" s="16"/>
      <c r="G256" s="16"/>
      <c r="H256" s="16"/>
      <c r="I256" s="16"/>
      <c r="J256" s="16"/>
      <c r="K256" s="16"/>
      <c r="L256" s="16"/>
      <c r="M256" s="17"/>
      <c r="O256" s="33" t="str">
        <f t="shared" si="3"/>
        <v/>
      </c>
    </row>
    <row r="257" spans="1:15">
      <c r="A257" s="21"/>
      <c r="B257" s="21"/>
      <c r="C257" s="21"/>
      <c r="D257" s="16"/>
      <c r="E257" s="16"/>
      <c r="F257" s="16"/>
      <c r="G257" s="16"/>
      <c r="H257" s="16"/>
      <c r="I257" s="16"/>
      <c r="J257" s="16"/>
      <c r="K257" s="16"/>
      <c r="L257" s="16"/>
      <c r="M257" s="17"/>
      <c r="O257" s="33" t="str">
        <f t="shared" si="3"/>
        <v/>
      </c>
    </row>
    <row r="258" spans="1:15">
      <c r="A258" s="21"/>
      <c r="B258" s="21"/>
      <c r="C258" s="21"/>
      <c r="D258" s="16"/>
      <c r="E258" s="16"/>
      <c r="F258" s="16"/>
      <c r="G258" s="16"/>
      <c r="H258" s="16"/>
      <c r="I258" s="16"/>
      <c r="J258" s="16"/>
      <c r="K258" s="16"/>
      <c r="L258" s="16"/>
      <c r="M258" s="17"/>
      <c r="O258" s="33" t="str">
        <f t="shared" si="3"/>
        <v/>
      </c>
    </row>
    <row r="259" spans="1:15">
      <c r="A259" s="21"/>
      <c r="B259" s="21"/>
      <c r="C259" s="21"/>
      <c r="D259" s="16"/>
      <c r="E259" s="16"/>
      <c r="F259" s="16"/>
      <c r="G259" s="16"/>
      <c r="H259" s="16"/>
      <c r="I259" s="16"/>
      <c r="J259" s="16"/>
      <c r="K259" s="16"/>
      <c r="L259" s="16"/>
      <c r="M259" s="17"/>
      <c r="O259" s="33" t="str">
        <f t="shared" si="3"/>
        <v/>
      </c>
    </row>
    <row r="260" spans="1:15">
      <c r="A260" s="21"/>
      <c r="B260" s="21"/>
      <c r="C260" s="21"/>
      <c r="D260" s="16"/>
      <c r="E260" s="16"/>
      <c r="F260" s="16"/>
      <c r="G260" s="16"/>
      <c r="H260" s="16"/>
      <c r="I260" s="16"/>
      <c r="J260" s="16"/>
      <c r="K260" s="16"/>
      <c r="L260" s="16"/>
      <c r="M260" s="17"/>
      <c r="O260" s="33" t="str">
        <f t="shared" si="3"/>
        <v/>
      </c>
    </row>
    <row r="261" spans="1:15">
      <c r="A261" s="21"/>
      <c r="B261" s="21"/>
      <c r="C261" s="21"/>
      <c r="D261" s="16"/>
      <c r="E261" s="16"/>
      <c r="F261" s="16"/>
      <c r="G261" s="16"/>
      <c r="H261" s="16"/>
      <c r="I261" s="16"/>
      <c r="J261" s="16"/>
      <c r="K261" s="16"/>
      <c r="L261" s="16"/>
      <c r="M261" s="17"/>
      <c r="O261" s="33" t="str">
        <f t="shared" si="3"/>
        <v/>
      </c>
    </row>
    <row r="262" spans="1:15">
      <c r="A262" s="21"/>
      <c r="B262" s="21"/>
      <c r="C262" s="21"/>
      <c r="D262" s="16"/>
      <c r="E262" s="16"/>
      <c r="F262" s="16"/>
      <c r="G262" s="16"/>
      <c r="H262" s="16"/>
      <c r="I262" s="16"/>
      <c r="J262" s="16"/>
      <c r="K262" s="16"/>
      <c r="L262" s="16"/>
      <c r="M262" s="17"/>
      <c r="O262" s="33" t="str">
        <f t="shared" si="3"/>
        <v/>
      </c>
    </row>
    <row r="263" spans="1:15">
      <c r="A263" s="21"/>
      <c r="B263" s="21"/>
      <c r="C263" s="21"/>
      <c r="D263" s="16"/>
      <c r="E263" s="16"/>
      <c r="F263" s="16"/>
      <c r="G263" s="16"/>
      <c r="H263" s="16"/>
      <c r="I263" s="16"/>
      <c r="J263" s="16"/>
      <c r="K263" s="16"/>
      <c r="L263" s="16"/>
      <c r="M263" s="17"/>
      <c r="O263" s="33" t="str">
        <f t="shared" si="3"/>
        <v/>
      </c>
    </row>
    <row r="264" spans="1:15">
      <c r="A264" s="21"/>
      <c r="B264" s="21"/>
      <c r="C264" s="21"/>
      <c r="D264" s="16"/>
      <c r="E264" s="16"/>
      <c r="F264" s="16"/>
      <c r="G264" s="16"/>
      <c r="H264" s="16"/>
      <c r="I264" s="16"/>
      <c r="J264" s="16"/>
      <c r="K264" s="16"/>
      <c r="L264" s="16"/>
      <c r="M264" s="17"/>
      <c r="O264" s="33" t="str">
        <f t="shared" si="3"/>
        <v/>
      </c>
    </row>
    <row r="265" spans="1:15">
      <c r="A265" s="21"/>
      <c r="B265" s="21"/>
      <c r="C265" s="21"/>
      <c r="D265" s="16"/>
      <c r="E265" s="16"/>
      <c r="F265" s="16"/>
      <c r="G265" s="16"/>
      <c r="H265" s="16"/>
      <c r="I265" s="16"/>
      <c r="J265" s="16"/>
      <c r="K265" s="16"/>
      <c r="L265" s="16"/>
      <c r="M265" s="17"/>
      <c r="O265" s="33" t="str">
        <f t="shared" si="3"/>
        <v/>
      </c>
    </row>
    <row r="266" spans="1:15">
      <c r="A266" s="21"/>
      <c r="B266" s="21"/>
      <c r="C266" s="21"/>
      <c r="D266" s="16"/>
      <c r="E266" s="16"/>
      <c r="F266" s="16"/>
      <c r="G266" s="16"/>
      <c r="H266" s="16"/>
      <c r="I266" s="16"/>
      <c r="J266" s="16"/>
      <c r="K266" s="16"/>
      <c r="L266" s="16"/>
      <c r="M266" s="17"/>
      <c r="O266" s="33" t="str">
        <f t="shared" ref="O266:O329" si="4">IF(COUNTA(D266:M266)=0,"",_xlfn.CONCAT(,
IF(NOT(K266 = (SUM(D266, E266, G266:J266) - SUM(F266))),
     " Error: Position at the end of the period is not equal to: position at the beginning of the period + issuance or inflow - buyback or outflow + exchange rate changes + price changes + other changes + rectifications.",
     ""),
IF(AND(NOT(ISBLANK(L266)), L266&lt;0),
 " Error: Dividend declared (gross) cannot be negative",
     ""),
IF(AND(NOT(ISBLANK(D266)), D266&lt;0),
 " Warning: Position at the beginning of the period is usually a positive amount, please check whether the reported negative amount is correct.",
     ""),
IF(AND(NOT(ISBLANK(K266)), K266&lt;0),
 " Warning: Position at the end of the period is usually a positive amount, please check whether the reported negative amount is correct.",
     ""),
IF(AND(OR(ABS(E266)&gt;3000000000,ABS(F266)&gt;3000000000),ISBLANK(M266)),
 " Warning: An explanation in &lt;c100&gt; must be completed for transactions of more than EUR 3 billion or less than EUR -3 billion.",
     "")))</f>
        <v/>
      </c>
    </row>
    <row r="267" spans="1:15">
      <c r="A267" s="21"/>
      <c r="B267" s="21"/>
      <c r="C267" s="21"/>
      <c r="D267" s="16"/>
      <c r="E267" s="16"/>
      <c r="F267" s="16"/>
      <c r="G267" s="16"/>
      <c r="H267" s="16"/>
      <c r="I267" s="16"/>
      <c r="J267" s="16"/>
      <c r="K267" s="16"/>
      <c r="L267" s="16"/>
      <c r="M267" s="17"/>
      <c r="O267" s="33" t="str">
        <f t="shared" si="4"/>
        <v/>
      </c>
    </row>
    <row r="268" spans="1:15">
      <c r="A268" s="21"/>
      <c r="B268" s="21"/>
      <c r="C268" s="21"/>
      <c r="D268" s="16"/>
      <c r="E268" s="16"/>
      <c r="F268" s="16"/>
      <c r="G268" s="16"/>
      <c r="H268" s="16"/>
      <c r="I268" s="16"/>
      <c r="J268" s="16"/>
      <c r="K268" s="16"/>
      <c r="L268" s="16"/>
      <c r="M268" s="17"/>
      <c r="O268" s="33" t="str">
        <f t="shared" si="4"/>
        <v/>
      </c>
    </row>
    <row r="269" spans="1:15">
      <c r="A269" s="21"/>
      <c r="B269" s="21"/>
      <c r="C269" s="21"/>
      <c r="D269" s="16"/>
      <c r="E269" s="16"/>
      <c r="F269" s="16"/>
      <c r="G269" s="16"/>
      <c r="H269" s="16"/>
      <c r="I269" s="16"/>
      <c r="J269" s="16"/>
      <c r="K269" s="16"/>
      <c r="L269" s="16"/>
      <c r="M269" s="17"/>
      <c r="O269" s="33" t="str">
        <f t="shared" si="4"/>
        <v/>
      </c>
    </row>
    <row r="270" spans="1:15">
      <c r="A270" s="21"/>
      <c r="B270" s="21"/>
      <c r="C270" s="21"/>
      <c r="D270" s="16"/>
      <c r="E270" s="16"/>
      <c r="F270" s="16"/>
      <c r="G270" s="16"/>
      <c r="H270" s="16"/>
      <c r="I270" s="16"/>
      <c r="J270" s="16"/>
      <c r="K270" s="16"/>
      <c r="L270" s="16"/>
      <c r="M270" s="17"/>
      <c r="O270" s="33" t="str">
        <f t="shared" si="4"/>
        <v/>
      </c>
    </row>
    <row r="271" spans="1:15">
      <c r="A271" s="21"/>
      <c r="B271" s="21"/>
      <c r="C271" s="21"/>
      <c r="D271" s="16"/>
      <c r="E271" s="16"/>
      <c r="F271" s="16"/>
      <c r="G271" s="16"/>
      <c r="H271" s="16"/>
      <c r="I271" s="16"/>
      <c r="J271" s="16"/>
      <c r="K271" s="16"/>
      <c r="L271" s="16"/>
      <c r="M271" s="17"/>
      <c r="O271" s="33" t="str">
        <f t="shared" si="4"/>
        <v/>
      </c>
    </row>
    <row r="272" spans="1:15">
      <c r="A272" s="21"/>
      <c r="B272" s="21"/>
      <c r="C272" s="21"/>
      <c r="D272" s="16"/>
      <c r="E272" s="16"/>
      <c r="F272" s="16"/>
      <c r="G272" s="16"/>
      <c r="H272" s="16"/>
      <c r="I272" s="16"/>
      <c r="J272" s="16"/>
      <c r="K272" s="16"/>
      <c r="L272" s="16"/>
      <c r="M272" s="17"/>
      <c r="O272" s="33" t="str">
        <f t="shared" si="4"/>
        <v/>
      </c>
    </row>
    <row r="273" spans="1:15">
      <c r="A273" s="21"/>
      <c r="B273" s="21"/>
      <c r="C273" s="21"/>
      <c r="D273" s="16"/>
      <c r="E273" s="16"/>
      <c r="F273" s="16"/>
      <c r="G273" s="16"/>
      <c r="H273" s="16"/>
      <c r="I273" s="16"/>
      <c r="J273" s="16"/>
      <c r="K273" s="16"/>
      <c r="L273" s="16"/>
      <c r="M273" s="17"/>
      <c r="O273" s="33" t="str">
        <f t="shared" si="4"/>
        <v/>
      </c>
    </row>
    <row r="274" spans="1:15">
      <c r="A274" s="21"/>
      <c r="B274" s="21"/>
      <c r="C274" s="21"/>
      <c r="D274" s="16"/>
      <c r="E274" s="16"/>
      <c r="F274" s="16"/>
      <c r="G274" s="16"/>
      <c r="H274" s="16"/>
      <c r="I274" s="16"/>
      <c r="J274" s="16"/>
      <c r="K274" s="16"/>
      <c r="L274" s="16"/>
      <c r="M274" s="17"/>
      <c r="O274" s="33" t="str">
        <f t="shared" si="4"/>
        <v/>
      </c>
    </row>
    <row r="275" spans="1:15">
      <c r="A275" s="21"/>
      <c r="B275" s="21"/>
      <c r="C275" s="21"/>
      <c r="D275" s="16"/>
      <c r="E275" s="16"/>
      <c r="F275" s="16"/>
      <c r="G275" s="16"/>
      <c r="H275" s="16"/>
      <c r="I275" s="16"/>
      <c r="J275" s="16"/>
      <c r="K275" s="16"/>
      <c r="L275" s="16"/>
      <c r="M275" s="17"/>
      <c r="O275" s="33" t="str">
        <f t="shared" si="4"/>
        <v/>
      </c>
    </row>
    <row r="276" spans="1:15">
      <c r="A276" s="21"/>
      <c r="B276" s="21"/>
      <c r="C276" s="21"/>
      <c r="D276" s="16"/>
      <c r="E276" s="16"/>
      <c r="F276" s="16"/>
      <c r="G276" s="16"/>
      <c r="H276" s="16"/>
      <c r="I276" s="16"/>
      <c r="J276" s="16"/>
      <c r="K276" s="16"/>
      <c r="L276" s="16"/>
      <c r="M276" s="17"/>
      <c r="O276" s="33" t="str">
        <f t="shared" si="4"/>
        <v/>
      </c>
    </row>
    <row r="277" spans="1:15">
      <c r="A277" s="21"/>
      <c r="B277" s="21"/>
      <c r="C277" s="21"/>
      <c r="D277" s="16"/>
      <c r="E277" s="16"/>
      <c r="F277" s="16"/>
      <c r="G277" s="16"/>
      <c r="H277" s="16"/>
      <c r="I277" s="16"/>
      <c r="J277" s="16"/>
      <c r="K277" s="16"/>
      <c r="L277" s="16"/>
      <c r="M277" s="17"/>
      <c r="O277" s="33" t="str">
        <f t="shared" si="4"/>
        <v/>
      </c>
    </row>
    <row r="278" spans="1:15">
      <c r="A278" s="21"/>
      <c r="B278" s="21"/>
      <c r="C278" s="21"/>
      <c r="D278" s="16"/>
      <c r="E278" s="16"/>
      <c r="F278" s="16"/>
      <c r="G278" s="16"/>
      <c r="H278" s="16"/>
      <c r="I278" s="16"/>
      <c r="J278" s="16"/>
      <c r="K278" s="16"/>
      <c r="L278" s="16"/>
      <c r="M278" s="17"/>
      <c r="O278" s="33" t="str">
        <f t="shared" si="4"/>
        <v/>
      </c>
    </row>
    <row r="279" spans="1:15">
      <c r="A279" s="21"/>
      <c r="B279" s="21"/>
      <c r="C279" s="21"/>
      <c r="D279" s="16"/>
      <c r="E279" s="16"/>
      <c r="F279" s="16"/>
      <c r="G279" s="16"/>
      <c r="H279" s="16"/>
      <c r="I279" s="16"/>
      <c r="J279" s="16"/>
      <c r="K279" s="16"/>
      <c r="L279" s="16"/>
      <c r="M279" s="17"/>
      <c r="O279" s="33" t="str">
        <f t="shared" si="4"/>
        <v/>
      </c>
    </row>
    <row r="280" spans="1:15">
      <c r="A280" s="21"/>
      <c r="B280" s="21"/>
      <c r="C280" s="21"/>
      <c r="D280" s="16"/>
      <c r="E280" s="16"/>
      <c r="F280" s="16"/>
      <c r="G280" s="16"/>
      <c r="H280" s="16"/>
      <c r="I280" s="16"/>
      <c r="J280" s="16"/>
      <c r="K280" s="16"/>
      <c r="L280" s="16"/>
      <c r="M280" s="17"/>
      <c r="O280" s="33" t="str">
        <f t="shared" si="4"/>
        <v/>
      </c>
    </row>
    <row r="281" spans="1:15">
      <c r="A281" s="21"/>
      <c r="B281" s="21"/>
      <c r="C281" s="21"/>
      <c r="D281" s="16"/>
      <c r="E281" s="16"/>
      <c r="F281" s="16"/>
      <c r="G281" s="16"/>
      <c r="H281" s="16"/>
      <c r="I281" s="16"/>
      <c r="J281" s="16"/>
      <c r="K281" s="16"/>
      <c r="L281" s="16"/>
      <c r="M281" s="17"/>
      <c r="O281" s="33" t="str">
        <f t="shared" si="4"/>
        <v/>
      </c>
    </row>
    <row r="282" spans="1:15">
      <c r="A282" s="21"/>
      <c r="B282" s="21"/>
      <c r="C282" s="21"/>
      <c r="D282" s="16"/>
      <c r="E282" s="16"/>
      <c r="F282" s="16"/>
      <c r="G282" s="16"/>
      <c r="H282" s="16"/>
      <c r="I282" s="16"/>
      <c r="J282" s="16"/>
      <c r="K282" s="16"/>
      <c r="L282" s="16"/>
      <c r="M282" s="17"/>
      <c r="O282" s="33" t="str">
        <f t="shared" si="4"/>
        <v/>
      </c>
    </row>
    <row r="283" spans="1:15">
      <c r="A283" s="21"/>
      <c r="B283" s="21"/>
      <c r="C283" s="21"/>
      <c r="D283" s="16"/>
      <c r="E283" s="16"/>
      <c r="F283" s="16"/>
      <c r="G283" s="16"/>
      <c r="H283" s="16"/>
      <c r="I283" s="16"/>
      <c r="J283" s="16"/>
      <c r="K283" s="16"/>
      <c r="L283" s="16"/>
      <c r="M283" s="17"/>
      <c r="O283" s="33" t="str">
        <f t="shared" si="4"/>
        <v/>
      </c>
    </row>
    <row r="284" spans="1:15">
      <c r="A284" s="21"/>
      <c r="B284" s="21"/>
      <c r="C284" s="21"/>
      <c r="D284" s="16"/>
      <c r="E284" s="16"/>
      <c r="F284" s="16"/>
      <c r="G284" s="16"/>
      <c r="H284" s="16"/>
      <c r="I284" s="16"/>
      <c r="J284" s="16"/>
      <c r="K284" s="16"/>
      <c r="L284" s="16"/>
      <c r="M284" s="17"/>
      <c r="O284" s="33" t="str">
        <f t="shared" si="4"/>
        <v/>
      </c>
    </row>
    <row r="285" spans="1:15">
      <c r="A285" s="21"/>
      <c r="B285" s="21"/>
      <c r="C285" s="21"/>
      <c r="D285" s="16"/>
      <c r="E285" s="16"/>
      <c r="F285" s="16"/>
      <c r="G285" s="16"/>
      <c r="H285" s="16"/>
      <c r="I285" s="16"/>
      <c r="J285" s="16"/>
      <c r="K285" s="16"/>
      <c r="L285" s="16"/>
      <c r="M285" s="17"/>
      <c r="O285" s="33" t="str">
        <f t="shared" si="4"/>
        <v/>
      </c>
    </row>
    <row r="286" spans="1:15">
      <c r="A286" s="21"/>
      <c r="B286" s="21"/>
      <c r="C286" s="21"/>
      <c r="D286" s="16"/>
      <c r="E286" s="16"/>
      <c r="F286" s="16"/>
      <c r="G286" s="16"/>
      <c r="H286" s="16"/>
      <c r="I286" s="16"/>
      <c r="J286" s="16"/>
      <c r="K286" s="16"/>
      <c r="L286" s="16"/>
      <c r="M286" s="17"/>
      <c r="O286" s="33" t="str">
        <f t="shared" si="4"/>
        <v/>
      </c>
    </row>
    <row r="287" spans="1:15">
      <c r="A287" s="21"/>
      <c r="B287" s="21"/>
      <c r="C287" s="21"/>
      <c r="D287" s="16"/>
      <c r="E287" s="16"/>
      <c r="F287" s="16"/>
      <c r="G287" s="16"/>
      <c r="H287" s="16"/>
      <c r="I287" s="16"/>
      <c r="J287" s="16"/>
      <c r="K287" s="16"/>
      <c r="L287" s="16"/>
      <c r="M287" s="17"/>
      <c r="O287" s="33" t="str">
        <f t="shared" si="4"/>
        <v/>
      </c>
    </row>
    <row r="288" spans="1:15">
      <c r="A288" s="21"/>
      <c r="B288" s="21"/>
      <c r="C288" s="21"/>
      <c r="D288" s="16"/>
      <c r="E288" s="16"/>
      <c r="F288" s="16"/>
      <c r="G288" s="16"/>
      <c r="H288" s="16"/>
      <c r="I288" s="16"/>
      <c r="J288" s="16"/>
      <c r="K288" s="16"/>
      <c r="L288" s="16"/>
      <c r="M288" s="17"/>
      <c r="O288" s="33" t="str">
        <f t="shared" si="4"/>
        <v/>
      </c>
    </row>
    <row r="289" spans="1:15">
      <c r="A289" s="21"/>
      <c r="B289" s="21"/>
      <c r="C289" s="21"/>
      <c r="D289" s="16"/>
      <c r="E289" s="16"/>
      <c r="F289" s="16"/>
      <c r="G289" s="16"/>
      <c r="H289" s="16"/>
      <c r="I289" s="16"/>
      <c r="J289" s="16"/>
      <c r="K289" s="16"/>
      <c r="L289" s="16"/>
      <c r="M289" s="17"/>
      <c r="O289" s="33" t="str">
        <f t="shared" si="4"/>
        <v/>
      </c>
    </row>
    <row r="290" spans="1:15">
      <c r="A290" s="21"/>
      <c r="B290" s="21"/>
      <c r="C290" s="21"/>
      <c r="D290" s="16"/>
      <c r="E290" s="16"/>
      <c r="F290" s="16"/>
      <c r="G290" s="16"/>
      <c r="H290" s="16"/>
      <c r="I290" s="16"/>
      <c r="J290" s="16"/>
      <c r="K290" s="16"/>
      <c r="L290" s="16"/>
      <c r="M290" s="17"/>
      <c r="O290" s="33" t="str">
        <f t="shared" si="4"/>
        <v/>
      </c>
    </row>
    <row r="291" spans="1:15">
      <c r="A291" s="21"/>
      <c r="B291" s="21"/>
      <c r="C291" s="21"/>
      <c r="D291" s="16"/>
      <c r="E291" s="16"/>
      <c r="F291" s="16"/>
      <c r="G291" s="16"/>
      <c r="H291" s="16"/>
      <c r="I291" s="16"/>
      <c r="J291" s="16"/>
      <c r="K291" s="16"/>
      <c r="L291" s="16"/>
      <c r="M291" s="17"/>
      <c r="O291" s="33" t="str">
        <f t="shared" si="4"/>
        <v/>
      </c>
    </row>
    <row r="292" spans="1:15">
      <c r="A292" s="21"/>
      <c r="B292" s="21"/>
      <c r="C292" s="21"/>
      <c r="D292" s="16"/>
      <c r="E292" s="16"/>
      <c r="F292" s="16"/>
      <c r="G292" s="16"/>
      <c r="H292" s="16"/>
      <c r="I292" s="16"/>
      <c r="J292" s="16"/>
      <c r="K292" s="16"/>
      <c r="L292" s="16"/>
      <c r="M292" s="17"/>
      <c r="O292" s="33" t="str">
        <f t="shared" si="4"/>
        <v/>
      </c>
    </row>
    <row r="293" spans="1:15">
      <c r="A293" s="21"/>
      <c r="B293" s="21"/>
      <c r="C293" s="21"/>
      <c r="D293" s="16"/>
      <c r="E293" s="16"/>
      <c r="F293" s="16"/>
      <c r="G293" s="16"/>
      <c r="H293" s="16"/>
      <c r="I293" s="16"/>
      <c r="J293" s="16"/>
      <c r="K293" s="16"/>
      <c r="L293" s="16"/>
      <c r="M293" s="17"/>
      <c r="O293" s="33" t="str">
        <f t="shared" si="4"/>
        <v/>
      </c>
    </row>
    <row r="294" spans="1:15">
      <c r="A294" s="21"/>
      <c r="B294" s="21"/>
      <c r="C294" s="21"/>
      <c r="D294" s="16"/>
      <c r="E294" s="16"/>
      <c r="F294" s="16"/>
      <c r="G294" s="16"/>
      <c r="H294" s="16"/>
      <c r="I294" s="16"/>
      <c r="J294" s="16"/>
      <c r="K294" s="16"/>
      <c r="L294" s="16"/>
      <c r="M294" s="17"/>
      <c r="O294" s="33" t="str">
        <f t="shared" si="4"/>
        <v/>
      </c>
    </row>
    <row r="295" spans="1:15">
      <c r="A295" s="21"/>
      <c r="B295" s="21"/>
      <c r="C295" s="21"/>
      <c r="D295" s="16"/>
      <c r="E295" s="16"/>
      <c r="F295" s="16"/>
      <c r="G295" s="16"/>
      <c r="H295" s="16"/>
      <c r="I295" s="16"/>
      <c r="J295" s="16"/>
      <c r="K295" s="16"/>
      <c r="L295" s="16"/>
      <c r="M295" s="17"/>
      <c r="O295" s="33" t="str">
        <f t="shared" si="4"/>
        <v/>
      </c>
    </row>
    <row r="296" spans="1:15">
      <c r="A296" s="21"/>
      <c r="B296" s="21"/>
      <c r="C296" s="21"/>
      <c r="D296" s="16"/>
      <c r="E296" s="16"/>
      <c r="F296" s="16"/>
      <c r="G296" s="16"/>
      <c r="H296" s="16"/>
      <c r="I296" s="16"/>
      <c r="J296" s="16"/>
      <c r="K296" s="16"/>
      <c r="L296" s="16"/>
      <c r="M296" s="17"/>
      <c r="O296" s="33" t="str">
        <f t="shared" si="4"/>
        <v/>
      </c>
    </row>
    <row r="297" spans="1:15">
      <c r="A297" s="21"/>
      <c r="B297" s="21"/>
      <c r="C297" s="21"/>
      <c r="D297" s="16"/>
      <c r="E297" s="16"/>
      <c r="F297" s="16"/>
      <c r="G297" s="16"/>
      <c r="H297" s="16"/>
      <c r="I297" s="16"/>
      <c r="J297" s="16"/>
      <c r="K297" s="16"/>
      <c r="L297" s="16"/>
      <c r="M297" s="17"/>
      <c r="O297" s="33" t="str">
        <f t="shared" si="4"/>
        <v/>
      </c>
    </row>
    <row r="298" spans="1:15">
      <c r="A298" s="21"/>
      <c r="B298" s="21"/>
      <c r="C298" s="21"/>
      <c r="D298" s="16"/>
      <c r="E298" s="16"/>
      <c r="F298" s="16"/>
      <c r="G298" s="16"/>
      <c r="H298" s="16"/>
      <c r="I298" s="16"/>
      <c r="J298" s="16"/>
      <c r="K298" s="16"/>
      <c r="L298" s="16"/>
      <c r="M298" s="17"/>
      <c r="O298" s="33" t="str">
        <f t="shared" si="4"/>
        <v/>
      </c>
    </row>
    <row r="299" spans="1:15">
      <c r="A299" s="21"/>
      <c r="B299" s="21"/>
      <c r="C299" s="21"/>
      <c r="D299" s="16"/>
      <c r="E299" s="16"/>
      <c r="F299" s="16"/>
      <c r="G299" s="16"/>
      <c r="H299" s="16"/>
      <c r="I299" s="16"/>
      <c r="J299" s="16"/>
      <c r="K299" s="16"/>
      <c r="L299" s="16"/>
      <c r="M299" s="17"/>
      <c r="O299" s="33" t="str">
        <f t="shared" si="4"/>
        <v/>
      </c>
    </row>
    <row r="300" spans="1:15">
      <c r="A300" s="21"/>
      <c r="B300" s="21"/>
      <c r="C300" s="21"/>
      <c r="D300" s="16"/>
      <c r="E300" s="16"/>
      <c r="F300" s="16"/>
      <c r="G300" s="16"/>
      <c r="H300" s="16"/>
      <c r="I300" s="16"/>
      <c r="J300" s="16"/>
      <c r="K300" s="16"/>
      <c r="L300" s="16"/>
      <c r="M300" s="17"/>
      <c r="O300" s="33" t="str">
        <f t="shared" si="4"/>
        <v/>
      </c>
    </row>
    <row r="301" spans="1:15">
      <c r="A301" s="21"/>
      <c r="B301" s="21"/>
      <c r="C301" s="21"/>
      <c r="D301" s="16"/>
      <c r="E301" s="16"/>
      <c r="F301" s="16"/>
      <c r="G301" s="16"/>
      <c r="H301" s="16"/>
      <c r="I301" s="16"/>
      <c r="J301" s="16"/>
      <c r="K301" s="16"/>
      <c r="L301" s="16"/>
      <c r="M301" s="17"/>
      <c r="O301" s="33" t="str">
        <f t="shared" si="4"/>
        <v/>
      </c>
    </row>
    <row r="302" spans="1:15">
      <c r="A302" s="21"/>
      <c r="B302" s="21"/>
      <c r="C302" s="21"/>
      <c r="D302" s="16"/>
      <c r="E302" s="16"/>
      <c r="F302" s="16"/>
      <c r="G302" s="16"/>
      <c r="H302" s="16"/>
      <c r="I302" s="16"/>
      <c r="J302" s="16"/>
      <c r="K302" s="16"/>
      <c r="L302" s="16"/>
      <c r="M302" s="17"/>
      <c r="O302" s="33" t="str">
        <f t="shared" si="4"/>
        <v/>
      </c>
    </row>
    <row r="303" spans="1:15">
      <c r="A303" s="21"/>
      <c r="B303" s="21"/>
      <c r="C303" s="21"/>
      <c r="D303" s="16"/>
      <c r="E303" s="16"/>
      <c r="F303" s="16"/>
      <c r="G303" s="16"/>
      <c r="H303" s="16"/>
      <c r="I303" s="16"/>
      <c r="J303" s="16"/>
      <c r="K303" s="16"/>
      <c r="L303" s="16"/>
      <c r="M303" s="17"/>
      <c r="O303" s="33" t="str">
        <f t="shared" si="4"/>
        <v/>
      </c>
    </row>
    <row r="304" spans="1:15">
      <c r="A304" s="21"/>
      <c r="B304" s="21"/>
      <c r="C304" s="21"/>
      <c r="D304" s="16"/>
      <c r="E304" s="16"/>
      <c r="F304" s="16"/>
      <c r="G304" s="16"/>
      <c r="H304" s="16"/>
      <c r="I304" s="16"/>
      <c r="J304" s="16"/>
      <c r="K304" s="16"/>
      <c r="L304" s="16"/>
      <c r="M304" s="17"/>
      <c r="O304" s="33" t="str">
        <f t="shared" si="4"/>
        <v/>
      </c>
    </row>
    <row r="305" spans="1:15">
      <c r="A305" s="21"/>
      <c r="B305" s="21"/>
      <c r="C305" s="21"/>
      <c r="D305" s="16"/>
      <c r="E305" s="16"/>
      <c r="F305" s="16"/>
      <c r="G305" s="16"/>
      <c r="H305" s="16"/>
      <c r="I305" s="16"/>
      <c r="J305" s="16"/>
      <c r="K305" s="16"/>
      <c r="L305" s="16"/>
      <c r="M305" s="17"/>
      <c r="O305" s="33" t="str">
        <f t="shared" si="4"/>
        <v/>
      </c>
    </row>
    <row r="306" spans="1:15">
      <c r="A306" s="21"/>
      <c r="B306" s="21"/>
      <c r="C306" s="21"/>
      <c r="D306" s="16"/>
      <c r="E306" s="16"/>
      <c r="F306" s="16"/>
      <c r="G306" s="16"/>
      <c r="H306" s="16"/>
      <c r="I306" s="16"/>
      <c r="J306" s="16"/>
      <c r="K306" s="16"/>
      <c r="L306" s="16"/>
      <c r="M306" s="17"/>
      <c r="O306" s="33" t="str">
        <f t="shared" si="4"/>
        <v/>
      </c>
    </row>
    <row r="307" spans="1:15">
      <c r="A307" s="21"/>
      <c r="B307" s="21"/>
      <c r="C307" s="21"/>
      <c r="D307" s="16"/>
      <c r="E307" s="16"/>
      <c r="F307" s="16"/>
      <c r="G307" s="16"/>
      <c r="H307" s="16"/>
      <c r="I307" s="16"/>
      <c r="J307" s="16"/>
      <c r="K307" s="16"/>
      <c r="L307" s="16"/>
      <c r="M307" s="17"/>
      <c r="O307" s="33" t="str">
        <f t="shared" si="4"/>
        <v/>
      </c>
    </row>
    <row r="308" spans="1:15">
      <c r="A308" s="21"/>
      <c r="B308" s="21"/>
      <c r="C308" s="21"/>
      <c r="D308" s="16"/>
      <c r="E308" s="16"/>
      <c r="F308" s="16"/>
      <c r="G308" s="16"/>
      <c r="H308" s="16"/>
      <c r="I308" s="16"/>
      <c r="J308" s="16"/>
      <c r="K308" s="16"/>
      <c r="L308" s="16"/>
      <c r="M308" s="17"/>
      <c r="O308" s="33" t="str">
        <f t="shared" si="4"/>
        <v/>
      </c>
    </row>
    <row r="309" spans="1:15">
      <c r="A309" s="21"/>
      <c r="B309" s="21"/>
      <c r="C309" s="21"/>
      <c r="D309" s="16"/>
      <c r="E309" s="16"/>
      <c r="F309" s="16"/>
      <c r="G309" s="16"/>
      <c r="H309" s="16"/>
      <c r="I309" s="16"/>
      <c r="J309" s="16"/>
      <c r="K309" s="16"/>
      <c r="L309" s="16"/>
      <c r="M309" s="17"/>
      <c r="O309" s="33" t="str">
        <f t="shared" si="4"/>
        <v/>
      </c>
    </row>
    <row r="310" spans="1:15">
      <c r="A310" s="21"/>
      <c r="B310" s="21"/>
      <c r="C310" s="21"/>
      <c r="D310" s="16"/>
      <c r="E310" s="16"/>
      <c r="F310" s="16"/>
      <c r="G310" s="16"/>
      <c r="H310" s="16"/>
      <c r="I310" s="16"/>
      <c r="J310" s="16"/>
      <c r="K310" s="16"/>
      <c r="L310" s="16"/>
      <c r="M310" s="17"/>
      <c r="O310" s="33" t="str">
        <f t="shared" si="4"/>
        <v/>
      </c>
    </row>
    <row r="311" spans="1:15">
      <c r="A311" s="21"/>
      <c r="B311" s="21"/>
      <c r="C311" s="21"/>
      <c r="D311" s="16"/>
      <c r="E311" s="16"/>
      <c r="F311" s="16"/>
      <c r="G311" s="16"/>
      <c r="H311" s="16"/>
      <c r="I311" s="16"/>
      <c r="J311" s="16"/>
      <c r="K311" s="16"/>
      <c r="L311" s="16"/>
      <c r="M311" s="17"/>
      <c r="O311" s="33" t="str">
        <f t="shared" si="4"/>
        <v/>
      </c>
    </row>
    <row r="312" spans="1:15">
      <c r="A312" s="21"/>
      <c r="B312" s="21"/>
      <c r="C312" s="21"/>
      <c r="D312" s="16"/>
      <c r="E312" s="16"/>
      <c r="F312" s="16"/>
      <c r="G312" s="16"/>
      <c r="H312" s="16"/>
      <c r="I312" s="16"/>
      <c r="J312" s="16"/>
      <c r="K312" s="16"/>
      <c r="L312" s="16"/>
      <c r="M312" s="17"/>
      <c r="O312" s="33" t="str">
        <f t="shared" si="4"/>
        <v/>
      </c>
    </row>
    <row r="313" spans="1:15">
      <c r="A313" s="21"/>
      <c r="B313" s="21"/>
      <c r="C313" s="21"/>
      <c r="D313" s="16"/>
      <c r="E313" s="16"/>
      <c r="F313" s="16"/>
      <c r="G313" s="16"/>
      <c r="H313" s="16"/>
      <c r="I313" s="16"/>
      <c r="J313" s="16"/>
      <c r="K313" s="16"/>
      <c r="L313" s="16"/>
      <c r="M313" s="17"/>
      <c r="O313" s="33" t="str">
        <f t="shared" si="4"/>
        <v/>
      </c>
    </row>
    <row r="314" spans="1:15">
      <c r="A314" s="21"/>
      <c r="B314" s="21"/>
      <c r="C314" s="21"/>
      <c r="D314" s="16"/>
      <c r="E314" s="16"/>
      <c r="F314" s="16"/>
      <c r="G314" s="16"/>
      <c r="H314" s="16"/>
      <c r="I314" s="16"/>
      <c r="J314" s="16"/>
      <c r="K314" s="16"/>
      <c r="L314" s="16"/>
      <c r="M314" s="17"/>
      <c r="O314" s="33" t="str">
        <f t="shared" si="4"/>
        <v/>
      </c>
    </row>
    <row r="315" spans="1:15">
      <c r="A315" s="21"/>
      <c r="B315" s="21"/>
      <c r="C315" s="21"/>
      <c r="D315" s="16"/>
      <c r="E315" s="16"/>
      <c r="F315" s="16"/>
      <c r="G315" s="16"/>
      <c r="H315" s="16"/>
      <c r="I315" s="16"/>
      <c r="J315" s="16"/>
      <c r="K315" s="16"/>
      <c r="L315" s="16"/>
      <c r="M315" s="17"/>
      <c r="O315" s="33" t="str">
        <f t="shared" si="4"/>
        <v/>
      </c>
    </row>
    <row r="316" spans="1:15">
      <c r="A316" s="21"/>
      <c r="B316" s="21"/>
      <c r="C316" s="21"/>
      <c r="D316" s="16"/>
      <c r="E316" s="16"/>
      <c r="F316" s="16"/>
      <c r="G316" s="16"/>
      <c r="H316" s="16"/>
      <c r="I316" s="16"/>
      <c r="J316" s="16"/>
      <c r="K316" s="16"/>
      <c r="L316" s="16"/>
      <c r="M316" s="17"/>
      <c r="O316" s="33" t="str">
        <f t="shared" si="4"/>
        <v/>
      </c>
    </row>
    <row r="317" spans="1:15">
      <c r="A317" s="21"/>
      <c r="B317" s="21"/>
      <c r="C317" s="21"/>
      <c r="D317" s="16"/>
      <c r="E317" s="16"/>
      <c r="F317" s="16"/>
      <c r="G317" s="16"/>
      <c r="H317" s="16"/>
      <c r="I317" s="16"/>
      <c r="J317" s="16"/>
      <c r="K317" s="16"/>
      <c r="L317" s="16"/>
      <c r="M317" s="17"/>
      <c r="O317" s="33" t="str">
        <f t="shared" si="4"/>
        <v/>
      </c>
    </row>
    <row r="318" spans="1:15">
      <c r="A318" s="21"/>
      <c r="B318" s="21"/>
      <c r="C318" s="21"/>
      <c r="D318" s="16"/>
      <c r="E318" s="16"/>
      <c r="F318" s="16"/>
      <c r="G318" s="16"/>
      <c r="H318" s="16"/>
      <c r="I318" s="16"/>
      <c r="J318" s="16"/>
      <c r="K318" s="16"/>
      <c r="L318" s="16"/>
      <c r="M318" s="17"/>
      <c r="O318" s="33" t="str">
        <f t="shared" si="4"/>
        <v/>
      </c>
    </row>
    <row r="319" spans="1:15">
      <c r="A319" s="21"/>
      <c r="B319" s="21"/>
      <c r="C319" s="21"/>
      <c r="D319" s="16"/>
      <c r="E319" s="16"/>
      <c r="F319" s="16"/>
      <c r="G319" s="16"/>
      <c r="H319" s="16"/>
      <c r="I319" s="16"/>
      <c r="J319" s="16"/>
      <c r="K319" s="16"/>
      <c r="L319" s="16"/>
      <c r="M319" s="17"/>
      <c r="O319" s="33" t="str">
        <f t="shared" si="4"/>
        <v/>
      </c>
    </row>
    <row r="320" spans="1:15">
      <c r="A320" s="21"/>
      <c r="B320" s="21"/>
      <c r="C320" s="21"/>
      <c r="D320" s="16"/>
      <c r="E320" s="16"/>
      <c r="F320" s="16"/>
      <c r="G320" s="16"/>
      <c r="H320" s="16"/>
      <c r="I320" s="16"/>
      <c r="J320" s="16"/>
      <c r="K320" s="16"/>
      <c r="L320" s="16"/>
      <c r="M320" s="17"/>
      <c r="O320" s="33" t="str">
        <f t="shared" si="4"/>
        <v/>
      </c>
    </row>
    <row r="321" spans="1:15">
      <c r="A321" s="21"/>
      <c r="B321" s="21"/>
      <c r="C321" s="21"/>
      <c r="D321" s="16"/>
      <c r="E321" s="16"/>
      <c r="F321" s="16"/>
      <c r="G321" s="16"/>
      <c r="H321" s="16"/>
      <c r="I321" s="16"/>
      <c r="J321" s="16"/>
      <c r="K321" s="16"/>
      <c r="L321" s="16"/>
      <c r="M321" s="17"/>
      <c r="O321" s="33" t="str">
        <f t="shared" si="4"/>
        <v/>
      </c>
    </row>
    <row r="322" spans="1:15">
      <c r="A322" s="21"/>
      <c r="B322" s="21"/>
      <c r="C322" s="21"/>
      <c r="D322" s="16"/>
      <c r="E322" s="16"/>
      <c r="F322" s="16"/>
      <c r="G322" s="16"/>
      <c r="H322" s="16"/>
      <c r="I322" s="16"/>
      <c r="J322" s="16"/>
      <c r="K322" s="16"/>
      <c r="L322" s="16"/>
      <c r="M322" s="17"/>
      <c r="O322" s="33" t="str">
        <f t="shared" si="4"/>
        <v/>
      </c>
    </row>
    <row r="323" spans="1:15">
      <c r="A323" s="21"/>
      <c r="B323" s="21"/>
      <c r="C323" s="21"/>
      <c r="D323" s="16"/>
      <c r="E323" s="16"/>
      <c r="F323" s="16"/>
      <c r="G323" s="16"/>
      <c r="H323" s="16"/>
      <c r="I323" s="16"/>
      <c r="J323" s="16"/>
      <c r="K323" s="16"/>
      <c r="L323" s="16"/>
      <c r="M323" s="17"/>
      <c r="O323" s="33" t="str">
        <f t="shared" si="4"/>
        <v/>
      </c>
    </row>
    <row r="324" spans="1:15">
      <c r="A324" s="21"/>
      <c r="B324" s="21"/>
      <c r="C324" s="21"/>
      <c r="D324" s="16"/>
      <c r="E324" s="16"/>
      <c r="F324" s="16"/>
      <c r="G324" s="16"/>
      <c r="H324" s="16"/>
      <c r="I324" s="16"/>
      <c r="J324" s="16"/>
      <c r="K324" s="16"/>
      <c r="L324" s="16"/>
      <c r="M324" s="17"/>
      <c r="O324" s="33" t="str">
        <f t="shared" si="4"/>
        <v/>
      </c>
    </row>
    <row r="325" spans="1:15">
      <c r="A325" s="21"/>
      <c r="B325" s="21"/>
      <c r="C325" s="21"/>
      <c r="D325" s="16"/>
      <c r="E325" s="16"/>
      <c r="F325" s="16"/>
      <c r="G325" s="16"/>
      <c r="H325" s="16"/>
      <c r="I325" s="16"/>
      <c r="J325" s="16"/>
      <c r="K325" s="16"/>
      <c r="L325" s="16"/>
      <c r="M325" s="17"/>
      <c r="O325" s="33" t="str">
        <f t="shared" si="4"/>
        <v/>
      </c>
    </row>
    <row r="326" spans="1:15">
      <c r="A326" s="21"/>
      <c r="B326" s="21"/>
      <c r="C326" s="21"/>
      <c r="D326" s="16"/>
      <c r="E326" s="16"/>
      <c r="F326" s="16"/>
      <c r="G326" s="16"/>
      <c r="H326" s="16"/>
      <c r="I326" s="16"/>
      <c r="J326" s="16"/>
      <c r="K326" s="16"/>
      <c r="L326" s="16"/>
      <c r="M326" s="17"/>
      <c r="O326" s="33" t="str">
        <f t="shared" si="4"/>
        <v/>
      </c>
    </row>
    <row r="327" spans="1:15">
      <c r="A327" s="21"/>
      <c r="B327" s="21"/>
      <c r="C327" s="21"/>
      <c r="D327" s="16"/>
      <c r="E327" s="16"/>
      <c r="F327" s="16"/>
      <c r="G327" s="16"/>
      <c r="H327" s="16"/>
      <c r="I327" s="16"/>
      <c r="J327" s="16"/>
      <c r="K327" s="16"/>
      <c r="L327" s="16"/>
      <c r="M327" s="17"/>
      <c r="O327" s="33" t="str">
        <f t="shared" si="4"/>
        <v/>
      </c>
    </row>
    <row r="328" spans="1:15">
      <c r="A328" s="21"/>
      <c r="B328" s="21"/>
      <c r="C328" s="21"/>
      <c r="D328" s="16"/>
      <c r="E328" s="16"/>
      <c r="F328" s="16"/>
      <c r="G328" s="16"/>
      <c r="H328" s="16"/>
      <c r="I328" s="16"/>
      <c r="J328" s="16"/>
      <c r="K328" s="16"/>
      <c r="L328" s="16"/>
      <c r="M328" s="17"/>
      <c r="O328" s="33" t="str">
        <f t="shared" si="4"/>
        <v/>
      </c>
    </row>
    <row r="329" spans="1:15">
      <c r="A329" s="21"/>
      <c r="B329" s="21"/>
      <c r="C329" s="21"/>
      <c r="D329" s="16"/>
      <c r="E329" s="16"/>
      <c r="F329" s="16"/>
      <c r="G329" s="16"/>
      <c r="H329" s="16"/>
      <c r="I329" s="16"/>
      <c r="J329" s="16"/>
      <c r="K329" s="16"/>
      <c r="L329" s="16"/>
      <c r="M329" s="17"/>
      <c r="O329" s="33" t="str">
        <f t="shared" si="4"/>
        <v/>
      </c>
    </row>
    <row r="330" spans="1:15">
      <c r="A330" s="21"/>
      <c r="B330" s="21"/>
      <c r="C330" s="21"/>
      <c r="D330" s="16"/>
      <c r="E330" s="16"/>
      <c r="F330" s="16"/>
      <c r="G330" s="16"/>
      <c r="H330" s="16"/>
      <c r="I330" s="16"/>
      <c r="J330" s="16"/>
      <c r="K330" s="16"/>
      <c r="L330" s="16"/>
      <c r="M330" s="17"/>
      <c r="O330" s="33" t="str">
        <f t="shared" ref="O330:O393" si="5">IF(COUNTA(D330:M330)=0,"",_xlfn.CONCAT(,
IF(NOT(K330 = (SUM(D330, E330, G330:J330) - SUM(F330))),
     " Error: Position at the end of the period is not equal to: position at the beginning of the period + issuance or inflow - buyback or outflow + exchange rate changes + price changes + other changes + rectifications.",
     ""),
IF(AND(NOT(ISBLANK(L330)), L330&lt;0),
 " Error: Dividend declared (gross) cannot be negative",
     ""),
IF(AND(NOT(ISBLANK(D330)), D330&lt;0),
 " Warning: Position at the beginning of the period is usually a positive amount, please check whether the reported negative amount is correct.",
     ""),
IF(AND(NOT(ISBLANK(K330)), K330&lt;0),
 " Warning: Position at the end of the period is usually a positive amount, please check whether the reported negative amount is correct.",
     ""),
IF(AND(OR(ABS(E330)&gt;3000000000,ABS(F330)&gt;3000000000),ISBLANK(M330)),
 " Warning: An explanation in &lt;c100&gt; must be completed for transactions of more than EUR 3 billion or less than EUR -3 billion.",
     "")))</f>
        <v/>
      </c>
    </row>
    <row r="331" spans="1:15">
      <c r="A331" s="21"/>
      <c r="B331" s="21"/>
      <c r="C331" s="21"/>
      <c r="D331" s="16"/>
      <c r="E331" s="16"/>
      <c r="F331" s="16"/>
      <c r="G331" s="16"/>
      <c r="H331" s="16"/>
      <c r="I331" s="16"/>
      <c r="J331" s="16"/>
      <c r="K331" s="16"/>
      <c r="L331" s="16"/>
      <c r="M331" s="17"/>
      <c r="O331" s="33" t="str">
        <f t="shared" si="5"/>
        <v/>
      </c>
    </row>
    <row r="332" spans="1:15">
      <c r="A332" s="21"/>
      <c r="B332" s="21"/>
      <c r="C332" s="21"/>
      <c r="D332" s="16"/>
      <c r="E332" s="16"/>
      <c r="F332" s="16"/>
      <c r="G332" s="16"/>
      <c r="H332" s="16"/>
      <c r="I332" s="16"/>
      <c r="J332" s="16"/>
      <c r="K332" s="16"/>
      <c r="L332" s="16"/>
      <c r="M332" s="17"/>
      <c r="O332" s="33" t="str">
        <f t="shared" si="5"/>
        <v/>
      </c>
    </row>
    <row r="333" spans="1:15">
      <c r="A333" s="21"/>
      <c r="B333" s="21"/>
      <c r="C333" s="21"/>
      <c r="D333" s="16"/>
      <c r="E333" s="16"/>
      <c r="F333" s="16"/>
      <c r="G333" s="16"/>
      <c r="H333" s="16"/>
      <c r="I333" s="16"/>
      <c r="J333" s="16"/>
      <c r="K333" s="16"/>
      <c r="L333" s="16"/>
      <c r="M333" s="17"/>
      <c r="O333" s="33" t="str">
        <f t="shared" si="5"/>
        <v/>
      </c>
    </row>
    <row r="334" spans="1:15">
      <c r="A334" s="21"/>
      <c r="B334" s="21"/>
      <c r="C334" s="21"/>
      <c r="D334" s="16"/>
      <c r="E334" s="16"/>
      <c r="F334" s="16"/>
      <c r="G334" s="16"/>
      <c r="H334" s="16"/>
      <c r="I334" s="16"/>
      <c r="J334" s="16"/>
      <c r="K334" s="16"/>
      <c r="L334" s="16"/>
      <c r="M334" s="17"/>
      <c r="O334" s="33" t="str">
        <f t="shared" si="5"/>
        <v/>
      </c>
    </row>
    <row r="335" spans="1:15">
      <c r="A335" s="21"/>
      <c r="B335" s="21"/>
      <c r="C335" s="21"/>
      <c r="D335" s="16"/>
      <c r="E335" s="16"/>
      <c r="F335" s="16"/>
      <c r="G335" s="16"/>
      <c r="H335" s="16"/>
      <c r="I335" s="16"/>
      <c r="J335" s="16"/>
      <c r="K335" s="16"/>
      <c r="L335" s="16"/>
      <c r="M335" s="17"/>
      <c r="O335" s="33" t="str">
        <f t="shared" si="5"/>
        <v/>
      </c>
    </row>
    <row r="336" spans="1:15">
      <c r="A336" s="21"/>
      <c r="B336" s="21"/>
      <c r="C336" s="21"/>
      <c r="D336" s="16"/>
      <c r="E336" s="16"/>
      <c r="F336" s="16"/>
      <c r="G336" s="16"/>
      <c r="H336" s="16"/>
      <c r="I336" s="16"/>
      <c r="J336" s="16"/>
      <c r="K336" s="16"/>
      <c r="L336" s="16"/>
      <c r="M336" s="17"/>
      <c r="O336" s="33" t="str">
        <f t="shared" si="5"/>
        <v/>
      </c>
    </row>
    <row r="337" spans="1:15">
      <c r="A337" s="21"/>
      <c r="B337" s="21"/>
      <c r="C337" s="21"/>
      <c r="D337" s="16"/>
      <c r="E337" s="16"/>
      <c r="F337" s="16"/>
      <c r="G337" s="16"/>
      <c r="H337" s="16"/>
      <c r="I337" s="16"/>
      <c r="J337" s="16"/>
      <c r="K337" s="16"/>
      <c r="L337" s="16"/>
      <c r="M337" s="17"/>
      <c r="O337" s="33" t="str">
        <f t="shared" si="5"/>
        <v/>
      </c>
    </row>
    <row r="338" spans="1:15">
      <c r="A338" s="21"/>
      <c r="B338" s="21"/>
      <c r="C338" s="21"/>
      <c r="D338" s="16"/>
      <c r="E338" s="16"/>
      <c r="F338" s="16"/>
      <c r="G338" s="16"/>
      <c r="H338" s="16"/>
      <c r="I338" s="16"/>
      <c r="J338" s="16"/>
      <c r="K338" s="16"/>
      <c r="L338" s="16"/>
      <c r="M338" s="17"/>
      <c r="O338" s="33" t="str">
        <f t="shared" si="5"/>
        <v/>
      </c>
    </row>
    <row r="339" spans="1:15">
      <c r="A339" s="21"/>
      <c r="B339" s="21"/>
      <c r="C339" s="21"/>
      <c r="D339" s="16"/>
      <c r="E339" s="16"/>
      <c r="F339" s="16"/>
      <c r="G339" s="16"/>
      <c r="H339" s="16"/>
      <c r="I339" s="16"/>
      <c r="J339" s="16"/>
      <c r="K339" s="16"/>
      <c r="L339" s="16"/>
      <c r="M339" s="17"/>
      <c r="O339" s="33" t="str">
        <f t="shared" si="5"/>
        <v/>
      </c>
    </row>
    <row r="340" spans="1:15">
      <c r="A340" s="21"/>
      <c r="B340" s="21"/>
      <c r="C340" s="21"/>
      <c r="D340" s="16"/>
      <c r="E340" s="16"/>
      <c r="F340" s="16"/>
      <c r="G340" s="16"/>
      <c r="H340" s="16"/>
      <c r="I340" s="16"/>
      <c r="J340" s="16"/>
      <c r="K340" s="16"/>
      <c r="L340" s="16"/>
      <c r="M340" s="17"/>
      <c r="O340" s="33" t="str">
        <f t="shared" si="5"/>
        <v/>
      </c>
    </row>
    <row r="341" spans="1:15">
      <c r="A341" s="21"/>
      <c r="B341" s="21"/>
      <c r="C341" s="21"/>
      <c r="D341" s="16"/>
      <c r="E341" s="16"/>
      <c r="F341" s="16"/>
      <c r="G341" s="16"/>
      <c r="H341" s="16"/>
      <c r="I341" s="16"/>
      <c r="J341" s="16"/>
      <c r="K341" s="16"/>
      <c r="L341" s="16"/>
      <c r="M341" s="17"/>
      <c r="O341" s="33" t="str">
        <f t="shared" si="5"/>
        <v/>
      </c>
    </row>
    <row r="342" spans="1:15">
      <c r="A342" s="21"/>
      <c r="B342" s="21"/>
      <c r="C342" s="21"/>
      <c r="D342" s="16"/>
      <c r="E342" s="16"/>
      <c r="F342" s="16"/>
      <c r="G342" s="16"/>
      <c r="H342" s="16"/>
      <c r="I342" s="16"/>
      <c r="J342" s="16"/>
      <c r="K342" s="16"/>
      <c r="L342" s="16"/>
      <c r="M342" s="17"/>
      <c r="O342" s="33" t="str">
        <f t="shared" si="5"/>
        <v/>
      </c>
    </row>
    <row r="343" spans="1:15">
      <c r="A343" s="21"/>
      <c r="B343" s="21"/>
      <c r="C343" s="21"/>
      <c r="D343" s="16"/>
      <c r="E343" s="16"/>
      <c r="F343" s="16"/>
      <c r="G343" s="16"/>
      <c r="H343" s="16"/>
      <c r="I343" s="16"/>
      <c r="J343" s="16"/>
      <c r="K343" s="16"/>
      <c r="L343" s="16"/>
      <c r="M343" s="17"/>
      <c r="O343" s="33" t="str">
        <f t="shared" si="5"/>
        <v/>
      </c>
    </row>
    <row r="344" spans="1:15">
      <c r="A344" s="21"/>
      <c r="B344" s="21"/>
      <c r="C344" s="21"/>
      <c r="D344" s="16"/>
      <c r="E344" s="16"/>
      <c r="F344" s="16"/>
      <c r="G344" s="16"/>
      <c r="H344" s="16"/>
      <c r="I344" s="16"/>
      <c r="J344" s="16"/>
      <c r="K344" s="16"/>
      <c r="L344" s="16"/>
      <c r="M344" s="17"/>
      <c r="O344" s="33" t="str">
        <f t="shared" si="5"/>
        <v/>
      </c>
    </row>
    <row r="345" spans="1:15">
      <c r="A345" s="21"/>
      <c r="B345" s="21"/>
      <c r="C345" s="21"/>
      <c r="D345" s="16"/>
      <c r="E345" s="16"/>
      <c r="F345" s="16"/>
      <c r="G345" s="16"/>
      <c r="H345" s="16"/>
      <c r="I345" s="16"/>
      <c r="J345" s="16"/>
      <c r="K345" s="16"/>
      <c r="L345" s="16"/>
      <c r="M345" s="17"/>
      <c r="O345" s="33" t="str">
        <f t="shared" si="5"/>
        <v/>
      </c>
    </row>
    <row r="346" spans="1:15">
      <c r="A346" s="21"/>
      <c r="B346" s="21"/>
      <c r="C346" s="21"/>
      <c r="D346" s="16"/>
      <c r="E346" s="16"/>
      <c r="F346" s="16"/>
      <c r="G346" s="16"/>
      <c r="H346" s="16"/>
      <c r="I346" s="16"/>
      <c r="J346" s="16"/>
      <c r="K346" s="16"/>
      <c r="L346" s="16"/>
      <c r="M346" s="17"/>
      <c r="O346" s="33" t="str">
        <f t="shared" si="5"/>
        <v/>
      </c>
    </row>
    <row r="347" spans="1:15">
      <c r="A347" s="21"/>
      <c r="B347" s="21"/>
      <c r="C347" s="21"/>
      <c r="D347" s="16"/>
      <c r="E347" s="16"/>
      <c r="F347" s="16"/>
      <c r="G347" s="16"/>
      <c r="H347" s="16"/>
      <c r="I347" s="16"/>
      <c r="J347" s="16"/>
      <c r="K347" s="16"/>
      <c r="L347" s="16"/>
      <c r="M347" s="17"/>
      <c r="O347" s="33" t="str">
        <f t="shared" si="5"/>
        <v/>
      </c>
    </row>
    <row r="348" spans="1:15">
      <c r="A348" s="21"/>
      <c r="B348" s="21"/>
      <c r="C348" s="21"/>
      <c r="D348" s="16"/>
      <c r="E348" s="16"/>
      <c r="F348" s="16"/>
      <c r="G348" s="16"/>
      <c r="H348" s="16"/>
      <c r="I348" s="16"/>
      <c r="J348" s="16"/>
      <c r="K348" s="16"/>
      <c r="L348" s="16"/>
      <c r="M348" s="17"/>
      <c r="O348" s="33" t="str">
        <f t="shared" si="5"/>
        <v/>
      </c>
    </row>
    <row r="349" spans="1:15">
      <c r="A349" s="21"/>
      <c r="B349" s="21"/>
      <c r="C349" s="21"/>
      <c r="D349" s="16"/>
      <c r="E349" s="16"/>
      <c r="F349" s="16"/>
      <c r="G349" s="16"/>
      <c r="H349" s="16"/>
      <c r="I349" s="16"/>
      <c r="J349" s="16"/>
      <c r="K349" s="16"/>
      <c r="L349" s="16"/>
      <c r="M349" s="17"/>
      <c r="O349" s="33" t="str">
        <f t="shared" si="5"/>
        <v/>
      </c>
    </row>
    <row r="350" spans="1:15">
      <c r="A350" s="21"/>
      <c r="B350" s="21"/>
      <c r="C350" s="21"/>
      <c r="D350" s="16"/>
      <c r="E350" s="16"/>
      <c r="F350" s="16"/>
      <c r="G350" s="16"/>
      <c r="H350" s="16"/>
      <c r="I350" s="16"/>
      <c r="J350" s="16"/>
      <c r="K350" s="16"/>
      <c r="L350" s="16"/>
      <c r="M350" s="17"/>
      <c r="O350" s="33" t="str">
        <f t="shared" si="5"/>
        <v/>
      </c>
    </row>
    <row r="351" spans="1:15">
      <c r="A351" s="21"/>
      <c r="B351" s="21"/>
      <c r="C351" s="21"/>
      <c r="D351" s="16"/>
      <c r="E351" s="16"/>
      <c r="F351" s="16"/>
      <c r="G351" s="16"/>
      <c r="H351" s="16"/>
      <c r="I351" s="16"/>
      <c r="J351" s="16"/>
      <c r="K351" s="16"/>
      <c r="L351" s="16"/>
      <c r="M351" s="17"/>
      <c r="O351" s="33" t="str">
        <f t="shared" si="5"/>
        <v/>
      </c>
    </row>
    <row r="352" spans="1:15">
      <c r="A352" s="21"/>
      <c r="B352" s="21"/>
      <c r="C352" s="21"/>
      <c r="D352" s="16"/>
      <c r="E352" s="16"/>
      <c r="F352" s="16"/>
      <c r="G352" s="16"/>
      <c r="H352" s="16"/>
      <c r="I352" s="16"/>
      <c r="J352" s="16"/>
      <c r="K352" s="16"/>
      <c r="L352" s="16"/>
      <c r="M352" s="17"/>
      <c r="O352" s="33" t="str">
        <f t="shared" si="5"/>
        <v/>
      </c>
    </row>
    <row r="353" spans="1:15">
      <c r="A353" s="21"/>
      <c r="B353" s="21"/>
      <c r="C353" s="21"/>
      <c r="D353" s="16"/>
      <c r="E353" s="16"/>
      <c r="F353" s="16"/>
      <c r="G353" s="16"/>
      <c r="H353" s="16"/>
      <c r="I353" s="16"/>
      <c r="J353" s="16"/>
      <c r="K353" s="16"/>
      <c r="L353" s="16"/>
      <c r="M353" s="17"/>
      <c r="O353" s="33" t="str">
        <f t="shared" si="5"/>
        <v/>
      </c>
    </row>
    <row r="354" spans="1:15">
      <c r="A354" s="21"/>
      <c r="B354" s="21"/>
      <c r="C354" s="21"/>
      <c r="D354" s="16"/>
      <c r="E354" s="16"/>
      <c r="F354" s="16"/>
      <c r="G354" s="16"/>
      <c r="H354" s="16"/>
      <c r="I354" s="16"/>
      <c r="J354" s="16"/>
      <c r="K354" s="16"/>
      <c r="L354" s="16"/>
      <c r="M354" s="17"/>
      <c r="O354" s="33" t="str">
        <f t="shared" si="5"/>
        <v/>
      </c>
    </row>
    <row r="355" spans="1:15">
      <c r="A355" s="21"/>
      <c r="B355" s="21"/>
      <c r="C355" s="21"/>
      <c r="D355" s="16"/>
      <c r="E355" s="16"/>
      <c r="F355" s="16"/>
      <c r="G355" s="16"/>
      <c r="H355" s="16"/>
      <c r="I355" s="16"/>
      <c r="J355" s="16"/>
      <c r="K355" s="16"/>
      <c r="L355" s="16"/>
      <c r="M355" s="17"/>
      <c r="O355" s="33" t="str">
        <f t="shared" si="5"/>
        <v/>
      </c>
    </row>
    <row r="356" spans="1:15">
      <c r="A356" s="21"/>
      <c r="B356" s="21"/>
      <c r="C356" s="21"/>
      <c r="D356" s="16"/>
      <c r="E356" s="16"/>
      <c r="F356" s="16"/>
      <c r="G356" s="16"/>
      <c r="H356" s="16"/>
      <c r="I356" s="16"/>
      <c r="J356" s="16"/>
      <c r="K356" s="16"/>
      <c r="L356" s="16"/>
      <c r="M356" s="17"/>
      <c r="O356" s="33" t="str">
        <f t="shared" si="5"/>
        <v/>
      </c>
    </row>
    <row r="357" spans="1:15">
      <c r="A357" s="21"/>
      <c r="B357" s="21"/>
      <c r="C357" s="21"/>
      <c r="D357" s="16"/>
      <c r="E357" s="16"/>
      <c r="F357" s="16"/>
      <c r="G357" s="16"/>
      <c r="H357" s="16"/>
      <c r="I357" s="16"/>
      <c r="J357" s="16"/>
      <c r="K357" s="16"/>
      <c r="L357" s="16"/>
      <c r="M357" s="17"/>
      <c r="O357" s="33" t="str">
        <f t="shared" si="5"/>
        <v/>
      </c>
    </row>
    <row r="358" spans="1:15">
      <c r="A358" s="21"/>
      <c r="B358" s="21"/>
      <c r="C358" s="21"/>
      <c r="D358" s="16"/>
      <c r="E358" s="16"/>
      <c r="F358" s="16"/>
      <c r="G358" s="16"/>
      <c r="H358" s="16"/>
      <c r="I358" s="16"/>
      <c r="J358" s="16"/>
      <c r="K358" s="16"/>
      <c r="L358" s="16"/>
      <c r="M358" s="17"/>
      <c r="O358" s="33" t="str">
        <f t="shared" si="5"/>
        <v/>
      </c>
    </row>
    <row r="359" spans="1:15">
      <c r="A359" s="21"/>
      <c r="B359" s="21"/>
      <c r="C359" s="21"/>
      <c r="D359" s="16"/>
      <c r="E359" s="16"/>
      <c r="F359" s="16"/>
      <c r="G359" s="16"/>
      <c r="H359" s="16"/>
      <c r="I359" s="16"/>
      <c r="J359" s="16"/>
      <c r="K359" s="16"/>
      <c r="L359" s="16"/>
      <c r="M359" s="17"/>
      <c r="O359" s="33" t="str">
        <f t="shared" si="5"/>
        <v/>
      </c>
    </row>
    <row r="360" spans="1:15">
      <c r="A360" s="21"/>
      <c r="B360" s="21"/>
      <c r="C360" s="21"/>
      <c r="D360" s="16"/>
      <c r="E360" s="16"/>
      <c r="F360" s="16"/>
      <c r="G360" s="16"/>
      <c r="H360" s="16"/>
      <c r="I360" s="16"/>
      <c r="J360" s="16"/>
      <c r="K360" s="16"/>
      <c r="L360" s="16"/>
      <c r="M360" s="17"/>
      <c r="O360" s="33" t="str">
        <f t="shared" si="5"/>
        <v/>
      </c>
    </row>
    <row r="361" spans="1:15">
      <c r="A361" s="21"/>
      <c r="B361" s="21"/>
      <c r="C361" s="21"/>
      <c r="D361" s="16"/>
      <c r="E361" s="16"/>
      <c r="F361" s="16"/>
      <c r="G361" s="16"/>
      <c r="H361" s="16"/>
      <c r="I361" s="16"/>
      <c r="J361" s="16"/>
      <c r="K361" s="16"/>
      <c r="L361" s="16"/>
      <c r="M361" s="17"/>
      <c r="O361" s="33" t="str">
        <f t="shared" si="5"/>
        <v/>
      </c>
    </row>
    <row r="362" spans="1:15">
      <c r="A362" s="21"/>
      <c r="B362" s="21"/>
      <c r="C362" s="21"/>
      <c r="D362" s="16"/>
      <c r="E362" s="16"/>
      <c r="F362" s="16"/>
      <c r="G362" s="16"/>
      <c r="H362" s="16"/>
      <c r="I362" s="16"/>
      <c r="J362" s="16"/>
      <c r="K362" s="16"/>
      <c r="L362" s="16"/>
      <c r="M362" s="17"/>
      <c r="O362" s="33" t="str">
        <f t="shared" si="5"/>
        <v/>
      </c>
    </row>
    <row r="363" spans="1:15">
      <c r="A363" s="21"/>
      <c r="B363" s="21"/>
      <c r="C363" s="21"/>
      <c r="D363" s="16"/>
      <c r="E363" s="16"/>
      <c r="F363" s="16"/>
      <c r="G363" s="16"/>
      <c r="H363" s="16"/>
      <c r="I363" s="16"/>
      <c r="J363" s="16"/>
      <c r="K363" s="16"/>
      <c r="L363" s="16"/>
      <c r="M363" s="17"/>
      <c r="O363" s="33" t="str">
        <f t="shared" si="5"/>
        <v/>
      </c>
    </row>
    <row r="364" spans="1:15">
      <c r="A364" s="21"/>
      <c r="B364" s="21"/>
      <c r="C364" s="21"/>
      <c r="D364" s="16"/>
      <c r="E364" s="16"/>
      <c r="F364" s="16"/>
      <c r="G364" s="16"/>
      <c r="H364" s="16"/>
      <c r="I364" s="16"/>
      <c r="J364" s="16"/>
      <c r="K364" s="16"/>
      <c r="L364" s="16"/>
      <c r="M364" s="17"/>
      <c r="O364" s="33" t="str">
        <f t="shared" si="5"/>
        <v/>
      </c>
    </row>
    <row r="365" spans="1:15">
      <c r="A365" s="21"/>
      <c r="B365" s="21"/>
      <c r="C365" s="21"/>
      <c r="D365" s="16"/>
      <c r="E365" s="16"/>
      <c r="F365" s="16"/>
      <c r="G365" s="16"/>
      <c r="H365" s="16"/>
      <c r="I365" s="16"/>
      <c r="J365" s="16"/>
      <c r="K365" s="16"/>
      <c r="L365" s="16"/>
      <c r="M365" s="17"/>
      <c r="O365" s="33" t="str">
        <f t="shared" si="5"/>
        <v/>
      </c>
    </row>
    <row r="366" spans="1:15">
      <c r="A366" s="21"/>
      <c r="B366" s="21"/>
      <c r="C366" s="21"/>
      <c r="D366" s="16"/>
      <c r="E366" s="16"/>
      <c r="F366" s="16"/>
      <c r="G366" s="16"/>
      <c r="H366" s="16"/>
      <c r="I366" s="16"/>
      <c r="J366" s="16"/>
      <c r="K366" s="16"/>
      <c r="L366" s="16"/>
      <c r="M366" s="17"/>
      <c r="O366" s="33" t="str">
        <f t="shared" si="5"/>
        <v/>
      </c>
    </row>
    <row r="367" spans="1:15">
      <c r="A367" s="21"/>
      <c r="B367" s="21"/>
      <c r="C367" s="21"/>
      <c r="D367" s="16"/>
      <c r="E367" s="16"/>
      <c r="F367" s="16"/>
      <c r="G367" s="16"/>
      <c r="H367" s="16"/>
      <c r="I367" s="16"/>
      <c r="J367" s="16"/>
      <c r="K367" s="16"/>
      <c r="L367" s="16"/>
      <c r="M367" s="17"/>
      <c r="O367" s="33" t="str">
        <f t="shared" si="5"/>
        <v/>
      </c>
    </row>
    <row r="368" spans="1:15">
      <c r="A368" s="21"/>
      <c r="B368" s="21"/>
      <c r="C368" s="21"/>
      <c r="D368" s="16"/>
      <c r="E368" s="16"/>
      <c r="F368" s="16"/>
      <c r="G368" s="16"/>
      <c r="H368" s="16"/>
      <c r="I368" s="16"/>
      <c r="J368" s="16"/>
      <c r="K368" s="16"/>
      <c r="L368" s="16"/>
      <c r="M368" s="17"/>
      <c r="O368" s="33" t="str">
        <f t="shared" si="5"/>
        <v/>
      </c>
    </row>
    <row r="369" spans="1:15">
      <c r="A369" s="21"/>
      <c r="B369" s="21"/>
      <c r="C369" s="21"/>
      <c r="D369" s="16"/>
      <c r="E369" s="16"/>
      <c r="F369" s="16"/>
      <c r="G369" s="16"/>
      <c r="H369" s="16"/>
      <c r="I369" s="16"/>
      <c r="J369" s="16"/>
      <c r="K369" s="16"/>
      <c r="L369" s="16"/>
      <c r="M369" s="17"/>
      <c r="O369" s="33" t="str">
        <f t="shared" si="5"/>
        <v/>
      </c>
    </row>
    <row r="370" spans="1:15">
      <c r="A370" s="21"/>
      <c r="B370" s="21"/>
      <c r="C370" s="21"/>
      <c r="D370" s="16"/>
      <c r="E370" s="16"/>
      <c r="F370" s="16"/>
      <c r="G370" s="16"/>
      <c r="H370" s="16"/>
      <c r="I370" s="16"/>
      <c r="J370" s="16"/>
      <c r="K370" s="16"/>
      <c r="L370" s="16"/>
      <c r="M370" s="17"/>
      <c r="O370" s="33" t="str">
        <f t="shared" si="5"/>
        <v/>
      </c>
    </row>
    <row r="371" spans="1:15">
      <c r="A371" s="21"/>
      <c r="B371" s="21"/>
      <c r="C371" s="21"/>
      <c r="D371" s="16"/>
      <c r="E371" s="16"/>
      <c r="F371" s="16"/>
      <c r="G371" s="16"/>
      <c r="H371" s="16"/>
      <c r="I371" s="16"/>
      <c r="J371" s="16"/>
      <c r="K371" s="16"/>
      <c r="L371" s="16"/>
      <c r="M371" s="17"/>
      <c r="O371" s="33" t="str">
        <f t="shared" si="5"/>
        <v/>
      </c>
    </row>
    <row r="372" spans="1:15">
      <c r="A372" s="21"/>
      <c r="B372" s="21"/>
      <c r="C372" s="21"/>
      <c r="D372" s="16"/>
      <c r="E372" s="16"/>
      <c r="F372" s="16"/>
      <c r="G372" s="16"/>
      <c r="H372" s="16"/>
      <c r="I372" s="16"/>
      <c r="J372" s="16"/>
      <c r="K372" s="16"/>
      <c r="L372" s="16"/>
      <c r="M372" s="17"/>
      <c r="O372" s="33" t="str">
        <f t="shared" si="5"/>
        <v/>
      </c>
    </row>
    <row r="373" spans="1:15">
      <c r="A373" s="21"/>
      <c r="B373" s="21"/>
      <c r="C373" s="21"/>
      <c r="D373" s="16"/>
      <c r="E373" s="16"/>
      <c r="F373" s="16"/>
      <c r="G373" s="16"/>
      <c r="H373" s="16"/>
      <c r="I373" s="16"/>
      <c r="J373" s="16"/>
      <c r="K373" s="16"/>
      <c r="L373" s="16"/>
      <c r="M373" s="17"/>
      <c r="O373" s="33" t="str">
        <f t="shared" si="5"/>
        <v/>
      </c>
    </row>
    <row r="374" spans="1:15">
      <c r="A374" s="21"/>
      <c r="B374" s="21"/>
      <c r="C374" s="21"/>
      <c r="D374" s="16"/>
      <c r="E374" s="16"/>
      <c r="F374" s="16"/>
      <c r="G374" s="16"/>
      <c r="H374" s="16"/>
      <c r="I374" s="16"/>
      <c r="J374" s="16"/>
      <c r="K374" s="16"/>
      <c r="L374" s="16"/>
      <c r="M374" s="17"/>
      <c r="O374" s="33" t="str">
        <f t="shared" si="5"/>
        <v/>
      </c>
    </row>
    <row r="375" spans="1:15">
      <c r="A375" s="21"/>
      <c r="B375" s="21"/>
      <c r="C375" s="21"/>
      <c r="D375" s="16"/>
      <c r="E375" s="16"/>
      <c r="F375" s="16"/>
      <c r="G375" s="16"/>
      <c r="H375" s="16"/>
      <c r="I375" s="16"/>
      <c r="J375" s="16"/>
      <c r="K375" s="16"/>
      <c r="L375" s="16"/>
      <c r="M375" s="17"/>
      <c r="O375" s="33" t="str">
        <f t="shared" si="5"/>
        <v/>
      </c>
    </row>
    <row r="376" spans="1:15">
      <c r="A376" s="21"/>
      <c r="B376" s="21"/>
      <c r="C376" s="21"/>
      <c r="D376" s="16"/>
      <c r="E376" s="16"/>
      <c r="F376" s="16"/>
      <c r="G376" s="16"/>
      <c r="H376" s="16"/>
      <c r="I376" s="16"/>
      <c r="J376" s="16"/>
      <c r="K376" s="16"/>
      <c r="L376" s="16"/>
      <c r="M376" s="17"/>
      <c r="O376" s="33" t="str">
        <f t="shared" si="5"/>
        <v/>
      </c>
    </row>
    <row r="377" spans="1:15">
      <c r="A377" s="21"/>
      <c r="B377" s="21"/>
      <c r="C377" s="21"/>
      <c r="D377" s="16"/>
      <c r="E377" s="16"/>
      <c r="F377" s="16"/>
      <c r="G377" s="16"/>
      <c r="H377" s="16"/>
      <c r="I377" s="16"/>
      <c r="J377" s="16"/>
      <c r="K377" s="16"/>
      <c r="L377" s="16"/>
      <c r="M377" s="17"/>
      <c r="O377" s="33" t="str">
        <f t="shared" si="5"/>
        <v/>
      </c>
    </row>
    <row r="378" spans="1:15">
      <c r="A378" s="21"/>
      <c r="B378" s="21"/>
      <c r="C378" s="21"/>
      <c r="D378" s="16"/>
      <c r="E378" s="16"/>
      <c r="F378" s="16"/>
      <c r="G378" s="16"/>
      <c r="H378" s="16"/>
      <c r="I378" s="16"/>
      <c r="J378" s="16"/>
      <c r="K378" s="16"/>
      <c r="L378" s="16"/>
      <c r="M378" s="17"/>
      <c r="O378" s="33" t="str">
        <f t="shared" si="5"/>
        <v/>
      </c>
    </row>
    <row r="379" spans="1:15">
      <c r="A379" s="21"/>
      <c r="B379" s="21"/>
      <c r="C379" s="21"/>
      <c r="D379" s="16"/>
      <c r="E379" s="16"/>
      <c r="F379" s="16"/>
      <c r="G379" s="16"/>
      <c r="H379" s="16"/>
      <c r="I379" s="16"/>
      <c r="J379" s="16"/>
      <c r="K379" s="16"/>
      <c r="L379" s="16"/>
      <c r="M379" s="17"/>
      <c r="O379" s="33" t="str">
        <f t="shared" si="5"/>
        <v/>
      </c>
    </row>
    <row r="380" spans="1:15">
      <c r="A380" s="21"/>
      <c r="B380" s="21"/>
      <c r="C380" s="21"/>
      <c r="D380" s="16"/>
      <c r="E380" s="16"/>
      <c r="F380" s="16"/>
      <c r="G380" s="16"/>
      <c r="H380" s="16"/>
      <c r="I380" s="16"/>
      <c r="J380" s="16"/>
      <c r="K380" s="16"/>
      <c r="L380" s="16"/>
      <c r="M380" s="17"/>
      <c r="O380" s="33" t="str">
        <f t="shared" si="5"/>
        <v/>
      </c>
    </row>
    <row r="381" spans="1:15">
      <c r="A381" s="21"/>
      <c r="B381" s="21"/>
      <c r="C381" s="21"/>
      <c r="D381" s="16"/>
      <c r="E381" s="16"/>
      <c r="F381" s="16"/>
      <c r="G381" s="16"/>
      <c r="H381" s="16"/>
      <c r="I381" s="16"/>
      <c r="J381" s="16"/>
      <c r="K381" s="16"/>
      <c r="L381" s="16"/>
      <c r="M381" s="17"/>
      <c r="O381" s="33" t="str">
        <f t="shared" si="5"/>
        <v/>
      </c>
    </row>
    <row r="382" spans="1:15">
      <c r="A382" s="21"/>
      <c r="B382" s="21"/>
      <c r="C382" s="21"/>
      <c r="D382" s="16"/>
      <c r="E382" s="16"/>
      <c r="F382" s="16"/>
      <c r="G382" s="16"/>
      <c r="H382" s="16"/>
      <c r="I382" s="16"/>
      <c r="J382" s="16"/>
      <c r="K382" s="16"/>
      <c r="L382" s="16"/>
      <c r="M382" s="17"/>
      <c r="O382" s="33" t="str">
        <f t="shared" si="5"/>
        <v/>
      </c>
    </row>
    <row r="383" spans="1:15">
      <c r="A383" s="21"/>
      <c r="B383" s="21"/>
      <c r="C383" s="21"/>
      <c r="D383" s="16"/>
      <c r="E383" s="16"/>
      <c r="F383" s="16"/>
      <c r="G383" s="16"/>
      <c r="H383" s="16"/>
      <c r="I383" s="16"/>
      <c r="J383" s="16"/>
      <c r="K383" s="16"/>
      <c r="L383" s="16"/>
      <c r="M383" s="17"/>
      <c r="O383" s="33" t="str">
        <f t="shared" si="5"/>
        <v/>
      </c>
    </row>
    <row r="384" spans="1:15">
      <c r="A384" s="21"/>
      <c r="B384" s="21"/>
      <c r="C384" s="21"/>
      <c r="D384" s="16"/>
      <c r="E384" s="16"/>
      <c r="F384" s="16"/>
      <c r="G384" s="16"/>
      <c r="H384" s="16"/>
      <c r="I384" s="16"/>
      <c r="J384" s="16"/>
      <c r="K384" s="16"/>
      <c r="L384" s="16"/>
      <c r="M384" s="17"/>
      <c r="O384" s="33" t="str">
        <f t="shared" si="5"/>
        <v/>
      </c>
    </row>
    <row r="385" spans="1:15">
      <c r="A385" s="21"/>
      <c r="B385" s="21"/>
      <c r="C385" s="21"/>
      <c r="D385" s="16"/>
      <c r="E385" s="16"/>
      <c r="F385" s="16"/>
      <c r="G385" s="16"/>
      <c r="H385" s="16"/>
      <c r="I385" s="16"/>
      <c r="J385" s="16"/>
      <c r="K385" s="16"/>
      <c r="L385" s="16"/>
      <c r="M385" s="17"/>
      <c r="O385" s="33" t="str">
        <f t="shared" si="5"/>
        <v/>
      </c>
    </row>
    <row r="386" spans="1:15">
      <c r="A386" s="21"/>
      <c r="B386" s="21"/>
      <c r="C386" s="21"/>
      <c r="D386" s="16"/>
      <c r="E386" s="16"/>
      <c r="F386" s="16"/>
      <c r="G386" s="16"/>
      <c r="H386" s="16"/>
      <c r="I386" s="16"/>
      <c r="J386" s="16"/>
      <c r="K386" s="16"/>
      <c r="L386" s="16"/>
      <c r="M386" s="17"/>
      <c r="O386" s="33" t="str">
        <f t="shared" si="5"/>
        <v/>
      </c>
    </row>
    <row r="387" spans="1:15">
      <c r="A387" s="21"/>
      <c r="B387" s="21"/>
      <c r="C387" s="21"/>
      <c r="D387" s="16"/>
      <c r="E387" s="16"/>
      <c r="F387" s="16"/>
      <c r="G387" s="16"/>
      <c r="H387" s="16"/>
      <c r="I387" s="16"/>
      <c r="J387" s="16"/>
      <c r="K387" s="16"/>
      <c r="L387" s="16"/>
      <c r="M387" s="17"/>
      <c r="O387" s="33" t="str">
        <f t="shared" si="5"/>
        <v/>
      </c>
    </row>
    <row r="388" spans="1:15">
      <c r="A388" s="21"/>
      <c r="B388" s="21"/>
      <c r="C388" s="21"/>
      <c r="D388" s="16"/>
      <c r="E388" s="16"/>
      <c r="F388" s="16"/>
      <c r="G388" s="16"/>
      <c r="H388" s="16"/>
      <c r="I388" s="16"/>
      <c r="J388" s="16"/>
      <c r="K388" s="16"/>
      <c r="L388" s="16"/>
      <c r="M388" s="17"/>
      <c r="O388" s="33" t="str">
        <f t="shared" si="5"/>
        <v/>
      </c>
    </row>
    <row r="389" spans="1:15">
      <c r="A389" s="21"/>
      <c r="B389" s="21"/>
      <c r="C389" s="21"/>
      <c r="D389" s="16"/>
      <c r="E389" s="16"/>
      <c r="F389" s="16"/>
      <c r="G389" s="16"/>
      <c r="H389" s="16"/>
      <c r="I389" s="16"/>
      <c r="J389" s="16"/>
      <c r="K389" s="16"/>
      <c r="L389" s="16"/>
      <c r="M389" s="17"/>
      <c r="O389" s="33" t="str">
        <f t="shared" si="5"/>
        <v/>
      </c>
    </row>
    <row r="390" spans="1:15">
      <c r="A390" s="21"/>
      <c r="B390" s="21"/>
      <c r="C390" s="21"/>
      <c r="D390" s="16"/>
      <c r="E390" s="16"/>
      <c r="F390" s="16"/>
      <c r="G390" s="16"/>
      <c r="H390" s="16"/>
      <c r="I390" s="16"/>
      <c r="J390" s="16"/>
      <c r="K390" s="16"/>
      <c r="L390" s="16"/>
      <c r="M390" s="17"/>
      <c r="O390" s="33" t="str">
        <f t="shared" si="5"/>
        <v/>
      </c>
    </row>
    <row r="391" spans="1:15">
      <c r="A391" s="21"/>
      <c r="B391" s="21"/>
      <c r="C391" s="21"/>
      <c r="D391" s="16"/>
      <c r="E391" s="16"/>
      <c r="F391" s="16"/>
      <c r="G391" s="16"/>
      <c r="H391" s="16"/>
      <c r="I391" s="16"/>
      <c r="J391" s="16"/>
      <c r="K391" s="16"/>
      <c r="L391" s="16"/>
      <c r="M391" s="17"/>
      <c r="O391" s="33" t="str">
        <f t="shared" si="5"/>
        <v/>
      </c>
    </row>
    <row r="392" spans="1:15">
      <c r="A392" s="21"/>
      <c r="B392" s="21"/>
      <c r="C392" s="21"/>
      <c r="D392" s="16"/>
      <c r="E392" s="16"/>
      <c r="F392" s="16"/>
      <c r="G392" s="16"/>
      <c r="H392" s="16"/>
      <c r="I392" s="16"/>
      <c r="J392" s="16"/>
      <c r="K392" s="16"/>
      <c r="L392" s="16"/>
      <c r="M392" s="17"/>
      <c r="O392" s="33" t="str">
        <f t="shared" si="5"/>
        <v/>
      </c>
    </row>
    <row r="393" spans="1:15">
      <c r="A393" s="21"/>
      <c r="B393" s="21"/>
      <c r="C393" s="21"/>
      <c r="D393" s="16"/>
      <c r="E393" s="16"/>
      <c r="F393" s="16"/>
      <c r="G393" s="16"/>
      <c r="H393" s="16"/>
      <c r="I393" s="16"/>
      <c r="J393" s="16"/>
      <c r="K393" s="16"/>
      <c r="L393" s="16"/>
      <c r="M393" s="17"/>
      <c r="O393" s="33" t="str">
        <f t="shared" si="5"/>
        <v/>
      </c>
    </row>
    <row r="394" spans="1:15">
      <c r="A394" s="21"/>
      <c r="B394" s="21"/>
      <c r="C394" s="21"/>
      <c r="D394" s="16"/>
      <c r="E394" s="16"/>
      <c r="F394" s="16"/>
      <c r="G394" s="16"/>
      <c r="H394" s="16"/>
      <c r="I394" s="16"/>
      <c r="J394" s="16"/>
      <c r="K394" s="16"/>
      <c r="L394" s="16"/>
      <c r="M394" s="17"/>
      <c r="O394" s="33" t="str">
        <f t="shared" ref="O394:O457" si="6">IF(COUNTA(D394:M394)=0,"",_xlfn.CONCAT(,
IF(NOT(K394 = (SUM(D394, E394, G394:J394) - SUM(F394))),
     " Error: Position at the end of the period is not equal to: position at the beginning of the period + issuance or inflow - buyback or outflow + exchange rate changes + price changes + other changes + rectifications.",
     ""),
IF(AND(NOT(ISBLANK(L394)), L394&lt;0),
 " Error: Dividend declared (gross) cannot be negative",
     ""),
IF(AND(NOT(ISBLANK(D394)), D394&lt;0),
 " Warning: Position at the beginning of the period is usually a positive amount, please check whether the reported negative amount is correct.",
     ""),
IF(AND(NOT(ISBLANK(K394)), K394&lt;0),
 " Warning: Position at the end of the period is usually a positive amount, please check whether the reported negative amount is correct.",
     ""),
IF(AND(OR(ABS(E394)&gt;3000000000,ABS(F394)&gt;3000000000),ISBLANK(M394)),
 " Warning: An explanation in &lt;c100&gt; must be completed for transactions of more than EUR 3 billion or less than EUR -3 billion.",
     "")))</f>
        <v/>
      </c>
    </row>
    <row r="395" spans="1:15">
      <c r="A395" s="21"/>
      <c r="B395" s="21"/>
      <c r="C395" s="21"/>
      <c r="D395" s="16"/>
      <c r="E395" s="16"/>
      <c r="F395" s="16"/>
      <c r="G395" s="16"/>
      <c r="H395" s="16"/>
      <c r="I395" s="16"/>
      <c r="J395" s="16"/>
      <c r="K395" s="16"/>
      <c r="L395" s="16"/>
      <c r="M395" s="17"/>
      <c r="O395" s="33" t="str">
        <f t="shared" si="6"/>
        <v/>
      </c>
    </row>
    <row r="396" spans="1:15">
      <c r="A396" s="21"/>
      <c r="B396" s="21"/>
      <c r="C396" s="21"/>
      <c r="D396" s="16"/>
      <c r="E396" s="16"/>
      <c r="F396" s="16"/>
      <c r="G396" s="16"/>
      <c r="H396" s="16"/>
      <c r="I396" s="16"/>
      <c r="J396" s="16"/>
      <c r="K396" s="16"/>
      <c r="L396" s="16"/>
      <c r="M396" s="17"/>
      <c r="O396" s="33" t="str">
        <f t="shared" si="6"/>
        <v/>
      </c>
    </row>
    <row r="397" spans="1:15">
      <c r="A397" s="21"/>
      <c r="B397" s="21"/>
      <c r="C397" s="21"/>
      <c r="D397" s="16"/>
      <c r="E397" s="16"/>
      <c r="F397" s="16"/>
      <c r="G397" s="16"/>
      <c r="H397" s="16"/>
      <c r="I397" s="16"/>
      <c r="J397" s="16"/>
      <c r="K397" s="16"/>
      <c r="L397" s="16"/>
      <c r="M397" s="17"/>
      <c r="O397" s="33" t="str">
        <f t="shared" si="6"/>
        <v/>
      </c>
    </row>
    <row r="398" spans="1:15">
      <c r="A398" s="21"/>
      <c r="B398" s="21"/>
      <c r="C398" s="21"/>
      <c r="D398" s="16"/>
      <c r="E398" s="16"/>
      <c r="F398" s="16"/>
      <c r="G398" s="16"/>
      <c r="H398" s="16"/>
      <c r="I398" s="16"/>
      <c r="J398" s="16"/>
      <c r="K398" s="16"/>
      <c r="L398" s="16"/>
      <c r="M398" s="17"/>
      <c r="O398" s="33" t="str">
        <f t="shared" si="6"/>
        <v/>
      </c>
    </row>
    <row r="399" spans="1:15">
      <c r="A399" s="21"/>
      <c r="B399" s="21"/>
      <c r="C399" s="21"/>
      <c r="D399" s="16"/>
      <c r="E399" s="16"/>
      <c r="F399" s="16"/>
      <c r="G399" s="16"/>
      <c r="H399" s="16"/>
      <c r="I399" s="16"/>
      <c r="J399" s="16"/>
      <c r="K399" s="16"/>
      <c r="L399" s="16"/>
      <c r="M399" s="17"/>
      <c r="O399" s="33" t="str">
        <f t="shared" si="6"/>
        <v/>
      </c>
    </row>
    <row r="400" spans="1:15">
      <c r="A400" s="21"/>
      <c r="B400" s="21"/>
      <c r="C400" s="21"/>
      <c r="D400" s="16"/>
      <c r="E400" s="16"/>
      <c r="F400" s="16"/>
      <c r="G400" s="16"/>
      <c r="H400" s="16"/>
      <c r="I400" s="16"/>
      <c r="J400" s="16"/>
      <c r="K400" s="16"/>
      <c r="L400" s="16"/>
      <c r="M400" s="17"/>
      <c r="O400" s="33" t="str">
        <f t="shared" si="6"/>
        <v/>
      </c>
    </row>
    <row r="401" spans="1:15">
      <c r="A401" s="21"/>
      <c r="B401" s="21"/>
      <c r="C401" s="21"/>
      <c r="D401" s="16"/>
      <c r="E401" s="16"/>
      <c r="F401" s="16"/>
      <c r="G401" s="16"/>
      <c r="H401" s="16"/>
      <c r="I401" s="16"/>
      <c r="J401" s="16"/>
      <c r="K401" s="16"/>
      <c r="L401" s="16"/>
      <c r="M401" s="17"/>
      <c r="O401" s="33" t="str">
        <f t="shared" si="6"/>
        <v/>
      </c>
    </row>
    <row r="402" spans="1:15">
      <c r="A402" s="21"/>
      <c r="B402" s="21"/>
      <c r="C402" s="21"/>
      <c r="D402" s="16"/>
      <c r="E402" s="16"/>
      <c r="F402" s="16"/>
      <c r="G402" s="16"/>
      <c r="H402" s="16"/>
      <c r="I402" s="16"/>
      <c r="J402" s="16"/>
      <c r="K402" s="16"/>
      <c r="L402" s="16"/>
      <c r="M402" s="17"/>
      <c r="O402" s="33" t="str">
        <f t="shared" si="6"/>
        <v/>
      </c>
    </row>
    <row r="403" spans="1:15">
      <c r="A403" s="21"/>
      <c r="B403" s="21"/>
      <c r="C403" s="21"/>
      <c r="D403" s="16"/>
      <c r="E403" s="16"/>
      <c r="F403" s="16"/>
      <c r="G403" s="16"/>
      <c r="H403" s="16"/>
      <c r="I403" s="16"/>
      <c r="J403" s="16"/>
      <c r="K403" s="16"/>
      <c r="L403" s="16"/>
      <c r="M403" s="17"/>
      <c r="O403" s="33" t="str">
        <f t="shared" si="6"/>
        <v/>
      </c>
    </row>
    <row r="404" spans="1:15">
      <c r="A404" s="21"/>
      <c r="B404" s="21"/>
      <c r="C404" s="21"/>
      <c r="D404" s="16"/>
      <c r="E404" s="16"/>
      <c r="F404" s="16"/>
      <c r="G404" s="16"/>
      <c r="H404" s="16"/>
      <c r="I404" s="16"/>
      <c r="J404" s="16"/>
      <c r="K404" s="16"/>
      <c r="L404" s="16"/>
      <c r="M404" s="17"/>
      <c r="O404" s="33" t="str">
        <f t="shared" si="6"/>
        <v/>
      </c>
    </row>
    <row r="405" spans="1:15">
      <c r="A405" s="21"/>
      <c r="B405" s="21"/>
      <c r="C405" s="21"/>
      <c r="D405" s="16"/>
      <c r="E405" s="16"/>
      <c r="F405" s="16"/>
      <c r="G405" s="16"/>
      <c r="H405" s="16"/>
      <c r="I405" s="16"/>
      <c r="J405" s="16"/>
      <c r="K405" s="16"/>
      <c r="L405" s="16"/>
      <c r="M405" s="17"/>
      <c r="O405" s="33" t="str">
        <f t="shared" si="6"/>
        <v/>
      </c>
    </row>
    <row r="406" spans="1:15">
      <c r="A406" s="21"/>
      <c r="B406" s="21"/>
      <c r="C406" s="21"/>
      <c r="D406" s="16"/>
      <c r="E406" s="16"/>
      <c r="F406" s="16"/>
      <c r="G406" s="16"/>
      <c r="H406" s="16"/>
      <c r="I406" s="16"/>
      <c r="J406" s="16"/>
      <c r="K406" s="16"/>
      <c r="L406" s="16"/>
      <c r="M406" s="17"/>
      <c r="O406" s="33" t="str">
        <f t="shared" si="6"/>
        <v/>
      </c>
    </row>
    <row r="407" spans="1:15">
      <c r="A407" s="21"/>
      <c r="B407" s="21"/>
      <c r="C407" s="21"/>
      <c r="D407" s="16"/>
      <c r="E407" s="16"/>
      <c r="F407" s="16"/>
      <c r="G407" s="16"/>
      <c r="H407" s="16"/>
      <c r="I407" s="16"/>
      <c r="J407" s="16"/>
      <c r="K407" s="16"/>
      <c r="L407" s="16"/>
      <c r="M407" s="17"/>
      <c r="O407" s="33" t="str">
        <f t="shared" si="6"/>
        <v/>
      </c>
    </row>
    <row r="408" spans="1:15">
      <c r="A408" s="21"/>
      <c r="B408" s="21"/>
      <c r="C408" s="21"/>
      <c r="D408" s="16"/>
      <c r="E408" s="16"/>
      <c r="F408" s="16"/>
      <c r="G408" s="16"/>
      <c r="H408" s="16"/>
      <c r="I408" s="16"/>
      <c r="J408" s="16"/>
      <c r="K408" s="16"/>
      <c r="L408" s="16"/>
      <c r="M408" s="17"/>
      <c r="O408" s="33" t="str">
        <f t="shared" si="6"/>
        <v/>
      </c>
    </row>
    <row r="409" spans="1:15">
      <c r="A409" s="21"/>
      <c r="B409" s="21"/>
      <c r="C409" s="21"/>
      <c r="D409" s="16"/>
      <c r="E409" s="16"/>
      <c r="F409" s="16"/>
      <c r="G409" s="16"/>
      <c r="H409" s="16"/>
      <c r="I409" s="16"/>
      <c r="J409" s="16"/>
      <c r="K409" s="16"/>
      <c r="L409" s="16"/>
      <c r="M409" s="17"/>
      <c r="O409" s="33" t="str">
        <f t="shared" si="6"/>
        <v/>
      </c>
    </row>
    <row r="410" spans="1:15">
      <c r="A410" s="21"/>
      <c r="B410" s="21"/>
      <c r="C410" s="21"/>
      <c r="D410" s="16"/>
      <c r="E410" s="16"/>
      <c r="F410" s="16"/>
      <c r="G410" s="16"/>
      <c r="H410" s="16"/>
      <c r="I410" s="16"/>
      <c r="J410" s="16"/>
      <c r="K410" s="16"/>
      <c r="L410" s="16"/>
      <c r="M410" s="17"/>
      <c r="O410" s="33" t="str">
        <f t="shared" si="6"/>
        <v/>
      </c>
    </row>
    <row r="411" spans="1:15">
      <c r="A411" s="21"/>
      <c r="B411" s="21"/>
      <c r="C411" s="21"/>
      <c r="D411" s="16"/>
      <c r="E411" s="16"/>
      <c r="F411" s="16"/>
      <c r="G411" s="16"/>
      <c r="H411" s="16"/>
      <c r="I411" s="16"/>
      <c r="J411" s="16"/>
      <c r="K411" s="16"/>
      <c r="L411" s="16"/>
      <c r="M411" s="17"/>
      <c r="O411" s="33" t="str">
        <f t="shared" si="6"/>
        <v/>
      </c>
    </row>
    <row r="412" spans="1:15">
      <c r="A412" s="21"/>
      <c r="B412" s="21"/>
      <c r="C412" s="21"/>
      <c r="D412" s="16"/>
      <c r="E412" s="16"/>
      <c r="F412" s="16"/>
      <c r="G412" s="16"/>
      <c r="H412" s="16"/>
      <c r="I412" s="16"/>
      <c r="J412" s="16"/>
      <c r="K412" s="16"/>
      <c r="L412" s="16"/>
      <c r="M412" s="17"/>
      <c r="O412" s="33" t="str">
        <f t="shared" si="6"/>
        <v/>
      </c>
    </row>
    <row r="413" spans="1:15">
      <c r="A413" s="21"/>
      <c r="B413" s="21"/>
      <c r="C413" s="21"/>
      <c r="D413" s="16"/>
      <c r="E413" s="16"/>
      <c r="F413" s="16"/>
      <c r="G413" s="16"/>
      <c r="H413" s="16"/>
      <c r="I413" s="16"/>
      <c r="J413" s="16"/>
      <c r="K413" s="16"/>
      <c r="L413" s="16"/>
      <c r="M413" s="17"/>
      <c r="O413" s="33" t="str">
        <f t="shared" si="6"/>
        <v/>
      </c>
    </row>
    <row r="414" spans="1:15">
      <c r="A414" s="21"/>
      <c r="B414" s="21"/>
      <c r="C414" s="21"/>
      <c r="D414" s="16"/>
      <c r="E414" s="16"/>
      <c r="F414" s="16"/>
      <c r="G414" s="16"/>
      <c r="H414" s="16"/>
      <c r="I414" s="16"/>
      <c r="J414" s="16"/>
      <c r="K414" s="16"/>
      <c r="L414" s="16"/>
      <c r="M414" s="17"/>
      <c r="O414" s="33" t="str">
        <f t="shared" si="6"/>
        <v/>
      </c>
    </row>
    <row r="415" spans="1:15">
      <c r="A415" s="21"/>
      <c r="B415" s="21"/>
      <c r="C415" s="21"/>
      <c r="D415" s="16"/>
      <c r="E415" s="16"/>
      <c r="F415" s="16"/>
      <c r="G415" s="16"/>
      <c r="H415" s="16"/>
      <c r="I415" s="16"/>
      <c r="J415" s="16"/>
      <c r="K415" s="16"/>
      <c r="L415" s="16"/>
      <c r="M415" s="17"/>
      <c r="O415" s="33" t="str">
        <f t="shared" si="6"/>
        <v/>
      </c>
    </row>
    <row r="416" spans="1:15">
      <c r="A416" s="21"/>
      <c r="B416" s="21"/>
      <c r="C416" s="21"/>
      <c r="D416" s="16"/>
      <c r="E416" s="16"/>
      <c r="F416" s="16"/>
      <c r="G416" s="16"/>
      <c r="H416" s="16"/>
      <c r="I416" s="16"/>
      <c r="J416" s="16"/>
      <c r="K416" s="16"/>
      <c r="L416" s="16"/>
      <c r="M416" s="17"/>
      <c r="O416" s="33" t="str">
        <f t="shared" si="6"/>
        <v/>
      </c>
    </row>
    <row r="417" spans="1:15">
      <c r="A417" s="21"/>
      <c r="B417" s="21"/>
      <c r="C417" s="21"/>
      <c r="D417" s="16"/>
      <c r="E417" s="16"/>
      <c r="F417" s="16"/>
      <c r="G417" s="16"/>
      <c r="H417" s="16"/>
      <c r="I417" s="16"/>
      <c r="J417" s="16"/>
      <c r="K417" s="16"/>
      <c r="L417" s="16"/>
      <c r="M417" s="17"/>
      <c r="O417" s="33" t="str">
        <f t="shared" si="6"/>
        <v/>
      </c>
    </row>
    <row r="418" spans="1:15">
      <c r="A418" s="21"/>
      <c r="B418" s="21"/>
      <c r="C418" s="21"/>
      <c r="D418" s="16"/>
      <c r="E418" s="16"/>
      <c r="F418" s="16"/>
      <c r="G418" s="16"/>
      <c r="H418" s="16"/>
      <c r="I418" s="16"/>
      <c r="J418" s="16"/>
      <c r="K418" s="16"/>
      <c r="L418" s="16"/>
      <c r="M418" s="17"/>
      <c r="O418" s="33" t="str">
        <f t="shared" si="6"/>
        <v/>
      </c>
    </row>
    <row r="419" spans="1:15">
      <c r="A419" s="21"/>
      <c r="B419" s="21"/>
      <c r="C419" s="21"/>
      <c r="D419" s="16"/>
      <c r="E419" s="16"/>
      <c r="F419" s="16"/>
      <c r="G419" s="16"/>
      <c r="H419" s="16"/>
      <c r="I419" s="16"/>
      <c r="J419" s="16"/>
      <c r="K419" s="16"/>
      <c r="L419" s="16"/>
      <c r="M419" s="17"/>
      <c r="O419" s="33" t="str">
        <f t="shared" si="6"/>
        <v/>
      </c>
    </row>
    <row r="420" spans="1:15">
      <c r="A420" s="21"/>
      <c r="B420" s="21"/>
      <c r="C420" s="21"/>
      <c r="D420" s="16"/>
      <c r="E420" s="16"/>
      <c r="F420" s="16"/>
      <c r="G420" s="16"/>
      <c r="H420" s="16"/>
      <c r="I420" s="16"/>
      <c r="J420" s="16"/>
      <c r="K420" s="16"/>
      <c r="L420" s="16"/>
      <c r="M420" s="17"/>
      <c r="O420" s="33" t="str">
        <f t="shared" si="6"/>
        <v/>
      </c>
    </row>
    <row r="421" spans="1:15">
      <c r="A421" s="21"/>
      <c r="B421" s="21"/>
      <c r="C421" s="21"/>
      <c r="D421" s="16"/>
      <c r="E421" s="16"/>
      <c r="F421" s="16"/>
      <c r="G421" s="16"/>
      <c r="H421" s="16"/>
      <c r="I421" s="16"/>
      <c r="J421" s="16"/>
      <c r="K421" s="16"/>
      <c r="L421" s="16"/>
      <c r="M421" s="17"/>
      <c r="O421" s="33" t="str">
        <f t="shared" si="6"/>
        <v/>
      </c>
    </row>
    <row r="422" spans="1:15">
      <c r="A422" s="21"/>
      <c r="B422" s="21"/>
      <c r="C422" s="21"/>
      <c r="D422" s="16"/>
      <c r="E422" s="16"/>
      <c r="F422" s="16"/>
      <c r="G422" s="16"/>
      <c r="H422" s="16"/>
      <c r="I422" s="16"/>
      <c r="J422" s="16"/>
      <c r="K422" s="16"/>
      <c r="L422" s="16"/>
      <c r="M422" s="17"/>
      <c r="O422" s="33" t="str">
        <f t="shared" si="6"/>
        <v/>
      </c>
    </row>
    <row r="423" spans="1:15">
      <c r="A423" s="21"/>
      <c r="B423" s="21"/>
      <c r="C423" s="21"/>
      <c r="D423" s="16"/>
      <c r="E423" s="16"/>
      <c r="F423" s="16"/>
      <c r="G423" s="16"/>
      <c r="H423" s="16"/>
      <c r="I423" s="16"/>
      <c r="J423" s="16"/>
      <c r="K423" s="16"/>
      <c r="L423" s="16"/>
      <c r="M423" s="17"/>
      <c r="O423" s="33" t="str">
        <f t="shared" si="6"/>
        <v/>
      </c>
    </row>
    <row r="424" spans="1:15">
      <c r="A424" s="21"/>
      <c r="B424" s="21"/>
      <c r="C424" s="21"/>
      <c r="D424" s="16"/>
      <c r="E424" s="16"/>
      <c r="F424" s="16"/>
      <c r="G424" s="16"/>
      <c r="H424" s="16"/>
      <c r="I424" s="16"/>
      <c r="J424" s="16"/>
      <c r="K424" s="16"/>
      <c r="L424" s="16"/>
      <c r="M424" s="17"/>
      <c r="O424" s="33" t="str">
        <f t="shared" si="6"/>
        <v/>
      </c>
    </row>
    <row r="425" spans="1:15">
      <c r="A425" s="21"/>
      <c r="B425" s="21"/>
      <c r="C425" s="21"/>
      <c r="D425" s="16"/>
      <c r="E425" s="16"/>
      <c r="F425" s="16"/>
      <c r="G425" s="16"/>
      <c r="H425" s="16"/>
      <c r="I425" s="16"/>
      <c r="J425" s="16"/>
      <c r="K425" s="16"/>
      <c r="L425" s="16"/>
      <c r="M425" s="17"/>
      <c r="O425" s="33" t="str">
        <f t="shared" si="6"/>
        <v/>
      </c>
    </row>
    <row r="426" spans="1:15">
      <c r="A426" s="21"/>
      <c r="B426" s="21"/>
      <c r="C426" s="21"/>
      <c r="D426" s="16"/>
      <c r="E426" s="16"/>
      <c r="F426" s="16"/>
      <c r="G426" s="16"/>
      <c r="H426" s="16"/>
      <c r="I426" s="16"/>
      <c r="J426" s="16"/>
      <c r="K426" s="16"/>
      <c r="L426" s="16"/>
      <c r="M426" s="17"/>
      <c r="O426" s="33" t="str">
        <f t="shared" si="6"/>
        <v/>
      </c>
    </row>
    <row r="427" spans="1:15">
      <c r="A427" s="21"/>
      <c r="B427" s="21"/>
      <c r="C427" s="21"/>
      <c r="D427" s="16"/>
      <c r="E427" s="16"/>
      <c r="F427" s="16"/>
      <c r="G427" s="16"/>
      <c r="H427" s="16"/>
      <c r="I427" s="16"/>
      <c r="J427" s="16"/>
      <c r="K427" s="16"/>
      <c r="L427" s="16"/>
      <c r="M427" s="17"/>
      <c r="O427" s="33" t="str">
        <f t="shared" si="6"/>
        <v/>
      </c>
    </row>
    <row r="428" spans="1:15">
      <c r="A428" s="21"/>
      <c r="B428" s="21"/>
      <c r="C428" s="21"/>
      <c r="D428" s="16"/>
      <c r="E428" s="16"/>
      <c r="F428" s="16"/>
      <c r="G428" s="16"/>
      <c r="H428" s="16"/>
      <c r="I428" s="16"/>
      <c r="J428" s="16"/>
      <c r="K428" s="16"/>
      <c r="L428" s="16"/>
      <c r="M428" s="17"/>
      <c r="O428" s="33" t="str">
        <f t="shared" si="6"/>
        <v/>
      </c>
    </row>
    <row r="429" spans="1:15">
      <c r="A429" s="21"/>
      <c r="B429" s="21"/>
      <c r="C429" s="21"/>
      <c r="D429" s="16"/>
      <c r="E429" s="16"/>
      <c r="F429" s="16"/>
      <c r="G429" s="16"/>
      <c r="H429" s="16"/>
      <c r="I429" s="16"/>
      <c r="J429" s="16"/>
      <c r="K429" s="16"/>
      <c r="L429" s="16"/>
      <c r="M429" s="17"/>
      <c r="O429" s="33" t="str">
        <f t="shared" si="6"/>
        <v/>
      </c>
    </row>
    <row r="430" spans="1:15">
      <c r="A430" s="21"/>
      <c r="B430" s="21"/>
      <c r="C430" s="21"/>
      <c r="D430" s="16"/>
      <c r="E430" s="16"/>
      <c r="F430" s="16"/>
      <c r="G430" s="16"/>
      <c r="H430" s="16"/>
      <c r="I430" s="16"/>
      <c r="J430" s="16"/>
      <c r="K430" s="16"/>
      <c r="L430" s="16"/>
      <c r="M430" s="17"/>
      <c r="O430" s="33" t="str">
        <f t="shared" si="6"/>
        <v/>
      </c>
    </row>
    <row r="431" spans="1:15">
      <c r="A431" s="21"/>
      <c r="B431" s="21"/>
      <c r="C431" s="21"/>
      <c r="D431" s="16"/>
      <c r="E431" s="16"/>
      <c r="F431" s="16"/>
      <c r="G431" s="16"/>
      <c r="H431" s="16"/>
      <c r="I431" s="16"/>
      <c r="J431" s="16"/>
      <c r="K431" s="16"/>
      <c r="L431" s="16"/>
      <c r="M431" s="17"/>
      <c r="O431" s="33" t="str">
        <f t="shared" si="6"/>
        <v/>
      </c>
    </row>
    <row r="432" spans="1:15">
      <c r="A432" s="21"/>
      <c r="B432" s="21"/>
      <c r="C432" s="21"/>
      <c r="D432" s="16"/>
      <c r="E432" s="16"/>
      <c r="F432" s="16"/>
      <c r="G432" s="16"/>
      <c r="H432" s="16"/>
      <c r="I432" s="16"/>
      <c r="J432" s="16"/>
      <c r="K432" s="16"/>
      <c r="L432" s="16"/>
      <c r="M432" s="17"/>
      <c r="O432" s="33" t="str">
        <f t="shared" si="6"/>
        <v/>
      </c>
    </row>
    <row r="433" spans="1:15">
      <c r="A433" s="21"/>
      <c r="B433" s="21"/>
      <c r="C433" s="21"/>
      <c r="D433" s="16"/>
      <c r="E433" s="16"/>
      <c r="F433" s="16"/>
      <c r="G433" s="16"/>
      <c r="H433" s="16"/>
      <c r="I433" s="16"/>
      <c r="J433" s="16"/>
      <c r="K433" s="16"/>
      <c r="L433" s="16"/>
      <c r="M433" s="17"/>
      <c r="O433" s="33" t="str">
        <f t="shared" si="6"/>
        <v/>
      </c>
    </row>
    <row r="434" spans="1:15">
      <c r="A434" s="21"/>
      <c r="B434" s="21"/>
      <c r="C434" s="21"/>
      <c r="D434" s="16"/>
      <c r="E434" s="16"/>
      <c r="F434" s="16"/>
      <c r="G434" s="16"/>
      <c r="H434" s="16"/>
      <c r="I434" s="16"/>
      <c r="J434" s="16"/>
      <c r="K434" s="16"/>
      <c r="L434" s="16"/>
      <c r="M434" s="17"/>
      <c r="O434" s="33" t="str">
        <f t="shared" si="6"/>
        <v/>
      </c>
    </row>
    <row r="435" spans="1:15">
      <c r="A435" s="21"/>
      <c r="B435" s="21"/>
      <c r="C435" s="21"/>
      <c r="D435" s="16"/>
      <c r="E435" s="16"/>
      <c r="F435" s="16"/>
      <c r="G435" s="16"/>
      <c r="H435" s="16"/>
      <c r="I435" s="16"/>
      <c r="J435" s="16"/>
      <c r="K435" s="16"/>
      <c r="L435" s="16"/>
      <c r="M435" s="17"/>
      <c r="O435" s="33" t="str">
        <f t="shared" si="6"/>
        <v/>
      </c>
    </row>
    <row r="436" spans="1:15">
      <c r="A436" s="21"/>
      <c r="B436" s="21"/>
      <c r="C436" s="21"/>
      <c r="D436" s="16"/>
      <c r="E436" s="16"/>
      <c r="F436" s="16"/>
      <c r="G436" s="16"/>
      <c r="H436" s="16"/>
      <c r="I436" s="16"/>
      <c r="J436" s="16"/>
      <c r="K436" s="16"/>
      <c r="L436" s="16"/>
      <c r="M436" s="17"/>
      <c r="O436" s="33" t="str">
        <f t="shared" si="6"/>
        <v/>
      </c>
    </row>
    <row r="437" spans="1:15">
      <c r="A437" s="21"/>
      <c r="B437" s="21"/>
      <c r="C437" s="21"/>
      <c r="D437" s="16"/>
      <c r="E437" s="16"/>
      <c r="F437" s="16"/>
      <c r="G437" s="16"/>
      <c r="H437" s="16"/>
      <c r="I437" s="16"/>
      <c r="J437" s="16"/>
      <c r="K437" s="16"/>
      <c r="L437" s="16"/>
      <c r="M437" s="17"/>
      <c r="O437" s="33" t="str">
        <f t="shared" si="6"/>
        <v/>
      </c>
    </row>
    <row r="438" spans="1:15">
      <c r="A438" s="21"/>
      <c r="B438" s="21"/>
      <c r="C438" s="21"/>
      <c r="D438" s="16"/>
      <c r="E438" s="16"/>
      <c r="F438" s="16"/>
      <c r="G438" s="16"/>
      <c r="H438" s="16"/>
      <c r="I438" s="16"/>
      <c r="J438" s="16"/>
      <c r="K438" s="16"/>
      <c r="L438" s="16"/>
      <c r="M438" s="17"/>
      <c r="O438" s="33" t="str">
        <f t="shared" si="6"/>
        <v/>
      </c>
    </row>
    <row r="439" spans="1:15">
      <c r="A439" s="21"/>
      <c r="B439" s="21"/>
      <c r="C439" s="21"/>
      <c r="D439" s="16"/>
      <c r="E439" s="16"/>
      <c r="F439" s="16"/>
      <c r="G439" s="16"/>
      <c r="H439" s="16"/>
      <c r="I439" s="16"/>
      <c r="J439" s="16"/>
      <c r="K439" s="16"/>
      <c r="L439" s="16"/>
      <c r="M439" s="17"/>
      <c r="O439" s="33" t="str">
        <f t="shared" si="6"/>
        <v/>
      </c>
    </row>
    <row r="440" spans="1:15">
      <c r="A440" s="21"/>
      <c r="B440" s="21"/>
      <c r="C440" s="21"/>
      <c r="D440" s="16"/>
      <c r="E440" s="16"/>
      <c r="F440" s="16"/>
      <c r="G440" s="16"/>
      <c r="H440" s="16"/>
      <c r="I440" s="16"/>
      <c r="J440" s="16"/>
      <c r="K440" s="16"/>
      <c r="L440" s="16"/>
      <c r="M440" s="17"/>
      <c r="O440" s="33" t="str">
        <f t="shared" si="6"/>
        <v/>
      </c>
    </row>
    <row r="441" spans="1:15">
      <c r="A441" s="21"/>
      <c r="B441" s="21"/>
      <c r="C441" s="21"/>
      <c r="D441" s="16"/>
      <c r="E441" s="16"/>
      <c r="F441" s="16"/>
      <c r="G441" s="16"/>
      <c r="H441" s="16"/>
      <c r="I441" s="16"/>
      <c r="J441" s="16"/>
      <c r="K441" s="16"/>
      <c r="L441" s="16"/>
      <c r="M441" s="17"/>
      <c r="O441" s="33" t="str">
        <f t="shared" si="6"/>
        <v/>
      </c>
    </row>
    <row r="442" spans="1:15">
      <c r="A442" s="21"/>
      <c r="B442" s="21"/>
      <c r="C442" s="21"/>
      <c r="D442" s="16"/>
      <c r="E442" s="16"/>
      <c r="F442" s="16"/>
      <c r="G442" s="16"/>
      <c r="H442" s="16"/>
      <c r="I442" s="16"/>
      <c r="J442" s="16"/>
      <c r="K442" s="16"/>
      <c r="L442" s="16"/>
      <c r="M442" s="17"/>
      <c r="O442" s="33" t="str">
        <f t="shared" si="6"/>
        <v/>
      </c>
    </row>
    <row r="443" spans="1:15">
      <c r="A443" s="21"/>
      <c r="B443" s="21"/>
      <c r="C443" s="21"/>
      <c r="D443" s="16"/>
      <c r="E443" s="16"/>
      <c r="F443" s="16"/>
      <c r="G443" s="16"/>
      <c r="H443" s="16"/>
      <c r="I443" s="16"/>
      <c r="J443" s="16"/>
      <c r="K443" s="16"/>
      <c r="L443" s="16"/>
      <c r="M443" s="17"/>
      <c r="O443" s="33" t="str">
        <f t="shared" si="6"/>
        <v/>
      </c>
    </row>
    <row r="444" spans="1:15">
      <c r="A444" s="21"/>
      <c r="B444" s="21"/>
      <c r="C444" s="21"/>
      <c r="D444" s="16"/>
      <c r="E444" s="16"/>
      <c r="F444" s="16"/>
      <c r="G444" s="16"/>
      <c r="H444" s="16"/>
      <c r="I444" s="16"/>
      <c r="J444" s="16"/>
      <c r="K444" s="16"/>
      <c r="L444" s="16"/>
      <c r="M444" s="17"/>
      <c r="O444" s="33" t="str">
        <f t="shared" si="6"/>
        <v/>
      </c>
    </row>
    <row r="445" spans="1:15">
      <c r="A445" s="21"/>
      <c r="B445" s="21"/>
      <c r="C445" s="21"/>
      <c r="D445" s="16"/>
      <c r="E445" s="16"/>
      <c r="F445" s="16"/>
      <c r="G445" s="16"/>
      <c r="H445" s="16"/>
      <c r="I445" s="16"/>
      <c r="J445" s="16"/>
      <c r="K445" s="16"/>
      <c r="L445" s="16"/>
      <c r="M445" s="17"/>
      <c r="O445" s="33" t="str">
        <f t="shared" si="6"/>
        <v/>
      </c>
    </row>
    <row r="446" spans="1:15">
      <c r="A446" s="21"/>
      <c r="B446" s="21"/>
      <c r="C446" s="21"/>
      <c r="D446" s="16"/>
      <c r="E446" s="16"/>
      <c r="F446" s="16"/>
      <c r="G446" s="16"/>
      <c r="H446" s="16"/>
      <c r="I446" s="16"/>
      <c r="J446" s="16"/>
      <c r="K446" s="16"/>
      <c r="L446" s="16"/>
      <c r="M446" s="17"/>
      <c r="O446" s="33" t="str">
        <f t="shared" si="6"/>
        <v/>
      </c>
    </row>
    <row r="447" spans="1:15">
      <c r="A447" s="21"/>
      <c r="B447" s="21"/>
      <c r="C447" s="21"/>
      <c r="D447" s="16"/>
      <c r="E447" s="16"/>
      <c r="F447" s="16"/>
      <c r="G447" s="16"/>
      <c r="H447" s="16"/>
      <c r="I447" s="16"/>
      <c r="J447" s="16"/>
      <c r="K447" s="16"/>
      <c r="L447" s="16"/>
      <c r="M447" s="17"/>
      <c r="O447" s="33" t="str">
        <f t="shared" si="6"/>
        <v/>
      </c>
    </row>
    <row r="448" spans="1:15">
      <c r="A448" s="21"/>
      <c r="B448" s="21"/>
      <c r="C448" s="21"/>
      <c r="D448" s="16"/>
      <c r="E448" s="16"/>
      <c r="F448" s="16"/>
      <c r="G448" s="16"/>
      <c r="H448" s="16"/>
      <c r="I448" s="16"/>
      <c r="J448" s="16"/>
      <c r="K448" s="16"/>
      <c r="L448" s="16"/>
      <c r="M448" s="17"/>
      <c r="O448" s="33" t="str">
        <f t="shared" si="6"/>
        <v/>
      </c>
    </row>
    <row r="449" spans="1:15">
      <c r="A449" s="21"/>
      <c r="B449" s="21"/>
      <c r="C449" s="21"/>
      <c r="D449" s="16"/>
      <c r="E449" s="16"/>
      <c r="F449" s="16"/>
      <c r="G449" s="16"/>
      <c r="H449" s="16"/>
      <c r="I449" s="16"/>
      <c r="J449" s="16"/>
      <c r="K449" s="16"/>
      <c r="L449" s="16"/>
      <c r="M449" s="17"/>
      <c r="O449" s="33" t="str">
        <f t="shared" si="6"/>
        <v/>
      </c>
    </row>
    <row r="450" spans="1:15">
      <c r="A450" s="21"/>
      <c r="B450" s="21"/>
      <c r="C450" s="21"/>
      <c r="D450" s="16"/>
      <c r="E450" s="16"/>
      <c r="F450" s="16"/>
      <c r="G450" s="16"/>
      <c r="H450" s="16"/>
      <c r="I450" s="16"/>
      <c r="J450" s="16"/>
      <c r="K450" s="16"/>
      <c r="L450" s="16"/>
      <c r="M450" s="17"/>
      <c r="O450" s="33" t="str">
        <f t="shared" si="6"/>
        <v/>
      </c>
    </row>
    <row r="451" spans="1:15">
      <c r="A451" s="21"/>
      <c r="B451" s="21"/>
      <c r="C451" s="21"/>
      <c r="D451" s="16"/>
      <c r="E451" s="16"/>
      <c r="F451" s="16"/>
      <c r="G451" s="16"/>
      <c r="H451" s="16"/>
      <c r="I451" s="16"/>
      <c r="J451" s="16"/>
      <c r="K451" s="16"/>
      <c r="L451" s="16"/>
      <c r="M451" s="17"/>
      <c r="O451" s="33" t="str">
        <f t="shared" si="6"/>
        <v/>
      </c>
    </row>
    <row r="452" spans="1:15">
      <c r="A452" s="21"/>
      <c r="B452" s="21"/>
      <c r="C452" s="21"/>
      <c r="D452" s="16"/>
      <c r="E452" s="16"/>
      <c r="F452" s="16"/>
      <c r="G452" s="16"/>
      <c r="H452" s="16"/>
      <c r="I452" s="16"/>
      <c r="J452" s="16"/>
      <c r="K452" s="16"/>
      <c r="L452" s="16"/>
      <c r="M452" s="17"/>
      <c r="O452" s="33" t="str">
        <f t="shared" si="6"/>
        <v/>
      </c>
    </row>
    <row r="453" spans="1:15">
      <c r="A453" s="21"/>
      <c r="B453" s="21"/>
      <c r="C453" s="21"/>
      <c r="D453" s="16"/>
      <c r="E453" s="16"/>
      <c r="F453" s="16"/>
      <c r="G453" s="16"/>
      <c r="H453" s="16"/>
      <c r="I453" s="16"/>
      <c r="J453" s="16"/>
      <c r="K453" s="16"/>
      <c r="L453" s="16"/>
      <c r="M453" s="17"/>
      <c r="O453" s="33" t="str">
        <f t="shared" si="6"/>
        <v/>
      </c>
    </row>
    <row r="454" spans="1:15">
      <c r="A454" s="21"/>
      <c r="B454" s="21"/>
      <c r="C454" s="21"/>
      <c r="D454" s="16"/>
      <c r="E454" s="16"/>
      <c r="F454" s="16"/>
      <c r="G454" s="16"/>
      <c r="H454" s="16"/>
      <c r="I454" s="16"/>
      <c r="J454" s="16"/>
      <c r="K454" s="16"/>
      <c r="L454" s="16"/>
      <c r="M454" s="17"/>
      <c r="O454" s="33" t="str">
        <f t="shared" si="6"/>
        <v/>
      </c>
    </row>
    <row r="455" spans="1:15">
      <c r="A455" s="21"/>
      <c r="B455" s="21"/>
      <c r="C455" s="21"/>
      <c r="D455" s="16"/>
      <c r="E455" s="16"/>
      <c r="F455" s="16"/>
      <c r="G455" s="16"/>
      <c r="H455" s="16"/>
      <c r="I455" s="16"/>
      <c r="J455" s="16"/>
      <c r="K455" s="16"/>
      <c r="L455" s="16"/>
      <c r="M455" s="17"/>
      <c r="O455" s="33" t="str">
        <f t="shared" si="6"/>
        <v/>
      </c>
    </row>
    <row r="456" spans="1:15">
      <c r="A456" s="21"/>
      <c r="B456" s="21"/>
      <c r="C456" s="21"/>
      <c r="D456" s="16"/>
      <c r="E456" s="16"/>
      <c r="F456" s="16"/>
      <c r="G456" s="16"/>
      <c r="H456" s="16"/>
      <c r="I456" s="16"/>
      <c r="J456" s="16"/>
      <c r="K456" s="16"/>
      <c r="L456" s="16"/>
      <c r="M456" s="17"/>
      <c r="O456" s="33" t="str">
        <f t="shared" si="6"/>
        <v/>
      </c>
    </row>
    <row r="457" spans="1:15">
      <c r="A457" s="21"/>
      <c r="B457" s="21"/>
      <c r="C457" s="21"/>
      <c r="D457" s="16"/>
      <c r="E457" s="16"/>
      <c r="F457" s="16"/>
      <c r="G457" s="16"/>
      <c r="H457" s="16"/>
      <c r="I457" s="16"/>
      <c r="J457" s="16"/>
      <c r="K457" s="16"/>
      <c r="L457" s="16"/>
      <c r="M457" s="17"/>
      <c r="O457" s="33" t="str">
        <f t="shared" si="6"/>
        <v/>
      </c>
    </row>
    <row r="458" spans="1:15">
      <c r="A458" s="21"/>
      <c r="B458" s="21"/>
      <c r="C458" s="21"/>
      <c r="D458" s="16"/>
      <c r="E458" s="16"/>
      <c r="F458" s="16"/>
      <c r="G458" s="16"/>
      <c r="H458" s="16"/>
      <c r="I458" s="16"/>
      <c r="J458" s="16"/>
      <c r="K458" s="16"/>
      <c r="L458" s="16"/>
      <c r="M458" s="17"/>
      <c r="O458" s="33" t="str">
        <f t="shared" ref="O458:O500" si="7">IF(COUNTA(D458:M458)=0,"",_xlfn.CONCAT(,
IF(NOT(K458 = (SUM(D458, E458, G458:J458) - SUM(F458))),
     " Error: Position at the end of the period is not equal to: position at the beginning of the period + issuance or inflow - buyback or outflow + exchange rate changes + price changes + other changes + rectifications.",
     ""),
IF(AND(NOT(ISBLANK(L458)), L458&lt;0),
 " Error: Dividend declared (gross) cannot be negative",
     ""),
IF(AND(NOT(ISBLANK(D458)), D458&lt;0),
 " Warning: Position at the beginning of the period is usually a positive amount, please check whether the reported negative amount is correct.",
     ""),
IF(AND(NOT(ISBLANK(K458)), K458&lt;0),
 " Warning: Position at the end of the period is usually a positive amount, please check whether the reported negative amount is correct.",
     ""),
IF(AND(OR(ABS(E458)&gt;3000000000,ABS(F458)&gt;3000000000),ISBLANK(M458)),
 " Warning: An explanation in &lt;c100&gt; must be completed for transactions of more than EUR 3 billion or less than EUR -3 billion.",
     "")))</f>
        <v/>
      </c>
    </row>
    <row r="459" spans="1:15">
      <c r="A459" s="21"/>
      <c r="B459" s="21"/>
      <c r="C459" s="21"/>
      <c r="D459" s="16"/>
      <c r="E459" s="16"/>
      <c r="F459" s="16"/>
      <c r="G459" s="16"/>
      <c r="H459" s="16"/>
      <c r="I459" s="16"/>
      <c r="J459" s="16"/>
      <c r="K459" s="16"/>
      <c r="L459" s="16"/>
      <c r="M459" s="17"/>
      <c r="O459" s="33" t="str">
        <f t="shared" si="7"/>
        <v/>
      </c>
    </row>
    <row r="460" spans="1:15">
      <c r="A460" s="21"/>
      <c r="B460" s="21"/>
      <c r="C460" s="21"/>
      <c r="D460" s="16"/>
      <c r="E460" s="16"/>
      <c r="F460" s="16"/>
      <c r="G460" s="16"/>
      <c r="H460" s="16"/>
      <c r="I460" s="16"/>
      <c r="J460" s="16"/>
      <c r="K460" s="16"/>
      <c r="L460" s="16"/>
      <c r="M460" s="17"/>
      <c r="O460" s="33" t="str">
        <f t="shared" si="7"/>
        <v/>
      </c>
    </row>
    <row r="461" spans="1:15">
      <c r="A461" s="21"/>
      <c r="B461" s="21"/>
      <c r="C461" s="21"/>
      <c r="D461" s="16"/>
      <c r="E461" s="16"/>
      <c r="F461" s="16"/>
      <c r="G461" s="16"/>
      <c r="H461" s="16"/>
      <c r="I461" s="16"/>
      <c r="J461" s="16"/>
      <c r="K461" s="16"/>
      <c r="L461" s="16"/>
      <c r="M461" s="17"/>
      <c r="O461" s="33" t="str">
        <f t="shared" si="7"/>
        <v/>
      </c>
    </row>
    <row r="462" spans="1:15">
      <c r="A462" s="21"/>
      <c r="B462" s="21"/>
      <c r="C462" s="21"/>
      <c r="D462" s="16"/>
      <c r="E462" s="16"/>
      <c r="F462" s="16"/>
      <c r="G462" s="16"/>
      <c r="H462" s="16"/>
      <c r="I462" s="16"/>
      <c r="J462" s="16"/>
      <c r="K462" s="16"/>
      <c r="L462" s="16"/>
      <c r="M462" s="17"/>
      <c r="O462" s="33" t="str">
        <f t="shared" si="7"/>
        <v/>
      </c>
    </row>
    <row r="463" spans="1:15">
      <c r="A463" s="21"/>
      <c r="B463" s="21"/>
      <c r="C463" s="21"/>
      <c r="D463" s="16"/>
      <c r="E463" s="16"/>
      <c r="F463" s="16"/>
      <c r="G463" s="16"/>
      <c r="H463" s="16"/>
      <c r="I463" s="16"/>
      <c r="J463" s="16"/>
      <c r="K463" s="16"/>
      <c r="L463" s="16"/>
      <c r="M463" s="17"/>
      <c r="O463" s="33" t="str">
        <f t="shared" si="7"/>
        <v/>
      </c>
    </row>
    <row r="464" spans="1:15">
      <c r="A464" s="21"/>
      <c r="B464" s="21"/>
      <c r="C464" s="21"/>
      <c r="D464" s="16"/>
      <c r="E464" s="16"/>
      <c r="F464" s="16"/>
      <c r="G464" s="16"/>
      <c r="H464" s="16"/>
      <c r="I464" s="16"/>
      <c r="J464" s="16"/>
      <c r="K464" s="16"/>
      <c r="L464" s="16"/>
      <c r="M464" s="17"/>
      <c r="O464" s="33" t="str">
        <f t="shared" si="7"/>
        <v/>
      </c>
    </row>
    <row r="465" spans="1:15">
      <c r="A465" s="21"/>
      <c r="B465" s="21"/>
      <c r="C465" s="21"/>
      <c r="D465" s="16"/>
      <c r="E465" s="16"/>
      <c r="F465" s="16"/>
      <c r="G465" s="16"/>
      <c r="H465" s="16"/>
      <c r="I465" s="16"/>
      <c r="J465" s="16"/>
      <c r="K465" s="16"/>
      <c r="L465" s="16"/>
      <c r="M465" s="17"/>
      <c r="O465" s="33" t="str">
        <f t="shared" si="7"/>
        <v/>
      </c>
    </row>
    <row r="466" spans="1:15">
      <c r="A466" s="21"/>
      <c r="B466" s="21"/>
      <c r="C466" s="21"/>
      <c r="D466" s="16"/>
      <c r="E466" s="16"/>
      <c r="F466" s="16"/>
      <c r="G466" s="16"/>
      <c r="H466" s="16"/>
      <c r="I466" s="16"/>
      <c r="J466" s="16"/>
      <c r="K466" s="16"/>
      <c r="L466" s="16"/>
      <c r="M466" s="17"/>
      <c r="O466" s="33" t="str">
        <f t="shared" si="7"/>
        <v/>
      </c>
    </row>
    <row r="467" spans="1:15">
      <c r="A467" s="21"/>
      <c r="B467" s="21"/>
      <c r="C467" s="21"/>
      <c r="D467" s="16"/>
      <c r="E467" s="16"/>
      <c r="F467" s="16"/>
      <c r="G467" s="16"/>
      <c r="H467" s="16"/>
      <c r="I467" s="16"/>
      <c r="J467" s="16"/>
      <c r="K467" s="16"/>
      <c r="L467" s="16"/>
      <c r="M467" s="17"/>
      <c r="O467" s="33" t="str">
        <f t="shared" si="7"/>
        <v/>
      </c>
    </row>
    <row r="468" spans="1:15">
      <c r="A468" s="21"/>
      <c r="B468" s="21"/>
      <c r="C468" s="21"/>
      <c r="D468" s="16"/>
      <c r="E468" s="16"/>
      <c r="F468" s="16"/>
      <c r="G468" s="16"/>
      <c r="H468" s="16"/>
      <c r="I468" s="16"/>
      <c r="J468" s="16"/>
      <c r="K468" s="16"/>
      <c r="L468" s="16"/>
      <c r="M468" s="17"/>
      <c r="O468" s="33" t="str">
        <f t="shared" si="7"/>
        <v/>
      </c>
    </row>
    <row r="469" spans="1:15">
      <c r="A469" s="21"/>
      <c r="B469" s="21"/>
      <c r="C469" s="21"/>
      <c r="D469" s="16"/>
      <c r="E469" s="16"/>
      <c r="F469" s="16"/>
      <c r="G469" s="16"/>
      <c r="H469" s="16"/>
      <c r="I469" s="16"/>
      <c r="J469" s="16"/>
      <c r="K469" s="16"/>
      <c r="L469" s="16"/>
      <c r="M469" s="17"/>
      <c r="O469" s="33" t="str">
        <f t="shared" si="7"/>
        <v/>
      </c>
    </row>
    <row r="470" spans="1:15">
      <c r="A470" s="21"/>
      <c r="B470" s="21"/>
      <c r="C470" s="21"/>
      <c r="D470" s="16"/>
      <c r="E470" s="16"/>
      <c r="F470" s="16"/>
      <c r="G470" s="16"/>
      <c r="H470" s="16"/>
      <c r="I470" s="16"/>
      <c r="J470" s="16"/>
      <c r="K470" s="16"/>
      <c r="L470" s="16"/>
      <c r="M470" s="17"/>
      <c r="O470" s="33" t="str">
        <f t="shared" si="7"/>
        <v/>
      </c>
    </row>
    <row r="471" spans="1:15">
      <c r="A471" s="21"/>
      <c r="B471" s="21"/>
      <c r="C471" s="21"/>
      <c r="D471" s="16"/>
      <c r="E471" s="16"/>
      <c r="F471" s="16"/>
      <c r="G471" s="16"/>
      <c r="H471" s="16"/>
      <c r="I471" s="16"/>
      <c r="J471" s="16"/>
      <c r="K471" s="16"/>
      <c r="L471" s="16"/>
      <c r="M471" s="17"/>
      <c r="O471" s="33" t="str">
        <f t="shared" si="7"/>
        <v/>
      </c>
    </row>
    <row r="472" spans="1:15">
      <c r="A472" s="21"/>
      <c r="B472" s="21"/>
      <c r="C472" s="21"/>
      <c r="D472" s="16"/>
      <c r="E472" s="16"/>
      <c r="F472" s="16"/>
      <c r="G472" s="16"/>
      <c r="H472" s="16"/>
      <c r="I472" s="16"/>
      <c r="J472" s="16"/>
      <c r="K472" s="16"/>
      <c r="L472" s="16"/>
      <c r="M472" s="17"/>
      <c r="O472" s="33" t="str">
        <f t="shared" si="7"/>
        <v/>
      </c>
    </row>
    <row r="473" spans="1:15">
      <c r="A473" s="21"/>
      <c r="B473" s="21"/>
      <c r="C473" s="21"/>
      <c r="D473" s="16"/>
      <c r="E473" s="16"/>
      <c r="F473" s="16"/>
      <c r="G473" s="16"/>
      <c r="H473" s="16"/>
      <c r="I473" s="16"/>
      <c r="J473" s="16"/>
      <c r="K473" s="16"/>
      <c r="L473" s="16"/>
      <c r="M473" s="17"/>
      <c r="O473" s="33" t="str">
        <f t="shared" si="7"/>
        <v/>
      </c>
    </row>
    <row r="474" spans="1:15">
      <c r="A474" s="21"/>
      <c r="B474" s="21"/>
      <c r="C474" s="21"/>
      <c r="D474" s="16"/>
      <c r="E474" s="16"/>
      <c r="F474" s="16"/>
      <c r="G474" s="16"/>
      <c r="H474" s="16"/>
      <c r="I474" s="16"/>
      <c r="J474" s="16"/>
      <c r="K474" s="16"/>
      <c r="L474" s="16"/>
      <c r="M474" s="17"/>
      <c r="O474" s="33" t="str">
        <f t="shared" si="7"/>
        <v/>
      </c>
    </row>
    <row r="475" spans="1:15">
      <c r="A475" s="21"/>
      <c r="B475" s="21"/>
      <c r="C475" s="21"/>
      <c r="D475" s="16"/>
      <c r="E475" s="16"/>
      <c r="F475" s="16"/>
      <c r="G475" s="16"/>
      <c r="H475" s="16"/>
      <c r="I475" s="16"/>
      <c r="J475" s="16"/>
      <c r="K475" s="16"/>
      <c r="L475" s="16"/>
      <c r="M475" s="17"/>
      <c r="O475" s="33" t="str">
        <f t="shared" si="7"/>
        <v/>
      </c>
    </row>
    <row r="476" spans="1:15">
      <c r="A476" s="21"/>
      <c r="B476" s="21"/>
      <c r="C476" s="21"/>
      <c r="D476" s="16"/>
      <c r="E476" s="16"/>
      <c r="F476" s="16"/>
      <c r="G476" s="16"/>
      <c r="H476" s="16"/>
      <c r="I476" s="16"/>
      <c r="J476" s="16"/>
      <c r="K476" s="16"/>
      <c r="L476" s="16"/>
      <c r="M476" s="17"/>
      <c r="O476" s="33" t="str">
        <f t="shared" si="7"/>
        <v/>
      </c>
    </row>
    <row r="477" spans="1:15">
      <c r="A477" s="21"/>
      <c r="B477" s="21"/>
      <c r="C477" s="21"/>
      <c r="D477" s="16"/>
      <c r="E477" s="16"/>
      <c r="F477" s="16"/>
      <c r="G477" s="16"/>
      <c r="H477" s="16"/>
      <c r="I477" s="16"/>
      <c r="J477" s="16"/>
      <c r="K477" s="16"/>
      <c r="L477" s="16"/>
      <c r="M477" s="17"/>
      <c r="O477" s="33" t="str">
        <f t="shared" si="7"/>
        <v/>
      </c>
    </row>
    <row r="478" spans="1:15">
      <c r="A478" s="21"/>
      <c r="B478" s="21"/>
      <c r="C478" s="21"/>
      <c r="D478" s="16"/>
      <c r="E478" s="16"/>
      <c r="F478" s="16"/>
      <c r="G478" s="16"/>
      <c r="H478" s="16"/>
      <c r="I478" s="16"/>
      <c r="J478" s="16"/>
      <c r="K478" s="16"/>
      <c r="L478" s="16"/>
      <c r="M478" s="17"/>
      <c r="O478" s="33" t="str">
        <f t="shared" si="7"/>
        <v/>
      </c>
    </row>
    <row r="479" spans="1:15">
      <c r="A479" s="21"/>
      <c r="B479" s="21"/>
      <c r="C479" s="21"/>
      <c r="D479" s="16"/>
      <c r="E479" s="16"/>
      <c r="F479" s="16"/>
      <c r="G479" s="16"/>
      <c r="H479" s="16"/>
      <c r="I479" s="16"/>
      <c r="J479" s="16"/>
      <c r="K479" s="16"/>
      <c r="L479" s="16"/>
      <c r="M479" s="17"/>
      <c r="O479" s="33" t="str">
        <f t="shared" si="7"/>
        <v/>
      </c>
    </row>
    <row r="480" spans="1:15">
      <c r="A480" s="21"/>
      <c r="B480" s="21"/>
      <c r="C480" s="21"/>
      <c r="D480" s="16"/>
      <c r="E480" s="16"/>
      <c r="F480" s="16"/>
      <c r="G480" s="16"/>
      <c r="H480" s="16"/>
      <c r="I480" s="16"/>
      <c r="J480" s="16"/>
      <c r="K480" s="16"/>
      <c r="L480" s="16"/>
      <c r="M480" s="17"/>
      <c r="O480" s="33" t="str">
        <f t="shared" si="7"/>
        <v/>
      </c>
    </row>
    <row r="481" spans="1:15">
      <c r="A481" s="21"/>
      <c r="B481" s="21"/>
      <c r="C481" s="21"/>
      <c r="D481" s="16"/>
      <c r="E481" s="16"/>
      <c r="F481" s="16"/>
      <c r="G481" s="16"/>
      <c r="H481" s="16"/>
      <c r="I481" s="16"/>
      <c r="J481" s="16"/>
      <c r="K481" s="16"/>
      <c r="L481" s="16"/>
      <c r="M481" s="17"/>
      <c r="O481" s="33" t="str">
        <f t="shared" si="7"/>
        <v/>
      </c>
    </row>
    <row r="482" spans="1:15">
      <c r="A482" s="21"/>
      <c r="B482" s="21"/>
      <c r="C482" s="21"/>
      <c r="D482" s="16"/>
      <c r="E482" s="16"/>
      <c r="F482" s="16"/>
      <c r="G482" s="16"/>
      <c r="H482" s="16"/>
      <c r="I482" s="16"/>
      <c r="J482" s="16"/>
      <c r="K482" s="16"/>
      <c r="L482" s="16"/>
      <c r="M482" s="17"/>
      <c r="O482" s="33" t="str">
        <f t="shared" si="7"/>
        <v/>
      </c>
    </row>
    <row r="483" spans="1:15">
      <c r="A483" s="21"/>
      <c r="B483" s="21"/>
      <c r="C483" s="21"/>
      <c r="D483" s="16"/>
      <c r="E483" s="16"/>
      <c r="F483" s="16"/>
      <c r="G483" s="16"/>
      <c r="H483" s="16"/>
      <c r="I483" s="16"/>
      <c r="J483" s="16"/>
      <c r="K483" s="16"/>
      <c r="L483" s="16"/>
      <c r="M483" s="17"/>
      <c r="O483" s="33" t="str">
        <f t="shared" si="7"/>
        <v/>
      </c>
    </row>
    <row r="484" spans="1:15">
      <c r="A484" s="21"/>
      <c r="B484" s="21"/>
      <c r="C484" s="21"/>
      <c r="D484" s="16"/>
      <c r="E484" s="16"/>
      <c r="F484" s="16"/>
      <c r="G484" s="16"/>
      <c r="H484" s="16"/>
      <c r="I484" s="16"/>
      <c r="J484" s="16"/>
      <c r="K484" s="16"/>
      <c r="L484" s="16"/>
      <c r="M484" s="17"/>
      <c r="O484" s="33" t="str">
        <f t="shared" si="7"/>
        <v/>
      </c>
    </row>
    <row r="485" spans="1:15">
      <c r="A485" s="21"/>
      <c r="B485" s="21"/>
      <c r="C485" s="21"/>
      <c r="D485" s="16"/>
      <c r="E485" s="16"/>
      <c r="F485" s="16"/>
      <c r="G485" s="16"/>
      <c r="H485" s="16"/>
      <c r="I485" s="16"/>
      <c r="J485" s="16"/>
      <c r="K485" s="16"/>
      <c r="L485" s="16"/>
      <c r="M485" s="17"/>
      <c r="O485" s="33" t="str">
        <f t="shared" si="7"/>
        <v/>
      </c>
    </row>
    <row r="486" spans="1:15">
      <c r="A486" s="21"/>
      <c r="B486" s="21"/>
      <c r="C486" s="21"/>
      <c r="D486" s="16"/>
      <c r="E486" s="16"/>
      <c r="F486" s="16"/>
      <c r="G486" s="16"/>
      <c r="H486" s="16"/>
      <c r="I486" s="16"/>
      <c r="J486" s="16"/>
      <c r="K486" s="16"/>
      <c r="L486" s="16"/>
      <c r="M486" s="17"/>
      <c r="O486" s="33" t="str">
        <f t="shared" si="7"/>
        <v/>
      </c>
    </row>
    <row r="487" spans="1:15">
      <c r="A487" s="21"/>
      <c r="B487" s="21"/>
      <c r="C487" s="21"/>
      <c r="D487" s="16"/>
      <c r="E487" s="16"/>
      <c r="F487" s="16"/>
      <c r="G487" s="16"/>
      <c r="H487" s="16"/>
      <c r="I487" s="16"/>
      <c r="J487" s="16"/>
      <c r="K487" s="16"/>
      <c r="L487" s="16"/>
      <c r="M487" s="17"/>
      <c r="O487" s="33" t="str">
        <f t="shared" si="7"/>
        <v/>
      </c>
    </row>
    <row r="488" spans="1:15">
      <c r="A488" s="21"/>
      <c r="B488" s="21"/>
      <c r="C488" s="21"/>
      <c r="D488" s="16"/>
      <c r="E488" s="16"/>
      <c r="F488" s="16"/>
      <c r="G488" s="16"/>
      <c r="H488" s="16"/>
      <c r="I488" s="16"/>
      <c r="J488" s="16"/>
      <c r="K488" s="16"/>
      <c r="L488" s="16"/>
      <c r="M488" s="17"/>
      <c r="O488" s="33" t="str">
        <f t="shared" si="7"/>
        <v/>
      </c>
    </row>
    <row r="489" spans="1:15">
      <c r="A489" s="21"/>
      <c r="B489" s="21"/>
      <c r="C489" s="21"/>
      <c r="D489" s="16"/>
      <c r="E489" s="16"/>
      <c r="F489" s="16"/>
      <c r="G489" s="16"/>
      <c r="H489" s="16"/>
      <c r="I489" s="16"/>
      <c r="J489" s="16"/>
      <c r="K489" s="16"/>
      <c r="L489" s="16"/>
      <c r="M489" s="17"/>
      <c r="O489" s="33" t="str">
        <f t="shared" si="7"/>
        <v/>
      </c>
    </row>
    <row r="490" spans="1:15">
      <c r="A490" s="21"/>
      <c r="B490" s="21"/>
      <c r="C490" s="21"/>
      <c r="D490" s="16"/>
      <c r="E490" s="16"/>
      <c r="F490" s="16"/>
      <c r="G490" s="16"/>
      <c r="H490" s="16"/>
      <c r="I490" s="16"/>
      <c r="J490" s="16"/>
      <c r="K490" s="16"/>
      <c r="L490" s="16"/>
      <c r="M490" s="17"/>
      <c r="O490" s="33" t="str">
        <f t="shared" si="7"/>
        <v/>
      </c>
    </row>
    <row r="491" spans="1:15">
      <c r="A491" s="21"/>
      <c r="B491" s="21"/>
      <c r="C491" s="21"/>
      <c r="D491" s="16"/>
      <c r="E491" s="16"/>
      <c r="F491" s="16"/>
      <c r="G491" s="16"/>
      <c r="H491" s="16"/>
      <c r="I491" s="16"/>
      <c r="J491" s="16"/>
      <c r="K491" s="16"/>
      <c r="L491" s="16"/>
      <c r="M491" s="17"/>
      <c r="O491" s="33" t="str">
        <f t="shared" si="7"/>
        <v/>
      </c>
    </row>
    <row r="492" spans="1:15">
      <c r="A492" s="21"/>
      <c r="B492" s="21"/>
      <c r="C492" s="21"/>
      <c r="D492" s="16"/>
      <c r="E492" s="16"/>
      <c r="F492" s="16"/>
      <c r="G492" s="16"/>
      <c r="H492" s="16"/>
      <c r="I492" s="16"/>
      <c r="J492" s="16"/>
      <c r="K492" s="16"/>
      <c r="L492" s="16"/>
      <c r="M492" s="17"/>
      <c r="O492" s="33" t="str">
        <f t="shared" si="7"/>
        <v/>
      </c>
    </row>
    <row r="493" spans="1:15">
      <c r="A493" s="21"/>
      <c r="B493" s="21"/>
      <c r="C493" s="21"/>
      <c r="D493" s="16"/>
      <c r="E493" s="16"/>
      <c r="F493" s="16"/>
      <c r="G493" s="16"/>
      <c r="H493" s="16"/>
      <c r="I493" s="16"/>
      <c r="J493" s="16"/>
      <c r="K493" s="16"/>
      <c r="L493" s="16"/>
      <c r="M493" s="17"/>
      <c r="O493" s="33" t="str">
        <f t="shared" si="7"/>
        <v/>
      </c>
    </row>
    <row r="494" spans="1:15">
      <c r="A494" s="21"/>
      <c r="B494" s="21"/>
      <c r="C494" s="21"/>
      <c r="D494" s="16"/>
      <c r="E494" s="16"/>
      <c r="F494" s="16"/>
      <c r="G494" s="16"/>
      <c r="H494" s="16"/>
      <c r="I494" s="16"/>
      <c r="J494" s="16"/>
      <c r="K494" s="16"/>
      <c r="L494" s="16"/>
      <c r="M494" s="17"/>
      <c r="O494" s="33" t="str">
        <f t="shared" si="7"/>
        <v/>
      </c>
    </row>
    <row r="495" spans="1:15">
      <c r="A495" s="21"/>
      <c r="B495" s="21"/>
      <c r="C495" s="21"/>
      <c r="D495" s="16"/>
      <c r="E495" s="16"/>
      <c r="F495" s="16"/>
      <c r="G495" s="16"/>
      <c r="H495" s="16"/>
      <c r="I495" s="16"/>
      <c r="J495" s="16"/>
      <c r="K495" s="16"/>
      <c r="L495" s="16"/>
      <c r="M495" s="17"/>
      <c r="O495" s="33" t="str">
        <f t="shared" si="7"/>
        <v/>
      </c>
    </row>
    <row r="496" spans="1:15">
      <c r="A496" s="21"/>
      <c r="B496" s="21"/>
      <c r="C496" s="21"/>
      <c r="D496" s="16"/>
      <c r="E496" s="16"/>
      <c r="F496" s="16"/>
      <c r="G496" s="16"/>
      <c r="H496" s="16"/>
      <c r="I496" s="16"/>
      <c r="J496" s="16"/>
      <c r="K496" s="16"/>
      <c r="L496" s="16"/>
      <c r="M496" s="17"/>
      <c r="O496" s="33" t="str">
        <f t="shared" si="7"/>
        <v/>
      </c>
    </row>
    <row r="497" spans="1:15">
      <c r="A497" s="21"/>
      <c r="B497" s="21"/>
      <c r="C497" s="21"/>
      <c r="D497" s="16"/>
      <c r="E497" s="16"/>
      <c r="F497" s="16"/>
      <c r="G497" s="16"/>
      <c r="H497" s="16"/>
      <c r="I497" s="16"/>
      <c r="J497" s="16"/>
      <c r="K497" s="16"/>
      <c r="L497" s="16"/>
      <c r="M497" s="17"/>
      <c r="O497" s="33" t="str">
        <f t="shared" si="7"/>
        <v/>
      </c>
    </row>
    <row r="498" spans="1:15">
      <c r="A498" s="21"/>
      <c r="B498" s="21"/>
      <c r="C498" s="21"/>
      <c r="D498" s="16"/>
      <c r="E498" s="16"/>
      <c r="F498" s="16"/>
      <c r="G498" s="16"/>
      <c r="H498" s="16"/>
      <c r="I498" s="16"/>
      <c r="J498" s="16"/>
      <c r="K498" s="16"/>
      <c r="L498" s="16"/>
      <c r="M498" s="17"/>
      <c r="O498" s="33" t="str">
        <f t="shared" si="7"/>
        <v/>
      </c>
    </row>
    <row r="499" spans="1:15">
      <c r="A499" s="21"/>
      <c r="B499" s="21"/>
      <c r="C499" s="21"/>
      <c r="D499" s="16"/>
      <c r="E499" s="16"/>
      <c r="F499" s="16"/>
      <c r="G499" s="16"/>
      <c r="H499" s="16"/>
      <c r="I499" s="16"/>
      <c r="J499" s="16"/>
      <c r="K499" s="16"/>
      <c r="L499" s="16"/>
      <c r="M499" s="17"/>
      <c r="O499" s="33" t="str">
        <f t="shared" si="7"/>
        <v/>
      </c>
    </row>
    <row r="500" spans="1:15">
      <c r="A500" s="21"/>
      <c r="B500" s="21"/>
      <c r="C500" s="21"/>
      <c r="D500" s="16"/>
      <c r="E500" s="16"/>
      <c r="F500" s="16"/>
      <c r="G500" s="16"/>
      <c r="H500" s="16"/>
      <c r="I500" s="16"/>
      <c r="J500" s="16"/>
      <c r="K500" s="16"/>
      <c r="L500" s="16"/>
      <c r="M500" s="17"/>
      <c r="O500" s="33"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130" priority="3">
      <formula>AND(NOT(ISBLANK(D8)), D8&lt;0)</formula>
    </cfRule>
  </conditionalFormatting>
  <conditionalFormatting sqref="K8:K500">
    <cfRule type="expression" dxfId="129" priority="2">
      <formula>AND(NOT(ISBLANK(K8)), K8&lt;0)</formula>
    </cfRule>
    <cfRule type="expression" dxfId="128" priority="5">
      <formula>NOT(K8 = (SUM(D8, E8, G8:J8) - SUM(F8)))</formula>
    </cfRule>
  </conditionalFormatting>
  <conditionalFormatting sqref="L8:L500">
    <cfRule type="expression" dxfId="127" priority="4">
      <formula>AND(NOT(ISBLANK(L8)), L8&lt;0)</formula>
    </cfRule>
  </conditionalFormatting>
  <conditionalFormatting sqref="M8:M500">
    <cfRule type="expression" dxfId="126" priority="1">
      <formula>AND(OR(ABS(E8)&gt;3000000000,ABS(F8)&gt;3000000000),ISBLANK(M8))</formula>
    </cfRule>
  </conditionalFormatting>
  <hyperlinks>
    <hyperlink ref="A1" location="'TOC'!B69" display="TOC" xr:uid="{00000000-0004-0000-3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800-000000000000}">
          <x14:formula1>
            <xm:f>_dropDownSheet!$A$34</xm:f>
          </x14:formula1>
          <xm:sqref>A8:A500</xm:sqref>
        </x14:dataValidation>
        <x14:dataValidation type="list" allowBlank="1" showInputMessage="1" showErrorMessage="1" xr:uid="{00000000-0002-0000-3800-000001000000}">
          <x14:formula1>
            <xm:f>_dropDownSheet!$A$9:$JB$9</xm:f>
          </x14:formula1>
          <xm:sqref>B8:B500</xm:sqref>
        </x14:dataValidation>
        <x14:dataValidation type="list" allowBlank="1" showInputMessage="1" showErrorMessage="1" xr:uid="{00000000-0002-0000-3800-000002000000}">
          <x14:formula1>
            <xm:f>_dropDownSheet!$A$11:$N$11</xm:f>
          </x14:formula1>
          <xm:sqref>C8:C500</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Blad60">
    <outlinePr summaryBelow="0"/>
  </sheetPr>
  <dimension ref="A1:P500"/>
  <sheetViews>
    <sheetView zoomScaleNormal="100" workbookViewId="0">
      <pane ySplit="1" topLeftCell="A2" activePane="bottomLeft" state="frozen"/>
      <selection pane="bottomLeft" activeCell="A9" sqref="A9:P500"/>
    </sheetView>
  </sheetViews>
  <sheetFormatPr defaultRowHeight="14.5"/>
  <cols>
    <col min="1" max="14" width="15" customWidth="1"/>
    <col min="16" max="16" width="111.54296875" customWidth="1"/>
  </cols>
  <sheetData>
    <row r="1" spans="1:16" ht="15" customHeight="1">
      <c r="A1" s="11" t="s">
        <v>246</v>
      </c>
      <c r="B1" s="12" t="s">
        <v>148</v>
      </c>
    </row>
    <row r="2" spans="1:16" ht="15" customHeight="1"/>
    <row r="3" spans="1:16">
      <c r="A3" s="12"/>
      <c r="E3" s="53" t="s">
        <v>336</v>
      </c>
      <c r="F3" s="53"/>
      <c r="G3" s="53"/>
      <c r="H3" s="53"/>
      <c r="I3" s="53"/>
      <c r="J3" s="53"/>
      <c r="K3" s="53"/>
      <c r="L3" s="53"/>
      <c r="M3" s="53"/>
      <c r="N3" s="53"/>
      <c r="P3" s="51" t="s">
        <v>250</v>
      </c>
    </row>
    <row r="4" spans="1:16">
      <c r="E4" s="53" t="s">
        <v>251</v>
      </c>
      <c r="F4" s="53" t="s">
        <v>252</v>
      </c>
      <c r="G4" s="53"/>
      <c r="H4" s="53"/>
      <c r="I4" s="53"/>
      <c r="J4" s="53"/>
      <c r="K4" s="53"/>
      <c r="L4" s="53"/>
      <c r="M4" s="53"/>
      <c r="N4" s="53" t="s">
        <v>253</v>
      </c>
      <c r="P4" s="51"/>
    </row>
    <row r="5" spans="1:16">
      <c r="E5" s="53"/>
      <c r="F5" s="53" t="s">
        <v>254</v>
      </c>
      <c r="G5" s="53"/>
      <c r="H5" s="53"/>
      <c r="I5" s="53"/>
      <c r="J5" s="53" t="s">
        <v>255</v>
      </c>
      <c r="K5" s="53"/>
      <c r="L5" s="53" t="s">
        <v>256</v>
      </c>
      <c r="M5" s="53" t="s">
        <v>257</v>
      </c>
      <c r="N5" s="53"/>
      <c r="P5" s="51"/>
    </row>
    <row r="6" spans="1:16" ht="20">
      <c r="E6" s="53"/>
      <c r="F6" s="13" t="s">
        <v>337</v>
      </c>
      <c r="G6" s="13" t="s">
        <v>338</v>
      </c>
      <c r="H6" s="13" t="s">
        <v>274</v>
      </c>
      <c r="I6" s="13" t="s">
        <v>282</v>
      </c>
      <c r="J6" s="13" t="s">
        <v>260</v>
      </c>
      <c r="K6" s="13" t="s">
        <v>261</v>
      </c>
      <c r="L6" s="53"/>
      <c r="M6" s="53"/>
      <c r="N6" s="53"/>
      <c r="P6" s="51"/>
    </row>
    <row r="7" spans="1:16" ht="27.5" customHeight="1">
      <c r="A7" s="20" t="s">
        <v>275</v>
      </c>
      <c r="B7" s="20" t="s">
        <v>278</v>
      </c>
      <c r="C7" s="20" t="s">
        <v>276</v>
      </c>
      <c r="D7" s="20" t="s">
        <v>277</v>
      </c>
      <c r="E7" s="14" t="s">
        <v>262</v>
      </c>
      <c r="F7" s="14" t="s">
        <v>263</v>
      </c>
      <c r="G7" s="14" t="s">
        <v>264</v>
      </c>
      <c r="H7" s="14" t="s">
        <v>265</v>
      </c>
      <c r="I7" s="14" t="s">
        <v>266</v>
      </c>
      <c r="J7" s="14" t="s">
        <v>267</v>
      </c>
      <c r="K7" s="14" t="s">
        <v>268</v>
      </c>
      <c r="L7" s="14" t="s">
        <v>269</v>
      </c>
      <c r="M7" s="14" t="s">
        <v>270</v>
      </c>
      <c r="N7" s="14" t="s">
        <v>209</v>
      </c>
      <c r="P7" s="32" t="s">
        <v>1019</v>
      </c>
    </row>
    <row r="8" spans="1:16" ht="20">
      <c r="A8" s="21" t="s">
        <v>340</v>
      </c>
      <c r="B8" s="21" t="s">
        <v>281</v>
      </c>
      <c r="C8" s="21" t="s">
        <v>279</v>
      </c>
      <c r="D8" s="21" t="s">
        <v>280</v>
      </c>
      <c r="E8" s="16"/>
      <c r="F8" s="16"/>
      <c r="G8" s="16"/>
      <c r="H8" s="16"/>
      <c r="I8" s="16"/>
      <c r="J8" s="16"/>
      <c r="K8" s="16"/>
      <c r="L8" s="16"/>
      <c r="M8" s="16"/>
      <c r="N8" s="16"/>
      <c r="P8" s="33" t="str">
        <f>IF(COUNTA(E8:N8)=0,"",_xlfn.CONCAT(,
IF(NOT(N8 = (SUM(E8, F8, H8, J8:M8) - SUM(G8, I8))),
     " Error: Position at the end of the period is not equal to: position at the beginning of the period + issuance or inflow - buyback or outflow + operational result - declared dividend + exchange rate changes + price changes + other changes + rectifications.",
     ""),
IF(AND(NOT(ISBLANK(I8)), 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f>
        <v/>
      </c>
    </row>
    <row r="9" spans="1:16" ht="15" customHeight="1">
      <c r="A9" s="21"/>
      <c r="B9" s="21"/>
      <c r="C9" s="21"/>
      <c r="D9" s="21"/>
      <c r="E9" s="16"/>
      <c r="F9" s="16"/>
      <c r="G9" s="16"/>
      <c r="H9" s="16"/>
      <c r="I9" s="16"/>
      <c r="J9" s="16"/>
      <c r="K9" s="16"/>
      <c r="L9" s="16"/>
      <c r="M9" s="16"/>
      <c r="N9" s="16"/>
      <c r="P9" s="33" t="str">
        <f>IF(COUNTA(E9:N9)=0,"",_xlfn.CONCAT(,
IF(NOT(N9 = (SUM(E9, F9, H9, J9:M9) - SUM(G9, I9))),
     " Error: Position at the end of the period is not equal to: position at the beginning of the period + issuance or inflow - buyback or outflow + operational result - declared dividend + exchange rate changes + price changes + other changes + rectifications.",
     ""),
IF(AND(NOT(ISBLANK(I9)), 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f>
        <v/>
      </c>
    </row>
    <row r="10" spans="1:16">
      <c r="A10" s="21"/>
      <c r="B10" s="21"/>
      <c r="C10" s="21"/>
      <c r="D10" s="21"/>
      <c r="E10" s="16"/>
      <c r="F10" s="16"/>
      <c r="G10" s="16"/>
      <c r="H10" s="16"/>
      <c r="I10" s="16"/>
      <c r="J10" s="16"/>
      <c r="K10" s="16"/>
      <c r="L10" s="16"/>
      <c r="M10" s="16"/>
      <c r="N10" s="16"/>
      <c r="P10" s="33" t="str">
        <f t="shared" ref="P10:P73" si="0">IF(COUNTA(E10:N10)=0,"",_xlfn.CONCAT(,
IF(NOT(N10 = (SUM(E10, F10, H10, J10:M10) - SUM(G10, I10))),
     " Error: Position at the end of the period is not equal to: position at the beginning of the period + issuance or inflow - buyback or outflow + operational result - declared dividend + exchange rate changes + price changes + other changes + rectifications.",
     ""),
IF(AND(NOT(ISBLANK(I10)), I10&lt;0),
 " Error: Dividend declared (gross) cannot be negative",
     ""),
IF(AND(NOT(ISBLANK(E10)), E10&lt;0),
 " Warning: Position at the beginning of the period is usually a positive amount, please check whether the reported negative amount is correct.",
     ""),
IF(AND(NOT(ISBLANK(N10)), N10&lt;0),
 " Warning: Position at the end of the period is usually a positive amount, please check whether the reported negative amount is correct.",
     "")))</f>
        <v/>
      </c>
    </row>
    <row r="11" spans="1:16">
      <c r="A11" s="21"/>
      <c r="B11" s="21"/>
      <c r="C11" s="21"/>
      <c r="D11" s="21"/>
      <c r="E11" s="16"/>
      <c r="F11" s="16"/>
      <c r="G11" s="16"/>
      <c r="H11" s="16"/>
      <c r="I11" s="16"/>
      <c r="J11" s="16"/>
      <c r="K11" s="16"/>
      <c r="L11" s="16"/>
      <c r="M11" s="16"/>
      <c r="N11" s="16"/>
      <c r="P11" s="33" t="str">
        <f t="shared" si="0"/>
        <v/>
      </c>
    </row>
    <row r="12" spans="1:16">
      <c r="A12" s="21"/>
      <c r="B12" s="21"/>
      <c r="C12" s="21"/>
      <c r="D12" s="21"/>
      <c r="E12" s="16"/>
      <c r="F12" s="16"/>
      <c r="G12" s="16"/>
      <c r="H12" s="16"/>
      <c r="I12" s="16"/>
      <c r="J12" s="16"/>
      <c r="K12" s="16"/>
      <c r="L12" s="16"/>
      <c r="M12" s="16"/>
      <c r="N12" s="16"/>
      <c r="P12" s="33" t="str">
        <f t="shared" si="0"/>
        <v/>
      </c>
    </row>
    <row r="13" spans="1:16">
      <c r="A13" s="21"/>
      <c r="B13" s="21"/>
      <c r="C13" s="21"/>
      <c r="D13" s="21"/>
      <c r="E13" s="16"/>
      <c r="F13" s="16"/>
      <c r="G13" s="16"/>
      <c r="H13" s="16"/>
      <c r="I13" s="16"/>
      <c r="J13" s="16"/>
      <c r="K13" s="16"/>
      <c r="L13" s="16"/>
      <c r="M13" s="16"/>
      <c r="N13" s="16"/>
      <c r="P13" s="33" t="str">
        <f t="shared" si="0"/>
        <v/>
      </c>
    </row>
    <row r="14" spans="1:16">
      <c r="A14" s="21"/>
      <c r="B14" s="21"/>
      <c r="C14" s="21"/>
      <c r="D14" s="21"/>
      <c r="E14" s="16"/>
      <c r="F14" s="16"/>
      <c r="G14" s="16"/>
      <c r="H14" s="16"/>
      <c r="I14" s="16"/>
      <c r="J14" s="16"/>
      <c r="K14" s="16"/>
      <c r="L14" s="16"/>
      <c r="M14" s="16"/>
      <c r="N14" s="16"/>
      <c r="P14" s="33" t="str">
        <f t="shared" si="0"/>
        <v/>
      </c>
    </row>
    <row r="15" spans="1:16">
      <c r="A15" s="21"/>
      <c r="B15" s="21"/>
      <c r="C15" s="21"/>
      <c r="D15" s="21"/>
      <c r="E15" s="16"/>
      <c r="F15" s="16"/>
      <c r="G15" s="16"/>
      <c r="H15" s="16"/>
      <c r="I15" s="16"/>
      <c r="J15" s="16"/>
      <c r="K15" s="16"/>
      <c r="L15" s="16"/>
      <c r="M15" s="16"/>
      <c r="N15" s="16"/>
      <c r="P15" s="33" t="str">
        <f t="shared" si="0"/>
        <v/>
      </c>
    </row>
    <row r="16" spans="1:16">
      <c r="A16" s="21"/>
      <c r="B16" s="21"/>
      <c r="C16" s="21"/>
      <c r="D16" s="21"/>
      <c r="E16" s="16"/>
      <c r="F16" s="16"/>
      <c r="G16" s="16"/>
      <c r="H16" s="16"/>
      <c r="I16" s="16"/>
      <c r="J16" s="16"/>
      <c r="K16" s="16"/>
      <c r="L16" s="16"/>
      <c r="M16" s="16"/>
      <c r="N16" s="16"/>
      <c r="P16" s="33" t="str">
        <f t="shared" si="0"/>
        <v/>
      </c>
    </row>
    <row r="17" spans="1:16">
      <c r="A17" s="21"/>
      <c r="B17" s="21"/>
      <c r="C17" s="21"/>
      <c r="D17" s="21"/>
      <c r="E17" s="16"/>
      <c r="F17" s="16"/>
      <c r="G17" s="16"/>
      <c r="H17" s="16"/>
      <c r="I17" s="16"/>
      <c r="J17" s="16"/>
      <c r="K17" s="16"/>
      <c r="L17" s="16"/>
      <c r="M17" s="16"/>
      <c r="N17" s="16"/>
      <c r="P17" s="33" t="str">
        <f t="shared" si="0"/>
        <v/>
      </c>
    </row>
    <row r="18" spans="1:16">
      <c r="A18" s="21"/>
      <c r="B18" s="21"/>
      <c r="C18" s="21"/>
      <c r="D18" s="21"/>
      <c r="E18" s="16"/>
      <c r="F18" s="16"/>
      <c r="G18" s="16"/>
      <c r="H18" s="16"/>
      <c r="I18" s="16"/>
      <c r="J18" s="16"/>
      <c r="K18" s="16"/>
      <c r="L18" s="16"/>
      <c r="M18" s="16"/>
      <c r="N18" s="16"/>
      <c r="P18" s="33" t="str">
        <f t="shared" si="0"/>
        <v/>
      </c>
    </row>
    <row r="19" spans="1:16">
      <c r="A19" s="21"/>
      <c r="B19" s="21"/>
      <c r="C19" s="21"/>
      <c r="D19" s="21"/>
      <c r="E19" s="16"/>
      <c r="F19" s="16"/>
      <c r="G19" s="16"/>
      <c r="H19" s="16"/>
      <c r="I19" s="16"/>
      <c r="J19" s="16"/>
      <c r="K19" s="16"/>
      <c r="L19" s="16"/>
      <c r="M19" s="16"/>
      <c r="N19" s="16"/>
      <c r="P19" s="33" t="str">
        <f t="shared" si="0"/>
        <v/>
      </c>
    </row>
    <row r="20" spans="1:16">
      <c r="A20" s="21"/>
      <c r="B20" s="21"/>
      <c r="C20" s="21"/>
      <c r="D20" s="21"/>
      <c r="E20" s="16"/>
      <c r="F20" s="16"/>
      <c r="G20" s="16"/>
      <c r="H20" s="16"/>
      <c r="I20" s="16"/>
      <c r="J20" s="16"/>
      <c r="K20" s="16"/>
      <c r="L20" s="16"/>
      <c r="M20" s="16"/>
      <c r="N20" s="16"/>
      <c r="P20" s="33" t="str">
        <f t="shared" si="0"/>
        <v/>
      </c>
    </row>
    <row r="21" spans="1:16">
      <c r="A21" s="21"/>
      <c r="B21" s="21"/>
      <c r="C21" s="21"/>
      <c r="D21" s="21"/>
      <c r="E21" s="16"/>
      <c r="F21" s="16"/>
      <c r="G21" s="16"/>
      <c r="H21" s="16"/>
      <c r="I21" s="16"/>
      <c r="J21" s="16"/>
      <c r="K21" s="16"/>
      <c r="L21" s="16"/>
      <c r="M21" s="16"/>
      <c r="N21" s="16"/>
      <c r="P21" s="33" t="str">
        <f t="shared" si="0"/>
        <v/>
      </c>
    </row>
    <row r="22" spans="1:16">
      <c r="A22" s="21"/>
      <c r="B22" s="21"/>
      <c r="C22" s="21"/>
      <c r="D22" s="21"/>
      <c r="E22" s="16"/>
      <c r="F22" s="16"/>
      <c r="G22" s="16"/>
      <c r="H22" s="16"/>
      <c r="I22" s="16"/>
      <c r="J22" s="16"/>
      <c r="K22" s="16"/>
      <c r="L22" s="16"/>
      <c r="M22" s="16"/>
      <c r="N22" s="16"/>
      <c r="P22" s="33" t="str">
        <f t="shared" si="0"/>
        <v/>
      </c>
    </row>
    <row r="23" spans="1:16">
      <c r="A23" s="21"/>
      <c r="B23" s="21"/>
      <c r="C23" s="21"/>
      <c r="D23" s="21"/>
      <c r="E23" s="16"/>
      <c r="F23" s="16"/>
      <c r="G23" s="16"/>
      <c r="H23" s="16"/>
      <c r="I23" s="16"/>
      <c r="J23" s="16"/>
      <c r="K23" s="16"/>
      <c r="L23" s="16"/>
      <c r="M23" s="16"/>
      <c r="N23" s="16"/>
      <c r="P23" s="33" t="str">
        <f t="shared" si="0"/>
        <v/>
      </c>
    </row>
    <row r="24" spans="1:16">
      <c r="A24" s="21"/>
      <c r="B24" s="21"/>
      <c r="C24" s="21"/>
      <c r="D24" s="21"/>
      <c r="E24" s="16"/>
      <c r="F24" s="16"/>
      <c r="G24" s="16"/>
      <c r="H24" s="16"/>
      <c r="I24" s="16"/>
      <c r="J24" s="16"/>
      <c r="K24" s="16"/>
      <c r="L24" s="16"/>
      <c r="M24" s="16"/>
      <c r="N24" s="16"/>
      <c r="P24" s="33" t="str">
        <f t="shared" si="0"/>
        <v/>
      </c>
    </row>
    <row r="25" spans="1:16">
      <c r="A25" s="21"/>
      <c r="B25" s="21"/>
      <c r="C25" s="21"/>
      <c r="D25" s="21"/>
      <c r="E25" s="16"/>
      <c r="F25" s="16"/>
      <c r="G25" s="16"/>
      <c r="H25" s="16"/>
      <c r="I25" s="16"/>
      <c r="J25" s="16"/>
      <c r="K25" s="16"/>
      <c r="L25" s="16"/>
      <c r="M25" s="16"/>
      <c r="N25" s="16"/>
      <c r="P25" s="33" t="str">
        <f t="shared" si="0"/>
        <v/>
      </c>
    </row>
    <row r="26" spans="1:16">
      <c r="A26" s="21"/>
      <c r="B26" s="21"/>
      <c r="C26" s="21"/>
      <c r="D26" s="21"/>
      <c r="E26" s="16"/>
      <c r="F26" s="16"/>
      <c r="G26" s="16"/>
      <c r="H26" s="16"/>
      <c r="I26" s="16"/>
      <c r="J26" s="16"/>
      <c r="K26" s="16"/>
      <c r="L26" s="16"/>
      <c r="M26" s="16"/>
      <c r="N26" s="16"/>
      <c r="P26" s="33" t="str">
        <f t="shared" si="0"/>
        <v/>
      </c>
    </row>
    <row r="27" spans="1:16">
      <c r="A27" s="21"/>
      <c r="B27" s="21"/>
      <c r="C27" s="21"/>
      <c r="D27" s="21"/>
      <c r="E27" s="16"/>
      <c r="F27" s="16"/>
      <c r="G27" s="16"/>
      <c r="H27" s="16"/>
      <c r="I27" s="16"/>
      <c r="J27" s="16"/>
      <c r="K27" s="16"/>
      <c r="L27" s="16"/>
      <c r="M27" s="16"/>
      <c r="N27" s="16"/>
      <c r="P27" s="33" t="str">
        <f t="shared" si="0"/>
        <v/>
      </c>
    </row>
    <row r="28" spans="1:16">
      <c r="A28" s="21"/>
      <c r="B28" s="21"/>
      <c r="C28" s="21"/>
      <c r="D28" s="21"/>
      <c r="E28" s="16"/>
      <c r="F28" s="16"/>
      <c r="G28" s="16"/>
      <c r="H28" s="16"/>
      <c r="I28" s="16"/>
      <c r="J28" s="16"/>
      <c r="K28" s="16"/>
      <c r="L28" s="16"/>
      <c r="M28" s="16"/>
      <c r="N28" s="16"/>
      <c r="P28" s="33" t="str">
        <f t="shared" si="0"/>
        <v/>
      </c>
    </row>
    <row r="29" spans="1:16">
      <c r="A29" s="21"/>
      <c r="B29" s="21"/>
      <c r="C29" s="21"/>
      <c r="D29" s="21"/>
      <c r="E29" s="16"/>
      <c r="F29" s="16"/>
      <c r="G29" s="16"/>
      <c r="H29" s="16"/>
      <c r="I29" s="16"/>
      <c r="J29" s="16"/>
      <c r="K29" s="16"/>
      <c r="L29" s="16"/>
      <c r="M29" s="16"/>
      <c r="N29" s="16"/>
      <c r="P29" s="33" t="str">
        <f t="shared" si="0"/>
        <v/>
      </c>
    </row>
    <row r="30" spans="1:16">
      <c r="A30" s="21"/>
      <c r="B30" s="21"/>
      <c r="C30" s="21"/>
      <c r="D30" s="21"/>
      <c r="E30" s="16"/>
      <c r="F30" s="16"/>
      <c r="G30" s="16"/>
      <c r="H30" s="16"/>
      <c r="I30" s="16"/>
      <c r="J30" s="16"/>
      <c r="K30" s="16"/>
      <c r="L30" s="16"/>
      <c r="M30" s="16"/>
      <c r="N30" s="16"/>
      <c r="P30" s="33" t="str">
        <f t="shared" si="0"/>
        <v/>
      </c>
    </row>
    <row r="31" spans="1:16">
      <c r="A31" s="21"/>
      <c r="B31" s="21"/>
      <c r="C31" s="21"/>
      <c r="D31" s="21"/>
      <c r="E31" s="16"/>
      <c r="F31" s="16"/>
      <c r="G31" s="16"/>
      <c r="H31" s="16"/>
      <c r="I31" s="16"/>
      <c r="J31" s="16"/>
      <c r="K31" s="16"/>
      <c r="L31" s="16"/>
      <c r="M31" s="16"/>
      <c r="N31" s="16"/>
      <c r="P31" s="33" t="str">
        <f t="shared" si="0"/>
        <v/>
      </c>
    </row>
    <row r="32" spans="1:16">
      <c r="A32" s="21"/>
      <c r="B32" s="21"/>
      <c r="C32" s="21"/>
      <c r="D32" s="21"/>
      <c r="E32" s="16"/>
      <c r="F32" s="16"/>
      <c r="G32" s="16"/>
      <c r="H32" s="16"/>
      <c r="I32" s="16"/>
      <c r="J32" s="16"/>
      <c r="K32" s="16"/>
      <c r="L32" s="16"/>
      <c r="M32" s="16"/>
      <c r="N32" s="16"/>
      <c r="P32" s="33" t="str">
        <f t="shared" si="0"/>
        <v/>
      </c>
    </row>
    <row r="33" spans="1:16">
      <c r="A33" s="21"/>
      <c r="B33" s="21"/>
      <c r="C33" s="21"/>
      <c r="D33" s="21"/>
      <c r="E33" s="16"/>
      <c r="F33" s="16"/>
      <c r="G33" s="16"/>
      <c r="H33" s="16"/>
      <c r="I33" s="16"/>
      <c r="J33" s="16"/>
      <c r="K33" s="16"/>
      <c r="L33" s="16"/>
      <c r="M33" s="16"/>
      <c r="N33" s="16"/>
      <c r="P33" s="33" t="str">
        <f t="shared" si="0"/>
        <v/>
      </c>
    </row>
    <row r="34" spans="1:16">
      <c r="A34" s="21"/>
      <c r="B34" s="21"/>
      <c r="C34" s="21"/>
      <c r="D34" s="21"/>
      <c r="E34" s="16"/>
      <c r="F34" s="16"/>
      <c r="G34" s="16"/>
      <c r="H34" s="16"/>
      <c r="I34" s="16"/>
      <c r="J34" s="16"/>
      <c r="K34" s="16"/>
      <c r="L34" s="16"/>
      <c r="M34" s="16"/>
      <c r="N34" s="16"/>
      <c r="P34" s="33" t="str">
        <f t="shared" si="0"/>
        <v/>
      </c>
    </row>
    <row r="35" spans="1:16">
      <c r="A35" s="21"/>
      <c r="B35" s="21"/>
      <c r="C35" s="21"/>
      <c r="D35" s="21"/>
      <c r="E35" s="16"/>
      <c r="F35" s="16"/>
      <c r="G35" s="16"/>
      <c r="H35" s="16"/>
      <c r="I35" s="16"/>
      <c r="J35" s="16"/>
      <c r="K35" s="16"/>
      <c r="L35" s="16"/>
      <c r="M35" s="16"/>
      <c r="N35" s="16"/>
      <c r="P35" s="33" t="str">
        <f t="shared" si="0"/>
        <v/>
      </c>
    </row>
    <row r="36" spans="1:16">
      <c r="A36" s="21"/>
      <c r="B36" s="21"/>
      <c r="C36" s="21"/>
      <c r="D36" s="21"/>
      <c r="E36" s="16"/>
      <c r="F36" s="16"/>
      <c r="G36" s="16"/>
      <c r="H36" s="16"/>
      <c r="I36" s="16"/>
      <c r="J36" s="16"/>
      <c r="K36" s="16"/>
      <c r="L36" s="16"/>
      <c r="M36" s="16"/>
      <c r="N36" s="16"/>
      <c r="P36" s="33" t="str">
        <f t="shared" si="0"/>
        <v/>
      </c>
    </row>
    <row r="37" spans="1:16">
      <c r="A37" s="21"/>
      <c r="B37" s="21"/>
      <c r="C37" s="21"/>
      <c r="D37" s="21"/>
      <c r="E37" s="16"/>
      <c r="F37" s="16"/>
      <c r="G37" s="16"/>
      <c r="H37" s="16"/>
      <c r="I37" s="16"/>
      <c r="J37" s="16"/>
      <c r="K37" s="16"/>
      <c r="L37" s="16"/>
      <c r="M37" s="16"/>
      <c r="N37" s="16"/>
      <c r="P37" s="33" t="str">
        <f t="shared" si="0"/>
        <v/>
      </c>
    </row>
    <row r="38" spans="1:16">
      <c r="A38" s="21"/>
      <c r="B38" s="21"/>
      <c r="C38" s="21"/>
      <c r="D38" s="21"/>
      <c r="E38" s="16"/>
      <c r="F38" s="16"/>
      <c r="G38" s="16"/>
      <c r="H38" s="16"/>
      <c r="I38" s="16"/>
      <c r="J38" s="16"/>
      <c r="K38" s="16"/>
      <c r="L38" s="16"/>
      <c r="M38" s="16"/>
      <c r="N38" s="16"/>
      <c r="P38" s="33" t="str">
        <f t="shared" si="0"/>
        <v/>
      </c>
    </row>
    <row r="39" spans="1:16">
      <c r="A39" s="21"/>
      <c r="B39" s="21"/>
      <c r="C39" s="21"/>
      <c r="D39" s="21"/>
      <c r="E39" s="16"/>
      <c r="F39" s="16"/>
      <c r="G39" s="16"/>
      <c r="H39" s="16"/>
      <c r="I39" s="16"/>
      <c r="J39" s="16"/>
      <c r="K39" s="16"/>
      <c r="L39" s="16"/>
      <c r="M39" s="16"/>
      <c r="N39" s="16"/>
      <c r="P39" s="33" t="str">
        <f t="shared" si="0"/>
        <v/>
      </c>
    </row>
    <row r="40" spans="1:16">
      <c r="A40" s="21"/>
      <c r="B40" s="21"/>
      <c r="C40" s="21"/>
      <c r="D40" s="21"/>
      <c r="E40" s="16"/>
      <c r="F40" s="16"/>
      <c r="G40" s="16"/>
      <c r="H40" s="16"/>
      <c r="I40" s="16"/>
      <c r="J40" s="16"/>
      <c r="K40" s="16"/>
      <c r="L40" s="16"/>
      <c r="M40" s="16"/>
      <c r="N40" s="16"/>
      <c r="P40" s="33" t="str">
        <f t="shared" si="0"/>
        <v/>
      </c>
    </row>
    <row r="41" spans="1:16">
      <c r="A41" s="21"/>
      <c r="B41" s="21"/>
      <c r="C41" s="21"/>
      <c r="D41" s="21"/>
      <c r="E41" s="16"/>
      <c r="F41" s="16"/>
      <c r="G41" s="16"/>
      <c r="H41" s="16"/>
      <c r="I41" s="16"/>
      <c r="J41" s="16"/>
      <c r="K41" s="16"/>
      <c r="L41" s="16"/>
      <c r="M41" s="16"/>
      <c r="N41" s="16"/>
      <c r="P41" s="33" t="str">
        <f t="shared" si="0"/>
        <v/>
      </c>
    </row>
    <row r="42" spans="1:16">
      <c r="A42" s="21"/>
      <c r="B42" s="21"/>
      <c r="C42" s="21"/>
      <c r="D42" s="21"/>
      <c r="E42" s="16"/>
      <c r="F42" s="16"/>
      <c r="G42" s="16"/>
      <c r="H42" s="16"/>
      <c r="I42" s="16"/>
      <c r="J42" s="16"/>
      <c r="K42" s="16"/>
      <c r="L42" s="16"/>
      <c r="M42" s="16"/>
      <c r="N42" s="16"/>
      <c r="P42" s="33" t="str">
        <f t="shared" si="0"/>
        <v/>
      </c>
    </row>
    <row r="43" spans="1:16">
      <c r="A43" s="21"/>
      <c r="B43" s="21"/>
      <c r="C43" s="21"/>
      <c r="D43" s="21"/>
      <c r="E43" s="16"/>
      <c r="F43" s="16"/>
      <c r="G43" s="16"/>
      <c r="H43" s="16"/>
      <c r="I43" s="16"/>
      <c r="J43" s="16"/>
      <c r="K43" s="16"/>
      <c r="L43" s="16"/>
      <c r="M43" s="16"/>
      <c r="N43" s="16"/>
      <c r="P43" s="33" t="str">
        <f t="shared" si="0"/>
        <v/>
      </c>
    </row>
    <row r="44" spans="1:16">
      <c r="A44" s="21"/>
      <c r="B44" s="21"/>
      <c r="C44" s="21"/>
      <c r="D44" s="21"/>
      <c r="E44" s="16"/>
      <c r="F44" s="16"/>
      <c r="G44" s="16"/>
      <c r="H44" s="16"/>
      <c r="I44" s="16"/>
      <c r="J44" s="16"/>
      <c r="K44" s="16"/>
      <c r="L44" s="16"/>
      <c r="M44" s="16"/>
      <c r="N44" s="16"/>
      <c r="P44" s="33" t="str">
        <f t="shared" si="0"/>
        <v/>
      </c>
    </row>
    <row r="45" spans="1:16">
      <c r="A45" s="21"/>
      <c r="B45" s="21"/>
      <c r="C45" s="21"/>
      <c r="D45" s="21"/>
      <c r="E45" s="16"/>
      <c r="F45" s="16"/>
      <c r="G45" s="16"/>
      <c r="H45" s="16"/>
      <c r="I45" s="16"/>
      <c r="J45" s="16"/>
      <c r="K45" s="16"/>
      <c r="L45" s="16"/>
      <c r="M45" s="16"/>
      <c r="N45" s="16"/>
      <c r="P45" s="33" t="str">
        <f t="shared" si="0"/>
        <v/>
      </c>
    </row>
    <row r="46" spans="1:16">
      <c r="A46" s="21"/>
      <c r="B46" s="21"/>
      <c r="C46" s="21"/>
      <c r="D46" s="21"/>
      <c r="E46" s="16"/>
      <c r="F46" s="16"/>
      <c r="G46" s="16"/>
      <c r="H46" s="16"/>
      <c r="I46" s="16"/>
      <c r="J46" s="16"/>
      <c r="K46" s="16"/>
      <c r="L46" s="16"/>
      <c r="M46" s="16"/>
      <c r="N46" s="16"/>
      <c r="P46" s="33" t="str">
        <f t="shared" si="0"/>
        <v/>
      </c>
    </row>
    <row r="47" spans="1:16">
      <c r="A47" s="21"/>
      <c r="B47" s="21"/>
      <c r="C47" s="21"/>
      <c r="D47" s="21"/>
      <c r="E47" s="16"/>
      <c r="F47" s="16"/>
      <c r="G47" s="16"/>
      <c r="H47" s="16"/>
      <c r="I47" s="16"/>
      <c r="J47" s="16"/>
      <c r="K47" s="16"/>
      <c r="L47" s="16"/>
      <c r="M47" s="16"/>
      <c r="N47" s="16"/>
      <c r="P47" s="33" t="str">
        <f t="shared" si="0"/>
        <v/>
      </c>
    </row>
    <row r="48" spans="1:16">
      <c r="A48" s="21"/>
      <c r="B48" s="21"/>
      <c r="C48" s="21"/>
      <c r="D48" s="21"/>
      <c r="E48" s="16"/>
      <c r="F48" s="16"/>
      <c r="G48" s="16"/>
      <c r="H48" s="16"/>
      <c r="I48" s="16"/>
      <c r="J48" s="16"/>
      <c r="K48" s="16"/>
      <c r="L48" s="16"/>
      <c r="M48" s="16"/>
      <c r="N48" s="16"/>
      <c r="P48" s="33" t="str">
        <f t="shared" si="0"/>
        <v/>
      </c>
    </row>
    <row r="49" spans="1:16">
      <c r="A49" s="21"/>
      <c r="B49" s="21"/>
      <c r="C49" s="21"/>
      <c r="D49" s="21"/>
      <c r="E49" s="16"/>
      <c r="F49" s="16"/>
      <c r="G49" s="16"/>
      <c r="H49" s="16"/>
      <c r="I49" s="16"/>
      <c r="J49" s="16"/>
      <c r="K49" s="16"/>
      <c r="L49" s="16"/>
      <c r="M49" s="16"/>
      <c r="N49" s="16"/>
      <c r="P49" s="33" t="str">
        <f t="shared" si="0"/>
        <v/>
      </c>
    </row>
    <row r="50" spans="1:16">
      <c r="A50" s="21"/>
      <c r="B50" s="21"/>
      <c r="C50" s="21"/>
      <c r="D50" s="21"/>
      <c r="E50" s="16"/>
      <c r="F50" s="16"/>
      <c r="G50" s="16"/>
      <c r="H50" s="16"/>
      <c r="I50" s="16"/>
      <c r="J50" s="16"/>
      <c r="K50" s="16"/>
      <c r="L50" s="16"/>
      <c r="M50" s="16"/>
      <c r="N50" s="16"/>
      <c r="P50" s="33" t="str">
        <f t="shared" si="0"/>
        <v/>
      </c>
    </row>
    <row r="51" spans="1:16">
      <c r="A51" s="21"/>
      <c r="B51" s="21"/>
      <c r="C51" s="21"/>
      <c r="D51" s="21"/>
      <c r="E51" s="16"/>
      <c r="F51" s="16"/>
      <c r="G51" s="16"/>
      <c r="H51" s="16"/>
      <c r="I51" s="16"/>
      <c r="J51" s="16"/>
      <c r="K51" s="16"/>
      <c r="L51" s="16"/>
      <c r="M51" s="16"/>
      <c r="N51" s="16"/>
      <c r="P51" s="33" t="str">
        <f t="shared" si="0"/>
        <v/>
      </c>
    </row>
    <row r="52" spans="1:16">
      <c r="A52" s="21"/>
      <c r="B52" s="21"/>
      <c r="C52" s="21"/>
      <c r="D52" s="21"/>
      <c r="E52" s="16"/>
      <c r="F52" s="16"/>
      <c r="G52" s="16"/>
      <c r="H52" s="16"/>
      <c r="I52" s="16"/>
      <c r="J52" s="16"/>
      <c r="K52" s="16"/>
      <c r="L52" s="16"/>
      <c r="M52" s="16"/>
      <c r="N52" s="16"/>
      <c r="P52" s="33" t="str">
        <f t="shared" si="0"/>
        <v/>
      </c>
    </row>
    <row r="53" spans="1:16">
      <c r="A53" s="21"/>
      <c r="B53" s="21"/>
      <c r="C53" s="21"/>
      <c r="D53" s="21"/>
      <c r="E53" s="16"/>
      <c r="F53" s="16"/>
      <c r="G53" s="16"/>
      <c r="H53" s="16"/>
      <c r="I53" s="16"/>
      <c r="J53" s="16"/>
      <c r="K53" s="16"/>
      <c r="L53" s="16"/>
      <c r="M53" s="16"/>
      <c r="N53" s="16"/>
      <c r="P53" s="33" t="str">
        <f t="shared" si="0"/>
        <v/>
      </c>
    </row>
    <row r="54" spans="1:16">
      <c r="A54" s="21"/>
      <c r="B54" s="21"/>
      <c r="C54" s="21"/>
      <c r="D54" s="21"/>
      <c r="E54" s="16"/>
      <c r="F54" s="16"/>
      <c r="G54" s="16"/>
      <c r="H54" s="16"/>
      <c r="I54" s="16"/>
      <c r="J54" s="16"/>
      <c r="K54" s="16"/>
      <c r="L54" s="16"/>
      <c r="M54" s="16"/>
      <c r="N54" s="16"/>
      <c r="P54" s="33" t="str">
        <f t="shared" si="0"/>
        <v/>
      </c>
    </row>
    <row r="55" spans="1:16">
      <c r="A55" s="21"/>
      <c r="B55" s="21"/>
      <c r="C55" s="21"/>
      <c r="D55" s="21"/>
      <c r="E55" s="16"/>
      <c r="F55" s="16"/>
      <c r="G55" s="16"/>
      <c r="H55" s="16"/>
      <c r="I55" s="16"/>
      <c r="J55" s="16"/>
      <c r="K55" s="16"/>
      <c r="L55" s="16"/>
      <c r="M55" s="16"/>
      <c r="N55" s="16"/>
      <c r="P55" s="33" t="str">
        <f t="shared" si="0"/>
        <v/>
      </c>
    </row>
    <row r="56" spans="1:16">
      <c r="A56" s="21"/>
      <c r="B56" s="21"/>
      <c r="C56" s="21"/>
      <c r="D56" s="21"/>
      <c r="E56" s="16"/>
      <c r="F56" s="16"/>
      <c r="G56" s="16"/>
      <c r="H56" s="16"/>
      <c r="I56" s="16"/>
      <c r="J56" s="16"/>
      <c r="K56" s="16"/>
      <c r="L56" s="16"/>
      <c r="M56" s="16"/>
      <c r="N56" s="16"/>
      <c r="P56" s="33" t="str">
        <f t="shared" si="0"/>
        <v/>
      </c>
    </row>
    <row r="57" spans="1:16">
      <c r="A57" s="21"/>
      <c r="B57" s="21"/>
      <c r="C57" s="21"/>
      <c r="D57" s="21"/>
      <c r="E57" s="16"/>
      <c r="F57" s="16"/>
      <c r="G57" s="16"/>
      <c r="H57" s="16"/>
      <c r="I57" s="16"/>
      <c r="J57" s="16"/>
      <c r="K57" s="16"/>
      <c r="L57" s="16"/>
      <c r="M57" s="16"/>
      <c r="N57" s="16"/>
      <c r="P57" s="33" t="str">
        <f t="shared" si="0"/>
        <v/>
      </c>
    </row>
    <row r="58" spans="1:16">
      <c r="A58" s="21"/>
      <c r="B58" s="21"/>
      <c r="C58" s="21"/>
      <c r="D58" s="21"/>
      <c r="E58" s="16"/>
      <c r="F58" s="16"/>
      <c r="G58" s="16"/>
      <c r="H58" s="16"/>
      <c r="I58" s="16"/>
      <c r="J58" s="16"/>
      <c r="K58" s="16"/>
      <c r="L58" s="16"/>
      <c r="M58" s="16"/>
      <c r="N58" s="16"/>
      <c r="P58" s="33" t="str">
        <f t="shared" si="0"/>
        <v/>
      </c>
    </row>
    <row r="59" spans="1:16">
      <c r="A59" s="21"/>
      <c r="B59" s="21"/>
      <c r="C59" s="21"/>
      <c r="D59" s="21"/>
      <c r="E59" s="16"/>
      <c r="F59" s="16"/>
      <c r="G59" s="16"/>
      <c r="H59" s="16"/>
      <c r="I59" s="16"/>
      <c r="J59" s="16"/>
      <c r="K59" s="16"/>
      <c r="L59" s="16"/>
      <c r="M59" s="16"/>
      <c r="N59" s="16"/>
      <c r="P59" s="33" t="str">
        <f t="shared" si="0"/>
        <v/>
      </c>
    </row>
    <row r="60" spans="1:16">
      <c r="A60" s="21"/>
      <c r="B60" s="21"/>
      <c r="C60" s="21"/>
      <c r="D60" s="21"/>
      <c r="E60" s="16"/>
      <c r="F60" s="16"/>
      <c r="G60" s="16"/>
      <c r="H60" s="16"/>
      <c r="I60" s="16"/>
      <c r="J60" s="16"/>
      <c r="K60" s="16"/>
      <c r="L60" s="16"/>
      <c r="M60" s="16"/>
      <c r="N60" s="16"/>
      <c r="P60" s="33" t="str">
        <f t="shared" si="0"/>
        <v/>
      </c>
    </row>
    <row r="61" spans="1:16">
      <c r="A61" s="21"/>
      <c r="B61" s="21"/>
      <c r="C61" s="21"/>
      <c r="D61" s="21"/>
      <c r="E61" s="16"/>
      <c r="F61" s="16"/>
      <c r="G61" s="16"/>
      <c r="H61" s="16"/>
      <c r="I61" s="16"/>
      <c r="J61" s="16"/>
      <c r="K61" s="16"/>
      <c r="L61" s="16"/>
      <c r="M61" s="16"/>
      <c r="N61" s="16"/>
      <c r="P61" s="33" t="str">
        <f t="shared" si="0"/>
        <v/>
      </c>
    </row>
    <row r="62" spans="1:16">
      <c r="A62" s="21"/>
      <c r="B62" s="21"/>
      <c r="C62" s="21"/>
      <c r="D62" s="21"/>
      <c r="E62" s="16"/>
      <c r="F62" s="16"/>
      <c r="G62" s="16"/>
      <c r="H62" s="16"/>
      <c r="I62" s="16"/>
      <c r="J62" s="16"/>
      <c r="K62" s="16"/>
      <c r="L62" s="16"/>
      <c r="M62" s="16"/>
      <c r="N62" s="16"/>
      <c r="P62" s="33" t="str">
        <f t="shared" si="0"/>
        <v/>
      </c>
    </row>
    <row r="63" spans="1:16">
      <c r="A63" s="21"/>
      <c r="B63" s="21"/>
      <c r="C63" s="21"/>
      <c r="D63" s="21"/>
      <c r="E63" s="16"/>
      <c r="F63" s="16"/>
      <c r="G63" s="16"/>
      <c r="H63" s="16"/>
      <c r="I63" s="16"/>
      <c r="J63" s="16"/>
      <c r="K63" s="16"/>
      <c r="L63" s="16"/>
      <c r="M63" s="16"/>
      <c r="N63" s="16"/>
      <c r="P63" s="33" t="str">
        <f t="shared" si="0"/>
        <v/>
      </c>
    </row>
    <row r="64" spans="1:16">
      <c r="A64" s="21"/>
      <c r="B64" s="21"/>
      <c r="C64" s="21"/>
      <c r="D64" s="21"/>
      <c r="E64" s="16"/>
      <c r="F64" s="16"/>
      <c r="G64" s="16"/>
      <c r="H64" s="16"/>
      <c r="I64" s="16"/>
      <c r="J64" s="16"/>
      <c r="K64" s="16"/>
      <c r="L64" s="16"/>
      <c r="M64" s="16"/>
      <c r="N64" s="16"/>
      <c r="P64" s="33" t="str">
        <f t="shared" si="0"/>
        <v/>
      </c>
    </row>
    <row r="65" spans="1:16">
      <c r="A65" s="21"/>
      <c r="B65" s="21"/>
      <c r="C65" s="21"/>
      <c r="D65" s="21"/>
      <c r="E65" s="16"/>
      <c r="F65" s="16"/>
      <c r="G65" s="16"/>
      <c r="H65" s="16"/>
      <c r="I65" s="16"/>
      <c r="J65" s="16"/>
      <c r="K65" s="16"/>
      <c r="L65" s="16"/>
      <c r="M65" s="16"/>
      <c r="N65" s="16"/>
      <c r="P65" s="33" t="str">
        <f t="shared" si="0"/>
        <v/>
      </c>
    </row>
    <row r="66" spans="1:16">
      <c r="A66" s="21"/>
      <c r="B66" s="21"/>
      <c r="C66" s="21"/>
      <c r="D66" s="21"/>
      <c r="E66" s="16"/>
      <c r="F66" s="16"/>
      <c r="G66" s="16"/>
      <c r="H66" s="16"/>
      <c r="I66" s="16"/>
      <c r="J66" s="16"/>
      <c r="K66" s="16"/>
      <c r="L66" s="16"/>
      <c r="M66" s="16"/>
      <c r="N66" s="16"/>
      <c r="P66" s="33" t="str">
        <f t="shared" si="0"/>
        <v/>
      </c>
    </row>
    <row r="67" spans="1:16">
      <c r="A67" s="21"/>
      <c r="B67" s="21"/>
      <c r="C67" s="21"/>
      <c r="D67" s="21"/>
      <c r="E67" s="16"/>
      <c r="F67" s="16"/>
      <c r="G67" s="16"/>
      <c r="H67" s="16"/>
      <c r="I67" s="16"/>
      <c r="J67" s="16"/>
      <c r="K67" s="16"/>
      <c r="L67" s="16"/>
      <c r="M67" s="16"/>
      <c r="N67" s="16"/>
      <c r="P67" s="33" t="str">
        <f t="shared" si="0"/>
        <v/>
      </c>
    </row>
    <row r="68" spans="1:16">
      <c r="A68" s="21"/>
      <c r="B68" s="21"/>
      <c r="C68" s="21"/>
      <c r="D68" s="21"/>
      <c r="E68" s="16"/>
      <c r="F68" s="16"/>
      <c r="G68" s="16"/>
      <c r="H68" s="16"/>
      <c r="I68" s="16"/>
      <c r="J68" s="16"/>
      <c r="K68" s="16"/>
      <c r="L68" s="16"/>
      <c r="M68" s="16"/>
      <c r="N68" s="16"/>
      <c r="P68" s="33" t="str">
        <f t="shared" si="0"/>
        <v/>
      </c>
    </row>
    <row r="69" spans="1:16">
      <c r="A69" s="21"/>
      <c r="B69" s="21"/>
      <c r="C69" s="21"/>
      <c r="D69" s="21"/>
      <c r="E69" s="16"/>
      <c r="F69" s="16"/>
      <c r="G69" s="16"/>
      <c r="H69" s="16"/>
      <c r="I69" s="16"/>
      <c r="J69" s="16"/>
      <c r="K69" s="16"/>
      <c r="L69" s="16"/>
      <c r="M69" s="16"/>
      <c r="N69" s="16"/>
      <c r="P69" s="33" t="str">
        <f t="shared" si="0"/>
        <v/>
      </c>
    </row>
    <row r="70" spans="1:16">
      <c r="A70" s="21"/>
      <c r="B70" s="21"/>
      <c r="C70" s="21"/>
      <c r="D70" s="21"/>
      <c r="E70" s="16"/>
      <c r="F70" s="16"/>
      <c r="G70" s="16"/>
      <c r="H70" s="16"/>
      <c r="I70" s="16"/>
      <c r="J70" s="16"/>
      <c r="K70" s="16"/>
      <c r="L70" s="16"/>
      <c r="M70" s="16"/>
      <c r="N70" s="16"/>
      <c r="P70" s="33" t="str">
        <f t="shared" si="0"/>
        <v/>
      </c>
    </row>
    <row r="71" spans="1:16">
      <c r="A71" s="21"/>
      <c r="B71" s="21"/>
      <c r="C71" s="21"/>
      <c r="D71" s="21"/>
      <c r="E71" s="16"/>
      <c r="F71" s="16"/>
      <c r="G71" s="16"/>
      <c r="H71" s="16"/>
      <c r="I71" s="16"/>
      <c r="J71" s="16"/>
      <c r="K71" s="16"/>
      <c r="L71" s="16"/>
      <c r="M71" s="16"/>
      <c r="N71" s="16"/>
      <c r="P71" s="33" t="str">
        <f t="shared" si="0"/>
        <v/>
      </c>
    </row>
    <row r="72" spans="1:16">
      <c r="A72" s="21"/>
      <c r="B72" s="21"/>
      <c r="C72" s="21"/>
      <c r="D72" s="21"/>
      <c r="E72" s="16"/>
      <c r="F72" s="16"/>
      <c r="G72" s="16"/>
      <c r="H72" s="16"/>
      <c r="I72" s="16"/>
      <c r="J72" s="16"/>
      <c r="K72" s="16"/>
      <c r="L72" s="16"/>
      <c r="M72" s="16"/>
      <c r="N72" s="16"/>
      <c r="P72" s="33" t="str">
        <f t="shared" si="0"/>
        <v/>
      </c>
    </row>
    <row r="73" spans="1:16">
      <c r="A73" s="21"/>
      <c r="B73" s="21"/>
      <c r="C73" s="21"/>
      <c r="D73" s="21"/>
      <c r="E73" s="16"/>
      <c r="F73" s="16"/>
      <c r="G73" s="16"/>
      <c r="H73" s="16"/>
      <c r="I73" s="16"/>
      <c r="J73" s="16"/>
      <c r="K73" s="16"/>
      <c r="L73" s="16"/>
      <c r="M73" s="16"/>
      <c r="N73" s="16"/>
      <c r="P73" s="33" t="str">
        <f t="shared" si="0"/>
        <v/>
      </c>
    </row>
    <row r="74" spans="1:16">
      <c r="A74" s="21"/>
      <c r="B74" s="21"/>
      <c r="C74" s="21"/>
      <c r="D74" s="21"/>
      <c r="E74" s="16"/>
      <c r="F74" s="16"/>
      <c r="G74" s="16"/>
      <c r="H74" s="16"/>
      <c r="I74" s="16"/>
      <c r="J74" s="16"/>
      <c r="K74" s="16"/>
      <c r="L74" s="16"/>
      <c r="M74" s="16"/>
      <c r="N74" s="16"/>
      <c r="P74" s="33" t="str">
        <f t="shared" ref="P74:P137" si="1">IF(COUNTA(E74:N74)=0,"",_xlfn.CONCAT(,
IF(NOT(N74 = (SUM(E74, F74, H74, J74:M74) - SUM(G74, I74))),
     " Error: Position at the end of the period is not equal to: position at the beginning of the period + issuance or inflow - buyback or outflow + operational result - declared dividend + exchange rate changes + price changes + other changes + rectifications.",
     ""),
IF(AND(NOT(ISBLANK(I74)), I74&lt;0),
 " Error: Dividend declared (gross) cannot be negative",
     ""),
IF(AND(NOT(ISBLANK(E74)), E74&lt;0),
 " Warning: Position at the beginning of the period is usually a positive amount, please check whether the reported negative amount is correct.",
     ""),
IF(AND(NOT(ISBLANK(N74)), N74&lt;0),
 " Warning: Position at the end of the period is usually a positive amount, please check whether the reported negative amount is correct.",
     "")))</f>
        <v/>
      </c>
    </row>
    <row r="75" spans="1:16">
      <c r="A75" s="21"/>
      <c r="B75" s="21"/>
      <c r="C75" s="21"/>
      <c r="D75" s="21"/>
      <c r="E75" s="16"/>
      <c r="F75" s="16"/>
      <c r="G75" s="16"/>
      <c r="H75" s="16"/>
      <c r="I75" s="16"/>
      <c r="J75" s="16"/>
      <c r="K75" s="16"/>
      <c r="L75" s="16"/>
      <c r="M75" s="16"/>
      <c r="N75" s="16"/>
      <c r="P75" s="33" t="str">
        <f t="shared" si="1"/>
        <v/>
      </c>
    </row>
    <row r="76" spans="1:16">
      <c r="A76" s="21"/>
      <c r="B76" s="21"/>
      <c r="C76" s="21"/>
      <c r="D76" s="21"/>
      <c r="E76" s="16"/>
      <c r="F76" s="16"/>
      <c r="G76" s="16"/>
      <c r="H76" s="16"/>
      <c r="I76" s="16"/>
      <c r="J76" s="16"/>
      <c r="K76" s="16"/>
      <c r="L76" s="16"/>
      <c r="M76" s="16"/>
      <c r="N76" s="16"/>
      <c r="P76" s="33" t="str">
        <f t="shared" si="1"/>
        <v/>
      </c>
    </row>
    <row r="77" spans="1:16">
      <c r="A77" s="21"/>
      <c r="B77" s="21"/>
      <c r="C77" s="21"/>
      <c r="D77" s="21"/>
      <c r="E77" s="16"/>
      <c r="F77" s="16"/>
      <c r="G77" s="16"/>
      <c r="H77" s="16"/>
      <c r="I77" s="16"/>
      <c r="J77" s="16"/>
      <c r="K77" s="16"/>
      <c r="L77" s="16"/>
      <c r="M77" s="16"/>
      <c r="N77" s="16"/>
      <c r="P77" s="33" t="str">
        <f t="shared" si="1"/>
        <v/>
      </c>
    </row>
    <row r="78" spans="1:16">
      <c r="A78" s="21"/>
      <c r="B78" s="21"/>
      <c r="C78" s="21"/>
      <c r="D78" s="21"/>
      <c r="E78" s="16"/>
      <c r="F78" s="16"/>
      <c r="G78" s="16"/>
      <c r="H78" s="16"/>
      <c r="I78" s="16"/>
      <c r="J78" s="16"/>
      <c r="K78" s="16"/>
      <c r="L78" s="16"/>
      <c r="M78" s="16"/>
      <c r="N78" s="16"/>
      <c r="P78" s="33" t="str">
        <f t="shared" si="1"/>
        <v/>
      </c>
    </row>
    <row r="79" spans="1:16">
      <c r="A79" s="21"/>
      <c r="B79" s="21"/>
      <c r="C79" s="21"/>
      <c r="D79" s="21"/>
      <c r="E79" s="16"/>
      <c r="F79" s="16"/>
      <c r="G79" s="16"/>
      <c r="H79" s="16"/>
      <c r="I79" s="16"/>
      <c r="J79" s="16"/>
      <c r="K79" s="16"/>
      <c r="L79" s="16"/>
      <c r="M79" s="16"/>
      <c r="N79" s="16"/>
      <c r="P79" s="33" t="str">
        <f t="shared" si="1"/>
        <v/>
      </c>
    </row>
    <row r="80" spans="1:16">
      <c r="A80" s="21"/>
      <c r="B80" s="21"/>
      <c r="C80" s="21"/>
      <c r="D80" s="21"/>
      <c r="E80" s="16"/>
      <c r="F80" s="16"/>
      <c r="G80" s="16"/>
      <c r="H80" s="16"/>
      <c r="I80" s="16"/>
      <c r="J80" s="16"/>
      <c r="K80" s="16"/>
      <c r="L80" s="16"/>
      <c r="M80" s="16"/>
      <c r="N80" s="16"/>
      <c r="P80" s="33" t="str">
        <f t="shared" si="1"/>
        <v/>
      </c>
    </row>
    <row r="81" spans="1:16">
      <c r="A81" s="21"/>
      <c r="B81" s="21"/>
      <c r="C81" s="21"/>
      <c r="D81" s="21"/>
      <c r="E81" s="16"/>
      <c r="F81" s="16"/>
      <c r="G81" s="16"/>
      <c r="H81" s="16"/>
      <c r="I81" s="16"/>
      <c r="J81" s="16"/>
      <c r="K81" s="16"/>
      <c r="L81" s="16"/>
      <c r="M81" s="16"/>
      <c r="N81" s="16"/>
      <c r="P81" s="33" t="str">
        <f t="shared" si="1"/>
        <v/>
      </c>
    </row>
    <row r="82" spans="1:16">
      <c r="A82" s="21"/>
      <c r="B82" s="21"/>
      <c r="C82" s="21"/>
      <c r="D82" s="21"/>
      <c r="E82" s="16"/>
      <c r="F82" s="16"/>
      <c r="G82" s="16"/>
      <c r="H82" s="16"/>
      <c r="I82" s="16"/>
      <c r="J82" s="16"/>
      <c r="K82" s="16"/>
      <c r="L82" s="16"/>
      <c r="M82" s="16"/>
      <c r="N82" s="16"/>
      <c r="P82" s="33" t="str">
        <f t="shared" si="1"/>
        <v/>
      </c>
    </row>
    <row r="83" spans="1:16">
      <c r="A83" s="21"/>
      <c r="B83" s="21"/>
      <c r="C83" s="21"/>
      <c r="D83" s="21"/>
      <c r="E83" s="16"/>
      <c r="F83" s="16"/>
      <c r="G83" s="16"/>
      <c r="H83" s="16"/>
      <c r="I83" s="16"/>
      <c r="J83" s="16"/>
      <c r="K83" s="16"/>
      <c r="L83" s="16"/>
      <c r="M83" s="16"/>
      <c r="N83" s="16"/>
      <c r="P83" s="33" t="str">
        <f t="shared" si="1"/>
        <v/>
      </c>
    </row>
    <row r="84" spans="1:16">
      <c r="A84" s="21"/>
      <c r="B84" s="21"/>
      <c r="C84" s="21"/>
      <c r="D84" s="21"/>
      <c r="E84" s="16"/>
      <c r="F84" s="16"/>
      <c r="G84" s="16"/>
      <c r="H84" s="16"/>
      <c r="I84" s="16"/>
      <c r="J84" s="16"/>
      <c r="K84" s="16"/>
      <c r="L84" s="16"/>
      <c r="M84" s="16"/>
      <c r="N84" s="16"/>
      <c r="P84" s="33" t="str">
        <f t="shared" si="1"/>
        <v/>
      </c>
    </row>
    <row r="85" spans="1:16">
      <c r="A85" s="21"/>
      <c r="B85" s="21"/>
      <c r="C85" s="21"/>
      <c r="D85" s="21"/>
      <c r="E85" s="16"/>
      <c r="F85" s="16"/>
      <c r="G85" s="16"/>
      <c r="H85" s="16"/>
      <c r="I85" s="16"/>
      <c r="J85" s="16"/>
      <c r="K85" s="16"/>
      <c r="L85" s="16"/>
      <c r="M85" s="16"/>
      <c r="N85" s="16"/>
      <c r="P85" s="33" t="str">
        <f t="shared" si="1"/>
        <v/>
      </c>
    </row>
    <row r="86" spans="1:16">
      <c r="A86" s="21"/>
      <c r="B86" s="21"/>
      <c r="C86" s="21"/>
      <c r="D86" s="21"/>
      <c r="E86" s="16"/>
      <c r="F86" s="16"/>
      <c r="G86" s="16"/>
      <c r="H86" s="16"/>
      <c r="I86" s="16"/>
      <c r="J86" s="16"/>
      <c r="K86" s="16"/>
      <c r="L86" s="16"/>
      <c r="M86" s="16"/>
      <c r="N86" s="16"/>
      <c r="P86" s="33" t="str">
        <f t="shared" si="1"/>
        <v/>
      </c>
    </row>
    <row r="87" spans="1:16">
      <c r="A87" s="21"/>
      <c r="B87" s="21"/>
      <c r="C87" s="21"/>
      <c r="D87" s="21"/>
      <c r="E87" s="16"/>
      <c r="F87" s="16"/>
      <c r="G87" s="16"/>
      <c r="H87" s="16"/>
      <c r="I87" s="16"/>
      <c r="J87" s="16"/>
      <c r="K87" s="16"/>
      <c r="L87" s="16"/>
      <c r="M87" s="16"/>
      <c r="N87" s="16"/>
      <c r="P87" s="33" t="str">
        <f t="shared" si="1"/>
        <v/>
      </c>
    </row>
    <row r="88" spans="1:16">
      <c r="A88" s="21"/>
      <c r="B88" s="21"/>
      <c r="C88" s="21"/>
      <c r="D88" s="21"/>
      <c r="E88" s="16"/>
      <c r="F88" s="16"/>
      <c r="G88" s="16"/>
      <c r="H88" s="16"/>
      <c r="I88" s="16"/>
      <c r="J88" s="16"/>
      <c r="K88" s="16"/>
      <c r="L88" s="16"/>
      <c r="M88" s="16"/>
      <c r="N88" s="16"/>
      <c r="P88" s="33" t="str">
        <f t="shared" si="1"/>
        <v/>
      </c>
    </row>
    <row r="89" spans="1:16">
      <c r="A89" s="21"/>
      <c r="B89" s="21"/>
      <c r="C89" s="21"/>
      <c r="D89" s="21"/>
      <c r="E89" s="16"/>
      <c r="F89" s="16"/>
      <c r="G89" s="16"/>
      <c r="H89" s="16"/>
      <c r="I89" s="16"/>
      <c r="J89" s="16"/>
      <c r="K89" s="16"/>
      <c r="L89" s="16"/>
      <c r="M89" s="16"/>
      <c r="N89" s="16"/>
      <c r="P89" s="33" t="str">
        <f t="shared" si="1"/>
        <v/>
      </c>
    </row>
    <row r="90" spans="1:16">
      <c r="A90" s="21"/>
      <c r="B90" s="21"/>
      <c r="C90" s="21"/>
      <c r="D90" s="21"/>
      <c r="E90" s="16"/>
      <c r="F90" s="16"/>
      <c r="G90" s="16"/>
      <c r="H90" s="16"/>
      <c r="I90" s="16"/>
      <c r="J90" s="16"/>
      <c r="K90" s="16"/>
      <c r="L90" s="16"/>
      <c r="M90" s="16"/>
      <c r="N90" s="16"/>
      <c r="P90" s="33" t="str">
        <f t="shared" si="1"/>
        <v/>
      </c>
    </row>
    <row r="91" spans="1:16">
      <c r="A91" s="21"/>
      <c r="B91" s="21"/>
      <c r="C91" s="21"/>
      <c r="D91" s="21"/>
      <c r="E91" s="16"/>
      <c r="F91" s="16"/>
      <c r="G91" s="16"/>
      <c r="H91" s="16"/>
      <c r="I91" s="16"/>
      <c r="J91" s="16"/>
      <c r="K91" s="16"/>
      <c r="L91" s="16"/>
      <c r="M91" s="16"/>
      <c r="N91" s="16"/>
      <c r="P91" s="33" t="str">
        <f t="shared" si="1"/>
        <v/>
      </c>
    </row>
    <row r="92" spans="1:16">
      <c r="A92" s="21"/>
      <c r="B92" s="21"/>
      <c r="C92" s="21"/>
      <c r="D92" s="21"/>
      <c r="E92" s="16"/>
      <c r="F92" s="16"/>
      <c r="G92" s="16"/>
      <c r="H92" s="16"/>
      <c r="I92" s="16"/>
      <c r="J92" s="16"/>
      <c r="K92" s="16"/>
      <c r="L92" s="16"/>
      <c r="M92" s="16"/>
      <c r="N92" s="16"/>
      <c r="P92" s="33" t="str">
        <f t="shared" si="1"/>
        <v/>
      </c>
    </row>
    <row r="93" spans="1:16">
      <c r="A93" s="21"/>
      <c r="B93" s="21"/>
      <c r="C93" s="21"/>
      <c r="D93" s="21"/>
      <c r="E93" s="16"/>
      <c r="F93" s="16"/>
      <c r="G93" s="16"/>
      <c r="H93" s="16"/>
      <c r="I93" s="16"/>
      <c r="J93" s="16"/>
      <c r="K93" s="16"/>
      <c r="L93" s="16"/>
      <c r="M93" s="16"/>
      <c r="N93" s="16"/>
      <c r="P93" s="33" t="str">
        <f t="shared" si="1"/>
        <v/>
      </c>
    </row>
    <row r="94" spans="1:16">
      <c r="A94" s="21"/>
      <c r="B94" s="21"/>
      <c r="C94" s="21"/>
      <c r="D94" s="21"/>
      <c r="E94" s="16"/>
      <c r="F94" s="16"/>
      <c r="G94" s="16"/>
      <c r="H94" s="16"/>
      <c r="I94" s="16"/>
      <c r="J94" s="16"/>
      <c r="K94" s="16"/>
      <c r="L94" s="16"/>
      <c r="M94" s="16"/>
      <c r="N94" s="16"/>
      <c r="P94" s="33" t="str">
        <f t="shared" si="1"/>
        <v/>
      </c>
    </row>
    <row r="95" spans="1:16">
      <c r="A95" s="21"/>
      <c r="B95" s="21"/>
      <c r="C95" s="21"/>
      <c r="D95" s="21"/>
      <c r="E95" s="16"/>
      <c r="F95" s="16"/>
      <c r="G95" s="16"/>
      <c r="H95" s="16"/>
      <c r="I95" s="16"/>
      <c r="J95" s="16"/>
      <c r="K95" s="16"/>
      <c r="L95" s="16"/>
      <c r="M95" s="16"/>
      <c r="N95" s="16"/>
      <c r="P95" s="33" t="str">
        <f t="shared" si="1"/>
        <v/>
      </c>
    </row>
    <row r="96" spans="1:16">
      <c r="A96" s="21"/>
      <c r="B96" s="21"/>
      <c r="C96" s="21"/>
      <c r="D96" s="21"/>
      <c r="E96" s="16"/>
      <c r="F96" s="16"/>
      <c r="G96" s="16"/>
      <c r="H96" s="16"/>
      <c r="I96" s="16"/>
      <c r="J96" s="16"/>
      <c r="K96" s="16"/>
      <c r="L96" s="16"/>
      <c r="M96" s="16"/>
      <c r="N96" s="16"/>
      <c r="P96" s="33" t="str">
        <f t="shared" si="1"/>
        <v/>
      </c>
    </row>
    <row r="97" spans="1:16">
      <c r="A97" s="21"/>
      <c r="B97" s="21"/>
      <c r="C97" s="21"/>
      <c r="D97" s="21"/>
      <c r="E97" s="16"/>
      <c r="F97" s="16"/>
      <c r="G97" s="16"/>
      <c r="H97" s="16"/>
      <c r="I97" s="16"/>
      <c r="J97" s="16"/>
      <c r="K97" s="16"/>
      <c r="L97" s="16"/>
      <c r="M97" s="16"/>
      <c r="N97" s="16"/>
      <c r="P97" s="33" t="str">
        <f t="shared" si="1"/>
        <v/>
      </c>
    </row>
    <row r="98" spans="1:16">
      <c r="A98" s="21"/>
      <c r="B98" s="21"/>
      <c r="C98" s="21"/>
      <c r="D98" s="21"/>
      <c r="E98" s="16"/>
      <c r="F98" s="16"/>
      <c r="G98" s="16"/>
      <c r="H98" s="16"/>
      <c r="I98" s="16"/>
      <c r="J98" s="16"/>
      <c r="K98" s="16"/>
      <c r="L98" s="16"/>
      <c r="M98" s="16"/>
      <c r="N98" s="16"/>
      <c r="P98" s="33" t="str">
        <f t="shared" si="1"/>
        <v/>
      </c>
    </row>
    <row r="99" spans="1:16">
      <c r="A99" s="21"/>
      <c r="B99" s="21"/>
      <c r="C99" s="21"/>
      <c r="D99" s="21"/>
      <c r="E99" s="16"/>
      <c r="F99" s="16"/>
      <c r="G99" s="16"/>
      <c r="H99" s="16"/>
      <c r="I99" s="16"/>
      <c r="J99" s="16"/>
      <c r="K99" s="16"/>
      <c r="L99" s="16"/>
      <c r="M99" s="16"/>
      <c r="N99" s="16"/>
      <c r="P99" s="33" t="str">
        <f t="shared" si="1"/>
        <v/>
      </c>
    </row>
    <row r="100" spans="1:16">
      <c r="A100" s="21"/>
      <c r="B100" s="21"/>
      <c r="C100" s="21"/>
      <c r="D100" s="21"/>
      <c r="E100" s="16"/>
      <c r="F100" s="16"/>
      <c r="G100" s="16"/>
      <c r="H100" s="16"/>
      <c r="I100" s="16"/>
      <c r="J100" s="16"/>
      <c r="K100" s="16"/>
      <c r="L100" s="16"/>
      <c r="M100" s="16"/>
      <c r="N100" s="16"/>
      <c r="P100" s="33" t="str">
        <f t="shared" si="1"/>
        <v/>
      </c>
    </row>
    <row r="101" spans="1:16">
      <c r="A101" s="21"/>
      <c r="B101" s="21"/>
      <c r="C101" s="21"/>
      <c r="D101" s="21"/>
      <c r="E101" s="16"/>
      <c r="F101" s="16"/>
      <c r="G101" s="16"/>
      <c r="H101" s="16"/>
      <c r="I101" s="16"/>
      <c r="J101" s="16"/>
      <c r="K101" s="16"/>
      <c r="L101" s="16"/>
      <c r="M101" s="16"/>
      <c r="N101" s="16"/>
      <c r="P101" s="33" t="str">
        <f t="shared" si="1"/>
        <v/>
      </c>
    </row>
    <row r="102" spans="1:16">
      <c r="A102" s="21"/>
      <c r="B102" s="21"/>
      <c r="C102" s="21"/>
      <c r="D102" s="21"/>
      <c r="E102" s="16"/>
      <c r="F102" s="16"/>
      <c r="G102" s="16"/>
      <c r="H102" s="16"/>
      <c r="I102" s="16"/>
      <c r="J102" s="16"/>
      <c r="K102" s="16"/>
      <c r="L102" s="16"/>
      <c r="M102" s="16"/>
      <c r="N102" s="16"/>
      <c r="P102" s="33" t="str">
        <f t="shared" si="1"/>
        <v/>
      </c>
    </row>
    <row r="103" spans="1:16">
      <c r="A103" s="21"/>
      <c r="B103" s="21"/>
      <c r="C103" s="21"/>
      <c r="D103" s="21"/>
      <c r="E103" s="16"/>
      <c r="F103" s="16"/>
      <c r="G103" s="16"/>
      <c r="H103" s="16"/>
      <c r="I103" s="16"/>
      <c r="J103" s="16"/>
      <c r="K103" s="16"/>
      <c r="L103" s="16"/>
      <c r="M103" s="16"/>
      <c r="N103" s="16"/>
      <c r="P103" s="33" t="str">
        <f t="shared" si="1"/>
        <v/>
      </c>
    </row>
    <row r="104" spans="1:16">
      <c r="A104" s="21"/>
      <c r="B104" s="21"/>
      <c r="C104" s="21"/>
      <c r="D104" s="21"/>
      <c r="E104" s="16"/>
      <c r="F104" s="16"/>
      <c r="G104" s="16"/>
      <c r="H104" s="16"/>
      <c r="I104" s="16"/>
      <c r="J104" s="16"/>
      <c r="K104" s="16"/>
      <c r="L104" s="16"/>
      <c r="M104" s="16"/>
      <c r="N104" s="16"/>
      <c r="P104" s="33" t="str">
        <f t="shared" si="1"/>
        <v/>
      </c>
    </row>
    <row r="105" spans="1:16">
      <c r="A105" s="21"/>
      <c r="B105" s="21"/>
      <c r="C105" s="21"/>
      <c r="D105" s="21"/>
      <c r="E105" s="16"/>
      <c r="F105" s="16"/>
      <c r="G105" s="16"/>
      <c r="H105" s="16"/>
      <c r="I105" s="16"/>
      <c r="J105" s="16"/>
      <c r="K105" s="16"/>
      <c r="L105" s="16"/>
      <c r="M105" s="16"/>
      <c r="N105" s="16"/>
      <c r="P105" s="33" t="str">
        <f t="shared" si="1"/>
        <v/>
      </c>
    </row>
    <row r="106" spans="1:16">
      <c r="A106" s="21"/>
      <c r="B106" s="21"/>
      <c r="C106" s="21"/>
      <c r="D106" s="21"/>
      <c r="E106" s="16"/>
      <c r="F106" s="16"/>
      <c r="G106" s="16"/>
      <c r="H106" s="16"/>
      <c r="I106" s="16"/>
      <c r="J106" s="16"/>
      <c r="K106" s="16"/>
      <c r="L106" s="16"/>
      <c r="M106" s="16"/>
      <c r="N106" s="16"/>
      <c r="P106" s="33" t="str">
        <f t="shared" si="1"/>
        <v/>
      </c>
    </row>
    <row r="107" spans="1:16">
      <c r="A107" s="21"/>
      <c r="B107" s="21"/>
      <c r="C107" s="21"/>
      <c r="D107" s="21"/>
      <c r="E107" s="16"/>
      <c r="F107" s="16"/>
      <c r="G107" s="16"/>
      <c r="H107" s="16"/>
      <c r="I107" s="16"/>
      <c r="J107" s="16"/>
      <c r="K107" s="16"/>
      <c r="L107" s="16"/>
      <c r="M107" s="16"/>
      <c r="N107" s="16"/>
      <c r="P107" s="33" t="str">
        <f t="shared" si="1"/>
        <v/>
      </c>
    </row>
    <row r="108" spans="1:16">
      <c r="A108" s="21"/>
      <c r="B108" s="21"/>
      <c r="C108" s="21"/>
      <c r="D108" s="21"/>
      <c r="E108" s="16"/>
      <c r="F108" s="16"/>
      <c r="G108" s="16"/>
      <c r="H108" s="16"/>
      <c r="I108" s="16"/>
      <c r="J108" s="16"/>
      <c r="K108" s="16"/>
      <c r="L108" s="16"/>
      <c r="M108" s="16"/>
      <c r="N108" s="16"/>
      <c r="P108" s="33" t="str">
        <f t="shared" si="1"/>
        <v/>
      </c>
    </row>
    <row r="109" spans="1:16">
      <c r="A109" s="21"/>
      <c r="B109" s="21"/>
      <c r="C109" s="21"/>
      <c r="D109" s="21"/>
      <c r="E109" s="16"/>
      <c r="F109" s="16"/>
      <c r="G109" s="16"/>
      <c r="H109" s="16"/>
      <c r="I109" s="16"/>
      <c r="J109" s="16"/>
      <c r="K109" s="16"/>
      <c r="L109" s="16"/>
      <c r="M109" s="16"/>
      <c r="N109" s="16"/>
      <c r="P109" s="33" t="str">
        <f t="shared" si="1"/>
        <v/>
      </c>
    </row>
    <row r="110" spans="1:16">
      <c r="A110" s="21"/>
      <c r="B110" s="21"/>
      <c r="C110" s="21"/>
      <c r="D110" s="21"/>
      <c r="E110" s="16"/>
      <c r="F110" s="16"/>
      <c r="G110" s="16"/>
      <c r="H110" s="16"/>
      <c r="I110" s="16"/>
      <c r="J110" s="16"/>
      <c r="K110" s="16"/>
      <c r="L110" s="16"/>
      <c r="M110" s="16"/>
      <c r="N110" s="16"/>
      <c r="P110" s="33" t="str">
        <f t="shared" si="1"/>
        <v/>
      </c>
    </row>
    <row r="111" spans="1:16">
      <c r="A111" s="21"/>
      <c r="B111" s="21"/>
      <c r="C111" s="21"/>
      <c r="D111" s="21"/>
      <c r="E111" s="16"/>
      <c r="F111" s="16"/>
      <c r="G111" s="16"/>
      <c r="H111" s="16"/>
      <c r="I111" s="16"/>
      <c r="J111" s="16"/>
      <c r="K111" s="16"/>
      <c r="L111" s="16"/>
      <c r="M111" s="16"/>
      <c r="N111" s="16"/>
      <c r="P111" s="33" t="str">
        <f t="shared" si="1"/>
        <v/>
      </c>
    </row>
    <row r="112" spans="1:16">
      <c r="A112" s="21"/>
      <c r="B112" s="21"/>
      <c r="C112" s="21"/>
      <c r="D112" s="21"/>
      <c r="E112" s="16"/>
      <c r="F112" s="16"/>
      <c r="G112" s="16"/>
      <c r="H112" s="16"/>
      <c r="I112" s="16"/>
      <c r="J112" s="16"/>
      <c r="K112" s="16"/>
      <c r="L112" s="16"/>
      <c r="M112" s="16"/>
      <c r="N112" s="16"/>
      <c r="P112" s="33" t="str">
        <f t="shared" si="1"/>
        <v/>
      </c>
    </row>
    <row r="113" spans="1:16">
      <c r="A113" s="21"/>
      <c r="B113" s="21"/>
      <c r="C113" s="21"/>
      <c r="D113" s="21"/>
      <c r="E113" s="16"/>
      <c r="F113" s="16"/>
      <c r="G113" s="16"/>
      <c r="H113" s="16"/>
      <c r="I113" s="16"/>
      <c r="J113" s="16"/>
      <c r="K113" s="16"/>
      <c r="L113" s="16"/>
      <c r="M113" s="16"/>
      <c r="N113" s="16"/>
      <c r="P113" s="33" t="str">
        <f t="shared" si="1"/>
        <v/>
      </c>
    </row>
    <row r="114" spans="1:16">
      <c r="A114" s="21"/>
      <c r="B114" s="21"/>
      <c r="C114" s="21"/>
      <c r="D114" s="21"/>
      <c r="E114" s="16"/>
      <c r="F114" s="16"/>
      <c r="G114" s="16"/>
      <c r="H114" s="16"/>
      <c r="I114" s="16"/>
      <c r="J114" s="16"/>
      <c r="K114" s="16"/>
      <c r="L114" s="16"/>
      <c r="M114" s="16"/>
      <c r="N114" s="16"/>
      <c r="P114" s="33" t="str">
        <f t="shared" si="1"/>
        <v/>
      </c>
    </row>
    <row r="115" spans="1:16">
      <c r="A115" s="21"/>
      <c r="B115" s="21"/>
      <c r="C115" s="21"/>
      <c r="D115" s="21"/>
      <c r="E115" s="16"/>
      <c r="F115" s="16"/>
      <c r="G115" s="16"/>
      <c r="H115" s="16"/>
      <c r="I115" s="16"/>
      <c r="J115" s="16"/>
      <c r="K115" s="16"/>
      <c r="L115" s="16"/>
      <c r="M115" s="16"/>
      <c r="N115" s="16"/>
      <c r="P115" s="33" t="str">
        <f t="shared" si="1"/>
        <v/>
      </c>
    </row>
    <row r="116" spans="1:16">
      <c r="A116" s="21"/>
      <c r="B116" s="21"/>
      <c r="C116" s="21"/>
      <c r="D116" s="21"/>
      <c r="E116" s="16"/>
      <c r="F116" s="16"/>
      <c r="G116" s="16"/>
      <c r="H116" s="16"/>
      <c r="I116" s="16"/>
      <c r="J116" s="16"/>
      <c r="K116" s="16"/>
      <c r="L116" s="16"/>
      <c r="M116" s="16"/>
      <c r="N116" s="16"/>
      <c r="P116" s="33" t="str">
        <f t="shared" si="1"/>
        <v/>
      </c>
    </row>
    <row r="117" spans="1:16">
      <c r="A117" s="21"/>
      <c r="B117" s="21"/>
      <c r="C117" s="21"/>
      <c r="D117" s="21"/>
      <c r="E117" s="16"/>
      <c r="F117" s="16"/>
      <c r="G117" s="16"/>
      <c r="H117" s="16"/>
      <c r="I117" s="16"/>
      <c r="J117" s="16"/>
      <c r="K117" s="16"/>
      <c r="L117" s="16"/>
      <c r="M117" s="16"/>
      <c r="N117" s="16"/>
      <c r="P117" s="33" t="str">
        <f t="shared" si="1"/>
        <v/>
      </c>
    </row>
    <row r="118" spans="1:16">
      <c r="A118" s="21"/>
      <c r="B118" s="21"/>
      <c r="C118" s="21"/>
      <c r="D118" s="21"/>
      <c r="E118" s="16"/>
      <c r="F118" s="16"/>
      <c r="G118" s="16"/>
      <c r="H118" s="16"/>
      <c r="I118" s="16"/>
      <c r="J118" s="16"/>
      <c r="K118" s="16"/>
      <c r="L118" s="16"/>
      <c r="M118" s="16"/>
      <c r="N118" s="16"/>
      <c r="P118" s="33" t="str">
        <f t="shared" si="1"/>
        <v/>
      </c>
    </row>
    <row r="119" spans="1:16">
      <c r="A119" s="21"/>
      <c r="B119" s="21"/>
      <c r="C119" s="21"/>
      <c r="D119" s="21"/>
      <c r="E119" s="16"/>
      <c r="F119" s="16"/>
      <c r="G119" s="16"/>
      <c r="H119" s="16"/>
      <c r="I119" s="16"/>
      <c r="J119" s="16"/>
      <c r="K119" s="16"/>
      <c r="L119" s="16"/>
      <c r="M119" s="16"/>
      <c r="N119" s="16"/>
      <c r="P119" s="33" t="str">
        <f t="shared" si="1"/>
        <v/>
      </c>
    </row>
    <row r="120" spans="1:16">
      <c r="A120" s="21"/>
      <c r="B120" s="21"/>
      <c r="C120" s="21"/>
      <c r="D120" s="21"/>
      <c r="E120" s="16"/>
      <c r="F120" s="16"/>
      <c r="G120" s="16"/>
      <c r="H120" s="16"/>
      <c r="I120" s="16"/>
      <c r="J120" s="16"/>
      <c r="K120" s="16"/>
      <c r="L120" s="16"/>
      <c r="M120" s="16"/>
      <c r="N120" s="16"/>
      <c r="P120" s="33" t="str">
        <f t="shared" si="1"/>
        <v/>
      </c>
    </row>
    <row r="121" spans="1:16">
      <c r="A121" s="21"/>
      <c r="B121" s="21"/>
      <c r="C121" s="21"/>
      <c r="D121" s="21"/>
      <c r="E121" s="16"/>
      <c r="F121" s="16"/>
      <c r="G121" s="16"/>
      <c r="H121" s="16"/>
      <c r="I121" s="16"/>
      <c r="J121" s="16"/>
      <c r="K121" s="16"/>
      <c r="L121" s="16"/>
      <c r="M121" s="16"/>
      <c r="N121" s="16"/>
      <c r="P121" s="33" t="str">
        <f t="shared" si="1"/>
        <v/>
      </c>
    </row>
    <row r="122" spans="1:16">
      <c r="A122" s="21"/>
      <c r="B122" s="21"/>
      <c r="C122" s="21"/>
      <c r="D122" s="21"/>
      <c r="E122" s="16"/>
      <c r="F122" s="16"/>
      <c r="G122" s="16"/>
      <c r="H122" s="16"/>
      <c r="I122" s="16"/>
      <c r="J122" s="16"/>
      <c r="K122" s="16"/>
      <c r="L122" s="16"/>
      <c r="M122" s="16"/>
      <c r="N122" s="16"/>
      <c r="P122" s="33" t="str">
        <f t="shared" si="1"/>
        <v/>
      </c>
    </row>
    <row r="123" spans="1:16">
      <c r="A123" s="21"/>
      <c r="B123" s="21"/>
      <c r="C123" s="21"/>
      <c r="D123" s="21"/>
      <c r="E123" s="16"/>
      <c r="F123" s="16"/>
      <c r="G123" s="16"/>
      <c r="H123" s="16"/>
      <c r="I123" s="16"/>
      <c r="J123" s="16"/>
      <c r="K123" s="16"/>
      <c r="L123" s="16"/>
      <c r="M123" s="16"/>
      <c r="N123" s="16"/>
      <c r="P123" s="33" t="str">
        <f t="shared" si="1"/>
        <v/>
      </c>
    </row>
    <row r="124" spans="1:16">
      <c r="A124" s="21"/>
      <c r="B124" s="21"/>
      <c r="C124" s="21"/>
      <c r="D124" s="21"/>
      <c r="E124" s="16"/>
      <c r="F124" s="16"/>
      <c r="G124" s="16"/>
      <c r="H124" s="16"/>
      <c r="I124" s="16"/>
      <c r="J124" s="16"/>
      <c r="K124" s="16"/>
      <c r="L124" s="16"/>
      <c r="M124" s="16"/>
      <c r="N124" s="16"/>
      <c r="P124" s="33" t="str">
        <f t="shared" si="1"/>
        <v/>
      </c>
    </row>
    <row r="125" spans="1:16">
      <c r="A125" s="21"/>
      <c r="B125" s="21"/>
      <c r="C125" s="21"/>
      <c r="D125" s="21"/>
      <c r="E125" s="16"/>
      <c r="F125" s="16"/>
      <c r="G125" s="16"/>
      <c r="H125" s="16"/>
      <c r="I125" s="16"/>
      <c r="J125" s="16"/>
      <c r="K125" s="16"/>
      <c r="L125" s="16"/>
      <c r="M125" s="16"/>
      <c r="N125" s="16"/>
      <c r="P125" s="33" t="str">
        <f t="shared" si="1"/>
        <v/>
      </c>
    </row>
    <row r="126" spans="1:16">
      <c r="A126" s="21"/>
      <c r="B126" s="21"/>
      <c r="C126" s="21"/>
      <c r="D126" s="21"/>
      <c r="E126" s="16"/>
      <c r="F126" s="16"/>
      <c r="G126" s="16"/>
      <c r="H126" s="16"/>
      <c r="I126" s="16"/>
      <c r="J126" s="16"/>
      <c r="K126" s="16"/>
      <c r="L126" s="16"/>
      <c r="M126" s="16"/>
      <c r="N126" s="16"/>
      <c r="P126" s="33" t="str">
        <f t="shared" si="1"/>
        <v/>
      </c>
    </row>
    <row r="127" spans="1:16">
      <c r="A127" s="21"/>
      <c r="B127" s="21"/>
      <c r="C127" s="21"/>
      <c r="D127" s="21"/>
      <c r="E127" s="16"/>
      <c r="F127" s="16"/>
      <c r="G127" s="16"/>
      <c r="H127" s="16"/>
      <c r="I127" s="16"/>
      <c r="J127" s="16"/>
      <c r="K127" s="16"/>
      <c r="L127" s="16"/>
      <c r="M127" s="16"/>
      <c r="N127" s="16"/>
      <c r="P127" s="33" t="str">
        <f t="shared" si="1"/>
        <v/>
      </c>
    </row>
    <row r="128" spans="1:16">
      <c r="A128" s="21"/>
      <c r="B128" s="21"/>
      <c r="C128" s="21"/>
      <c r="D128" s="21"/>
      <c r="E128" s="16"/>
      <c r="F128" s="16"/>
      <c r="G128" s="16"/>
      <c r="H128" s="16"/>
      <c r="I128" s="16"/>
      <c r="J128" s="16"/>
      <c r="K128" s="16"/>
      <c r="L128" s="16"/>
      <c r="M128" s="16"/>
      <c r="N128" s="16"/>
      <c r="P128" s="33" t="str">
        <f t="shared" si="1"/>
        <v/>
      </c>
    </row>
    <row r="129" spans="1:16">
      <c r="A129" s="21"/>
      <c r="B129" s="21"/>
      <c r="C129" s="21"/>
      <c r="D129" s="21"/>
      <c r="E129" s="16"/>
      <c r="F129" s="16"/>
      <c r="G129" s="16"/>
      <c r="H129" s="16"/>
      <c r="I129" s="16"/>
      <c r="J129" s="16"/>
      <c r="K129" s="16"/>
      <c r="L129" s="16"/>
      <c r="M129" s="16"/>
      <c r="N129" s="16"/>
      <c r="P129" s="33" t="str">
        <f t="shared" si="1"/>
        <v/>
      </c>
    </row>
    <row r="130" spans="1:16">
      <c r="A130" s="21"/>
      <c r="B130" s="21"/>
      <c r="C130" s="21"/>
      <c r="D130" s="21"/>
      <c r="E130" s="16"/>
      <c r="F130" s="16"/>
      <c r="G130" s="16"/>
      <c r="H130" s="16"/>
      <c r="I130" s="16"/>
      <c r="J130" s="16"/>
      <c r="K130" s="16"/>
      <c r="L130" s="16"/>
      <c r="M130" s="16"/>
      <c r="N130" s="16"/>
      <c r="P130" s="33" t="str">
        <f t="shared" si="1"/>
        <v/>
      </c>
    </row>
    <row r="131" spans="1:16">
      <c r="A131" s="21"/>
      <c r="B131" s="21"/>
      <c r="C131" s="21"/>
      <c r="D131" s="21"/>
      <c r="E131" s="16"/>
      <c r="F131" s="16"/>
      <c r="G131" s="16"/>
      <c r="H131" s="16"/>
      <c r="I131" s="16"/>
      <c r="J131" s="16"/>
      <c r="K131" s="16"/>
      <c r="L131" s="16"/>
      <c r="M131" s="16"/>
      <c r="N131" s="16"/>
      <c r="P131" s="33" t="str">
        <f t="shared" si="1"/>
        <v/>
      </c>
    </row>
    <row r="132" spans="1:16">
      <c r="A132" s="21"/>
      <c r="B132" s="21"/>
      <c r="C132" s="21"/>
      <c r="D132" s="21"/>
      <c r="E132" s="16"/>
      <c r="F132" s="16"/>
      <c r="G132" s="16"/>
      <c r="H132" s="16"/>
      <c r="I132" s="16"/>
      <c r="J132" s="16"/>
      <c r="K132" s="16"/>
      <c r="L132" s="16"/>
      <c r="M132" s="16"/>
      <c r="N132" s="16"/>
      <c r="P132" s="33" t="str">
        <f t="shared" si="1"/>
        <v/>
      </c>
    </row>
    <row r="133" spans="1:16">
      <c r="A133" s="21"/>
      <c r="B133" s="21"/>
      <c r="C133" s="21"/>
      <c r="D133" s="21"/>
      <c r="E133" s="16"/>
      <c r="F133" s="16"/>
      <c r="G133" s="16"/>
      <c r="H133" s="16"/>
      <c r="I133" s="16"/>
      <c r="J133" s="16"/>
      <c r="K133" s="16"/>
      <c r="L133" s="16"/>
      <c r="M133" s="16"/>
      <c r="N133" s="16"/>
      <c r="P133" s="33" t="str">
        <f t="shared" si="1"/>
        <v/>
      </c>
    </row>
    <row r="134" spans="1:16">
      <c r="A134" s="21"/>
      <c r="B134" s="21"/>
      <c r="C134" s="21"/>
      <c r="D134" s="21"/>
      <c r="E134" s="16"/>
      <c r="F134" s="16"/>
      <c r="G134" s="16"/>
      <c r="H134" s="16"/>
      <c r="I134" s="16"/>
      <c r="J134" s="16"/>
      <c r="K134" s="16"/>
      <c r="L134" s="16"/>
      <c r="M134" s="16"/>
      <c r="N134" s="16"/>
      <c r="P134" s="33" t="str">
        <f t="shared" si="1"/>
        <v/>
      </c>
    </row>
    <row r="135" spans="1:16">
      <c r="A135" s="21"/>
      <c r="B135" s="21"/>
      <c r="C135" s="21"/>
      <c r="D135" s="21"/>
      <c r="E135" s="16"/>
      <c r="F135" s="16"/>
      <c r="G135" s="16"/>
      <c r="H135" s="16"/>
      <c r="I135" s="16"/>
      <c r="J135" s="16"/>
      <c r="K135" s="16"/>
      <c r="L135" s="16"/>
      <c r="M135" s="16"/>
      <c r="N135" s="16"/>
      <c r="P135" s="33" t="str">
        <f t="shared" si="1"/>
        <v/>
      </c>
    </row>
    <row r="136" spans="1:16">
      <c r="A136" s="21"/>
      <c r="B136" s="21"/>
      <c r="C136" s="21"/>
      <c r="D136" s="21"/>
      <c r="E136" s="16"/>
      <c r="F136" s="16"/>
      <c r="G136" s="16"/>
      <c r="H136" s="16"/>
      <c r="I136" s="16"/>
      <c r="J136" s="16"/>
      <c r="K136" s="16"/>
      <c r="L136" s="16"/>
      <c r="M136" s="16"/>
      <c r="N136" s="16"/>
      <c r="P136" s="33" t="str">
        <f t="shared" si="1"/>
        <v/>
      </c>
    </row>
    <row r="137" spans="1:16">
      <c r="A137" s="21"/>
      <c r="B137" s="21"/>
      <c r="C137" s="21"/>
      <c r="D137" s="21"/>
      <c r="E137" s="16"/>
      <c r="F137" s="16"/>
      <c r="G137" s="16"/>
      <c r="H137" s="16"/>
      <c r="I137" s="16"/>
      <c r="J137" s="16"/>
      <c r="K137" s="16"/>
      <c r="L137" s="16"/>
      <c r="M137" s="16"/>
      <c r="N137" s="16"/>
      <c r="P137" s="33" t="str">
        <f t="shared" si="1"/>
        <v/>
      </c>
    </row>
    <row r="138" spans="1:16">
      <c r="A138" s="21"/>
      <c r="B138" s="21"/>
      <c r="C138" s="21"/>
      <c r="D138" s="21"/>
      <c r="E138" s="16"/>
      <c r="F138" s="16"/>
      <c r="G138" s="16"/>
      <c r="H138" s="16"/>
      <c r="I138" s="16"/>
      <c r="J138" s="16"/>
      <c r="K138" s="16"/>
      <c r="L138" s="16"/>
      <c r="M138" s="16"/>
      <c r="N138" s="16"/>
      <c r="P138" s="33" t="str">
        <f t="shared" ref="P138:P201" si="2">IF(COUNTA(E138:N138)=0,"",_xlfn.CONCAT(,
IF(NOT(N138 = (SUM(E138, F138, H138, J138:M138) - SUM(G138, I138))),
     " Error: Position at the end of the period is not equal to: position at the beginning of the period + issuance or inflow - buyback or outflow + operational result - declared dividend + exchange rate changes + price changes + other changes + rectifications.",
     ""),
IF(AND(NOT(ISBLANK(I138)), I138&lt;0),
 " Error: Dividend declared (gross) cannot be negative",
     ""),
IF(AND(NOT(ISBLANK(E138)), E138&lt;0),
 " Warning: Position at the beginning of the period is usually a positive amount, please check whether the reported negative amount is correct.",
     ""),
IF(AND(NOT(ISBLANK(N138)), N138&lt;0),
 " Warning: Position at the end of the period is usually a positive amount, please check whether the reported negative amount is correct.",
     "")))</f>
        <v/>
      </c>
    </row>
    <row r="139" spans="1:16">
      <c r="A139" s="21"/>
      <c r="B139" s="21"/>
      <c r="C139" s="21"/>
      <c r="D139" s="21"/>
      <c r="E139" s="16"/>
      <c r="F139" s="16"/>
      <c r="G139" s="16"/>
      <c r="H139" s="16"/>
      <c r="I139" s="16"/>
      <c r="J139" s="16"/>
      <c r="K139" s="16"/>
      <c r="L139" s="16"/>
      <c r="M139" s="16"/>
      <c r="N139" s="16"/>
      <c r="P139" s="33" t="str">
        <f t="shared" si="2"/>
        <v/>
      </c>
    </row>
    <row r="140" spans="1:16">
      <c r="A140" s="21"/>
      <c r="B140" s="21"/>
      <c r="C140" s="21"/>
      <c r="D140" s="21"/>
      <c r="E140" s="16"/>
      <c r="F140" s="16"/>
      <c r="G140" s="16"/>
      <c r="H140" s="16"/>
      <c r="I140" s="16"/>
      <c r="J140" s="16"/>
      <c r="K140" s="16"/>
      <c r="L140" s="16"/>
      <c r="M140" s="16"/>
      <c r="N140" s="16"/>
      <c r="P140" s="33" t="str">
        <f t="shared" si="2"/>
        <v/>
      </c>
    </row>
    <row r="141" spans="1:16">
      <c r="A141" s="21"/>
      <c r="B141" s="21"/>
      <c r="C141" s="21"/>
      <c r="D141" s="21"/>
      <c r="E141" s="16"/>
      <c r="F141" s="16"/>
      <c r="G141" s="16"/>
      <c r="H141" s="16"/>
      <c r="I141" s="16"/>
      <c r="J141" s="16"/>
      <c r="K141" s="16"/>
      <c r="L141" s="16"/>
      <c r="M141" s="16"/>
      <c r="N141" s="16"/>
      <c r="P141" s="33" t="str">
        <f t="shared" si="2"/>
        <v/>
      </c>
    </row>
    <row r="142" spans="1:16">
      <c r="A142" s="21"/>
      <c r="B142" s="21"/>
      <c r="C142" s="21"/>
      <c r="D142" s="21"/>
      <c r="E142" s="16"/>
      <c r="F142" s="16"/>
      <c r="G142" s="16"/>
      <c r="H142" s="16"/>
      <c r="I142" s="16"/>
      <c r="J142" s="16"/>
      <c r="K142" s="16"/>
      <c r="L142" s="16"/>
      <c r="M142" s="16"/>
      <c r="N142" s="16"/>
      <c r="P142" s="33" t="str">
        <f t="shared" si="2"/>
        <v/>
      </c>
    </row>
    <row r="143" spans="1:16">
      <c r="A143" s="21"/>
      <c r="B143" s="21"/>
      <c r="C143" s="21"/>
      <c r="D143" s="21"/>
      <c r="E143" s="16"/>
      <c r="F143" s="16"/>
      <c r="G143" s="16"/>
      <c r="H143" s="16"/>
      <c r="I143" s="16"/>
      <c r="J143" s="16"/>
      <c r="K143" s="16"/>
      <c r="L143" s="16"/>
      <c r="M143" s="16"/>
      <c r="N143" s="16"/>
      <c r="P143" s="33" t="str">
        <f t="shared" si="2"/>
        <v/>
      </c>
    </row>
    <row r="144" spans="1:16">
      <c r="A144" s="21"/>
      <c r="B144" s="21"/>
      <c r="C144" s="21"/>
      <c r="D144" s="21"/>
      <c r="E144" s="16"/>
      <c r="F144" s="16"/>
      <c r="G144" s="16"/>
      <c r="H144" s="16"/>
      <c r="I144" s="16"/>
      <c r="J144" s="16"/>
      <c r="K144" s="16"/>
      <c r="L144" s="16"/>
      <c r="M144" s="16"/>
      <c r="N144" s="16"/>
      <c r="P144" s="33" t="str">
        <f t="shared" si="2"/>
        <v/>
      </c>
    </row>
    <row r="145" spans="1:16">
      <c r="A145" s="21"/>
      <c r="B145" s="21"/>
      <c r="C145" s="21"/>
      <c r="D145" s="21"/>
      <c r="E145" s="16"/>
      <c r="F145" s="16"/>
      <c r="G145" s="16"/>
      <c r="H145" s="16"/>
      <c r="I145" s="16"/>
      <c r="J145" s="16"/>
      <c r="K145" s="16"/>
      <c r="L145" s="16"/>
      <c r="M145" s="16"/>
      <c r="N145" s="16"/>
      <c r="P145" s="33" t="str">
        <f t="shared" si="2"/>
        <v/>
      </c>
    </row>
    <row r="146" spans="1:16">
      <c r="A146" s="21"/>
      <c r="B146" s="21"/>
      <c r="C146" s="21"/>
      <c r="D146" s="21"/>
      <c r="E146" s="16"/>
      <c r="F146" s="16"/>
      <c r="G146" s="16"/>
      <c r="H146" s="16"/>
      <c r="I146" s="16"/>
      <c r="J146" s="16"/>
      <c r="K146" s="16"/>
      <c r="L146" s="16"/>
      <c r="M146" s="16"/>
      <c r="N146" s="16"/>
      <c r="P146" s="33" t="str">
        <f t="shared" si="2"/>
        <v/>
      </c>
    </row>
    <row r="147" spans="1:16">
      <c r="A147" s="21"/>
      <c r="B147" s="21"/>
      <c r="C147" s="21"/>
      <c r="D147" s="21"/>
      <c r="E147" s="16"/>
      <c r="F147" s="16"/>
      <c r="G147" s="16"/>
      <c r="H147" s="16"/>
      <c r="I147" s="16"/>
      <c r="J147" s="16"/>
      <c r="K147" s="16"/>
      <c r="L147" s="16"/>
      <c r="M147" s="16"/>
      <c r="N147" s="16"/>
      <c r="P147" s="33" t="str">
        <f t="shared" si="2"/>
        <v/>
      </c>
    </row>
    <row r="148" spans="1:16">
      <c r="A148" s="21"/>
      <c r="B148" s="21"/>
      <c r="C148" s="21"/>
      <c r="D148" s="21"/>
      <c r="E148" s="16"/>
      <c r="F148" s="16"/>
      <c r="G148" s="16"/>
      <c r="H148" s="16"/>
      <c r="I148" s="16"/>
      <c r="J148" s="16"/>
      <c r="K148" s="16"/>
      <c r="L148" s="16"/>
      <c r="M148" s="16"/>
      <c r="N148" s="16"/>
      <c r="P148" s="33" t="str">
        <f t="shared" si="2"/>
        <v/>
      </c>
    </row>
    <row r="149" spans="1:16">
      <c r="A149" s="21"/>
      <c r="B149" s="21"/>
      <c r="C149" s="21"/>
      <c r="D149" s="21"/>
      <c r="E149" s="16"/>
      <c r="F149" s="16"/>
      <c r="G149" s="16"/>
      <c r="H149" s="16"/>
      <c r="I149" s="16"/>
      <c r="J149" s="16"/>
      <c r="K149" s="16"/>
      <c r="L149" s="16"/>
      <c r="M149" s="16"/>
      <c r="N149" s="16"/>
      <c r="P149" s="33" t="str">
        <f t="shared" si="2"/>
        <v/>
      </c>
    </row>
    <row r="150" spans="1:16">
      <c r="A150" s="21"/>
      <c r="B150" s="21"/>
      <c r="C150" s="21"/>
      <c r="D150" s="21"/>
      <c r="E150" s="16"/>
      <c r="F150" s="16"/>
      <c r="G150" s="16"/>
      <c r="H150" s="16"/>
      <c r="I150" s="16"/>
      <c r="J150" s="16"/>
      <c r="K150" s="16"/>
      <c r="L150" s="16"/>
      <c r="M150" s="16"/>
      <c r="N150" s="16"/>
      <c r="P150" s="33" t="str">
        <f t="shared" si="2"/>
        <v/>
      </c>
    </row>
    <row r="151" spans="1:16">
      <c r="A151" s="21"/>
      <c r="B151" s="21"/>
      <c r="C151" s="21"/>
      <c r="D151" s="21"/>
      <c r="E151" s="16"/>
      <c r="F151" s="16"/>
      <c r="G151" s="16"/>
      <c r="H151" s="16"/>
      <c r="I151" s="16"/>
      <c r="J151" s="16"/>
      <c r="K151" s="16"/>
      <c r="L151" s="16"/>
      <c r="M151" s="16"/>
      <c r="N151" s="16"/>
      <c r="P151" s="33" t="str">
        <f t="shared" si="2"/>
        <v/>
      </c>
    </row>
    <row r="152" spans="1:16">
      <c r="A152" s="21"/>
      <c r="B152" s="21"/>
      <c r="C152" s="21"/>
      <c r="D152" s="21"/>
      <c r="E152" s="16"/>
      <c r="F152" s="16"/>
      <c r="G152" s="16"/>
      <c r="H152" s="16"/>
      <c r="I152" s="16"/>
      <c r="J152" s="16"/>
      <c r="K152" s="16"/>
      <c r="L152" s="16"/>
      <c r="M152" s="16"/>
      <c r="N152" s="16"/>
      <c r="P152" s="33" t="str">
        <f t="shared" si="2"/>
        <v/>
      </c>
    </row>
    <row r="153" spans="1:16">
      <c r="A153" s="21"/>
      <c r="B153" s="21"/>
      <c r="C153" s="21"/>
      <c r="D153" s="21"/>
      <c r="E153" s="16"/>
      <c r="F153" s="16"/>
      <c r="G153" s="16"/>
      <c r="H153" s="16"/>
      <c r="I153" s="16"/>
      <c r="J153" s="16"/>
      <c r="K153" s="16"/>
      <c r="L153" s="16"/>
      <c r="M153" s="16"/>
      <c r="N153" s="16"/>
      <c r="P153" s="33" t="str">
        <f t="shared" si="2"/>
        <v/>
      </c>
    </row>
    <row r="154" spans="1:16">
      <c r="A154" s="21"/>
      <c r="B154" s="21"/>
      <c r="C154" s="21"/>
      <c r="D154" s="21"/>
      <c r="E154" s="16"/>
      <c r="F154" s="16"/>
      <c r="G154" s="16"/>
      <c r="H154" s="16"/>
      <c r="I154" s="16"/>
      <c r="J154" s="16"/>
      <c r="K154" s="16"/>
      <c r="L154" s="16"/>
      <c r="M154" s="16"/>
      <c r="N154" s="16"/>
      <c r="P154" s="33" t="str">
        <f t="shared" si="2"/>
        <v/>
      </c>
    </row>
    <row r="155" spans="1:16">
      <c r="A155" s="21"/>
      <c r="B155" s="21"/>
      <c r="C155" s="21"/>
      <c r="D155" s="21"/>
      <c r="E155" s="16"/>
      <c r="F155" s="16"/>
      <c r="G155" s="16"/>
      <c r="H155" s="16"/>
      <c r="I155" s="16"/>
      <c r="J155" s="16"/>
      <c r="K155" s="16"/>
      <c r="L155" s="16"/>
      <c r="M155" s="16"/>
      <c r="N155" s="16"/>
      <c r="P155" s="33" t="str">
        <f t="shared" si="2"/>
        <v/>
      </c>
    </row>
    <row r="156" spans="1:16">
      <c r="A156" s="21"/>
      <c r="B156" s="21"/>
      <c r="C156" s="21"/>
      <c r="D156" s="21"/>
      <c r="E156" s="16"/>
      <c r="F156" s="16"/>
      <c r="G156" s="16"/>
      <c r="H156" s="16"/>
      <c r="I156" s="16"/>
      <c r="J156" s="16"/>
      <c r="K156" s="16"/>
      <c r="L156" s="16"/>
      <c r="M156" s="16"/>
      <c r="N156" s="16"/>
      <c r="P156" s="33" t="str">
        <f t="shared" si="2"/>
        <v/>
      </c>
    </row>
    <row r="157" spans="1:16">
      <c r="A157" s="21"/>
      <c r="B157" s="21"/>
      <c r="C157" s="21"/>
      <c r="D157" s="21"/>
      <c r="E157" s="16"/>
      <c r="F157" s="16"/>
      <c r="G157" s="16"/>
      <c r="H157" s="16"/>
      <c r="I157" s="16"/>
      <c r="J157" s="16"/>
      <c r="K157" s="16"/>
      <c r="L157" s="16"/>
      <c r="M157" s="16"/>
      <c r="N157" s="16"/>
      <c r="P157" s="33" t="str">
        <f t="shared" si="2"/>
        <v/>
      </c>
    </row>
    <row r="158" spans="1:16">
      <c r="A158" s="21"/>
      <c r="B158" s="21"/>
      <c r="C158" s="21"/>
      <c r="D158" s="21"/>
      <c r="E158" s="16"/>
      <c r="F158" s="16"/>
      <c r="G158" s="16"/>
      <c r="H158" s="16"/>
      <c r="I158" s="16"/>
      <c r="J158" s="16"/>
      <c r="K158" s="16"/>
      <c r="L158" s="16"/>
      <c r="M158" s="16"/>
      <c r="N158" s="16"/>
      <c r="P158" s="33" t="str">
        <f t="shared" si="2"/>
        <v/>
      </c>
    </row>
    <row r="159" spans="1:16">
      <c r="A159" s="21"/>
      <c r="B159" s="21"/>
      <c r="C159" s="21"/>
      <c r="D159" s="21"/>
      <c r="E159" s="16"/>
      <c r="F159" s="16"/>
      <c r="G159" s="16"/>
      <c r="H159" s="16"/>
      <c r="I159" s="16"/>
      <c r="J159" s="16"/>
      <c r="K159" s="16"/>
      <c r="L159" s="16"/>
      <c r="M159" s="16"/>
      <c r="N159" s="16"/>
      <c r="P159" s="33" t="str">
        <f t="shared" si="2"/>
        <v/>
      </c>
    </row>
    <row r="160" spans="1:16">
      <c r="A160" s="21"/>
      <c r="B160" s="21"/>
      <c r="C160" s="21"/>
      <c r="D160" s="21"/>
      <c r="E160" s="16"/>
      <c r="F160" s="16"/>
      <c r="G160" s="16"/>
      <c r="H160" s="16"/>
      <c r="I160" s="16"/>
      <c r="J160" s="16"/>
      <c r="K160" s="16"/>
      <c r="L160" s="16"/>
      <c r="M160" s="16"/>
      <c r="N160" s="16"/>
      <c r="P160" s="33" t="str">
        <f t="shared" si="2"/>
        <v/>
      </c>
    </row>
    <row r="161" spans="1:16">
      <c r="A161" s="21"/>
      <c r="B161" s="21"/>
      <c r="C161" s="21"/>
      <c r="D161" s="21"/>
      <c r="E161" s="16"/>
      <c r="F161" s="16"/>
      <c r="G161" s="16"/>
      <c r="H161" s="16"/>
      <c r="I161" s="16"/>
      <c r="J161" s="16"/>
      <c r="K161" s="16"/>
      <c r="L161" s="16"/>
      <c r="M161" s="16"/>
      <c r="N161" s="16"/>
      <c r="P161" s="33" t="str">
        <f t="shared" si="2"/>
        <v/>
      </c>
    </row>
    <row r="162" spans="1:16">
      <c r="A162" s="21"/>
      <c r="B162" s="21"/>
      <c r="C162" s="21"/>
      <c r="D162" s="21"/>
      <c r="E162" s="16"/>
      <c r="F162" s="16"/>
      <c r="G162" s="16"/>
      <c r="H162" s="16"/>
      <c r="I162" s="16"/>
      <c r="J162" s="16"/>
      <c r="K162" s="16"/>
      <c r="L162" s="16"/>
      <c r="M162" s="16"/>
      <c r="N162" s="16"/>
      <c r="P162" s="33" t="str">
        <f t="shared" si="2"/>
        <v/>
      </c>
    </row>
    <row r="163" spans="1:16">
      <c r="A163" s="21"/>
      <c r="B163" s="21"/>
      <c r="C163" s="21"/>
      <c r="D163" s="21"/>
      <c r="E163" s="16"/>
      <c r="F163" s="16"/>
      <c r="G163" s="16"/>
      <c r="H163" s="16"/>
      <c r="I163" s="16"/>
      <c r="J163" s="16"/>
      <c r="K163" s="16"/>
      <c r="L163" s="16"/>
      <c r="M163" s="16"/>
      <c r="N163" s="16"/>
      <c r="P163" s="33" t="str">
        <f t="shared" si="2"/>
        <v/>
      </c>
    </row>
    <row r="164" spans="1:16">
      <c r="A164" s="21"/>
      <c r="B164" s="21"/>
      <c r="C164" s="21"/>
      <c r="D164" s="21"/>
      <c r="E164" s="16"/>
      <c r="F164" s="16"/>
      <c r="G164" s="16"/>
      <c r="H164" s="16"/>
      <c r="I164" s="16"/>
      <c r="J164" s="16"/>
      <c r="K164" s="16"/>
      <c r="L164" s="16"/>
      <c r="M164" s="16"/>
      <c r="N164" s="16"/>
      <c r="P164" s="33" t="str">
        <f t="shared" si="2"/>
        <v/>
      </c>
    </row>
    <row r="165" spans="1:16">
      <c r="A165" s="21"/>
      <c r="B165" s="21"/>
      <c r="C165" s="21"/>
      <c r="D165" s="21"/>
      <c r="E165" s="16"/>
      <c r="F165" s="16"/>
      <c r="G165" s="16"/>
      <c r="H165" s="16"/>
      <c r="I165" s="16"/>
      <c r="J165" s="16"/>
      <c r="K165" s="16"/>
      <c r="L165" s="16"/>
      <c r="M165" s="16"/>
      <c r="N165" s="16"/>
      <c r="P165" s="33" t="str">
        <f t="shared" si="2"/>
        <v/>
      </c>
    </row>
    <row r="166" spans="1:16">
      <c r="A166" s="21"/>
      <c r="B166" s="21"/>
      <c r="C166" s="21"/>
      <c r="D166" s="21"/>
      <c r="E166" s="16"/>
      <c r="F166" s="16"/>
      <c r="G166" s="16"/>
      <c r="H166" s="16"/>
      <c r="I166" s="16"/>
      <c r="J166" s="16"/>
      <c r="K166" s="16"/>
      <c r="L166" s="16"/>
      <c r="M166" s="16"/>
      <c r="N166" s="16"/>
      <c r="P166" s="33" t="str">
        <f t="shared" si="2"/>
        <v/>
      </c>
    </row>
    <row r="167" spans="1:16">
      <c r="A167" s="21"/>
      <c r="B167" s="21"/>
      <c r="C167" s="21"/>
      <c r="D167" s="21"/>
      <c r="E167" s="16"/>
      <c r="F167" s="16"/>
      <c r="G167" s="16"/>
      <c r="H167" s="16"/>
      <c r="I167" s="16"/>
      <c r="J167" s="16"/>
      <c r="K167" s="16"/>
      <c r="L167" s="16"/>
      <c r="M167" s="16"/>
      <c r="N167" s="16"/>
      <c r="P167" s="33" t="str">
        <f t="shared" si="2"/>
        <v/>
      </c>
    </row>
    <row r="168" spans="1:16">
      <c r="A168" s="21"/>
      <c r="B168" s="21"/>
      <c r="C168" s="21"/>
      <c r="D168" s="21"/>
      <c r="E168" s="16"/>
      <c r="F168" s="16"/>
      <c r="G168" s="16"/>
      <c r="H168" s="16"/>
      <c r="I168" s="16"/>
      <c r="J168" s="16"/>
      <c r="K168" s="16"/>
      <c r="L168" s="16"/>
      <c r="M168" s="16"/>
      <c r="N168" s="16"/>
      <c r="P168" s="33" t="str">
        <f t="shared" si="2"/>
        <v/>
      </c>
    </row>
    <row r="169" spans="1:16">
      <c r="A169" s="21"/>
      <c r="B169" s="21"/>
      <c r="C169" s="21"/>
      <c r="D169" s="21"/>
      <c r="E169" s="16"/>
      <c r="F169" s="16"/>
      <c r="G169" s="16"/>
      <c r="H169" s="16"/>
      <c r="I169" s="16"/>
      <c r="J169" s="16"/>
      <c r="K169" s="16"/>
      <c r="L169" s="16"/>
      <c r="M169" s="16"/>
      <c r="N169" s="16"/>
      <c r="P169" s="33" t="str">
        <f t="shared" si="2"/>
        <v/>
      </c>
    </row>
    <row r="170" spans="1:16">
      <c r="A170" s="21"/>
      <c r="B170" s="21"/>
      <c r="C170" s="21"/>
      <c r="D170" s="21"/>
      <c r="E170" s="16"/>
      <c r="F170" s="16"/>
      <c r="G170" s="16"/>
      <c r="H170" s="16"/>
      <c r="I170" s="16"/>
      <c r="J170" s="16"/>
      <c r="K170" s="16"/>
      <c r="L170" s="16"/>
      <c r="M170" s="16"/>
      <c r="N170" s="16"/>
      <c r="P170" s="33" t="str">
        <f t="shared" si="2"/>
        <v/>
      </c>
    </row>
    <row r="171" spans="1:16">
      <c r="A171" s="21"/>
      <c r="B171" s="21"/>
      <c r="C171" s="21"/>
      <c r="D171" s="21"/>
      <c r="E171" s="16"/>
      <c r="F171" s="16"/>
      <c r="G171" s="16"/>
      <c r="H171" s="16"/>
      <c r="I171" s="16"/>
      <c r="J171" s="16"/>
      <c r="K171" s="16"/>
      <c r="L171" s="16"/>
      <c r="M171" s="16"/>
      <c r="N171" s="16"/>
      <c r="P171" s="33" t="str">
        <f t="shared" si="2"/>
        <v/>
      </c>
    </row>
    <row r="172" spans="1:16">
      <c r="A172" s="21"/>
      <c r="B172" s="21"/>
      <c r="C172" s="21"/>
      <c r="D172" s="21"/>
      <c r="E172" s="16"/>
      <c r="F172" s="16"/>
      <c r="G172" s="16"/>
      <c r="H172" s="16"/>
      <c r="I172" s="16"/>
      <c r="J172" s="16"/>
      <c r="K172" s="16"/>
      <c r="L172" s="16"/>
      <c r="M172" s="16"/>
      <c r="N172" s="16"/>
      <c r="P172" s="33" t="str">
        <f t="shared" si="2"/>
        <v/>
      </c>
    </row>
    <row r="173" spans="1:16">
      <c r="A173" s="21"/>
      <c r="B173" s="21"/>
      <c r="C173" s="21"/>
      <c r="D173" s="21"/>
      <c r="E173" s="16"/>
      <c r="F173" s="16"/>
      <c r="G173" s="16"/>
      <c r="H173" s="16"/>
      <c r="I173" s="16"/>
      <c r="J173" s="16"/>
      <c r="K173" s="16"/>
      <c r="L173" s="16"/>
      <c r="M173" s="16"/>
      <c r="N173" s="16"/>
      <c r="P173" s="33" t="str">
        <f t="shared" si="2"/>
        <v/>
      </c>
    </row>
    <row r="174" spans="1:16">
      <c r="A174" s="21"/>
      <c r="B174" s="21"/>
      <c r="C174" s="21"/>
      <c r="D174" s="21"/>
      <c r="E174" s="16"/>
      <c r="F174" s="16"/>
      <c r="G174" s="16"/>
      <c r="H174" s="16"/>
      <c r="I174" s="16"/>
      <c r="J174" s="16"/>
      <c r="K174" s="16"/>
      <c r="L174" s="16"/>
      <c r="M174" s="16"/>
      <c r="N174" s="16"/>
      <c r="P174" s="33" t="str">
        <f t="shared" si="2"/>
        <v/>
      </c>
    </row>
    <row r="175" spans="1:16">
      <c r="A175" s="21"/>
      <c r="B175" s="21"/>
      <c r="C175" s="21"/>
      <c r="D175" s="21"/>
      <c r="E175" s="16"/>
      <c r="F175" s="16"/>
      <c r="G175" s="16"/>
      <c r="H175" s="16"/>
      <c r="I175" s="16"/>
      <c r="J175" s="16"/>
      <c r="K175" s="16"/>
      <c r="L175" s="16"/>
      <c r="M175" s="16"/>
      <c r="N175" s="16"/>
      <c r="P175" s="33" t="str">
        <f t="shared" si="2"/>
        <v/>
      </c>
    </row>
    <row r="176" spans="1:16">
      <c r="A176" s="21"/>
      <c r="B176" s="21"/>
      <c r="C176" s="21"/>
      <c r="D176" s="21"/>
      <c r="E176" s="16"/>
      <c r="F176" s="16"/>
      <c r="G176" s="16"/>
      <c r="H176" s="16"/>
      <c r="I176" s="16"/>
      <c r="J176" s="16"/>
      <c r="K176" s="16"/>
      <c r="L176" s="16"/>
      <c r="M176" s="16"/>
      <c r="N176" s="16"/>
      <c r="P176" s="33" t="str">
        <f t="shared" si="2"/>
        <v/>
      </c>
    </row>
    <row r="177" spans="1:16">
      <c r="A177" s="21"/>
      <c r="B177" s="21"/>
      <c r="C177" s="21"/>
      <c r="D177" s="21"/>
      <c r="E177" s="16"/>
      <c r="F177" s="16"/>
      <c r="G177" s="16"/>
      <c r="H177" s="16"/>
      <c r="I177" s="16"/>
      <c r="J177" s="16"/>
      <c r="K177" s="16"/>
      <c r="L177" s="16"/>
      <c r="M177" s="16"/>
      <c r="N177" s="16"/>
      <c r="P177" s="33" t="str">
        <f t="shared" si="2"/>
        <v/>
      </c>
    </row>
    <row r="178" spans="1:16">
      <c r="A178" s="21"/>
      <c r="B178" s="21"/>
      <c r="C178" s="21"/>
      <c r="D178" s="21"/>
      <c r="E178" s="16"/>
      <c r="F178" s="16"/>
      <c r="G178" s="16"/>
      <c r="H178" s="16"/>
      <c r="I178" s="16"/>
      <c r="J178" s="16"/>
      <c r="K178" s="16"/>
      <c r="L178" s="16"/>
      <c r="M178" s="16"/>
      <c r="N178" s="16"/>
      <c r="P178" s="33" t="str">
        <f t="shared" si="2"/>
        <v/>
      </c>
    </row>
    <row r="179" spans="1:16">
      <c r="A179" s="21"/>
      <c r="B179" s="21"/>
      <c r="C179" s="21"/>
      <c r="D179" s="21"/>
      <c r="E179" s="16"/>
      <c r="F179" s="16"/>
      <c r="G179" s="16"/>
      <c r="H179" s="16"/>
      <c r="I179" s="16"/>
      <c r="J179" s="16"/>
      <c r="K179" s="16"/>
      <c r="L179" s="16"/>
      <c r="M179" s="16"/>
      <c r="N179" s="16"/>
      <c r="P179" s="33" t="str">
        <f t="shared" si="2"/>
        <v/>
      </c>
    </row>
    <row r="180" spans="1:16">
      <c r="A180" s="21"/>
      <c r="B180" s="21"/>
      <c r="C180" s="21"/>
      <c r="D180" s="21"/>
      <c r="E180" s="16"/>
      <c r="F180" s="16"/>
      <c r="G180" s="16"/>
      <c r="H180" s="16"/>
      <c r="I180" s="16"/>
      <c r="J180" s="16"/>
      <c r="K180" s="16"/>
      <c r="L180" s="16"/>
      <c r="M180" s="16"/>
      <c r="N180" s="16"/>
      <c r="P180" s="33" t="str">
        <f t="shared" si="2"/>
        <v/>
      </c>
    </row>
    <row r="181" spans="1:16">
      <c r="A181" s="21"/>
      <c r="B181" s="21"/>
      <c r="C181" s="21"/>
      <c r="D181" s="21"/>
      <c r="E181" s="16"/>
      <c r="F181" s="16"/>
      <c r="G181" s="16"/>
      <c r="H181" s="16"/>
      <c r="I181" s="16"/>
      <c r="J181" s="16"/>
      <c r="K181" s="16"/>
      <c r="L181" s="16"/>
      <c r="M181" s="16"/>
      <c r="N181" s="16"/>
      <c r="P181" s="33" t="str">
        <f t="shared" si="2"/>
        <v/>
      </c>
    </row>
    <row r="182" spans="1:16">
      <c r="A182" s="21"/>
      <c r="B182" s="21"/>
      <c r="C182" s="21"/>
      <c r="D182" s="21"/>
      <c r="E182" s="16"/>
      <c r="F182" s="16"/>
      <c r="G182" s="16"/>
      <c r="H182" s="16"/>
      <c r="I182" s="16"/>
      <c r="J182" s="16"/>
      <c r="K182" s="16"/>
      <c r="L182" s="16"/>
      <c r="M182" s="16"/>
      <c r="N182" s="16"/>
      <c r="P182" s="33" t="str">
        <f t="shared" si="2"/>
        <v/>
      </c>
    </row>
    <row r="183" spans="1:16">
      <c r="A183" s="21"/>
      <c r="B183" s="21"/>
      <c r="C183" s="21"/>
      <c r="D183" s="21"/>
      <c r="E183" s="16"/>
      <c r="F183" s="16"/>
      <c r="G183" s="16"/>
      <c r="H183" s="16"/>
      <c r="I183" s="16"/>
      <c r="J183" s="16"/>
      <c r="K183" s="16"/>
      <c r="L183" s="16"/>
      <c r="M183" s="16"/>
      <c r="N183" s="16"/>
      <c r="P183" s="33" t="str">
        <f t="shared" si="2"/>
        <v/>
      </c>
    </row>
    <row r="184" spans="1:16">
      <c r="A184" s="21"/>
      <c r="B184" s="21"/>
      <c r="C184" s="21"/>
      <c r="D184" s="21"/>
      <c r="E184" s="16"/>
      <c r="F184" s="16"/>
      <c r="G184" s="16"/>
      <c r="H184" s="16"/>
      <c r="I184" s="16"/>
      <c r="J184" s="16"/>
      <c r="K184" s="16"/>
      <c r="L184" s="16"/>
      <c r="M184" s="16"/>
      <c r="N184" s="16"/>
      <c r="P184" s="33" t="str">
        <f t="shared" si="2"/>
        <v/>
      </c>
    </row>
    <row r="185" spans="1:16">
      <c r="A185" s="21"/>
      <c r="B185" s="21"/>
      <c r="C185" s="21"/>
      <c r="D185" s="21"/>
      <c r="E185" s="16"/>
      <c r="F185" s="16"/>
      <c r="G185" s="16"/>
      <c r="H185" s="16"/>
      <c r="I185" s="16"/>
      <c r="J185" s="16"/>
      <c r="K185" s="16"/>
      <c r="L185" s="16"/>
      <c r="M185" s="16"/>
      <c r="N185" s="16"/>
      <c r="P185" s="33" t="str">
        <f t="shared" si="2"/>
        <v/>
      </c>
    </row>
    <row r="186" spans="1:16">
      <c r="A186" s="21"/>
      <c r="B186" s="21"/>
      <c r="C186" s="21"/>
      <c r="D186" s="21"/>
      <c r="E186" s="16"/>
      <c r="F186" s="16"/>
      <c r="G186" s="16"/>
      <c r="H186" s="16"/>
      <c r="I186" s="16"/>
      <c r="J186" s="16"/>
      <c r="K186" s="16"/>
      <c r="L186" s="16"/>
      <c r="M186" s="16"/>
      <c r="N186" s="16"/>
      <c r="P186" s="33" t="str">
        <f t="shared" si="2"/>
        <v/>
      </c>
    </row>
    <row r="187" spans="1:16">
      <c r="A187" s="21"/>
      <c r="B187" s="21"/>
      <c r="C187" s="21"/>
      <c r="D187" s="21"/>
      <c r="E187" s="16"/>
      <c r="F187" s="16"/>
      <c r="G187" s="16"/>
      <c r="H187" s="16"/>
      <c r="I187" s="16"/>
      <c r="J187" s="16"/>
      <c r="K187" s="16"/>
      <c r="L187" s="16"/>
      <c r="M187" s="16"/>
      <c r="N187" s="16"/>
      <c r="P187" s="33" t="str">
        <f t="shared" si="2"/>
        <v/>
      </c>
    </row>
    <row r="188" spans="1:16">
      <c r="A188" s="21"/>
      <c r="B188" s="21"/>
      <c r="C188" s="21"/>
      <c r="D188" s="21"/>
      <c r="E188" s="16"/>
      <c r="F188" s="16"/>
      <c r="G188" s="16"/>
      <c r="H188" s="16"/>
      <c r="I188" s="16"/>
      <c r="J188" s="16"/>
      <c r="K188" s="16"/>
      <c r="L188" s="16"/>
      <c r="M188" s="16"/>
      <c r="N188" s="16"/>
      <c r="P188" s="33" t="str">
        <f t="shared" si="2"/>
        <v/>
      </c>
    </row>
    <row r="189" spans="1:16">
      <c r="A189" s="21"/>
      <c r="B189" s="21"/>
      <c r="C189" s="21"/>
      <c r="D189" s="21"/>
      <c r="E189" s="16"/>
      <c r="F189" s="16"/>
      <c r="G189" s="16"/>
      <c r="H189" s="16"/>
      <c r="I189" s="16"/>
      <c r="J189" s="16"/>
      <c r="K189" s="16"/>
      <c r="L189" s="16"/>
      <c r="M189" s="16"/>
      <c r="N189" s="16"/>
      <c r="P189" s="33" t="str">
        <f t="shared" si="2"/>
        <v/>
      </c>
    </row>
    <row r="190" spans="1:16">
      <c r="A190" s="21"/>
      <c r="B190" s="21"/>
      <c r="C190" s="21"/>
      <c r="D190" s="21"/>
      <c r="E190" s="16"/>
      <c r="F190" s="16"/>
      <c r="G190" s="16"/>
      <c r="H190" s="16"/>
      <c r="I190" s="16"/>
      <c r="J190" s="16"/>
      <c r="K190" s="16"/>
      <c r="L190" s="16"/>
      <c r="M190" s="16"/>
      <c r="N190" s="16"/>
      <c r="P190" s="33" t="str">
        <f t="shared" si="2"/>
        <v/>
      </c>
    </row>
    <row r="191" spans="1:16">
      <c r="A191" s="21"/>
      <c r="B191" s="21"/>
      <c r="C191" s="21"/>
      <c r="D191" s="21"/>
      <c r="E191" s="16"/>
      <c r="F191" s="16"/>
      <c r="G191" s="16"/>
      <c r="H191" s="16"/>
      <c r="I191" s="16"/>
      <c r="J191" s="16"/>
      <c r="K191" s="16"/>
      <c r="L191" s="16"/>
      <c r="M191" s="16"/>
      <c r="N191" s="16"/>
      <c r="P191" s="33" t="str">
        <f t="shared" si="2"/>
        <v/>
      </c>
    </row>
    <row r="192" spans="1:16">
      <c r="A192" s="21"/>
      <c r="B192" s="21"/>
      <c r="C192" s="21"/>
      <c r="D192" s="21"/>
      <c r="E192" s="16"/>
      <c r="F192" s="16"/>
      <c r="G192" s="16"/>
      <c r="H192" s="16"/>
      <c r="I192" s="16"/>
      <c r="J192" s="16"/>
      <c r="K192" s="16"/>
      <c r="L192" s="16"/>
      <c r="M192" s="16"/>
      <c r="N192" s="16"/>
      <c r="P192" s="33" t="str">
        <f t="shared" si="2"/>
        <v/>
      </c>
    </row>
    <row r="193" spans="1:16">
      <c r="A193" s="21"/>
      <c r="B193" s="21"/>
      <c r="C193" s="21"/>
      <c r="D193" s="21"/>
      <c r="E193" s="16"/>
      <c r="F193" s="16"/>
      <c r="G193" s="16"/>
      <c r="H193" s="16"/>
      <c r="I193" s="16"/>
      <c r="J193" s="16"/>
      <c r="K193" s="16"/>
      <c r="L193" s="16"/>
      <c r="M193" s="16"/>
      <c r="N193" s="16"/>
      <c r="P193" s="33" t="str">
        <f t="shared" si="2"/>
        <v/>
      </c>
    </row>
    <row r="194" spans="1:16">
      <c r="A194" s="21"/>
      <c r="B194" s="21"/>
      <c r="C194" s="21"/>
      <c r="D194" s="21"/>
      <c r="E194" s="16"/>
      <c r="F194" s="16"/>
      <c r="G194" s="16"/>
      <c r="H194" s="16"/>
      <c r="I194" s="16"/>
      <c r="J194" s="16"/>
      <c r="K194" s="16"/>
      <c r="L194" s="16"/>
      <c r="M194" s="16"/>
      <c r="N194" s="16"/>
      <c r="P194" s="33" t="str">
        <f t="shared" si="2"/>
        <v/>
      </c>
    </row>
    <row r="195" spans="1:16">
      <c r="A195" s="21"/>
      <c r="B195" s="21"/>
      <c r="C195" s="21"/>
      <c r="D195" s="21"/>
      <c r="E195" s="16"/>
      <c r="F195" s="16"/>
      <c r="G195" s="16"/>
      <c r="H195" s="16"/>
      <c r="I195" s="16"/>
      <c r="J195" s="16"/>
      <c r="K195" s="16"/>
      <c r="L195" s="16"/>
      <c r="M195" s="16"/>
      <c r="N195" s="16"/>
      <c r="P195" s="33" t="str">
        <f t="shared" si="2"/>
        <v/>
      </c>
    </row>
    <row r="196" spans="1:16">
      <c r="A196" s="21"/>
      <c r="B196" s="21"/>
      <c r="C196" s="21"/>
      <c r="D196" s="21"/>
      <c r="E196" s="16"/>
      <c r="F196" s="16"/>
      <c r="G196" s="16"/>
      <c r="H196" s="16"/>
      <c r="I196" s="16"/>
      <c r="J196" s="16"/>
      <c r="K196" s="16"/>
      <c r="L196" s="16"/>
      <c r="M196" s="16"/>
      <c r="N196" s="16"/>
      <c r="P196" s="33" t="str">
        <f t="shared" si="2"/>
        <v/>
      </c>
    </row>
    <row r="197" spans="1:16">
      <c r="A197" s="21"/>
      <c r="B197" s="21"/>
      <c r="C197" s="21"/>
      <c r="D197" s="21"/>
      <c r="E197" s="16"/>
      <c r="F197" s="16"/>
      <c r="G197" s="16"/>
      <c r="H197" s="16"/>
      <c r="I197" s="16"/>
      <c r="J197" s="16"/>
      <c r="K197" s="16"/>
      <c r="L197" s="16"/>
      <c r="M197" s="16"/>
      <c r="N197" s="16"/>
      <c r="P197" s="33" t="str">
        <f t="shared" si="2"/>
        <v/>
      </c>
    </row>
    <row r="198" spans="1:16">
      <c r="A198" s="21"/>
      <c r="B198" s="21"/>
      <c r="C198" s="21"/>
      <c r="D198" s="21"/>
      <c r="E198" s="16"/>
      <c r="F198" s="16"/>
      <c r="G198" s="16"/>
      <c r="H198" s="16"/>
      <c r="I198" s="16"/>
      <c r="J198" s="16"/>
      <c r="K198" s="16"/>
      <c r="L198" s="16"/>
      <c r="M198" s="16"/>
      <c r="N198" s="16"/>
      <c r="P198" s="33" t="str">
        <f t="shared" si="2"/>
        <v/>
      </c>
    </row>
    <row r="199" spans="1:16">
      <c r="A199" s="21"/>
      <c r="B199" s="21"/>
      <c r="C199" s="21"/>
      <c r="D199" s="21"/>
      <c r="E199" s="16"/>
      <c r="F199" s="16"/>
      <c r="G199" s="16"/>
      <c r="H199" s="16"/>
      <c r="I199" s="16"/>
      <c r="J199" s="16"/>
      <c r="K199" s="16"/>
      <c r="L199" s="16"/>
      <c r="M199" s="16"/>
      <c r="N199" s="16"/>
      <c r="P199" s="33" t="str">
        <f t="shared" si="2"/>
        <v/>
      </c>
    </row>
    <row r="200" spans="1:16">
      <c r="A200" s="21"/>
      <c r="B200" s="21"/>
      <c r="C200" s="21"/>
      <c r="D200" s="21"/>
      <c r="E200" s="16"/>
      <c r="F200" s="16"/>
      <c r="G200" s="16"/>
      <c r="H200" s="16"/>
      <c r="I200" s="16"/>
      <c r="J200" s="16"/>
      <c r="K200" s="16"/>
      <c r="L200" s="16"/>
      <c r="M200" s="16"/>
      <c r="N200" s="16"/>
      <c r="P200" s="33" t="str">
        <f t="shared" si="2"/>
        <v/>
      </c>
    </row>
    <row r="201" spans="1:16">
      <c r="A201" s="21"/>
      <c r="B201" s="21"/>
      <c r="C201" s="21"/>
      <c r="D201" s="21"/>
      <c r="E201" s="16"/>
      <c r="F201" s="16"/>
      <c r="G201" s="16"/>
      <c r="H201" s="16"/>
      <c r="I201" s="16"/>
      <c r="J201" s="16"/>
      <c r="K201" s="16"/>
      <c r="L201" s="16"/>
      <c r="M201" s="16"/>
      <c r="N201" s="16"/>
      <c r="P201" s="33" t="str">
        <f t="shared" si="2"/>
        <v/>
      </c>
    </row>
    <row r="202" spans="1:16">
      <c r="A202" s="21"/>
      <c r="B202" s="21"/>
      <c r="C202" s="21"/>
      <c r="D202" s="21"/>
      <c r="E202" s="16"/>
      <c r="F202" s="16"/>
      <c r="G202" s="16"/>
      <c r="H202" s="16"/>
      <c r="I202" s="16"/>
      <c r="J202" s="16"/>
      <c r="K202" s="16"/>
      <c r="L202" s="16"/>
      <c r="M202" s="16"/>
      <c r="N202" s="16"/>
      <c r="P202" s="33" t="str">
        <f t="shared" ref="P202:P265" si="3">IF(COUNTA(E202:N202)=0,"",_xlfn.CONCAT(,
IF(NOT(N202 = (SUM(E202, F202, H202, J202:M202) - SUM(G202, I202))),
     " Error: Position at the end of the period is not equal to: position at the beginning of the period + issuance or inflow - buyback or outflow + operational result - declared dividend + exchange rate changes + price changes + other changes + rectifications.",
     ""),
IF(AND(NOT(ISBLANK(I202)), I202&lt;0),
 " Error: Dividend declared (gross) cannot be negative",
     ""),
IF(AND(NOT(ISBLANK(E202)), E202&lt;0),
 " Warning: Position at the beginning of the period is usually a positive amount, please check whether the reported negative amount is correct.",
     ""),
IF(AND(NOT(ISBLANK(N202)), N202&lt;0),
 " Warning: Position at the end of the period is usually a positive amount, please check whether the reported negative amount is correct.",
     "")))</f>
        <v/>
      </c>
    </row>
    <row r="203" spans="1:16">
      <c r="A203" s="21"/>
      <c r="B203" s="21"/>
      <c r="C203" s="21"/>
      <c r="D203" s="21"/>
      <c r="E203" s="16"/>
      <c r="F203" s="16"/>
      <c r="G203" s="16"/>
      <c r="H203" s="16"/>
      <c r="I203" s="16"/>
      <c r="J203" s="16"/>
      <c r="K203" s="16"/>
      <c r="L203" s="16"/>
      <c r="M203" s="16"/>
      <c r="N203" s="16"/>
      <c r="P203" s="33" t="str">
        <f t="shared" si="3"/>
        <v/>
      </c>
    </row>
    <row r="204" spans="1:16">
      <c r="A204" s="21"/>
      <c r="B204" s="21"/>
      <c r="C204" s="21"/>
      <c r="D204" s="21"/>
      <c r="E204" s="16"/>
      <c r="F204" s="16"/>
      <c r="G204" s="16"/>
      <c r="H204" s="16"/>
      <c r="I204" s="16"/>
      <c r="J204" s="16"/>
      <c r="K204" s="16"/>
      <c r="L204" s="16"/>
      <c r="M204" s="16"/>
      <c r="N204" s="16"/>
      <c r="P204" s="33" t="str">
        <f t="shared" si="3"/>
        <v/>
      </c>
    </row>
    <row r="205" spans="1:16">
      <c r="A205" s="21"/>
      <c r="B205" s="21"/>
      <c r="C205" s="21"/>
      <c r="D205" s="21"/>
      <c r="E205" s="16"/>
      <c r="F205" s="16"/>
      <c r="G205" s="16"/>
      <c r="H205" s="16"/>
      <c r="I205" s="16"/>
      <c r="J205" s="16"/>
      <c r="K205" s="16"/>
      <c r="L205" s="16"/>
      <c r="M205" s="16"/>
      <c r="N205" s="16"/>
      <c r="P205" s="33" t="str">
        <f t="shared" si="3"/>
        <v/>
      </c>
    </row>
    <row r="206" spans="1:16">
      <c r="A206" s="21"/>
      <c r="B206" s="21"/>
      <c r="C206" s="21"/>
      <c r="D206" s="21"/>
      <c r="E206" s="16"/>
      <c r="F206" s="16"/>
      <c r="G206" s="16"/>
      <c r="H206" s="16"/>
      <c r="I206" s="16"/>
      <c r="J206" s="16"/>
      <c r="K206" s="16"/>
      <c r="L206" s="16"/>
      <c r="M206" s="16"/>
      <c r="N206" s="16"/>
      <c r="P206" s="33" t="str">
        <f t="shared" si="3"/>
        <v/>
      </c>
    </row>
    <row r="207" spans="1:16">
      <c r="A207" s="21"/>
      <c r="B207" s="21"/>
      <c r="C207" s="21"/>
      <c r="D207" s="21"/>
      <c r="E207" s="16"/>
      <c r="F207" s="16"/>
      <c r="G207" s="16"/>
      <c r="H207" s="16"/>
      <c r="I207" s="16"/>
      <c r="J207" s="16"/>
      <c r="K207" s="16"/>
      <c r="L207" s="16"/>
      <c r="M207" s="16"/>
      <c r="N207" s="16"/>
      <c r="P207" s="33" t="str">
        <f t="shared" si="3"/>
        <v/>
      </c>
    </row>
    <row r="208" spans="1:16">
      <c r="A208" s="21"/>
      <c r="B208" s="21"/>
      <c r="C208" s="21"/>
      <c r="D208" s="21"/>
      <c r="E208" s="16"/>
      <c r="F208" s="16"/>
      <c r="G208" s="16"/>
      <c r="H208" s="16"/>
      <c r="I208" s="16"/>
      <c r="J208" s="16"/>
      <c r="K208" s="16"/>
      <c r="L208" s="16"/>
      <c r="M208" s="16"/>
      <c r="N208" s="16"/>
      <c r="P208" s="33" t="str">
        <f t="shared" si="3"/>
        <v/>
      </c>
    </row>
    <row r="209" spans="1:16">
      <c r="A209" s="21"/>
      <c r="B209" s="21"/>
      <c r="C209" s="21"/>
      <c r="D209" s="21"/>
      <c r="E209" s="16"/>
      <c r="F209" s="16"/>
      <c r="G209" s="16"/>
      <c r="H209" s="16"/>
      <c r="I209" s="16"/>
      <c r="J209" s="16"/>
      <c r="K209" s="16"/>
      <c r="L209" s="16"/>
      <c r="M209" s="16"/>
      <c r="N209" s="16"/>
      <c r="P209" s="33" t="str">
        <f t="shared" si="3"/>
        <v/>
      </c>
    </row>
    <row r="210" spans="1:16">
      <c r="A210" s="21"/>
      <c r="B210" s="21"/>
      <c r="C210" s="21"/>
      <c r="D210" s="21"/>
      <c r="E210" s="16"/>
      <c r="F210" s="16"/>
      <c r="G210" s="16"/>
      <c r="H210" s="16"/>
      <c r="I210" s="16"/>
      <c r="J210" s="16"/>
      <c r="K210" s="16"/>
      <c r="L210" s="16"/>
      <c r="M210" s="16"/>
      <c r="N210" s="16"/>
      <c r="P210" s="33" t="str">
        <f t="shared" si="3"/>
        <v/>
      </c>
    </row>
    <row r="211" spans="1:16">
      <c r="A211" s="21"/>
      <c r="B211" s="21"/>
      <c r="C211" s="21"/>
      <c r="D211" s="21"/>
      <c r="E211" s="16"/>
      <c r="F211" s="16"/>
      <c r="G211" s="16"/>
      <c r="H211" s="16"/>
      <c r="I211" s="16"/>
      <c r="J211" s="16"/>
      <c r="K211" s="16"/>
      <c r="L211" s="16"/>
      <c r="M211" s="16"/>
      <c r="N211" s="16"/>
      <c r="P211" s="33" t="str">
        <f t="shared" si="3"/>
        <v/>
      </c>
    </row>
    <row r="212" spans="1:16">
      <c r="A212" s="21"/>
      <c r="B212" s="21"/>
      <c r="C212" s="21"/>
      <c r="D212" s="21"/>
      <c r="E212" s="16"/>
      <c r="F212" s="16"/>
      <c r="G212" s="16"/>
      <c r="H212" s="16"/>
      <c r="I212" s="16"/>
      <c r="J212" s="16"/>
      <c r="K212" s="16"/>
      <c r="L212" s="16"/>
      <c r="M212" s="16"/>
      <c r="N212" s="16"/>
      <c r="P212" s="33" t="str">
        <f t="shared" si="3"/>
        <v/>
      </c>
    </row>
    <row r="213" spans="1:16">
      <c r="A213" s="21"/>
      <c r="B213" s="21"/>
      <c r="C213" s="21"/>
      <c r="D213" s="21"/>
      <c r="E213" s="16"/>
      <c r="F213" s="16"/>
      <c r="G213" s="16"/>
      <c r="H213" s="16"/>
      <c r="I213" s="16"/>
      <c r="J213" s="16"/>
      <c r="K213" s="16"/>
      <c r="L213" s="16"/>
      <c r="M213" s="16"/>
      <c r="N213" s="16"/>
      <c r="P213" s="33" t="str">
        <f t="shared" si="3"/>
        <v/>
      </c>
    </row>
    <row r="214" spans="1:16">
      <c r="A214" s="21"/>
      <c r="B214" s="21"/>
      <c r="C214" s="21"/>
      <c r="D214" s="21"/>
      <c r="E214" s="16"/>
      <c r="F214" s="16"/>
      <c r="G214" s="16"/>
      <c r="H214" s="16"/>
      <c r="I214" s="16"/>
      <c r="J214" s="16"/>
      <c r="K214" s="16"/>
      <c r="L214" s="16"/>
      <c r="M214" s="16"/>
      <c r="N214" s="16"/>
      <c r="P214" s="33" t="str">
        <f t="shared" si="3"/>
        <v/>
      </c>
    </row>
    <row r="215" spans="1:16">
      <c r="A215" s="21"/>
      <c r="B215" s="21"/>
      <c r="C215" s="21"/>
      <c r="D215" s="21"/>
      <c r="E215" s="16"/>
      <c r="F215" s="16"/>
      <c r="G215" s="16"/>
      <c r="H215" s="16"/>
      <c r="I215" s="16"/>
      <c r="J215" s="16"/>
      <c r="K215" s="16"/>
      <c r="L215" s="16"/>
      <c r="M215" s="16"/>
      <c r="N215" s="16"/>
      <c r="P215" s="33" t="str">
        <f t="shared" si="3"/>
        <v/>
      </c>
    </row>
    <row r="216" spans="1:16">
      <c r="A216" s="21"/>
      <c r="B216" s="21"/>
      <c r="C216" s="21"/>
      <c r="D216" s="21"/>
      <c r="E216" s="16"/>
      <c r="F216" s="16"/>
      <c r="G216" s="16"/>
      <c r="H216" s="16"/>
      <c r="I216" s="16"/>
      <c r="J216" s="16"/>
      <c r="K216" s="16"/>
      <c r="L216" s="16"/>
      <c r="M216" s="16"/>
      <c r="N216" s="16"/>
      <c r="P216" s="33" t="str">
        <f t="shared" si="3"/>
        <v/>
      </c>
    </row>
    <row r="217" spans="1:16">
      <c r="A217" s="21"/>
      <c r="B217" s="21"/>
      <c r="C217" s="21"/>
      <c r="D217" s="21"/>
      <c r="E217" s="16"/>
      <c r="F217" s="16"/>
      <c r="G217" s="16"/>
      <c r="H217" s="16"/>
      <c r="I217" s="16"/>
      <c r="J217" s="16"/>
      <c r="K217" s="16"/>
      <c r="L217" s="16"/>
      <c r="M217" s="16"/>
      <c r="N217" s="16"/>
      <c r="P217" s="33" t="str">
        <f t="shared" si="3"/>
        <v/>
      </c>
    </row>
    <row r="218" spans="1:16">
      <c r="A218" s="21"/>
      <c r="B218" s="21"/>
      <c r="C218" s="21"/>
      <c r="D218" s="21"/>
      <c r="E218" s="16"/>
      <c r="F218" s="16"/>
      <c r="G218" s="16"/>
      <c r="H218" s="16"/>
      <c r="I218" s="16"/>
      <c r="J218" s="16"/>
      <c r="K218" s="16"/>
      <c r="L218" s="16"/>
      <c r="M218" s="16"/>
      <c r="N218" s="16"/>
      <c r="P218" s="33" t="str">
        <f t="shared" si="3"/>
        <v/>
      </c>
    </row>
    <row r="219" spans="1:16">
      <c r="A219" s="21"/>
      <c r="B219" s="21"/>
      <c r="C219" s="21"/>
      <c r="D219" s="21"/>
      <c r="E219" s="16"/>
      <c r="F219" s="16"/>
      <c r="G219" s="16"/>
      <c r="H219" s="16"/>
      <c r="I219" s="16"/>
      <c r="J219" s="16"/>
      <c r="K219" s="16"/>
      <c r="L219" s="16"/>
      <c r="M219" s="16"/>
      <c r="N219" s="16"/>
      <c r="P219" s="33" t="str">
        <f t="shared" si="3"/>
        <v/>
      </c>
    </row>
    <row r="220" spans="1:16">
      <c r="A220" s="21"/>
      <c r="B220" s="21"/>
      <c r="C220" s="21"/>
      <c r="D220" s="21"/>
      <c r="E220" s="16"/>
      <c r="F220" s="16"/>
      <c r="G220" s="16"/>
      <c r="H220" s="16"/>
      <c r="I220" s="16"/>
      <c r="J220" s="16"/>
      <c r="K220" s="16"/>
      <c r="L220" s="16"/>
      <c r="M220" s="16"/>
      <c r="N220" s="16"/>
      <c r="P220" s="33" t="str">
        <f t="shared" si="3"/>
        <v/>
      </c>
    </row>
    <row r="221" spans="1:16">
      <c r="A221" s="21"/>
      <c r="B221" s="21"/>
      <c r="C221" s="21"/>
      <c r="D221" s="21"/>
      <c r="E221" s="16"/>
      <c r="F221" s="16"/>
      <c r="G221" s="16"/>
      <c r="H221" s="16"/>
      <c r="I221" s="16"/>
      <c r="J221" s="16"/>
      <c r="K221" s="16"/>
      <c r="L221" s="16"/>
      <c r="M221" s="16"/>
      <c r="N221" s="16"/>
      <c r="P221" s="33" t="str">
        <f t="shared" si="3"/>
        <v/>
      </c>
    </row>
    <row r="222" spans="1:16">
      <c r="A222" s="21"/>
      <c r="B222" s="21"/>
      <c r="C222" s="21"/>
      <c r="D222" s="21"/>
      <c r="E222" s="16"/>
      <c r="F222" s="16"/>
      <c r="G222" s="16"/>
      <c r="H222" s="16"/>
      <c r="I222" s="16"/>
      <c r="J222" s="16"/>
      <c r="K222" s="16"/>
      <c r="L222" s="16"/>
      <c r="M222" s="16"/>
      <c r="N222" s="16"/>
      <c r="P222" s="33" t="str">
        <f t="shared" si="3"/>
        <v/>
      </c>
    </row>
    <row r="223" spans="1:16">
      <c r="A223" s="21"/>
      <c r="B223" s="21"/>
      <c r="C223" s="21"/>
      <c r="D223" s="21"/>
      <c r="E223" s="16"/>
      <c r="F223" s="16"/>
      <c r="G223" s="16"/>
      <c r="H223" s="16"/>
      <c r="I223" s="16"/>
      <c r="J223" s="16"/>
      <c r="K223" s="16"/>
      <c r="L223" s="16"/>
      <c r="M223" s="16"/>
      <c r="N223" s="16"/>
      <c r="P223" s="33" t="str">
        <f t="shared" si="3"/>
        <v/>
      </c>
    </row>
    <row r="224" spans="1:16">
      <c r="A224" s="21"/>
      <c r="B224" s="21"/>
      <c r="C224" s="21"/>
      <c r="D224" s="21"/>
      <c r="E224" s="16"/>
      <c r="F224" s="16"/>
      <c r="G224" s="16"/>
      <c r="H224" s="16"/>
      <c r="I224" s="16"/>
      <c r="J224" s="16"/>
      <c r="K224" s="16"/>
      <c r="L224" s="16"/>
      <c r="M224" s="16"/>
      <c r="N224" s="16"/>
      <c r="P224" s="33" t="str">
        <f t="shared" si="3"/>
        <v/>
      </c>
    </row>
    <row r="225" spans="1:16">
      <c r="A225" s="21"/>
      <c r="B225" s="21"/>
      <c r="C225" s="21"/>
      <c r="D225" s="21"/>
      <c r="E225" s="16"/>
      <c r="F225" s="16"/>
      <c r="G225" s="16"/>
      <c r="H225" s="16"/>
      <c r="I225" s="16"/>
      <c r="J225" s="16"/>
      <c r="K225" s="16"/>
      <c r="L225" s="16"/>
      <c r="M225" s="16"/>
      <c r="N225" s="16"/>
      <c r="P225" s="33" t="str">
        <f t="shared" si="3"/>
        <v/>
      </c>
    </row>
    <row r="226" spans="1:16">
      <c r="A226" s="21"/>
      <c r="B226" s="21"/>
      <c r="C226" s="21"/>
      <c r="D226" s="21"/>
      <c r="E226" s="16"/>
      <c r="F226" s="16"/>
      <c r="G226" s="16"/>
      <c r="H226" s="16"/>
      <c r="I226" s="16"/>
      <c r="J226" s="16"/>
      <c r="K226" s="16"/>
      <c r="L226" s="16"/>
      <c r="M226" s="16"/>
      <c r="N226" s="16"/>
      <c r="P226" s="33" t="str">
        <f t="shared" si="3"/>
        <v/>
      </c>
    </row>
    <row r="227" spans="1:16">
      <c r="A227" s="21"/>
      <c r="B227" s="21"/>
      <c r="C227" s="21"/>
      <c r="D227" s="21"/>
      <c r="E227" s="16"/>
      <c r="F227" s="16"/>
      <c r="G227" s="16"/>
      <c r="H227" s="16"/>
      <c r="I227" s="16"/>
      <c r="J227" s="16"/>
      <c r="K227" s="16"/>
      <c r="L227" s="16"/>
      <c r="M227" s="16"/>
      <c r="N227" s="16"/>
      <c r="P227" s="33" t="str">
        <f t="shared" si="3"/>
        <v/>
      </c>
    </row>
    <row r="228" spans="1:16">
      <c r="A228" s="21"/>
      <c r="B228" s="21"/>
      <c r="C228" s="21"/>
      <c r="D228" s="21"/>
      <c r="E228" s="16"/>
      <c r="F228" s="16"/>
      <c r="G228" s="16"/>
      <c r="H228" s="16"/>
      <c r="I228" s="16"/>
      <c r="J228" s="16"/>
      <c r="K228" s="16"/>
      <c r="L228" s="16"/>
      <c r="M228" s="16"/>
      <c r="N228" s="16"/>
      <c r="P228" s="33" t="str">
        <f t="shared" si="3"/>
        <v/>
      </c>
    </row>
    <row r="229" spans="1:16">
      <c r="A229" s="21"/>
      <c r="B229" s="21"/>
      <c r="C229" s="21"/>
      <c r="D229" s="21"/>
      <c r="E229" s="16"/>
      <c r="F229" s="16"/>
      <c r="G229" s="16"/>
      <c r="H229" s="16"/>
      <c r="I229" s="16"/>
      <c r="J229" s="16"/>
      <c r="K229" s="16"/>
      <c r="L229" s="16"/>
      <c r="M229" s="16"/>
      <c r="N229" s="16"/>
      <c r="P229" s="33" t="str">
        <f t="shared" si="3"/>
        <v/>
      </c>
    </row>
    <row r="230" spans="1:16">
      <c r="A230" s="21"/>
      <c r="B230" s="21"/>
      <c r="C230" s="21"/>
      <c r="D230" s="21"/>
      <c r="E230" s="16"/>
      <c r="F230" s="16"/>
      <c r="G230" s="16"/>
      <c r="H230" s="16"/>
      <c r="I230" s="16"/>
      <c r="J230" s="16"/>
      <c r="K230" s="16"/>
      <c r="L230" s="16"/>
      <c r="M230" s="16"/>
      <c r="N230" s="16"/>
      <c r="P230" s="33" t="str">
        <f t="shared" si="3"/>
        <v/>
      </c>
    </row>
    <row r="231" spans="1:16">
      <c r="A231" s="21"/>
      <c r="B231" s="21"/>
      <c r="C231" s="21"/>
      <c r="D231" s="21"/>
      <c r="E231" s="16"/>
      <c r="F231" s="16"/>
      <c r="G231" s="16"/>
      <c r="H231" s="16"/>
      <c r="I231" s="16"/>
      <c r="J231" s="16"/>
      <c r="K231" s="16"/>
      <c r="L231" s="16"/>
      <c r="M231" s="16"/>
      <c r="N231" s="16"/>
      <c r="P231" s="33" t="str">
        <f t="shared" si="3"/>
        <v/>
      </c>
    </row>
    <row r="232" spans="1:16">
      <c r="A232" s="21"/>
      <c r="B232" s="21"/>
      <c r="C232" s="21"/>
      <c r="D232" s="21"/>
      <c r="E232" s="16"/>
      <c r="F232" s="16"/>
      <c r="G232" s="16"/>
      <c r="H232" s="16"/>
      <c r="I232" s="16"/>
      <c r="J232" s="16"/>
      <c r="K232" s="16"/>
      <c r="L232" s="16"/>
      <c r="M232" s="16"/>
      <c r="N232" s="16"/>
      <c r="P232" s="33" t="str">
        <f t="shared" si="3"/>
        <v/>
      </c>
    </row>
    <row r="233" spans="1:16">
      <c r="A233" s="21"/>
      <c r="B233" s="21"/>
      <c r="C233" s="21"/>
      <c r="D233" s="21"/>
      <c r="E233" s="16"/>
      <c r="F233" s="16"/>
      <c r="G233" s="16"/>
      <c r="H233" s="16"/>
      <c r="I233" s="16"/>
      <c r="J233" s="16"/>
      <c r="K233" s="16"/>
      <c r="L233" s="16"/>
      <c r="M233" s="16"/>
      <c r="N233" s="16"/>
      <c r="P233" s="33" t="str">
        <f t="shared" si="3"/>
        <v/>
      </c>
    </row>
    <row r="234" spans="1:16">
      <c r="A234" s="21"/>
      <c r="B234" s="21"/>
      <c r="C234" s="21"/>
      <c r="D234" s="21"/>
      <c r="E234" s="16"/>
      <c r="F234" s="16"/>
      <c r="G234" s="16"/>
      <c r="H234" s="16"/>
      <c r="I234" s="16"/>
      <c r="J234" s="16"/>
      <c r="K234" s="16"/>
      <c r="L234" s="16"/>
      <c r="M234" s="16"/>
      <c r="N234" s="16"/>
      <c r="P234" s="33" t="str">
        <f t="shared" si="3"/>
        <v/>
      </c>
    </row>
    <row r="235" spans="1:16">
      <c r="A235" s="21"/>
      <c r="B235" s="21"/>
      <c r="C235" s="21"/>
      <c r="D235" s="21"/>
      <c r="E235" s="16"/>
      <c r="F235" s="16"/>
      <c r="G235" s="16"/>
      <c r="H235" s="16"/>
      <c r="I235" s="16"/>
      <c r="J235" s="16"/>
      <c r="K235" s="16"/>
      <c r="L235" s="16"/>
      <c r="M235" s="16"/>
      <c r="N235" s="16"/>
      <c r="P235" s="33" t="str">
        <f t="shared" si="3"/>
        <v/>
      </c>
    </row>
    <row r="236" spans="1:16">
      <c r="A236" s="21"/>
      <c r="B236" s="21"/>
      <c r="C236" s="21"/>
      <c r="D236" s="21"/>
      <c r="E236" s="16"/>
      <c r="F236" s="16"/>
      <c r="G236" s="16"/>
      <c r="H236" s="16"/>
      <c r="I236" s="16"/>
      <c r="J236" s="16"/>
      <c r="K236" s="16"/>
      <c r="L236" s="16"/>
      <c r="M236" s="16"/>
      <c r="N236" s="16"/>
      <c r="P236" s="33" t="str">
        <f t="shared" si="3"/>
        <v/>
      </c>
    </row>
    <row r="237" spans="1:16">
      <c r="A237" s="21"/>
      <c r="B237" s="21"/>
      <c r="C237" s="21"/>
      <c r="D237" s="21"/>
      <c r="E237" s="16"/>
      <c r="F237" s="16"/>
      <c r="G237" s="16"/>
      <c r="H237" s="16"/>
      <c r="I237" s="16"/>
      <c r="J237" s="16"/>
      <c r="K237" s="16"/>
      <c r="L237" s="16"/>
      <c r="M237" s="16"/>
      <c r="N237" s="16"/>
      <c r="P237" s="33" t="str">
        <f t="shared" si="3"/>
        <v/>
      </c>
    </row>
    <row r="238" spans="1:16">
      <c r="A238" s="21"/>
      <c r="B238" s="21"/>
      <c r="C238" s="21"/>
      <c r="D238" s="21"/>
      <c r="E238" s="16"/>
      <c r="F238" s="16"/>
      <c r="G238" s="16"/>
      <c r="H238" s="16"/>
      <c r="I238" s="16"/>
      <c r="J238" s="16"/>
      <c r="K238" s="16"/>
      <c r="L238" s="16"/>
      <c r="M238" s="16"/>
      <c r="N238" s="16"/>
      <c r="P238" s="33" t="str">
        <f t="shared" si="3"/>
        <v/>
      </c>
    </row>
    <row r="239" spans="1:16">
      <c r="A239" s="21"/>
      <c r="B239" s="21"/>
      <c r="C239" s="21"/>
      <c r="D239" s="21"/>
      <c r="E239" s="16"/>
      <c r="F239" s="16"/>
      <c r="G239" s="16"/>
      <c r="H239" s="16"/>
      <c r="I239" s="16"/>
      <c r="J239" s="16"/>
      <c r="K239" s="16"/>
      <c r="L239" s="16"/>
      <c r="M239" s="16"/>
      <c r="N239" s="16"/>
      <c r="P239" s="33" t="str">
        <f t="shared" si="3"/>
        <v/>
      </c>
    </row>
    <row r="240" spans="1:16">
      <c r="A240" s="21"/>
      <c r="B240" s="21"/>
      <c r="C240" s="21"/>
      <c r="D240" s="21"/>
      <c r="E240" s="16"/>
      <c r="F240" s="16"/>
      <c r="G240" s="16"/>
      <c r="H240" s="16"/>
      <c r="I240" s="16"/>
      <c r="J240" s="16"/>
      <c r="K240" s="16"/>
      <c r="L240" s="16"/>
      <c r="M240" s="16"/>
      <c r="N240" s="16"/>
      <c r="P240" s="33" t="str">
        <f t="shared" si="3"/>
        <v/>
      </c>
    </row>
    <row r="241" spans="1:16">
      <c r="A241" s="21"/>
      <c r="B241" s="21"/>
      <c r="C241" s="21"/>
      <c r="D241" s="21"/>
      <c r="E241" s="16"/>
      <c r="F241" s="16"/>
      <c r="G241" s="16"/>
      <c r="H241" s="16"/>
      <c r="I241" s="16"/>
      <c r="J241" s="16"/>
      <c r="K241" s="16"/>
      <c r="L241" s="16"/>
      <c r="M241" s="16"/>
      <c r="N241" s="16"/>
      <c r="P241" s="33" t="str">
        <f t="shared" si="3"/>
        <v/>
      </c>
    </row>
    <row r="242" spans="1:16">
      <c r="A242" s="21"/>
      <c r="B242" s="21"/>
      <c r="C242" s="21"/>
      <c r="D242" s="21"/>
      <c r="E242" s="16"/>
      <c r="F242" s="16"/>
      <c r="G242" s="16"/>
      <c r="H242" s="16"/>
      <c r="I242" s="16"/>
      <c r="J242" s="16"/>
      <c r="K242" s="16"/>
      <c r="L242" s="16"/>
      <c r="M242" s="16"/>
      <c r="N242" s="16"/>
      <c r="P242" s="33" t="str">
        <f t="shared" si="3"/>
        <v/>
      </c>
    </row>
    <row r="243" spans="1:16">
      <c r="A243" s="21"/>
      <c r="B243" s="21"/>
      <c r="C243" s="21"/>
      <c r="D243" s="21"/>
      <c r="E243" s="16"/>
      <c r="F243" s="16"/>
      <c r="G243" s="16"/>
      <c r="H243" s="16"/>
      <c r="I243" s="16"/>
      <c r="J243" s="16"/>
      <c r="K243" s="16"/>
      <c r="L243" s="16"/>
      <c r="M243" s="16"/>
      <c r="N243" s="16"/>
      <c r="P243" s="33" t="str">
        <f t="shared" si="3"/>
        <v/>
      </c>
    </row>
    <row r="244" spans="1:16">
      <c r="A244" s="21"/>
      <c r="B244" s="21"/>
      <c r="C244" s="21"/>
      <c r="D244" s="21"/>
      <c r="E244" s="16"/>
      <c r="F244" s="16"/>
      <c r="G244" s="16"/>
      <c r="H244" s="16"/>
      <c r="I244" s="16"/>
      <c r="J244" s="16"/>
      <c r="K244" s="16"/>
      <c r="L244" s="16"/>
      <c r="M244" s="16"/>
      <c r="N244" s="16"/>
      <c r="P244" s="33" t="str">
        <f t="shared" si="3"/>
        <v/>
      </c>
    </row>
    <row r="245" spans="1:16">
      <c r="A245" s="21"/>
      <c r="B245" s="21"/>
      <c r="C245" s="21"/>
      <c r="D245" s="21"/>
      <c r="E245" s="16"/>
      <c r="F245" s="16"/>
      <c r="G245" s="16"/>
      <c r="H245" s="16"/>
      <c r="I245" s="16"/>
      <c r="J245" s="16"/>
      <c r="K245" s="16"/>
      <c r="L245" s="16"/>
      <c r="M245" s="16"/>
      <c r="N245" s="16"/>
      <c r="P245" s="33" t="str">
        <f t="shared" si="3"/>
        <v/>
      </c>
    </row>
    <row r="246" spans="1:16">
      <c r="A246" s="21"/>
      <c r="B246" s="21"/>
      <c r="C246" s="21"/>
      <c r="D246" s="21"/>
      <c r="E246" s="16"/>
      <c r="F246" s="16"/>
      <c r="G246" s="16"/>
      <c r="H246" s="16"/>
      <c r="I246" s="16"/>
      <c r="J246" s="16"/>
      <c r="K246" s="16"/>
      <c r="L246" s="16"/>
      <c r="M246" s="16"/>
      <c r="N246" s="16"/>
      <c r="P246" s="33" t="str">
        <f t="shared" si="3"/>
        <v/>
      </c>
    </row>
    <row r="247" spans="1:16">
      <c r="A247" s="21"/>
      <c r="B247" s="21"/>
      <c r="C247" s="21"/>
      <c r="D247" s="21"/>
      <c r="E247" s="16"/>
      <c r="F247" s="16"/>
      <c r="G247" s="16"/>
      <c r="H247" s="16"/>
      <c r="I247" s="16"/>
      <c r="J247" s="16"/>
      <c r="K247" s="16"/>
      <c r="L247" s="16"/>
      <c r="M247" s="16"/>
      <c r="N247" s="16"/>
      <c r="P247" s="33" t="str">
        <f t="shared" si="3"/>
        <v/>
      </c>
    </row>
    <row r="248" spans="1:16">
      <c r="A248" s="21"/>
      <c r="B248" s="21"/>
      <c r="C248" s="21"/>
      <c r="D248" s="21"/>
      <c r="E248" s="16"/>
      <c r="F248" s="16"/>
      <c r="G248" s="16"/>
      <c r="H248" s="16"/>
      <c r="I248" s="16"/>
      <c r="J248" s="16"/>
      <c r="K248" s="16"/>
      <c r="L248" s="16"/>
      <c r="M248" s="16"/>
      <c r="N248" s="16"/>
      <c r="P248" s="33" t="str">
        <f t="shared" si="3"/>
        <v/>
      </c>
    </row>
    <row r="249" spans="1:16">
      <c r="A249" s="21"/>
      <c r="B249" s="21"/>
      <c r="C249" s="21"/>
      <c r="D249" s="21"/>
      <c r="E249" s="16"/>
      <c r="F249" s="16"/>
      <c r="G249" s="16"/>
      <c r="H249" s="16"/>
      <c r="I249" s="16"/>
      <c r="J249" s="16"/>
      <c r="K249" s="16"/>
      <c r="L249" s="16"/>
      <c r="M249" s="16"/>
      <c r="N249" s="16"/>
      <c r="P249" s="33" t="str">
        <f t="shared" si="3"/>
        <v/>
      </c>
    </row>
    <row r="250" spans="1:16">
      <c r="A250" s="21"/>
      <c r="B250" s="21"/>
      <c r="C250" s="21"/>
      <c r="D250" s="21"/>
      <c r="E250" s="16"/>
      <c r="F250" s="16"/>
      <c r="G250" s="16"/>
      <c r="H250" s="16"/>
      <c r="I250" s="16"/>
      <c r="J250" s="16"/>
      <c r="K250" s="16"/>
      <c r="L250" s="16"/>
      <c r="M250" s="16"/>
      <c r="N250" s="16"/>
      <c r="P250" s="33" t="str">
        <f t="shared" si="3"/>
        <v/>
      </c>
    </row>
    <row r="251" spans="1:16">
      <c r="A251" s="21"/>
      <c r="B251" s="21"/>
      <c r="C251" s="21"/>
      <c r="D251" s="21"/>
      <c r="E251" s="16"/>
      <c r="F251" s="16"/>
      <c r="G251" s="16"/>
      <c r="H251" s="16"/>
      <c r="I251" s="16"/>
      <c r="J251" s="16"/>
      <c r="K251" s="16"/>
      <c r="L251" s="16"/>
      <c r="M251" s="16"/>
      <c r="N251" s="16"/>
      <c r="P251" s="33" t="str">
        <f t="shared" si="3"/>
        <v/>
      </c>
    </row>
    <row r="252" spans="1:16">
      <c r="A252" s="21"/>
      <c r="B252" s="21"/>
      <c r="C252" s="21"/>
      <c r="D252" s="21"/>
      <c r="E252" s="16"/>
      <c r="F252" s="16"/>
      <c r="G252" s="16"/>
      <c r="H252" s="16"/>
      <c r="I252" s="16"/>
      <c r="J252" s="16"/>
      <c r="K252" s="16"/>
      <c r="L252" s="16"/>
      <c r="M252" s="16"/>
      <c r="N252" s="16"/>
      <c r="P252" s="33" t="str">
        <f t="shared" si="3"/>
        <v/>
      </c>
    </row>
    <row r="253" spans="1:16">
      <c r="A253" s="21"/>
      <c r="B253" s="21"/>
      <c r="C253" s="21"/>
      <c r="D253" s="21"/>
      <c r="E253" s="16"/>
      <c r="F253" s="16"/>
      <c r="G253" s="16"/>
      <c r="H253" s="16"/>
      <c r="I253" s="16"/>
      <c r="J253" s="16"/>
      <c r="K253" s="16"/>
      <c r="L253" s="16"/>
      <c r="M253" s="16"/>
      <c r="N253" s="16"/>
      <c r="P253" s="33" t="str">
        <f t="shared" si="3"/>
        <v/>
      </c>
    </row>
    <row r="254" spans="1:16">
      <c r="A254" s="21"/>
      <c r="B254" s="21"/>
      <c r="C254" s="21"/>
      <c r="D254" s="21"/>
      <c r="E254" s="16"/>
      <c r="F254" s="16"/>
      <c r="G254" s="16"/>
      <c r="H254" s="16"/>
      <c r="I254" s="16"/>
      <c r="J254" s="16"/>
      <c r="K254" s="16"/>
      <c r="L254" s="16"/>
      <c r="M254" s="16"/>
      <c r="N254" s="16"/>
      <c r="P254" s="33" t="str">
        <f t="shared" si="3"/>
        <v/>
      </c>
    </row>
    <row r="255" spans="1:16">
      <c r="A255" s="21"/>
      <c r="B255" s="21"/>
      <c r="C255" s="21"/>
      <c r="D255" s="21"/>
      <c r="E255" s="16"/>
      <c r="F255" s="16"/>
      <c r="G255" s="16"/>
      <c r="H255" s="16"/>
      <c r="I255" s="16"/>
      <c r="J255" s="16"/>
      <c r="K255" s="16"/>
      <c r="L255" s="16"/>
      <c r="M255" s="16"/>
      <c r="N255" s="16"/>
      <c r="P255" s="33" t="str">
        <f t="shared" si="3"/>
        <v/>
      </c>
    </row>
    <row r="256" spans="1:16">
      <c r="A256" s="21"/>
      <c r="B256" s="21"/>
      <c r="C256" s="21"/>
      <c r="D256" s="21"/>
      <c r="E256" s="16"/>
      <c r="F256" s="16"/>
      <c r="G256" s="16"/>
      <c r="H256" s="16"/>
      <c r="I256" s="16"/>
      <c r="J256" s="16"/>
      <c r="K256" s="16"/>
      <c r="L256" s="16"/>
      <c r="M256" s="16"/>
      <c r="N256" s="16"/>
      <c r="P256" s="33" t="str">
        <f t="shared" si="3"/>
        <v/>
      </c>
    </row>
    <row r="257" spans="1:16">
      <c r="A257" s="21"/>
      <c r="B257" s="21"/>
      <c r="C257" s="21"/>
      <c r="D257" s="21"/>
      <c r="E257" s="16"/>
      <c r="F257" s="16"/>
      <c r="G257" s="16"/>
      <c r="H257" s="16"/>
      <c r="I257" s="16"/>
      <c r="J257" s="16"/>
      <c r="K257" s="16"/>
      <c r="L257" s="16"/>
      <c r="M257" s="16"/>
      <c r="N257" s="16"/>
      <c r="P257" s="33" t="str">
        <f t="shared" si="3"/>
        <v/>
      </c>
    </row>
    <row r="258" spans="1:16">
      <c r="A258" s="21"/>
      <c r="B258" s="21"/>
      <c r="C258" s="21"/>
      <c r="D258" s="21"/>
      <c r="E258" s="16"/>
      <c r="F258" s="16"/>
      <c r="G258" s="16"/>
      <c r="H258" s="16"/>
      <c r="I258" s="16"/>
      <c r="J258" s="16"/>
      <c r="K258" s="16"/>
      <c r="L258" s="16"/>
      <c r="M258" s="16"/>
      <c r="N258" s="16"/>
      <c r="P258" s="33" t="str">
        <f t="shared" si="3"/>
        <v/>
      </c>
    </row>
    <row r="259" spans="1:16">
      <c r="A259" s="21"/>
      <c r="B259" s="21"/>
      <c r="C259" s="21"/>
      <c r="D259" s="21"/>
      <c r="E259" s="16"/>
      <c r="F259" s="16"/>
      <c r="G259" s="16"/>
      <c r="H259" s="16"/>
      <c r="I259" s="16"/>
      <c r="J259" s="16"/>
      <c r="K259" s="16"/>
      <c r="L259" s="16"/>
      <c r="M259" s="16"/>
      <c r="N259" s="16"/>
      <c r="P259" s="33" t="str">
        <f t="shared" si="3"/>
        <v/>
      </c>
    </row>
    <row r="260" spans="1:16">
      <c r="A260" s="21"/>
      <c r="B260" s="21"/>
      <c r="C260" s="21"/>
      <c r="D260" s="21"/>
      <c r="E260" s="16"/>
      <c r="F260" s="16"/>
      <c r="G260" s="16"/>
      <c r="H260" s="16"/>
      <c r="I260" s="16"/>
      <c r="J260" s="16"/>
      <c r="K260" s="16"/>
      <c r="L260" s="16"/>
      <c r="M260" s="16"/>
      <c r="N260" s="16"/>
      <c r="P260" s="33" t="str">
        <f t="shared" si="3"/>
        <v/>
      </c>
    </row>
    <row r="261" spans="1:16">
      <c r="A261" s="21"/>
      <c r="B261" s="21"/>
      <c r="C261" s="21"/>
      <c r="D261" s="21"/>
      <c r="E261" s="16"/>
      <c r="F261" s="16"/>
      <c r="G261" s="16"/>
      <c r="H261" s="16"/>
      <c r="I261" s="16"/>
      <c r="J261" s="16"/>
      <c r="K261" s="16"/>
      <c r="L261" s="16"/>
      <c r="M261" s="16"/>
      <c r="N261" s="16"/>
      <c r="P261" s="33" t="str">
        <f t="shared" si="3"/>
        <v/>
      </c>
    </row>
    <row r="262" spans="1:16">
      <c r="A262" s="21"/>
      <c r="B262" s="21"/>
      <c r="C262" s="21"/>
      <c r="D262" s="21"/>
      <c r="E262" s="16"/>
      <c r="F262" s="16"/>
      <c r="G262" s="16"/>
      <c r="H262" s="16"/>
      <c r="I262" s="16"/>
      <c r="J262" s="16"/>
      <c r="K262" s="16"/>
      <c r="L262" s="16"/>
      <c r="M262" s="16"/>
      <c r="N262" s="16"/>
      <c r="P262" s="33" t="str">
        <f t="shared" si="3"/>
        <v/>
      </c>
    </row>
    <row r="263" spans="1:16">
      <c r="A263" s="21"/>
      <c r="B263" s="21"/>
      <c r="C263" s="21"/>
      <c r="D263" s="21"/>
      <c r="E263" s="16"/>
      <c r="F263" s="16"/>
      <c r="G263" s="16"/>
      <c r="H263" s="16"/>
      <c r="I263" s="16"/>
      <c r="J263" s="16"/>
      <c r="K263" s="16"/>
      <c r="L263" s="16"/>
      <c r="M263" s="16"/>
      <c r="N263" s="16"/>
      <c r="P263" s="33" t="str">
        <f t="shared" si="3"/>
        <v/>
      </c>
    </row>
    <row r="264" spans="1:16">
      <c r="A264" s="21"/>
      <c r="B264" s="21"/>
      <c r="C264" s="21"/>
      <c r="D264" s="21"/>
      <c r="E264" s="16"/>
      <c r="F264" s="16"/>
      <c r="G264" s="16"/>
      <c r="H264" s="16"/>
      <c r="I264" s="16"/>
      <c r="J264" s="16"/>
      <c r="K264" s="16"/>
      <c r="L264" s="16"/>
      <c r="M264" s="16"/>
      <c r="N264" s="16"/>
      <c r="P264" s="33" t="str">
        <f t="shared" si="3"/>
        <v/>
      </c>
    </row>
    <row r="265" spans="1:16">
      <c r="A265" s="21"/>
      <c r="B265" s="21"/>
      <c r="C265" s="21"/>
      <c r="D265" s="21"/>
      <c r="E265" s="16"/>
      <c r="F265" s="16"/>
      <c r="G265" s="16"/>
      <c r="H265" s="16"/>
      <c r="I265" s="16"/>
      <c r="J265" s="16"/>
      <c r="K265" s="16"/>
      <c r="L265" s="16"/>
      <c r="M265" s="16"/>
      <c r="N265" s="16"/>
      <c r="P265" s="33" t="str">
        <f t="shared" si="3"/>
        <v/>
      </c>
    </row>
    <row r="266" spans="1:16">
      <c r="A266" s="21"/>
      <c r="B266" s="21"/>
      <c r="C266" s="21"/>
      <c r="D266" s="21"/>
      <c r="E266" s="16"/>
      <c r="F266" s="16"/>
      <c r="G266" s="16"/>
      <c r="H266" s="16"/>
      <c r="I266" s="16"/>
      <c r="J266" s="16"/>
      <c r="K266" s="16"/>
      <c r="L266" s="16"/>
      <c r="M266" s="16"/>
      <c r="N266" s="16"/>
      <c r="P266" s="33" t="str">
        <f t="shared" ref="P266:P329" si="4">IF(COUNTA(E266:N266)=0,"",_xlfn.CONCAT(,
IF(NOT(N266 = (SUM(E266, F266, H266, J266:M266) - SUM(G266, I266))),
     " Error: Position at the end of the period is not equal to: position at the beginning of the period + issuance or inflow - buyback or outflow + operational result - declared dividend + exchange rate changes + price changes + other changes + rectifications.",
     ""),
IF(AND(NOT(ISBLANK(I266)), I266&lt;0),
 " Error: Dividend declared (gross) cannot be negative",
     ""),
IF(AND(NOT(ISBLANK(E266)), E266&lt;0),
 " Warning: Position at the beginning of the period is usually a positive amount, please check whether the reported negative amount is correct.",
     ""),
IF(AND(NOT(ISBLANK(N266)), N266&lt;0),
 " Warning: Position at the end of the period is usually a positive amount, please check whether the reported negative amount is correct.",
     "")))</f>
        <v/>
      </c>
    </row>
    <row r="267" spans="1:16">
      <c r="A267" s="21"/>
      <c r="B267" s="21"/>
      <c r="C267" s="21"/>
      <c r="D267" s="21"/>
      <c r="E267" s="16"/>
      <c r="F267" s="16"/>
      <c r="G267" s="16"/>
      <c r="H267" s="16"/>
      <c r="I267" s="16"/>
      <c r="J267" s="16"/>
      <c r="K267" s="16"/>
      <c r="L267" s="16"/>
      <c r="M267" s="16"/>
      <c r="N267" s="16"/>
      <c r="P267" s="33" t="str">
        <f t="shared" si="4"/>
        <v/>
      </c>
    </row>
    <row r="268" spans="1:16">
      <c r="A268" s="21"/>
      <c r="B268" s="21"/>
      <c r="C268" s="21"/>
      <c r="D268" s="21"/>
      <c r="E268" s="16"/>
      <c r="F268" s="16"/>
      <c r="G268" s="16"/>
      <c r="H268" s="16"/>
      <c r="I268" s="16"/>
      <c r="J268" s="16"/>
      <c r="K268" s="16"/>
      <c r="L268" s="16"/>
      <c r="M268" s="16"/>
      <c r="N268" s="16"/>
      <c r="P268" s="33" t="str">
        <f t="shared" si="4"/>
        <v/>
      </c>
    </row>
    <row r="269" spans="1:16">
      <c r="A269" s="21"/>
      <c r="B269" s="21"/>
      <c r="C269" s="21"/>
      <c r="D269" s="21"/>
      <c r="E269" s="16"/>
      <c r="F269" s="16"/>
      <c r="G269" s="16"/>
      <c r="H269" s="16"/>
      <c r="I269" s="16"/>
      <c r="J269" s="16"/>
      <c r="K269" s="16"/>
      <c r="L269" s="16"/>
      <c r="M269" s="16"/>
      <c r="N269" s="16"/>
      <c r="P269" s="33" t="str">
        <f t="shared" si="4"/>
        <v/>
      </c>
    </row>
    <row r="270" spans="1:16">
      <c r="A270" s="21"/>
      <c r="B270" s="21"/>
      <c r="C270" s="21"/>
      <c r="D270" s="21"/>
      <c r="E270" s="16"/>
      <c r="F270" s="16"/>
      <c r="G270" s="16"/>
      <c r="H270" s="16"/>
      <c r="I270" s="16"/>
      <c r="J270" s="16"/>
      <c r="K270" s="16"/>
      <c r="L270" s="16"/>
      <c r="M270" s="16"/>
      <c r="N270" s="16"/>
      <c r="P270" s="33" t="str">
        <f t="shared" si="4"/>
        <v/>
      </c>
    </row>
    <row r="271" spans="1:16">
      <c r="A271" s="21"/>
      <c r="B271" s="21"/>
      <c r="C271" s="21"/>
      <c r="D271" s="21"/>
      <c r="E271" s="16"/>
      <c r="F271" s="16"/>
      <c r="G271" s="16"/>
      <c r="H271" s="16"/>
      <c r="I271" s="16"/>
      <c r="J271" s="16"/>
      <c r="K271" s="16"/>
      <c r="L271" s="16"/>
      <c r="M271" s="16"/>
      <c r="N271" s="16"/>
      <c r="P271" s="33" t="str">
        <f t="shared" si="4"/>
        <v/>
      </c>
    </row>
    <row r="272" spans="1:16">
      <c r="A272" s="21"/>
      <c r="B272" s="21"/>
      <c r="C272" s="21"/>
      <c r="D272" s="21"/>
      <c r="E272" s="16"/>
      <c r="F272" s="16"/>
      <c r="G272" s="16"/>
      <c r="H272" s="16"/>
      <c r="I272" s="16"/>
      <c r="J272" s="16"/>
      <c r="K272" s="16"/>
      <c r="L272" s="16"/>
      <c r="M272" s="16"/>
      <c r="N272" s="16"/>
      <c r="P272" s="33" t="str">
        <f t="shared" si="4"/>
        <v/>
      </c>
    </row>
    <row r="273" spans="1:16">
      <c r="A273" s="21"/>
      <c r="B273" s="21"/>
      <c r="C273" s="21"/>
      <c r="D273" s="21"/>
      <c r="E273" s="16"/>
      <c r="F273" s="16"/>
      <c r="G273" s="16"/>
      <c r="H273" s="16"/>
      <c r="I273" s="16"/>
      <c r="J273" s="16"/>
      <c r="K273" s="16"/>
      <c r="L273" s="16"/>
      <c r="M273" s="16"/>
      <c r="N273" s="16"/>
      <c r="P273" s="33" t="str">
        <f t="shared" si="4"/>
        <v/>
      </c>
    </row>
    <row r="274" spans="1:16">
      <c r="A274" s="21"/>
      <c r="B274" s="21"/>
      <c r="C274" s="21"/>
      <c r="D274" s="21"/>
      <c r="E274" s="16"/>
      <c r="F274" s="16"/>
      <c r="G274" s="16"/>
      <c r="H274" s="16"/>
      <c r="I274" s="16"/>
      <c r="J274" s="16"/>
      <c r="K274" s="16"/>
      <c r="L274" s="16"/>
      <c r="M274" s="16"/>
      <c r="N274" s="16"/>
      <c r="P274" s="33" t="str">
        <f t="shared" si="4"/>
        <v/>
      </c>
    </row>
    <row r="275" spans="1:16">
      <c r="A275" s="21"/>
      <c r="B275" s="21"/>
      <c r="C275" s="21"/>
      <c r="D275" s="21"/>
      <c r="E275" s="16"/>
      <c r="F275" s="16"/>
      <c r="G275" s="16"/>
      <c r="H275" s="16"/>
      <c r="I275" s="16"/>
      <c r="J275" s="16"/>
      <c r="K275" s="16"/>
      <c r="L275" s="16"/>
      <c r="M275" s="16"/>
      <c r="N275" s="16"/>
      <c r="P275" s="33" t="str">
        <f t="shared" si="4"/>
        <v/>
      </c>
    </row>
    <row r="276" spans="1:16">
      <c r="A276" s="21"/>
      <c r="B276" s="21"/>
      <c r="C276" s="21"/>
      <c r="D276" s="21"/>
      <c r="E276" s="16"/>
      <c r="F276" s="16"/>
      <c r="G276" s="16"/>
      <c r="H276" s="16"/>
      <c r="I276" s="16"/>
      <c r="J276" s="16"/>
      <c r="K276" s="16"/>
      <c r="L276" s="16"/>
      <c r="M276" s="16"/>
      <c r="N276" s="16"/>
      <c r="P276" s="33" t="str">
        <f t="shared" si="4"/>
        <v/>
      </c>
    </row>
    <row r="277" spans="1:16">
      <c r="A277" s="21"/>
      <c r="B277" s="21"/>
      <c r="C277" s="21"/>
      <c r="D277" s="21"/>
      <c r="E277" s="16"/>
      <c r="F277" s="16"/>
      <c r="G277" s="16"/>
      <c r="H277" s="16"/>
      <c r="I277" s="16"/>
      <c r="J277" s="16"/>
      <c r="K277" s="16"/>
      <c r="L277" s="16"/>
      <c r="M277" s="16"/>
      <c r="N277" s="16"/>
      <c r="P277" s="33" t="str">
        <f t="shared" si="4"/>
        <v/>
      </c>
    </row>
    <row r="278" spans="1:16">
      <c r="A278" s="21"/>
      <c r="B278" s="21"/>
      <c r="C278" s="21"/>
      <c r="D278" s="21"/>
      <c r="E278" s="16"/>
      <c r="F278" s="16"/>
      <c r="G278" s="16"/>
      <c r="H278" s="16"/>
      <c r="I278" s="16"/>
      <c r="J278" s="16"/>
      <c r="K278" s="16"/>
      <c r="L278" s="16"/>
      <c r="M278" s="16"/>
      <c r="N278" s="16"/>
      <c r="P278" s="33" t="str">
        <f t="shared" si="4"/>
        <v/>
      </c>
    </row>
    <row r="279" spans="1:16">
      <c r="A279" s="21"/>
      <c r="B279" s="21"/>
      <c r="C279" s="21"/>
      <c r="D279" s="21"/>
      <c r="E279" s="16"/>
      <c r="F279" s="16"/>
      <c r="G279" s="16"/>
      <c r="H279" s="16"/>
      <c r="I279" s="16"/>
      <c r="J279" s="16"/>
      <c r="K279" s="16"/>
      <c r="L279" s="16"/>
      <c r="M279" s="16"/>
      <c r="N279" s="16"/>
      <c r="P279" s="33" t="str">
        <f t="shared" si="4"/>
        <v/>
      </c>
    </row>
    <row r="280" spans="1:16">
      <c r="A280" s="21"/>
      <c r="B280" s="21"/>
      <c r="C280" s="21"/>
      <c r="D280" s="21"/>
      <c r="E280" s="16"/>
      <c r="F280" s="16"/>
      <c r="G280" s="16"/>
      <c r="H280" s="16"/>
      <c r="I280" s="16"/>
      <c r="J280" s="16"/>
      <c r="K280" s="16"/>
      <c r="L280" s="16"/>
      <c r="M280" s="16"/>
      <c r="N280" s="16"/>
      <c r="P280" s="33" t="str">
        <f t="shared" si="4"/>
        <v/>
      </c>
    </row>
    <row r="281" spans="1:16">
      <c r="A281" s="21"/>
      <c r="B281" s="21"/>
      <c r="C281" s="21"/>
      <c r="D281" s="21"/>
      <c r="E281" s="16"/>
      <c r="F281" s="16"/>
      <c r="G281" s="16"/>
      <c r="H281" s="16"/>
      <c r="I281" s="16"/>
      <c r="J281" s="16"/>
      <c r="K281" s="16"/>
      <c r="L281" s="16"/>
      <c r="M281" s="16"/>
      <c r="N281" s="16"/>
      <c r="P281" s="33" t="str">
        <f t="shared" si="4"/>
        <v/>
      </c>
    </row>
    <row r="282" spans="1:16">
      <c r="A282" s="21"/>
      <c r="B282" s="21"/>
      <c r="C282" s="21"/>
      <c r="D282" s="21"/>
      <c r="E282" s="16"/>
      <c r="F282" s="16"/>
      <c r="G282" s="16"/>
      <c r="H282" s="16"/>
      <c r="I282" s="16"/>
      <c r="J282" s="16"/>
      <c r="K282" s="16"/>
      <c r="L282" s="16"/>
      <c r="M282" s="16"/>
      <c r="N282" s="16"/>
      <c r="P282" s="33" t="str">
        <f t="shared" si="4"/>
        <v/>
      </c>
    </row>
    <row r="283" spans="1:16">
      <c r="A283" s="21"/>
      <c r="B283" s="21"/>
      <c r="C283" s="21"/>
      <c r="D283" s="21"/>
      <c r="E283" s="16"/>
      <c r="F283" s="16"/>
      <c r="G283" s="16"/>
      <c r="H283" s="16"/>
      <c r="I283" s="16"/>
      <c r="J283" s="16"/>
      <c r="K283" s="16"/>
      <c r="L283" s="16"/>
      <c r="M283" s="16"/>
      <c r="N283" s="16"/>
      <c r="P283" s="33" t="str">
        <f t="shared" si="4"/>
        <v/>
      </c>
    </row>
    <row r="284" spans="1:16">
      <c r="A284" s="21"/>
      <c r="B284" s="21"/>
      <c r="C284" s="21"/>
      <c r="D284" s="21"/>
      <c r="E284" s="16"/>
      <c r="F284" s="16"/>
      <c r="G284" s="16"/>
      <c r="H284" s="16"/>
      <c r="I284" s="16"/>
      <c r="J284" s="16"/>
      <c r="K284" s="16"/>
      <c r="L284" s="16"/>
      <c r="M284" s="16"/>
      <c r="N284" s="16"/>
      <c r="P284" s="33" t="str">
        <f t="shared" si="4"/>
        <v/>
      </c>
    </row>
    <row r="285" spans="1:16">
      <c r="A285" s="21"/>
      <c r="B285" s="21"/>
      <c r="C285" s="21"/>
      <c r="D285" s="21"/>
      <c r="E285" s="16"/>
      <c r="F285" s="16"/>
      <c r="G285" s="16"/>
      <c r="H285" s="16"/>
      <c r="I285" s="16"/>
      <c r="J285" s="16"/>
      <c r="K285" s="16"/>
      <c r="L285" s="16"/>
      <c r="M285" s="16"/>
      <c r="N285" s="16"/>
      <c r="P285" s="33" t="str">
        <f t="shared" si="4"/>
        <v/>
      </c>
    </row>
    <row r="286" spans="1:16">
      <c r="A286" s="21"/>
      <c r="B286" s="21"/>
      <c r="C286" s="21"/>
      <c r="D286" s="21"/>
      <c r="E286" s="16"/>
      <c r="F286" s="16"/>
      <c r="G286" s="16"/>
      <c r="H286" s="16"/>
      <c r="I286" s="16"/>
      <c r="J286" s="16"/>
      <c r="K286" s="16"/>
      <c r="L286" s="16"/>
      <c r="M286" s="16"/>
      <c r="N286" s="16"/>
      <c r="P286" s="33" t="str">
        <f t="shared" si="4"/>
        <v/>
      </c>
    </row>
    <row r="287" spans="1:16">
      <c r="A287" s="21"/>
      <c r="B287" s="21"/>
      <c r="C287" s="21"/>
      <c r="D287" s="21"/>
      <c r="E287" s="16"/>
      <c r="F287" s="16"/>
      <c r="G287" s="16"/>
      <c r="H287" s="16"/>
      <c r="I287" s="16"/>
      <c r="J287" s="16"/>
      <c r="K287" s="16"/>
      <c r="L287" s="16"/>
      <c r="M287" s="16"/>
      <c r="N287" s="16"/>
      <c r="P287" s="33" t="str">
        <f t="shared" si="4"/>
        <v/>
      </c>
    </row>
    <row r="288" spans="1:16">
      <c r="A288" s="21"/>
      <c r="B288" s="21"/>
      <c r="C288" s="21"/>
      <c r="D288" s="21"/>
      <c r="E288" s="16"/>
      <c r="F288" s="16"/>
      <c r="G288" s="16"/>
      <c r="H288" s="16"/>
      <c r="I288" s="16"/>
      <c r="J288" s="16"/>
      <c r="K288" s="16"/>
      <c r="L288" s="16"/>
      <c r="M288" s="16"/>
      <c r="N288" s="16"/>
      <c r="P288" s="33" t="str">
        <f t="shared" si="4"/>
        <v/>
      </c>
    </row>
    <row r="289" spans="1:16">
      <c r="A289" s="21"/>
      <c r="B289" s="21"/>
      <c r="C289" s="21"/>
      <c r="D289" s="21"/>
      <c r="E289" s="16"/>
      <c r="F289" s="16"/>
      <c r="G289" s="16"/>
      <c r="H289" s="16"/>
      <c r="I289" s="16"/>
      <c r="J289" s="16"/>
      <c r="K289" s="16"/>
      <c r="L289" s="16"/>
      <c r="M289" s="16"/>
      <c r="N289" s="16"/>
      <c r="P289" s="33" t="str">
        <f t="shared" si="4"/>
        <v/>
      </c>
    </row>
    <row r="290" spans="1:16">
      <c r="A290" s="21"/>
      <c r="B290" s="21"/>
      <c r="C290" s="21"/>
      <c r="D290" s="21"/>
      <c r="E290" s="16"/>
      <c r="F290" s="16"/>
      <c r="G290" s="16"/>
      <c r="H290" s="16"/>
      <c r="I290" s="16"/>
      <c r="J290" s="16"/>
      <c r="K290" s="16"/>
      <c r="L290" s="16"/>
      <c r="M290" s="16"/>
      <c r="N290" s="16"/>
      <c r="P290" s="33" t="str">
        <f t="shared" si="4"/>
        <v/>
      </c>
    </row>
    <row r="291" spans="1:16">
      <c r="A291" s="21"/>
      <c r="B291" s="21"/>
      <c r="C291" s="21"/>
      <c r="D291" s="21"/>
      <c r="E291" s="16"/>
      <c r="F291" s="16"/>
      <c r="G291" s="16"/>
      <c r="H291" s="16"/>
      <c r="I291" s="16"/>
      <c r="J291" s="16"/>
      <c r="K291" s="16"/>
      <c r="L291" s="16"/>
      <c r="M291" s="16"/>
      <c r="N291" s="16"/>
      <c r="P291" s="33" t="str">
        <f t="shared" si="4"/>
        <v/>
      </c>
    </row>
    <row r="292" spans="1:16">
      <c r="A292" s="21"/>
      <c r="B292" s="21"/>
      <c r="C292" s="21"/>
      <c r="D292" s="21"/>
      <c r="E292" s="16"/>
      <c r="F292" s="16"/>
      <c r="G292" s="16"/>
      <c r="H292" s="16"/>
      <c r="I292" s="16"/>
      <c r="J292" s="16"/>
      <c r="K292" s="16"/>
      <c r="L292" s="16"/>
      <c r="M292" s="16"/>
      <c r="N292" s="16"/>
      <c r="P292" s="33" t="str">
        <f t="shared" si="4"/>
        <v/>
      </c>
    </row>
    <row r="293" spans="1:16">
      <c r="A293" s="21"/>
      <c r="B293" s="21"/>
      <c r="C293" s="21"/>
      <c r="D293" s="21"/>
      <c r="E293" s="16"/>
      <c r="F293" s="16"/>
      <c r="G293" s="16"/>
      <c r="H293" s="16"/>
      <c r="I293" s="16"/>
      <c r="J293" s="16"/>
      <c r="K293" s="16"/>
      <c r="L293" s="16"/>
      <c r="M293" s="16"/>
      <c r="N293" s="16"/>
      <c r="P293" s="33" t="str">
        <f t="shared" si="4"/>
        <v/>
      </c>
    </row>
    <row r="294" spans="1:16">
      <c r="A294" s="21"/>
      <c r="B294" s="21"/>
      <c r="C294" s="21"/>
      <c r="D294" s="21"/>
      <c r="E294" s="16"/>
      <c r="F294" s="16"/>
      <c r="G294" s="16"/>
      <c r="H294" s="16"/>
      <c r="I294" s="16"/>
      <c r="J294" s="16"/>
      <c r="K294" s="16"/>
      <c r="L294" s="16"/>
      <c r="M294" s="16"/>
      <c r="N294" s="16"/>
      <c r="P294" s="33" t="str">
        <f t="shared" si="4"/>
        <v/>
      </c>
    </row>
    <row r="295" spans="1:16">
      <c r="A295" s="21"/>
      <c r="B295" s="21"/>
      <c r="C295" s="21"/>
      <c r="D295" s="21"/>
      <c r="E295" s="16"/>
      <c r="F295" s="16"/>
      <c r="G295" s="16"/>
      <c r="H295" s="16"/>
      <c r="I295" s="16"/>
      <c r="J295" s="16"/>
      <c r="K295" s="16"/>
      <c r="L295" s="16"/>
      <c r="M295" s="16"/>
      <c r="N295" s="16"/>
      <c r="P295" s="33" t="str">
        <f t="shared" si="4"/>
        <v/>
      </c>
    </row>
    <row r="296" spans="1:16">
      <c r="A296" s="21"/>
      <c r="B296" s="21"/>
      <c r="C296" s="21"/>
      <c r="D296" s="21"/>
      <c r="E296" s="16"/>
      <c r="F296" s="16"/>
      <c r="G296" s="16"/>
      <c r="H296" s="16"/>
      <c r="I296" s="16"/>
      <c r="J296" s="16"/>
      <c r="K296" s="16"/>
      <c r="L296" s="16"/>
      <c r="M296" s="16"/>
      <c r="N296" s="16"/>
      <c r="P296" s="33" t="str">
        <f t="shared" si="4"/>
        <v/>
      </c>
    </row>
    <row r="297" spans="1:16">
      <c r="A297" s="21"/>
      <c r="B297" s="21"/>
      <c r="C297" s="21"/>
      <c r="D297" s="21"/>
      <c r="E297" s="16"/>
      <c r="F297" s="16"/>
      <c r="G297" s="16"/>
      <c r="H297" s="16"/>
      <c r="I297" s="16"/>
      <c r="J297" s="16"/>
      <c r="K297" s="16"/>
      <c r="L297" s="16"/>
      <c r="M297" s="16"/>
      <c r="N297" s="16"/>
      <c r="P297" s="33" t="str">
        <f t="shared" si="4"/>
        <v/>
      </c>
    </row>
    <row r="298" spans="1:16">
      <c r="A298" s="21"/>
      <c r="B298" s="21"/>
      <c r="C298" s="21"/>
      <c r="D298" s="21"/>
      <c r="E298" s="16"/>
      <c r="F298" s="16"/>
      <c r="G298" s="16"/>
      <c r="H298" s="16"/>
      <c r="I298" s="16"/>
      <c r="J298" s="16"/>
      <c r="K298" s="16"/>
      <c r="L298" s="16"/>
      <c r="M298" s="16"/>
      <c r="N298" s="16"/>
      <c r="P298" s="33" t="str">
        <f t="shared" si="4"/>
        <v/>
      </c>
    </row>
    <row r="299" spans="1:16">
      <c r="A299" s="21"/>
      <c r="B299" s="21"/>
      <c r="C299" s="21"/>
      <c r="D299" s="21"/>
      <c r="E299" s="16"/>
      <c r="F299" s="16"/>
      <c r="G299" s="16"/>
      <c r="H299" s="16"/>
      <c r="I299" s="16"/>
      <c r="J299" s="16"/>
      <c r="K299" s="16"/>
      <c r="L299" s="16"/>
      <c r="M299" s="16"/>
      <c r="N299" s="16"/>
      <c r="P299" s="33" t="str">
        <f t="shared" si="4"/>
        <v/>
      </c>
    </row>
    <row r="300" spans="1:16">
      <c r="A300" s="21"/>
      <c r="B300" s="21"/>
      <c r="C300" s="21"/>
      <c r="D300" s="21"/>
      <c r="E300" s="16"/>
      <c r="F300" s="16"/>
      <c r="G300" s="16"/>
      <c r="H300" s="16"/>
      <c r="I300" s="16"/>
      <c r="J300" s="16"/>
      <c r="K300" s="16"/>
      <c r="L300" s="16"/>
      <c r="M300" s="16"/>
      <c r="N300" s="16"/>
      <c r="P300" s="33" t="str">
        <f t="shared" si="4"/>
        <v/>
      </c>
    </row>
    <row r="301" spans="1:16">
      <c r="A301" s="21"/>
      <c r="B301" s="21"/>
      <c r="C301" s="21"/>
      <c r="D301" s="21"/>
      <c r="E301" s="16"/>
      <c r="F301" s="16"/>
      <c r="G301" s="16"/>
      <c r="H301" s="16"/>
      <c r="I301" s="16"/>
      <c r="J301" s="16"/>
      <c r="K301" s="16"/>
      <c r="L301" s="16"/>
      <c r="M301" s="16"/>
      <c r="N301" s="16"/>
      <c r="P301" s="33" t="str">
        <f t="shared" si="4"/>
        <v/>
      </c>
    </row>
    <row r="302" spans="1:16">
      <c r="A302" s="21"/>
      <c r="B302" s="21"/>
      <c r="C302" s="21"/>
      <c r="D302" s="21"/>
      <c r="E302" s="16"/>
      <c r="F302" s="16"/>
      <c r="G302" s="16"/>
      <c r="H302" s="16"/>
      <c r="I302" s="16"/>
      <c r="J302" s="16"/>
      <c r="K302" s="16"/>
      <c r="L302" s="16"/>
      <c r="M302" s="16"/>
      <c r="N302" s="16"/>
      <c r="P302" s="33" t="str">
        <f t="shared" si="4"/>
        <v/>
      </c>
    </row>
    <row r="303" spans="1:16">
      <c r="A303" s="21"/>
      <c r="B303" s="21"/>
      <c r="C303" s="21"/>
      <c r="D303" s="21"/>
      <c r="E303" s="16"/>
      <c r="F303" s="16"/>
      <c r="G303" s="16"/>
      <c r="H303" s="16"/>
      <c r="I303" s="16"/>
      <c r="J303" s="16"/>
      <c r="K303" s="16"/>
      <c r="L303" s="16"/>
      <c r="M303" s="16"/>
      <c r="N303" s="16"/>
      <c r="P303" s="33" t="str">
        <f t="shared" si="4"/>
        <v/>
      </c>
    </row>
    <row r="304" spans="1:16">
      <c r="A304" s="21"/>
      <c r="B304" s="21"/>
      <c r="C304" s="21"/>
      <c r="D304" s="21"/>
      <c r="E304" s="16"/>
      <c r="F304" s="16"/>
      <c r="G304" s="16"/>
      <c r="H304" s="16"/>
      <c r="I304" s="16"/>
      <c r="J304" s="16"/>
      <c r="K304" s="16"/>
      <c r="L304" s="16"/>
      <c r="M304" s="16"/>
      <c r="N304" s="16"/>
      <c r="P304" s="33" t="str">
        <f t="shared" si="4"/>
        <v/>
      </c>
    </row>
    <row r="305" spans="1:16">
      <c r="A305" s="21"/>
      <c r="B305" s="21"/>
      <c r="C305" s="21"/>
      <c r="D305" s="21"/>
      <c r="E305" s="16"/>
      <c r="F305" s="16"/>
      <c r="G305" s="16"/>
      <c r="H305" s="16"/>
      <c r="I305" s="16"/>
      <c r="J305" s="16"/>
      <c r="K305" s="16"/>
      <c r="L305" s="16"/>
      <c r="M305" s="16"/>
      <c r="N305" s="16"/>
      <c r="P305" s="33" t="str">
        <f t="shared" si="4"/>
        <v/>
      </c>
    </row>
    <row r="306" spans="1:16">
      <c r="A306" s="21"/>
      <c r="B306" s="21"/>
      <c r="C306" s="21"/>
      <c r="D306" s="21"/>
      <c r="E306" s="16"/>
      <c r="F306" s="16"/>
      <c r="G306" s="16"/>
      <c r="H306" s="16"/>
      <c r="I306" s="16"/>
      <c r="J306" s="16"/>
      <c r="K306" s="16"/>
      <c r="L306" s="16"/>
      <c r="M306" s="16"/>
      <c r="N306" s="16"/>
      <c r="P306" s="33" t="str">
        <f t="shared" si="4"/>
        <v/>
      </c>
    </row>
    <row r="307" spans="1:16">
      <c r="A307" s="21"/>
      <c r="B307" s="21"/>
      <c r="C307" s="21"/>
      <c r="D307" s="21"/>
      <c r="E307" s="16"/>
      <c r="F307" s="16"/>
      <c r="G307" s="16"/>
      <c r="H307" s="16"/>
      <c r="I307" s="16"/>
      <c r="J307" s="16"/>
      <c r="K307" s="16"/>
      <c r="L307" s="16"/>
      <c r="M307" s="16"/>
      <c r="N307" s="16"/>
      <c r="P307" s="33" t="str">
        <f t="shared" si="4"/>
        <v/>
      </c>
    </row>
    <row r="308" spans="1:16">
      <c r="A308" s="21"/>
      <c r="B308" s="21"/>
      <c r="C308" s="21"/>
      <c r="D308" s="21"/>
      <c r="E308" s="16"/>
      <c r="F308" s="16"/>
      <c r="G308" s="16"/>
      <c r="H308" s="16"/>
      <c r="I308" s="16"/>
      <c r="J308" s="16"/>
      <c r="K308" s="16"/>
      <c r="L308" s="16"/>
      <c r="M308" s="16"/>
      <c r="N308" s="16"/>
      <c r="P308" s="33" t="str">
        <f t="shared" si="4"/>
        <v/>
      </c>
    </row>
    <row r="309" spans="1:16">
      <c r="A309" s="21"/>
      <c r="B309" s="21"/>
      <c r="C309" s="21"/>
      <c r="D309" s="21"/>
      <c r="E309" s="16"/>
      <c r="F309" s="16"/>
      <c r="G309" s="16"/>
      <c r="H309" s="16"/>
      <c r="I309" s="16"/>
      <c r="J309" s="16"/>
      <c r="K309" s="16"/>
      <c r="L309" s="16"/>
      <c r="M309" s="16"/>
      <c r="N309" s="16"/>
      <c r="P309" s="33" t="str">
        <f t="shared" si="4"/>
        <v/>
      </c>
    </row>
    <row r="310" spans="1:16">
      <c r="A310" s="21"/>
      <c r="B310" s="21"/>
      <c r="C310" s="21"/>
      <c r="D310" s="21"/>
      <c r="E310" s="16"/>
      <c r="F310" s="16"/>
      <c r="G310" s="16"/>
      <c r="H310" s="16"/>
      <c r="I310" s="16"/>
      <c r="J310" s="16"/>
      <c r="K310" s="16"/>
      <c r="L310" s="16"/>
      <c r="M310" s="16"/>
      <c r="N310" s="16"/>
      <c r="P310" s="33" t="str">
        <f t="shared" si="4"/>
        <v/>
      </c>
    </row>
    <row r="311" spans="1:16">
      <c r="A311" s="21"/>
      <c r="B311" s="21"/>
      <c r="C311" s="21"/>
      <c r="D311" s="21"/>
      <c r="E311" s="16"/>
      <c r="F311" s="16"/>
      <c r="G311" s="16"/>
      <c r="H311" s="16"/>
      <c r="I311" s="16"/>
      <c r="J311" s="16"/>
      <c r="K311" s="16"/>
      <c r="L311" s="16"/>
      <c r="M311" s="16"/>
      <c r="N311" s="16"/>
      <c r="P311" s="33" t="str">
        <f t="shared" si="4"/>
        <v/>
      </c>
    </row>
    <row r="312" spans="1:16">
      <c r="A312" s="21"/>
      <c r="B312" s="21"/>
      <c r="C312" s="21"/>
      <c r="D312" s="21"/>
      <c r="E312" s="16"/>
      <c r="F312" s="16"/>
      <c r="G312" s="16"/>
      <c r="H312" s="16"/>
      <c r="I312" s="16"/>
      <c r="J312" s="16"/>
      <c r="K312" s="16"/>
      <c r="L312" s="16"/>
      <c r="M312" s="16"/>
      <c r="N312" s="16"/>
      <c r="P312" s="33" t="str">
        <f t="shared" si="4"/>
        <v/>
      </c>
    </row>
    <row r="313" spans="1:16">
      <c r="A313" s="21"/>
      <c r="B313" s="21"/>
      <c r="C313" s="21"/>
      <c r="D313" s="21"/>
      <c r="E313" s="16"/>
      <c r="F313" s="16"/>
      <c r="G313" s="16"/>
      <c r="H313" s="16"/>
      <c r="I313" s="16"/>
      <c r="J313" s="16"/>
      <c r="K313" s="16"/>
      <c r="L313" s="16"/>
      <c r="M313" s="16"/>
      <c r="N313" s="16"/>
      <c r="P313" s="33" t="str">
        <f t="shared" si="4"/>
        <v/>
      </c>
    </row>
    <row r="314" spans="1:16">
      <c r="A314" s="21"/>
      <c r="B314" s="21"/>
      <c r="C314" s="21"/>
      <c r="D314" s="21"/>
      <c r="E314" s="16"/>
      <c r="F314" s="16"/>
      <c r="G314" s="16"/>
      <c r="H314" s="16"/>
      <c r="I314" s="16"/>
      <c r="J314" s="16"/>
      <c r="K314" s="16"/>
      <c r="L314" s="16"/>
      <c r="M314" s="16"/>
      <c r="N314" s="16"/>
      <c r="P314" s="33" t="str">
        <f t="shared" si="4"/>
        <v/>
      </c>
    </row>
    <row r="315" spans="1:16">
      <c r="A315" s="21"/>
      <c r="B315" s="21"/>
      <c r="C315" s="21"/>
      <c r="D315" s="21"/>
      <c r="E315" s="16"/>
      <c r="F315" s="16"/>
      <c r="G315" s="16"/>
      <c r="H315" s="16"/>
      <c r="I315" s="16"/>
      <c r="J315" s="16"/>
      <c r="K315" s="16"/>
      <c r="L315" s="16"/>
      <c r="M315" s="16"/>
      <c r="N315" s="16"/>
      <c r="P315" s="33" t="str">
        <f t="shared" si="4"/>
        <v/>
      </c>
    </row>
    <row r="316" spans="1:16">
      <c r="A316" s="21"/>
      <c r="B316" s="21"/>
      <c r="C316" s="21"/>
      <c r="D316" s="21"/>
      <c r="E316" s="16"/>
      <c r="F316" s="16"/>
      <c r="G316" s="16"/>
      <c r="H316" s="16"/>
      <c r="I316" s="16"/>
      <c r="J316" s="16"/>
      <c r="K316" s="16"/>
      <c r="L316" s="16"/>
      <c r="M316" s="16"/>
      <c r="N316" s="16"/>
      <c r="P316" s="33" t="str">
        <f t="shared" si="4"/>
        <v/>
      </c>
    </row>
    <row r="317" spans="1:16">
      <c r="A317" s="21"/>
      <c r="B317" s="21"/>
      <c r="C317" s="21"/>
      <c r="D317" s="21"/>
      <c r="E317" s="16"/>
      <c r="F317" s="16"/>
      <c r="G317" s="16"/>
      <c r="H317" s="16"/>
      <c r="I317" s="16"/>
      <c r="J317" s="16"/>
      <c r="K317" s="16"/>
      <c r="L317" s="16"/>
      <c r="M317" s="16"/>
      <c r="N317" s="16"/>
      <c r="P317" s="33" t="str">
        <f t="shared" si="4"/>
        <v/>
      </c>
    </row>
    <row r="318" spans="1:16">
      <c r="A318" s="21"/>
      <c r="B318" s="21"/>
      <c r="C318" s="21"/>
      <c r="D318" s="21"/>
      <c r="E318" s="16"/>
      <c r="F318" s="16"/>
      <c r="G318" s="16"/>
      <c r="H318" s="16"/>
      <c r="I318" s="16"/>
      <c r="J318" s="16"/>
      <c r="K318" s="16"/>
      <c r="L318" s="16"/>
      <c r="M318" s="16"/>
      <c r="N318" s="16"/>
      <c r="P318" s="33" t="str">
        <f t="shared" si="4"/>
        <v/>
      </c>
    </row>
    <row r="319" spans="1:16">
      <c r="A319" s="21"/>
      <c r="B319" s="21"/>
      <c r="C319" s="21"/>
      <c r="D319" s="21"/>
      <c r="E319" s="16"/>
      <c r="F319" s="16"/>
      <c r="G319" s="16"/>
      <c r="H319" s="16"/>
      <c r="I319" s="16"/>
      <c r="J319" s="16"/>
      <c r="K319" s="16"/>
      <c r="L319" s="16"/>
      <c r="M319" s="16"/>
      <c r="N319" s="16"/>
      <c r="P319" s="33" t="str">
        <f t="shared" si="4"/>
        <v/>
      </c>
    </row>
    <row r="320" spans="1:16">
      <c r="A320" s="21"/>
      <c r="B320" s="21"/>
      <c r="C320" s="21"/>
      <c r="D320" s="21"/>
      <c r="E320" s="16"/>
      <c r="F320" s="16"/>
      <c r="G320" s="16"/>
      <c r="H320" s="16"/>
      <c r="I320" s="16"/>
      <c r="J320" s="16"/>
      <c r="K320" s="16"/>
      <c r="L320" s="16"/>
      <c r="M320" s="16"/>
      <c r="N320" s="16"/>
      <c r="P320" s="33" t="str">
        <f t="shared" si="4"/>
        <v/>
      </c>
    </row>
    <row r="321" spans="1:16">
      <c r="A321" s="21"/>
      <c r="B321" s="21"/>
      <c r="C321" s="21"/>
      <c r="D321" s="21"/>
      <c r="E321" s="16"/>
      <c r="F321" s="16"/>
      <c r="G321" s="16"/>
      <c r="H321" s="16"/>
      <c r="I321" s="16"/>
      <c r="J321" s="16"/>
      <c r="K321" s="16"/>
      <c r="L321" s="16"/>
      <c r="M321" s="16"/>
      <c r="N321" s="16"/>
      <c r="P321" s="33" t="str">
        <f t="shared" si="4"/>
        <v/>
      </c>
    </row>
    <row r="322" spans="1:16">
      <c r="A322" s="21"/>
      <c r="B322" s="21"/>
      <c r="C322" s="21"/>
      <c r="D322" s="21"/>
      <c r="E322" s="16"/>
      <c r="F322" s="16"/>
      <c r="G322" s="16"/>
      <c r="H322" s="16"/>
      <c r="I322" s="16"/>
      <c r="J322" s="16"/>
      <c r="K322" s="16"/>
      <c r="L322" s="16"/>
      <c r="M322" s="16"/>
      <c r="N322" s="16"/>
      <c r="P322" s="33" t="str">
        <f t="shared" si="4"/>
        <v/>
      </c>
    </row>
    <row r="323" spans="1:16">
      <c r="A323" s="21"/>
      <c r="B323" s="21"/>
      <c r="C323" s="21"/>
      <c r="D323" s="21"/>
      <c r="E323" s="16"/>
      <c r="F323" s="16"/>
      <c r="G323" s="16"/>
      <c r="H323" s="16"/>
      <c r="I323" s="16"/>
      <c r="J323" s="16"/>
      <c r="K323" s="16"/>
      <c r="L323" s="16"/>
      <c r="M323" s="16"/>
      <c r="N323" s="16"/>
      <c r="P323" s="33" t="str">
        <f t="shared" si="4"/>
        <v/>
      </c>
    </row>
    <row r="324" spans="1:16">
      <c r="A324" s="21"/>
      <c r="B324" s="21"/>
      <c r="C324" s="21"/>
      <c r="D324" s="21"/>
      <c r="E324" s="16"/>
      <c r="F324" s="16"/>
      <c r="G324" s="16"/>
      <c r="H324" s="16"/>
      <c r="I324" s="16"/>
      <c r="J324" s="16"/>
      <c r="K324" s="16"/>
      <c r="L324" s="16"/>
      <c r="M324" s="16"/>
      <c r="N324" s="16"/>
      <c r="P324" s="33" t="str">
        <f t="shared" si="4"/>
        <v/>
      </c>
    </row>
    <row r="325" spans="1:16">
      <c r="A325" s="21"/>
      <c r="B325" s="21"/>
      <c r="C325" s="21"/>
      <c r="D325" s="21"/>
      <c r="E325" s="16"/>
      <c r="F325" s="16"/>
      <c r="G325" s="16"/>
      <c r="H325" s="16"/>
      <c r="I325" s="16"/>
      <c r="J325" s="16"/>
      <c r="K325" s="16"/>
      <c r="L325" s="16"/>
      <c r="M325" s="16"/>
      <c r="N325" s="16"/>
      <c r="P325" s="33" t="str">
        <f t="shared" si="4"/>
        <v/>
      </c>
    </row>
    <row r="326" spans="1:16">
      <c r="A326" s="21"/>
      <c r="B326" s="21"/>
      <c r="C326" s="21"/>
      <c r="D326" s="21"/>
      <c r="E326" s="16"/>
      <c r="F326" s="16"/>
      <c r="G326" s="16"/>
      <c r="H326" s="16"/>
      <c r="I326" s="16"/>
      <c r="J326" s="16"/>
      <c r="K326" s="16"/>
      <c r="L326" s="16"/>
      <c r="M326" s="16"/>
      <c r="N326" s="16"/>
      <c r="P326" s="33" t="str">
        <f t="shared" si="4"/>
        <v/>
      </c>
    </row>
    <row r="327" spans="1:16">
      <c r="A327" s="21"/>
      <c r="B327" s="21"/>
      <c r="C327" s="21"/>
      <c r="D327" s="21"/>
      <c r="E327" s="16"/>
      <c r="F327" s="16"/>
      <c r="G327" s="16"/>
      <c r="H327" s="16"/>
      <c r="I327" s="16"/>
      <c r="J327" s="16"/>
      <c r="K327" s="16"/>
      <c r="L327" s="16"/>
      <c r="M327" s="16"/>
      <c r="N327" s="16"/>
      <c r="P327" s="33" t="str">
        <f t="shared" si="4"/>
        <v/>
      </c>
    </row>
    <row r="328" spans="1:16">
      <c r="A328" s="21"/>
      <c r="B328" s="21"/>
      <c r="C328" s="21"/>
      <c r="D328" s="21"/>
      <c r="E328" s="16"/>
      <c r="F328" s="16"/>
      <c r="G328" s="16"/>
      <c r="H328" s="16"/>
      <c r="I328" s="16"/>
      <c r="J328" s="16"/>
      <c r="K328" s="16"/>
      <c r="L328" s="16"/>
      <c r="M328" s="16"/>
      <c r="N328" s="16"/>
      <c r="P328" s="33" t="str">
        <f t="shared" si="4"/>
        <v/>
      </c>
    </row>
    <row r="329" spans="1:16">
      <c r="A329" s="21"/>
      <c r="B329" s="21"/>
      <c r="C329" s="21"/>
      <c r="D329" s="21"/>
      <c r="E329" s="16"/>
      <c r="F329" s="16"/>
      <c r="G329" s="16"/>
      <c r="H329" s="16"/>
      <c r="I329" s="16"/>
      <c r="J329" s="16"/>
      <c r="K329" s="16"/>
      <c r="L329" s="16"/>
      <c r="M329" s="16"/>
      <c r="N329" s="16"/>
      <c r="P329" s="33" t="str">
        <f t="shared" si="4"/>
        <v/>
      </c>
    </row>
    <row r="330" spans="1:16">
      <c r="A330" s="21"/>
      <c r="B330" s="21"/>
      <c r="C330" s="21"/>
      <c r="D330" s="21"/>
      <c r="E330" s="16"/>
      <c r="F330" s="16"/>
      <c r="G330" s="16"/>
      <c r="H330" s="16"/>
      <c r="I330" s="16"/>
      <c r="J330" s="16"/>
      <c r="K330" s="16"/>
      <c r="L330" s="16"/>
      <c r="M330" s="16"/>
      <c r="N330" s="16"/>
      <c r="P330" s="33" t="str">
        <f t="shared" ref="P330:P393" si="5">IF(COUNTA(E330:N330)=0,"",_xlfn.CONCAT(,
IF(NOT(N330 = (SUM(E330, F330, H330, J330:M330) - SUM(G330, I330))),
     " Error: Position at the end of the period is not equal to: position at the beginning of the period + issuance or inflow - buyback or outflow + operational result - declared dividend + exchange rate changes + price changes + other changes + rectifications.",
     ""),
IF(AND(NOT(ISBLANK(I330)), I330&lt;0),
 " Error: Dividend declared (gross) cannot be negative",
     ""),
IF(AND(NOT(ISBLANK(E330)), E330&lt;0),
 " Warning: Position at the beginning of the period is usually a positive amount, please check whether the reported negative amount is correct.",
     ""),
IF(AND(NOT(ISBLANK(N330)), N330&lt;0),
 " Warning: Position at the end of the period is usually a positive amount, please check whether the reported negative amount is correct.",
     "")))</f>
        <v/>
      </c>
    </row>
    <row r="331" spans="1:16">
      <c r="A331" s="21"/>
      <c r="B331" s="21"/>
      <c r="C331" s="21"/>
      <c r="D331" s="21"/>
      <c r="E331" s="16"/>
      <c r="F331" s="16"/>
      <c r="G331" s="16"/>
      <c r="H331" s="16"/>
      <c r="I331" s="16"/>
      <c r="J331" s="16"/>
      <c r="K331" s="16"/>
      <c r="L331" s="16"/>
      <c r="M331" s="16"/>
      <c r="N331" s="16"/>
      <c r="P331" s="33" t="str">
        <f t="shared" si="5"/>
        <v/>
      </c>
    </row>
    <row r="332" spans="1:16">
      <c r="A332" s="21"/>
      <c r="B332" s="21"/>
      <c r="C332" s="21"/>
      <c r="D332" s="21"/>
      <c r="E332" s="16"/>
      <c r="F332" s="16"/>
      <c r="G332" s="16"/>
      <c r="H332" s="16"/>
      <c r="I332" s="16"/>
      <c r="J332" s="16"/>
      <c r="K332" s="16"/>
      <c r="L332" s="16"/>
      <c r="M332" s="16"/>
      <c r="N332" s="16"/>
      <c r="P332" s="33" t="str">
        <f t="shared" si="5"/>
        <v/>
      </c>
    </row>
    <row r="333" spans="1:16">
      <c r="A333" s="21"/>
      <c r="B333" s="21"/>
      <c r="C333" s="21"/>
      <c r="D333" s="21"/>
      <c r="E333" s="16"/>
      <c r="F333" s="16"/>
      <c r="G333" s="16"/>
      <c r="H333" s="16"/>
      <c r="I333" s="16"/>
      <c r="J333" s="16"/>
      <c r="K333" s="16"/>
      <c r="L333" s="16"/>
      <c r="M333" s="16"/>
      <c r="N333" s="16"/>
      <c r="P333" s="33" t="str">
        <f t="shared" si="5"/>
        <v/>
      </c>
    </row>
    <row r="334" spans="1:16">
      <c r="A334" s="21"/>
      <c r="B334" s="21"/>
      <c r="C334" s="21"/>
      <c r="D334" s="21"/>
      <c r="E334" s="16"/>
      <c r="F334" s="16"/>
      <c r="G334" s="16"/>
      <c r="H334" s="16"/>
      <c r="I334" s="16"/>
      <c r="J334" s="16"/>
      <c r="K334" s="16"/>
      <c r="L334" s="16"/>
      <c r="M334" s="16"/>
      <c r="N334" s="16"/>
      <c r="P334" s="33" t="str">
        <f t="shared" si="5"/>
        <v/>
      </c>
    </row>
    <row r="335" spans="1:16">
      <c r="A335" s="21"/>
      <c r="B335" s="21"/>
      <c r="C335" s="21"/>
      <c r="D335" s="21"/>
      <c r="E335" s="16"/>
      <c r="F335" s="16"/>
      <c r="G335" s="16"/>
      <c r="H335" s="16"/>
      <c r="I335" s="16"/>
      <c r="J335" s="16"/>
      <c r="K335" s="16"/>
      <c r="L335" s="16"/>
      <c r="M335" s="16"/>
      <c r="N335" s="16"/>
      <c r="P335" s="33" t="str">
        <f t="shared" si="5"/>
        <v/>
      </c>
    </row>
    <row r="336" spans="1:16">
      <c r="A336" s="21"/>
      <c r="B336" s="21"/>
      <c r="C336" s="21"/>
      <c r="D336" s="21"/>
      <c r="E336" s="16"/>
      <c r="F336" s="16"/>
      <c r="G336" s="16"/>
      <c r="H336" s="16"/>
      <c r="I336" s="16"/>
      <c r="J336" s="16"/>
      <c r="K336" s="16"/>
      <c r="L336" s="16"/>
      <c r="M336" s="16"/>
      <c r="N336" s="16"/>
      <c r="P336" s="33" t="str">
        <f t="shared" si="5"/>
        <v/>
      </c>
    </row>
    <row r="337" spans="1:16">
      <c r="A337" s="21"/>
      <c r="B337" s="21"/>
      <c r="C337" s="21"/>
      <c r="D337" s="21"/>
      <c r="E337" s="16"/>
      <c r="F337" s="16"/>
      <c r="G337" s="16"/>
      <c r="H337" s="16"/>
      <c r="I337" s="16"/>
      <c r="J337" s="16"/>
      <c r="K337" s="16"/>
      <c r="L337" s="16"/>
      <c r="M337" s="16"/>
      <c r="N337" s="16"/>
      <c r="P337" s="33" t="str">
        <f t="shared" si="5"/>
        <v/>
      </c>
    </row>
    <row r="338" spans="1:16">
      <c r="A338" s="21"/>
      <c r="B338" s="21"/>
      <c r="C338" s="21"/>
      <c r="D338" s="21"/>
      <c r="E338" s="16"/>
      <c r="F338" s="16"/>
      <c r="G338" s="16"/>
      <c r="H338" s="16"/>
      <c r="I338" s="16"/>
      <c r="J338" s="16"/>
      <c r="K338" s="16"/>
      <c r="L338" s="16"/>
      <c r="M338" s="16"/>
      <c r="N338" s="16"/>
      <c r="P338" s="33" t="str">
        <f t="shared" si="5"/>
        <v/>
      </c>
    </row>
    <row r="339" spans="1:16">
      <c r="A339" s="21"/>
      <c r="B339" s="21"/>
      <c r="C339" s="21"/>
      <c r="D339" s="21"/>
      <c r="E339" s="16"/>
      <c r="F339" s="16"/>
      <c r="G339" s="16"/>
      <c r="H339" s="16"/>
      <c r="I339" s="16"/>
      <c r="J339" s="16"/>
      <c r="K339" s="16"/>
      <c r="L339" s="16"/>
      <c r="M339" s="16"/>
      <c r="N339" s="16"/>
      <c r="P339" s="33" t="str">
        <f t="shared" si="5"/>
        <v/>
      </c>
    </row>
    <row r="340" spans="1:16">
      <c r="A340" s="21"/>
      <c r="B340" s="21"/>
      <c r="C340" s="21"/>
      <c r="D340" s="21"/>
      <c r="E340" s="16"/>
      <c r="F340" s="16"/>
      <c r="G340" s="16"/>
      <c r="H340" s="16"/>
      <c r="I340" s="16"/>
      <c r="J340" s="16"/>
      <c r="K340" s="16"/>
      <c r="L340" s="16"/>
      <c r="M340" s="16"/>
      <c r="N340" s="16"/>
      <c r="P340" s="33" t="str">
        <f t="shared" si="5"/>
        <v/>
      </c>
    </row>
    <row r="341" spans="1:16">
      <c r="A341" s="21"/>
      <c r="B341" s="21"/>
      <c r="C341" s="21"/>
      <c r="D341" s="21"/>
      <c r="E341" s="16"/>
      <c r="F341" s="16"/>
      <c r="G341" s="16"/>
      <c r="H341" s="16"/>
      <c r="I341" s="16"/>
      <c r="J341" s="16"/>
      <c r="K341" s="16"/>
      <c r="L341" s="16"/>
      <c r="M341" s="16"/>
      <c r="N341" s="16"/>
      <c r="P341" s="33" t="str">
        <f t="shared" si="5"/>
        <v/>
      </c>
    </row>
    <row r="342" spans="1:16">
      <c r="A342" s="21"/>
      <c r="B342" s="21"/>
      <c r="C342" s="21"/>
      <c r="D342" s="21"/>
      <c r="E342" s="16"/>
      <c r="F342" s="16"/>
      <c r="G342" s="16"/>
      <c r="H342" s="16"/>
      <c r="I342" s="16"/>
      <c r="J342" s="16"/>
      <c r="K342" s="16"/>
      <c r="L342" s="16"/>
      <c r="M342" s="16"/>
      <c r="N342" s="16"/>
      <c r="P342" s="33" t="str">
        <f t="shared" si="5"/>
        <v/>
      </c>
    </row>
    <row r="343" spans="1:16">
      <c r="A343" s="21"/>
      <c r="B343" s="21"/>
      <c r="C343" s="21"/>
      <c r="D343" s="21"/>
      <c r="E343" s="16"/>
      <c r="F343" s="16"/>
      <c r="G343" s="16"/>
      <c r="H343" s="16"/>
      <c r="I343" s="16"/>
      <c r="J343" s="16"/>
      <c r="K343" s="16"/>
      <c r="L343" s="16"/>
      <c r="M343" s="16"/>
      <c r="N343" s="16"/>
      <c r="P343" s="33" t="str">
        <f t="shared" si="5"/>
        <v/>
      </c>
    </row>
    <row r="344" spans="1:16">
      <c r="A344" s="21"/>
      <c r="B344" s="21"/>
      <c r="C344" s="21"/>
      <c r="D344" s="21"/>
      <c r="E344" s="16"/>
      <c r="F344" s="16"/>
      <c r="G344" s="16"/>
      <c r="H344" s="16"/>
      <c r="I344" s="16"/>
      <c r="J344" s="16"/>
      <c r="K344" s="16"/>
      <c r="L344" s="16"/>
      <c r="M344" s="16"/>
      <c r="N344" s="16"/>
      <c r="P344" s="33" t="str">
        <f t="shared" si="5"/>
        <v/>
      </c>
    </row>
    <row r="345" spans="1:16">
      <c r="A345" s="21"/>
      <c r="B345" s="21"/>
      <c r="C345" s="21"/>
      <c r="D345" s="21"/>
      <c r="E345" s="16"/>
      <c r="F345" s="16"/>
      <c r="G345" s="16"/>
      <c r="H345" s="16"/>
      <c r="I345" s="16"/>
      <c r="J345" s="16"/>
      <c r="K345" s="16"/>
      <c r="L345" s="16"/>
      <c r="M345" s="16"/>
      <c r="N345" s="16"/>
      <c r="P345" s="33" t="str">
        <f t="shared" si="5"/>
        <v/>
      </c>
    </row>
    <row r="346" spans="1:16">
      <c r="A346" s="21"/>
      <c r="B346" s="21"/>
      <c r="C346" s="21"/>
      <c r="D346" s="21"/>
      <c r="E346" s="16"/>
      <c r="F346" s="16"/>
      <c r="G346" s="16"/>
      <c r="H346" s="16"/>
      <c r="I346" s="16"/>
      <c r="J346" s="16"/>
      <c r="K346" s="16"/>
      <c r="L346" s="16"/>
      <c r="M346" s="16"/>
      <c r="N346" s="16"/>
      <c r="P346" s="33" t="str">
        <f t="shared" si="5"/>
        <v/>
      </c>
    </row>
    <row r="347" spans="1:16">
      <c r="A347" s="21"/>
      <c r="B347" s="21"/>
      <c r="C347" s="21"/>
      <c r="D347" s="21"/>
      <c r="E347" s="16"/>
      <c r="F347" s="16"/>
      <c r="G347" s="16"/>
      <c r="H347" s="16"/>
      <c r="I347" s="16"/>
      <c r="J347" s="16"/>
      <c r="K347" s="16"/>
      <c r="L347" s="16"/>
      <c r="M347" s="16"/>
      <c r="N347" s="16"/>
      <c r="P347" s="33" t="str">
        <f t="shared" si="5"/>
        <v/>
      </c>
    </row>
    <row r="348" spans="1:16">
      <c r="A348" s="21"/>
      <c r="B348" s="21"/>
      <c r="C348" s="21"/>
      <c r="D348" s="21"/>
      <c r="E348" s="16"/>
      <c r="F348" s="16"/>
      <c r="G348" s="16"/>
      <c r="H348" s="16"/>
      <c r="I348" s="16"/>
      <c r="J348" s="16"/>
      <c r="K348" s="16"/>
      <c r="L348" s="16"/>
      <c r="M348" s="16"/>
      <c r="N348" s="16"/>
      <c r="P348" s="33" t="str">
        <f t="shared" si="5"/>
        <v/>
      </c>
    </row>
    <row r="349" spans="1:16">
      <c r="A349" s="21"/>
      <c r="B349" s="21"/>
      <c r="C349" s="21"/>
      <c r="D349" s="21"/>
      <c r="E349" s="16"/>
      <c r="F349" s="16"/>
      <c r="G349" s="16"/>
      <c r="H349" s="16"/>
      <c r="I349" s="16"/>
      <c r="J349" s="16"/>
      <c r="K349" s="16"/>
      <c r="L349" s="16"/>
      <c r="M349" s="16"/>
      <c r="N349" s="16"/>
      <c r="P349" s="33" t="str">
        <f t="shared" si="5"/>
        <v/>
      </c>
    </row>
    <row r="350" spans="1:16">
      <c r="A350" s="21"/>
      <c r="B350" s="21"/>
      <c r="C350" s="21"/>
      <c r="D350" s="21"/>
      <c r="E350" s="16"/>
      <c r="F350" s="16"/>
      <c r="G350" s="16"/>
      <c r="H350" s="16"/>
      <c r="I350" s="16"/>
      <c r="J350" s="16"/>
      <c r="K350" s="16"/>
      <c r="L350" s="16"/>
      <c r="M350" s="16"/>
      <c r="N350" s="16"/>
      <c r="P350" s="33" t="str">
        <f t="shared" si="5"/>
        <v/>
      </c>
    </row>
    <row r="351" spans="1:16">
      <c r="A351" s="21"/>
      <c r="B351" s="21"/>
      <c r="C351" s="21"/>
      <c r="D351" s="21"/>
      <c r="E351" s="16"/>
      <c r="F351" s="16"/>
      <c r="G351" s="16"/>
      <c r="H351" s="16"/>
      <c r="I351" s="16"/>
      <c r="J351" s="16"/>
      <c r="K351" s="16"/>
      <c r="L351" s="16"/>
      <c r="M351" s="16"/>
      <c r="N351" s="16"/>
      <c r="P351" s="33" t="str">
        <f t="shared" si="5"/>
        <v/>
      </c>
    </row>
    <row r="352" spans="1:16">
      <c r="A352" s="21"/>
      <c r="B352" s="21"/>
      <c r="C352" s="21"/>
      <c r="D352" s="21"/>
      <c r="E352" s="16"/>
      <c r="F352" s="16"/>
      <c r="G352" s="16"/>
      <c r="H352" s="16"/>
      <c r="I352" s="16"/>
      <c r="J352" s="16"/>
      <c r="K352" s="16"/>
      <c r="L352" s="16"/>
      <c r="M352" s="16"/>
      <c r="N352" s="16"/>
      <c r="P352" s="33" t="str">
        <f t="shared" si="5"/>
        <v/>
      </c>
    </row>
    <row r="353" spans="1:16">
      <c r="A353" s="21"/>
      <c r="B353" s="21"/>
      <c r="C353" s="21"/>
      <c r="D353" s="21"/>
      <c r="E353" s="16"/>
      <c r="F353" s="16"/>
      <c r="G353" s="16"/>
      <c r="H353" s="16"/>
      <c r="I353" s="16"/>
      <c r="J353" s="16"/>
      <c r="K353" s="16"/>
      <c r="L353" s="16"/>
      <c r="M353" s="16"/>
      <c r="N353" s="16"/>
      <c r="P353" s="33" t="str">
        <f t="shared" si="5"/>
        <v/>
      </c>
    </row>
    <row r="354" spans="1:16">
      <c r="A354" s="21"/>
      <c r="B354" s="21"/>
      <c r="C354" s="21"/>
      <c r="D354" s="21"/>
      <c r="E354" s="16"/>
      <c r="F354" s="16"/>
      <c r="G354" s="16"/>
      <c r="H354" s="16"/>
      <c r="I354" s="16"/>
      <c r="J354" s="16"/>
      <c r="K354" s="16"/>
      <c r="L354" s="16"/>
      <c r="M354" s="16"/>
      <c r="N354" s="16"/>
      <c r="P354" s="33" t="str">
        <f t="shared" si="5"/>
        <v/>
      </c>
    </row>
    <row r="355" spans="1:16">
      <c r="A355" s="21"/>
      <c r="B355" s="21"/>
      <c r="C355" s="21"/>
      <c r="D355" s="21"/>
      <c r="E355" s="16"/>
      <c r="F355" s="16"/>
      <c r="G355" s="16"/>
      <c r="H355" s="16"/>
      <c r="I355" s="16"/>
      <c r="J355" s="16"/>
      <c r="K355" s="16"/>
      <c r="L355" s="16"/>
      <c r="M355" s="16"/>
      <c r="N355" s="16"/>
      <c r="P355" s="33" t="str">
        <f t="shared" si="5"/>
        <v/>
      </c>
    </row>
    <row r="356" spans="1:16">
      <c r="A356" s="21"/>
      <c r="B356" s="21"/>
      <c r="C356" s="21"/>
      <c r="D356" s="21"/>
      <c r="E356" s="16"/>
      <c r="F356" s="16"/>
      <c r="G356" s="16"/>
      <c r="H356" s="16"/>
      <c r="I356" s="16"/>
      <c r="J356" s="16"/>
      <c r="K356" s="16"/>
      <c r="L356" s="16"/>
      <c r="M356" s="16"/>
      <c r="N356" s="16"/>
      <c r="P356" s="33" t="str">
        <f t="shared" si="5"/>
        <v/>
      </c>
    </row>
    <row r="357" spans="1:16">
      <c r="A357" s="21"/>
      <c r="B357" s="21"/>
      <c r="C357" s="21"/>
      <c r="D357" s="21"/>
      <c r="E357" s="16"/>
      <c r="F357" s="16"/>
      <c r="G357" s="16"/>
      <c r="H357" s="16"/>
      <c r="I357" s="16"/>
      <c r="J357" s="16"/>
      <c r="K357" s="16"/>
      <c r="L357" s="16"/>
      <c r="M357" s="16"/>
      <c r="N357" s="16"/>
      <c r="P357" s="33" t="str">
        <f t="shared" si="5"/>
        <v/>
      </c>
    </row>
    <row r="358" spans="1:16">
      <c r="A358" s="21"/>
      <c r="B358" s="21"/>
      <c r="C358" s="21"/>
      <c r="D358" s="21"/>
      <c r="E358" s="16"/>
      <c r="F358" s="16"/>
      <c r="G358" s="16"/>
      <c r="H358" s="16"/>
      <c r="I358" s="16"/>
      <c r="J358" s="16"/>
      <c r="K358" s="16"/>
      <c r="L358" s="16"/>
      <c r="M358" s="16"/>
      <c r="N358" s="16"/>
      <c r="P358" s="33" t="str">
        <f t="shared" si="5"/>
        <v/>
      </c>
    </row>
    <row r="359" spans="1:16">
      <c r="A359" s="21"/>
      <c r="B359" s="21"/>
      <c r="C359" s="21"/>
      <c r="D359" s="21"/>
      <c r="E359" s="16"/>
      <c r="F359" s="16"/>
      <c r="G359" s="16"/>
      <c r="H359" s="16"/>
      <c r="I359" s="16"/>
      <c r="J359" s="16"/>
      <c r="K359" s="16"/>
      <c r="L359" s="16"/>
      <c r="M359" s="16"/>
      <c r="N359" s="16"/>
      <c r="P359" s="33" t="str">
        <f t="shared" si="5"/>
        <v/>
      </c>
    </row>
    <row r="360" spans="1:16">
      <c r="A360" s="21"/>
      <c r="B360" s="21"/>
      <c r="C360" s="21"/>
      <c r="D360" s="21"/>
      <c r="E360" s="16"/>
      <c r="F360" s="16"/>
      <c r="G360" s="16"/>
      <c r="H360" s="16"/>
      <c r="I360" s="16"/>
      <c r="J360" s="16"/>
      <c r="K360" s="16"/>
      <c r="L360" s="16"/>
      <c r="M360" s="16"/>
      <c r="N360" s="16"/>
      <c r="P360" s="33" t="str">
        <f t="shared" si="5"/>
        <v/>
      </c>
    </row>
    <row r="361" spans="1:16">
      <c r="A361" s="21"/>
      <c r="B361" s="21"/>
      <c r="C361" s="21"/>
      <c r="D361" s="21"/>
      <c r="E361" s="16"/>
      <c r="F361" s="16"/>
      <c r="G361" s="16"/>
      <c r="H361" s="16"/>
      <c r="I361" s="16"/>
      <c r="J361" s="16"/>
      <c r="K361" s="16"/>
      <c r="L361" s="16"/>
      <c r="M361" s="16"/>
      <c r="N361" s="16"/>
      <c r="P361" s="33" t="str">
        <f t="shared" si="5"/>
        <v/>
      </c>
    </row>
    <row r="362" spans="1:16">
      <c r="A362" s="21"/>
      <c r="B362" s="21"/>
      <c r="C362" s="21"/>
      <c r="D362" s="21"/>
      <c r="E362" s="16"/>
      <c r="F362" s="16"/>
      <c r="G362" s="16"/>
      <c r="H362" s="16"/>
      <c r="I362" s="16"/>
      <c r="J362" s="16"/>
      <c r="K362" s="16"/>
      <c r="L362" s="16"/>
      <c r="M362" s="16"/>
      <c r="N362" s="16"/>
      <c r="P362" s="33" t="str">
        <f t="shared" si="5"/>
        <v/>
      </c>
    </row>
    <row r="363" spans="1:16">
      <c r="A363" s="21"/>
      <c r="B363" s="21"/>
      <c r="C363" s="21"/>
      <c r="D363" s="21"/>
      <c r="E363" s="16"/>
      <c r="F363" s="16"/>
      <c r="G363" s="16"/>
      <c r="H363" s="16"/>
      <c r="I363" s="16"/>
      <c r="J363" s="16"/>
      <c r="K363" s="16"/>
      <c r="L363" s="16"/>
      <c r="M363" s="16"/>
      <c r="N363" s="16"/>
      <c r="P363" s="33" t="str">
        <f t="shared" si="5"/>
        <v/>
      </c>
    </row>
    <row r="364" spans="1:16">
      <c r="A364" s="21"/>
      <c r="B364" s="21"/>
      <c r="C364" s="21"/>
      <c r="D364" s="21"/>
      <c r="E364" s="16"/>
      <c r="F364" s="16"/>
      <c r="G364" s="16"/>
      <c r="H364" s="16"/>
      <c r="I364" s="16"/>
      <c r="J364" s="16"/>
      <c r="K364" s="16"/>
      <c r="L364" s="16"/>
      <c r="M364" s="16"/>
      <c r="N364" s="16"/>
      <c r="P364" s="33" t="str">
        <f t="shared" si="5"/>
        <v/>
      </c>
    </row>
    <row r="365" spans="1:16">
      <c r="A365" s="21"/>
      <c r="B365" s="21"/>
      <c r="C365" s="21"/>
      <c r="D365" s="21"/>
      <c r="E365" s="16"/>
      <c r="F365" s="16"/>
      <c r="G365" s="16"/>
      <c r="H365" s="16"/>
      <c r="I365" s="16"/>
      <c r="J365" s="16"/>
      <c r="K365" s="16"/>
      <c r="L365" s="16"/>
      <c r="M365" s="16"/>
      <c r="N365" s="16"/>
      <c r="P365" s="33" t="str">
        <f t="shared" si="5"/>
        <v/>
      </c>
    </row>
    <row r="366" spans="1:16">
      <c r="A366" s="21"/>
      <c r="B366" s="21"/>
      <c r="C366" s="21"/>
      <c r="D366" s="21"/>
      <c r="E366" s="16"/>
      <c r="F366" s="16"/>
      <c r="G366" s="16"/>
      <c r="H366" s="16"/>
      <c r="I366" s="16"/>
      <c r="J366" s="16"/>
      <c r="K366" s="16"/>
      <c r="L366" s="16"/>
      <c r="M366" s="16"/>
      <c r="N366" s="16"/>
      <c r="P366" s="33" t="str">
        <f t="shared" si="5"/>
        <v/>
      </c>
    </row>
    <row r="367" spans="1:16">
      <c r="A367" s="21"/>
      <c r="B367" s="21"/>
      <c r="C367" s="21"/>
      <c r="D367" s="21"/>
      <c r="E367" s="16"/>
      <c r="F367" s="16"/>
      <c r="G367" s="16"/>
      <c r="H367" s="16"/>
      <c r="I367" s="16"/>
      <c r="J367" s="16"/>
      <c r="K367" s="16"/>
      <c r="L367" s="16"/>
      <c r="M367" s="16"/>
      <c r="N367" s="16"/>
      <c r="P367" s="33" t="str">
        <f t="shared" si="5"/>
        <v/>
      </c>
    </row>
    <row r="368" spans="1:16">
      <c r="A368" s="21"/>
      <c r="B368" s="21"/>
      <c r="C368" s="21"/>
      <c r="D368" s="21"/>
      <c r="E368" s="16"/>
      <c r="F368" s="16"/>
      <c r="G368" s="16"/>
      <c r="H368" s="16"/>
      <c r="I368" s="16"/>
      <c r="J368" s="16"/>
      <c r="K368" s="16"/>
      <c r="L368" s="16"/>
      <c r="M368" s="16"/>
      <c r="N368" s="16"/>
      <c r="P368" s="33" t="str">
        <f t="shared" si="5"/>
        <v/>
      </c>
    </row>
    <row r="369" spans="1:16">
      <c r="A369" s="21"/>
      <c r="B369" s="21"/>
      <c r="C369" s="21"/>
      <c r="D369" s="21"/>
      <c r="E369" s="16"/>
      <c r="F369" s="16"/>
      <c r="G369" s="16"/>
      <c r="H369" s="16"/>
      <c r="I369" s="16"/>
      <c r="J369" s="16"/>
      <c r="K369" s="16"/>
      <c r="L369" s="16"/>
      <c r="M369" s="16"/>
      <c r="N369" s="16"/>
      <c r="P369" s="33" t="str">
        <f t="shared" si="5"/>
        <v/>
      </c>
    </row>
    <row r="370" spans="1:16">
      <c r="A370" s="21"/>
      <c r="B370" s="21"/>
      <c r="C370" s="21"/>
      <c r="D370" s="21"/>
      <c r="E370" s="16"/>
      <c r="F370" s="16"/>
      <c r="G370" s="16"/>
      <c r="H370" s="16"/>
      <c r="I370" s="16"/>
      <c r="J370" s="16"/>
      <c r="K370" s="16"/>
      <c r="L370" s="16"/>
      <c r="M370" s="16"/>
      <c r="N370" s="16"/>
      <c r="P370" s="33" t="str">
        <f t="shared" si="5"/>
        <v/>
      </c>
    </row>
    <row r="371" spans="1:16">
      <c r="A371" s="21"/>
      <c r="B371" s="21"/>
      <c r="C371" s="21"/>
      <c r="D371" s="21"/>
      <c r="E371" s="16"/>
      <c r="F371" s="16"/>
      <c r="G371" s="16"/>
      <c r="H371" s="16"/>
      <c r="I371" s="16"/>
      <c r="J371" s="16"/>
      <c r="K371" s="16"/>
      <c r="L371" s="16"/>
      <c r="M371" s="16"/>
      <c r="N371" s="16"/>
      <c r="P371" s="33" t="str">
        <f t="shared" si="5"/>
        <v/>
      </c>
    </row>
    <row r="372" spans="1:16">
      <c r="A372" s="21"/>
      <c r="B372" s="21"/>
      <c r="C372" s="21"/>
      <c r="D372" s="21"/>
      <c r="E372" s="16"/>
      <c r="F372" s="16"/>
      <c r="G372" s="16"/>
      <c r="H372" s="16"/>
      <c r="I372" s="16"/>
      <c r="J372" s="16"/>
      <c r="K372" s="16"/>
      <c r="L372" s="16"/>
      <c r="M372" s="16"/>
      <c r="N372" s="16"/>
      <c r="P372" s="33" t="str">
        <f t="shared" si="5"/>
        <v/>
      </c>
    </row>
    <row r="373" spans="1:16">
      <c r="A373" s="21"/>
      <c r="B373" s="21"/>
      <c r="C373" s="21"/>
      <c r="D373" s="21"/>
      <c r="E373" s="16"/>
      <c r="F373" s="16"/>
      <c r="G373" s="16"/>
      <c r="H373" s="16"/>
      <c r="I373" s="16"/>
      <c r="J373" s="16"/>
      <c r="K373" s="16"/>
      <c r="L373" s="16"/>
      <c r="M373" s="16"/>
      <c r="N373" s="16"/>
      <c r="P373" s="33" t="str">
        <f t="shared" si="5"/>
        <v/>
      </c>
    </row>
    <row r="374" spans="1:16">
      <c r="A374" s="21"/>
      <c r="B374" s="21"/>
      <c r="C374" s="21"/>
      <c r="D374" s="21"/>
      <c r="E374" s="16"/>
      <c r="F374" s="16"/>
      <c r="G374" s="16"/>
      <c r="H374" s="16"/>
      <c r="I374" s="16"/>
      <c r="J374" s="16"/>
      <c r="K374" s="16"/>
      <c r="L374" s="16"/>
      <c r="M374" s="16"/>
      <c r="N374" s="16"/>
      <c r="P374" s="33" t="str">
        <f t="shared" si="5"/>
        <v/>
      </c>
    </row>
    <row r="375" spans="1:16">
      <c r="A375" s="21"/>
      <c r="B375" s="21"/>
      <c r="C375" s="21"/>
      <c r="D375" s="21"/>
      <c r="E375" s="16"/>
      <c r="F375" s="16"/>
      <c r="G375" s="16"/>
      <c r="H375" s="16"/>
      <c r="I375" s="16"/>
      <c r="J375" s="16"/>
      <c r="K375" s="16"/>
      <c r="L375" s="16"/>
      <c r="M375" s="16"/>
      <c r="N375" s="16"/>
      <c r="P375" s="33" t="str">
        <f t="shared" si="5"/>
        <v/>
      </c>
    </row>
    <row r="376" spans="1:16">
      <c r="A376" s="21"/>
      <c r="B376" s="21"/>
      <c r="C376" s="21"/>
      <c r="D376" s="21"/>
      <c r="E376" s="16"/>
      <c r="F376" s="16"/>
      <c r="G376" s="16"/>
      <c r="H376" s="16"/>
      <c r="I376" s="16"/>
      <c r="J376" s="16"/>
      <c r="K376" s="16"/>
      <c r="L376" s="16"/>
      <c r="M376" s="16"/>
      <c r="N376" s="16"/>
      <c r="P376" s="33" t="str">
        <f t="shared" si="5"/>
        <v/>
      </c>
    </row>
    <row r="377" spans="1:16">
      <c r="A377" s="21"/>
      <c r="B377" s="21"/>
      <c r="C377" s="21"/>
      <c r="D377" s="21"/>
      <c r="E377" s="16"/>
      <c r="F377" s="16"/>
      <c r="G377" s="16"/>
      <c r="H377" s="16"/>
      <c r="I377" s="16"/>
      <c r="J377" s="16"/>
      <c r="K377" s="16"/>
      <c r="L377" s="16"/>
      <c r="M377" s="16"/>
      <c r="N377" s="16"/>
      <c r="P377" s="33" t="str">
        <f t="shared" si="5"/>
        <v/>
      </c>
    </row>
    <row r="378" spans="1:16">
      <c r="A378" s="21"/>
      <c r="B378" s="21"/>
      <c r="C378" s="21"/>
      <c r="D378" s="21"/>
      <c r="E378" s="16"/>
      <c r="F378" s="16"/>
      <c r="G378" s="16"/>
      <c r="H378" s="16"/>
      <c r="I378" s="16"/>
      <c r="J378" s="16"/>
      <c r="K378" s="16"/>
      <c r="L378" s="16"/>
      <c r="M378" s="16"/>
      <c r="N378" s="16"/>
      <c r="P378" s="33" t="str">
        <f t="shared" si="5"/>
        <v/>
      </c>
    </row>
    <row r="379" spans="1:16">
      <c r="A379" s="21"/>
      <c r="B379" s="21"/>
      <c r="C379" s="21"/>
      <c r="D379" s="21"/>
      <c r="E379" s="16"/>
      <c r="F379" s="16"/>
      <c r="G379" s="16"/>
      <c r="H379" s="16"/>
      <c r="I379" s="16"/>
      <c r="J379" s="16"/>
      <c r="K379" s="16"/>
      <c r="L379" s="16"/>
      <c r="M379" s="16"/>
      <c r="N379" s="16"/>
      <c r="P379" s="33" t="str">
        <f t="shared" si="5"/>
        <v/>
      </c>
    </row>
    <row r="380" spans="1:16">
      <c r="A380" s="21"/>
      <c r="B380" s="21"/>
      <c r="C380" s="21"/>
      <c r="D380" s="21"/>
      <c r="E380" s="16"/>
      <c r="F380" s="16"/>
      <c r="G380" s="16"/>
      <c r="H380" s="16"/>
      <c r="I380" s="16"/>
      <c r="J380" s="16"/>
      <c r="K380" s="16"/>
      <c r="L380" s="16"/>
      <c r="M380" s="16"/>
      <c r="N380" s="16"/>
      <c r="P380" s="33" t="str">
        <f t="shared" si="5"/>
        <v/>
      </c>
    </row>
    <row r="381" spans="1:16">
      <c r="A381" s="21"/>
      <c r="B381" s="21"/>
      <c r="C381" s="21"/>
      <c r="D381" s="21"/>
      <c r="E381" s="16"/>
      <c r="F381" s="16"/>
      <c r="G381" s="16"/>
      <c r="H381" s="16"/>
      <c r="I381" s="16"/>
      <c r="J381" s="16"/>
      <c r="K381" s="16"/>
      <c r="L381" s="16"/>
      <c r="M381" s="16"/>
      <c r="N381" s="16"/>
      <c r="P381" s="33" t="str">
        <f t="shared" si="5"/>
        <v/>
      </c>
    </row>
    <row r="382" spans="1:16">
      <c r="A382" s="21"/>
      <c r="B382" s="21"/>
      <c r="C382" s="21"/>
      <c r="D382" s="21"/>
      <c r="E382" s="16"/>
      <c r="F382" s="16"/>
      <c r="G382" s="16"/>
      <c r="H382" s="16"/>
      <c r="I382" s="16"/>
      <c r="J382" s="16"/>
      <c r="K382" s="16"/>
      <c r="L382" s="16"/>
      <c r="M382" s="16"/>
      <c r="N382" s="16"/>
      <c r="P382" s="33" t="str">
        <f t="shared" si="5"/>
        <v/>
      </c>
    </row>
    <row r="383" spans="1:16">
      <c r="A383" s="21"/>
      <c r="B383" s="21"/>
      <c r="C383" s="21"/>
      <c r="D383" s="21"/>
      <c r="E383" s="16"/>
      <c r="F383" s="16"/>
      <c r="G383" s="16"/>
      <c r="H383" s="16"/>
      <c r="I383" s="16"/>
      <c r="J383" s="16"/>
      <c r="K383" s="16"/>
      <c r="L383" s="16"/>
      <c r="M383" s="16"/>
      <c r="N383" s="16"/>
      <c r="P383" s="33" t="str">
        <f t="shared" si="5"/>
        <v/>
      </c>
    </row>
    <row r="384" spans="1:16">
      <c r="A384" s="21"/>
      <c r="B384" s="21"/>
      <c r="C384" s="21"/>
      <c r="D384" s="21"/>
      <c r="E384" s="16"/>
      <c r="F384" s="16"/>
      <c r="G384" s="16"/>
      <c r="H384" s="16"/>
      <c r="I384" s="16"/>
      <c r="J384" s="16"/>
      <c r="K384" s="16"/>
      <c r="L384" s="16"/>
      <c r="M384" s="16"/>
      <c r="N384" s="16"/>
      <c r="P384" s="33" t="str">
        <f t="shared" si="5"/>
        <v/>
      </c>
    </row>
    <row r="385" spans="1:16">
      <c r="A385" s="21"/>
      <c r="B385" s="21"/>
      <c r="C385" s="21"/>
      <c r="D385" s="21"/>
      <c r="E385" s="16"/>
      <c r="F385" s="16"/>
      <c r="G385" s="16"/>
      <c r="H385" s="16"/>
      <c r="I385" s="16"/>
      <c r="J385" s="16"/>
      <c r="K385" s="16"/>
      <c r="L385" s="16"/>
      <c r="M385" s="16"/>
      <c r="N385" s="16"/>
      <c r="P385" s="33" t="str">
        <f t="shared" si="5"/>
        <v/>
      </c>
    </row>
    <row r="386" spans="1:16">
      <c r="A386" s="21"/>
      <c r="B386" s="21"/>
      <c r="C386" s="21"/>
      <c r="D386" s="21"/>
      <c r="E386" s="16"/>
      <c r="F386" s="16"/>
      <c r="G386" s="16"/>
      <c r="H386" s="16"/>
      <c r="I386" s="16"/>
      <c r="J386" s="16"/>
      <c r="K386" s="16"/>
      <c r="L386" s="16"/>
      <c r="M386" s="16"/>
      <c r="N386" s="16"/>
      <c r="P386" s="33" t="str">
        <f t="shared" si="5"/>
        <v/>
      </c>
    </row>
    <row r="387" spans="1:16">
      <c r="A387" s="21"/>
      <c r="B387" s="21"/>
      <c r="C387" s="21"/>
      <c r="D387" s="21"/>
      <c r="E387" s="16"/>
      <c r="F387" s="16"/>
      <c r="G387" s="16"/>
      <c r="H387" s="16"/>
      <c r="I387" s="16"/>
      <c r="J387" s="16"/>
      <c r="K387" s="16"/>
      <c r="L387" s="16"/>
      <c r="M387" s="16"/>
      <c r="N387" s="16"/>
      <c r="P387" s="33" t="str">
        <f t="shared" si="5"/>
        <v/>
      </c>
    </row>
    <row r="388" spans="1:16">
      <c r="A388" s="21"/>
      <c r="B388" s="21"/>
      <c r="C388" s="21"/>
      <c r="D388" s="21"/>
      <c r="E388" s="16"/>
      <c r="F388" s="16"/>
      <c r="G388" s="16"/>
      <c r="H388" s="16"/>
      <c r="I388" s="16"/>
      <c r="J388" s="16"/>
      <c r="K388" s="16"/>
      <c r="L388" s="16"/>
      <c r="M388" s="16"/>
      <c r="N388" s="16"/>
      <c r="P388" s="33" t="str">
        <f t="shared" si="5"/>
        <v/>
      </c>
    </row>
    <row r="389" spans="1:16">
      <c r="A389" s="21"/>
      <c r="B389" s="21"/>
      <c r="C389" s="21"/>
      <c r="D389" s="21"/>
      <c r="E389" s="16"/>
      <c r="F389" s="16"/>
      <c r="G389" s="16"/>
      <c r="H389" s="16"/>
      <c r="I389" s="16"/>
      <c r="J389" s="16"/>
      <c r="K389" s="16"/>
      <c r="L389" s="16"/>
      <c r="M389" s="16"/>
      <c r="N389" s="16"/>
      <c r="P389" s="33" t="str">
        <f t="shared" si="5"/>
        <v/>
      </c>
    </row>
    <row r="390" spans="1:16">
      <c r="A390" s="21"/>
      <c r="B390" s="21"/>
      <c r="C390" s="21"/>
      <c r="D390" s="21"/>
      <c r="E390" s="16"/>
      <c r="F390" s="16"/>
      <c r="G390" s="16"/>
      <c r="H390" s="16"/>
      <c r="I390" s="16"/>
      <c r="J390" s="16"/>
      <c r="K390" s="16"/>
      <c r="L390" s="16"/>
      <c r="M390" s="16"/>
      <c r="N390" s="16"/>
      <c r="P390" s="33" t="str">
        <f t="shared" si="5"/>
        <v/>
      </c>
    </row>
    <row r="391" spans="1:16">
      <c r="A391" s="21"/>
      <c r="B391" s="21"/>
      <c r="C391" s="21"/>
      <c r="D391" s="21"/>
      <c r="E391" s="16"/>
      <c r="F391" s="16"/>
      <c r="G391" s="16"/>
      <c r="H391" s="16"/>
      <c r="I391" s="16"/>
      <c r="J391" s="16"/>
      <c r="K391" s="16"/>
      <c r="L391" s="16"/>
      <c r="M391" s="16"/>
      <c r="N391" s="16"/>
      <c r="P391" s="33" t="str">
        <f t="shared" si="5"/>
        <v/>
      </c>
    </row>
    <row r="392" spans="1:16">
      <c r="A392" s="21"/>
      <c r="B392" s="21"/>
      <c r="C392" s="21"/>
      <c r="D392" s="21"/>
      <c r="E392" s="16"/>
      <c r="F392" s="16"/>
      <c r="G392" s="16"/>
      <c r="H392" s="16"/>
      <c r="I392" s="16"/>
      <c r="J392" s="16"/>
      <c r="K392" s="16"/>
      <c r="L392" s="16"/>
      <c r="M392" s="16"/>
      <c r="N392" s="16"/>
      <c r="P392" s="33" t="str">
        <f t="shared" si="5"/>
        <v/>
      </c>
    </row>
    <row r="393" spans="1:16">
      <c r="A393" s="21"/>
      <c r="B393" s="21"/>
      <c r="C393" s="21"/>
      <c r="D393" s="21"/>
      <c r="E393" s="16"/>
      <c r="F393" s="16"/>
      <c r="G393" s="16"/>
      <c r="H393" s="16"/>
      <c r="I393" s="16"/>
      <c r="J393" s="16"/>
      <c r="K393" s="16"/>
      <c r="L393" s="16"/>
      <c r="M393" s="16"/>
      <c r="N393" s="16"/>
      <c r="P393" s="33" t="str">
        <f t="shared" si="5"/>
        <v/>
      </c>
    </row>
    <row r="394" spans="1:16">
      <c r="A394" s="21"/>
      <c r="B394" s="21"/>
      <c r="C394" s="21"/>
      <c r="D394" s="21"/>
      <c r="E394" s="16"/>
      <c r="F394" s="16"/>
      <c r="G394" s="16"/>
      <c r="H394" s="16"/>
      <c r="I394" s="16"/>
      <c r="J394" s="16"/>
      <c r="K394" s="16"/>
      <c r="L394" s="16"/>
      <c r="M394" s="16"/>
      <c r="N394" s="16"/>
      <c r="P394" s="33" t="str">
        <f t="shared" ref="P394:P457" si="6">IF(COUNTA(E394:N394)=0,"",_xlfn.CONCAT(,
IF(NOT(N394 = (SUM(E394, F394, H394, J394:M394) - SUM(G394, I394))),
     " Error: Position at the end of the period is not equal to: position at the beginning of the period + issuance or inflow - buyback or outflow + operational result - declared dividend + exchange rate changes + price changes + other changes + rectifications.",
     ""),
IF(AND(NOT(ISBLANK(I394)), I394&lt;0),
 " Error: Dividend declared (gross) cannot be negative",
     ""),
IF(AND(NOT(ISBLANK(E394)), E394&lt;0),
 " Warning: Position at the beginning of the period is usually a positive amount, please check whether the reported negative amount is correct.",
     ""),
IF(AND(NOT(ISBLANK(N394)), N394&lt;0),
 " Warning: Position at the end of the period is usually a positive amount, please check whether the reported negative amount is correct.",
     "")))</f>
        <v/>
      </c>
    </row>
    <row r="395" spans="1:16">
      <c r="A395" s="21"/>
      <c r="B395" s="21"/>
      <c r="C395" s="21"/>
      <c r="D395" s="21"/>
      <c r="E395" s="16"/>
      <c r="F395" s="16"/>
      <c r="G395" s="16"/>
      <c r="H395" s="16"/>
      <c r="I395" s="16"/>
      <c r="J395" s="16"/>
      <c r="K395" s="16"/>
      <c r="L395" s="16"/>
      <c r="M395" s="16"/>
      <c r="N395" s="16"/>
      <c r="P395" s="33" t="str">
        <f t="shared" si="6"/>
        <v/>
      </c>
    </row>
    <row r="396" spans="1:16">
      <c r="A396" s="21"/>
      <c r="B396" s="21"/>
      <c r="C396" s="21"/>
      <c r="D396" s="21"/>
      <c r="E396" s="16"/>
      <c r="F396" s="16"/>
      <c r="G396" s="16"/>
      <c r="H396" s="16"/>
      <c r="I396" s="16"/>
      <c r="J396" s="16"/>
      <c r="K396" s="16"/>
      <c r="L396" s="16"/>
      <c r="M396" s="16"/>
      <c r="N396" s="16"/>
      <c r="P396" s="33" t="str">
        <f t="shared" si="6"/>
        <v/>
      </c>
    </row>
    <row r="397" spans="1:16">
      <c r="A397" s="21"/>
      <c r="B397" s="21"/>
      <c r="C397" s="21"/>
      <c r="D397" s="21"/>
      <c r="E397" s="16"/>
      <c r="F397" s="16"/>
      <c r="G397" s="16"/>
      <c r="H397" s="16"/>
      <c r="I397" s="16"/>
      <c r="J397" s="16"/>
      <c r="K397" s="16"/>
      <c r="L397" s="16"/>
      <c r="M397" s="16"/>
      <c r="N397" s="16"/>
      <c r="P397" s="33" t="str">
        <f t="shared" si="6"/>
        <v/>
      </c>
    </row>
    <row r="398" spans="1:16">
      <c r="A398" s="21"/>
      <c r="B398" s="21"/>
      <c r="C398" s="21"/>
      <c r="D398" s="21"/>
      <c r="E398" s="16"/>
      <c r="F398" s="16"/>
      <c r="G398" s="16"/>
      <c r="H398" s="16"/>
      <c r="I398" s="16"/>
      <c r="J398" s="16"/>
      <c r="K398" s="16"/>
      <c r="L398" s="16"/>
      <c r="M398" s="16"/>
      <c r="N398" s="16"/>
      <c r="P398" s="33" t="str">
        <f t="shared" si="6"/>
        <v/>
      </c>
    </row>
    <row r="399" spans="1:16">
      <c r="A399" s="21"/>
      <c r="B399" s="21"/>
      <c r="C399" s="21"/>
      <c r="D399" s="21"/>
      <c r="E399" s="16"/>
      <c r="F399" s="16"/>
      <c r="G399" s="16"/>
      <c r="H399" s="16"/>
      <c r="I399" s="16"/>
      <c r="J399" s="16"/>
      <c r="K399" s="16"/>
      <c r="L399" s="16"/>
      <c r="M399" s="16"/>
      <c r="N399" s="16"/>
      <c r="P399" s="33" t="str">
        <f t="shared" si="6"/>
        <v/>
      </c>
    </row>
    <row r="400" spans="1:16">
      <c r="A400" s="21"/>
      <c r="B400" s="21"/>
      <c r="C400" s="21"/>
      <c r="D400" s="21"/>
      <c r="E400" s="16"/>
      <c r="F400" s="16"/>
      <c r="G400" s="16"/>
      <c r="H400" s="16"/>
      <c r="I400" s="16"/>
      <c r="J400" s="16"/>
      <c r="K400" s="16"/>
      <c r="L400" s="16"/>
      <c r="M400" s="16"/>
      <c r="N400" s="16"/>
      <c r="P400" s="33" t="str">
        <f t="shared" si="6"/>
        <v/>
      </c>
    </row>
    <row r="401" spans="1:16">
      <c r="A401" s="21"/>
      <c r="B401" s="21"/>
      <c r="C401" s="21"/>
      <c r="D401" s="21"/>
      <c r="E401" s="16"/>
      <c r="F401" s="16"/>
      <c r="G401" s="16"/>
      <c r="H401" s="16"/>
      <c r="I401" s="16"/>
      <c r="J401" s="16"/>
      <c r="K401" s="16"/>
      <c r="L401" s="16"/>
      <c r="M401" s="16"/>
      <c r="N401" s="16"/>
      <c r="P401" s="33" t="str">
        <f t="shared" si="6"/>
        <v/>
      </c>
    </row>
    <row r="402" spans="1:16">
      <c r="A402" s="21"/>
      <c r="B402" s="21"/>
      <c r="C402" s="21"/>
      <c r="D402" s="21"/>
      <c r="E402" s="16"/>
      <c r="F402" s="16"/>
      <c r="G402" s="16"/>
      <c r="H402" s="16"/>
      <c r="I402" s="16"/>
      <c r="J402" s="16"/>
      <c r="K402" s="16"/>
      <c r="L402" s="16"/>
      <c r="M402" s="16"/>
      <c r="N402" s="16"/>
      <c r="P402" s="33" t="str">
        <f t="shared" si="6"/>
        <v/>
      </c>
    </row>
    <row r="403" spans="1:16">
      <c r="A403" s="21"/>
      <c r="B403" s="21"/>
      <c r="C403" s="21"/>
      <c r="D403" s="21"/>
      <c r="E403" s="16"/>
      <c r="F403" s="16"/>
      <c r="G403" s="16"/>
      <c r="H403" s="16"/>
      <c r="I403" s="16"/>
      <c r="J403" s="16"/>
      <c r="K403" s="16"/>
      <c r="L403" s="16"/>
      <c r="M403" s="16"/>
      <c r="N403" s="16"/>
      <c r="P403" s="33" t="str">
        <f t="shared" si="6"/>
        <v/>
      </c>
    </row>
    <row r="404" spans="1:16">
      <c r="A404" s="21"/>
      <c r="B404" s="21"/>
      <c r="C404" s="21"/>
      <c r="D404" s="21"/>
      <c r="E404" s="16"/>
      <c r="F404" s="16"/>
      <c r="G404" s="16"/>
      <c r="H404" s="16"/>
      <c r="I404" s="16"/>
      <c r="J404" s="16"/>
      <c r="K404" s="16"/>
      <c r="L404" s="16"/>
      <c r="M404" s="16"/>
      <c r="N404" s="16"/>
      <c r="P404" s="33" t="str">
        <f t="shared" si="6"/>
        <v/>
      </c>
    </row>
    <row r="405" spans="1:16">
      <c r="A405" s="21"/>
      <c r="B405" s="21"/>
      <c r="C405" s="21"/>
      <c r="D405" s="21"/>
      <c r="E405" s="16"/>
      <c r="F405" s="16"/>
      <c r="G405" s="16"/>
      <c r="H405" s="16"/>
      <c r="I405" s="16"/>
      <c r="J405" s="16"/>
      <c r="K405" s="16"/>
      <c r="L405" s="16"/>
      <c r="M405" s="16"/>
      <c r="N405" s="16"/>
      <c r="P405" s="33" t="str">
        <f t="shared" si="6"/>
        <v/>
      </c>
    </row>
    <row r="406" spans="1:16">
      <c r="A406" s="21"/>
      <c r="B406" s="21"/>
      <c r="C406" s="21"/>
      <c r="D406" s="21"/>
      <c r="E406" s="16"/>
      <c r="F406" s="16"/>
      <c r="G406" s="16"/>
      <c r="H406" s="16"/>
      <c r="I406" s="16"/>
      <c r="J406" s="16"/>
      <c r="K406" s="16"/>
      <c r="L406" s="16"/>
      <c r="M406" s="16"/>
      <c r="N406" s="16"/>
      <c r="P406" s="33" t="str">
        <f t="shared" si="6"/>
        <v/>
      </c>
    </row>
    <row r="407" spans="1:16">
      <c r="A407" s="21"/>
      <c r="B407" s="21"/>
      <c r="C407" s="21"/>
      <c r="D407" s="21"/>
      <c r="E407" s="16"/>
      <c r="F407" s="16"/>
      <c r="G407" s="16"/>
      <c r="H407" s="16"/>
      <c r="I407" s="16"/>
      <c r="J407" s="16"/>
      <c r="K407" s="16"/>
      <c r="L407" s="16"/>
      <c r="M407" s="16"/>
      <c r="N407" s="16"/>
      <c r="P407" s="33" t="str">
        <f t="shared" si="6"/>
        <v/>
      </c>
    </row>
    <row r="408" spans="1:16">
      <c r="A408" s="21"/>
      <c r="B408" s="21"/>
      <c r="C408" s="21"/>
      <c r="D408" s="21"/>
      <c r="E408" s="16"/>
      <c r="F408" s="16"/>
      <c r="G408" s="16"/>
      <c r="H408" s="16"/>
      <c r="I408" s="16"/>
      <c r="J408" s="16"/>
      <c r="K408" s="16"/>
      <c r="L408" s="16"/>
      <c r="M408" s="16"/>
      <c r="N408" s="16"/>
      <c r="P408" s="33" t="str">
        <f t="shared" si="6"/>
        <v/>
      </c>
    </row>
    <row r="409" spans="1:16">
      <c r="A409" s="21"/>
      <c r="B409" s="21"/>
      <c r="C409" s="21"/>
      <c r="D409" s="21"/>
      <c r="E409" s="16"/>
      <c r="F409" s="16"/>
      <c r="G409" s="16"/>
      <c r="H409" s="16"/>
      <c r="I409" s="16"/>
      <c r="J409" s="16"/>
      <c r="K409" s="16"/>
      <c r="L409" s="16"/>
      <c r="M409" s="16"/>
      <c r="N409" s="16"/>
      <c r="P409" s="33" t="str">
        <f t="shared" si="6"/>
        <v/>
      </c>
    </row>
    <row r="410" spans="1:16">
      <c r="A410" s="21"/>
      <c r="B410" s="21"/>
      <c r="C410" s="21"/>
      <c r="D410" s="21"/>
      <c r="E410" s="16"/>
      <c r="F410" s="16"/>
      <c r="G410" s="16"/>
      <c r="H410" s="16"/>
      <c r="I410" s="16"/>
      <c r="J410" s="16"/>
      <c r="K410" s="16"/>
      <c r="L410" s="16"/>
      <c r="M410" s="16"/>
      <c r="N410" s="16"/>
      <c r="P410" s="33" t="str">
        <f t="shared" si="6"/>
        <v/>
      </c>
    </row>
    <row r="411" spans="1:16">
      <c r="A411" s="21"/>
      <c r="B411" s="21"/>
      <c r="C411" s="21"/>
      <c r="D411" s="21"/>
      <c r="E411" s="16"/>
      <c r="F411" s="16"/>
      <c r="G411" s="16"/>
      <c r="H411" s="16"/>
      <c r="I411" s="16"/>
      <c r="J411" s="16"/>
      <c r="K411" s="16"/>
      <c r="L411" s="16"/>
      <c r="M411" s="16"/>
      <c r="N411" s="16"/>
      <c r="P411" s="33" t="str">
        <f t="shared" si="6"/>
        <v/>
      </c>
    </row>
    <row r="412" spans="1:16">
      <c r="A412" s="21"/>
      <c r="B412" s="21"/>
      <c r="C412" s="21"/>
      <c r="D412" s="21"/>
      <c r="E412" s="16"/>
      <c r="F412" s="16"/>
      <c r="G412" s="16"/>
      <c r="H412" s="16"/>
      <c r="I412" s="16"/>
      <c r="J412" s="16"/>
      <c r="K412" s="16"/>
      <c r="L412" s="16"/>
      <c r="M412" s="16"/>
      <c r="N412" s="16"/>
      <c r="P412" s="33" t="str">
        <f t="shared" si="6"/>
        <v/>
      </c>
    </row>
    <row r="413" spans="1:16">
      <c r="A413" s="21"/>
      <c r="B413" s="21"/>
      <c r="C413" s="21"/>
      <c r="D413" s="21"/>
      <c r="E413" s="16"/>
      <c r="F413" s="16"/>
      <c r="G413" s="16"/>
      <c r="H413" s="16"/>
      <c r="I413" s="16"/>
      <c r="J413" s="16"/>
      <c r="K413" s="16"/>
      <c r="L413" s="16"/>
      <c r="M413" s="16"/>
      <c r="N413" s="16"/>
      <c r="P413" s="33" t="str">
        <f t="shared" si="6"/>
        <v/>
      </c>
    </row>
    <row r="414" spans="1:16">
      <c r="A414" s="21"/>
      <c r="B414" s="21"/>
      <c r="C414" s="21"/>
      <c r="D414" s="21"/>
      <c r="E414" s="16"/>
      <c r="F414" s="16"/>
      <c r="G414" s="16"/>
      <c r="H414" s="16"/>
      <c r="I414" s="16"/>
      <c r="J414" s="16"/>
      <c r="K414" s="16"/>
      <c r="L414" s="16"/>
      <c r="M414" s="16"/>
      <c r="N414" s="16"/>
      <c r="P414" s="33" t="str">
        <f t="shared" si="6"/>
        <v/>
      </c>
    </row>
    <row r="415" spans="1:16">
      <c r="A415" s="21"/>
      <c r="B415" s="21"/>
      <c r="C415" s="21"/>
      <c r="D415" s="21"/>
      <c r="E415" s="16"/>
      <c r="F415" s="16"/>
      <c r="G415" s="16"/>
      <c r="H415" s="16"/>
      <c r="I415" s="16"/>
      <c r="J415" s="16"/>
      <c r="K415" s="16"/>
      <c r="L415" s="16"/>
      <c r="M415" s="16"/>
      <c r="N415" s="16"/>
      <c r="P415" s="33" t="str">
        <f t="shared" si="6"/>
        <v/>
      </c>
    </row>
    <row r="416" spans="1:16">
      <c r="A416" s="21"/>
      <c r="B416" s="21"/>
      <c r="C416" s="21"/>
      <c r="D416" s="21"/>
      <c r="E416" s="16"/>
      <c r="F416" s="16"/>
      <c r="G416" s="16"/>
      <c r="H416" s="16"/>
      <c r="I416" s="16"/>
      <c r="J416" s="16"/>
      <c r="K416" s="16"/>
      <c r="L416" s="16"/>
      <c r="M416" s="16"/>
      <c r="N416" s="16"/>
      <c r="P416" s="33" t="str">
        <f t="shared" si="6"/>
        <v/>
      </c>
    </row>
    <row r="417" spans="1:16">
      <c r="A417" s="21"/>
      <c r="B417" s="21"/>
      <c r="C417" s="21"/>
      <c r="D417" s="21"/>
      <c r="E417" s="16"/>
      <c r="F417" s="16"/>
      <c r="G417" s="16"/>
      <c r="H417" s="16"/>
      <c r="I417" s="16"/>
      <c r="J417" s="16"/>
      <c r="K417" s="16"/>
      <c r="L417" s="16"/>
      <c r="M417" s="16"/>
      <c r="N417" s="16"/>
      <c r="P417" s="33" t="str">
        <f t="shared" si="6"/>
        <v/>
      </c>
    </row>
    <row r="418" spans="1:16">
      <c r="A418" s="21"/>
      <c r="B418" s="21"/>
      <c r="C418" s="21"/>
      <c r="D418" s="21"/>
      <c r="E418" s="16"/>
      <c r="F418" s="16"/>
      <c r="G418" s="16"/>
      <c r="H418" s="16"/>
      <c r="I418" s="16"/>
      <c r="J418" s="16"/>
      <c r="K418" s="16"/>
      <c r="L418" s="16"/>
      <c r="M418" s="16"/>
      <c r="N418" s="16"/>
      <c r="P418" s="33" t="str">
        <f t="shared" si="6"/>
        <v/>
      </c>
    </row>
    <row r="419" spans="1:16">
      <c r="A419" s="21"/>
      <c r="B419" s="21"/>
      <c r="C419" s="21"/>
      <c r="D419" s="21"/>
      <c r="E419" s="16"/>
      <c r="F419" s="16"/>
      <c r="G419" s="16"/>
      <c r="H419" s="16"/>
      <c r="I419" s="16"/>
      <c r="J419" s="16"/>
      <c r="K419" s="16"/>
      <c r="L419" s="16"/>
      <c r="M419" s="16"/>
      <c r="N419" s="16"/>
      <c r="P419" s="33" t="str">
        <f t="shared" si="6"/>
        <v/>
      </c>
    </row>
    <row r="420" spans="1:16">
      <c r="A420" s="21"/>
      <c r="B420" s="21"/>
      <c r="C420" s="21"/>
      <c r="D420" s="21"/>
      <c r="E420" s="16"/>
      <c r="F420" s="16"/>
      <c r="G420" s="16"/>
      <c r="H420" s="16"/>
      <c r="I420" s="16"/>
      <c r="J420" s="16"/>
      <c r="K420" s="16"/>
      <c r="L420" s="16"/>
      <c r="M420" s="16"/>
      <c r="N420" s="16"/>
      <c r="P420" s="33" t="str">
        <f t="shared" si="6"/>
        <v/>
      </c>
    </row>
    <row r="421" spans="1:16">
      <c r="A421" s="21"/>
      <c r="B421" s="21"/>
      <c r="C421" s="21"/>
      <c r="D421" s="21"/>
      <c r="E421" s="16"/>
      <c r="F421" s="16"/>
      <c r="G421" s="16"/>
      <c r="H421" s="16"/>
      <c r="I421" s="16"/>
      <c r="J421" s="16"/>
      <c r="K421" s="16"/>
      <c r="L421" s="16"/>
      <c r="M421" s="16"/>
      <c r="N421" s="16"/>
      <c r="P421" s="33" t="str">
        <f t="shared" si="6"/>
        <v/>
      </c>
    </row>
    <row r="422" spans="1:16">
      <c r="A422" s="21"/>
      <c r="B422" s="21"/>
      <c r="C422" s="21"/>
      <c r="D422" s="21"/>
      <c r="E422" s="16"/>
      <c r="F422" s="16"/>
      <c r="G422" s="16"/>
      <c r="H422" s="16"/>
      <c r="I422" s="16"/>
      <c r="J422" s="16"/>
      <c r="K422" s="16"/>
      <c r="L422" s="16"/>
      <c r="M422" s="16"/>
      <c r="N422" s="16"/>
      <c r="P422" s="33" t="str">
        <f t="shared" si="6"/>
        <v/>
      </c>
    </row>
    <row r="423" spans="1:16">
      <c r="A423" s="21"/>
      <c r="B423" s="21"/>
      <c r="C423" s="21"/>
      <c r="D423" s="21"/>
      <c r="E423" s="16"/>
      <c r="F423" s="16"/>
      <c r="G423" s="16"/>
      <c r="H423" s="16"/>
      <c r="I423" s="16"/>
      <c r="J423" s="16"/>
      <c r="K423" s="16"/>
      <c r="L423" s="16"/>
      <c r="M423" s="16"/>
      <c r="N423" s="16"/>
      <c r="P423" s="33" t="str">
        <f t="shared" si="6"/>
        <v/>
      </c>
    </row>
    <row r="424" spans="1:16">
      <c r="A424" s="21"/>
      <c r="B424" s="21"/>
      <c r="C424" s="21"/>
      <c r="D424" s="21"/>
      <c r="E424" s="16"/>
      <c r="F424" s="16"/>
      <c r="G424" s="16"/>
      <c r="H424" s="16"/>
      <c r="I424" s="16"/>
      <c r="J424" s="16"/>
      <c r="K424" s="16"/>
      <c r="L424" s="16"/>
      <c r="M424" s="16"/>
      <c r="N424" s="16"/>
      <c r="P424" s="33" t="str">
        <f t="shared" si="6"/>
        <v/>
      </c>
    </row>
    <row r="425" spans="1:16">
      <c r="A425" s="21"/>
      <c r="B425" s="21"/>
      <c r="C425" s="21"/>
      <c r="D425" s="21"/>
      <c r="E425" s="16"/>
      <c r="F425" s="16"/>
      <c r="G425" s="16"/>
      <c r="H425" s="16"/>
      <c r="I425" s="16"/>
      <c r="J425" s="16"/>
      <c r="K425" s="16"/>
      <c r="L425" s="16"/>
      <c r="M425" s="16"/>
      <c r="N425" s="16"/>
      <c r="P425" s="33" t="str">
        <f t="shared" si="6"/>
        <v/>
      </c>
    </row>
    <row r="426" spans="1:16">
      <c r="A426" s="21"/>
      <c r="B426" s="21"/>
      <c r="C426" s="21"/>
      <c r="D426" s="21"/>
      <c r="E426" s="16"/>
      <c r="F426" s="16"/>
      <c r="G426" s="16"/>
      <c r="H426" s="16"/>
      <c r="I426" s="16"/>
      <c r="J426" s="16"/>
      <c r="K426" s="16"/>
      <c r="L426" s="16"/>
      <c r="M426" s="16"/>
      <c r="N426" s="16"/>
      <c r="P426" s="33" t="str">
        <f t="shared" si="6"/>
        <v/>
      </c>
    </row>
    <row r="427" spans="1:16">
      <c r="A427" s="21"/>
      <c r="B427" s="21"/>
      <c r="C427" s="21"/>
      <c r="D427" s="21"/>
      <c r="E427" s="16"/>
      <c r="F427" s="16"/>
      <c r="G427" s="16"/>
      <c r="H427" s="16"/>
      <c r="I427" s="16"/>
      <c r="J427" s="16"/>
      <c r="K427" s="16"/>
      <c r="L427" s="16"/>
      <c r="M427" s="16"/>
      <c r="N427" s="16"/>
      <c r="P427" s="33" t="str">
        <f t="shared" si="6"/>
        <v/>
      </c>
    </row>
    <row r="428" spans="1:16">
      <c r="A428" s="21"/>
      <c r="B428" s="21"/>
      <c r="C428" s="21"/>
      <c r="D428" s="21"/>
      <c r="E428" s="16"/>
      <c r="F428" s="16"/>
      <c r="G428" s="16"/>
      <c r="H428" s="16"/>
      <c r="I428" s="16"/>
      <c r="J428" s="16"/>
      <c r="K428" s="16"/>
      <c r="L428" s="16"/>
      <c r="M428" s="16"/>
      <c r="N428" s="16"/>
      <c r="P428" s="33" t="str">
        <f t="shared" si="6"/>
        <v/>
      </c>
    </row>
    <row r="429" spans="1:16">
      <c r="A429" s="21"/>
      <c r="B429" s="21"/>
      <c r="C429" s="21"/>
      <c r="D429" s="21"/>
      <c r="E429" s="16"/>
      <c r="F429" s="16"/>
      <c r="G429" s="16"/>
      <c r="H429" s="16"/>
      <c r="I429" s="16"/>
      <c r="J429" s="16"/>
      <c r="K429" s="16"/>
      <c r="L429" s="16"/>
      <c r="M429" s="16"/>
      <c r="N429" s="16"/>
      <c r="P429" s="33" t="str">
        <f t="shared" si="6"/>
        <v/>
      </c>
    </row>
    <row r="430" spans="1:16">
      <c r="A430" s="21"/>
      <c r="B430" s="21"/>
      <c r="C430" s="21"/>
      <c r="D430" s="21"/>
      <c r="E430" s="16"/>
      <c r="F430" s="16"/>
      <c r="G430" s="16"/>
      <c r="H430" s="16"/>
      <c r="I430" s="16"/>
      <c r="J430" s="16"/>
      <c r="K430" s="16"/>
      <c r="L430" s="16"/>
      <c r="M430" s="16"/>
      <c r="N430" s="16"/>
      <c r="P430" s="33" t="str">
        <f t="shared" si="6"/>
        <v/>
      </c>
    </row>
    <row r="431" spans="1:16">
      <c r="A431" s="21"/>
      <c r="B431" s="21"/>
      <c r="C431" s="21"/>
      <c r="D431" s="21"/>
      <c r="E431" s="16"/>
      <c r="F431" s="16"/>
      <c r="G431" s="16"/>
      <c r="H431" s="16"/>
      <c r="I431" s="16"/>
      <c r="J431" s="16"/>
      <c r="K431" s="16"/>
      <c r="L431" s="16"/>
      <c r="M431" s="16"/>
      <c r="N431" s="16"/>
      <c r="P431" s="33" t="str">
        <f t="shared" si="6"/>
        <v/>
      </c>
    </row>
    <row r="432" spans="1:16">
      <c r="A432" s="21"/>
      <c r="B432" s="21"/>
      <c r="C432" s="21"/>
      <c r="D432" s="21"/>
      <c r="E432" s="16"/>
      <c r="F432" s="16"/>
      <c r="G432" s="16"/>
      <c r="H432" s="16"/>
      <c r="I432" s="16"/>
      <c r="J432" s="16"/>
      <c r="K432" s="16"/>
      <c r="L432" s="16"/>
      <c r="M432" s="16"/>
      <c r="N432" s="16"/>
      <c r="P432" s="33" t="str">
        <f t="shared" si="6"/>
        <v/>
      </c>
    </row>
    <row r="433" spans="1:16">
      <c r="A433" s="21"/>
      <c r="B433" s="21"/>
      <c r="C433" s="21"/>
      <c r="D433" s="21"/>
      <c r="E433" s="16"/>
      <c r="F433" s="16"/>
      <c r="G433" s="16"/>
      <c r="H433" s="16"/>
      <c r="I433" s="16"/>
      <c r="J433" s="16"/>
      <c r="K433" s="16"/>
      <c r="L433" s="16"/>
      <c r="M433" s="16"/>
      <c r="N433" s="16"/>
      <c r="P433" s="33" t="str">
        <f t="shared" si="6"/>
        <v/>
      </c>
    </row>
    <row r="434" spans="1:16">
      <c r="A434" s="21"/>
      <c r="B434" s="21"/>
      <c r="C434" s="21"/>
      <c r="D434" s="21"/>
      <c r="E434" s="16"/>
      <c r="F434" s="16"/>
      <c r="G434" s="16"/>
      <c r="H434" s="16"/>
      <c r="I434" s="16"/>
      <c r="J434" s="16"/>
      <c r="K434" s="16"/>
      <c r="L434" s="16"/>
      <c r="M434" s="16"/>
      <c r="N434" s="16"/>
      <c r="P434" s="33" t="str">
        <f t="shared" si="6"/>
        <v/>
      </c>
    </row>
    <row r="435" spans="1:16">
      <c r="A435" s="21"/>
      <c r="B435" s="21"/>
      <c r="C435" s="21"/>
      <c r="D435" s="21"/>
      <c r="E435" s="16"/>
      <c r="F435" s="16"/>
      <c r="G435" s="16"/>
      <c r="H435" s="16"/>
      <c r="I435" s="16"/>
      <c r="J435" s="16"/>
      <c r="K435" s="16"/>
      <c r="L435" s="16"/>
      <c r="M435" s="16"/>
      <c r="N435" s="16"/>
      <c r="P435" s="33" t="str">
        <f t="shared" si="6"/>
        <v/>
      </c>
    </row>
    <row r="436" spans="1:16">
      <c r="A436" s="21"/>
      <c r="B436" s="21"/>
      <c r="C436" s="21"/>
      <c r="D436" s="21"/>
      <c r="E436" s="16"/>
      <c r="F436" s="16"/>
      <c r="G436" s="16"/>
      <c r="H436" s="16"/>
      <c r="I436" s="16"/>
      <c r="J436" s="16"/>
      <c r="K436" s="16"/>
      <c r="L436" s="16"/>
      <c r="M436" s="16"/>
      <c r="N436" s="16"/>
      <c r="P436" s="33" t="str">
        <f t="shared" si="6"/>
        <v/>
      </c>
    </row>
    <row r="437" spans="1:16">
      <c r="A437" s="21"/>
      <c r="B437" s="21"/>
      <c r="C437" s="21"/>
      <c r="D437" s="21"/>
      <c r="E437" s="16"/>
      <c r="F437" s="16"/>
      <c r="G437" s="16"/>
      <c r="H437" s="16"/>
      <c r="I437" s="16"/>
      <c r="J437" s="16"/>
      <c r="K437" s="16"/>
      <c r="L437" s="16"/>
      <c r="M437" s="16"/>
      <c r="N437" s="16"/>
      <c r="P437" s="33" t="str">
        <f t="shared" si="6"/>
        <v/>
      </c>
    </row>
    <row r="438" spans="1:16">
      <c r="A438" s="21"/>
      <c r="B438" s="21"/>
      <c r="C438" s="21"/>
      <c r="D438" s="21"/>
      <c r="E438" s="16"/>
      <c r="F438" s="16"/>
      <c r="G438" s="16"/>
      <c r="H438" s="16"/>
      <c r="I438" s="16"/>
      <c r="J438" s="16"/>
      <c r="K438" s="16"/>
      <c r="L438" s="16"/>
      <c r="M438" s="16"/>
      <c r="N438" s="16"/>
      <c r="P438" s="33" t="str">
        <f t="shared" si="6"/>
        <v/>
      </c>
    </row>
    <row r="439" spans="1:16">
      <c r="A439" s="21"/>
      <c r="B439" s="21"/>
      <c r="C439" s="21"/>
      <c r="D439" s="21"/>
      <c r="E439" s="16"/>
      <c r="F439" s="16"/>
      <c r="G439" s="16"/>
      <c r="H439" s="16"/>
      <c r="I439" s="16"/>
      <c r="J439" s="16"/>
      <c r="K439" s="16"/>
      <c r="L439" s="16"/>
      <c r="M439" s="16"/>
      <c r="N439" s="16"/>
      <c r="P439" s="33" t="str">
        <f t="shared" si="6"/>
        <v/>
      </c>
    </row>
    <row r="440" spans="1:16">
      <c r="A440" s="21"/>
      <c r="B440" s="21"/>
      <c r="C440" s="21"/>
      <c r="D440" s="21"/>
      <c r="E440" s="16"/>
      <c r="F440" s="16"/>
      <c r="G440" s="16"/>
      <c r="H440" s="16"/>
      <c r="I440" s="16"/>
      <c r="J440" s="16"/>
      <c r="K440" s="16"/>
      <c r="L440" s="16"/>
      <c r="M440" s="16"/>
      <c r="N440" s="16"/>
      <c r="P440" s="33" t="str">
        <f t="shared" si="6"/>
        <v/>
      </c>
    </row>
    <row r="441" spans="1:16">
      <c r="A441" s="21"/>
      <c r="B441" s="21"/>
      <c r="C441" s="21"/>
      <c r="D441" s="21"/>
      <c r="E441" s="16"/>
      <c r="F441" s="16"/>
      <c r="G441" s="16"/>
      <c r="H441" s="16"/>
      <c r="I441" s="16"/>
      <c r="J441" s="16"/>
      <c r="K441" s="16"/>
      <c r="L441" s="16"/>
      <c r="M441" s="16"/>
      <c r="N441" s="16"/>
      <c r="P441" s="33" t="str">
        <f t="shared" si="6"/>
        <v/>
      </c>
    </row>
    <row r="442" spans="1:16">
      <c r="A442" s="21"/>
      <c r="B442" s="21"/>
      <c r="C442" s="21"/>
      <c r="D442" s="21"/>
      <c r="E442" s="16"/>
      <c r="F442" s="16"/>
      <c r="G442" s="16"/>
      <c r="H442" s="16"/>
      <c r="I442" s="16"/>
      <c r="J442" s="16"/>
      <c r="K442" s="16"/>
      <c r="L442" s="16"/>
      <c r="M442" s="16"/>
      <c r="N442" s="16"/>
      <c r="P442" s="33" t="str">
        <f t="shared" si="6"/>
        <v/>
      </c>
    </row>
    <row r="443" spans="1:16">
      <c r="A443" s="21"/>
      <c r="B443" s="21"/>
      <c r="C443" s="21"/>
      <c r="D443" s="21"/>
      <c r="E443" s="16"/>
      <c r="F443" s="16"/>
      <c r="G443" s="16"/>
      <c r="H443" s="16"/>
      <c r="I443" s="16"/>
      <c r="J443" s="16"/>
      <c r="K443" s="16"/>
      <c r="L443" s="16"/>
      <c r="M443" s="16"/>
      <c r="N443" s="16"/>
      <c r="P443" s="33" t="str">
        <f t="shared" si="6"/>
        <v/>
      </c>
    </row>
    <row r="444" spans="1:16">
      <c r="A444" s="21"/>
      <c r="B444" s="21"/>
      <c r="C444" s="21"/>
      <c r="D444" s="21"/>
      <c r="E444" s="16"/>
      <c r="F444" s="16"/>
      <c r="G444" s="16"/>
      <c r="H444" s="16"/>
      <c r="I444" s="16"/>
      <c r="J444" s="16"/>
      <c r="K444" s="16"/>
      <c r="L444" s="16"/>
      <c r="M444" s="16"/>
      <c r="N444" s="16"/>
      <c r="P444" s="33" t="str">
        <f t="shared" si="6"/>
        <v/>
      </c>
    </row>
    <row r="445" spans="1:16">
      <c r="A445" s="21"/>
      <c r="B445" s="21"/>
      <c r="C445" s="21"/>
      <c r="D445" s="21"/>
      <c r="E445" s="16"/>
      <c r="F445" s="16"/>
      <c r="G445" s="16"/>
      <c r="H445" s="16"/>
      <c r="I445" s="16"/>
      <c r="J445" s="16"/>
      <c r="K445" s="16"/>
      <c r="L445" s="16"/>
      <c r="M445" s="16"/>
      <c r="N445" s="16"/>
      <c r="P445" s="33" t="str">
        <f t="shared" si="6"/>
        <v/>
      </c>
    </row>
    <row r="446" spans="1:16">
      <c r="A446" s="21"/>
      <c r="B446" s="21"/>
      <c r="C446" s="21"/>
      <c r="D446" s="21"/>
      <c r="E446" s="16"/>
      <c r="F446" s="16"/>
      <c r="G446" s="16"/>
      <c r="H446" s="16"/>
      <c r="I446" s="16"/>
      <c r="J446" s="16"/>
      <c r="K446" s="16"/>
      <c r="L446" s="16"/>
      <c r="M446" s="16"/>
      <c r="N446" s="16"/>
      <c r="P446" s="33" t="str">
        <f t="shared" si="6"/>
        <v/>
      </c>
    </row>
    <row r="447" spans="1:16">
      <c r="A447" s="21"/>
      <c r="B447" s="21"/>
      <c r="C447" s="21"/>
      <c r="D447" s="21"/>
      <c r="E447" s="16"/>
      <c r="F447" s="16"/>
      <c r="G447" s="16"/>
      <c r="H447" s="16"/>
      <c r="I447" s="16"/>
      <c r="J447" s="16"/>
      <c r="K447" s="16"/>
      <c r="L447" s="16"/>
      <c r="M447" s="16"/>
      <c r="N447" s="16"/>
      <c r="P447" s="33" t="str">
        <f t="shared" si="6"/>
        <v/>
      </c>
    </row>
    <row r="448" spans="1:16">
      <c r="A448" s="21"/>
      <c r="B448" s="21"/>
      <c r="C448" s="21"/>
      <c r="D448" s="21"/>
      <c r="E448" s="16"/>
      <c r="F448" s="16"/>
      <c r="G448" s="16"/>
      <c r="H448" s="16"/>
      <c r="I448" s="16"/>
      <c r="J448" s="16"/>
      <c r="K448" s="16"/>
      <c r="L448" s="16"/>
      <c r="M448" s="16"/>
      <c r="N448" s="16"/>
      <c r="P448" s="33" t="str">
        <f t="shared" si="6"/>
        <v/>
      </c>
    </row>
    <row r="449" spans="1:16">
      <c r="A449" s="21"/>
      <c r="B449" s="21"/>
      <c r="C449" s="21"/>
      <c r="D449" s="21"/>
      <c r="E449" s="16"/>
      <c r="F449" s="16"/>
      <c r="G449" s="16"/>
      <c r="H449" s="16"/>
      <c r="I449" s="16"/>
      <c r="J449" s="16"/>
      <c r="K449" s="16"/>
      <c r="L449" s="16"/>
      <c r="M449" s="16"/>
      <c r="N449" s="16"/>
      <c r="P449" s="33" t="str">
        <f t="shared" si="6"/>
        <v/>
      </c>
    </row>
    <row r="450" spans="1:16">
      <c r="A450" s="21"/>
      <c r="B450" s="21"/>
      <c r="C450" s="21"/>
      <c r="D450" s="21"/>
      <c r="E450" s="16"/>
      <c r="F450" s="16"/>
      <c r="G450" s="16"/>
      <c r="H450" s="16"/>
      <c r="I450" s="16"/>
      <c r="J450" s="16"/>
      <c r="K450" s="16"/>
      <c r="L450" s="16"/>
      <c r="M450" s="16"/>
      <c r="N450" s="16"/>
      <c r="P450" s="33" t="str">
        <f t="shared" si="6"/>
        <v/>
      </c>
    </row>
    <row r="451" spans="1:16">
      <c r="A451" s="21"/>
      <c r="B451" s="21"/>
      <c r="C451" s="21"/>
      <c r="D451" s="21"/>
      <c r="E451" s="16"/>
      <c r="F451" s="16"/>
      <c r="G451" s="16"/>
      <c r="H451" s="16"/>
      <c r="I451" s="16"/>
      <c r="J451" s="16"/>
      <c r="K451" s="16"/>
      <c r="L451" s="16"/>
      <c r="M451" s="16"/>
      <c r="N451" s="16"/>
      <c r="P451" s="33" t="str">
        <f t="shared" si="6"/>
        <v/>
      </c>
    </row>
    <row r="452" spans="1:16">
      <c r="A452" s="21"/>
      <c r="B452" s="21"/>
      <c r="C452" s="21"/>
      <c r="D452" s="21"/>
      <c r="E452" s="16"/>
      <c r="F452" s="16"/>
      <c r="G452" s="16"/>
      <c r="H452" s="16"/>
      <c r="I452" s="16"/>
      <c r="J452" s="16"/>
      <c r="K452" s="16"/>
      <c r="L452" s="16"/>
      <c r="M452" s="16"/>
      <c r="N452" s="16"/>
      <c r="P452" s="33" t="str">
        <f t="shared" si="6"/>
        <v/>
      </c>
    </row>
    <row r="453" spans="1:16">
      <c r="A453" s="21"/>
      <c r="B453" s="21"/>
      <c r="C453" s="21"/>
      <c r="D453" s="21"/>
      <c r="E453" s="16"/>
      <c r="F453" s="16"/>
      <c r="G453" s="16"/>
      <c r="H453" s="16"/>
      <c r="I453" s="16"/>
      <c r="J453" s="16"/>
      <c r="K453" s="16"/>
      <c r="L453" s="16"/>
      <c r="M453" s="16"/>
      <c r="N453" s="16"/>
      <c r="P453" s="33" t="str">
        <f t="shared" si="6"/>
        <v/>
      </c>
    </row>
    <row r="454" spans="1:16">
      <c r="A454" s="21"/>
      <c r="B454" s="21"/>
      <c r="C454" s="21"/>
      <c r="D454" s="21"/>
      <c r="E454" s="16"/>
      <c r="F454" s="16"/>
      <c r="G454" s="16"/>
      <c r="H454" s="16"/>
      <c r="I454" s="16"/>
      <c r="J454" s="16"/>
      <c r="K454" s="16"/>
      <c r="L454" s="16"/>
      <c r="M454" s="16"/>
      <c r="N454" s="16"/>
      <c r="P454" s="33" t="str">
        <f t="shared" si="6"/>
        <v/>
      </c>
    </row>
    <row r="455" spans="1:16">
      <c r="A455" s="21"/>
      <c r="B455" s="21"/>
      <c r="C455" s="21"/>
      <c r="D455" s="21"/>
      <c r="E455" s="16"/>
      <c r="F455" s="16"/>
      <c r="G455" s="16"/>
      <c r="H455" s="16"/>
      <c r="I455" s="16"/>
      <c r="J455" s="16"/>
      <c r="K455" s="16"/>
      <c r="L455" s="16"/>
      <c r="M455" s="16"/>
      <c r="N455" s="16"/>
      <c r="P455" s="33" t="str">
        <f t="shared" si="6"/>
        <v/>
      </c>
    </row>
    <row r="456" spans="1:16">
      <c r="A456" s="21"/>
      <c r="B456" s="21"/>
      <c r="C456" s="21"/>
      <c r="D456" s="21"/>
      <c r="E456" s="16"/>
      <c r="F456" s="16"/>
      <c r="G456" s="16"/>
      <c r="H456" s="16"/>
      <c r="I456" s="16"/>
      <c r="J456" s="16"/>
      <c r="K456" s="16"/>
      <c r="L456" s="16"/>
      <c r="M456" s="16"/>
      <c r="N456" s="16"/>
      <c r="P456" s="33" t="str">
        <f t="shared" si="6"/>
        <v/>
      </c>
    </row>
    <row r="457" spans="1:16">
      <c r="A457" s="21"/>
      <c r="B457" s="21"/>
      <c r="C457" s="21"/>
      <c r="D457" s="21"/>
      <c r="E457" s="16"/>
      <c r="F457" s="16"/>
      <c r="G457" s="16"/>
      <c r="H457" s="16"/>
      <c r="I457" s="16"/>
      <c r="J457" s="16"/>
      <c r="K457" s="16"/>
      <c r="L457" s="16"/>
      <c r="M457" s="16"/>
      <c r="N457" s="16"/>
      <c r="P457" s="33" t="str">
        <f t="shared" si="6"/>
        <v/>
      </c>
    </row>
    <row r="458" spans="1:16">
      <c r="A458" s="21"/>
      <c r="B458" s="21"/>
      <c r="C458" s="21"/>
      <c r="D458" s="21"/>
      <c r="E458" s="16"/>
      <c r="F458" s="16"/>
      <c r="G458" s="16"/>
      <c r="H458" s="16"/>
      <c r="I458" s="16"/>
      <c r="J458" s="16"/>
      <c r="K458" s="16"/>
      <c r="L458" s="16"/>
      <c r="M458" s="16"/>
      <c r="N458" s="16"/>
      <c r="P458" s="33" t="str">
        <f t="shared" ref="P458:P500" si="7">IF(COUNTA(E458:N458)=0,"",_xlfn.CONCAT(,
IF(NOT(N458 = (SUM(E458, F458, H458, J458:M458) - SUM(G458, I458))),
     " Error: Position at the end of the period is not equal to: position at the beginning of the period + issuance or inflow - buyback or outflow + operational result - declared dividend + exchange rate changes + price changes + other changes + rectifications.",
     ""),
IF(AND(NOT(ISBLANK(I458)), I458&lt;0),
 " Error: Dividend declared (gross) cannot be negative",
     ""),
IF(AND(NOT(ISBLANK(E458)), E458&lt;0),
 " Warning: Position at the beginning of the period is usually a positive amount, please check whether the reported negative amount is correct.",
     ""),
IF(AND(NOT(ISBLANK(N458)), N458&lt;0),
 " Warning: Position at the end of the period is usually a positive amount, please check whether the reported negative amount is correct.",
     "")))</f>
        <v/>
      </c>
    </row>
    <row r="459" spans="1:16">
      <c r="A459" s="21"/>
      <c r="B459" s="21"/>
      <c r="C459" s="21"/>
      <c r="D459" s="21"/>
      <c r="E459" s="16"/>
      <c r="F459" s="16"/>
      <c r="G459" s="16"/>
      <c r="H459" s="16"/>
      <c r="I459" s="16"/>
      <c r="J459" s="16"/>
      <c r="K459" s="16"/>
      <c r="L459" s="16"/>
      <c r="M459" s="16"/>
      <c r="N459" s="16"/>
      <c r="P459" s="33" t="str">
        <f t="shared" si="7"/>
        <v/>
      </c>
    </row>
    <row r="460" spans="1:16">
      <c r="A460" s="21"/>
      <c r="B460" s="21"/>
      <c r="C460" s="21"/>
      <c r="D460" s="21"/>
      <c r="E460" s="16"/>
      <c r="F460" s="16"/>
      <c r="G460" s="16"/>
      <c r="H460" s="16"/>
      <c r="I460" s="16"/>
      <c r="J460" s="16"/>
      <c r="K460" s="16"/>
      <c r="L460" s="16"/>
      <c r="M460" s="16"/>
      <c r="N460" s="16"/>
      <c r="P460" s="33" t="str">
        <f t="shared" si="7"/>
        <v/>
      </c>
    </row>
    <row r="461" spans="1:16">
      <c r="A461" s="21"/>
      <c r="B461" s="21"/>
      <c r="C461" s="21"/>
      <c r="D461" s="21"/>
      <c r="E461" s="16"/>
      <c r="F461" s="16"/>
      <c r="G461" s="16"/>
      <c r="H461" s="16"/>
      <c r="I461" s="16"/>
      <c r="J461" s="16"/>
      <c r="K461" s="16"/>
      <c r="L461" s="16"/>
      <c r="M461" s="16"/>
      <c r="N461" s="16"/>
      <c r="P461" s="33" t="str">
        <f t="shared" si="7"/>
        <v/>
      </c>
    </row>
    <row r="462" spans="1:16">
      <c r="A462" s="21"/>
      <c r="B462" s="21"/>
      <c r="C462" s="21"/>
      <c r="D462" s="21"/>
      <c r="E462" s="16"/>
      <c r="F462" s="16"/>
      <c r="G462" s="16"/>
      <c r="H462" s="16"/>
      <c r="I462" s="16"/>
      <c r="J462" s="16"/>
      <c r="K462" s="16"/>
      <c r="L462" s="16"/>
      <c r="M462" s="16"/>
      <c r="N462" s="16"/>
      <c r="P462" s="33" t="str">
        <f t="shared" si="7"/>
        <v/>
      </c>
    </row>
    <row r="463" spans="1:16">
      <c r="A463" s="21"/>
      <c r="B463" s="21"/>
      <c r="C463" s="21"/>
      <c r="D463" s="21"/>
      <c r="E463" s="16"/>
      <c r="F463" s="16"/>
      <c r="G463" s="16"/>
      <c r="H463" s="16"/>
      <c r="I463" s="16"/>
      <c r="J463" s="16"/>
      <c r="K463" s="16"/>
      <c r="L463" s="16"/>
      <c r="M463" s="16"/>
      <c r="N463" s="16"/>
      <c r="P463" s="33" t="str">
        <f t="shared" si="7"/>
        <v/>
      </c>
    </row>
    <row r="464" spans="1:16">
      <c r="A464" s="21"/>
      <c r="B464" s="21"/>
      <c r="C464" s="21"/>
      <c r="D464" s="21"/>
      <c r="E464" s="16"/>
      <c r="F464" s="16"/>
      <c r="G464" s="16"/>
      <c r="H464" s="16"/>
      <c r="I464" s="16"/>
      <c r="J464" s="16"/>
      <c r="K464" s="16"/>
      <c r="L464" s="16"/>
      <c r="M464" s="16"/>
      <c r="N464" s="16"/>
      <c r="P464" s="33" t="str">
        <f t="shared" si="7"/>
        <v/>
      </c>
    </row>
    <row r="465" spans="1:16">
      <c r="A465" s="21"/>
      <c r="B465" s="21"/>
      <c r="C465" s="21"/>
      <c r="D465" s="21"/>
      <c r="E465" s="16"/>
      <c r="F465" s="16"/>
      <c r="G465" s="16"/>
      <c r="H465" s="16"/>
      <c r="I465" s="16"/>
      <c r="J465" s="16"/>
      <c r="K465" s="16"/>
      <c r="L465" s="16"/>
      <c r="M465" s="16"/>
      <c r="N465" s="16"/>
      <c r="P465" s="33" t="str">
        <f t="shared" si="7"/>
        <v/>
      </c>
    </row>
    <row r="466" spans="1:16">
      <c r="A466" s="21"/>
      <c r="B466" s="21"/>
      <c r="C466" s="21"/>
      <c r="D466" s="21"/>
      <c r="E466" s="16"/>
      <c r="F466" s="16"/>
      <c r="G466" s="16"/>
      <c r="H466" s="16"/>
      <c r="I466" s="16"/>
      <c r="J466" s="16"/>
      <c r="K466" s="16"/>
      <c r="L466" s="16"/>
      <c r="M466" s="16"/>
      <c r="N466" s="16"/>
      <c r="P466" s="33" t="str">
        <f t="shared" si="7"/>
        <v/>
      </c>
    </row>
    <row r="467" spans="1:16">
      <c r="A467" s="21"/>
      <c r="B467" s="21"/>
      <c r="C467" s="21"/>
      <c r="D467" s="21"/>
      <c r="E467" s="16"/>
      <c r="F467" s="16"/>
      <c r="G467" s="16"/>
      <c r="H467" s="16"/>
      <c r="I467" s="16"/>
      <c r="J467" s="16"/>
      <c r="K467" s="16"/>
      <c r="L467" s="16"/>
      <c r="M467" s="16"/>
      <c r="N467" s="16"/>
      <c r="P467" s="33" t="str">
        <f t="shared" si="7"/>
        <v/>
      </c>
    </row>
    <row r="468" spans="1:16">
      <c r="A468" s="21"/>
      <c r="B468" s="21"/>
      <c r="C468" s="21"/>
      <c r="D468" s="21"/>
      <c r="E468" s="16"/>
      <c r="F468" s="16"/>
      <c r="G468" s="16"/>
      <c r="H468" s="16"/>
      <c r="I468" s="16"/>
      <c r="J468" s="16"/>
      <c r="K468" s="16"/>
      <c r="L468" s="16"/>
      <c r="M468" s="16"/>
      <c r="N468" s="16"/>
      <c r="P468" s="33" t="str">
        <f t="shared" si="7"/>
        <v/>
      </c>
    </row>
    <row r="469" spans="1:16">
      <c r="A469" s="21"/>
      <c r="B469" s="21"/>
      <c r="C469" s="21"/>
      <c r="D469" s="21"/>
      <c r="E469" s="16"/>
      <c r="F469" s="16"/>
      <c r="G469" s="16"/>
      <c r="H469" s="16"/>
      <c r="I469" s="16"/>
      <c r="J469" s="16"/>
      <c r="K469" s="16"/>
      <c r="L469" s="16"/>
      <c r="M469" s="16"/>
      <c r="N469" s="16"/>
      <c r="P469" s="33" t="str">
        <f t="shared" si="7"/>
        <v/>
      </c>
    </row>
    <row r="470" spans="1:16">
      <c r="A470" s="21"/>
      <c r="B470" s="21"/>
      <c r="C470" s="21"/>
      <c r="D470" s="21"/>
      <c r="E470" s="16"/>
      <c r="F470" s="16"/>
      <c r="G470" s="16"/>
      <c r="H470" s="16"/>
      <c r="I470" s="16"/>
      <c r="J470" s="16"/>
      <c r="K470" s="16"/>
      <c r="L470" s="16"/>
      <c r="M470" s="16"/>
      <c r="N470" s="16"/>
      <c r="P470" s="33" t="str">
        <f t="shared" si="7"/>
        <v/>
      </c>
    </row>
    <row r="471" spans="1:16">
      <c r="A471" s="21"/>
      <c r="B471" s="21"/>
      <c r="C471" s="21"/>
      <c r="D471" s="21"/>
      <c r="E471" s="16"/>
      <c r="F471" s="16"/>
      <c r="G471" s="16"/>
      <c r="H471" s="16"/>
      <c r="I471" s="16"/>
      <c r="J471" s="16"/>
      <c r="K471" s="16"/>
      <c r="L471" s="16"/>
      <c r="M471" s="16"/>
      <c r="N471" s="16"/>
      <c r="P471" s="33" t="str">
        <f t="shared" si="7"/>
        <v/>
      </c>
    </row>
    <row r="472" spans="1:16">
      <c r="A472" s="21"/>
      <c r="B472" s="21"/>
      <c r="C472" s="21"/>
      <c r="D472" s="21"/>
      <c r="E472" s="16"/>
      <c r="F472" s="16"/>
      <c r="G472" s="16"/>
      <c r="H472" s="16"/>
      <c r="I472" s="16"/>
      <c r="J472" s="16"/>
      <c r="K472" s="16"/>
      <c r="L472" s="16"/>
      <c r="M472" s="16"/>
      <c r="N472" s="16"/>
      <c r="P472" s="33" t="str">
        <f t="shared" si="7"/>
        <v/>
      </c>
    </row>
    <row r="473" spans="1:16">
      <c r="A473" s="21"/>
      <c r="B473" s="21"/>
      <c r="C473" s="21"/>
      <c r="D473" s="21"/>
      <c r="E473" s="16"/>
      <c r="F473" s="16"/>
      <c r="G473" s="16"/>
      <c r="H473" s="16"/>
      <c r="I473" s="16"/>
      <c r="J473" s="16"/>
      <c r="K473" s="16"/>
      <c r="L473" s="16"/>
      <c r="M473" s="16"/>
      <c r="N473" s="16"/>
      <c r="P473" s="33" t="str">
        <f t="shared" si="7"/>
        <v/>
      </c>
    </row>
    <row r="474" spans="1:16">
      <c r="A474" s="21"/>
      <c r="B474" s="21"/>
      <c r="C474" s="21"/>
      <c r="D474" s="21"/>
      <c r="E474" s="16"/>
      <c r="F474" s="16"/>
      <c r="G474" s="16"/>
      <c r="H474" s="16"/>
      <c r="I474" s="16"/>
      <c r="J474" s="16"/>
      <c r="K474" s="16"/>
      <c r="L474" s="16"/>
      <c r="M474" s="16"/>
      <c r="N474" s="16"/>
      <c r="P474" s="33" t="str">
        <f t="shared" si="7"/>
        <v/>
      </c>
    </row>
    <row r="475" spans="1:16">
      <c r="A475" s="21"/>
      <c r="B475" s="21"/>
      <c r="C475" s="21"/>
      <c r="D475" s="21"/>
      <c r="E475" s="16"/>
      <c r="F475" s="16"/>
      <c r="G475" s="16"/>
      <c r="H475" s="16"/>
      <c r="I475" s="16"/>
      <c r="J475" s="16"/>
      <c r="K475" s="16"/>
      <c r="L475" s="16"/>
      <c r="M475" s="16"/>
      <c r="N475" s="16"/>
      <c r="P475" s="33" t="str">
        <f t="shared" si="7"/>
        <v/>
      </c>
    </row>
    <row r="476" spans="1:16">
      <c r="A476" s="21"/>
      <c r="B476" s="21"/>
      <c r="C476" s="21"/>
      <c r="D476" s="21"/>
      <c r="E476" s="16"/>
      <c r="F476" s="16"/>
      <c r="G476" s="16"/>
      <c r="H476" s="16"/>
      <c r="I476" s="16"/>
      <c r="J476" s="16"/>
      <c r="K476" s="16"/>
      <c r="L476" s="16"/>
      <c r="M476" s="16"/>
      <c r="N476" s="16"/>
      <c r="P476" s="33" t="str">
        <f t="shared" si="7"/>
        <v/>
      </c>
    </row>
    <row r="477" spans="1:16">
      <c r="A477" s="21"/>
      <c r="B477" s="21"/>
      <c r="C477" s="21"/>
      <c r="D477" s="21"/>
      <c r="E477" s="16"/>
      <c r="F477" s="16"/>
      <c r="G477" s="16"/>
      <c r="H477" s="16"/>
      <c r="I477" s="16"/>
      <c r="J477" s="16"/>
      <c r="K477" s="16"/>
      <c r="L477" s="16"/>
      <c r="M477" s="16"/>
      <c r="N477" s="16"/>
      <c r="P477" s="33" t="str">
        <f t="shared" si="7"/>
        <v/>
      </c>
    </row>
    <row r="478" spans="1:16">
      <c r="A478" s="21"/>
      <c r="B478" s="21"/>
      <c r="C478" s="21"/>
      <c r="D478" s="21"/>
      <c r="E478" s="16"/>
      <c r="F478" s="16"/>
      <c r="G478" s="16"/>
      <c r="H478" s="16"/>
      <c r="I478" s="16"/>
      <c r="J478" s="16"/>
      <c r="K478" s="16"/>
      <c r="L478" s="16"/>
      <c r="M478" s="16"/>
      <c r="N478" s="16"/>
      <c r="P478" s="33" t="str">
        <f t="shared" si="7"/>
        <v/>
      </c>
    </row>
    <row r="479" spans="1:16">
      <c r="A479" s="21"/>
      <c r="B479" s="21"/>
      <c r="C479" s="21"/>
      <c r="D479" s="21"/>
      <c r="E479" s="16"/>
      <c r="F479" s="16"/>
      <c r="G479" s="16"/>
      <c r="H479" s="16"/>
      <c r="I479" s="16"/>
      <c r="J479" s="16"/>
      <c r="K479" s="16"/>
      <c r="L479" s="16"/>
      <c r="M479" s="16"/>
      <c r="N479" s="16"/>
      <c r="P479" s="33" t="str">
        <f t="shared" si="7"/>
        <v/>
      </c>
    </row>
    <row r="480" spans="1:16">
      <c r="A480" s="21"/>
      <c r="B480" s="21"/>
      <c r="C480" s="21"/>
      <c r="D480" s="21"/>
      <c r="E480" s="16"/>
      <c r="F480" s="16"/>
      <c r="G480" s="16"/>
      <c r="H480" s="16"/>
      <c r="I480" s="16"/>
      <c r="J480" s="16"/>
      <c r="K480" s="16"/>
      <c r="L480" s="16"/>
      <c r="M480" s="16"/>
      <c r="N480" s="16"/>
      <c r="P480" s="33" t="str">
        <f t="shared" si="7"/>
        <v/>
      </c>
    </row>
    <row r="481" spans="1:16">
      <c r="A481" s="21"/>
      <c r="B481" s="21"/>
      <c r="C481" s="21"/>
      <c r="D481" s="21"/>
      <c r="E481" s="16"/>
      <c r="F481" s="16"/>
      <c r="G481" s="16"/>
      <c r="H481" s="16"/>
      <c r="I481" s="16"/>
      <c r="J481" s="16"/>
      <c r="K481" s="16"/>
      <c r="L481" s="16"/>
      <c r="M481" s="16"/>
      <c r="N481" s="16"/>
      <c r="P481" s="33" t="str">
        <f t="shared" si="7"/>
        <v/>
      </c>
    </row>
    <row r="482" spans="1:16">
      <c r="A482" s="21"/>
      <c r="B482" s="21"/>
      <c r="C482" s="21"/>
      <c r="D482" s="21"/>
      <c r="E482" s="16"/>
      <c r="F482" s="16"/>
      <c r="G482" s="16"/>
      <c r="H482" s="16"/>
      <c r="I482" s="16"/>
      <c r="J482" s="16"/>
      <c r="K482" s="16"/>
      <c r="L482" s="16"/>
      <c r="M482" s="16"/>
      <c r="N482" s="16"/>
      <c r="P482" s="33" t="str">
        <f t="shared" si="7"/>
        <v/>
      </c>
    </row>
    <row r="483" spans="1:16">
      <c r="A483" s="21"/>
      <c r="B483" s="21"/>
      <c r="C483" s="21"/>
      <c r="D483" s="21"/>
      <c r="E483" s="16"/>
      <c r="F483" s="16"/>
      <c r="G483" s="16"/>
      <c r="H483" s="16"/>
      <c r="I483" s="16"/>
      <c r="J483" s="16"/>
      <c r="K483" s="16"/>
      <c r="L483" s="16"/>
      <c r="M483" s="16"/>
      <c r="N483" s="16"/>
      <c r="P483" s="33" t="str">
        <f t="shared" si="7"/>
        <v/>
      </c>
    </row>
    <row r="484" spans="1:16">
      <c r="A484" s="21"/>
      <c r="B484" s="21"/>
      <c r="C484" s="21"/>
      <c r="D484" s="21"/>
      <c r="E484" s="16"/>
      <c r="F484" s="16"/>
      <c r="G484" s="16"/>
      <c r="H484" s="16"/>
      <c r="I484" s="16"/>
      <c r="J484" s="16"/>
      <c r="K484" s="16"/>
      <c r="L484" s="16"/>
      <c r="M484" s="16"/>
      <c r="N484" s="16"/>
      <c r="P484" s="33" t="str">
        <f t="shared" si="7"/>
        <v/>
      </c>
    </row>
    <row r="485" spans="1:16">
      <c r="A485" s="21"/>
      <c r="B485" s="21"/>
      <c r="C485" s="21"/>
      <c r="D485" s="21"/>
      <c r="E485" s="16"/>
      <c r="F485" s="16"/>
      <c r="G485" s="16"/>
      <c r="H485" s="16"/>
      <c r="I485" s="16"/>
      <c r="J485" s="16"/>
      <c r="K485" s="16"/>
      <c r="L485" s="16"/>
      <c r="M485" s="16"/>
      <c r="N485" s="16"/>
      <c r="P485" s="33" t="str">
        <f t="shared" si="7"/>
        <v/>
      </c>
    </row>
    <row r="486" spans="1:16">
      <c r="A486" s="21"/>
      <c r="B486" s="21"/>
      <c r="C486" s="21"/>
      <c r="D486" s="21"/>
      <c r="E486" s="16"/>
      <c r="F486" s="16"/>
      <c r="G486" s="16"/>
      <c r="H486" s="16"/>
      <c r="I486" s="16"/>
      <c r="J486" s="16"/>
      <c r="K486" s="16"/>
      <c r="L486" s="16"/>
      <c r="M486" s="16"/>
      <c r="N486" s="16"/>
      <c r="P486" s="33" t="str">
        <f t="shared" si="7"/>
        <v/>
      </c>
    </row>
    <row r="487" spans="1:16">
      <c r="A487" s="21"/>
      <c r="B487" s="21"/>
      <c r="C487" s="21"/>
      <c r="D487" s="21"/>
      <c r="E487" s="16"/>
      <c r="F487" s="16"/>
      <c r="G487" s="16"/>
      <c r="H487" s="16"/>
      <c r="I487" s="16"/>
      <c r="J487" s="16"/>
      <c r="K487" s="16"/>
      <c r="L487" s="16"/>
      <c r="M487" s="16"/>
      <c r="N487" s="16"/>
      <c r="P487" s="33" t="str">
        <f t="shared" si="7"/>
        <v/>
      </c>
    </row>
    <row r="488" spans="1:16">
      <c r="A488" s="21"/>
      <c r="B488" s="21"/>
      <c r="C488" s="21"/>
      <c r="D488" s="21"/>
      <c r="E488" s="16"/>
      <c r="F488" s="16"/>
      <c r="G488" s="16"/>
      <c r="H488" s="16"/>
      <c r="I488" s="16"/>
      <c r="J488" s="16"/>
      <c r="K488" s="16"/>
      <c r="L488" s="16"/>
      <c r="M488" s="16"/>
      <c r="N488" s="16"/>
      <c r="P488" s="33" t="str">
        <f t="shared" si="7"/>
        <v/>
      </c>
    </row>
    <row r="489" spans="1:16">
      <c r="A489" s="21"/>
      <c r="B489" s="21"/>
      <c r="C489" s="21"/>
      <c r="D489" s="21"/>
      <c r="E489" s="16"/>
      <c r="F489" s="16"/>
      <c r="G489" s="16"/>
      <c r="H489" s="16"/>
      <c r="I489" s="16"/>
      <c r="J489" s="16"/>
      <c r="K489" s="16"/>
      <c r="L489" s="16"/>
      <c r="M489" s="16"/>
      <c r="N489" s="16"/>
      <c r="P489" s="33" t="str">
        <f t="shared" si="7"/>
        <v/>
      </c>
    </row>
    <row r="490" spans="1:16">
      <c r="A490" s="21"/>
      <c r="B490" s="21"/>
      <c r="C490" s="21"/>
      <c r="D490" s="21"/>
      <c r="E490" s="16"/>
      <c r="F490" s="16"/>
      <c r="G490" s="16"/>
      <c r="H490" s="16"/>
      <c r="I490" s="16"/>
      <c r="J490" s="16"/>
      <c r="K490" s="16"/>
      <c r="L490" s="16"/>
      <c r="M490" s="16"/>
      <c r="N490" s="16"/>
      <c r="P490" s="33" t="str">
        <f t="shared" si="7"/>
        <v/>
      </c>
    </row>
    <row r="491" spans="1:16">
      <c r="A491" s="21"/>
      <c r="B491" s="21"/>
      <c r="C491" s="21"/>
      <c r="D491" s="21"/>
      <c r="E491" s="16"/>
      <c r="F491" s="16"/>
      <c r="G491" s="16"/>
      <c r="H491" s="16"/>
      <c r="I491" s="16"/>
      <c r="J491" s="16"/>
      <c r="K491" s="16"/>
      <c r="L491" s="16"/>
      <c r="M491" s="16"/>
      <c r="N491" s="16"/>
      <c r="P491" s="33" t="str">
        <f t="shared" si="7"/>
        <v/>
      </c>
    </row>
    <row r="492" spans="1:16">
      <c r="A492" s="21"/>
      <c r="B492" s="21"/>
      <c r="C492" s="21"/>
      <c r="D492" s="21"/>
      <c r="E492" s="16"/>
      <c r="F492" s="16"/>
      <c r="G492" s="16"/>
      <c r="H492" s="16"/>
      <c r="I492" s="16"/>
      <c r="J492" s="16"/>
      <c r="K492" s="16"/>
      <c r="L492" s="16"/>
      <c r="M492" s="16"/>
      <c r="N492" s="16"/>
      <c r="P492" s="33" t="str">
        <f t="shared" si="7"/>
        <v/>
      </c>
    </row>
    <row r="493" spans="1:16">
      <c r="A493" s="21"/>
      <c r="B493" s="21"/>
      <c r="C493" s="21"/>
      <c r="D493" s="21"/>
      <c r="E493" s="16"/>
      <c r="F493" s="16"/>
      <c r="G493" s="16"/>
      <c r="H493" s="16"/>
      <c r="I493" s="16"/>
      <c r="J493" s="16"/>
      <c r="K493" s="16"/>
      <c r="L493" s="16"/>
      <c r="M493" s="16"/>
      <c r="N493" s="16"/>
      <c r="P493" s="33" t="str">
        <f t="shared" si="7"/>
        <v/>
      </c>
    </row>
    <row r="494" spans="1:16">
      <c r="A494" s="21"/>
      <c r="B494" s="21"/>
      <c r="C494" s="21"/>
      <c r="D494" s="21"/>
      <c r="E494" s="16"/>
      <c r="F494" s="16"/>
      <c r="G494" s="16"/>
      <c r="H494" s="16"/>
      <c r="I494" s="16"/>
      <c r="J494" s="16"/>
      <c r="K494" s="16"/>
      <c r="L494" s="16"/>
      <c r="M494" s="16"/>
      <c r="N494" s="16"/>
      <c r="P494" s="33" t="str">
        <f t="shared" si="7"/>
        <v/>
      </c>
    </row>
    <row r="495" spans="1:16">
      <c r="A495" s="21"/>
      <c r="B495" s="21"/>
      <c r="C495" s="21"/>
      <c r="D495" s="21"/>
      <c r="E495" s="16"/>
      <c r="F495" s="16"/>
      <c r="G495" s="16"/>
      <c r="H495" s="16"/>
      <c r="I495" s="16"/>
      <c r="J495" s="16"/>
      <c r="K495" s="16"/>
      <c r="L495" s="16"/>
      <c r="M495" s="16"/>
      <c r="N495" s="16"/>
      <c r="P495" s="33" t="str">
        <f t="shared" si="7"/>
        <v/>
      </c>
    </row>
    <row r="496" spans="1:16">
      <c r="A496" s="21"/>
      <c r="B496" s="21"/>
      <c r="C496" s="21"/>
      <c r="D496" s="21"/>
      <c r="E496" s="16"/>
      <c r="F496" s="16"/>
      <c r="G496" s="16"/>
      <c r="H496" s="16"/>
      <c r="I496" s="16"/>
      <c r="J496" s="16"/>
      <c r="K496" s="16"/>
      <c r="L496" s="16"/>
      <c r="M496" s="16"/>
      <c r="N496" s="16"/>
      <c r="P496" s="33" t="str">
        <f t="shared" si="7"/>
        <v/>
      </c>
    </row>
    <row r="497" spans="1:16">
      <c r="A497" s="21"/>
      <c r="B497" s="21"/>
      <c r="C497" s="21"/>
      <c r="D497" s="21"/>
      <c r="E497" s="16"/>
      <c r="F497" s="16"/>
      <c r="G497" s="16"/>
      <c r="H497" s="16"/>
      <c r="I497" s="16"/>
      <c r="J497" s="16"/>
      <c r="K497" s="16"/>
      <c r="L497" s="16"/>
      <c r="M497" s="16"/>
      <c r="N497" s="16"/>
      <c r="P497" s="33" t="str">
        <f t="shared" si="7"/>
        <v/>
      </c>
    </row>
    <row r="498" spans="1:16">
      <c r="A498" s="21"/>
      <c r="B498" s="21"/>
      <c r="C498" s="21"/>
      <c r="D498" s="21"/>
      <c r="E498" s="16"/>
      <c r="F498" s="16"/>
      <c r="G498" s="16"/>
      <c r="H498" s="16"/>
      <c r="I498" s="16"/>
      <c r="J498" s="16"/>
      <c r="K498" s="16"/>
      <c r="L498" s="16"/>
      <c r="M498" s="16"/>
      <c r="N498" s="16"/>
      <c r="P498" s="33" t="str">
        <f t="shared" si="7"/>
        <v/>
      </c>
    </row>
    <row r="499" spans="1:16">
      <c r="A499" s="21"/>
      <c r="B499" s="21"/>
      <c r="C499" s="21"/>
      <c r="D499" s="21"/>
      <c r="E499" s="16"/>
      <c r="F499" s="16"/>
      <c r="G499" s="16"/>
      <c r="H499" s="16"/>
      <c r="I499" s="16"/>
      <c r="J499" s="16"/>
      <c r="K499" s="16"/>
      <c r="L499" s="16"/>
      <c r="M499" s="16"/>
      <c r="N499" s="16"/>
      <c r="P499" s="33" t="str">
        <f t="shared" si="7"/>
        <v/>
      </c>
    </row>
    <row r="500" spans="1:16">
      <c r="A500" s="21"/>
      <c r="B500" s="21"/>
      <c r="C500" s="21"/>
      <c r="D500" s="21"/>
      <c r="E500" s="16"/>
      <c r="F500" s="16"/>
      <c r="G500" s="16"/>
      <c r="H500" s="16"/>
      <c r="I500" s="16"/>
      <c r="J500" s="16"/>
      <c r="K500" s="16"/>
      <c r="L500" s="16"/>
      <c r="M500" s="16"/>
      <c r="N500" s="16"/>
      <c r="P500" s="33" t="str">
        <f t="shared" si="7"/>
        <v/>
      </c>
    </row>
  </sheetData>
  <mergeCells count="9">
    <mergeCell ref="P3:P6"/>
    <mergeCell ref="E3:N3"/>
    <mergeCell ref="E4:E6"/>
    <mergeCell ref="F4:M4"/>
    <mergeCell ref="N4:N6"/>
    <mergeCell ref="F5:I5"/>
    <mergeCell ref="J5:K5"/>
    <mergeCell ref="L5:L6"/>
    <mergeCell ref="M5:M6"/>
  </mergeCells>
  <conditionalFormatting sqref="E8:E500">
    <cfRule type="expression" dxfId="125" priority="2">
      <formula>AND(NOT(ISBLANK(E8)), E8&lt;0)</formula>
    </cfRule>
  </conditionalFormatting>
  <conditionalFormatting sqref="I8:I500">
    <cfRule type="expression" dxfId="124" priority="4">
      <formula>AND(NOT(ISBLANK(I8)), I8&lt;0)</formula>
    </cfRule>
  </conditionalFormatting>
  <conditionalFormatting sqref="N8:N500">
    <cfRule type="expression" dxfId="123" priority="1">
      <formula>AND(NOT(ISBLANK(N8)), N8&lt;0)</formula>
    </cfRule>
    <cfRule type="expression" dxfId="122" priority="5">
      <formula>NOT(N8 = (SUM(E8, F8, H8, J8:M8) - SUM(G8, I8)))</formula>
    </cfRule>
  </conditionalFormatting>
  <hyperlinks>
    <hyperlink ref="A1" location="'TOC'!B72" display="TOC" xr:uid="{00000000-0004-0000-3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B00-000000000000}">
          <x14:formula1>
            <xm:f>_dropDownSheet!$A$35</xm:f>
          </x14:formula1>
          <xm:sqref>A8:A500</xm:sqref>
        </x14:dataValidation>
        <x14:dataValidation type="list" allowBlank="1" showInputMessage="1" showErrorMessage="1" xr:uid="{00000000-0002-0000-3B00-000001000000}">
          <x14:formula1>
            <xm:f>_dropDownSheet!$A$7:$C$7</xm:f>
          </x14:formula1>
          <xm:sqref>B8:B500</xm:sqref>
        </x14:dataValidation>
        <x14:dataValidation type="list" allowBlank="1" showInputMessage="1" showErrorMessage="1" xr:uid="{00000000-0002-0000-3B00-000002000000}">
          <x14:formula1>
            <xm:f>_dropDownSheet!$A$5:$JA$5</xm:f>
          </x14:formula1>
          <xm:sqref>C8:C500</xm:sqref>
        </x14:dataValidation>
        <x14:dataValidation type="list" allowBlank="1" showInputMessage="1" showErrorMessage="1" xr:uid="{00000000-0002-0000-3B00-000003000000}">
          <x14:formula1>
            <xm:f>_dropDownSheet!$A$11:$N$11</xm:f>
          </x14:formula1>
          <xm:sqref>D8:D500</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Blad61">
    <outlinePr summaryBelow="0"/>
  </sheetPr>
  <dimension ref="A1:N500"/>
  <sheetViews>
    <sheetView workbookViewId="0">
      <pane ySplit="1" topLeftCell="A2" activePane="bottomLeft" state="frozen"/>
      <selection pane="bottomLeft" activeCell="C12" sqref="C12"/>
    </sheetView>
  </sheetViews>
  <sheetFormatPr defaultRowHeight="14.5"/>
  <cols>
    <col min="1" max="12" width="15" customWidth="1"/>
    <col min="14" max="14" width="119.1796875" customWidth="1"/>
  </cols>
  <sheetData>
    <row r="1" spans="1:14" ht="15" customHeight="1">
      <c r="A1" s="11" t="s">
        <v>246</v>
      </c>
      <c r="B1" s="12" t="s">
        <v>151</v>
      </c>
    </row>
    <row r="2" spans="1:14" ht="15" customHeight="1"/>
    <row r="3" spans="1:14">
      <c r="A3" s="12"/>
      <c r="D3" s="53" t="s">
        <v>336</v>
      </c>
      <c r="E3" s="53"/>
      <c r="F3" s="53"/>
      <c r="G3" s="53"/>
      <c r="H3" s="53"/>
      <c r="I3" s="53"/>
      <c r="J3" s="53"/>
      <c r="K3" s="53"/>
      <c r="L3" s="53" t="s">
        <v>248</v>
      </c>
      <c r="N3" s="51" t="s">
        <v>250</v>
      </c>
    </row>
    <row r="4" spans="1:14">
      <c r="D4" s="53" t="s">
        <v>251</v>
      </c>
      <c r="E4" s="53" t="s">
        <v>252</v>
      </c>
      <c r="F4" s="53"/>
      <c r="G4" s="53"/>
      <c r="H4" s="53"/>
      <c r="I4" s="53"/>
      <c r="J4" s="53"/>
      <c r="K4" s="53" t="s">
        <v>253</v>
      </c>
      <c r="L4" s="53"/>
      <c r="N4" s="51"/>
    </row>
    <row r="5" spans="1:14">
      <c r="D5" s="53"/>
      <c r="E5" s="53" t="s">
        <v>254</v>
      </c>
      <c r="F5" s="53"/>
      <c r="G5" s="53" t="s">
        <v>255</v>
      </c>
      <c r="H5" s="53"/>
      <c r="I5" s="53" t="s">
        <v>256</v>
      </c>
      <c r="J5" s="53" t="s">
        <v>257</v>
      </c>
      <c r="K5" s="53"/>
      <c r="L5" s="53"/>
      <c r="N5" s="51"/>
    </row>
    <row r="6" spans="1:14" ht="20">
      <c r="D6" s="53"/>
      <c r="E6" s="13" t="s">
        <v>337</v>
      </c>
      <c r="F6" s="13" t="s">
        <v>338</v>
      </c>
      <c r="G6" s="13" t="s">
        <v>260</v>
      </c>
      <c r="H6" s="13" t="s">
        <v>261</v>
      </c>
      <c r="I6" s="53"/>
      <c r="J6" s="53"/>
      <c r="K6" s="53"/>
      <c r="L6" s="53"/>
      <c r="N6" s="51"/>
    </row>
    <row r="7" spans="1:14" ht="21.5">
      <c r="A7" s="20" t="s">
        <v>275</v>
      </c>
      <c r="B7" s="20" t="s">
        <v>276</v>
      </c>
      <c r="C7" s="20" t="s">
        <v>277</v>
      </c>
      <c r="D7" s="14" t="s">
        <v>262</v>
      </c>
      <c r="E7" s="14" t="s">
        <v>263</v>
      </c>
      <c r="F7" s="14" t="s">
        <v>264</v>
      </c>
      <c r="G7" s="14" t="s">
        <v>265</v>
      </c>
      <c r="H7" s="14" t="s">
        <v>266</v>
      </c>
      <c r="I7" s="14" t="s">
        <v>267</v>
      </c>
      <c r="J7" s="14" t="s">
        <v>268</v>
      </c>
      <c r="K7" s="14" t="s">
        <v>269</v>
      </c>
      <c r="L7" s="14" t="s">
        <v>270</v>
      </c>
      <c r="N7" s="32" t="s">
        <v>1019</v>
      </c>
    </row>
    <row r="8" spans="1:14" ht="20">
      <c r="A8" s="21" t="s">
        <v>340</v>
      </c>
      <c r="B8" s="21" t="s">
        <v>279</v>
      </c>
      <c r="C8" s="21" t="s">
        <v>280</v>
      </c>
      <c r="D8" s="16"/>
      <c r="E8" s="16"/>
      <c r="F8" s="16"/>
      <c r="G8" s="16"/>
      <c r="H8" s="16"/>
      <c r="I8" s="16"/>
      <c r="J8" s="16"/>
      <c r="K8" s="16"/>
      <c r="L8" s="16"/>
      <c r="N8" s="33" t="str">
        <f>IF(COUNTA(D8:L8)=0,"",_xlfn.CONCAT(,
IF(NOT(K8 = (SUM(D8, E8, G8:J8) - SUM(F8))),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f>
        <v/>
      </c>
    </row>
    <row r="9" spans="1:14" ht="15" customHeight="1">
      <c r="A9" s="21"/>
      <c r="B9" s="21"/>
      <c r="C9" s="21"/>
      <c r="D9" s="16"/>
      <c r="E9" s="16"/>
      <c r="F9" s="16"/>
      <c r="G9" s="16"/>
      <c r="H9" s="16"/>
      <c r="I9" s="16"/>
      <c r="J9" s="16"/>
      <c r="K9" s="16"/>
      <c r="L9" s="16"/>
      <c r="N9" s="33" t="str">
        <f>IF(COUNTA(D9:L9)=0,"",_xlfn.CONCAT(,
IF(NOT(K9 = (SUM(D9, E9, G9:J9) - SUM(F9))),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f>
        <v/>
      </c>
    </row>
    <row r="10" spans="1:14">
      <c r="A10" s="21"/>
      <c r="B10" s="21"/>
      <c r="C10" s="21"/>
      <c r="D10" s="16"/>
      <c r="E10" s="16"/>
      <c r="F10" s="16"/>
      <c r="G10" s="16"/>
      <c r="H10" s="16"/>
      <c r="I10" s="16"/>
      <c r="J10" s="16"/>
      <c r="K10" s="16"/>
      <c r="L10" s="16"/>
      <c r="N10" s="33" t="str">
        <f t="shared" ref="N10:N73" si="0">IF(COUNTA(D10:L10)=0,"",_xlfn.CONCAT(,
IF(NOT(K10 = (SUM(D10, E10, G10:J10) - SUM(F10))),
     " Error: Position at the end of the period is not equal to: position at the beginning of the period + issuance or inflow - buyback or outflow + exchange rate changes + price changes + other changes + rectifications.",
     ""),
IF(AND(NOT(ISBLANK(L10)), L10&lt;0),
 " Error: Dividend declared (gross) cannot be negative",
     ""),
IF(AND(NOT(ISBLANK(D10)), D10&lt;0),
 " Warning: Position at the beginning of the period is usually a positive amount, please check whether the reported negative amount is correct.",
     ""),
IF(AND(NOT(ISBLANK(K10)), K10&lt;0),
 " Warning: Position at the end of the period is usually a positive amount, please check whether the reported negative amount is correct.",
     "")))</f>
        <v/>
      </c>
    </row>
    <row r="11" spans="1:14">
      <c r="A11" s="21"/>
      <c r="B11" s="21"/>
      <c r="C11" s="21"/>
      <c r="D11" s="16"/>
      <c r="E11" s="16"/>
      <c r="F11" s="16"/>
      <c r="G11" s="16"/>
      <c r="H11" s="16"/>
      <c r="I11" s="16"/>
      <c r="J11" s="16"/>
      <c r="K11" s="16"/>
      <c r="L11" s="16"/>
      <c r="N11" s="33" t="str">
        <f t="shared" si="0"/>
        <v/>
      </c>
    </row>
    <row r="12" spans="1:14">
      <c r="A12" s="21"/>
      <c r="B12" s="21"/>
      <c r="C12" s="21"/>
      <c r="D12" s="16"/>
      <c r="E12" s="16"/>
      <c r="F12" s="16"/>
      <c r="G12" s="16"/>
      <c r="H12" s="16"/>
      <c r="I12" s="16"/>
      <c r="J12" s="16"/>
      <c r="K12" s="16"/>
      <c r="L12" s="16"/>
      <c r="N12" s="33" t="str">
        <f t="shared" si="0"/>
        <v/>
      </c>
    </row>
    <row r="13" spans="1:14">
      <c r="A13" s="21"/>
      <c r="B13" s="21"/>
      <c r="C13" s="21"/>
      <c r="D13" s="16"/>
      <c r="E13" s="16"/>
      <c r="F13" s="16"/>
      <c r="G13" s="16"/>
      <c r="H13" s="16"/>
      <c r="I13" s="16"/>
      <c r="J13" s="16"/>
      <c r="K13" s="16"/>
      <c r="L13" s="16"/>
      <c r="N13" s="33" t="str">
        <f t="shared" si="0"/>
        <v/>
      </c>
    </row>
    <row r="14" spans="1:14">
      <c r="A14" s="21"/>
      <c r="B14" s="21"/>
      <c r="C14" s="21"/>
      <c r="D14" s="16"/>
      <c r="E14" s="16"/>
      <c r="F14" s="16"/>
      <c r="G14" s="16"/>
      <c r="H14" s="16"/>
      <c r="I14" s="16"/>
      <c r="J14" s="16"/>
      <c r="K14" s="16"/>
      <c r="L14" s="16"/>
      <c r="N14" s="33" t="str">
        <f t="shared" si="0"/>
        <v/>
      </c>
    </row>
    <row r="15" spans="1:14">
      <c r="A15" s="21"/>
      <c r="B15" s="21"/>
      <c r="C15" s="21"/>
      <c r="D15" s="16"/>
      <c r="E15" s="16"/>
      <c r="F15" s="16"/>
      <c r="G15" s="16"/>
      <c r="H15" s="16"/>
      <c r="I15" s="16"/>
      <c r="J15" s="16"/>
      <c r="K15" s="16"/>
      <c r="L15" s="16"/>
      <c r="N15" s="33" t="str">
        <f t="shared" si="0"/>
        <v/>
      </c>
    </row>
    <row r="16" spans="1:14">
      <c r="A16" s="21"/>
      <c r="B16" s="21"/>
      <c r="C16" s="21"/>
      <c r="D16" s="16"/>
      <c r="E16" s="16"/>
      <c r="F16" s="16"/>
      <c r="G16" s="16"/>
      <c r="H16" s="16"/>
      <c r="I16" s="16"/>
      <c r="J16" s="16"/>
      <c r="K16" s="16"/>
      <c r="L16" s="16"/>
      <c r="N16" s="33" t="str">
        <f t="shared" si="0"/>
        <v/>
      </c>
    </row>
    <row r="17" spans="1:14">
      <c r="A17" s="21"/>
      <c r="B17" s="21"/>
      <c r="C17" s="21"/>
      <c r="D17" s="16"/>
      <c r="E17" s="16"/>
      <c r="F17" s="16"/>
      <c r="G17" s="16"/>
      <c r="H17" s="16"/>
      <c r="I17" s="16"/>
      <c r="J17" s="16"/>
      <c r="K17" s="16"/>
      <c r="L17" s="16"/>
      <c r="N17" s="33" t="str">
        <f t="shared" si="0"/>
        <v/>
      </c>
    </row>
    <row r="18" spans="1:14">
      <c r="A18" s="21"/>
      <c r="B18" s="21"/>
      <c r="C18" s="21"/>
      <c r="D18" s="16"/>
      <c r="E18" s="16"/>
      <c r="F18" s="16"/>
      <c r="G18" s="16"/>
      <c r="H18" s="16"/>
      <c r="I18" s="16"/>
      <c r="J18" s="16"/>
      <c r="K18" s="16"/>
      <c r="L18" s="16"/>
      <c r="N18" s="33" t="str">
        <f t="shared" si="0"/>
        <v/>
      </c>
    </row>
    <row r="19" spans="1:14">
      <c r="A19" s="21"/>
      <c r="B19" s="21"/>
      <c r="C19" s="21"/>
      <c r="D19" s="16"/>
      <c r="E19" s="16"/>
      <c r="F19" s="16"/>
      <c r="G19" s="16"/>
      <c r="H19" s="16"/>
      <c r="I19" s="16"/>
      <c r="J19" s="16"/>
      <c r="K19" s="16"/>
      <c r="L19" s="16"/>
      <c r="N19" s="33" t="str">
        <f t="shared" si="0"/>
        <v/>
      </c>
    </row>
    <row r="20" spans="1:14">
      <c r="A20" s="21"/>
      <c r="B20" s="21"/>
      <c r="C20" s="21"/>
      <c r="D20" s="16"/>
      <c r="E20" s="16"/>
      <c r="F20" s="16"/>
      <c r="G20" s="16"/>
      <c r="H20" s="16"/>
      <c r="I20" s="16"/>
      <c r="J20" s="16"/>
      <c r="K20" s="16"/>
      <c r="L20" s="16"/>
      <c r="N20" s="33" t="str">
        <f t="shared" si="0"/>
        <v/>
      </c>
    </row>
    <row r="21" spans="1:14">
      <c r="A21" s="21"/>
      <c r="B21" s="21"/>
      <c r="C21" s="21"/>
      <c r="D21" s="16"/>
      <c r="E21" s="16"/>
      <c r="F21" s="16"/>
      <c r="G21" s="16"/>
      <c r="H21" s="16"/>
      <c r="I21" s="16"/>
      <c r="J21" s="16"/>
      <c r="K21" s="16"/>
      <c r="L21" s="16"/>
      <c r="N21" s="33" t="str">
        <f t="shared" si="0"/>
        <v/>
      </c>
    </row>
    <row r="22" spans="1:14">
      <c r="A22" s="21"/>
      <c r="B22" s="21"/>
      <c r="C22" s="21"/>
      <c r="D22" s="16"/>
      <c r="E22" s="16"/>
      <c r="F22" s="16"/>
      <c r="G22" s="16"/>
      <c r="H22" s="16"/>
      <c r="I22" s="16"/>
      <c r="J22" s="16"/>
      <c r="K22" s="16"/>
      <c r="L22" s="16"/>
      <c r="N22" s="33" t="str">
        <f t="shared" si="0"/>
        <v/>
      </c>
    </row>
    <row r="23" spans="1:14">
      <c r="A23" s="21"/>
      <c r="B23" s="21"/>
      <c r="C23" s="21"/>
      <c r="D23" s="16"/>
      <c r="E23" s="16"/>
      <c r="F23" s="16"/>
      <c r="G23" s="16"/>
      <c r="H23" s="16"/>
      <c r="I23" s="16"/>
      <c r="J23" s="16"/>
      <c r="K23" s="16"/>
      <c r="L23" s="16"/>
      <c r="N23" s="33" t="str">
        <f t="shared" si="0"/>
        <v/>
      </c>
    </row>
    <row r="24" spans="1:14">
      <c r="A24" s="21"/>
      <c r="B24" s="21"/>
      <c r="C24" s="21"/>
      <c r="D24" s="16"/>
      <c r="E24" s="16"/>
      <c r="F24" s="16"/>
      <c r="G24" s="16"/>
      <c r="H24" s="16"/>
      <c r="I24" s="16"/>
      <c r="J24" s="16"/>
      <c r="K24" s="16"/>
      <c r="L24" s="16"/>
      <c r="N24" s="33" t="str">
        <f t="shared" si="0"/>
        <v/>
      </c>
    </row>
    <row r="25" spans="1:14">
      <c r="A25" s="21"/>
      <c r="B25" s="21"/>
      <c r="C25" s="21"/>
      <c r="D25" s="16"/>
      <c r="E25" s="16"/>
      <c r="F25" s="16"/>
      <c r="G25" s="16"/>
      <c r="H25" s="16"/>
      <c r="I25" s="16"/>
      <c r="J25" s="16"/>
      <c r="K25" s="16"/>
      <c r="L25" s="16"/>
      <c r="N25" s="33" t="str">
        <f t="shared" si="0"/>
        <v/>
      </c>
    </row>
    <row r="26" spans="1:14">
      <c r="A26" s="21"/>
      <c r="B26" s="21"/>
      <c r="C26" s="21"/>
      <c r="D26" s="16"/>
      <c r="E26" s="16"/>
      <c r="F26" s="16"/>
      <c r="G26" s="16"/>
      <c r="H26" s="16"/>
      <c r="I26" s="16"/>
      <c r="J26" s="16"/>
      <c r="K26" s="16"/>
      <c r="L26" s="16"/>
      <c r="N26" s="33" t="str">
        <f t="shared" si="0"/>
        <v/>
      </c>
    </row>
    <row r="27" spans="1:14">
      <c r="A27" s="21"/>
      <c r="B27" s="21"/>
      <c r="C27" s="21"/>
      <c r="D27" s="16"/>
      <c r="E27" s="16"/>
      <c r="F27" s="16"/>
      <c r="G27" s="16"/>
      <c r="H27" s="16"/>
      <c r="I27" s="16"/>
      <c r="J27" s="16"/>
      <c r="K27" s="16"/>
      <c r="L27" s="16"/>
      <c r="N27" s="33" t="str">
        <f t="shared" si="0"/>
        <v/>
      </c>
    </row>
    <row r="28" spans="1:14">
      <c r="A28" s="21"/>
      <c r="B28" s="21"/>
      <c r="C28" s="21"/>
      <c r="D28" s="16"/>
      <c r="E28" s="16"/>
      <c r="F28" s="16"/>
      <c r="G28" s="16"/>
      <c r="H28" s="16"/>
      <c r="I28" s="16"/>
      <c r="J28" s="16"/>
      <c r="K28" s="16"/>
      <c r="L28" s="16"/>
      <c r="N28" s="33" t="str">
        <f t="shared" si="0"/>
        <v/>
      </c>
    </row>
    <row r="29" spans="1:14">
      <c r="A29" s="21"/>
      <c r="B29" s="21"/>
      <c r="C29" s="21"/>
      <c r="D29" s="16"/>
      <c r="E29" s="16"/>
      <c r="F29" s="16"/>
      <c r="G29" s="16"/>
      <c r="H29" s="16"/>
      <c r="I29" s="16"/>
      <c r="J29" s="16"/>
      <c r="K29" s="16"/>
      <c r="L29" s="16"/>
      <c r="N29" s="33" t="str">
        <f t="shared" si="0"/>
        <v/>
      </c>
    </row>
    <row r="30" spans="1:14">
      <c r="A30" s="21"/>
      <c r="B30" s="21"/>
      <c r="C30" s="21"/>
      <c r="D30" s="16"/>
      <c r="E30" s="16"/>
      <c r="F30" s="16"/>
      <c r="G30" s="16"/>
      <c r="H30" s="16"/>
      <c r="I30" s="16"/>
      <c r="J30" s="16"/>
      <c r="K30" s="16"/>
      <c r="L30" s="16"/>
      <c r="N30" s="33" t="str">
        <f t="shared" si="0"/>
        <v/>
      </c>
    </row>
    <row r="31" spans="1:14">
      <c r="A31" s="21"/>
      <c r="B31" s="21"/>
      <c r="C31" s="21"/>
      <c r="D31" s="16"/>
      <c r="E31" s="16"/>
      <c r="F31" s="16"/>
      <c r="G31" s="16"/>
      <c r="H31" s="16"/>
      <c r="I31" s="16"/>
      <c r="J31" s="16"/>
      <c r="K31" s="16"/>
      <c r="L31" s="16"/>
      <c r="N31" s="33" t="str">
        <f t="shared" si="0"/>
        <v/>
      </c>
    </row>
    <row r="32" spans="1:14">
      <c r="A32" s="21"/>
      <c r="B32" s="21"/>
      <c r="C32" s="21"/>
      <c r="D32" s="16"/>
      <c r="E32" s="16"/>
      <c r="F32" s="16"/>
      <c r="G32" s="16"/>
      <c r="H32" s="16"/>
      <c r="I32" s="16"/>
      <c r="J32" s="16"/>
      <c r="K32" s="16"/>
      <c r="L32" s="16"/>
      <c r="N32" s="33" t="str">
        <f t="shared" si="0"/>
        <v/>
      </c>
    </row>
    <row r="33" spans="1:14">
      <c r="A33" s="21"/>
      <c r="B33" s="21"/>
      <c r="C33" s="21"/>
      <c r="D33" s="16"/>
      <c r="E33" s="16"/>
      <c r="F33" s="16"/>
      <c r="G33" s="16"/>
      <c r="H33" s="16"/>
      <c r="I33" s="16"/>
      <c r="J33" s="16"/>
      <c r="K33" s="16"/>
      <c r="L33" s="16"/>
      <c r="N33" s="33" t="str">
        <f t="shared" si="0"/>
        <v/>
      </c>
    </row>
    <row r="34" spans="1:14">
      <c r="A34" s="21"/>
      <c r="B34" s="21"/>
      <c r="C34" s="21"/>
      <c r="D34" s="16"/>
      <c r="E34" s="16"/>
      <c r="F34" s="16"/>
      <c r="G34" s="16"/>
      <c r="H34" s="16"/>
      <c r="I34" s="16"/>
      <c r="J34" s="16"/>
      <c r="K34" s="16"/>
      <c r="L34" s="16"/>
      <c r="N34" s="33" t="str">
        <f t="shared" si="0"/>
        <v/>
      </c>
    </row>
    <row r="35" spans="1:14">
      <c r="A35" s="21"/>
      <c r="B35" s="21"/>
      <c r="C35" s="21"/>
      <c r="D35" s="16"/>
      <c r="E35" s="16"/>
      <c r="F35" s="16"/>
      <c r="G35" s="16"/>
      <c r="H35" s="16"/>
      <c r="I35" s="16"/>
      <c r="J35" s="16"/>
      <c r="K35" s="16"/>
      <c r="L35" s="16"/>
      <c r="N35" s="33" t="str">
        <f t="shared" si="0"/>
        <v/>
      </c>
    </row>
    <row r="36" spans="1:14">
      <c r="A36" s="21"/>
      <c r="B36" s="21"/>
      <c r="C36" s="21"/>
      <c r="D36" s="16"/>
      <c r="E36" s="16"/>
      <c r="F36" s="16"/>
      <c r="G36" s="16"/>
      <c r="H36" s="16"/>
      <c r="I36" s="16"/>
      <c r="J36" s="16"/>
      <c r="K36" s="16"/>
      <c r="L36" s="16"/>
      <c r="N36" s="33" t="str">
        <f t="shared" si="0"/>
        <v/>
      </c>
    </row>
    <row r="37" spans="1:14">
      <c r="A37" s="21"/>
      <c r="B37" s="21"/>
      <c r="C37" s="21"/>
      <c r="D37" s="16"/>
      <c r="E37" s="16"/>
      <c r="F37" s="16"/>
      <c r="G37" s="16"/>
      <c r="H37" s="16"/>
      <c r="I37" s="16"/>
      <c r="J37" s="16"/>
      <c r="K37" s="16"/>
      <c r="L37" s="16"/>
      <c r="N37" s="33" t="str">
        <f t="shared" si="0"/>
        <v/>
      </c>
    </row>
    <row r="38" spans="1:14">
      <c r="A38" s="21"/>
      <c r="B38" s="21"/>
      <c r="C38" s="21"/>
      <c r="D38" s="16"/>
      <c r="E38" s="16"/>
      <c r="F38" s="16"/>
      <c r="G38" s="16"/>
      <c r="H38" s="16"/>
      <c r="I38" s="16"/>
      <c r="J38" s="16"/>
      <c r="K38" s="16"/>
      <c r="L38" s="16"/>
      <c r="N38" s="33" t="str">
        <f t="shared" si="0"/>
        <v/>
      </c>
    </row>
    <row r="39" spans="1:14">
      <c r="A39" s="21"/>
      <c r="B39" s="21"/>
      <c r="C39" s="21"/>
      <c r="D39" s="16"/>
      <c r="E39" s="16"/>
      <c r="F39" s="16"/>
      <c r="G39" s="16"/>
      <c r="H39" s="16"/>
      <c r="I39" s="16"/>
      <c r="J39" s="16"/>
      <c r="K39" s="16"/>
      <c r="L39" s="16"/>
      <c r="N39" s="33" t="str">
        <f t="shared" si="0"/>
        <v/>
      </c>
    </row>
    <row r="40" spans="1:14">
      <c r="A40" s="21"/>
      <c r="B40" s="21"/>
      <c r="C40" s="21"/>
      <c r="D40" s="16"/>
      <c r="E40" s="16"/>
      <c r="F40" s="16"/>
      <c r="G40" s="16"/>
      <c r="H40" s="16"/>
      <c r="I40" s="16"/>
      <c r="J40" s="16"/>
      <c r="K40" s="16"/>
      <c r="L40" s="16"/>
      <c r="N40" s="33" t="str">
        <f t="shared" si="0"/>
        <v/>
      </c>
    </row>
    <row r="41" spans="1:14">
      <c r="A41" s="21"/>
      <c r="B41" s="21"/>
      <c r="C41" s="21"/>
      <c r="D41" s="16"/>
      <c r="E41" s="16"/>
      <c r="F41" s="16"/>
      <c r="G41" s="16"/>
      <c r="H41" s="16"/>
      <c r="I41" s="16"/>
      <c r="J41" s="16"/>
      <c r="K41" s="16"/>
      <c r="L41" s="16"/>
      <c r="N41" s="33" t="str">
        <f t="shared" si="0"/>
        <v/>
      </c>
    </row>
    <row r="42" spans="1:14">
      <c r="A42" s="21"/>
      <c r="B42" s="21"/>
      <c r="C42" s="21"/>
      <c r="D42" s="16"/>
      <c r="E42" s="16"/>
      <c r="F42" s="16"/>
      <c r="G42" s="16"/>
      <c r="H42" s="16"/>
      <c r="I42" s="16"/>
      <c r="J42" s="16"/>
      <c r="K42" s="16"/>
      <c r="L42" s="16"/>
      <c r="N42" s="33" t="str">
        <f t="shared" si="0"/>
        <v/>
      </c>
    </row>
    <row r="43" spans="1:14">
      <c r="A43" s="21"/>
      <c r="B43" s="21"/>
      <c r="C43" s="21"/>
      <c r="D43" s="16"/>
      <c r="E43" s="16"/>
      <c r="F43" s="16"/>
      <c r="G43" s="16"/>
      <c r="H43" s="16"/>
      <c r="I43" s="16"/>
      <c r="J43" s="16"/>
      <c r="K43" s="16"/>
      <c r="L43" s="16"/>
      <c r="N43" s="33" t="str">
        <f t="shared" si="0"/>
        <v/>
      </c>
    </row>
    <row r="44" spans="1:14">
      <c r="A44" s="21"/>
      <c r="B44" s="21"/>
      <c r="C44" s="21"/>
      <c r="D44" s="16"/>
      <c r="E44" s="16"/>
      <c r="F44" s="16"/>
      <c r="G44" s="16"/>
      <c r="H44" s="16"/>
      <c r="I44" s="16"/>
      <c r="J44" s="16"/>
      <c r="K44" s="16"/>
      <c r="L44" s="16"/>
      <c r="N44" s="33" t="str">
        <f t="shared" si="0"/>
        <v/>
      </c>
    </row>
    <row r="45" spans="1:14">
      <c r="A45" s="21"/>
      <c r="B45" s="21"/>
      <c r="C45" s="21"/>
      <c r="D45" s="16"/>
      <c r="E45" s="16"/>
      <c r="F45" s="16"/>
      <c r="G45" s="16"/>
      <c r="H45" s="16"/>
      <c r="I45" s="16"/>
      <c r="J45" s="16"/>
      <c r="K45" s="16"/>
      <c r="L45" s="16"/>
      <c r="N45" s="33" t="str">
        <f t="shared" si="0"/>
        <v/>
      </c>
    </row>
    <row r="46" spans="1:14">
      <c r="A46" s="21"/>
      <c r="B46" s="21"/>
      <c r="C46" s="21"/>
      <c r="D46" s="16"/>
      <c r="E46" s="16"/>
      <c r="F46" s="16"/>
      <c r="G46" s="16"/>
      <c r="H46" s="16"/>
      <c r="I46" s="16"/>
      <c r="J46" s="16"/>
      <c r="K46" s="16"/>
      <c r="L46" s="16"/>
      <c r="N46" s="33" t="str">
        <f t="shared" si="0"/>
        <v/>
      </c>
    </row>
    <row r="47" spans="1:14">
      <c r="A47" s="21"/>
      <c r="B47" s="21"/>
      <c r="C47" s="21"/>
      <c r="D47" s="16"/>
      <c r="E47" s="16"/>
      <c r="F47" s="16"/>
      <c r="G47" s="16"/>
      <c r="H47" s="16"/>
      <c r="I47" s="16"/>
      <c r="J47" s="16"/>
      <c r="K47" s="16"/>
      <c r="L47" s="16"/>
      <c r="N47" s="33" t="str">
        <f t="shared" si="0"/>
        <v/>
      </c>
    </row>
    <row r="48" spans="1:14">
      <c r="A48" s="21"/>
      <c r="B48" s="21"/>
      <c r="C48" s="21"/>
      <c r="D48" s="16"/>
      <c r="E48" s="16"/>
      <c r="F48" s="16"/>
      <c r="G48" s="16"/>
      <c r="H48" s="16"/>
      <c r="I48" s="16"/>
      <c r="J48" s="16"/>
      <c r="K48" s="16"/>
      <c r="L48" s="16"/>
      <c r="N48" s="33" t="str">
        <f t="shared" si="0"/>
        <v/>
      </c>
    </row>
    <row r="49" spans="1:14">
      <c r="A49" s="21"/>
      <c r="B49" s="21"/>
      <c r="C49" s="21"/>
      <c r="D49" s="16"/>
      <c r="E49" s="16"/>
      <c r="F49" s="16"/>
      <c r="G49" s="16"/>
      <c r="H49" s="16"/>
      <c r="I49" s="16"/>
      <c r="J49" s="16"/>
      <c r="K49" s="16"/>
      <c r="L49" s="16"/>
      <c r="N49" s="33" t="str">
        <f t="shared" si="0"/>
        <v/>
      </c>
    </row>
    <row r="50" spans="1:14">
      <c r="A50" s="21"/>
      <c r="B50" s="21"/>
      <c r="C50" s="21"/>
      <c r="D50" s="16"/>
      <c r="E50" s="16"/>
      <c r="F50" s="16"/>
      <c r="G50" s="16"/>
      <c r="H50" s="16"/>
      <c r="I50" s="16"/>
      <c r="J50" s="16"/>
      <c r="K50" s="16"/>
      <c r="L50" s="16"/>
      <c r="N50" s="33" t="str">
        <f t="shared" si="0"/>
        <v/>
      </c>
    </row>
    <row r="51" spans="1:14">
      <c r="A51" s="21"/>
      <c r="B51" s="21"/>
      <c r="C51" s="21"/>
      <c r="D51" s="16"/>
      <c r="E51" s="16"/>
      <c r="F51" s="16"/>
      <c r="G51" s="16"/>
      <c r="H51" s="16"/>
      <c r="I51" s="16"/>
      <c r="J51" s="16"/>
      <c r="K51" s="16"/>
      <c r="L51" s="16"/>
      <c r="N51" s="33" t="str">
        <f t="shared" si="0"/>
        <v/>
      </c>
    </row>
    <row r="52" spans="1:14">
      <c r="A52" s="21"/>
      <c r="B52" s="21"/>
      <c r="C52" s="21"/>
      <c r="D52" s="16"/>
      <c r="E52" s="16"/>
      <c r="F52" s="16"/>
      <c r="G52" s="16"/>
      <c r="H52" s="16"/>
      <c r="I52" s="16"/>
      <c r="J52" s="16"/>
      <c r="K52" s="16"/>
      <c r="L52" s="16"/>
      <c r="N52" s="33" t="str">
        <f t="shared" si="0"/>
        <v/>
      </c>
    </row>
    <row r="53" spans="1:14">
      <c r="A53" s="21"/>
      <c r="B53" s="21"/>
      <c r="C53" s="21"/>
      <c r="D53" s="16"/>
      <c r="E53" s="16"/>
      <c r="F53" s="16"/>
      <c r="G53" s="16"/>
      <c r="H53" s="16"/>
      <c r="I53" s="16"/>
      <c r="J53" s="16"/>
      <c r="K53" s="16"/>
      <c r="L53" s="16"/>
      <c r="N53" s="33" t="str">
        <f t="shared" si="0"/>
        <v/>
      </c>
    </row>
    <row r="54" spans="1:14">
      <c r="A54" s="21"/>
      <c r="B54" s="21"/>
      <c r="C54" s="21"/>
      <c r="D54" s="16"/>
      <c r="E54" s="16"/>
      <c r="F54" s="16"/>
      <c r="G54" s="16"/>
      <c r="H54" s="16"/>
      <c r="I54" s="16"/>
      <c r="J54" s="16"/>
      <c r="K54" s="16"/>
      <c r="L54" s="16"/>
      <c r="N54" s="33" t="str">
        <f t="shared" si="0"/>
        <v/>
      </c>
    </row>
    <row r="55" spans="1:14">
      <c r="A55" s="21"/>
      <c r="B55" s="21"/>
      <c r="C55" s="21"/>
      <c r="D55" s="16"/>
      <c r="E55" s="16"/>
      <c r="F55" s="16"/>
      <c r="G55" s="16"/>
      <c r="H55" s="16"/>
      <c r="I55" s="16"/>
      <c r="J55" s="16"/>
      <c r="K55" s="16"/>
      <c r="L55" s="16"/>
      <c r="N55" s="33" t="str">
        <f t="shared" si="0"/>
        <v/>
      </c>
    </row>
    <row r="56" spans="1:14">
      <c r="A56" s="21"/>
      <c r="B56" s="21"/>
      <c r="C56" s="21"/>
      <c r="D56" s="16"/>
      <c r="E56" s="16"/>
      <c r="F56" s="16"/>
      <c r="G56" s="16"/>
      <c r="H56" s="16"/>
      <c r="I56" s="16"/>
      <c r="J56" s="16"/>
      <c r="K56" s="16"/>
      <c r="L56" s="16"/>
      <c r="N56" s="33" t="str">
        <f t="shared" si="0"/>
        <v/>
      </c>
    </row>
    <row r="57" spans="1:14">
      <c r="A57" s="21"/>
      <c r="B57" s="21"/>
      <c r="C57" s="21"/>
      <c r="D57" s="16"/>
      <c r="E57" s="16"/>
      <c r="F57" s="16"/>
      <c r="G57" s="16"/>
      <c r="H57" s="16"/>
      <c r="I57" s="16"/>
      <c r="J57" s="16"/>
      <c r="K57" s="16"/>
      <c r="L57" s="16"/>
      <c r="N57" s="33" t="str">
        <f t="shared" si="0"/>
        <v/>
      </c>
    </row>
    <row r="58" spans="1:14">
      <c r="A58" s="21"/>
      <c r="B58" s="21"/>
      <c r="C58" s="21"/>
      <c r="D58" s="16"/>
      <c r="E58" s="16"/>
      <c r="F58" s="16"/>
      <c r="G58" s="16"/>
      <c r="H58" s="16"/>
      <c r="I58" s="16"/>
      <c r="J58" s="16"/>
      <c r="K58" s="16"/>
      <c r="L58" s="16"/>
      <c r="N58" s="33" t="str">
        <f t="shared" si="0"/>
        <v/>
      </c>
    </row>
    <row r="59" spans="1:14">
      <c r="A59" s="21"/>
      <c r="B59" s="21"/>
      <c r="C59" s="21"/>
      <c r="D59" s="16"/>
      <c r="E59" s="16"/>
      <c r="F59" s="16"/>
      <c r="G59" s="16"/>
      <c r="H59" s="16"/>
      <c r="I59" s="16"/>
      <c r="J59" s="16"/>
      <c r="K59" s="16"/>
      <c r="L59" s="16"/>
      <c r="N59" s="33" t="str">
        <f t="shared" si="0"/>
        <v/>
      </c>
    </row>
    <row r="60" spans="1:14">
      <c r="A60" s="21"/>
      <c r="B60" s="21"/>
      <c r="C60" s="21"/>
      <c r="D60" s="16"/>
      <c r="E60" s="16"/>
      <c r="F60" s="16"/>
      <c r="G60" s="16"/>
      <c r="H60" s="16"/>
      <c r="I60" s="16"/>
      <c r="J60" s="16"/>
      <c r="K60" s="16"/>
      <c r="L60" s="16"/>
      <c r="N60" s="33" t="str">
        <f t="shared" si="0"/>
        <v/>
      </c>
    </row>
    <row r="61" spans="1:14">
      <c r="A61" s="21"/>
      <c r="B61" s="21"/>
      <c r="C61" s="21"/>
      <c r="D61" s="16"/>
      <c r="E61" s="16"/>
      <c r="F61" s="16"/>
      <c r="G61" s="16"/>
      <c r="H61" s="16"/>
      <c r="I61" s="16"/>
      <c r="J61" s="16"/>
      <c r="K61" s="16"/>
      <c r="L61" s="16"/>
      <c r="N61" s="33" t="str">
        <f t="shared" si="0"/>
        <v/>
      </c>
    </row>
    <row r="62" spans="1:14">
      <c r="A62" s="21"/>
      <c r="B62" s="21"/>
      <c r="C62" s="21"/>
      <c r="D62" s="16"/>
      <c r="E62" s="16"/>
      <c r="F62" s="16"/>
      <c r="G62" s="16"/>
      <c r="H62" s="16"/>
      <c r="I62" s="16"/>
      <c r="J62" s="16"/>
      <c r="K62" s="16"/>
      <c r="L62" s="16"/>
      <c r="N62" s="33" t="str">
        <f t="shared" si="0"/>
        <v/>
      </c>
    </row>
    <row r="63" spans="1:14">
      <c r="A63" s="21"/>
      <c r="B63" s="21"/>
      <c r="C63" s="21"/>
      <c r="D63" s="16"/>
      <c r="E63" s="16"/>
      <c r="F63" s="16"/>
      <c r="G63" s="16"/>
      <c r="H63" s="16"/>
      <c r="I63" s="16"/>
      <c r="J63" s="16"/>
      <c r="K63" s="16"/>
      <c r="L63" s="16"/>
      <c r="N63" s="33" t="str">
        <f t="shared" si="0"/>
        <v/>
      </c>
    </row>
    <row r="64" spans="1:14">
      <c r="A64" s="21"/>
      <c r="B64" s="21"/>
      <c r="C64" s="21"/>
      <c r="D64" s="16"/>
      <c r="E64" s="16"/>
      <c r="F64" s="16"/>
      <c r="G64" s="16"/>
      <c r="H64" s="16"/>
      <c r="I64" s="16"/>
      <c r="J64" s="16"/>
      <c r="K64" s="16"/>
      <c r="L64" s="16"/>
      <c r="N64" s="33" t="str">
        <f t="shared" si="0"/>
        <v/>
      </c>
    </row>
    <row r="65" spans="1:14">
      <c r="A65" s="21"/>
      <c r="B65" s="21"/>
      <c r="C65" s="21"/>
      <c r="D65" s="16"/>
      <c r="E65" s="16"/>
      <c r="F65" s="16"/>
      <c r="G65" s="16"/>
      <c r="H65" s="16"/>
      <c r="I65" s="16"/>
      <c r="J65" s="16"/>
      <c r="K65" s="16"/>
      <c r="L65" s="16"/>
      <c r="N65" s="33" t="str">
        <f t="shared" si="0"/>
        <v/>
      </c>
    </row>
    <row r="66" spans="1:14">
      <c r="A66" s="21"/>
      <c r="B66" s="21"/>
      <c r="C66" s="21"/>
      <c r="D66" s="16"/>
      <c r="E66" s="16"/>
      <c r="F66" s="16"/>
      <c r="G66" s="16"/>
      <c r="H66" s="16"/>
      <c r="I66" s="16"/>
      <c r="J66" s="16"/>
      <c r="K66" s="16"/>
      <c r="L66" s="16"/>
      <c r="N66" s="33" t="str">
        <f t="shared" si="0"/>
        <v/>
      </c>
    </row>
    <row r="67" spans="1:14">
      <c r="A67" s="21"/>
      <c r="B67" s="21"/>
      <c r="C67" s="21"/>
      <c r="D67" s="16"/>
      <c r="E67" s="16"/>
      <c r="F67" s="16"/>
      <c r="G67" s="16"/>
      <c r="H67" s="16"/>
      <c r="I67" s="16"/>
      <c r="J67" s="16"/>
      <c r="K67" s="16"/>
      <c r="L67" s="16"/>
      <c r="N67" s="33" t="str">
        <f t="shared" si="0"/>
        <v/>
      </c>
    </row>
    <row r="68" spans="1:14">
      <c r="A68" s="21"/>
      <c r="B68" s="21"/>
      <c r="C68" s="21"/>
      <c r="D68" s="16"/>
      <c r="E68" s="16"/>
      <c r="F68" s="16"/>
      <c r="G68" s="16"/>
      <c r="H68" s="16"/>
      <c r="I68" s="16"/>
      <c r="J68" s="16"/>
      <c r="K68" s="16"/>
      <c r="L68" s="16"/>
      <c r="N68" s="33" t="str">
        <f t="shared" si="0"/>
        <v/>
      </c>
    </row>
    <row r="69" spans="1:14">
      <c r="A69" s="21"/>
      <c r="B69" s="21"/>
      <c r="C69" s="21"/>
      <c r="D69" s="16"/>
      <c r="E69" s="16"/>
      <c r="F69" s="16"/>
      <c r="G69" s="16"/>
      <c r="H69" s="16"/>
      <c r="I69" s="16"/>
      <c r="J69" s="16"/>
      <c r="K69" s="16"/>
      <c r="L69" s="16"/>
      <c r="N69" s="33" t="str">
        <f t="shared" si="0"/>
        <v/>
      </c>
    </row>
    <row r="70" spans="1:14">
      <c r="A70" s="21"/>
      <c r="B70" s="21"/>
      <c r="C70" s="21"/>
      <c r="D70" s="16"/>
      <c r="E70" s="16"/>
      <c r="F70" s="16"/>
      <c r="G70" s="16"/>
      <c r="H70" s="16"/>
      <c r="I70" s="16"/>
      <c r="J70" s="16"/>
      <c r="K70" s="16"/>
      <c r="L70" s="16"/>
      <c r="N70" s="33" t="str">
        <f t="shared" si="0"/>
        <v/>
      </c>
    </row>
    <row r="71" spans="1:14">
      <c r="A71" s="21"/>
      <c r="B71" s="21"/>
      <c r="C71" s="21"/>
      <c r="D71" s="16"/>
      <c r="E71" s="16"/>
      <c r="F71" s="16"/>
      <c r="G71" s="16"/>
      <c r="H71" s="16"/>
      <c r="I71" s="16"/>
      <c r="J71" s="16"/>
      <c r="K71" s="16"/>
      <c r="L71" s="16"/>
      <c r="N71" s="33" t="str">
        <f t="shared" si="0"/>
        <v/>
      </c>
    </row>
    <row r="72" spans="1:14">
      <c r="A72" s="21"/>
      <c r="B72" s="21"/>
      <c r="C72" s="21"/>
      <c r="D72" s="16"/>
      <c r="E72" s="16"/>
      <c r="F72" s="16"/>
      <c r="G72" s="16"/>
      <c r="H72" s="16"/>
      <c r="I72" s="16"/>
      <c r="J72" s="16"/>
      <c r="K72" s="16"/>
      <c r="L72" s="16"/>
      <c r="N72" s="33" t="str">
        <f t="shared" si="0"/>
        <v/>
      </c>
    </row>
    <row r="73" spans="1:14">
      <c r="A73" s="21"/>
      <c r="B73" s="21"/>
      <c r="C73" s="21"/>
      <c r="D73" s="16"/>
      <c r="E73" s="16"/>
      <c r="F73" s="16"/>
      <c r="G73" s="16"/>
      <c r="H73" s="16"/>
      <c r="I73" s="16"/>
      <c r="J73" s="16"/>
      <c r="K73" s="16"/>
      <c r="L73" s="16"/>
      <c r="N73" s="33" t="str">
        <f t="shared" si="0"/>
        <v/>
      </c>
    </row>
    <row r="74" spans="1:14">
      <c r="A74" s="21"/>
      <c r="B74" s="21"/>
      <c r="C74" s="21"/>
      <c r="D74" s="16"/>
      <c r="E74" s="16"/>
      <c r="F74" s="16"/>
      <c r="G74" s="16"/>
      <c r="H74" s="16"/>
      <c r="I74" s="16"/>
      <c r="J74" s="16"/>
      <c r="K74" s="16"/>
      <c r="L74" s="16"/>
      <c r="N74" s="33" t="str">
        <f t="shared" ref="N74:N137" si="1">IF(COUNTA(D74:L74)=0,"",_xlfn.CONCAT(,
IF(NOT(K74 = (SUM(D74, E74, G74:J74) - SUM(F74))),
     " Error: Position at the end of the period is not equal to: position at the beginning of the period + issuance or inflow - buyback or outflow + exchange rate changes + price changes + other changes + rectifications.",
     ""),
IF(AND(NOT(ISBLANK(L74)), L74&lt;0),
 " Error: Dividend declared (gross) cannot be negative",
     ""),
IF(AND(NOT(ISBLANK(D74)), D74&lt;0),
 " Warning: Position at the beginning of the period is usually a positive amount, please check whether the reported negative amount is correct.",
     ""),
IF(AND(NOT(ISBLANK(K74)), K74&lt;0),
 " Warning: Position at the end of the period is usually a positive amount, please check whether the reported negative amount is correct.",
     "")))</f>
        <v/>
      </c>
    </row>
    <row r="75" spans="1:14">
      <c r="A75" s="21"/>
      <c r="B75" s="21"/>
      <c r="C75" s="21"/>
      <c r="D75" s="16"/>
      <c r="E75" s="16"/>
      <c r="F75" s="16"/>
      <c r="G75" s="16"/>
      <c r="H75" s="16"/>
      <c r="I75" s="16"/>
      <c r="J75" s="16"/>
      <c r="K75" s="16"/>
      <c r="L75" s="16"/>
      <c r="N75" s="33" t="str">
        <f t="shared" si="1"/>
        <v/>
      </c>
    </row>
    <row r="76" spans="1:14">
      <c r="A76" s="21"/>
      <c r="B76" s="21"/>
      <c r="C76" s="21"/>
      <c r="D76" s="16"/>
      <c r="E76" s="16"/>
      <c r="F76" s="16"/>
      <c r="G76" s="16"/>
      <c r="H76" s="16"/>
      <c r="I76" s="16"/>
      <c r="J76" s="16"/>
      <c r="K76" s="16"/>
      <c r="L76" s="16"/>
      <c r="N76" s="33" t="str">
        <f t="shared" si="1"/>
        <v/>
      </c>
    </row>
    <row r="77" spans="1:14">
      <c r="A77" s="21"/>
      <c r="B77" s="21"/>
      <c r="C77" s="21"/>
      <c r="D77" s="16"/>
      <c r="E77" s="16"/>
      <c r="F77" s="16"/>
      <c r="G77" s="16"/>
      <c r="H77" s="16"/>
      <c r="I77" s="16"/>
      <c r="J77" s="16"/>
      <c r="K77" s="16"/>
      <c r="L77" s="16"/>
      <c r="N77" s="33" t="str">
        <f t="shared" si="1"/>
        <v/>
      </c>
    </row>
    <row r="78" spans="1:14">
      <c r="A78" s="21"/>
      <c r="B78" s="21"/>
      <c r="C78" s="21"/>
      <c r="D78" s="16"/>
      <c r="E78" s="16"/>
      <c r="F78" s="16"/>
      <c r="G78" s="16"/>
      <c r="H78" s="16"/>
      <c r="I78" s="16"/>
      <c r="J78" s="16"/>
      <c r="K78" s="16"/>
      <c r="L78" s="16"/>
      <c r="N78" s="33" t="str">
        <f t="shared" si="1"/>
        <v/>
      </c>
    </row>
    <row r="79" spans="1:14">
      <c r="A79" s="21"/>
      <c r="B79" s="21"/>
      <c r="C79" s="21"/>
      <c r="D79" s="16"/>
      <c r="E79" s="16"/>
      <c r="F79" s="16"/>
      <c r="G79" s="16"/>
      <c r="H79" s="16"/>
      <c r="I79" s="16"/>
      <c r="J79" s="16"/>
      <c r="K79" s="16"/>
      <c r="L79" s="16"/>
      <c r="N79" s="33" t="str">
        <f t="shared" si="1"/>
        <v/>
      </c>
    </row>
    <row r="80" spans="1:14">
      <c r="A80" s="21"/>
      <c r="B80" s="21"/>
      <c r="C80" s="21"/>
      <c r="D80" s="16"/>
      <c r="E80" s="16"/>
      <c r="F80" s="16"/>
      <c r="G80" s="16"/>
      <c r="H80" s="16"/>
      <c r="I80" s="16"/>
      <c r="J80" s="16"/>
      <c r="K80" s="16"/>
      <c r="L80" s="16"/>
      <c r="N80" s="33" t="str">
        <f t="shared" si="1"/>
        <v/>
      </c>
    </row>
    <row r="81" spans="1:14">
      <c r="A81" s="21"/>
      <c r="B81" s="21"/>
      <c r="C81" s="21"/>
      <c r="D81" s="16"/>
      <c r="E81" s="16"/>
      <c r="F81" s="16"/>
      <c r="G81" s="16"/>
      <c r="H81" s="16"/>
      <c r="I81" s="16"/>
      <c r="J81" s="16"/>
      <c r="K81" s="16"/>
      <c r="L81" s="16"/>
      <c r="N81" s="33" t="str">
        <f t="shared" si="1"/>
        <v/>
      </c>
    </row>
    <row r="82" spans="1:14">
      <c r="A82" s="21"/>
      <c r="B82" s="21"/>
      <c r="C82" s="21"/>
      <c r="D82" s="16"/>
      <c r="E82" s="16"/>
      <c r="F82" s="16"/>
      <c r="G82" s="16"/>
      <c r="H82" s="16"/>
      <c r="I82" s="16"/>
      <c r="J82" s="16"/>
      <c r="K82" s="16"/>
      <c r="L82" s="16"/>
      <c r="N82" s="33" t="str">
        <f t="shared" si="1"/>
        <v/>
      </c>
    </row>
    <row r="83" spans="1:14">
      <c r="A83" s="21"/>
      <c r="B83" s="21"/>
      <c r="C83" s="21"/>
      <c r="D83" s="16"/>
      <c r="E83" s="16"/>
      <c r="F83" s="16"/>
      <c r="G83" s="16"/>
      <c r="H83" s="16"/>
      <c r="I83" s="16"/>
      <c r="J83" s="16"/>
      <c r="K83" s="16"/>
      <c r="L83" s="16"/>
      <c r="N83" s="33" t="str">
        <f t="shared" si="1"/>
        <v/>
      </c>
    </row>
    <row r="84" spans="1:14">
      <c r="A84" s="21"/>
      <c r="B84" s="21"/>
      <c r="C84" s="21"/>
      <c r="D84" s="16"/>
      <c r="E84" s="16"/>
      <c r="F84" s="16"/>
      <c r="G84" s="16"/>
      <c r="H84" s="16"/>
      <c r="I84" s="16"/>
      <c r="J84" s="16"/>
      <c r="K84" s="16"/>
      <c r="L84" s="16"/>
      <c r="N84" s="33" t="str">
        <f t="shared" si="1"/>
        <v/>
      </c>
    </row>
    <row r="85" spans="1:14">
      <c r="A85" s="21"/>
      <c r="B85" s="21"/>
      <c r="C85" s="21"/>
      <c r="D85" s="16"/>
      <c r="E85" s="16"/>
      <c r="F85" s="16"/>
      <c r="G85" s="16"/>
      <c r="H85" s="16"/>
      <c r="I85" s="16"/>
      <c r="J85" s="16"/>
      <c r="K85" s="16"/>
      <c r="L85" s="16"/>
      <c r="N85" s="33" t="str">
        <f t="shared" si="1"/>
        <v/>
      </c>
    </row>
    <row r="86" spans="1:14">
      <c r="A86" s="21"/>
      <c r="B86" s="21"/>
      <c r="C86" s="21"/>
      <c r="D86" s="16"/>
      <c r="E86" s="16"/>
      <c r="F86" s="16"/>
      <c r="G86" s="16"/>
      <c r="H86" s="16"/>
      <c r="I86" s="16"/>
      <c r="J86" s="16"/>
      <c r="K86" s="16"/>
      <c r="L86" s="16"/>
      <c r="N86" s="33" t="str">
        <f t="shared" si="1"/>
        <v/>
      </c>
    </row>
    <row r="87" spans="1:14">
      <c r="A87" s="21"/>
      <c r="B87" s="21"/>
      <c r="C87" s="21"/>
      <c r="D87" s="16"/>
      <c r="E87" s="16"/>
      <c r="F87" s="16"/>
      <c r="G87" s="16"/>
      <c r="H87" s="16"/>
      <c r="I87" s="16"/>
      <c r="J87" s="16"/>
      <c r="K87" s="16"/>
      <c r="L87" s="16"/>
      <c r="N87" s="33" t="str">
        <f t="shared" si="1"/>
        <v/>
      </c>
    </row>
    <row r="88" spans="1:14">
      <c r="A88" s="21"/>
      <c r="B88" s="21"/>
      <c r="C88" s="21"/>
      <c r="D88" s="16"/>
      <c r="E88" s="16"/>
      <c r="F88" s="16"/>
      <c r="G88" s="16"/>
      <c r="H88" s="16"/>
      <c r="I88" s="16"/>
      <c r="J88" s="16"/>
      <c r="K88" s="16"/>
      <c r="L88" s="16"/>
      <c r="N88" s="33" t="str">
        <f t="shared" si="1"/>
        <v/>
      </c>
    </row>
    <row r="89" spans="1:14">
      <c r="A89" s="21"/>
      <c r="B89" s="21"/>
      <c r="C89" s="21"/>
      <c r="D89" s="16"/>
      <c r="E89" s="16"/>
      <c r="F89" s="16"/>
      <c r="G89" s="16"/>
      <c r="H89" s="16"/>
      <c r="I89" s="16"/>
      <c r="J89" s="16"/>
      <c r="K89" s="16"/>
      <c r="L89" s="16"/>
      <c r="N89" s="33" t="str">
        <f t="shared" si="1"/>
        <v/>
      </c>
    </row>
    <row r="90" spans="1:14">
      <c r="A90" s="21"/>
      <c r="B90" s="21"/>
      <c r="C90" s="21"/>
      <c r="D90" s="16"/>
      <c r="E90" s="16"/>
      <c r="F90" s="16"/>
      <c r="G90" s="16"/>
      <c r="H90" s="16"/>
      <c r="I90" s="16"/>
      <c r="J90" s="16"/>
      <c r="K90" s="16"/>
      <c r="L90" s="16"/>
      <c r="N90" s="33" t="str">
        <f t="shared" si="1"/>
        <v/>
      </c>
    </row>
    <row r="91" spans="1:14">
      <c r="A91" s="21"/>
      <c r="B91" s="21"/>
      <c r="C91" s="21"/>
      <c r="D91" s="16"/>
      <c r="E91" s="16"/>
      <c r="F91" s="16"/>
      <c r="G91" s="16"/>
      <c r="H91" s="16"/>
      <c r="I91" s="16"/>
      <c r="J91" s="16"/>
      <c r="K91" s="16"/>
      <c r="L91" s="16"/>
      <c r="N91" s="33" t="str">
        <f t="shared" si="1"/>
        <v/>
      </c>
    </row>
    <row r="92" spans="1:14">
      <c r="A92" s="21"/>
      <c r="B92" s="21"/>
      <c r="C92" s="21"/>
      <c r="D92" s="16"/>
      <c r="E92" s="16"/>
      <c r="F92" s="16"/>
      <c r="G92" s="16"/>
      <c r="H92" s="16"/>
      <c r="I92" s="16"/>
      <c r="J92" s="16"/>
      <c r="K92" s="16"/>
      <c r="L92" s="16"/>
      <c r="N92" s="33" t="str">
        <f t="shared" si="1"/>
        <v/>
      </c>
    </row>
    <row r="93" spans="1:14">
      <c r="A93" s="21"/>
      <c r="B93" s="21"/>
      <c r="C93" s="21"/>
      <c r="D93" s="16"/>
      <c r="E93" s="16"/>
      <c r="F93" s="16"/>
      <c r="G93" s="16"/>
      <c r="H93" s="16"/>
      <c r="I93" s="16"/>
      <c r="J93" s="16"/>
      <c r="K93" s="16"/>
      <c r="L93" s="16"/>
      <c r="N93" s="33" t="str">
        <f t="shared" si="1"/>
        <v/>
      </c>
    </row>
    <row r="94" spans="1:14">
      <c r="A94" s="21"/>
      <c r="B94" s="21"/>
      <c r="C94" s="21"/>
      <c r="D94" s="16"/>
      <c r="E94" s="16"/>
      <c r="F94" s="16"/>
      <c r="G94" s="16"/>
      <c r="H94" s="16"/>
      <c r="I94" s="16"/>
      <c r="J94" s="16"/>
      <c r="K94" s="16"/>
      <c r="L94" s="16"/>
      <c r="N94" s="33" t="str">
        <f t="shared" si="1"/>
        <v/>
      </c>
    </row>
    <row r="95" spans="1:14">
      <c r="A95" s="21"/>
      <c r="B95" s="21"/>
      <c r="C95" s="21"/>
      <c r="D95" s="16"/>
      <c r="E95" s="16"/>
      <c r="F95" s="16"/>
      <c r="G95" s="16"/>
      <c r="H95" s="16"/>
      <c r="I95" s="16"/>
      <c r="J95" s="16"/>
      <c r="K95" s="16"/>
      <c r="L95" s="16"/>
      <c r="N95" s="33" t="str">
        <f t="shared" si="1"/>
        <v/>
      </c>
    </row>
    <row r="96" spans="1:14">
      <c r="A96" s="21"/>
      <c r="B96" s="21"/>
      <c r="C96" s="21"/>
      <c r="D96" s="16"/>
      <c r="E96" s="16"/>
      <c r="F96" s="16"/>
      <c r="G96" s="16"/>
      <c r="H96" s="16"/>
      <c r="I96" s="16"/>
      <c r="J96" s="16"/>
      <c r="K96" s="16"/>
      <c r="L96" s="16"/>
      <c r="N96" s="33" t="str">
        <f t="shared" si="1"/>
        <v/>
      </c>
    </row>
    <row r="97" spans="1:14">
      <c r="A97" s="21"/>
      <c r="B97" s="21"/>
      <c r="C97" s="21"/>
      <c r="D97" s="16"/>
      <c r="E97" s="16"/>
      <c r="F97" s="16"/>
      <c r="G97" s="16"/>
      <c r="H97" s="16"/>
      <c r="I97" s="16"/>
      <c r="J97" s="16"/>
      <c r="K97" s="16"/>
      <c r="L97" s="16"/>
      <c r="N97" s="33" t="str">
        <f t="shared" si="1"/>
        <v/>
      </c>
    </row>
    <row r="98" spans="1:14">
      <c r="A98" s="21"/>
      <c r="B98" s="21"/>
      <c r="C98" s="21"/>
      <c r="D98" s="16"/>
      <c r="E98" s="16"/>
      <c r="F98" s="16"/>
      <c r="G98" s="16"/>
      <c r="H98" s="16"/>
      <c r="I98" s="16"/>
      <c r="J98" s="16"/>
      <c r="K98" s="16"/>
      <c r="L98" s="16"/>
      <c r="N98" s="33" t="str">
        <f t="shared" si="1"/>
        <v/>
      </c>
    </row>
    <row r="99" spans="1:14">
      <c r="A99" s="21"/>
      <c r="B99" s="21"/>
      <c r="C99" s="21"/>
      <c r="D99" s="16"/>
      <c r="E99" s="16"/>
      <c r="F99" s="16"/>
      <c r="G99" s="16"/>
      <c r="H99" s="16"/>
      <c r="I99" s="16"/>
      <c r="J99" s="16"/>
      <c r="K99" s="16"/>
      <c r="L99" s="16"/>
      <c r="N99" s="33" t="str">
        <f t="shared" si="1"/>
        <v/>
      </c>
    </row>
    <row r="100" spans="1:14">
      <c r="A100" s="21"/>
      <c r="B100" s="21"/>
      <c r="C100" s="21"/>
      <c r="D100" s="16"/>
      <c r="E100" s="16"/>
      <c r="F100" s="16"/>
      <c r="G100" s="16"/>
      <c r="H100" s="16"/>
      <c r="I100" s="16"/>
      <c r="J100" s="16"/>
      <c r="K100" s="16"/>
      <c r="L100" s="16"/>
      <c r="N100" s="33" t="str">
        <f t="shared" si="1"/>
        <v/>
      </c>
    </row>
    <row r="101" spans="1:14">
      <c r="A101" s="21"/>
      <c r="B101" s="21"/>
      <c r="C101" s="21"/>
      <c r="D101" s="16"/>
      <c r="E101" s="16"/>
      <c r="F101" s="16"/>
      <c r="G101" s="16"/>
      <c r="H101" s="16"/>
      <c r="I101" s="16"/>
      <c r="J101" s="16"/>
      <c r="K101" s="16"/>
      <c r="L101" s="16"/>
      <c r="N101" s="33" t="str">
        <f t="shared" si="1"/>
        <v/>
      </c>
    </row>
    <row r="102" spans="1:14">
      <c r="A102" s="21"/>
      <c r="B102" s="21"/>
      <c r="C102" s="21"/>
      <c r="D102" s="16"/>
      <c r="E102" s="16"/>
      <c r="F102" s="16"/>
      <c r="G102" s="16"/>
      <c r="H102" s="16"/>
      <c r="I102" s="16"/>
      <c r="J102" s="16"/>
      <c r="K102" s="16"/>
      <c r="L102" s="16"/>
      <c r="N102" s="33" t="str">
        <f t="shared" si="1"/>
        <v/>
      </c>
    </row>
    <row r="103" spans="1:14">
      <c r="A103" s="21"/>
      <c r="B103" s="21"/>
      <c r="C103" s="21"/>
      <c r="D103" s="16"/>
      <c r="E103" s="16"/>
      <c r="F103" s="16"/>
      <c r="G103" s="16"/>
      <c r="H103" s="16"/>
      <c r="I103" s="16"/>
      <c r="J103" s="16"/>
      <c r="K103" s="16"/>
      <c r="L103" s="16"/>
      <c r="N103" s="33" t="str">
        <f t="shared" si="1"/>
        <v/>
      </c>
    </row>
    <row r="104" spans="1:14">
      <c r="A104" s="21"/>
      <c r="B104" s="21"/>
      <c r="C104" s="21"/>
      <c r="D104" s="16"/>
      <c r="E104" s="16"/>
      <c r="F104" s="16"/>
      <c r="G104" s="16"/>
      <c r="H104" s="16"/>
      <c r="I104" s="16"/>
      <c r="J104" s="16"/>
      <c r="K104" s="16"/>
      <c r="L104" s="16"/>
      <c r="N104" s="33" t="str">
        <f t="shared" si="1"/>
        <v/>
      </c>
    </row>
    <row r="105" spans="1:14">
      <c r="A105" s="21"/>
      <c r="B105" s="21"/>
      <c r="C105" s="21"/>
      <c r="D105" s="16"/>
      <c r="E105" s="16"/>
      <c r="F105" s="16"/>
      <c r="G105" s="16"/>
      <c r="H105" s="16"/>
      <c r="I105" s="16"/>
      <c r="J105" s="16"/>
      <c r="K105" s="16"/>
      <c r="L105" s="16"/>
      <c r="N105" s="33" t="str">
        <f t="shared" si="1"/>
        <v/>
      </c>
    </row>
    <row r="106" spans="1:14">
      <c r="A106" s="21"/>
      <c r="B106" s="21"/>
      <c r="C106" s="21"/>
      <c r="D106" s="16"/>
      <c r="E106" s="16"/>
      <c r="F106" s="16"/>
      <c r="G106" s="16"/>
      <c r="H106" s="16"/>
      <c r="I106" s="16"/>
      <c r="J106" s="16"/>
      <c r="K106" s="16"/>
      <c r="L106" s="16"/>
      <c r="N106" s="33" t="str">
        <f t="shared" si="1"/>
        <v/>
      </c>
    </row>
    <row r="107" spans="1:14">
      <c r="A107" s="21"/>
      <c r="B107" s="21"/>
      <c r="C107" s="21"/>
      <c r="D107" s="16"/>
      <c r="E107" s="16"/>
      <c r="F107" s="16"/>
      <c r="G107" s="16"/>
      <c r="H107" s="16"/>
      <c r="I107" s="16"/>
      <c r="J107" s="16"/>
      <c r="K107" s="16"/>
      <c r="L107" s="16"/>
      <c r="N107" s="33" t="str">
        <f t="shared" si="1"/>
        <v/>
      </c>
    </row>
    <row r="108" spans="1:14">
      <c r="A108" s="21"/>
      <c r="B108" s="21"/>
      <c r="C108" s="21"/>
      <c r="D108" s="16"/>
      <c r="E108" s="16"/>
      <c r="F108" s="16"/>
      <c r="G108" s="16"/>
      <c r="H108" s="16"/>
      <c r="I108" s="16"/>
      <c r="J108" s="16"/>
      <c r="K108" s="16"/>
      <c r="L108" s="16"/>
      <c r="N108" s="33" t="str">
        <f t="shared" si="1"/>
        <v/>
      </c>
    </row>
    <row r="109" spans="1:14">
      <c r="A109" s="21"/>
      <c r="B109" s="21"/>
      <c r="C109" s="21"/>
      <c r="D109" s="16"/>
      <c r="E109" s="16"/>
      <c r="F109" s="16"/>
      <c r="G109" s="16"/>
      <c r="H109" s="16"/>
      <c r="I109" s="16"/>
      <c r="J109" s="16"/>
      <c r="K109" s="16"/>
      <c r="L109" s="16"/>
      <c r="N109" s="33" t="str">
        <f t="shared" si="1"/>
        <v/>
      </c>
    </row>
    <row r="110" spans="1:14">
      <c r="A110" s="21"/>
      <c r="B110" s="21"/>
      <c r="C110" s="21"/>
      <c r="D110" s="16"/>
      <c r="E110" s="16"/>
      <c r="F110" s="16"/>
      <c r="G110" s="16"/>
      <c r="H110" s="16"/>
      <c r="I110" s="16"/>
      <c r="J110" s="16"/>
      <c r="K110" s="16"/>
      <c r="L110" s="16"/>
      <c r="N110" s="33" t="str">
        <f t="shared" si="1"/>
        <v/>
      </c>
    </row>
    <row r="111" spans="1:14">
      <c r="A111" s="21"/>
      <c r="B111" s="21"/>
      <c r="C111" s="21"/>
      <c r="D111" s="16"/>
      <c r="E111" s="16"/>
      <c r="F111" s="16"/>
      <c r="G111" s="16"/>
      <c r="H111" s="16"/>
      <c r="I111" s="16"/>
      <c r="J111" s="16"/>
      <c r="K111" s="16"/>
      <c r="L111" s="16"/>
      <c r="N111" s="33" t="str">
        <f t="shared" si="1"/>
        <v/>
      </c>
    </row>
    <row r="112" spans="1:14">
      <c r="A112" s="21"/>
      <c r="B112" s="21"/>
      <c r="C112" s="21"/>
      <c r="D112" s="16"/>
      <c r="E112" s="16"/>
      <c r="F112" s="16"/>
      <c r="G112" s="16"/>
      <c r="H112" s="16"/>
      <c r="I112" s="16"/>
      <c r="J112" s="16"/>
      <c r="K112" s="16"/>
      <c r="L112" s="16"/>
      <c r="N112" s="33" t="str">
        <f t="shared" si="1"/>
        <v/>
      </c>
    </row>
    <row r="113" spans="1:14">
      <c r="A113" s="21"/>
      <c r="B113" s="21"/>
      <c r="C113" s="21"/>
      <c r="D113" s="16"/>
      <c r="E113" s="16"/>
      <c r="F113" s="16"/>
      <c r="G113" s="16"/>
      <c r="H113" s="16"/>
      <c r="I113" s="16"/>
      <c r="J113" s="16"/>
      <c r="K113" s="16"/>
      <c r="L113" s="16"/>
      <c r="N113" s="33" t="str">
        <f t="shared" si="1"/>
        <v/>
      </c>
    </row>
    <row r="114" spans="1:14">
      <c r="A114" s="21"/>
      <c r="B114" s="21"/>
      <c r="C114" s="21"/>
      <c r="D114" s="16"/>
      <c r="E114" s="16"/>
      <c r="F114" s="16"/>
      <c r="G114" s="16"/>
      <c r="H114" s="16"/>
      <c r="I114" s="16"/>
      <c r="J114" s="16"/>
      <c r="K114" s="16"/>
      <c r="L114" s="16"/>
      <c r="N114" s="33" t="str">
        <f t="shared" si="1"/>
        <v/>
      </c>
    </row>
    <row r="115" spans="1:14">
      <c r="A115" s="21"/>
      <c r="B115" s="21"/>
      <c r="C115" s="21"/>
      <c r="D115" s="16"/>
      <c r="E115" s="16"/>
      <c r="F115" s="16"/>
      <c r="G115" s="16"/>
      <c r="H115" s="16"/>
      <c r="I115" s="16"/>
      <c r="J115" s="16"/>
      <c r="K115" s="16"/>
      <c r="L115" s="16"/>
      <c r="N115" s="33" t="str">
        <f t="shared" si="1"/>
        <v/>
      </c>
    </row>
    <row r="116" spans="1:14">
      <c r="A116" s="21"/>
      <c r="B116" s="21"/>
      <c r="C116" s="21"/>
      <c r="D116" s="16"/>
      <c r="E116" s="16"/>
      <c r="F116" s="16"/>
      <c r="G116" s="16"/>
      <c r="H116" s="16"/>
      <c r="I116" s="16"/>
      <c r="J116" s="16"/>
      <c r="K116" s="16"/>
      <c r="L116" s="16"/>
      <c r="N116" s="33" t="str">
        <f t="shared" si="1"/>
        <v/>
      </c>
    </row>
    <row r="117" spans="1:14">
      <c r="A117" s="21"/>
      <c r="B117" s="21"/>
      <c r="C117" s="21"/>
      <c r="D117" s="16"/>
      <c r="E117" s="16"/>
      <c r="F117" s="16"/>
      <c r="G117" s="16"/>
      <c r="H117" s="16"/>
      <c r="I117" s="16"/>
      <c r="J117" s="16"/>
      <c r="K117" s="16"/>
      <c r="L117" s="16"/>
      <c r="N117" s="33" t="str">
        <f t="shared" si="1"/>
        <v/>
      </c>
    </row>
    <row r="118" spans="1:14">
      <c r="A118" s="21"/>
      <c r="B118" s="21"/>
      <c r="C118" s="21"/>
      <c r="D118" s="16"/>
      <c r="E118" s="16"/>
      <c r="F118" s="16"/>
      <c r="G118" s="16"/>
      <c r="H118" s="16"/>
      <c r="I118" s="16"/>
      <c r="J118" s="16"/>
      <c r="K118" s="16"/>
      <c r="L118" s="16"/>
      <c r="N118" s="33" t="str">
        <f t="shared" si="1"/>
        <v/>
      </c>
    </row>
    <row r="119" spans="1:14">
      <c r="A119" s="21"/>
      <c r="B119" s="21"/>
      <c r="C119" s="21"/>
      <c r="D119" s="16"/>
      <c r="E119" s="16"/>
      <c r="F119" s="16"/>
      <c r="G119" s="16"/>
      <c r="H119" s="16"/>
      <c r="I119" s="16"/>
      <c r="J119" s="16"/>
      <c r="K119" s="16"/>
      <c r="L119" s="16"/>
      <c r="N119" s="33" t="str">
        <f t="shared" si="1"/>
        <v/>
      </c>
    </row>
    <row r="120" spans="1:14">
      <c r="A120" s="21"/>
      <c r="B120" s="21"/>
      <c r="C120" s="21"/>
      <c r="D120" s="16"/>
      <c r="E120" s="16"/>
      <c r="F120" s="16"/>
      <c r="G120" s="16"/>
      <c r="H120" s="16"/>
      <c r="I120" s="16"/>
      <c r="J120" s="16"/>
      <c r="K120" s="16"/>
      <c r="L120" s="16"/>
      <c r="N120" s="33" t="str">
        <f t="shared" si="1"/>
        <v/>
      </c>
    </row>
    <row r="121" spans="1:14">
      <c r="A121" s="21"/>
      <c r="B121" s="21"/>
      <c r="C121" s="21"/>
      <c r="D121" s="16"/>
      <c r="E121" s="16"/>
      <c r="F121" s="16"/>
      <c r="G121" s="16"/>
      <c r="H121" s="16"/>
      <c r="I121" s="16"/>
      <c r="J121" s="16"/>
      <c r="K121" s="16"/>
      <c r="L121" s="16"/>
      <c r="N121" s="33" t="str">
        <f t="shared" si="1"/>
        <v/>
      </c>
    </row>
    <row r="122" spans="1:14">
      <c r="A122" s="21"/>
      <c r="B122" s="21"/>
      <c r="C122" s="21"/>
      <c r="D122" s="16"/>
      <c r="E122" s="16"/>
      <c r="F122" s="16"/>
      <c r="G122" s="16"/>
      <c r="H122" s="16"/>
      <c r="I122" s="16"/>
      <c r="J122" s="16"/>
      <c r="K122" s="16"/>
      <c r="L122" s="16"/>
      <c r="N122" s="33" t="str">
        <f t="shared" si="1"/>
        <v/>
      </c>
    </row>
    <row r="123" spans="1:14">
      <c r="A123" s="21"/>
      <c r="B123" s="21"/>
      <c r="C123" s="21"/>
      <c r="D123" s="16"/>
      <c r="E123" s="16"/>
      <c r="F123" s="16"/>
      <c r="G123" s="16"/>
      <c r="H123" s="16"/>
      <c r="I123" s="16"/>
      <c r="J123" s="16"/>
      <c r="K123" s="16"/>
      <c r="L123" s="16"/>
      <c r="N123" s="33" t="str">
        <f t="shared" si="1"/>
        <v/>
      </c>
    </row>
    <row r="124" spans="1:14">
      <c r="A124" s="21"/>
      <c r="B124" s="21"/>
      <c r="C124" s="21"/>
      <c r="D124" s="16"/>
      <c r="E124" s="16"/>
      <c r="F124" s="16"/>
      <c r="G124" s="16"/>
      <c r="H124" s="16"/>
      <c r="I124" s="16"/>
      <c r="J124" s="16"/>
      <c r="K124" s="16"/>
      <c r="L124" s="16"/>
      <c r="N124" s="33" t="str">
        <f t="shared" si="1"/>
        <v/>
      </c>
    </row>
    <row r="125" spans="1:14">
      <c r="A125" s="21"/>
      <c r="B125" s="21"/>
      <c r="C125" s="21"/>
      <c r="D125" s="16"/>
      <c r="E125" s="16"/>
      <c r="F125" s="16"/>
      <c r="G125" s="16"/>
      <c r="H125" s="16"/>
      <c r="I125" s="16"/>
      <c r="J125" s="16"/>
      <c r="K125" s="16"/>
      <c r="L125" s="16"/>
      <c r="N125" s="33" t="str">
        <f t="shared" si="1"/>
        <v/>
      </c>
    </row>
    <row r="126" spans="1:14">
      <c r="A126" s="21"/>
      <c r="B126" s="21"/>
      <c r="C126" s="21"/>
      <c r="D126" s="16"/>
      <c r="E126" s="16"/>
      <c r="F126" s="16"/>
      <c r="G126" s="16"/>
      <c r="H126" s="16"/>
      <c r="I126" s="16"/>
      <c r="J126" s="16"/>
      <c r="K126" s="16"/>
      <c r="L126" s="16"/>
      <c r="N126" s="33" t="str">
        <f t="shared" si="1"/>
        <v/>
      </c>
    </row>
    <row r="127" spans="1:14">
      <c r="A127" s="21"/>
      <c r="B127" s="21"/>
      <c r="C127" s="21"/>
      <c r="D127" s="16"/>
      <c r="E127" s="16"/>
      <c r="F127" s="16"/>
      <c r="G127" s="16"/>
      <c r="H127" s="16"/>
      <c r="I127" s="16"/>
      <c r="J127" s="16"/>
      <c r="K127" s="16"/>
      <c r="L127" s="16"/>
      <c r="N127" s="33" t="str">
        <f t="shared" si="1"/>
        <v/>
      </c>
    </row>
    <row r="128" spans="1:14">
      <c r="A128" s="21"/>
      <c r="B128" s="21"/>
      <c r="C128" s="21"/>
      <c r="D128" s="16"/>
      <c r="E128" s="16"/>
      <c r="F128" s="16"/>
      <c r="G128" s="16"/>
      <c r="H128" s="16"/>
      <c r="I128" s="16"/>
      <c r="J128" s="16"/>
      <c r="K128" s="16"/>
      <c r="L128" s="16"/>
      <c r="N128" s="33" t="str">
        <f t="shared" si="1"/>
        <v/>
      </c>
    </row>
    <row r="129" spans="1:14">
      <c r="A129" s="21"/>
      <c r="B129" s="21"/>
      <c r="C129" s="21"/>
      <c r="D129" s="16"/>
      <c r="E129" s="16"/>
      <c r="F129" s="16"/>
      <c r="G129" s="16"/>
      <c r="H129" s="16"/>
      <c r="I129" s="16"/>
      <c r="J129" s="16"/>
      <c r="K129" s="16"/>
      <c r="L129" s="16"/>
      <c r="N129" s="33" t="str">
        <f t="shared" si="1"/>
        <v/>
      </c>
    </row>
    <row r="130" spans="1:14">
      <c r="A130" s="21"/>
      <c r="B130" s="21"/>
      <c r="C130" s="21"/>
      <c r="D130" s="16"/>
      <c r="E130" s="16"/>
      <c r="F130" s="16"/>
      <c r="G130" s="16"/>
      <c r="H130" s="16"/>
      <c r="I130" s="16"/>
      <c r="J130" s="16"/>
      <c r="K130" s="16"/>
      <c r="L130" s="16"/>
      <c r="N130" s="33" t="str">
        <f t="shared" si="1"/>
        <v/>
      </c>
    </row>
    <row r="131" spans="1:14">
      <c r="A131" s="21"/>
      <c r="B131" s="21"/>
      <c r="C131" s="21"/>
      <c r="D131" s="16"/>
      <c r="E131" s="16"/>
      <c r="F131" s="16"/>
      <c r="G131" s="16"/>
      <c r="H131" s="16"/>
      <c r="I131" s="16"/>
      <c r="J131" s="16"/>
      <c r="K131" s="16"/>
      <c r="L131" s="16"/>
      <c r="N131" s="33" t="str">
        <f t="shared" si="1"/>
        <v/>
      </c>
    </row>
    <row r="132" spans="1:14">
      <c r="A132" s="21"/>
      <c r="B132" s="21"/>
      <c r="C132" s="21"/>
      <c r="D132" s="16"/>
      <c r="E132" s="16"/>
      <c r="F132" s="16"/>
      <c r="G132" s="16"/>
      <c r="H132" s="16"/>
      <c r="I132" s="16"/>
      <c r="J132" s="16"/>
      <c r="K132" s="16"/>
      <c r="L132" s="16"/>
      <c r="N132" s="33" t="str">
        <f t="shared" si="1"/>
        <v/>
      </c>
    </row>
    <row r="133" spans="1:14">
      <c r="A133" s="21"/>
      <c r="B133" s="21"/>
      <c r="C133" s="21"/>
      <c r="D133" s="16"/>
      <c r="E133" s="16"/>
      <c r="F133" s="16"/>
      <c r="G133" s="16"/>
      <c r="H133" s="16"/>
      <c r="I133" s="16"/>
      <c r="J133" s="16"/>
      <c r="K133" s="16"/>
      <c r="L133" s="16"/>
      <c r="N133" s="33" t="str">
        <f t="shared" si="1"/>
        <v/>
      </c>
    </row>
    <row r="134" spans="1:14">
      <c r="A134" s="21"/>
      <c r="B134" s="21"/>
      <c r="C134" s="21"/>
      <c r="D134" s="16"/>
      <c r="E134" s="16"/>
      <c r="F134" s="16"/>
      <c r="G134" s="16"/>
      <c r="H134" s="16"/>
      <c r="I134" s="16"/>
      <c r="J134" s="16"/>
      <c r="K134" s="16"/>
      <c r="L134" s="16"/>
      <c r="N134" s="33" t="str">
        <f t="shared" si="1"/>
        <v/>
      </c>
    </row>
    <row r="135" spans="1:14">
      <c r="A135" s="21"/>
      <c r="B135" s="21"/>
      <c r="C135" s="21"/>
      <c r="D135" s="16"/>
      <c r="E135" s="16"/>
      <c r="F135" s="16"/>
      <c r="G135" s="16"/>
      <c r="H135" s="16"/>
      <c r="I135" s="16"/>
      <c r="J135" s="16"/>
      <c r="K135" s="16"/>
      <c r="L135" s="16"/>
      <c r="N135" s="33" t="str">
        <f t="shared" si="1"/>
        <v/>
      </c>
    </row>
    <row r="136" spans="1:14">
      <c r="A136" s="21"/>
      <c r="B136" s="21"/>
      <c r="C136" s="21"/>
      <c r="D136" s="16"/>
      <c r="E136" s="16"/>
      <c r="F136" s="16"/>
      <c r="G136" s="16"/>
      <c r="H136" s="16"/>
      <c r="I136" s="16"/>
      <c r="J136" s="16"/>
      <c r="K136" s="16"/>
      <c r="L136" s="16"/>
      <c r="N136" s="33" t="str">
        <f t="shared" si="1"/>
        <v/>
      </c>
    </row>
    <row r="137" spans="1:14">
      <c r="A137" s="21"/>
      <c r="B137" s="21"/>
      <c r="C137" s="21"/>
      <c r="D137" s="16"/>
      <c r="E137" s="16"/>
      <c r="F137" s="16"/>
      <c r="G137" s="16"/>
      <c r="H137" s="16"/>
      <c r="I137" s="16"/>
      <c r="J137" s="16"/>
      <c r="K137" s="16"/>
      <c r="L137" s="16"/>
      <c r="N137" s="33" t="str">
        <f t="shared" si="1"/>
        <v/>
      </c>
    </row>
    <row r="138" spans="1:14">
      <c r="A138" s="21"/>
      <c r="B138" s="21"/>
      <c r="C138" s="21"/>
      <c r="D138" s="16"/>
      <c r="E138" s="16"/>
      <c r="F138" s="16"/>
      <c r="G138" s="16"/>
      <c r="H138" s="16"/>
      <c r="I138" s="16"/>
      <c r="J138" s="16"/>
      <c r="K138" s="16"/>
      <c r="L138" s="16"/>
      <c r="N138" s="33" t="str">
        <f t="shared" ref="N138:N201" si="2">IF(COUNTA(D138:L138)=0,"",_xlfn.CONCAT(,
IF(NOT(K138 = (SUM(D138, E138, G138:J138) - SUM(F138))),
     " Error: Position at the end of the period is not equal to: position at the beginning of the period + issuance or inflow - buyback or outflow + exchange rate changes + price changes + other changes + rectifications.",
     ""),
IF(AND(NOT(ISBLANK(L138)), L138&lt;0),
 " Error: Dividend declared (gross) cannot be negative",
     ""),
IF(AND(NOT(ISBLANK(D138)), D138&lt;0),
 " Warning: Position at the beginning of the period is usually a positive amount, please check whether the reported negative amount is correct.",
     ""),
IF(AND(NOT(ISBLANK(K138)), K138&lt;0),
 " Warning: Position at the end of the period is usually a positive amount, please check whether the reported negative amount is correct.",
     "")))</f>
        <v/>
      </c>
    </row>
    <row r="139" spans="1:14">
      <c r="A139" s="21"/>
      <c r="B139" s="21"/>
      <c r="C139" s="21"/>
      <c r="D139" s="16"/>
      <c r="E139" s="16"/>
      <c r="F139" s="16"/>
      <c r="G139" s="16"/>
      <c r="H139" s="16"/>
      <c r="I139" s="16"/>
      <c r="J139" s="16"/>
      <c r="K139" s="16"/>
      <c r="L139" s="16"/>
      <c r="N139" s="33" t="str">
        <f t="shared" si="2"/>
        <v/>
      </c>
    </row>
    <row r="140" spans="1:14">
      <c r="A140" s="21"/>
      <c r="B140" s="21"/>
      <c r="C140" s="21"/>
      <c r="D140" s="16"/>
      <c r="E140" s="16"/>
      <c r="F140" s="16"/>
      <c r="G140" s="16"/>
      <c r="H140" s="16"/>
      <c r="I140" s="16"/>
      <c r="J140" s="16"/>
      <c r="K140" s="16"/>
      <c r="L140" s="16"/>
      <c r="N140" s="33" t="str">
        <f t="shared" si="2"/>
        <v/>
      </c>
    </row>
    <row r="141" spans="1:14">
      <c r="A141" s="21"/>
      <c r="B141" s="21"/>
      <c r="C141" s="21"/>
      <c r="D141" s="16"/>
      <c r="E141" s="16"/>
      <c r="F141" s="16"/>
      <c r="G141" s="16"/>
      <c r="H141" s="16"/>
      <c r="I141" s="16"/>
      <c r="J141" s="16"/>
      <c r="K141" s="16"/>
      <c r="L141" s="16"/>
      <c r="N141" s="33" t="str">
        <f t="shared" si="2"/>
        <v/>
      </c>
    </row>
    <row r="142" spans="1:14">
      <c r="A142" s="21"/>
      <c r="B142" s="21"/>
      <c r="C142" s="21"/>
      <c r="D142" s="16"/>
      <c r="E142" s="16"/>
      <c r="F142" s="16"/>
      <c r="G142" s="16"/>
      <c r="H142" s="16"/>
      <c r="I142" s="16"/>
      <c r="J142" s="16"/>
      <c r="K142" s="16"/>
      <c r="L142" s="16"/>
      <c r="N142" s="33" t="str">
        <f t="shared" si="2"/>
        <v/>
      </c>
    </row>
    <row r="143" spans="1:14">
      <c r="A143" s="21"/>
      <c r="B143" s="21"/>
      <c r="C143" s="21"/>
      <c r="D143" s="16"/>
      <c r="E143" s="16"/>
      <c r="F143" s="16"/>
      <c r="G143" s="16"/>
      <c r="H143" s="16"/>
      <c r="I143" s="16"/>
      <c r="J143" s="16"/>
      <c r="K143" s="16"/>
      <c r="L143" s="16"/>
      <c r="N143" s="33" t="str">
        <f t="shared" si="2"/>
        <v/>
      </c>
    </row>
    <row r="144" spans="1:14">
      <c r="A144" s="21"/>
      <c r="B144" s="21"/>
      <c r="C144" s="21"/>
      <c r="D144" s="16"/>
      <c r="E144" s="16"/>
      <c r="F144" s="16"/>
      <c r="G144" s="16"/>
      <c r="H144" s="16"/>
      <c r="I144" s="16"/>
      <c r="J144" s="16"/>
      <c r="K144" s="16"/>
      <c r="L144" s="16"/>
      <c r="N144" s="33" t="str">
        <f t="shared" si="2"/>
        <v/>
      </c>
    </row>
    <row r="145" spans="1:14">
      <c r="A145" s="21"/>
      <c r="B145" s="21"/>
      <c r="C145" s="21"/>
      <c r="D145" s="16"/>
      <c r="E145" s="16"/>
      <c r="F145" s="16"/>
      <c r="G145" s="16"/>
      <c r="H145" s="16"/>
      <c r="I145" s="16"/>
      <c r="J145" s="16"/>
      <c r="K145" s="16"/>
      <c r="L145" s="16"/>
      <c r="N145" s="33" t="str">
        <f t="shared" si="2"/>
        <v/>
      </c>
    </row>
    <row r="146" spans="1:14">
      <c r="A146" s="21"/>
      <c r="B146" s="21"/>
      <c r="C146" s="21"/>
      <c r="D146" s="16"/>
      <c r="E146" s="16"/>
      <c r="F146" s="16"/>
      <c r="G146" s="16"/>
      <c r="H146" s="16"/>
      <c r="I146" s="16"/>
      <c r="J146" s="16"/>
      <c r="K146" s="16"/>
      <c r="L146" s="16"/>
      <c r="N146" s="33" t="str">
        <f t="shared" si="2"/>
        <v/>
      </c>
    </row>
    <row r="147" spans="1:14">
      <c r="A147" s="21"/>
      <c r="B147" s="21"/>
      <c r="C147" s="21"/>
      <c r="D147" s="16"/>
      <c r="E147" s="16"/>
      <c r="F147" s="16"/>
      <c r="G147" s="16"/>
      <c r="H147" s="16"/>
      <c r="I147" s="16"/>
      <c r="J147" s="16"/>
      <c r="K147" s="16"/>
      <c r="L147" s="16"/>
      <c r="N147" s="33" t="str">
        <f t="shared" si="2"/>
        <v/>
      </c>
    </row>
    <row r="148" spans="1:14">
      <c r="A148" s="21"/>
      <c r="B148" s="21"/>
      <c r="C148" s="21"/>
      <c r="D148" s="16"/>
      <c r="E148" s="16"/>
      <c r="F148" s="16"/>
      <c r="G148" s="16"/>
      <c r="H148" s="16"/>
      <c r="I148" s="16"/>
      <c r="J148" s="16"/>
      <c r="K148" s="16"/>
      <c r="L148" s="16"/>
      <c r="N148" s="33" t="str">
        <f t="shared" si="2"/>
        <v/>
      </c>
    </row>
    <row r="149" spans="1:14">
      <c r="A149" s="21"/>
      <c r="B149" s="21"/>
      <c r="C149" s="21"/>
      <c r="D149" s="16"/>
      <c r="E149" s="16"/>
      <c r="F149" s="16"/>
      <c r="G149" s="16"/>
      <c r="H149" s="16"/>
      <c r="I149" s="16"/>
      <c r="J149" s="16"/>
      <c r="K149" s="16"/>
      <c r="L149" s="16"/>
      <c r="N149" s="33" t="str">
        <f t="shared" si="2"/>
        <v/>
      </c>
    </row>
    <row r="150" spans="1:14">
      <c r="A150" s="21"/>
      <c r="B150" s="21"/>
      <c r="C150" s="21"/>
      <c r="D150" s="16"/>
      <c r="E150" s="16"/>
      <c r="F150" s="16"/>
      <c r="G150" s="16"/>
      <c r="H150" s="16"/>
      <c r="I150" s="16"/>
      <c r="J150" s="16"/>
      <c r="K150" s="16"/>
      <c r="L150" s="16"/>
      <c r="N150" s="33" t="str">
        <f t="shared" si="2"/>
        <v/>
      </c>
    </row>
    <row r="151" spans="1:14">
      <c r="A151" s="21"/>
      <c r="B151" s="21"/>
      <c r="C151" s="21"/>
      <c r="D151" s="16"/>
      <c r="E151" s="16"/>
      <c r="F151" s="16"/>
      <c r="G151" s="16"/>
      <c r="H151" s="16"/>
      <c r="I151" s="16"/>
      <c r="J151" s="16"/>
      <c r="K151" s="16"/>
      <c r="L151" s="16"/>
      <c r="N151" s="33" t="str">
        <f t="shared" si="2"/>
        <v/>
      </c>
    </row>
    <row r="152" spans="1:14">
      <c r="A152" s="21"/>
      <c r="B152" s="21"/>
      <c r="C152" s="21"/>
      <c r="D152" s="16"/>
      <c r="E152" s="16"/>
      <c r="F152" s="16"/>
      <c r="G152" s="16"/>
      <c r="H152" s="16"/>
      <c r="I152" s="16"/>
      <c r="J152" s="16"/>
      <c r="K152" s="16"/>
      <c r="L152" s="16"/>
      <c r="N152" s="33" t="str">
        <f t="shared" si="2"/>
        <v/>
      </c>
    </row>
    <row r="153" spans="1:14">
      <c r="A153" s="21"/>
      <c r="B153" s="21"/>
      <c r="C153" s="21"/>
      <c r="D153" s="16"/>
      <c r="E153" s="16"/>
      <c r="F153" s="16"/>
      <c r="G153" s="16"/>
      <c r="H153" s="16"/>
      <c r="I153" s="16"/>
      <c r="J153" s="16"/>
      <c r="K153" s="16"/>
      <c r="L153" s="16"/>
      <c r="N153" s="33" t="str">
        <f t="shared" si="2"/>
        <v/>
      </c>
    </row>
    <row r="154" spans="1:14">
      <c r="A154" s="21"/>
      <c r="B154" s="21"/>
      <c r="C154" s="21"/>
      <c r="D154" s="16"/>
      <c r="E154" s="16"/>
      <c r="F154" s="16"/>
      <c r="G154" s="16"/>
      <c r="H154" s="16"/>
      <c r="I154" s="16"/>
      <c r="J154" s="16"/>
      <c r="K154" s="16"/>
      <c r="L154" s="16"/>
      <c r="N154" s="33" t="str">
        <f t="shared" si="2"/>
        <v/>
      </c>
    </row>
    <row r="155" spans="1:14">
      <c r="A155" s="21"/>
      <c r="B155" s="21"/>
      <c r="C155" s="21"/>
      <c r="D155" s="16"/>
      <c r="E155" s="16"/>
      <c r="F155" s="16"/>
      <c r="G155" s="16"/>
      <c r="H155" s="16"/>
      <c r="I155" s="16"/>
      <c r="J155" s="16"/>
      <c r="K155" s="16"/>
      <c r="L155" s="16"/>
      <c r="N155" s="33" t="str">
        <f t="shared" si="2"/>
        <v/>
      </c>
    </row>
    <row r="156" spans="1:14">
      <c r="A156" s="21"/>
      <c r="B156" s="21"/>
      <c r="C156" s="21"/>
      <c r="D156" s="16"/>
      <c r="E156" s="16"/>
      <c r="F156" s="16"/>
      <c r="G156" s="16"/>
      <c r="H156" s="16"/>
      <c r="I156" s="16"/>
      <c r="J156" s="16"/>
      <c r="K156" s="16"/>
      <c r="L156" s="16"/>
      <c r="N156" s="33" t="str">
        <f t="shared" si="2"/>
        <v/>
      </c>
    </row>
    <row r="157" spans="1:14">
      <c r="A157" s="21"/>
      <c r="B157" s="21"/>
      <c r="C157" s="21"/>
      <c r="D157" s="16"/>
      <c r="E157" s="16"/>
      <c r="F157" s="16"/>
      <c r="G157" s="16"/>
      <c r="H157" s="16"/>
      <c r="I157" s="16"/>
      <c r="J157" s="16"/>
      <c r="K157" s="16"/>
      <c r="L157" s="16"/>
      <c r="N157" s="33" t="str">
        <f t="shared" si="2"/>
        <v/>
      </c>
    </row>
    <row r="158" spans="1:14">
      <c r="A158" s="21"/>
      <c r="B158" s="21"/>
      <c r="C158" s="21"/>
      <c r="D158" s="16"/>
      <c r="E158" s="16"/>
      <c r="F158" s="16"/>
      <c r="G158" s="16"/>
      <c r="H158" s="16"/>
      <c r="I158" s="16"/>
      <c r="J158" s="16"/>
      <c r="K158" s="16"/>
      <c r="L158" s="16"/>
      <c r="N158" s="33" t="str">
        <f t="shared" si="2"/>
        <v/>
      </c>
    </row>
    <row r="159" spans="1:14">
      <c r="A159" s="21"/>
      <c r="B159" s="21"/>
      <c r="C159" s="21"/>
      <c r="D159" s="16"/>
      <c r="E159" s="16"/>
      <c r="F159" s="16"/>
      <c r="G159" s="16"/>
      <c r="H159" s="16"/>
      <c r="I159" s="16"/>
      <c r="J159" s="16"/>
      <c r="K159" s="16"/>
      <c r="L159" s="16"/>
      <c r="N159" s="33" t="str">
        <f t="shared" si="2"/>
        <v/>
      </c>
    </row>
    <row r="160" spans="1:14">
      <c r="A160" s="21"/>
      <c r="B160" s="21"/>
      <c r="C160" s="21"/>
      <c r="D160" s="16"/>
      <c r="E160" s="16"/>
      <c r="F160" s="16"/>
      <c r="G160" s="16"/>
      <c r="H160" s="16"/>
      <c r="I160" s="16"/>
      <c r="J160" s="16"/>
      <c r="K160" s="16"/>
      <c r="L160" s="16"/>
      <c r="N160" s="33" t="str">
        <f t="shared" si="2"/>
        <v/>
      </c>
    </row>
    <row r="161" spans="1:14">
      <c r="A161" s="21"/>
      <c r="B161" s="21"/>
      <c r="C161" s="21"/>
      <c r="D161" s="16"/>
      <c r="E161" s="16"/>
      <c r="F161" s="16"/>
      <c r="G161" s="16"/>
      <c r="H161" s="16"/>
      <c r="I161" s="16"/>
      <c r="J161" s="16"/>
      <c r="K161" s="16"/>
      <c r="L161" s="16"/>
      <c r="N161" s="33" t="str">
        <f t="shared" si="2"/>
        <v/>
      </c>
    </row>
    <row r="162" spans="1:14">
      <c r="A162" s="21"/>
      <c r="B162" s="21"/>
      <c r="C162" s="21"/>
      <c r="D162" s="16"/>
      <c r="E162" s="16"/>
      <c r="F162" s="16"/>
      <c r="G162" s="16"/>
      <c r="H162" s="16"/>
      <c r="I162" s="16"/>
      <c r="J162" s="16"/>
      <c r="K162" s="16"/>
      <c r="L162" s="16"/>
      <c r="N162" s="33" t="str">
        <f t="shared" si="2"/>
        <v/>
      </c>
    </row>
    <row r="163" spans="1:14">
      <c r="A163" s="21"/>
      <c r="B163" s="21"/>
      <c r="C163" s="21"/>
      <c r="D163" s="16"/>
      <c r="E163" s="16"/>
      <c r="F163" s="16"/>
      <c r="G163" s="16"/>
      <c r="H163" s="16"/>
      <c r="I163" s="16"/>
      <c r="J163" s="16"/>
      <c r="K163" s="16"/>
      <c r="L163" s="16"/>
      <c r="N163" s="33" t="str">
        <f t="shared" si="2"/>
        <v/>
      </c>
    </row>
    <row r="164" spans="1:14">
      <c r="A164" s="21"/>
      <c r="B164" s="21"/>
      <c r="C164" s="21"/>
      <c r="D164" s="16"/>
      <c r="E164" s="16"/>
      <c r="F164" s="16"/>
      <c r="G164" s="16"/>
      <c r="H164" s="16"/>
      <c r="I164" s="16"/>
      <c r="J164" s="16"/>
      <c r="K164" s="16"/>
      <c r="L164" s="16"/>
      <c r="N164" s="33" t="str">
        <f t="shared" si="2"/>
        <v/>
      </c>
    </row>
    <row r="165" spans="1:14">
      <c r="A165" s="21"/>
      <c r="B165" s="21"/>
      <c r="C165" s="21"/>
      <c r="D165" s="16"/>
      <c r="E165" s="16"/>
      <c r="F165" s="16"/>
      <c r="G165" s="16"/>
      <c r="H165" s="16"/>
      <c r="I165" s="16"/>
      <c r="J165" s="16"/>
      <c r="K165" s="16"/>
      <c r="L165" s="16"/>
      <c r="N165" s="33" t="str">
        <f t="shared" si="2"/>
        <v/>
      </c>
    </row>
    <row r="166" spans="1:14">
      <c r="A166" s="21"/>
      <c r="B166" s="21"/>
      <c r="C166" s="21"/>
      <c r="D166" s="16"/>
      <c r="E166" s="16"/>
      <c r="F166" s="16"/>
      <c r="G166" s="16"/>
      <c r="H166" s="16"/>
      <c r="I166" s="16"/>
      <c r="J166" s="16"/>
      <c r="K166" s="16"/>
      <c r="L166" s="16"/>
      <c r="N166" s="33" t="str">
        <f t="shared" si="2"/>
        <v/>
      </c>
    </row>
    <row r="167" spans="1:14">
      <c r="A167" s="21"/>
      <c r="B167" s="21"/>
      <c r="C167" s="21"/>
      <c r="D167" s="16"/>
      <c r="E167" s="16"/>
      <c r="F167" s="16"/>
      <c r="G167" s="16"/>
      <c r="H167" s="16"/>
      <c r="I167" s="16"/>
      <c r="J167" s="16"/>
      <c r="K167" s="16"/>
      <c r="L167" s="16"/>
      <c r="N167" s="33" t="str">
        <f t="shared" si="2"/>
        <v/>
      </c>
    </row>
    <row r="168" spans="1:14">
      <c r="A168" s="21"/>
      <c r="B168" s="21"/>
      <c r="C168" s="21"/>
      <c r="D168" s="16"/>
      <c r="E168" s="16"/>
      <c r="F168" s="16"/>
      <c r="G168" s="16"/>
      <c r="H168" s="16"/>
      <c r="I168" s="16"/>
      <c r="J168" s="16"/>
      <c r="K168" s="16"/>
      <c r="L168" s="16"/>
      <c r="N168" s="33" t="str">
        <f t="shared" si="2"/>
        <v/>
      </c>
    </row>
    <row r="169" spans="1:14">
      <c r="A169" s="21"/>
      <c r="B169" s="21"/>
      <c r="C169" s="21"/>
      <c r="D169" s="16"/>
      <c r="E169" s="16"/>
      <c r="F169" s="16"/>
      <c r="G169" s="16"/>
      <c r="H169" s="16"/>
      <c r="I169" s="16"/>
      <c r="J169" s="16"/>
      <c r="K169" s="16"/>
      <c r="L169" s="16"/>
      <c r="N169" s="33" t="str">
        <f t="shared" si="2"/>
        <v/>
      </c>
    </row>
    <row r="170" spans="1:14">
      <c r="A170" s="21"/>
      <c r="B170" s="21"/>
      <c r="C170" s="21"/>
      <c r="D170" s="16"/>
      <c r="E170" s="16"/>
      <c r="F170" s="16"/>
      <c r="G170" s="16"/>
      <c r="H170" s="16"/>
      <c r="I170" s="16"/>
      <c r="J170" s="16"/>
      <c r="K170" s="16"/>
      <c r="L170" s="16"/>
      <c r="N170" s="33" t="str">
        <f t="shared" si="2"/>
        <v/>
      </c>
    </row>
    <row r="171" spans="1:14">
      <c r="A171" s="21"/>
      <c r="B171" s="21"/>
      <c r="C171" s="21"/>
      <c r="D171" s="16"/>
      <c r="E171" s="16"/>
      <c r="F171" s="16"/>
      <c r="G171" s="16"/>
      <c r="H171" s="16"/>
      <c r="I171" s="16"/>
      <c r="J171" s="16"/>
      <c r="K171" s="16"/>
      <c r="L171" s="16"/>
      <c r="N171" s="33" t="str">
        <f t="shared" si="2"/>
        <v/>
      </c>
    </row>
    <row r="172" spans="1:14">
      <c r="A172" s="21"/>
      <c r="B172" s="21"/>
      <c r="C172" s="21"/>
      <c r="D172" s="16"/>
      <c r="E172" s="16"/>
      <c r="F172" s="16"/>
      <c r="G172" s="16"/>
      <c r="H172" s="16"/>
      <c r="I172" s="16"/>
      <c r="J172" s="16"/>
      <c r="K172" s="16"/>
      <c r="L172" s="16"/>
      <c r="N172" s="33" t="str">
        <f t="shared" si="2"/>
        <v/>
      </c>
    </row>
    <row r="173" spans="1:14">
      <c r="A173" s="21"/>
      <c r="B173" s="21"/>
      <c r="C173" s="21"/>
      <c r="D173" s="16"/>
      <c r="E173" s="16"/>
      <c r="F173" s="16"/>
      <c r="G173" s="16"/>
      <c r="H173" s="16"/>
      <c r="I173" s="16"/>
      <c r="J173" s="16"/>
      <c r="K173" s="16"/>
      <c r="L173" s="16"/>
      <c r="N173" s="33" t="str">
        <f t="shared" si="2"/>
        <v/>
      </c>
    </row>
    <row r="174" spans="1:14">
      <c r="A174" s="21"/>
      <c r="B174" s="21"/>
      <c r="C174" s="21"/>
      <c r="D174" s="16"/>
      <c r="E174" s="16"/>
      <c r="F174" s="16"/>
      <c r="G174" s="16"/>
      <c r="H174" s="16"/>
      <c r="I174" s="16"/>
      <c r="J174" s="16"/>
      <c r="K174" s="16"/>
      <c r="L174" s="16"/>
      <c r="N174" s="33" t="str">
        <f t="shared" si="2"/>
        <v/>
      </c>
    </row>
    <row r="175" spans="1:14">
      <c r="A175" s="21"/>
      <c r="B175" s="21"/>
      <c r="C175" s="21"/>
      <c r="D175" s="16"/>
      <c r="E175" s="16"/>
      <c r="F175" s="16"/>
      <c r="G175" s="16"/>
      <c r="H175" s="16"/>
      <c r="I175" s="16"/>
      <c r="J175" s="16"/>
      <c r="K175" s="16"/>
      <c r="L175" s="16"/>
      <c r="N175" s="33" t="str">
        <f t="shared" si="2"/>
        <v/>
      </c>
    </row>
    <row r="176" spans="1:14">
      <c r="A176" s="21"/>
      <c r="B176" s="21"/>
      <c r="C176" s="21"/>
      <c r="D176" s="16"/>
      <c r="E176" s="16"/>
      <c r="F176" s="16"/>
      <c r="G176" s="16"/>
      <c r="H176" s="16"/>
      <c r="I176" s="16"/>
      <c r="J176" s="16"/>
      <c r="K176" s="16"/>
      <c r="L176" s="16"/>
      <c r="N176" s="33" t="str">
        <f t="shared" si="2"/>
        <v/>
      </c>
    </row>
    <row r="177" spans="1:14">
      <c r="A177" s="21"/>
      <c r="B177" s="21"/>
      <c r="C177" s="21"/>
      <c r="D177" s="16"/>
      <c r="E177" s="16"/>
      <c r="F177" s="16"/>
      <c r="G177" s="16"/>
      <c r="H177" s="16"/>
      <c r="I177" s="16"/>
      <c r="J177" s="16"/>
      <c r="K177" s="16"/>
      <c r="L177" s="16"/>
      <c r="N177" s="33" t="str">
        <f t="shared" si="2"/>
        <v/>
      </c>
    </row>
    <row r="178" spans="1:14">
      <c r="A178" s="21"/>
      <c r="B178" s="21"/>
      <c r="C178" s="21"/>
      <c r="D178" s="16"/>
      <c r="E178" s="16"/>
      <c r="F178" s="16"/>
      <c r="G178" s="16"/>
      <c r="H178" s="16"/>
      <c r="I178" s="16"/>
      <c r="J178" s="16"/>
      <c r="K178" s="16"/>
      <c r="L178" s="16"/>
      <c r="N178" s="33" t="str">
        <f t="shared" si="2"/>
        <v/>
      </c>
    </row>
    <row r="179" spans="1:14">
      <c r="A179" s="21"/>
      <c r="B179" s="21"/>
      <c r="C179" s="21"/>
      <c r="D179" s="16"/>
      <c r="E179" s="16"/>
      <c r="F179" s="16"/>
      <c r="G179" s="16"/>
      <c r="H179" s="16"/>
      <c r="I179" s="16"/>
      <c r="J179" s="16"/>
      <c r="K179" s="16"/>
      <c r="L179" s="16"/>
      <c r="N179" s="33" t="str">
        <f t="shared" si="2"/>
        <v/>
      </c>
    </row>
    <row r="180" spans="1:14">
      <c r="A180" s="21"/>
      <c r="B180" s="21"/>
      <c r="C180" s="21"/>
      <c r="D180" s="16"/>
      <c r="E180" s="16"/>
      <c r="F180" s="16"/>
      <c r="G180" s="16"/>
      <c r="H180" s="16"/>
      <c r="I180" s="16"/>
      <c r="J180" s="16"/>
      <c r="K180" s="16"/>
      <c r="L180" s="16"/>
      <c r="N180" s="33" t="str">
        <f t="shared" si="2"/>
        <v/>
      </c>
    </row>
    <row r="181" spans="1:14">
      <c r="A181" s="21"/>
      <c r="B181" s="21"/>
      <c r="C181" s="21"/>
      <c r="D181" s="16"/>
      <c r="E181" s="16"/>
      <c r="F181" s="16"/>
      <c r="G181" s="16"/>
      <c r="H181" s="16"/>
      <c r="I181" s="16"/>
      <c r="J181" s="16"/>
      <c r="K181" s="16"/>
      <c r="L181" s="16"/>
      <c r="N181" s="33" t="str">
        <f t="shared" si="2"/>
        <v/>
      </c>
    </row>
    <row r="182" spans="1:14">
      <c r="A182" s="21"/>
      <c r="B182" s="21"/>
      <c r="C182" s="21"/>
      <c r="D182" s="16"/>
      <c r="E182" s="16"/>
      <c r="F182" s="16"/>
      <c r="G182" s="16"/>
      <c r="H182" s="16"/>
      <c r="I182" s="16"/>
      <c r="J182" s="16"/>
      <c r="K182" s="16"/>
      <c r="L182" s="16"/>
      <c r="N182" s="33" t="str">
        <f t="shared" si="2"/>
        <v/>
      </c>
    </row>
    <row r="183" spans="1:14">
      <c r="A183" s="21"/>
      <c r="B183" s="21"/>
      <c r="C183" s="21"/>
      <c r="D183" s="16"/>
      <c r="E183" s="16"/>
      <c r="F183" s="16"/>
      <c r="G183" s="16"/>
      <c r="H183" s="16"/>
      <c r="I183" s="16"/>
      <c r="J183" s="16"/>
      <c r="K183" s="16"/>
      <c r="L183" s="16"/>
      <c r="N183" s="33" t="str">
        <f t="shared" si="2"/>
        <v/>
      </c>
    </row>
    <row r="184" spans="1:14">
      <c r="A184" s="21"/>
      <c r="B184" s="21"/>
      <c r="C184" s="21"/>
      <c r="D184" s="16"/>
      <c r="E184" s="16"/>
      <c r="F184" s="16"/>
      <c r="G184" s="16"/>
      <c r="H184" s="16"/>
      <c r="I184" s="16"/>
      <c r="J184" s="16"/>
      <c r="K184" s="16"/>
      <c r="L184" s="16"/>
      <c r="N184" s="33" t="str">
        <f t="shared" si="2"/>
        <v/>
      </c>
    </row>
    <row r="185" spans="1:14">
      <c r="A185" s="21"/>
      <c r="B185" s="21"/>
      <c r="C185" s="21"/>
      <c r="D185" s="16"/>
      <c r="E185" s="16"/>
      <c r="F185" s="16"/>
      <c r="G185" s="16"/>
      <c r="H185" s="16"/>
      <c r="I185" s="16"/>
      <c r="J185" s="16"/>
      <c r="K185" s="16"/>
      <c r="L185" s="16"/>
      <c r="N185" s="33" t="str">
        <f t="shared" si="2"/>
        <v/>
      </c>
    </row>
    <row r="186" spans="1:14">
      <c r="A186" s="21"/>
      <c r="B186" s="21"/>
      <c r="C186" s="21"/>
      <c r="D186" s="16"/>
      <c r="E186" s="16"/>
      <c r="F186" s="16"/>
      <c r="G186" s="16"/>
      <c r="H186" s="16"/>
      <c r="I186" s="16"/>
      <c r="J186" s="16"/>
      <c r="K186" s="16"/>
      <c r="L186" s="16"/>
      <c r="N186" s="33" t="str">
        <f t="shared" si="2"/>
        <v/>
      </c>
    </row>
    <row r="187" spans="1:14">
      <c r="A187" s="21"/>
      <c r="B187" s="21"/>
      <c r="C187" s="21"/>
      <c r="D187" s="16"/>
      <c r="E187" s="16"/>
      <c r="F187" s="16"/>
      <c r="G187" s="16"/>
      <c r="H187" s="16"/>
      <c r="I187" s="16"/>
      <c r="J187" s="16"/>
      <c r="K187" s="16"/>
      <c r="L187" s="16"/>
      <c r="N187" s="33" t="str">
        <f t="shared" si="2"/>
        <v/>
      </c>
    </row>
    <row r="188" spans="1:14">
      <c r="A188" s="21"/>
      <c r="B188" s="21"/>
      <c r="C188" s="21"/>
      <c r="D188" s="16"/>
      <c r="E188" s="16"/>
      <c r="F188" s="16"/>
      <c r="G188" s="16"/>
      <c r="H188" s="16"/>
      <c r="I188" s="16"/>
      <c r="J188" s="16"/>
      <c r="K188" s="16"/>
      <c r="L188" s="16"/>
      <c r="N188" s="33" t="str">
        <f t="shared" si="2"/>
        <v/>
      </c>
    </row>
    <row r="189" spans="1:14">
      <c r="A189" s="21"/>
      <c r="B189" s="21"/>
      <c r="C189" s="21"/>
      <c r="D189" s="16"/>
      <c r="E189" s="16"/>
      <c r="F189" s="16"/>
      <c r="G189" s="16"/>
      <c r="H189" s="16"/>
      <c r="I189" s="16"/>
      <c r="J189" s="16"/>
      <c r="K189" s="16"/>
      <c r="L189" s="16"/>
      <c r="N189" s="33" t="str">
        <f t="shared" si="2"/>
        <v/>
      </c>
    </row>
    <row r="190" spans="1:14">
      <c r="A190" s="21"/>
      <c r="B190" s="21"/>
      <c r="C190" s="21"/>
      <c r="D190" s="16"/>
      <c r="E190" s="16"/>
      <c r="F190" s="16"/>
      <c r="G190" s="16"/>
      <c r="H190" s="16"/>
      <c r="I190" s="16"/>
      <c r="J190" s="16"/>
      <c r="K190" s="16"/>
      <c r="L190" s="16"/>
      <c r="N190" s="33" t="str">
        <f t="shared" si="2"/>
        <v/>
      </c>
    </row>
    <row r="191" spans="1:14">
      <c r="A191" s="21"/>
      <c r="B191" s="21"/>
      <c r="C191" s="21"/>
      <c r="D191" s="16"/>
      <c r="E191" s="16"/>
      <c r="F191" s="16"/>
      <c r="G191" s="16"/>
      <c r="H191" s="16"/>
      <c r="I191" s="16"/>
      <c r="J191" s="16"/>
      <c r="K191" s="16"/>
      <c r="L191" s="16"/>
      <c r="N191" s="33" t="str">
        <f t="shared" si="2"/>
        <v/>
      </c>
    </row>
    <row r="192" spans="1:14">
      <c r="A192" s="21"/>
      <c r="B192" s="21"/>
      <c r="C192" s="21"/>
      <c r="D192" s="16"/>
      <c r="E192" s="16"/>
      <c r="F192" s="16"/>
      <c r="G192" s="16"/>
      <c r="H192" s="16"/>
      <c r="I192" s="16"/>
      <c r="J192" s="16"/>
      <c r="K192" s="16"/>
      <c r="L192" s="16"/>
      <c r="N192" s="33" t="str">
        <f t="shared" si="2"/>
        <v/>
      </c>
    </row>
    <row r="193" spans="1:14">
      <c r="A193" s="21"/>
      <c r="B193" s="21"/>
      <c r="C193" s="21"/>
      <c r="D193" s="16"/>
      <c r="E193" s="16"/>
      <c r="F193" s="16"/>
      <c r="G193" s="16"/>
      <c r="H193" s="16"/>
      <c r="I193" s="16"/>
      <c r="J193" s="16"/>
      <c r="K193" s="16"/>
      <c r="L193" s="16"/>
      <c r="N193" s="33" t="str">
        <f t="shared" si="2"/>
        <v/>
      </c>
    </row>
    <row r="194" spans="1:14">
      <c r="A194" s="21"/>
      <c r="B194" s="21"/>
      <c r="C194" s="21"/>
      <c r="D194" s="16"/>
      <c r="E194" s="16"/>
      <c r="F194" s="16"/>
      <c r="G194" s="16"/>
      <c r="H194" s="16"/>
      <c r="I194" s="16"/>
      <c r="J194" s="16"/>
      <c r="K194" s="16"/>
      <c r="L194" s="16"/>
      <c r="N194" s="33" t="str">
        <f t="shared" si="2"/>
        <v/>
      </c>
    </row>
    <row r="195" spans="1:14">
      <c r="A195" s="21"/>
      <c r="B195" s="21"/>
      <c r="C195" s="21"/>
      <c r="D195" s="16"/>
      <c r="E195" s="16"/>
      <c r="F195" s="16"/>
      <c r="G195" s="16"/>
      <c r="H195" s="16"/>
      <c r="I195" s="16"/>
      <c r="J195" s="16"/>
      <c r="K195" s="16"/>
      <c r="L195" s="16"/>
      <c r="N195" s="33" t="str">
        <f t="shared" si="2"/>
        <v/>
      </c>
    </row>
    <row r="196" spans="1:14">
      <c r="A196" s="21"/>
      <c r="B196" s="21"/>
      <c r="C196" s="21"/>
      <c r="D196" s="16"/>
      <c r="E196" s="16"/>
      <c r="F196" s="16"/>
      <c r="G196" s="16"/>
      <c r="H196" s="16"/>
      <c r="I196" s="16"/>
      <c r="J196" s="16"/>
      <c r="K196" s="16"/>
      <c r="L196" s="16"/>
      <c r="N196" s="33" t="str">
        <f t="shared" si="2"/>
        <v/>
      </c>
    </row>
    <row r="197" spans="1:14">
      <c r="A197" s="21"/>
      <c r="B197" s="21"/>
      <c r="C197" s="21"/>
      <c r="D197" s="16"/>
      <c r="E197" s="16"/>
      <c r="F197" s="16"/>
      <c r="G197" s="16"/>
      <c r="H197" s="16"/>
      <c r="I197" s="16"/>
      <c r="J197" s="16"/>
      <c r="K197" s="16"/>
      <c r="L197" s="16"/>
      <c r="N197" s="33" t="str">
        <f t="shared" si="2"/>
        <v/>
      </c>
    </row>
    <row r="198" spans="1:14">
      <c r="A198" s="21"/>
      <c r="B198" s="21"/>
      <c r="C198" s="21"/>
      <c r="D198" s="16"/>
      <c r="E198" s="16"/>
      <c r="F198" s="16"/>
      <c r="G198" s="16"/>
      <c r="H198" s="16"/>
      <c r="I198" s="16"/>
      <c r="J198" s="16"/>
      <c r="K198" s="16"/>
      <c r="L198" s="16"/>
      <c r="N198" s="33" t="str">
        <f t="shared" si="2"/>
        <v/>
      </c>
    </row>
    <row r="199" spans="1:14">
      <c r="A199" s="21"/>
      <c r="B199" s="21"/>
      <c r="C199" s="21"/>
      <c r="D199" s="16"/>
      <c r="E199" s="16"/>
      <c r="F199" s="16"/>
      <c r="G199" s="16"/>
      <c r="H199" s="16"/>
      <c r="I199" s="16"/>
      <c r="J199" s="16"/>
      <c r="K199" s="16"/>
      <c r="L199" s="16"/>
      <c r="N199" s="33" t="str">
        <f t="shared" si="2"/>
        <v/>
      </c>
    </row>
    <row r="200" spans="1:14">
      <c r="A200" s="21"/>
      <c r="B200" s="21"/>
      <c r="C200" s="21"/>
      <c r="D200" s="16"/>
      <c r="E200" s="16"/>
      <c r="F200" s="16"/>
      <c r="G200" s="16"/>
      <c r="H200" s="16"/>
      <c r="I200" s="16"/>
      <c r="J200" s="16"/>
      <c r="K200" s="16"/>
      <c r="L200" s="16"/>
      <c r="N200" s="33" t="str">
        <f t="shared" si="2"/>
        <v/>
      </c>
    </row>
    <row r="201" spans="1:14">
      <c r="A201" s="21"/>
      <c r="B201" s="21"/>
      <c r="C201" s="21"/>
      <c r="D201" s="16"/>
      <c r="E201" s="16"/>
      <c r="F201" s="16"/>
      <c r="G201" s="16"/>
      <c r="H201" s="16"/>
      <c r="I201" s="16"/>
      <c r="J201" s="16"/>
      <c r="K201" s="16"/>
      <c r="L201" s="16"/>
      <c r="N201" s="33" t="str">
        <f t="shared" si="2"/>
        <v/>
      </c>
    </row>
    <row r="202" spans="1:14">
      <c r="A202" s="21"/>
      <c r="B202" s="21"/>
      <c r="C202" s="21"/>
      <c r="D202" s="16"/>
      <c r="E202" s="16"/>
      <c r="F202" s="16"/>
      <c r="G202" s="16"/>
      <c r="H202" s="16"/>
      <c r="I202" s="16"/>
      <c r="J202" s="16"/>
      <c r="K202" s="16"/>
      <c r="L202" s="16"/>
      <c r="N202" s="33" t="str">
        <f t="shared" ref="N202:N265" si="3">IF(COUNTA(D202:L202)=0,"",_xlfn.CONCAT(,
IF(NOT(K202 = (SUM(D202, E202, G202:J202) - SUM(F202))),
     " Error: Position at the end of the period is not equal to: position at the beginning of the period + issuance or inflow - buyback or outflow + exchange rate changes + price changes + other changes + rectifications.",
     ""),
IF(AND(NOT(ISBLANK(L202)), L202&lt;0),
 " Error: Dividend declared (gross) cannot be negative",
     ""),
IF(AND(NOT(ISBLANK(D202)), D202&lt;0),
 " Warning: Position at the beginning of the period is usually a positive amount, please check whether the reported negative amount is correct.",
     ""),
IF(AND(NOT(ISBLANK(K202)), K202&lt;0),
 " Warning: Position at the end of the period is usually a positive amount, please check whether the reported negative amount is correct.",
     "")))</f>
        <v/>
      </c>
    </row>
    <row r="203" spans="1:14">
      <c r="A203" s="21"/>
      <c r="B203" s="21"/>
      <c r="C203" s="21"/>
      <c r="D203" s="16"/>
      <c r="E203" s="16"/>
      <c r="F203" s="16"/>
      <c r="G203" s="16"/>
      <c r="H203" s="16"/>
      <c r="I203" s="16"/>
      <c r="J203" s="16"/>
      <c r="K203" s="16"/>
      <c r="L203" s="16"/>
      <c r="N203" s="33" t="str">
        <f t="shared" si="3"/>
        <v/>
      </c>
    </row>
    <row r="204" spans="1:14">
      <c r="A204" s="21"/>
      <c r="B204" s="21"/>
      <c r="C204" s="21"/>
      <c r="D204" s="16"/>
      <c r="E204" s="16"/>
      <c r="F204" s="16"/>
      <c r="G204" s="16"/>
      <c r="H204" s="16"/>
      <c r="I204" s="16"/>
      <c r="J204" s="16"/>
      <c r="K204" s="16"/>
      <c r="L204" s="16"/>
      <c r="N204" s="33" t="str">
        <f t="shared" si="3"/>
        <v/>
      </c>
    </row>
    <row r="205" spans="1:14">
      <c r="A205" s="21"/>
      <c r="B205" s="21"/>
      <c r="C205" s="21"/>
      <c r="D205" s="16"/>
      <c r="E205" s="16"/>
      <c r="F205" s="16"/>
      <c r="G205" s="16"/>
      <c r="H205" s="16"/>
      <c r="I205" s="16"/>
      <c r="J205" s="16"/>
      <c r="K205" s="16"/>
      <c r="L205" s="16"/>
      <c r="N205" s="33" t="str">
        <f t="shared" si="3"/>
        <v/>
      </c>
    </row>
    <row r="206" spans="1:14">
      <c r="A206" s="21"/>
      <c r="B206" s="21"/>
      <c r="C206" s="21"/>
      <c r="D206" s="16"/>
      <c r="E206" s="16"/>
      <c r="F206" s="16"/>
      <c r="G206" s="16"/>
      <c r="H206" s="16"/>
      <c r="I206" s="16"/>
      <c r="J206" s="16"/>
      <c r="K206" s="16"/>
      <c r="L206" s="16"/>
      <c r="N206" s="33" t="str">
        <f t="shared" si="3"/>
        <v/>
      </c>
    </row>
    <row r="207" spans="1:14">
      <c r="A207" s="21"/>
      <c r="B207" s="21"/>
      <c r="C207" s="21"/>
      <c r="D207" s="16"/>
      <c r="E207" s="16"/>
      <c r="F207" s="16"/>
      <c r="G207" s="16"/>
      <c r="H207" s="16"/>
      <c r="I207" s="16"/>
      <c r="J207" s="16"/>
      <c r="K207" s="16"/>
      <c r="L207" s="16"/>
      <c r="N207" s="33" t="str">
        <f t="shared" si="3"/>
        <v/>
      </c>
    </row>
    <row r="208" spans="1:14">
      <c r="A208" s="21"/>
      <c r="B208" s="21"/>
      <c r="C208" s="21"/>
      <c r="D208" s="16"/>
      <c r="E208" s="16"/>
      <c r="F208" s="16"/>
      <c r="G208" s="16"/>
      <c r="H208" s="16"/>
      <c r="I208" s="16"/>
      <c r="J208" s="16"/>
      <c r="K208" s="16"/>
      <c r="L208" s="16"/>
      <c r="N208" s="33" t="str">
        <f t="shared" si="3"/>
        <v/>
      </c>
    </row>
    <row r="209" spans="1:14">
      <c r="A209" s="21"/>
      <c r="B209" s="21"/>
      <c r="C209" s="21"/>
      <c r="D209" s="16"/>
      <c r="E209" s="16"/>
      <c r="F209" s="16"/>
      <c r="G209" s="16"/>
      <c r="H209" s="16"/>
      <c r="I209" s="16"/>
      <c r="J209" s="16"/>
      <c r="K209" s="16"/>
      <c r="L209" s="16"/>
      <c r="N209" s="33" t="str">
        <f t="shared" si="3"/>
        <v/>
      </c>
    </row>
    <row r="210" spans="1:14">
      <c r="A210" s="21"/>
      <c r="B210" s="21"/>
      <c r="C210" s="21"/>
      <c r="D210" s="16"/>
      <c r="E210" s="16"/>
      <c r="F210" s="16"/>
      <c r="G210" s="16"/>
      <c r="H210" s="16"/>
      <c r="I210" s="16"/>
      <c r="J210" s="16"/>
      <c r="K210" s="16"/>
      <c r="L210" s="16"/>
      <c r="N210" s="33" t="str">
        <f t="shared" si="3"/>
        <v/>
      </c>
    </row>
    <row r="211" spans="1:14">
      <c r="A211" s="21"/>
      <c r="B211" s="21"/>
      <c r="C211" s="21"/>
      <c r="D211" s="16"/>
      <c r="E211" s="16"/>
      <c r="F211" s="16"/>
      <c r="G211" s="16"/>
      <c r="H211" s="16"/>
      <c r="I211" s="16"/>
      <c r="J211" s="16"/>
      <c r="K211" s="16"/>
      <c r="L211" s="16"/>
      <c r="N211" s="33" t="str">
        <f t="shared" si="3"/>
        <v/>
      </c>
    </row>
    <row r="212" spans="1:14">
      <c r="A212" s="21"/>
      <c r="B212" s="21"/>
      <c r="C212" s="21"/>
      <c r="D212" s="16"/>
      <c r="E212" s="16"/>
      <c r="F212" s="16"/>
      <c r="G212" s="16"/>
      <c r="H212" s="16"/>
      <c r="I212" s="16"/>
      <c r="J212" s="16"/>
      <c r="K212" s="16"/>
      <c r="L212" s="16"/>
      <c r="N212" s="33" t="str">
        <f t="shared" si="3"/>
        <v/>
      </c>
    </row>
    <row r="213" spans="1:14">
      <c r="A213" s="21"/>
      <c r="B213" s="21"/>
      <c r="C213" s="21"/>
      <c r="D213" s="16"/>
      <c r="E213" s="16"/>
      <c r="F213" s="16"/>
      <c r="G213" s="16"/>
      <c r="H213" s="16"/>
      <c r="I213" s="16"/>
      <c r="J213" s="16"/>
      <c r="K213" s="16"/>
      <c r="L213" s="16"/>
      <c r="N213" s="33" t="str">
        <f t="shared" si="3"/>
        <v/>
      </c>
    </row>
    <row r="214" spans="1:14">
      <c r="A214" s="21"/>
      <c r="B214" s="21"/>
      <c r="C214" s="21"/>
      <c r="D214" s="16"/>
      <c r="E214" s="16"/>
      <c r="F214" s="16"/>
      <c r="G214" s="16"/>
      <c r="H214" s="16"/>
      <c r="I214" s="16"/>
      <c r="J214" s="16"/>
      <c r="K214" s="16"/>
      <c r="L214" s="16"/>
      <c r="N214" s="33" t="str">
        <f t="shared" si="3"/>
        <v/>
      </c>
    </row>
    <row r="215" spans="1:14">
      <c r="A215" s="21"/>
      <c r="B215" s="21"/>
      <c r="C215" s="21"/>
      <c r="D215" s="16"/>
      <c r="E215" s="16"/>
      <c r="F215" s="16"/>
      <c r="G215" s="16"/>
      <c r="H215" s="16"/>
      <c r="I215" s="16"/>
      <c r="J215" s="16"/>
      <c r="K215" s="16"/>
      <c r="L215" s="16"/>
      <c r="N215" s="33" t="str">
        <f t="shared" si="3"/>
        <v/>
      </c>
    </row>
    <row r="216" spans="1:14">
      <c r="A216" s="21"/>
      <c r="B216" s="21"/>
      <c r="C216" s="21"/>
      <c r="D216" s="16"/>
      <c r="E216" s="16"/>
      <c r="F216" s="16"/>
      <c r="G216" s="16"/>
      <c r="H216" s="16"/>
      <c r="I216" s="16"/>
      <c r="J216" s="16"/>
      <c r="K216" s="16"/>
      <c r="L216" s="16"/>
      <c r="N216" s="33" t="str">
        <f t="shared" si="3"/>
        <v/>
      </c>
    </row>
    <row r="217" spans="1:14">
      <c r="A217" s="21"/>
      <c r="B217" s="21"/>
      <c r="C217" s="21"/>
      <c r="D217" s="16"/>
      <c r="E217" s="16"/>
      <c r="F217" s="16"/>
      <c r="G217" s="16"/>
      <c r="H217" s="16"/>
      <c r="I217" s="16"/>
      <c r="J217" s="16"/>
      <c r="K217" s="16"/>
      <c r="L217" s="16"/>
      <c r="N217" s="33" t="str">
        <f t="shared" si="3"/>
        <v/>
      </c>
    </row>
    <row r="218" spans="1:14">
      <c r="A218" s="21"/>
      <c r="B218" s="21"/>
      <c r="C218" s="21"/>
      <c r="D218" s="16"/>
      <c r="E218" s="16"/>
      <c r="F218" s="16"/>
      <c r="G218" s="16"/>
      <c r="H218" s="16"/>
      <c r="I218" s="16"/>
      <c r="J218" s="16"/>
      <c r="K218" s="16"/>
      <c r="L218" s="16"/>
      <c r="N218" s="33" t="str">
        <f t="shared" si="3"/>
        <v/>
      </c>
    </row>
    <row r="219" spans="1:14">
      <c r="A219" s="21"/>
      <c r="B219" s="21"/>
      <c r="C219" s="21"/>
      <c r="D219" s="16"/>
      <c r="E219" s="16"/>
      <c r="F219" s="16"/>
      <c r="G219" s="16"/>
      <c r="H219" s="16"/>
      <c r="I219" s="16"/>
      <c r="J219" s="16"/>
      <c r="K219" s="16"/>
      <c r="L219" s="16"/>
      <c r="N219" s="33" t="str">
        <f t="shared" si="3"/>
        <v/>
      </c>
    </row>
    <row r="220" spans="1:14">
      <c r="A220" s="21"/>
      <c r="B220" s="21"/>
      <c r="C220" s="21"/>
      <c r="D220" s="16"/>
      <c r="E220" s="16"/>
      <c r="F220" s="16"/>
      <c r="G220" s="16"/>
      <c r="H220" s="16"/>
      <c r="I220" s="16"/>
      <c r="J220" s="16"/>
      <c r="K220" s="16"/>
      <c r="L220" s="16"/>
      <c r="N220" s="33" t="str">
        <f t="shared" si="3"/>
        <v/>
      </c>
    </row>
    <row r="221" spans="1:14">
      <c r="A221" s="21"/>
      <c r="B221" s="21"/>
      <c r="C221" s="21"/>
      <c r="D221" s="16"/>
      <c r="E221" s="16"/>
      <c r="F221" s="16"/>
      <c r="G221" s="16"/>
      <c r="H221" s="16"/>
      <c r="I221" s="16"/>
      <c r="J221" s="16"/>
      <c r="K221" s="16"/>
      <c r="L221" s="16"/>
      <c r="N221" s="33" t="str">
        <f t="shared" si="3"/>
        <v/>
      </c>
    </row>
    <row r="222" spans="1:14">
      <c r="A222" s="21"/>
      <c r="B222" s="21"/>
      <c r="C222" s="21"/>
      <c r="D222" s="16"/>
      <c r="E222" s="16"/>
      <c r="F222" s="16"/>
      <c r="G222" s="16"/>
      <c r="H222" s="16"/>
      <c r="I222" s="16"/>
      <c r="J222" s="16"/>
      <c r="K222" s="16"/>
      <c r="L222" s="16"/>
      <c r="N222" s="33" t="str">
        <f t="shared" si="3"/>
        <v/>
      </c>
    </row>
    <row r="223" spans="1:14">
      <c r="A223" s="21"/>
      <c r="B223" s="21"/>
      <c r="C223" s="21"/>
      <c r="D223" s="16"/>
      <c r="E223" s="16"/>
      <c r="F223" s="16"/>
      <c r="G223" s="16"/>
      <c r="H223" s="16"/>
      <c r="I223" s="16"/>
      <c r="J223" s="16"/>
      <c r="K223" s="16"/>
      <c r="L223" s="16"/>
      <c r="N223" s="33" t="str">
        <f t="shared" si="3"/>
        <v/>
      </c>
    </row>
    <row r="224" spans="1:14">
      <c r="A224" s="21"/>
      <c r="B224" s="21"/>
      <c r="C224" s="21"/>
      <c r="D224" s="16"/>
      <c r="E224" s="16"/>
      <c r="F224" s="16"/>
      <c r="G224" s="16"/>
      <c r="H224" s="16"/>
      <c r="I224" s="16"/>
      <c r="J224" s="16"/>
      <c r="K224" s="16"/>
      <c r="L224" s="16"/>
      <c r="N224" s="33" t="str">
        <f t="shared" si="3"/>
        <v/>
      </c>
    </row>
    <row r="225" spans="1:14">
      <c r="A225" s="21"/>
      <c r="B225" s="21"/>
      <c r="C225" s="21"/>
      <c r="D225" s="16"/>
      <c r="E225" s="16"/>
      <c r="F225" s="16"/>
      <c r="G225" s="16"/>
      <c r="H225" s="16"/>
      <c r="I225" s="16"/>
      <c r="J225" s="16"/>
      <c r="K225" s="16"/>
      <c r="L225" s="16"/>
      <c r="N225" s="33" t="str">
        <f t="shared" si="3"/>
        <v/>
      </c>
    </row>
    <row r="226" spans="1:14">
      <c r="A226" s="21"/>
      <c r="B226" s="21"/>
      <c r="C226" s="21"/>
      <c r="D226" s="16"/>
      <c r="E226" s="16"/>
      <c r="F226" s="16"/>
      <c r="G226" s="16"/>
      <c r="H226" s="16"/>
      <c r="I226" s="16"/>
      <c r="J226" s="16"/>
      <c r="K226" s="16"/>
      <c r="L226" s="16"/>
      <c r="N226" s="33" t="str">
        <f t="shared" si="3"/>
        <v/>
      </c>
    </row>
    <row r="227" spans="1:14">
      <c r="A227" s="21"/>
      <c r="B227" s="21"/>
      <c r="C227" s="21"/>
      <c r="D227" s="16"/>
      <c r="E227" s="16"/>
      <c r="F227" s="16"/>
      <c r="G227" s="16"/>
      <c r="H227" s="16"/>
      <c r="I227" s="16"/>
      <c r="J227" s="16"/>
      <c r="K227" s="16"/>
      <c r="L227" s="16"/>
      <c r="N227" s="33" t="str">
        <f t="shared" si="3"/>
        <v/>
      </c>
    </row>
    <row r="228" spans="1:14">
      <c r="A228" s="21"/>
      <c r="B228" s="21"/>
      <c r="C228" s="21"/>
      <c r="D228" s="16"/>
      <c r="E228" s="16"/>
      <c r="F228" s="16"/>
      <c r="G228" s="16"/>
      <c r="H228" s="16"/>
      <c r="I228" s="16"/>
      <c r="J228" s="16"/>
      <c r="K228" s="16"/>
      <c r="L228" s="16"/>
      <c r="N228" s="33" t="str">
        <f t="shared" si="3"/>
        <v/>
      </c>
    </row>
    <row r="229" spans="1:14">
      <c r="A229" s="21"/>
      <c r="B229" s="21"/>
      <c r="C229" s="21"/>
      <c r="D229" s="16"/>
      <c r="E229" s="16"/>
      <c r="F229" s="16"/>
      <c r="G229" s="16"/>
      <c r="H229" s="16"/>
      <c r="I229" s="16"/>
      <c r="J229" s="16"/>
      <c r="K229" s="16"/>
      <c r="L229" s="16"/>
      <c r="N229" s="33" t="str">
        <f t="shared" si="3"/>
        <v/>
      </c>
    </row>
    <row r="230" spans="1:14">
      <c r="A230" s="21"/>
      <c r="B230" s="21"/>
      <c r="C230" s="21"/>
      <c r="D230" s="16"/>
      <c r="E230" s="16"/>
      <c r="F230" s="16"/>
      <c r="G230" s="16"/>
      <c r="H230" s="16"/>
      <c r="I230" s="16"/>
      <c r="J230" s="16"/>
      <c r="K230" s="16"/>
      <c r="L230" s="16"/>
      <c r="N230" s="33" t="str">
        <f t="shared" si="3"/>
        <v/>
      </c>
    </row>
    <row r="231" spans="1:14">
      <c r="A231" s="21"/>
      <c r="B231" s="21"/>
      <c r="C231" s="21"/>
      <c r="D231" s="16"/>
      <c r="E231" s="16"/>
      <c r="F231" s="16"/>
      <c r="G231" s="16"/>
      <c r="H231" s="16"/>
      <c r="I231" s="16"/>
      <c r="J231" s="16"/>
      <c r="K231" s="16"/>
      <c r="L231" s="16"/>
      <c r="N231" s="33" t="str">
        <f t="shared" si="3"/>
        <v/>
      </c>
    </row>
    <row r="232" spans="1:14">
      <c r="A232" s="21"/>
      <c r="B232" s="21"/>
      <c r="C232" s="21"/>
      <c r="D232" s="16"/>
      <c r="E232" s="16"/>
      <c r="F232" s="16"/>
      <c r="G232" s="16"/>
      <c r="H232" s="16"/>
      <c r="I232" s="16"/>
      <c r="J232" s="16"/>
      <c r="K232" s="16"/>
      <c r="L232" s="16"/>
      <c r="N232" s="33" t="str">
        <f t="shared" si="3"/>
        <v/>
      </c>
    </row>
    <row r="233" spans="1:14">
      <c r="A233" s="21"/>
      <c r="B233" s="21"/>
      <c r="C233" s="21"/>
      <c r="D233" s="16"/>
      <c r="E233" s="16"/>
      <c r="F233" s="16"/>
      <c r="G233" s="16"/>
      <c r="H233" s="16"/>
      <c r="I233" s="16"/>
      <c r="J233" s="16"/>
      <c r="K233" s="16"/>
      <c r="L233" s="16"/>
      <c r="N233" s="33" t="str">
        <f t="shared" si="3"/>
        <v/>
      </c>
    </row>
    <row r="234" spans="1:14">
      <c r="A234" s="21"/>
      <c r="B234" s="21"/>
      <c r="C234" s="21"/>
      <c r="D234" s="16"/>
      <c r="E234" s="16"/>
      <c r="F234" s="16"/>
      <c r="G234" s="16"/>
      <c r="H234" s="16"/>
      <c r="I234" s="16"/>
      <c r="J234" s="16"/>
      <c r="K234" s="16"/>
      <c r="L234" s="16"/>
      <c r="N234" s="33" t="str">
        <f t="shared" si="3"/>
        <v/>
      </c>
    </row>
    <row r="235" spans="1:14">
      <c r="A235" s="21"/>
      <c r="B235" s="21"/>
      <c r="C235" s="21"/>
      <c r="D235" s="16"/>
      <c r="E235" s="16"/>
      <c r="F235" s="16"/>
      <c r="G235" s="16"/>
      <c r="H235" s="16"/>
      <c r="I235" s="16"/>
      <c r="J235" s="16"/>
      <c r="K235" s="16"/>
      <c r="L235" s="16"/>
      <c r="N235" s="33" t="str">
        <f t="shared" si="3"/>
        <v/>
      </c>
    </row>
    <row r="236" spans="1:14">
      <c r="A236" s="21"/>
      <c r="B236" s="21"/>
      <c r="C236" s="21"/>
      <c r="D236" s="16"/>
      <c r="E236" s="16"/>
      <c r="F236" s="16"/>
      <c r="G236" s="16"/>
      <c r="H236" s="16"/>
      <c r="I236" s="16"/>
      <c r="J236" s="16"/>
      <c r="K236" s="16"/>
      <c r="L236" s="16"/>
      <c r="N236" s="33" t="str">
        <f t="shared" si="3"/>
        <v/>
      </c>
    </row>
    <row r="237" spans="1:14">
      <c r="A237" s="21"/>
      <c r="B237" s="21"/>
      <c r="C237" s="21"/>
      <c r="D237" s="16"/>
      <c r="E237" s="16"/>
      <c r="F237" s="16"/>
      <c r="G237" s="16"/>
      <c r="H237" s="16"/>
      <c r="I237" s="16"/>
      <c r="J237" s="16"/>
      <c r="K237" s="16"/>
      <c r="L237" s="16"/>
      <c r="N237" s="33" t="str">
        <f t="shared" si="3"/>
        <v/>
      </c>
    </row>
    <row r="238" spans="1:14">
      <c r="A238" s="21"/>
      <c r="B238" s="21"/>
      <c r="C238" s="21"/>
      <c r="D238" s="16"/>
      <c r="E238" s="16"/>
      <c r="F238" s="16"/>
      <c r="G238" s="16"/>
      <c r="H238" s="16"/>
      <c r="I238" s="16"/>
      <c r="J238" s="16"/>
      <c r="K238" s="16"/>
      <c r="L238" s="16"/>
      <c r="N238" s="33" t="str">
        <f t="shared" si="3"/>
        <v/>
      </c>
    </row>
    <row r="239" spans="1:14">
      <c r="A239" s="21"/>
      <c r="B239" s="21"/>
      <c r="C239" s="21"/>
      <c r="D239" s="16"/>
      <c r="E239" s="16"/>
      <c r="F239" s="16"/>
      <c r="G239" s="16"/>
      <c r="H239" s="16"/>
      <c r="I239" s="16"/>
      <c r="J239" s="16"/>
      <c r="K239" s="16"/>
      <c r="L239" s="16"/>
      <c r="N239" s="33" t="str">
        <f t="shared" si="3"/>
        <v/>
      </c>
    </row>
    <row r="240" spans="1:14">
      <c r="A240" s="21"/>
      <c r="B240" s="21"/>
      <c r="C240" s="21"/>
      <c r="D240" s="16"/>
      <c r="E240" s="16"/>
      <c r="F240" s="16"/>
      <c r="G240" s="16"/>
      <c r="H240" s="16"/>
      <c r="I240" s="16"/>
      <c r="J240" s="16"/>
      <c r="K240" s="16"/>
      <c r="L240" s="16"/>
      <c r="N240" s="33" t="str">
        <f t="shared" si="3"/>
        <v/>
      </c>
    </row>
    <row r="241" spans="1:14">
      <c r="A241" s="21"/>
      <c r="B241" s="21"/>
      <c r="C241" s="21"/>
      <c r="D241" s="16"/>
      <c r="E241" s="16"/>
      <c r="F241" s="16"/>
      <c r="G241" s="16"/>
      <c r="H241" s="16"/>
      <c r="I241" s="16"/>
      <c r="J241" s="16"/>
      <c r="K241" s="16"/>
      <c r="L241" s="16"/>
      <c r="N241" s="33" t="str">
        <f t="shared" si="3"/>
        <v/>
      </c>
    </row>
    <row r="242" spans="1:14">
      <c r="A242" s="21"/>
      <c r="B242" s="21"/>
      <c r="C242" s="21"/>
      <c r="D242" s="16"/>
      <c r="E242" s="16"/>
      <c r="F242" s="16"/>
      <c r="G242" s="16"/>
      <c r="H242" s="16"/>
      <c r="I242" s="16"/>
      <c r="J242" s="16"/>
      <c r="K242" s="16"/>
      <c r="L242" s="16"/>
      <c r="N242" s="33" t="str">
        <f t="shared" si="3"/>
        <v/>
      </c>
    </row>
    <row r="243" spans="1:14">
      <c r="A243" s="21"/>
      <c r="B243" s="21"/>
      <c r="C243" s="21"/>
      <c r="D243" s="16"/>
      <c r="E243" s="16"/>
      <c r="F243" s="16"/>
      <c r="G243" s="16"/>
      <c r="H243" s="16"/>
      <c r="I243" s="16"/>
      <c r="J243" s="16"/>
      <c r="K243" s="16"/>
      <c r="L243" s="16"/>
      <c r="N243" s="33" t="str">
        <f t="shared" si="3"/>
        <v/>
      </c>
    </row>
    <row r="244" spans="1:14">
      <c r="A244" s="21"/>
      <c r="B244" s="21"/>
      <c r="C244" s="21"/>
      <c r="D244" s="16"/>
      <c r="E244" s="16"/>
      <c r="F244" s="16"/>
      <c r="G244" s="16"/>
      <c r="H244" s="16"/>
      <c r="I244" s="16"/>
      <c r="J244" s="16"/>
      <c r="K244" s="16"/>
      <c r="L244" s="16"/>
      <c r="N244" s="33" t="str">
        <f t="shared" si="3"/>
        <v/>
      </c>
    </row>
    <row r="245" spans="1:14">
      <c r="A245" s="21"/>
      <c r="B245" s="21"/>
      <c r="C245" s="21"/>
      <c r="D245" s="16"/>
      <c r="E245" s="16"/>
      <c r="F245" s="16"/>
      <c r="G245" s="16"/>
      <c r="H245" s="16"/>
      <c r="I245" s="16"/>
      <c r="J245" s="16"/>
      <c r="K245" s="16"/>
      <c r="L245" s="16"/>
      <c r="N245" s="33" t="str">
        <f t="shared" si="3"/>
        <v/>
      </c>
    </row>
    <row r="246" spans="1:14">
      <c r="A246" s="21"/>
      <c r="B246" s="21"/>
      <c r="C246" s="21"/>
      <c r="D246" s="16"/>
      <c r="E246" s="16"/>
      <c r="F246" s="16"/>
      <c r="G246" s="16"/>
      <c r="H246" s="16"/>
      <c r="I246" s="16"/>
      <c r="J246" s="16"/>
      <c r="K246" s="16"/>
      <c r="L246" s="16"/>
      <c r="N246" s="33" t="str">
        <f t="shared" si="3"/>
        <v/>
      </c>
    </row>
    <row r="247" spans="1:14">
      <c r="A247" s="21"/>
      <c r="B247" s="21"/>
      <c r="C247" s="21"/>
      <c r="D247" s="16"/>
      <c r="E247" s="16"/>
      <c r="F247" s="16"/>
      <c r="G247" s="16"/>
      <c r="H247" s="16"/>
      <c r="I247" s="16"/>
      <c r="J247" s="16"/>
      <c r="K247" s="16"/>
      <c r="L247" s="16"/>
      <c r="N247" s="33" t="str">
        <f t="shared" si="3"/>
        <v/>
      </c>
    </row>
    <row r="248" spans="1:14">
      <c r="A248" s="21"/>
      <c r="B248" s="21"/>
      <c r="C248" s="21"/>
      <c r="D248" s="16"/>
      <c r="E248" s="16"/>
      <c r="F248" s="16"/>
      <c r="G248" s="16"/>
      <c r="H248" s="16"/>
      <c r="I248" s="16"/>
      <c r="J248" s="16"/>
      <c r="K248" s="16"/>
      <c r="L248" s="16"/>
      <c r="N248" s="33" t="str">
        <f t="shared" si="3"/>
        <v/>
      </c>
    </row>
    <row r="249" spans="1:14">
      <c r="A249" s="21"/>
      <c r="B249" s="21"/>
      <c r="C249" s="21"/>
      <c r="D249" s="16"/>
      <c r="E249" s="16"/>
      <c r="F249" s="16"/>
      <c r="G249" s="16"/>
      <c r="H249" s="16"/>
      <c r="I249" s="16"/>
      <c r="J249" s="16"/>
      <c r="K249" s="16"/>
      <c r="L249" s="16"/>
      <c r="N249" s="33" t="str">
        <f t="shared" si="3"/>
        <v/>
      </c>
    </row>
    <row r="250" spans="1:14">
      <c r="A250" s="21"/>
      <c r="B250" s="21"/>
      <c r="C250" s="21"/>
      <c r="D250" s="16"/>
      <c r="E250" s="16"/>
      <c r="F250" s="16"/>
      <c r="G250" s="16"/>
      <c r="H250" s="16"/>
      <c r="I250" s="16"/>
      <c r="J250" s="16"/>
      <c r="K250" s="16"/>
      <c r="L250" s="16"/>
      <c r="N250" s="33" t="str">
        <f t="shared" si="3"/>
        <v/>
      </c>
    </row>
    <row r="251" spans="1:14">
      <c r="A251" s="21"/>
      <c r="B251" s="21"/>
      <c r="C251" s="21"/>
      <c r="D251" s="16"/>
      <c r="E251" s="16"/>
      <c r="F251" s="16"/>
      <c r="G251" s="16"/>
      <c r="H251" s="16"/>
      <c r="I251" s="16"/>
      <c r="J251" s="16"/>
      <c r="K251" s="16"/>
      <c r="L251" s="16"/>
      <c r="N251" s="33" t="str">
        <f t="shared" si="3"/>
        <v/>
      </c>
    </row>
    <row r="252" spans="1:14">
      <c r="A252" s="21"/>
      <c r="B252" s="21"/>
      <c r="C252" s="21"/>
      <c r="D252" s="16"/>
      <c r="E252" s="16"/>
      <c r="F252" s="16"/>
      <c r="G252" s="16"/>
      <c r="H252" s="16"/>
      <c r="I252" s="16"/>
      <c r="J252" s="16"/>
      <c r="K252" s="16"/>
      <c r="L252" s="16"/>
      <c r="N252" s="33" t="str">
        <f t="shared" si="3"/>
        <v/>
      </c>
    </row>
    <row r="253" spans="1:14">
      <c r="A253" s="21"/>
      <c r="B253" s="21"/>
      <c r="C253" s="21"/>
      <c r="D253" s="16"/>
      <c r="E253" s="16"/>
      <c r="F253" s="16"/>
      <c r="G253" s="16"/>
      <c r="H253" s="16"/>
      <c r="I253" s="16"/>
      <c r="J253" s="16"/>
      <c r="K253" s="16"/>
      <c r="L253" s="16"/>
      <c r="N253" s="33" t="str">
        <f t="shared" si="3"/>
        <v/>
      </c>
    </row>
    <row r="254" spans="1:14">
      <c r="A254" s="21"/>
      <c r="B254" s="21"/>
      <c r="C254" s="21"/>
      <c r="D254" s="16"/>
      <c r="E254" s="16"/>
      <c r="F254" s="16"/>
      <c r="G254" s="16"/>
      <c r="H254" s="16"/>
      <c r="I254" s="16"/>
      <c r="J254" s="16"/>
      <c r="K254" s="16"/>
      <c r="L254" s="16"/>
      <c r="N254" s="33" t="str">
        <f t="shared" si="3"/>
        <v/>
      </c>
    </row>
    <row r="255" spans="1:14">
      <c r="A255" s="21"/>
      <c r="B255" s="21"/>
      <c r="C255" s="21"/>
      <c r="D255" s="16"/>
      <c r="E255" s="16"/>
      <c r="F255" s="16"/>
      <c r="G255" s="16"/>
      <c r="H255" s="16"/>
      <c r="I255" s="16"/>
      <c r="J255" s="16"/>
      <c r="K255" s="16"/>
      <c r="L255" s="16"/>
      <c r="N255" s="33" t="str">
        <f t="shared" si="3"/>
        <v/>
      </c>
    </row>
    <row r="256" spans="1:14">
      <c r="A256" s="21"/>
      <c r="B256" s="21"/>
      <c r="C256" s="21"/>
      <c r="D256" s="16"/>
      <c r="E256" s="16"/>
      <c r="F256" s="16"/>
      <c r="G256" s="16"/>
      <c r="H256" s="16"/>
      <c r="I256" s="16"/>
      <c r="J256" s="16"/>
      <c r="K256" s="16"/>
      <c r="L256" s="16"/>
      <c r="N256" s="33" t="str">
        <f t="shared" si="3"/>
        <v/>
      </c>
    </row>
    <row r="257" spans="1:14">
      <c r="A257" s="21"/>
      <c r="B257" s="21"/>
      <c r="C257" s="21"/>
      <c r="D257" s="16"/>
      <c r="E257" s="16"/>
      <c r="F257" s="16"/>
      <c r="G257" s="16"/>
      <c r="H257" s="16"/>
      <c r="I257" s="16"/>
      <c r="J257" s="16"/>
      <c r="K257" s="16"/>
      <c r="L257" s="16"/>
      <c r="N257" s="33" t="str">
        <f t="shared" si="3"/>
        <v/>
      </c>
    </row>
    <row r="258" spans="1:14">
      <c r="A258" s="21"/>
      <c r="B258" s="21"/>
      <c r="C258" s="21"/>
      <c r="D258" s="16"/>
      <c r="E258" s="16"/>
      <c r="F258" s="16"/>
      <c r="G258" s="16"/>
      <c r="H258" s="16"/>
      <c r="I258" s="16"/>
      <c r="J258" s="16"/>
      <c r="K258" s="16"/>
      <c r="L258" s="16"/>
      <c r="N258" s="33" t="str">
        <f t="shared" si="3"/>
        <v/>
      </c>
    </row>
    <row r="259" spans="1:14">
      <c r="A259" s="21"/>
      <c r="B259" s="21"/>
      <c r="C259" s="21"/>
      <c r="D259" s="16"/>
      <c r="E259" s="16"/>
      <c r="F259" s="16"/>
      <c r="G259" s="16"/>
      <c r="H259" s="16"/>
      <c r="I259" s="16"/>
      <c r="J259" s="16"/>
      <c r="K259" s="16"/>
      <c r="L259" s="16"/>
      <c r="N259" s="33" t="str">
        <f t="shared" si="3"/>
        <v/>
      </c>
    </row>
    <row r="260" spans="1:14">
      <c r="A260" s="21"/>
      <c r="B260" s="21"/>
      <c r="C260" s="21"/>
      <c r="D260" s="16"/>
      <c r="E260" s="16"/>
      <c r="F260" s="16"/>
      <c r="G260" s="16"/>
      <c r="H260" s="16"/>
      <c r="I260" s="16"/>
      <c r="J260" s="16"/>
      <c r="K260" s="16"/>
      <c r="L260" s="16"/>
      <c r="N260" s="33" t="str">
        <f t="shared" si="3"/>
        <v/>
      </c>
    </row>
    <row r="261" spans="1:14">
      <c r="A261" s="21"/>
      <c r="B261" s="21"/>
      <c r="C261" s="21"/>
      <c r="D261" s="16"/>
      <c r="E261" s="16"/>
      <c r="F261" s="16"/>
      <c r="G261" s="16"/>
      <c r="H261" s="16"/>
      <c r="I261" s="16"/>
      <c r="J261" s="16"/>
      <c r="K261" s="16"/>
      <c r="L261" s="16"/>
      <c r="N261" s="33" t="str">
        <f t="shared" si="3"/>
        <v/>
      </c>
    </row>
    <row r="262" spans="1:14">
      <c r="A262" s="21"/>
      <c r="B262" s="21"/>
      <c r="C262" s="21"/>
      <c r="D262" s="16"/>
      <c r="E262" s="16"/>
      <c r="F262" s="16"/>
      <c r="G262" s="16"/>
      <c r="H262" s="16"/>
      <c r="I262" s="16"/>
      <c r="J262" s="16"/>
      <c r="K262" s="16"/>
      <c r="L262" s="16"/>
      <c r="N262" s="33" t="str">
        <f t="shared" si="3"/>
        <v/>
      </c>
    </row>
    <row r="263" spans="1:14">
      <c r="A263" s="21"/>
      <c r="B263" s="21"/>
      <c r="C263" s="21"/>
      <c r="D263" s="16"/>
      <c r="E263" s="16"/>
      <c r="F263" s="16"/>
      <c r="G263" s="16"/>
      <c r="H263" s="16"/>
      <c r="I263" s="16"/>
      <c r="J263" s="16"/>
      <c r="K263" s="16"/>
      <c r="L263" s="16"/>
      <c r="N263" s="33" t="str">
        <f t="shared" si="3"/>
        <v/>
      </c>
    </row>
    <row r="264" spans="1:14">
      <c r="A264" s="21"/>
      <c r="B264" s="21"/>
      <c r="C264" s="21"/>
      <c r="D264" s="16"/>
      <c r="E264" s="16"/>
      <c r="F264" s="16"/>
      <c r="G264" s="16"/>
      <c r="H264" s="16"/>
      <c r="I264" s="16"/>
      <c r="J264" s="16"/>
      <c r="K264" s="16"/>
      <c r="L264" s="16"/>
      <c r="N264" s="33" t="str">
        <f t="shared" si="3"/>
        <v/>
      </c>
    </row>
    <row r="265" spans="1:14">
      <c r="A265" s="21"/>
      <c r="B265" s="21"/>
      <c r="C265" s="21"/>
      <c r="D265" s="16"/>
      <c r="E265" s="16"/>
      <c r="F265" s="16"/>
      <c r="G265" s="16"/>
      <c r="H265" s="16"/>
      <c r="I265" s="16"/>
      <c r="J265" s="16"/>
      <c r="K265" s="16"/>
      <c r="L265" s="16"/>
      <c r="N265" s="33" t="str">
        <f t="shared" si="3"/>
        <v/>
      </c>
    </row>
    <row r="266" spans="1:14">
      <c r="A266" s="21"/>
      <c r="B266" s="21"/>
      <c r="C266" s="21"/>
      <c r="D266" s="16"/>
      <c r="E266" s="16"/>
      <c r="F266" s="16"/>
      <c r="G266" s="16"/>
      <c r="H266" s="16"/>
      <c r="I266" s="16"/>
      <c r="J266" s="16"/>
      <c r="K266" s="16"/>
      <c r="L266" s="16"/>
      <c r="N266" s="33" t="str">
        <f t="shared" ref="N266:N329" si="4">IF(COUNTA(D266:L266)=0,"",_xlfn.CONCAT(,
IF(NOT(K266 = (SUM(D266, E266, G266:J266) - SUM(F266))),
     " Error: Position at the end of the period is not equal to: position at the beginning of the period + issuance or inflow - buyback or outflow + exchange rate changes + price changes + other changes + rectifications.",
     ""),
IF(AND(NOT(ISBLANK(L266)), L266&lt;0),
 " Error: Dividend declared (gross) cannot be negative",
     ""),
IF(AND(NOT(ISBLANK(D266)), D266&lt;0),
 " Warning: Position at the beginning of the period is usually a positive amount, please check whether the reported negative amount is correct.",
     ""),
IF(AND(NOT(ISBLANK(K266)), K266&lt;0),
 " Warning: Position at the end of the period is usually a positive amount, please check whether the reported negative amount is correct.",
     "")))</f>
        <v/>
      </c>
    </row>
    <row r="267" spans="1:14">
      <c r="A267" s="21"/>
      <c r="B267" s="21"/>
      <c r="C267" s="21"/>
      <c r="D267" s="16"/>
      <c r="E267" s="16"/>
      <c r="F267" s="16"/>
      <c r="G267" s="16"/>
      <c r="H267" s="16"/>
      <c r="I267" s="16"/>
      <c r="J267" s="16"/>
      <c r="K267" s="16"/>
      <c r="L267" s="16"/>
      <c r="N267" s="33" t="str">
        <f t="shared" si="4"/>
        <v/>
      </c>
    </row>
    <row r="268" spans="1:14">
      <c r="A268" s="21"/>
      <c r="B268" s="21"/>
      <c r="C268" s="21"/>
      <c r="D268" s="16"/>
      <c r="E268" s="16"/>
      <c r="F268" s="16"/>
      <c r="G268" s="16"/>
      <c r="H268" s="16"/>
      <c r="I268" s="16"/>
      <c r="J268" s="16"/>
      <c r="K268" s="16"/>
      <c r="L268" s="16"/>
      <c r="N268" s="33" t="str">
        <f t="shared" si="4"/>
        <v/>
      </c>
    </row>
    <row r="269" spans="1:14">
      <c r="A269" s="21"/>
      <c r="B269" s="21"/>
      <c r="C269" s="21"/>
      <c r="D269" s="16"/>
      <c r="E269" s="16"/>
      <c r="F269" s="16"/>
      <c r="G269" s="16"/>
      <c r="H269" s="16"/>
      <c r="I269" s="16"/>
      <c r="J269" s="16"/>
      <c r="K269" s="16"/>
      <c r="L269" s="16"/>
      <c r="N269" s="33" t="str">
        <f t="shared" si="4"/>
        <v/>
      </c>
    </row>
    <row r="270" spans="1:14">
      <c r="A270" s="21"/>
      <c r="B270" s="21"/>
      <c r="C270" s="21"/>
      <c r="D270" s="16"/>
      <c r="E270" s="16"/>
      <c r="F270" s="16"/>
      <c r="G270" s="16"/>
      <c r="H270" s="16"/>
      <c r="I270" s="16"/>
      <c r="J270" s="16"/>
      <c r="K270" s="16"/>
      <c r="L270" s="16"/>
      <c r="N270" s="33" t="str">
        <f t="shared" si="4"/>
        <v/>
      </c>
    </row>
    <row r="271" spans="1:14">
      <c r="A271" s="21"/>
      <c r="B271" s="21"/>
      <c r="C271" s="21"/>
      <c r="D271" s="16"/>
      <c r="E271" s="16"/>
      <c r="F271" s="16"/>
      <c r="G271" s="16"/>
      <c r="H271" s="16"/>
      <c r="I271" s="16"/>
      <c r="J271" s="16"/>
      <c r="K271" s="16"/>
      <c r="L271" s="16"/>
      <c r="N271" s="33" t="str">
        <f t="shared" si="4"/>
        <v/>
      </c>
    </row>
    <row r="272" spans="1:14">
      <c r="A272" s="21"/>
      <c r="B272" s="21"/>
      <c r="C272" s="21"/>
      <c r="D272" s="16"/>
      <c r="E272" s="16"/>
      <c r="F272" s="16"/>
      <c r="G272" s="16"/>
      <c r="H272" s="16"/>
      <c r="I272" s="16"/>
      <c r="J272" s="16"/>
      <c r="K272" s="16"/>
      <c r="L272" s="16"/>
      <c r="N272" s="33" t="str">
        <f t="shared" si="4"/>
        <v/>
      </c>
    </row>
    <row r="273" spans="1:14">
      <c r="A273" s="21"/>
      <c r="B273" s="21"/>
      <c r="C273" s="21"/>
      <c r="D273" s="16"/>
      <c r="E273" s="16"/>
      <c r="F273" s="16"/>
      <c r="G273" s="16"/>
      <c r="H273" s="16"/>
      <c r="I273" s="16"/>
      <c r="J273" s="16"/>
      <c r="K273" s="16"/>
      <c r="L273" s="16"/>
      <c r="N273" s="33" t="str">
        <f t="shared" si="4"/>
        <v/>
      </c>
    </row>
    <row r="274" spans="1:14">
      <c r="A274" s="21"/>
      <c r="B274" s="21"/>
      <c r="C274" s="21"/>
      <c r="D274" s="16"/>
      <c r="E274" s="16"/>
      <c r="F274" s="16"/>
      <c r="G274" s="16"/>
      <c r="H274" s="16"/>
      <c r="I274" s="16"/>
      <c r="J274" s="16"/>
      <c r="K274" s="16"/>
      <c r="L274" s="16"/>
      <c r="N274" s="33" t="str">
        <f t="shared" si="4"/>
        <v/>
      </c>
    </row>
    <row r="275" spans="1:14">
      <c r="A275" s="21"/>
      <c r="B275" s="21"/>
      <c r="C275" s="21"/>
      <c r="D275" s="16"/>
      <c r="E275" s="16"/>
      <c r="F275" s="16"/>
      <c r="G275" s="16"/>
      <c r="H275" s="16"/>
      <c r="I275" s="16"/>
      <c r="J275" s="16"/>
      <c r="K275" s="16"/>
      <c r="L275" s="16"/>
      <c r="N275" s="33" t="str">
        <f t="shared" si="4"/>
        <v/>
      </c>
    </row>
    <row r="276" spans="1:14">
      <c r="A276" s="21"/>
      <c r="B276" s="21"/>
      <c r="C276" s="21"/>
      <c r="D276" s="16"/>
      <c r="E276" s="16"/>
      <c r="F276" s="16"/>
      <c r="G276" s="16"/>
      <c r="H276" s="16"/>
      <c r="I276" s="16"/>
      <c r="J276" s="16"/>
      <c r="K276" s="16"/>
      <c r="L276" s="16"/>
      <c r="N276" s="33" t="str">
        <f t="shared" si="4"/>
        <v/>
      </c>
    </row>
    <row r="277" spans="1:14">
      <c r="A277" s="21"/>
      <c r="B277" s="21"/>
      <c r="C277" s="21"/>
      <c r="D277" s="16"/>
      <c r="E277" s="16"/>
      <c r="F277" s="16"/>
      <c r="G277" s="16"/>
      <c r="H277" s="16"/>
      <c r="I277" s="16"/>
      <c r="J277" s="16"/>
      <c r="K277" s="16"/>
      <c r="L277" s="16"/>
      <c r="N277" s="33" t="str">
        <f t="shared" si="4"/>
        <v/>
      </c>
    </row>
    <row r="278" spans="1:14">
      <c r="A278" s="21"/>
      <c r="B278" s="21"/>
      <c r="C278" s="21"/>
      <c r="D278" s="16"/>
      <c r="E278" s="16"/>
      <c r="F278" s="16"/>
      <c r="G278" s="16"/>
      <c r="H278" s="16"/>
      <c r="I278" s="16"/>
      <c r="J278" s="16"/>
      <c r="K278" s="16"/>
      <c r="L278" s="16"/>
      <c r="N278" s="33" t="str">
        <f t="shared" si="4"/>
        <v/>
      </c>
    </row>
    <row r="279" spans="1:14">
      <c r="A279" s="21"/>
      <c r="B279" s="21"/>
      <c r="C279" s="21"/>
      <c r="D279" s="16"/>
      <c r="E279" s="16"/>
      <c r="F279" s="16"/>
      <c r="G279" s="16"/>
      <c r="H279" s="16"/>
      <c r="I279" s="16"/>
      <c r="J279" s="16"/>
      <c r="K279" s="16"/>
      <c r="L279" s="16"/>
      <c r="N279" s="33" t="str">
        <f t="shared" si="4"/>
        <v/>
      </c>
    </row>
    <row r="280" spans="1:14">
      <c r="A280" s="21"/>
      <c r="B280" s="21"/>
      <c r="C280" s="21"/>
      <c r="D280" s="16"/>
      <c r="E280" s="16"/>
      <c r="F280" s="16"/>
      <c r="G280" s="16"/>
      <c r="H280" s="16"/>
      <c r="I280" s="16"/>
      <c r="J280" s="16"/>
      <c r="K280" s="16"/>
      <c r="L280" s="16"/>
      <c r="N280" s="33" t="str">
        <f t="shared" si="4"/>
        <v/>
      </c>
    </row>
    <row r="281" spans="1:14">
      <c r="A281" s="21"/>
      <c r="B281" s="21"/>
      <c r="C281" s="21"/>
      <c r="D281" s="16"/>
      <c r="E281" s="16"/>
      <c r="F281" s="16"/>
      <c r="G281" s="16"/>
      <c r="H281" s="16"/>
      <c r="I281" s="16"/>
      <c r="J281" s="16"/>
      <c r="K281" s="16"/>
      <c r="L281" s="16"/>
      <c r="N281" s="33" t="str">
        <f t="shared" si="4"/>
        <v/>
      </c>
    </row>
    <row r="282" spans="1:14">
      <c r="A282" s="21"/>
      <c r="B282" s="21"/>
      <c r="C282" s="21"/>
      <c r="D282" s="16"/>
      <c r="E282" s="16"/>
      <c r="F282" s="16"/>
      <c r="G282" s="16"/>
      <c r="H282" s="16"/>
      <c r="I282" s="16"/>
      <c r="J282" s="16"/>
      <c r="K282" s="16"/>
      <c r="L282" s="16"/>
      <c r="N282" s="33" t="str">
        <f t="shared" si="4"/>
        <v/>
      </c>
    </row>
    <row r="283" spans="1:14">
      <c r="A283" s="21"/>
      <c r="B283" s="21"/>
      <c r="C283" s="21"/>
      <c r="D283" s="16"/>
      <c r="E283" s="16"/>
      <c r="F283" s="16"/>
      <c r="G283" s="16"/>
      <c r="H283" s="16"/>
      <c r="I283" s="16"/>
      <c r="J283" s="16"/>
      <c r="K283" s="16"/>
      <c r="L283" s="16"/>
      <c r="N283" s="33" t="str">
        <f t="shared" si="4"/>
        <v/>
      </c>
    </row>
    <row r="284" spans="1:14">
      <c r="A284" s="21"/>
      <c r="B284" s="21"/>
      <c r="C284" s="21"/>
      <c r="D284" s="16"/>
      <c r="E284" s="16"/>
      <c r="F284" s="16"/>
      <c r="G284" s="16"/>
      <c r="H284" s="16"/>
      <c r="I284" s="16"/>
      <c r="J284" s="16"/>
      <c r="K284" s="16"/>
      <c r="L284" s="16"/>
      <c r="N284" s="33" t="str">
        <f t="shared" si="4"/>
        <v/>
      </c>
    </row>
    <row r="285" spans="1:14">
      <c r="A285" s="21"/>
      <c r="B285" s="21"/>
      <c r="C285" s="21"/>
      <c r="D285" s="16"/>
      <c r="E285" s="16"/>
      <c r="F285" s="16"/>
      <c r="G285" s="16"/>
      <c r="H285" s="16"/>
      <c r="I285" s="16"/>
      <c r="J285" s="16"/>
      <c r="K285" s="16"/>
      <c r="L285" s="16"/>
      <c r="N285" s="33" t="str">
        <f t="shared" si="4"/>
        <v/>
      </c>
    </row>
    <row r="286" spans="1:14">
      <c r="A286" s="21"/>
      <c r="B286" s="21"/>
      <c r="C286" s="21"/>
      <c r="D286" s="16"/>
      <c r="E286" s="16"/>
      <c r="F286" s="16"/>
      <c r="G286" s="16"/>
      <c r="H286" s="16"/>
      <c r="I286" s="16"/>
      <c r="J286" s="16"/>
      <c r="K286" s="16"/>
      <c r="L286" s="16"/>
      <c r="N286" s="33" t="str">
        <f t="shared" si="4"/>
        <v/>
      </c>
    </row>
    <row r="287" spans="1:14">
      <c r="A287" s="21"/>
      <c r="B287" s="21"/>
      <c r="C287" s="21"/>
      <c r="D287" s="16"/>
      <c r="E287" s="16"/>
      <c r="F287" s="16"/>
      <c r="G287" s="16"/>
      <c r="H287" s="16"/>
      <c r="I287" s="16"/>
      <c r="J287" s="16"/>
      <c r="K287" s="16"/>
      <c r="L287" s="16"/>
      <c r="N287" s="33" t="str">
        <f t="shared" si="4"/>
        <v/>
      </c>
    </row>
    <row r="288" spans="1:14">
      <c r="A288" s="21"/>
      <c r="B288" s="21"/>
      <c r="C288" s="21"/>
      <c r="D288" s="16"/>
      <c r="E288" s="16"/>
      <c r="F288" s="16"/>
      <c r="G288" s="16"/>
      <c r="H288" s="16"/>
      <c r="I288" s="16"/>
      <c r="J288" s="16"/>
      <c r="K288" s="16"/>
      <c r="L288" s="16"/>
      <c r="N288" s="33" t="str">
        <f t="shared" si="4"/>
        <v/>
      </c>
    </row>
    <row r="289" spans="1:14">
      <c r="A289" s="21"/>
      <c r="B289" s="21"/>
      <c r="C289" s="21"/>
      <c r="D289" s="16"/>
      <c r="E289" s="16"/>
      <c r="F289" s="16"/>
      <c r="G289" s="16"/>
      <c r="H289" s="16"/>
      <c r="I289" s="16"/>
      <c r="J289" s="16"/>
      <c r="K289" s="16"/>
      <c r="L289" s="16"/>
      <c r="N289" s="33" t="str">
        <f t="shared" si="4"/>
        <v/>
      </c>
    </row>
    <row r="290" spans="1:14">
      <c r="A290" s="21"/>
      <c r="B290" s="21"/>
      <c r="C290" s="21"/>
      <c r="D290" s="16"/>
      <c r="E290" s="16"/>
      <c r="F290" s="16"/>
      <c r="G290" s="16"/>
      <c r="H290" s="16"/>
      <c r="I290" s="16"/>
      <c r="J290" s="16"/>
      <c r="K290" s="16"/>
      <c r="L290" s="16"/>
      <c r="N290" s="33" t="str">
        <f t="shared" si="4"/>
        <v/>
      </c>
    </row>
    <row r="291" spans="1:14">
      <c r="A291" s="21"/>
      <c r="B291" s="21"/>
      <c r="C291" s="21"/>
      <c r="D291" s="16"/>
      <c r="E291" s="16"/>
      <c r="F291" s="16"/>
      <c r="G291" s="16"/>
      <c r="H291" s="16"/>
      <c r="I291" s="16"/>
      <c r="J291" s="16"/>
      <c r="K291" s="16"/>
      <c r="L291" s="16"/>
      <c r="N291" s="33" t="str">
        <f t="shared" si="4"/>
        <v/>
      </c>
    </row>
    <row r="292" spans="1:14">
      <c r="A292" s="21"/>
      <c r="B292" s="21"/>
      <c r="C292" s="21"/>
      <c r="D292" s="16"/>
      <c r="E292" s="16"/>
      <c r="F292" s="16"/>
      <c r="G292" s="16"/>
      <c r="H292" s="16"/>
      <c r="I292" s="16"/>
      <c r="J292" s="16"/>
      <c r="K292" s="16"/>
      <c r="L292" s="16"/>
      <c r="N292" s="33" t="str">
        <f t="shared" si="4"/>
        <v/>
      </c>
    </row>
    <row r="293" spans="1:14">
      <c r="A293" s="21"/>
      <c r="B293" s="21"/>
      <c r="C293" s="21"/>
      <c r="D293" s="16"/>
      <c r="E293" s="16"/>
      <c r="F293" s="16"/>
      <c r="G293" s="16"/>
      <c r="H293" s="16"/>
      <c r="I293" s="16"/>
      <c r="J293" s="16"/>
      <c r="K293" s="16"/>
      <c r="L293" s="16"/>
      <c r="N293" s="33" t="str">
        <f t="shared" si="4"/>
        <v/>
      </c>
    </row>
    <row r="294" spans="1:14">
      <c r="A294" s="21"/>
      <c r="B294" s="21"/>
      <c r="C294" s="21"/>
      <c r="D294" s="16"/>
      <c r="E294" s="16"/>
      <c r="F294" s="16"/>
      <c r="G294" s="16"/>
      <c r="H294" s="16"/>
      <c r="I294" s="16"/>
      <c r="J294" s="16"/>
      <c r="K294" s="16"/>
      <c r="L294" s="16"/>
      <c r="N294" s="33" t="str">
        <f t="shared" si="4"/>
        <v/>
      </c>
    </row>
    <row r="295" spans="1:14">
      <c r="A295" s="21"/>
      <c r="B295" s="21"/>
      <c r="C295" s="21"/>
      <c r="D295" s="16"/>
      <c r="E295" s="16"/>
      <c r="F295" s="16"/>
      <c r="G295" s="16"/>
      <c r="H295" s="16"/>
      <c r="I295" s="16"/>
      <c r="J295" s="16"/>
      <c r="K295" s="16"/>
      <c r="L295" s="16"/>
      <c r="N295" s="33" t="str">
        <f t="shared" si="4"/>
        <v/>
      </c>
    </row>
    <row r="296" spans="1:14">
      <c r="A296" s="21"/>
      <c r="B296" s="21"/>
      <c r="C296" s="21"/>
      <c r="D296" s="16"/>
      <c r="E296" s="16"/>
      <c r="F296" s="16"/>
      <c r="G296" s="16"/>
      <c r="H296" s="16"/>
      <c r="I296" s="16"/>
      <c r="J296" s="16"/>
      <c r="K296" s="16"/>
      <c r="L296" s="16"/>
      <c r="N296" s="33" t="str">
        <f t="shared" si="4"/>
        <v/>
      </c>
    </row>
    <row r="297" spans="1:14">
      <c r="A297" s="21"/>
      <c r="B297" s="21"/>
      <c r="C297" s="21"/>
      <c r="D297" s="16"/>
      <c r="E297" s="16"/>
      <c r="F297" s="16"/>
      <c r="G297" s="16"/>
      <c r="H297" s="16"/>
      <c r="I297" s="16"/>
      <c r="J297" s="16"/>
      <c r="K297" s="16"/>
      <c r="L297" s="16"/>
      <c r="N297" s="33" t="str">
        <f t="shared" si="4"/>
        <v/>
      </c>
    </row>
    <row r="298" spans="1:14">
      <c r="A298" s="21"/>
      <c r="B298" s="21"/>
      <c r="C298" s="21"/>
      <c r="D298" s="16"/>
      <c r="E298" s="16"/>
      <c r="F298" s="16"/>
      <c r="G298" s="16"/>
      <c r="H298" s="16"/>
      <c r="I298" s="16"/>
      <c r="J298" s="16"/>
      <c r="K298" s="16"/>
      <c r="L298" s="16"/>
      <c r="N298" s="33" t="str">
        <f t="shared" si="4"/>
        <v/>
      </c>
    </row>
    <row r="299" spans="1:14">
      <c r="A299" s="21"/>
      <c r="B299" s="21"/>
      <c r="C299" s="21"/>
      <c r="D299" s="16"/>
      <c r="E299" s="16"/>
      <c r="F299" s="16"/>
      <c r="G299" s="16"/>
      <c r="H299" s="16"/>
      <c r="I299" s="16"/>
      <c r="J299" s="16"/>
      <c r="K299" s="16"/>
      <c r="L299" s="16"/>
      <c r="N299" s="33" t="str">
        <f t="shared" si="4"/>
        <v/>
      </c>
    </row>
    <row r="300" spans="1:14">
      <c r="A300" s="21"/>
      <c r="B300" s="21"/>
      <c r="C300" s="21"/>
      <c r="D300" s="16"/>
      <c r="E300" s="16"/>
      <c r="F300" s="16"/>
      <c r="G300" s="16"/>
      <c r="H300" s="16"/>
      <c r="I300" s="16"/>
      <c r="J300" s="16"/>
      <c r="K300" s="16"/>
      <c r="L300" s="16"/>
      <c r="N300" s="33" t="str">
        <f t="shared" si="4"/>
        <v/>
      </c>
    </row>
    <row r="301" spans="1:14">
      <c r="A301" s="21"/>
      <c r="B301" s="21"/>
      <c r="C301" s="21"/>
      <c r="D301" s="16"/>
      <c r="E301" s="16"/>
      <c r="F301" s="16"/>
      <c r="G301" s="16"/>
      <c r="H301" s="16"/>
      <c r="I301" s="16"/>
      <c r="J301" s="16"/>
      <c r="K301" s="16"/>
      <c r="L301" s="16"/>
      <c r="N301" s="33" t="str">
        <f t="shared" si="4"/>
        <v/>
      </c>
    </row>
    <row r="302" spans="1:14">
      <c r="A302" s="21"/>
      <c r="B302" s="21"/>
      <c r="C302" s="21"/>
      <c r="D302" s="16"/>
      <c r="E302" s="16"/>
      <c r="F302" s="16"/>
      <c r="G302" s="16"/>
      <c r="H302" s="16"/>
      <c r="I302" s="16"/>
      <c r="J302" s="16"/>
      <c r="K302" s="16"/>
      <c r="L302" s="16"/>
      <c r="N302" s="33" t="str">
        <f t="shared" si="4"/>
        <v/>
      </c>
    </row>
    <row r="303" spans="1:14">
      <c r="A303" s="21"/>
      <c r="B303" s="21"/>
      <c r="C303" s="21"/>
      <c r="D303" s="16"/>
      <c r="E303" s="16"/>
      <c r="F303" s="16"/>
      <c r="G303" s="16"/>
      <c r="H303" s="16"/>
      <c r="I303" s="16"/>
      <c r="J303" s="16"/>
      <c r="K303" s="16"/>
      <c r="L303" s="16"/>
      <c r="N303" s="33" t="str">
        <f t="shared" si="4"/>
        <v/>
      </c>
    </row>
    <row r="304" spans="1:14">
      <c r="A304" s="21"/>
      <c r="B304" s="21"/>
      <c r="C304" s="21"/>
      <c r="D304" s="16"/>
      <c r="E304" s="16"/>
      <c r="F304" s="16"/>
      <c r="G304" s="16"/>
      <c r="H304" s="16"/>
      <c r="I304" s="16"/>
      <c r="J304" s="16"/>
      <c r="K304" s="16"/>
      <c r="L304" s="16"/>
      <c r="N304" s="33" t="str">
        <f t="shared" si="4"/>
        <v/>
      </c>
    </row>
    <row r="305" spans="1:14">
      <c r="A305" s="21"/>
      <c r="B305" s="21"/>
      <c r="C305" s="21"/>
      <c r="D305" s="16"/>
      <c r="E305" s="16"/>
      <c r="F305" s="16"/>
      <c r="G305" s="16"/>
      <c r="H305" s="16"/>
      <c r="I305" s="16"/>
      <c r="J305" s="16"/>
      <c r="K305" s="16"/>
      <c r="L305" s="16"/>
      <c r="N305" s="33" t="str">
        <f t="shared" si="4"/>
        <v/>
      </c>
    </row>
    <row r="306" spans="1:14">
      <c r="A306" s="21"/>
      <c r="B306" s="21"/>
      <c r="C306" s="21"/>
      <c r="D306" s="16"/>
      <c r="E306" s="16"/>
      <c r="F306" s="16"/>
      <c r="G306" s="16"/>
      <c r="H306" s="16"/>
      <c r="I306" s="16"/>
      <c r="J306" s="16"/>
      <c r="K306" s="16"/>
      <c r="L306" s="16"/>
      <c r="N306" s="33" t="str">
        <f t="shared" si="4"/>
        <v/>
      </c>
    </row>
    <row r="307" spans="1:14">
      <c r="A307" s="21"/>
      <c r="B307" s="21"/>
      <c r="C307" s="21"/>
      <c r="D307" s="16"/>
      <c r="E307" s="16"/>
      <c r="F307" s="16"/>
      <c r="G307" s="16"/>
      <c r="H307" s="16"/>
      <c r="I307" s="16"/>
      <c r="J307" s="16"/>
      <c r="K307" s="16"/>
      <c r="L307" s="16"/>
      <c r="N307" s="33" t="str">
        <f t="shared" si="4"/>
        <v/>
      </c>
    </row>
    <row r="308" spans="1:14">
      <c r="A308" s="21"/>
      <c r="B308" s="21"/>
      <c r="C308" s="21"/>
      <c r="D308" s="16"/>
      <c r="E308" s="16"/>
      <c r="F308" s="16"/>
      <c r="G308" s="16"/>
      <c r="H308" s="16"/>
      <c r="I308" s="16"/>
      <c r="J308" s="16"/>
      <c r="K308" s="16"/>
      <c r="L308" s="16"/>
      <c r="N308" s="33" t="str">
        <f t="shared" si="4"/>
        <v/>
      </c>
    </row>
    <row r="309" spans="1:14">
      <c r="A309" s="21"/>
      <c r="B309" s="21"/>
      <c r="C309" s="21"/>
      <c r="D309" s="16"/>
      <c r="E309" s="16"/>
      <c r="F309" s="16"/>
      <c r="G309" s="16"/>
      <c r="H309" s="16"/>
      <c r="I309" s="16"/>
      <c r="J309" s="16"/>
      <c r="K309" s="16"/>
      <c r="L309" s="16"/>
      <c r="N309" s="33" t="str">
        <f t="shared" si="4"/>
        <v/>
      </c>
    </row>
    <row r="310" spans="1:14">
      <c r="A310" s="21"/>
      <c r="B310" s="21"/>
      <c r="C310" s="21"/>
      <c r="D310" s="16"/>
      <c r="E310" s="16"/>
      <c r="F310" s="16"/>
      <c r="G310" s="16"/>
      <c r="H310" s="16"/>
      <c r="I310" s="16"/>
      <c r="J310" s="16"/>
      <c r="K310" s="16"/>
      <c r="L310" s="16"/>
      <c r="N310" s="33" t="str">
        <f t="shared" si="4"/>
        <v/>
      </c>
    </row>
    <row r="311" spans="1:14">
      <c r="A311" s="21"/>
      <c r="B311" s="21"/>
      <c r="C311" s="21"/>
      <c r="D311" s="16"/>
      <c r="E311" s="16"/>
      <c r="F311" s="16"/>
      <c r="G311" s="16"/>
      <c r="H311" s="16"/>
      <c r="I311" s="16"/>
      <c r="J311" s="16"/>
      <c r="K311" s="16"/>
      <c r="L311" s="16"/>
      <c r="N311" s="33" t="str">
        <f t="shared" si="4"/>
        <v/>
      </c>
    </row>
    <row r="312" spans="1:14">
      <c r="A312" s="21"/>
      <c r="B312" s="21"/>
      <c r="C312" s="21"/>
      <c r="D312" s="16"/>
      <c r="E312" s="16"/>
      <c r="F312" s="16"/>
      <c r="G312" s="16"/>
      <c r="H312" s="16"/>
      <c r="I312" s="16"/>
      <c r="J312" s="16"/>
      <c r="K312" s="16"/>
      <c r="L312" s="16"/>
      <c r="N312" s="33" t="str">
        <f t="shared" si="4"/>
        <v/>
      </c>
    </row>
    <row r="313" spans="1:14">
      <c r="A313" s="21"/>
      <c r="B313" s="21"/>
      <c r="C313" s="21"/>
      <c r="D313" s="16"/>
      <c r="E313" s="16"/>
      <c r="F313" s="16"/>
      <c r="G313" s="16"/>
      <c r="H313" s="16"/>
      <c r="I313" s="16"/>
      <c r="J313" s="16"/>
      <c r="K313" s="16"/>
      <c r="L313" s="16"/>
      <c r="N313" s="33" t="str">
        <f t="shared" si="4"/>
        <v/>
      </c>
    </row>
    <row r="314" spans="1:14">
      <c r="A314" s="21"/>
      <c r="B314" s="21"/>
      <c r="C314" s="21"/>
      <c r="D314" s="16"/>
      <c r="E314" s="16"/>
      <c r="F314" s="16"/>
      <c r="G314" s="16"/>
      <c r="H314" s="16"/>
      <c r="I314" s="16"/>
      <c r="J314" s="16"/>
      <c r="K314" s="16"/>
      <c r="L314" s="16"/>
      <c r="N314" s="33" t="str">
        <f t="shared" si="4"/>
        <v/>
      </c>
    </row>
    <row r="315" spans="1:14">
      <c r="A315" s="21"/>
      <c r="B315" s="21"/>
      <c r="C315" s="21"/>
      <c r="D315" s="16"/>
      <c r="E315" s="16"/>
      <c r="F315" s="16"/>
      <c r="G315" s="16"/>
      <c r="H315" s="16"/>
      <c r="I315" s="16"/>
      <c r="J315" s="16"/>
      <c r="K315" s="16"/>
      <c r="L315" s="16"/>
      <c r="N315" s="33" t="str">
        <f t="shared" si="4"/>
        <v/>
      </c>
    </row>
    <row r="316" spans="1:14">
      <c r="A316" s="21"/>
      <c r="B316" s="21"/>
      <c r="C316" s="21"/>
      <c r="D316" s="16"/>
      <c r="E316" s="16"/>
      <c r="F316" s="16"/>
      <c r="G316" s="16"/>
      <c r="H316" s="16"/>
      <c r="I316" s="16"/>
      <c r="J316" s="16"/>
      <c r="K316" s="16"/>
      <c r="L316" s="16"/>
      <c r="N316" s="33" t="str">
        <f t="shared" si="4"/>
        <v/>
      </c>
    </row>
    <row r="317" spans="1:14">
      <c r="A317" s="21"/>
      <c r="B317" s="21"/>
      <c r="C317" s="21"/>
      <c r="D317" s="16"/>
      <c r="E317" s="16"/>
      <c r="F317" s="16"/>
      <c r="G317" s="16"/>
      <c r="H317" s="16"/>
      <c r="I317" s="16"/>
      <c r="J317" s="16"/>
      <c r="K317" s="16"/>
      <c r="L317" s="16"/>
      <c r="N317" s="33" t="str">
        <f t="shared" si="4"/>
        <v/>
      </c>
    </row>
    <row r="318" spans="1:14">
      <c r="A318" s="21"/>
      <c r="B318" s="21"/>
      <c r="C318" s="21"/>
      <c r="D318" s="16"/>
      <c r="E318" s="16"/>
      <c r="F318" s="16"/>
      <c r="G318" s="16"/>
      <c r="H318" s="16"/>
      <c r="I318" s="16"/>
      <c r="J318" s="16"/>
      <c r="K318" s="16"/>
      <c r="L318" s="16"/>
      <c r="N318" s="33" t="str">
        <f t="shared" si="4"/>
        <v/>
      </c>
    </row>
    <row r="319" spans="1:14">
      <c r="A319" s="21"/>
      <c r="B319" s="21"/>
      <c r="C319" s="21"/>
      <c r="D319" s="16"/>
      <c r="E319" s="16"/>
      <c r="F319" s="16"/>
      <c r="G319" s="16"/>
      <c r="H319" s="16"/>
      <c r="I319" s="16"/>
      <c r="J319" s="16"/>
      <c r="K319" s="16"/>
      <c r="L319" s="16"/>
      <c r="N319" s="33" t="str">
        <f t="shared" si="4"/>
        <v/>
      </c>
    </row>
    <row r="320" spans="1:14">
      <c r="A320" s="21"/>
      <c r="B320" s="21"/>
      <c r="C320" s="21"/>
      <c r="D320" s="16"/>
      <c r="E320" s="16"/>
      <c r="F320" s="16"/>
      <c r="G320" s="16"/>
      <c r="H320" s="16"/>
      <c r="I320" s="16"/>
      <c r="J320" s="16"/>
      <c r="K320" s="16"/>
      <c r="L320" s="16"/>
      <c r="N320" s="33" t="str">
        <f t="shared" si="4"/>
        <v/>
      </c>
    </row>
    <row r="321" spans="1:14">
      <c r="A321" s="21"/>
      <c r="B321" s="21"/>
      <c r="C321" s="21"/>
      <c r="D321" s="16"/>
      <c r="E321" s="16"/>
      <c r="F321" s="16"/>
      <c r="G321" s="16"/>
      <c r="H321" s="16"/>
      <c r="I321" s="16"/>
      <c r="J321" s="16"/>
      <c r="K321" s="16"/>
      <c r="L321" s="16"/>
      <c r="N321" s="33" t="str">
        <f t="shared" si="4"/>
        <v/>
      </c>
    </row>
    <row r="322" spans="1:14">
      <c r="A322" s="21"/>
      <c r="B322" s="21"/>
      <c r="C322" s="21"/>
      <c r="D322" s="16"/>
      <c r="E322" s="16"/>
      <c r="F322" s="16"/>
      <c r="G322" s="16"/>
      <c r="H322" s="16"/>
      <c r="I322" s="16"/>
      <c r="J322" s="16"/>
      <c r="K322" s="16"/>
      <c r="L322" s="16"/>
      <c r="N322" s="33" t="str">
        <f t="shared" si="4"/>
        <v/>
      </c>
    </row>
    <row r="323" spans="1:14">
      <c r="A323" s="21"/>
      <c r="B323" s="21"/>
      <c r="C323" s="21"/>
      <c r="D323" s="16"/>
      <c r="E323" s="16"/>
      <c r="F323" s="16"/>
      <c r="G323" s="16"/>
      <c r="H323" s="16"/>
      <c r="I323" s="16"/>
      <c r="J323" s="16"/>
      <c r="K323" s="16"/>
      <c r="L323" s="16"/>
      <c r="N323" s="33" t="str">
        <f t="shared" si="4"/>
        <v/>
      </c>
    </row>
    <row r="324" spans="1:14">
      <c r="A324" s="21"/>
      <c r="B324" s="21"/>
      <c r="C324" s="21"/>
      <c r="D324" s="16"/>
      <c r="E324" s="16"/>
      <c r="F324" s="16"/>
      <c r="G324" s="16"/>
      <c r="H324" s="16"/>
      <c r="I324" s="16"/>
      <c r="J324" s="16"/>
      <c r="K324" s="16"/>
      <c r="L324" s="16"/>
      <c r="N324" s="33" t="str">
        <f t="shared" si="4"/>
        <v/>
      </c>
    </row>
    <row r="325" spans="1:14">
      <c r="A325" s="21"/>
      <c r="B325" s="21"/>
      <c r="C325" s="21"/>
      <c r="D325" s="16"/>
      <c r="E325" s="16"/>
      <c r="F325" s="16"/>
      <c r="G325" s="16"/>
      <c r="H325" s="16"/>
      <c r="I325" s="16"/>
      <c r="J325" s="16"/>
      <c r="K325" s="16"/>
      <c r="L325" s="16"/>
      <c r="N325" s="33" t="str">
        <f t="shared" si="4"/>
        <v/>
      </c>
    </row>
    <row r="326" spans="1:14">
      <c r="A326" s="21"/>
      <c r="B326" s="21"/>
      <c r="C326" s="21"/>
      <c r="D326" s="16"/>
      <c r="E326" s="16"/>
      <c r="F326" s="16"/>
      <c r="G326" s="16"/>
      <c r="H326" s="16"/>
      <c r="I326" s="16"/>
      <c r="J326" s="16"/>
      <c r="K326" s="16"/>
      <c r="L326" s="16"/>
      <c r="N326" s="33" t="str">
        <f t="shared" si="4"/>
        <v/>
      </c>
    </row>
    <row r="327" spans="1:14">
      <c r="A327" s="21"/>
      <c r="B327" s="21"/>
      <c r="C327" s="21"/>
      <c r="D327" s="16"/>
      <c r="E327" s="16"/>
      <c r="F327" s="16"/>
      <c r="G327" s="16"/>
      <c r="H327" s="16"/>
      <c r="I327" s="16"/>
      <c r="J327" s="16"/>
      <c r="K327" s="16"/>
      <c r="L327" s="16"/>
      <c r="N327" s="33" t="str">
        <f t="shared" si="4"/>
        <v/>
      </c>
    </row>
    <row r="328" spans="1:14">
      <c r="A328" s="21"/>
      <c r="B328" s="21"/>
      <c r="C328" s="21"/>
      <c r="D328" s="16"/>
      <c r="E328" s="16"/>
      <c r="F328" s="16"/>
      <c r="G328" s="16"/>
      <c r="H328" s="16"/>
      <c r="I328" s="16"/>
      <c r="J328" s="16"/>
      <c r="K328" s="16"/>
      <c r="L328" s="16"/>
      <c r="N328" s="33" t="str">
        <f t="shared" si="4"/>
        <v/>
      </c>
    </row>
    <row r="329" spans="1:14">
      <c r="A329" s="21"/>
      <c r="B329" s="21"/>
      <c r="C329" s="21"/>
      <c r="D329" s="16"/>
      <c r="E329" s="16"/>
      <c r="F329" s="16"/>
      <c r="G329" s="16"/>
      <c r="H329" s="16"/>
      <c r="I329" s="16"/>
      <c r="J329" s="16"/>
      <c r="K329" s="16"/>
      <c r="L329" s="16"/>
      <c r="N329" s="33" t="str">
        <f t="shared" si="4"/>
        <v/>
      </c>
    </row>
    <row r="330" spans="1:14">
      <c r="A330" s="21"/>
      <c r="B330" s="21"/>
      <c r="C330" s="21"/>
      <c r="D330" s="16"/>
      <c r="E330" s="16"/>
      <c r="F330" s="16"/>
      <c r="G330" s="16"/>
      <c r="H330" s="16"/>
      <c r="I330" s="16"/>
      <c r="J330" s="16"/>
      <c r="K330" s="16"/>
      <c r="L330" s="16"/>
      <c r="N330" s="33" t="str">
        <f t="shared" ref="N330:N393" si="5">IF(COUNTA(D330:L330)=0,"",_xlfn.CONCAT(,
IF(NOT(K330 = (SUM(D330, E330, G330:J330) - SUM(F330))),
     " Error: Position at the end of the period is not equal to: position at the beginning of the period + issuance or inflow - buyback or outflow + exchange rate changes + price changes + other changes + rectifications.",
     ""),
IF(AND(NOT(ISBLANK(L330)), L330&lt;0),
 " Error: Dividend declared (gross) cannot be negative",
     ""),
IF(AND(NOT(ISBLANK(D330)), D330&lt;0),
 " Warning: Position at the beginning of the period is usually a positive amount, please check whether the reported negative amount is correct.",
     ""),
IF(AND(NOT(ISBLANK(K330)), K330&lt;0),
 " Warning: Position at the end of the period is usually a positive amount, please check whether the reported negative amount is correct.",
     "")))</f>
        <v/>
      </c>
    </row>
    <row r="331" spans="1:14">
      <c r="A331" s="21"/>
      <c r="B331" s="21"/>
      <c r="C331" s="21"/>
      <c r="D331" s="16"/>
      <c r="E331" s="16"/>
      <c r="F331" s="16"/>
      <c r="G331" s="16"/>
      <c r="H331" s="16"/>
      <c r="I331" s="16"/>
      <c r="J331" s="16"/>
      <c r="K331" s="16"/>
      <c r="L331" s="16"/>
      <c r="N331" s="33" t="str">
        <f t="shared" si="5"/>
        <v/>
      </c>
    </row>
    <row r="332" spans="1:14">
      <c r="A332" s="21"/>
      <c r="B332" s="21"/>
      <c r="C332" s="21"/>
      <c r="D332" s="16"/>
      <c r="E332" s="16"/>
      <c r="F332" s="16"/>
      <c r="G332" s="16"/>
      <c r="H332" s="16"/>
      <c r="I332" s="16"/>
      <c r="J332" s="16"/>
      <c r="K332" s="16"/>
      <c r="L332" s="16"/>
      <c r="N332" s="33" t="str">
        <f t="shared" si="5"/>
        <v/>
      </c>
    </row>
    <row r="333" spans="1:14">
      <c r="A333" s="21"/>
      <c r="B333" s="21"/>
      <c r="C333" s="21"/>
      <c r="D333" s="16"/>
      <c r="E333" s="16"/>
      <c r="F333" s="16"/>
      <c r="G333" s="16"/>
      <c r="H333" s="16"/>
      <c r="I333" s="16"/>
      <c r="J333" s="16"/>
      <c r="K333" s="16"/>
      <c r="L333" s="16"/>
      <c r="N333" s="33" t="str">
        <f t="shared" si="5"/>
        <v/>
      </c>
    </row>
    <row r="334" spans="1:14">
      <c r="A334" s="21"/>
      <c r="B334" s="21"/>
      <c r="C334" s="21"/>
      <c r="D334" s="16"/>
      <c r="E334" s="16"/>
      <c r="F334" s="16"/>
      <c r="G334" s="16"/>
      <c r="H334" s="16"/>
      <c r="I334" s="16"/>
      <c r="J334" s="16"/>
      <c r="K334" s="16"/>
      <c r="L334" s="16"/>
      <c r="N334" s="33" t="str">
        <f t="shared" si="5"/>
        <v/>
      </c>
    </row>
    <row r="335" spans="1:14">
      <c r="A335" s="21"/>
      <c r="B335" s="21"/>
      <c r="C335" s="21"/>
      <c r="D335" s="16"/>
      <c r="E335" s="16"/>
      <c r="F335" s="16"/>
      <c r="G335" s="16"/>
      <c r="H335" s="16"/>
      <c r="I335" s="16"/>
      <c r="J335" s="16"/>
      <c r="K335" s="16"/>
      <c r="L335" s="16"/>
      <c r="N335" s="33" t="str">
        <f t="shared" si="5"/>
        <v/>
      </c>
    </row>
    <row r="336" spans="1:14">
      <c r="A336" s="21"/>
      <c r="B336" s="21"/>
      <c r="C336" s="21"/>
      <c r="D336" s="16"/>
      <c r="E336" s="16"/>
      <c r="F336" s="16"/>
      <c r="G336" s="16"/>
      <c r="H336" s="16"/>
      <c r="I336" s="16"/>
      <c r="J336" s="16"/>
      <c r="K336" s="16"/>
      <c r="L336" s="16"/>
      <c r="N336" s="33" t="str">
        <f t="shared" si="5"/>
        <v/>
      </c>
    </row>
    <row r="337" spans="1:14">
      <c r="A337" s="21"/>
      <c r="B337" s="21"/>
      <c r="C337" s="21"/>
      <c r="D337" s="16"/>
      <c r="E337" s="16"/>
      <c r="F337" s="16"/>
      <c r="G337" s="16"/>
      <c r="H337" s="16"/>
      <c r="I337" s="16"/>
      <c r="J337" s="16"/>
      <c r="K337" s="16"/>
      <c r="L337" s="16"/>
      <c r="N337" s="33" t="str">
        <f t="shared" si="5"/>
        <v/>
      </c>
    </row>
    <row r="338" spans="1:14">
      <c r="A338" s="21"/>
      <c r="B338" s="21"/>
      <c r="C338" s="21"/>
      <c r="D338" s="16"/>
      <c r="E338" s="16"/>
      <c r="F338" s="16"/>
      <c r="G338" s="16"/>
      <c r="H338" s="16"/>
      <c r="I338" s="16"/>
      <c r="J338" s="16"/>
      <c r="K338" s="16"/>
      <c r="L338" s="16"/>
      <c r="N338" s="33" t="str">
        <f t="shared" si="5"/>
        <v/>
      </c>
    </row>
    <row r="339" spans="1:14">
      <c r="A339" s="21"/>
      <c r="B339" s="21"/>
      <c r="C339" s="21"/>
      <c r="D339" s="16"/>
      <c r="E339" s="16"/>
      <c r="F339" s="16"/>
      <c r="G339" s="16"/>
      <c r="H339" s="16"/>
      <c r="I339" s="16"/>
      <c r="J339" s="16"/>
      <c r="K339" s="16"/>
      <c r="L339" s="16"/>
      <c r="N339" s="33" t="str">
        <f t="shared" si="5"/>
        <v/>
      </c>
    </row>
    <row r="340" spans="1:14">
      <c r="A340" s="21"/>
      <c r="B340" s="21"/>
      <c r="C340" s="21"/>
      <c r="D340" s="16"/>
      <c r="E340" s="16"/>
      <c r="F340" s="16"/>
      <c r="G340" s="16"/>
      <c r="H340" s="16"/>
      <c r="I340" s="16"/>
      <c r="J340" s="16"/>
      <c r="K340" s="16"/>
      <c r="L340" s="16"/>
      <c r="N340" s="33" t="str">
        <f t="shared" si="5"/>
        <v/>
      </c>
    </row>
    <row r="341" spans="1:14">
      <c r="A341" s="21"/>
      <c r="B341" s="21"/>
      <c r="C341" s="21"/>
      <c r="D341" s="16"/>
      <c r="E341" s="16"/>
      <c r="F341" s="16"/>
      <c r="G341" s="16"/>
      <c r="H341" s="16"/>
      <c r="I341" s="16"/>
      <c r="J341" s="16"/>
      <c r="K341" s="16"/>
      <c r="L341" s="16"/>
      <c r="N341" s="33" t="str">
        <f t="shared" si="5"/>
        <v/>
      </c>
    </row>
    <row r="342" spans="1:14">
      <c r="A342" s="21"/>
      <c r="B342" s="21"/>
      <c r="C342" s="21"/>
      <c r="D342" s="16"/>
      <c r="E342" s="16"/>
      <c r="F342" s="16"/>
      <c r="G342" s="16"/>
      <c r="H342" s="16"/>
      <c r="I342" s="16"/>
      <c r="J342" s="16"/>
      <c r="K342" s="16"/>
      <c r="L342" s="16"/>
      <c r="N342" s="33" t="str">
        <f t="shared" si="5"/>
        <v/>
      </c>
    </row>
    <row r="343" spans="1:14">
      <c r="A343" s="21"/>
      <c r="B343" s="21"/>
      <c r="C343" s="21"/>
      <c r="D343" s="16"/>
      <c r="E343" s="16"/>
      <c r="F343" s="16"/>
      <c r="G343" s="16"/>
      <c r="H343" s="16"/>
      <c r="I343" s="16"/>
      <c r="J343" s="16"/>
      <c r="K343" s="16"/>
      <c r="L343" s="16"/>
      <c r="N343" s="33" t="str">
        <f t="shared" si="5"/>
        <v/>
      </c>
    </row>
    <row r="344" spans="1:14">
      <c r="A344" s="21"/>
      <c r="B344" s="21"/>
      <c r="C344" s="21"/>
      <c r="D344" s="16"/>
      <c r="E344" s="16"/>
      <c r="F344" s="16"/>
      <c r="G344" s="16"/>
      <c r="H344" s="16"/>
      <c r="I344" s="16"/>
      <c r="J344" s="16"/>
      <c r="K344" s="16"/>
      <c r="L344" s="16"/>
      <c r="N344" s="33" t="str">
        <f t="shared" si="5"/>
        <v/>
      </c>
    </row>
    <row r="345" spans="1:14">
      <c r="A345" s="21"/>
      <c r="B345" s="21"/>
      <c r="C345" s="21"/>
      <c r="D345" s="16"/>
      <c r="E345" s="16"/>
      <c r="F345" s="16"/>
      <c r="G345" s="16"/>
      <c r="H345" s="16"/>
      <c r="I345" s="16"/>
      <c r="J345" s="16"/>
      <c r="K345" s="16"/>
      <c r="L345" s="16"/>
      <c r="N345" s="33" t="str">
        <f t="shared" si="5"/>
        <v/>
      </c>
    </row>
    <row r="346" spans="1:14">
      <c r="A346" s="21"/>
      <c r="B346" s="21"/>
      <c r="C346" s="21"/>
      <c r="D346" s="16"/>
      <c r="E346" s="16"/>
      <c r="F346" s="16"/>
      <c r="G346" s="16"/>
      <c r="H346" s="16"/>
      <c r="I346" s="16"/>
      <c r="J346" s="16"/>
      <c r="K346" s="16"/>
      <c r="L346" s="16"/>
      <c r="N346" s="33" t="str">
        <f t="shared" si="5"/>
        <v/>
      </c>
    </row>
    <row r="347" spans="1:14">
      <c r="A347" s="21"/>
      <c r="B347" s="21"/>
      <c r="C347" s="21"/>
      <c r="D347" s="16"/>
      <c r="E347" s="16"/>
      <c r="F347" s="16"/>
      <c r="G347" s="16"/>
      <c r="H347" s="16"/>
      <c r="I347" s="16"/>
      <c r="J347" s="16"/>
      <c r="K347" s="16"/>
      <c r="L347" s="16"/>
      <c r="N347" s="33" t="str">
        <f t="shared" si="5"/>
        <v/>
      </c>
    </row>
    <row r="348" spans="1:14">
      <c r="A348" s="21"/>
      <c r="B348" s="21"/>
      <c r="C348" s="21"/>
      <c r="D348" s="16"/>
      <c r="E348" s="16"/>
      <c r="F348" s="16"/>
      <c r="G348" s="16"/>
      <c r="H348" s="16"/>
      <c r="I348" s="16"/>
      <c r="J348" s="16"/>
      <c r="K348" s="16"/>
      <c r="L348" s="16"/>
      <c r="N348" s="33" t="str">
        <f t="shared" si="5"/>
        <v/>
      </c>
    </row>
    <row r="349" spans="1:14">
      <c r="A349" s="21"/>
      <c r="B349" s="21"/>
      <c r="C349" s="21"/>
      <c r="D349" s="16"/>
      <c r="E349" s="16"/>
      <c r="F349" s="16"/>
      <c r="G349" s="16"/>
      <c r="H349" s="16"/>
      <c r="I349" s="16"/>
      <c r="J349" s="16"/>
      <c r="K349" s="16"/>
      <c r="L349" s="16"/>
      <c r="N349" s="33" t="str">
        <f t="shared" si="5"/>
        <v/>
      </c>
    </row>
    <row r="350" spans="1:14">
      <c r="A350" s="21"/>
      <c r="B350" s="21"/>
      <c r="C350" s="21"/>
      <c r="D350" s="16"/>
      <c r="E350" s="16"/>
      <c r="F350" s="16"/>
      <c r="G350" s="16"/>
      <c r="H350" s="16"/>
      <c r="I350" s="16"/>
      <c r="J350" s="16"/>
      <c r="K350" s="16"/>
      <c r="L350" s="16"/>
      <c r="N350" s="33" t="str">
        <f t="shared" si="5"/>
        <v/>
      </c>
    </row>
    <row r="351" spans="1:14">
      <c r="A351" s="21"/>
      <c r="B351" s="21"/>
      <c r="C351" s="21"/>
      <c r="D351" s="16"/>
      <c r="E351" s="16"/>
      <c r="F351" s="16"/>
      <c r="G351" s="16"/>
      <c r="H351" s="16"/>
      <c r="I351" s="16"/>
      <c r="J351" s="16"/>
      <c r="K351" s="16"/>
      <c r="L351" s="16"/>
      <c r="N351" s="33" t="str">
        <f t="shared" si="5"/>
        <v/>
      </c>
    </row>
    <row r="352" spans="1:14">
      <c r="A352" s="21"/>
      <c r="B352" s="21"/>
      <c r="C352" s="21"/>
      <c r="D352" s="16"/>
      <c r="E352" s="16"/>
      <c r="F352" s="16"/>
      <c r="G352" s="16"/>
      <c r="H352" s="16"/>
      <c r="I352" s="16"/>
      <c r="J352" s="16"/>
      <c r="K352" s="16"/>
      <c r="L352" s="16"/>
      <c r="N352" s="33" t="str">
        <f t="shared" si="5"/>
        <v/>
      </c>
    </row>
    <row r="353" spans="1:14">
      <c r="A353" s="21"/>
      <c r="B353" s="21"/>
      <c r="C353" s="21"/>
      <c r="D353" s="16"/>
      <c r="E353" s="16"/>
      <c r="F353" s="16"/>
      <c r="G353" s="16"/>
      <c r="H353" s="16"/>
      <c r="I353" s="16"/>
      <c r="J353" s="16"/>
      <c r="K353" s="16"/>
      <c r="L353" s="16"/>
      <c r="N353" s="33" t="str">
        <f t="shared" si="5"/>
        <v/>
      </c>
    </row>
    <row r="354" spans="1:14">
      <c r="A354" s="21"/>
      <c r="B354" s="21"/>
      <c r="C354" s="21"/>
      <c r="D354" s="16"/>
      <c r="E354" s="16"/>
      <c r="F354" s="16"/>
      <c r="G354" s="16"/>
      <c r="H354" s="16"/>
      <c r="I354" s="16"/>
      <c r="J354" s="16"/>
      <c r="K354" s="16"/>
      <c r="L354" s="16"/>
      <c r="N354" s="33" t="str">
        <f t="shared" si="5"/>
        <v/>
      </c>
    </row>
    <row r="355" spans="1:14">
      <c r="A355" s="21"/>
      <c r="B355" s="21"/>
      <c r="C355" s="21"/>
      <c r="D355" s="16"/>
      <c r="E355" s="16"/>
      <c r="F355" s="16"/>
      <c r="G355" s="16"/>
      <c r="H355" s="16"/>
      <c r="I355" s="16"/>
      <c r="J355" s="16"/>
      <c r="K355" s="16"/>
      <c r="L355" s="16"/>
      <c r="N355" s="33" t="str">
        <f t="shared" si="5"/>
        <v/>
      </c>
    </row>
    <row r="356" spans="1:14">
      <c r="A356" s="21"/>
      <c r="B356" s="21"/>
      <c r="C356" s="21"/>
      <c r="D356" s="16"/>
      <c r="E356" s="16"/>
      <c r="F356" s="16"/>
      <c r="G356" s="16"/>
      <c r="H356" s="16"/>
      <c r="I356" s="16"/>
      <c r="J356" s="16"/>
      <c r="K356" s="16"/>
      <c r="L356" s="16"/>
      <c r="N356" s="33" t="str">
        <f t="shared" si="5"/>
        <v/>
      </c>
    </row>
    <row r="357" spans="1:14">
      <c r="A357" s="21"/>
      <c r="B357" s="21"/>
      <c r="C357" s="21"/>
      <c r="D357" s="16"/>
      <c r="E357" s="16"/>
      <c r="F357" s="16"/>
      <c r="G357" s="16"/>
      <c r="H357" s="16"/>
      <c r="I357" s="16"/>
      <c r="J357" s="16"/>
      <c r="K357" s="16"/>
      <c r="L357" s="16"/>
      <c r="N357" s="33" t="str">
        <f t="shared" si="5"/>
        <v/>
      </c>
    </row>
    <row r="358" spans="1:14">
      <c r="A358" s="21"/>
      <c r="B358" s="21"/>
      <c r="C358" s="21"/>
      <c r="D358" s="16"/>
      <c r="E358" s="16"/>
      <c r="F358" s="16"/>
      <c r="G358" s="16"/>
      <c r="H358" s="16"/>
      <c r="I358" s="16"/>
      <c r="J358" s="16"/>
      <c r="K358" s="16"/>
      <c r="L358" s="16"/>
      <c r="N358" s="33" t="str">
        <f t="shared" si="5"/>
        <v/>
      </c>
    </row>
    <row r="359" spans="1:14">
      <c r="A359" s="21"/>
      <c r="B359" s="21"/>
      <c r="C359" s="21"/>
      <c r="D359" s="16"/>
      <c r="E359" s="16"/>
      <c r="F359" s="16"/>
      <c r="G359" s="16"/>
      <c r="H359" s="16"/>
      <c r="I359" s="16"/>
      <c r="J359" s="16"/>
      <c r="K359" s="16"/>
      <c r="L359" s="16"/>
      <c r="N359" s="33" t="str">
        <f t="shared" si="5"/>
        <v/>
      </c>
    </row>
    <row r="360" spans="1:14">
      <c r="A360" s="21"/>
      <c r="B360" s="21"/>
      <c r="C360" s="21"/>
      <c r="D360" s="16"/>
      <c r="E360" s="16"/>
      <c r="F360" s="16"/>
      <c r="G360" s="16"/>
      <c r="H360" s="16"/>
      <c r="I360" s="16"/>
      <c r="J360" s="16"/>
      <c r="K360" s="16"/>
      <c r="L360" s="16"/>
      <c r="N360" s="33" t="str">
        <f t="shared" si="5"/>
        <v/>
      </c>
    </row>
    <row r="361" spans="1:14">
      <c r="A361" s="21"/>
      <c r="B361" s="21"/>
      <c r="C361" s="21"/>
      <c r="D361" s="16"/>
      <c r="E361" s="16"/>
      <c r="F361" s="16"/>
      <c r="G361" s="16"/>
      <c r="H361" s="16"/>
      <c r="I361" s="16"/>
      <c r="J361" s="16"/>
      <c r="K361" s="16"/>
      <c r="L361" s="16"/>
      <c r="N361" s="33" t="str">
        <f t="shared" si="5"/>
        <v/>
      </c>
    </row>
    <row r="362" spans="1:14">
      <c r="A362" s="21"/>
      <c r="B362" s="21"/>
      <c r="C362" s="21"/>
      <c r="D362" s="16"/>
      <c r="E362" s="16"/>
      <c r="F362" s="16"/>
      <c r="G362" s="16"/>
      <c r="H362" s="16"/>
      <c r="I362" s="16"/>
      <c r="J362" s="16"/>
      <c r="K362" s="16"/>
      <c r="L362" s="16"/>
      <c r="N362" s="33" t="str">
        <f t="shared" si="5"/>
        <v/>
      </c>
    </row>
    <row r="363" spans="1:14">
      <c r="A363" s="21"/>
      <c r="B363" s="21"/>
      <c r="C363" s="21"/>
      <c r="D363" s="16"/>
      <c r="E363" s="16"/>
      <c r="F363" s="16"/>
      <c r="G363" s="16"/>
      <c r="H363" s="16"/>
      <c r="I363" s="16"/>
      <c r="J363" s="16"/>
      <c r="K363" s="16"/>
      <c r="L363" s="16"/>
      <c r="N363" s="33" t="str">
        <f t="shared" si="5"/>
        <v/>
      </c>
    </row>
    <row r="364" spans="1:14">
      <c r="A364" s="21"/>
      <c r="B364" s="21"/>
      <c r="C364" s="21"/>
      <c r="D364" s="16"/>
      <c r="E364" s="16"/>
      <c r="F364" s="16"/>
      <c r="G364" s="16"/>
      <c r="H364" s="16"/>
      <c r="I364" s="16"/>
      <c r="J364" s="16"/>
      <c r="K364" s="16"/>
      <c r="L364" s="16"/>
      <c r="N364" s="33" t="str">
        <f t="shared" si="5"/>
        <v/>
      </c>
    </row>
    <row r="365" spans="1:14">
      <c r="A365" s="21"/>
      <c r="B365" s="21"/>
      <c r="C365" s="21"/>
      <c r="D365" s="16"/>
      <c r="E365" s="16"/>
      <c r="F365" s="16"/>
      <c r="G365" s="16"/>
      <c r="H365" s="16"/>
      <c r="I365" s="16"/>
      <c r="J365" s="16"/>
      <c r="K365" s="16"/>
      <c r="L365" s="16"/>
      <c r="N365" s="33" t="str">
        <f t="shared" si="5"/>
        <v/>
      </c>
    </row>
    <row r="366" spans="1:14">
      <c r="A366" s="21"/>
      <c r="B366" s="21"/>
      <c r="C366" s="21"/>
      <c r="D366" s="16"/>
      <c r="E366" s="16"/>
      <c r="F366" s="16"/>
      <c r="G366" s="16"/>
      <c r="H366" s="16"/>
      <c r="I366" s="16"/>
      <c r="J366" s="16"/>
      <c r="K366" s="16"/>
      <c r="L366" s="16"/>
      <c r="N366" s="33" t="str">
        <f t="shared" si="5"/>
        <v/>
      </c>
    </row>
    <row r="367" spans="1:14">
      <c r="A367" s="21"/>
      <c r="B367" s="21"/>
      <c r="C367" s="21"/>
      <c r="D367" s="16"/>
      <c r="E367" s="16"/>
      <c r="F367" s="16"/>
      <c r="G367" s="16"/>
      <c r="H367" s="16"/>
      <c r="I367" s="16"/>
      <c r="J367" s="16"/>
      <c r="K367" s="16"/>
      <c r="L367" s="16"/>
      <c r="N367" s="33" t="str">
        <f t="shared" si="5"/>
        <v/>
      </c>
    </row>
    <row r="368" spans="1:14">
      <c r="A368" s="21"/>
      <c r="B368" s="21"/>
      <c r="C368" s="21"/>
      <c r="D368" s="16"/>
      <c r="E368" s="16"/>
      <c r="F368" s="16"/>
      <c r="G368" s="16"/>
      <c r="H368" s="16"/>
      <c r="I368" s="16"/>
      <c r="J368" s="16"/>
      <c r="K368" s="16"/>
      <c r="L368" s="16"/>
      <c r="N368" s="33" t="str">
        <f t="shared" si="5"/>
        <v/>
      </c>
    </row>
    <row r="369" spans="1:14">
      <c r="A369" s="21"/>
      <c r="B369" s="21"/>
      <c r="C369" s="21"/>
      <c r="D369" s="16"/>
      <c r="E369" s="16"/>
      <c r="F369" s="16"/>
      <c r="G369" s="16"/>
      <c r="H369" s="16"/>
      <c r="I369" s="16"/>
      <c r="J369" s="16"/>
      <c r="K369" s="16"/>
      <c r="L369" s="16"/>
      <c r="N369" s="33" t="str">
        <f t="shared" si="5"/>
        <v/>
      </c>
    </row>
    <row r="370" spans="1:14">
      <c r="A370" s="21"/>
      <c r="B370" s="21"/>
      <c r="C370" s="21"/>
      <c r="D370" s="16"/>
      <c r="E370" s="16"/>
      <c r="F370" s="16"/>
      <c r="G370" s="16"/>
      <c r="H370" s="16"/>
      <c r="I370" s="16"/>
      <c r="J370" s="16"/>
      <c r="K370" s="16"/>
      <c r="L370" s="16"/>
      <c r="N370" s="33" t="str">
        <f t="shared" si="5"/>
        <v/>
      </c>
    </row>
    <row r="371" spans="1:14">
      <c r="A371" s="21"/>
      <c r="B371" s="21"/>
      <c r="C371" s="21"/>
      <c r="D371" s="16"/>
      <c r="E371" s="16"/>
      <c r="F371" s="16"/>
      <c r="G371" s="16"/>
      <c r="H371" s="16"/>
      <c r="I371" s="16"/>
      <c r="J371" s="16"/>
      <c r="K371" s="16"/>
      <c r="L371" s="16"/>
      <c r="N371" s="33" t="str">
        <f t="shared" si="5"/>
        <v/>
      </c>
    </row>
    <row r="372" spans="1:14">
      <c r="A372" s="21"/>
      <c r="B372" s="21"/>
      <c r="C372" s="21"/>
      <c r="D372" s="16"/>
      <c r="E372" s="16"/>
      <c r="F372" s="16"/>
      <c r="G372" s="16"/>
      <c r="H372" s="16"/>
      <c r="I372" s="16"/>
      <c r="J372" s="16"/>
      <c r="K372" s="16"/>
      <c r="L372" s="16"/>
      <c r="N372" s="33" t="str">
        <f t="shared" si="5"/>
        <v/>
      </c>
    </row>
    <row r="373" spans="1:14">
      <c r="A373" s="21"/>
      <c r="B373" s="21"/>
      <c r="C373" s="21"/>
      <c r="D373" s="16"/>
      <c r="E373" s="16"/>
      <c r="F373" s="16"/>
      <c r="G373" s="16"/>
      <c r="H373" s="16"/>
      <c r="I373" s="16"/>
      <c r="J373" s="16"/>
      <c r="K373" s="16"/>
      <c r="L373" s="16"/>
      <c r="N373" s="33" t="str">
        <f t="shared" si="5"/>
        <v/>
      </c>
    </row>
    <row r="374" spans="1:14">
      <c r="A374" s="21"/>
      <c r="B374" s="21"/>
      <c r="C374" s="21"/>
      <c r="D374" s="16"/>
      <c r="E374" s="16"/>
      <c r="F374" s="16"/>
      <c r="G374" s="16"/>
      <c r="H374" s="16"/>
      <c r="I374" s="16"/>
      <c r="J374" s="16"/>
      <c r="K374" s="16"/>
      <c r="L374" s="16"/>
      <c r="N374" s="33" t="str">
        <f t="shared" si="5"/>
        <v/>
      </c>
    </row>
    <row r="375" spans="1:14">
      <c r="A375" s="21"/>
      <c r="B375" s="21"/>
      <c r="C375" s="21"/>
      <c r="D375" s="16"/>
      <c r="E375" s="16"/>
      <c r="F375" s="16"/>
      <c r="G375" s="16"/>
      <c r="H375" s="16"/>
      <c r="I375" s="16"/>
      <c r="J375" s="16"/>
      <c r="K375" s="16"/>
      <c r="L375" s="16"/>
      <c r="N375" s="33" t="str">
        <f t="shared" si="5"/>
        <v/>
      </c>
    </row>
    <row r="376" spans="1:14">
      <c r="A376" s="21"/>
      <c r="B376" s="21"/>
      <c r="C376" s="21"/>
      <c r="D376" s="16"/>
      <c r="E376" s="16"/>
      <c r="F376" s="16"/>
      <c r="G376" s="16"/>
      <c r="H376" s="16"/>
      <c r="I376" s="16"/>
      <c r="J376" s="16"/>
      <c r="K376" s="16"/>
      <c r="L376" s="16"/>
      <c r="N376" s="33" t="str">
        <f t="shared" si="5"/>
        <v/>
      </c>
    </row>
    <row r="377" spans="1:14">
      <c r="A377" s="21"/>
      <c r="B377" s="21"/>
      <c r="C377" s="21"/>
      <c r="D377" s="16"/>
      <c r="E377" s="16"/>
      <c r="F377" s="16"/>
      <c r="G377" s="16"/>
      <c r="H377" s="16"/>
      <c r="I377" s="16"/>
      <c r="J377" s="16"/>
      <c r="K377" s="16"/>
      <c r="L377" s="16"/>
      <c r="N377" s="33" t="str">
        <f t="shared" si="5"/>
        <v/>
      </c>
    </row>
    <row r="378" spans="1:14">
      <c r="A378" s="21"/>
      <c r="B378" s="21"/>
      <c r="C378" s="21"/>
      <c r="D378" s="16"/>
      <c r="E378" s="16"/>
      <c r="F378" s="16"/>
      <c r="G378" s="16"/>
      <c r="H378" s="16"/>
      <c r="I378" s="16"/>
      <c r="J378" s="16"/>
      <c r="K378" s="16"/>
      <c r="L378" s="16"/>
      <c r="N378" s="33" t="str">
        <f t="shared" si="5"/>
        <v/>
      </c>
    </row>
    <row r="379" spans="1:14">
      <c r="A379" s="21"/>
      <c r="B379" s="21"/>
      <c r="C379" s="21"/>
      <c r="D379" s="16"/>
      <c r="E379" s="16"/>
      <c r="F379" s="16"/>
      <c r="G379" s="16"/>
      <c r="H379" s="16"/>
      <c r="I379" s="16"/>
      <c r="J379" s="16"/>
      <c r="K379" s="16"/>
      <c r="L379" s="16"/>
      <c r="N379" s="33" t="str">
        <f t="shared" si="5"/>
        <v/>
      </c>
    </row>
    <row r="380" spans="1:14">
      <c r="A380" s="21"/>
      <c r="B380" s="21"/>
      <c r="C380" s="21"/>
      <c r="D380" s="16"/>
      <c r="E380" s="16"/>
      <c r="F380" s="16"/>
      <c r="G380" s="16"/>
      <c r="H380" s="16"/>
      <c r="I380" s="16"/>
      <c r="J380" s="16"/>
      <c r="K380" s="16"/>
      <c r="L380" s="16"/>
      <c r="N380" s="33" t="str">
        <f t="shared" si="5"/>
        <v/>
      </c>
    </row>
    <row r="381" spans="1:14">
      <c r="A381" s="21"/>
      <c r="B381" s="21"/>
      <c r="C381" s="21"/>
      <c r="D381" s="16"/>
      <c r="E381" s="16"/>
      <c r="F381" s="16"/>
      <c r="G381" s="16"/>
      <c r="H381" s="16"/>
      <c r="I381" s="16"/>
      <c r="J381" s="16"/>
      <c r="K381" s="16"/>
      <c r="L381" s="16"/>
      <c r="N381" s="33" t="str">
        <f t="shared" si="5"/>
        <v/>
      </c>
    </row>
    <row r="382" spans="1:14">
      <c r="A382" s="21"/>
      <c r="B382" s="21"/>
      <c r="C382" s="21"/>
      <c r="D382" s="16"/>
      <c r="E382" s="16"/>
      <c r="F382" s="16"/>
      <c r="G382" s="16"/>
      <c r="H382" s="16"/>
      <c r="I382" s="16"/>
      <c r="J382" s="16"/>
      <c r="K382" s="16"/>
      <c r="L382" s="16"/>
      <c r="N382" s="33" t="str">
        <f t="shared" si="5"/>
        <v/>
      </c>
    </row>
    <row r="383" spans="1:14">
      <c r="A383" s="21"/>
      <c r="B383" s="21"/>
      <c r="C383" s="21"/>
      <c r="D383" s="16"/>
      <c r="E383" s="16"/>
      <c r="F383" s="16"/>
      <c r="G383" s="16"/>
      <c r="H383" s="16"/>
      <c r="I383" s="16"/>
      <c r="J383" s="16"/>
      <c r="K383" s="16"/>
      <c r="L383" s="16"/>
      <c r="N383" s="33" t="str">
        <f t="shared" si="5"/>
        <v/>
      </c>
    </row>
    <row r="384" spans="1:14">
      <c r="A384" s="21"/>
      <c r="B384" s="21"/>
      <c r="C384" s="21"/>
      <c r="D384" s="16"/>
      <c r="E384" s="16"/>
      <c r="F384" s="16"/>
      <c r="G384" s="16"/>
      <c r="H384" s="16"/>
      <c r="I384" s="16"/>
      <c r="J384" s="16"/>
      <c r="K384" s="16"/>
      <c r="L384" s="16"/>
      <c r="N384" s="33" t="str">
        <f t="shared" si="5"/>
        <v/>
      </c>
    </row>
    <row r="385" spans="1:14">
      <c r="A385" s="21"/>
      <c r="B385" s="21"/>
      <c r="C385" s="21"/>
      <c r="D385" s="16"/>
      <c r="E385" s="16"/>
      <c r="F385" s="16"/>
      <c r="G385" s="16"/>
      <c r="H385" s="16"/>
      <c r="I385" s="16"/>
      <c r="J385" s="16"/>
      <c r="K385" s="16"/>
      <c r="L385" s="16"/>
      <c r="N385" s="33" t="str">
        <f t="shared" si="5"/>
        <v/>
      </c>
    </row>
    <row r="386" spans="1:14">
      <c r="A386" s="21"/>
      <c r="B386" s="21"/>
      <c r="C386" s="21"/>
      <c r="D386" s="16"/>
      <c r="E386" s="16"/>
      <c r="F386" s="16"/>
      <c r="G386" s="16"/>
      <c r="H386" s="16"/>
      <c r="I386" s="16"/>
      <c r="J386" s="16"/>
      <c r="K386" s="16"/>
      <c r="L386" s="16"/>
      <c r="N386" s="33" t="str">
        <f t="shared" si="5"/>
        <v/>
      </c>
    </row>
    <row r="387" spans="1:14">
      <c r="A387" s="21"/>
      <c r="B387" s="21"/>
      <c r="C387" s="21"/>
      <c r="D387" s="16"/>
      <c r="E387" s="16"/>
      <c r="F387" s="16"/>
      <c r="G387" s="16"/>
      <c r="H387" s="16"/>
      <c r="I387" s="16"/>
      <c r="J387" s="16"/>
      <c r="K387" s="16"/>
      <c r="L387" s="16"/>
      <c r="N387" s="33" t="str">
        <f t="shared" si="5"/>
        <v/>
      </c>
    </row>
    <row r="388" spans="1:14">
      <c r="A388" s="21"/>
      <c r="B388" s="21"/>
      <c r="C388" s="21"/>
      <c r="D388" s="16"/>
      <c r="E388" s="16"/>
      <c r="F388" s="16"/>
      <c r="G388" s="16"/>
      <c r="H388" s="16"/>
      <c r="I388" s="16"/>
      <c r="J388" s="16"/>
      <c r="K388" s="16"/>
      <c r="L388" s="16"/>
      <c r="N388" s="33" t="str">
        <f t="shared" si="5"/>
        <v/>
      </c>
    </row>
    <row r="389" spans="1:14">
      <c r="A389" s="21"/>
      <c r="B389" s="21"/>
      <c r="C389" s="21"/>
      <c r="D389" s="16"/>
      <c r="E389" s="16"/>
      <c r="F389" s="16"/>
      <c r="G389" s="16"/>
      <c r="H389" s="16"/>
      <c r="I389" s="16"/>
      <c r="J389" s="16"/>
      <c r="K389" s="16"/>
      <c r="L389" s="16"/>
      <c r="N389" s="33" t="str">
        <f t="shared" si="5"/>
        <v/>
      </c>
    </row>
    <row r="390" spans="1:14">
      <c r="A390" s="21"/>
      <c r="B390" s="21"/>
      <c r="C390" s="21"/>
      <c r="D390" s="16"/>
      <c r="E390" s="16"/>
      <c r="F390" s="16"/>
      <c r="G390" s="16"/>
      <c r="H390" s="16"/>
      <c r="I390" s="16"/>
      <c r="J390" s="16"/>
      <c r="K390" s="16"/>
      <c r="L390" s="16"/>
      <c r="N390" s="33" t="str">
        <f t="shared" si="5"/>
        <v/>
      </c>
    </row>
    <row r="391" spans="1:14">
      <c r="A391" s="21"/>
      <c r="B391" s="21"/>
      <c r="C391" s="21"/>
      <c r="D391" s="16"/>
      <c r="E391" s="16"/>
      <c r="F391" s="16"/>
      <c r="G391" s="16"/>
      <c r="H391" s="16"/>
      <c r="I391" s="16"/>
      <c r="J391" s="16"/>
      <c r="K391" s="16"/>
      <c r="L391" s="16"/>
      <c r="N391" s="33" t="str">
        <f t="shared" si="5"/>
        <v/>
      </c>
    </row>
    <row r="392" spans="1:14">
      <c r="A392" s="21"/>
      <c r="B392" s="21"/>
      <c r="C392" s="21"/>
      <c r="D392" s="16"/>
      <c r="E392" s="16"/>
      <c r="F392" s="16"/>
      <c r="G392" s="16"/>
      <c r="H392" s="16"/>
      <c r="I392" s="16"/>
      <c r="J392" s="16"/>
      <c r="K392" s="16"/>
      <c r="L392" s="16"/>
      <c r="N392" s="33" t="str">
        <f t="shared" si="5"/>
        <v/>
      </c>
    </row>
    <row r="393" spans="1:14">
      <c r="A393" s="21"/>
      <c r="B393" s="21"/>
      <c r="C393" s="21"/>
      <c r="D393" s="16"/>
      <c r="E393" s="16"/>
      <c r="F393" s="16"/>
      <c r="G393" s="16"/>
      <c r="H393" s="16"/>
      <c r="I393" s="16"/>
      <c r="J393" s="16"/>
      <c r="K393" s="16"/>
      <c r="L393" s="16"/>
      <c r="N393" s="33" t="str">
        <f t="shared" si="5"/>
        <v/>
      </c>
    </row>
    <row r="394" spans="1:14">
      <c r="A394" s="21"/>
      <c r="B394" s="21"/>
      <c r="C394" s="21"/>
      <c r="D394" s="16"/>
      <c r="E394" s="16"/>
      <c r="F394" s="16"/>
      <c r="G394" s="16"/>
      <c r="H394" s="16"/>
      <c r="I394" s="16"/>
      <c r="J394" s="16"/>
      <c r="K394" s="16"/>
      <c r="L394" s="16"/>
      <c r="N394" s="33" t="str">
        <f t="shared" ref="N394:N457" si="6">IF(COUNTA(D394:L394)=0,"",_xlfn.CONCAT(,
IF(NOT(K394 = (SUM(D394, E394, G394:J394) - SUM(F394))),
     " Error: Position at the end of the period is not equal to: position at the beginning of the period + issuance or inflow - buyback or outflow + exchange rate changes + price changes + other changes + rectifications.",
     ""),
IF(AND(NOT(ISBLANK(L394)), L394&lt;0),
 " Error: Dividend declared (gross) cannot be negative",
     ""),
IF(AND(NOT(ISBLANK(D394)), D394&lt;0),
 " Warning: Position at the beginning of the period is usually a positive amount, please check whether the reported negative amount is correct.",
     ""),
IF(AND(NOT(ISBLANK(K394)), K394&lt;0),
 " Warning: Position at the end of the period is usually a positive amount, please check whether the reported negative amount is correct.",
     "")))</f>
        <v/>
      </c>
    </row>
    <row r="395" spans="1:14">
      <c r="A395" s="21"/>
      <c r="B395" s="21"/>
      <c r="C395" s="21"/>
      <c r="D395" s="16"/>
      <c r="E395" s="16"/>
      <c r="F395" s="16"/>
      <c r="G395" s="16"/>
      <c r="H395" s="16"/>
      <c r="I395" s="16"/>
      <c r="J395" s="16"/>
      <c r="K395" s="16"/>
      <c r="L395" s="16"/>
      <c r="N395" s="33" t="str">
        <f t="shared" si="6"/>
        <v/>
      </c>
    </row>
    <row r="396" spans="1:14">
      <c r="A396" s="21"/>
      <c r="B396" s="21"/>
      <c r="C396" s="21"/>
      <c r="D396" s="16"/>
      <c r="E396" s="16"/>
      <c r="F396" s="16"/>
      <c r="G396" s="16"/>
      <c r="H396" s="16"/>
      <c r="I396" s="16"/>
      <c r="J396" s="16"/>
      <c r="K396" s="16"/>
      <c r="L396" s="16"/>
      <c r="N396" s="33" t="str">
        <f t="shared" si="6"/>
        <v/>
      </c>
    </row>
    <row r="397" spans="1:14">
      <c r="A397" s="21"/>
      <c r="B397" s="21"/>
      <c r="C397" s="21"/>
      <c r="D397" s="16"/>
      <c r="E397" s="16"/>
      <c r="F397" s="16"/>
      <c r="G397" s="16"/>
      <c r="H397" s="16"/>
      <c r="I397" s="16"/>
      <c r="J397" s="16"/>
      <c r="K397" s="16"/>
      <c r="L397" s="16"/>
      <c r="N397" s="33" t="str">
        <f t="shared" si="6"/>
        <v/>
      </c>
    </row>
    <row r="398" spans="1:14">
      <c r="A398" s="21"/>
      <c r="B398" s="21"/>
      <c r="C398" s="21"/>
      <c r="D398" s="16"/>
      <c r="E398" s="16"/>
      <c r="F398" s="16"/>
      <c r="G398" s="16"/>
      <c r="H398" s="16"/>
      <c r="I398" s="16"/>
      <c r="J398" s="16"/>
      <c r="K398" s="16"/>
      <c r="L398" s="16"/>
      <c r="N398" s="33" t="str">
        <f t="shared" si="6"/>
        <v/>
      </c>
    </row>
    <row r="399" spans="1:14">
      <c r="A399" s="21"/>
      <c r="B399" s="21"/>
      <c r="C399" s="21"/>
      <c r="D399" s="16"/>
      <c r="E399" s="16"/>
      <c r="F399" s="16"/>
      <c r="G399" s="16"/>
      <c r="H399" s="16"/>
      <c r="I399" s="16"/>
      <c r="J399" s="16"/>
      <c r="K399" s="16"/>
      <c r="L399" s="16"/>
      <c r="N399" s="33" t="str">
        <f t="shared" si="6"/>
        <v/>
      </c>
    </row>
    <row r="400" spans="1:14">
      <c r="A400" s="21"/>
      <c r="B400" s="21"/>
      <c r="C400" s="21"/>
      <c r="D400" s="16"/>
      <c r="E400" s="16"/>
      <c r="F400" s="16"/>
      <c r="G400" s="16"/>
      <c r="H400" s="16"/>
      <c r="I400" s="16"/>
      <c r="J400" s="16"/>
      <c r="K400" s="16"/>
      <c r="L400" s="16"/>
      <c r="N400" s="33" t="str">
        <f t="shared" si="6"/>
        <v/>
      </c>
    </row>
    <row r="401" spans="1:14">
      <c r="A401" s="21"/>
      <c r="B401" s="21"/>
      <c r="C401" s="21"/>
      <c r="D401" s="16"/>
      <c r="E401" s="16"/>
      <c r="F401" s="16"/>
      <c r="G401" s="16"/>
      <c r="H401" s="16"/>
      <c r="I401" s="16"/>
      <c r="J401" s="16"/>
      <c r="K401" s="16"/>
      <c r="L401" s="16"/>
      <c r="N401" s="33" t="str">
        <f t="shared" si="6"/>
        <v/>
      </c>
    </row>
    <row r="402" spans="1:14">
      <c r="A402" s="21"/>
      <c r="B402" s="21"/>
      <c r="C402" s="21"/>
      <c r="D402" s="16"/>
      <c r="E402" s="16"/>
      <c r="F402" s="16"/>
      <c r="G402" s="16"/>
      <c r="H402" s="16"/>
      <c r="I402" s="16"/>
      <c r="J402" s="16"/>
      <c r="K402" s="16"/>
      <c r="L402" s="16"/>
      <c r="N402" s="33" t="str">
        <f t="shared" si="6"/>
        <v/>
      </c>
    </row>
    <row r="403" spans="1:14">
      <c r="A403" s="21"/>
      <c r="B403" s="21"/>
      <c r="C403" s="21"/>
      <c r="D403" s="16"/>
      <c r="E403" s="16"/>
      <c r="F403" s="16"/>
      <c r="G403" s="16"/>
      <c r="H403" s="16"/>
      <c r="I403" s="16"/>
      <c r="J403" s="16"/>
      <c r="K403" s="16"/>
      <c r="L403" s="16"/>
      <c r="N403" s="33" t="str">
        <f t="shared" si="6"/>
        <v/>
      </c>
    </row>
    <row r="404" spans="1:14">
      <c r="A404" s="21"/>
      <c r="B404" s="21"/>
      <c r="C404" s="21"/>
      <c r="D404" s="16"/>
      <c r="E404" s="16"/>
      <c r="F404" s="16"/>
      <c r="G404" s="16"/>
      <c r="H404" s="16"/>
      <c r="I404" s="16"/>
      <c r="J404" s="16"/>
      <c r="K404" s="16"/>
      <c r="L404" s="16"/>
      <c r="N404" s="33" t="str">
        <f t="shared" si="6"/>
        <v/>
      </c>
    </row>
    <row r="405" spans="1:14">
      <c r="A405" s="21"/>
      <c r="B405" s="21"/>
      <c r="C405" s="21"/>
      <c r="D405" s="16"/>
      <c r="E405" s="16"/>
      <c r="F405" s="16"/>
      <c r="G405" s="16"/>
      <c r="H405" s="16"/>
      <c r="I405" s="16"/>
      <c r="J405" s="16"/>
      <c r="K405" s="16"/>
      <c r="L405" s="16"/>
      <c r="N405" s="33" t="str">
        <f t="shared" si="6"/>
        <v/>
      </c>
    </row>
    <row r="406" spans="1:14">
      <c r="A406" s="21"/>
      <c r="B406" s="21"/>
      <c r="C406" s="21"/>
      <c r="D406" s="16"/>
      <c r="E406" s="16"/>
      <c r="F406" s="16"/>
      <c r="G406" s="16"/>
      <c r="H406" s="16"/>
      <c r="I406" s="16"/>
      <c r="J406" s="16"/>
      <c r="K406" s="16"/>
      <c r="L406" s="16"/>
      <c r="N406" s="33" t="str">
        <f t="shared" si="6"/>
        <v/>
      </c>
    </row>
    <row r="407" spans="1:14">
      <c r="A407" s="21"/>
      <c r="B407" s="21"/>
      <c r="C407" s="21"/>
      <c r="D407" s="16"/>
      <c r="E407" s="16"/>
      <c r="F407" s="16"/>
      <c r="G407" s="16"/>
      <c r="H407" s="16"/>
      <c r="I407" s="16"/>
      <c r="J407" s="16"/>
      <c r="K407" s="16"/>
      <c r="L407" s="16"/>
      <c r="N407" s="33" t="str">
        <f t="shared" si="6"/>
        <v/>
      </c>
    </row>
    <row r="408" spans="1:14">
      <c r="A408" s="21"/>
      <c r="B408" s="21"/>
      <c r="C408" s="21"/>
      <c r="D408" s="16"/>
      <c r="E408" s="16"/>
      <c r="F408" s="16"/>
      <c r="G408" s="16"/>
      <c r="H408" s="16"/>
      <c r="I408" s="16"/>
      <c r="J408" s="16"/>
      <c r="K408" s="16"/>
      <c r="L408" s="16"/>
      <c r="N408" s="33" t="str">
        <f t="shared" si="6"/>
        <v/>
      </c>
    </row>
    <row r="409" spans="1:14">
      <c r="A409" s="21"/>
      <c r="B409" s="21"/>
      <c r="C409" s="21"/>
      <c r="D409" s="16"/>
      <c r="E409" s="16"/>
      <c r="F409" s="16"/>
      <c r="G409" s="16"/>
      <c r="H409" s="16"/>
      <c r="I409" s="16"/>
      <c r="J409" s="16"/>
      <c r="K409" s="16"/>
      <c r="L409" s="16"/>
      <c r="N409" s="33" t="str">
        <f t="shared" si="6"/>
        <v/>
      </c>
    </row>
    <row r="410" spans="1:14">
      <c r="A410" s="21"/>
      <c r="B410" s="21"/>
      <c r="C410" s="21"/>
      <c r="D410" s="16"/>
      <c r="E410" s="16"/>
      <c r="F410" s="16"/>
      <c r="G410" s="16"/>
      <c r="H410" s="16"/>
      <c r="I410" s="16"/>
      <c r="J410" s="16"/>
      <c r="K410" s="16"/>
      <c r="L410" s="16"/>
      <c r="N410" s="33" t="str">
        <f t="shared" si="6"/>
        <v/>
      </c>
    </row>
    <row r="411" spans="1:14">
      <c r="A411" s="21"/>
      <c r="B411" s="21"/>
      <c r="C411" s="21"/>
      <c r="D411" s="16"/>
      <c r="E411" s="16"/>
      <c r="F411" s="16"/>
      <c r="G411" s="16"/>
      <c r="H411" s="16"/>
      <c r="I411" s="16"/>
      <c r="J411" s="16"/>
      <c r="K411" s="16"/>
      <c r="L411" s="16"/>
      <c r="N411" s="33" t="str">
        <f t="shared" si="6"/>
        <v/>
      </c>
    </row>
    <row r="412" spans="1:14">
      <c r="A412" s="21"/>
      <c r="B412" s="21"/>
      <c r="C412" s="21"/>
      <c r="D412" s="16"/>
      <c r="E412" s="16"/>
      <c r="F412" s="16"/>
      <c r="G412" s="16"/>
      <c r="H412" s="16"/>
      <c r="I412" s="16"/>
      <c r="J412" s="16"/>
      <c r="K412" s="16"/>
      <c r="L412" s="16"/>
      <c r="N412" s="33" t="str">
        <f t="shared" si="6"/>
        <v/>
      </c>
    </row>
    <row r="413" spans="1:14">
      <c r="A413" s="21"/>
      <c r="B413" s="21"/>
      <c r="C413" s="21"/>
      <c r="D413" s="16"/>
      <c r="E413" s="16"/>
      <c r="F413" s="16"/>
      <c r="G413" s="16"/>
      <c r="H413" s="16"/>
      <c r="I413" s="16"/>
      <c r="J413" s="16"/>
      <c r="K413" s="16"/>
      <c r="L413" s="16"/>
      <c r="N413" s="33" t="str">
        <f t="shared" si="6"/>
        <v/>
      </c>
    </row>
    <row r="414" spans="1:14">
      <c r="A414" s="21"/>
      <c r="B414" s="21"/>
      <c r="C414" s="21"/>
      <c r="D414" s="16"/>
      <c r="E414" s="16"/>
      <c r="F414" s="16"/>
      <c r="G414" s="16"/>
      <c r="H414" s="16"/>
      <c r="I414" s="16"/>
      <c r="J414" s="16"/>
      <c r="K414" s="16"/>
      <c r="L414" s="16"/>
      <c r="N414" s="33" t="str">
        <f t="shared" si="6"/>
        <v/>
      </c>
    </row>
    <row r="415" spans="1:14">
      <c r="A415" s="21"/>
      <c r="B415" s="21"/>
      <c r="C415" s="21"/>
      <c r="D415" s="16"/>
      <c r="E415" s="16"/>
      <c r="F415" s="16"/>
      <c r="G415" s="16"/>
      <c r="H415" s="16"/>
      <c r="I415" s="16"/>
      <c r="J415" s="16"/>
      <c r="K415" s="16"/>
      <c r="L415" s="16"/>
      <c r="N415" s="33" t="str">
        <f t="shared" si="6"/>
        <v/>
      </c>
    </row>
    <row r="416" spans="1:14">
      <c r="A416" s="21"/>
      <c r="B416" s="21"/>
      <c r="C416" s="21"/>
      <c r="D416" s="16"/>
      <c r="E416" s="16"/>
      <c r="F416" s="16"/>
      <c r="G416" s="16"/>
      <c r="H416" s="16"/>
      <c r="I416" s="16"/>
      <c r="J416" s="16"/>
      <c r="K416" s="16"/>
      <c r="L416" s="16"/>
      <c r="N416" s="33" t="str">
        <f t="shared" si="6"/>
        <v/>
      </c>
    </row>
    <row r="417" spans="1:14">
      <c r="A417" s="21"/>
      <c r="B417" s="21"/>
      <c r="C417" s="21"/>
      <c r="D417" s="16"/>
      <c r="E417" s="16"/>
      <c r="F417" s="16"/>
      <c r="G417" s="16"/>
      <c r="H417" s="16"/>
      <c r="I417" s="16"/>
      <c r="J417" s="16"/>
      <c r="K417" s="16"/>
      <c r="L417" s="16"/>
      <c r="N417" s="33" t="str">
        <f t="shared" si="6"/>
        <v/>
      </c>
    </row>
    <row r="418" spans="1:14">
      <c r="A418" s="21"/>
      <c r="B418" s="21"/>
      <c r="C418" s="21"/>
      <c r="D418" s="16"/>
      <c r="E418" s="16"/>
      <c r="F418" s="16"/>
      <c r="G418" s="16"/>
      <c r="H418" s="16"/>
      <c r="I418" s="16"/>
      <c r="J418" s="16"/>
      <c r="K418" s="16"/>
      <c r="L418" s="16"/>
      <c r="N418" s="33" t="str">
        <f t="shared" si="6"/>
        <v/>
      </c>
    </row>
    <row r="419" spans="1:14">
      <c r="A419" s="21"/>
      <c r="B419" s="21"/>
      <c r="C419" s="21"/>
      <c r="D419" s="16"/>
      <c r="E419" s="16"/>
      <c r="F419" s="16"/>
      <c r="G419" s="16"/>
      <c r="H419" s="16"/>
      <c r="I419" s="16"/>
      <c r="J419" s="16"/>
      <c r="K419" s="16"/>
      <c r="L419" s="16"/>
      <c r="N419" s="33" t="str">
        <f t="shared" si="6"/>
        <v/>
      </c>
    </row>
    <row r="420" spans="1:14">
      <c r="A420" s="21"/>
      <c r="B420" s="21"/>
      <c r="C420" s="21"/>
      <c r="D420" s="16"/>
      <c r="E420" s="16"/>
      <c r="F420" s="16"/>
      <c r="G420" s="16"/>
      <c r="H420" s="16"/>
      <c r="I420" s="16"/>
      <c r="J420" s="16"/>
      <c r="K420" s="16"/>
      <c r="L420" s="16"/>
      <c r="N420" s="33" t="str">
        <f t="shared" si="6"/>
        <v/>
      </c>
    </row>
    <row r="421" spans="1:14">
      <c r="A421" s="21"/>
      <c r="B421" s="21"/>
      <c r="C421" s="21"/>
      <c r="D421" s="16"/>
      <c r="E421" s="16"/>
      <c r="F421" s="16"/>
      <c r="G421" s="16"/>
      <c r="H421" s="16"/>
      <c r="I421" s="16"/>
      <c r="J421" s="16"/>
      <c r="K421" s="16"/>
      <c r="L421" s="16"/>
      <c r="N421" s="33" t="str">
        <f t="shared" si="6"/>
        <v/>
      </c>
    </row>
    <row r="422" spans="1:14">
      <c r="A422" s="21"/>
      <c r="B422" s="21"/>
      <c r="C422" s="21"/>
      <c r="D422" s="16"/>
      <c r="E422" s="16"/>
      <c r="F422" s="16"/>
      <c r="G422" s="16"/>
      <c r="H422" s="16"/>
      <c r="I422" s="16"/>
      <c r="J422" s="16"/>
      <c r="K422" s="16"/>
      <c r="L422" s="16"/>
      <c r="N422" s="33" t="str">
        <f t="shared" si="6"/>
        <v/>
      </c>
    </row>
    <row r="423" spans="1:14">
      <c r="A423" s="21"/>
      <c r="B423" s="21"/>
      <c r="C423" s="21"/>
      <c r="D423" s="16"/>
      <c r="E423" s="16"/>
      <c r="F423" s="16"/>
      <c r="G423" s="16"/>
      <c r="H423" s="16"/>
      <c r="I423" s="16"/>
      <c r="J423" s="16"/>
      <c r="K423" s="16"/>
      <c r="L423" s="16"/>
      <c r="N423" s="33" t="str">
        <f t="shared" si="6"/>
        <v/>
      </c>
    </row>
    <row r="424" spans="1:14">
      <c r="A424" s="21"/>
      <c r="B424" s="21"/>
      <c r="C424" s="21"/>
      <c r="D424" s="16"/>
      <c r="E424" s="16"/>
      <c r="F424" s="16"/>
      <c r="G424" s="16"/>
      <c r="H424" s="16"/>
      <c r="I424" s="16"/>
      <c r="J424" s="16"/>
      <c r="K424" s="16"/>
      <c r="L424" s="16"/>
      <c r="N424" s="33" t="str">
        <f t="shared" si="6"/>
        <v/>
      </c>
    </row>
    <row r="425" spans="1:14">
      <c r="A425" s="21"/>
      <c r="B425" s="21"/>
      <c r="C425" s="21"/>
      <c r="D425" s="16"/>
      <c r="E425" s="16"/>
      <c r="F425" s="16"/>
      <c r="G425" s="16"/>
      <c r="H425" s="16"/>
      <c r="I425" s="16"/>
      <c r="J425" s="16"/>
      <c r="K425" s="16"/>
      <c r="L425" s="16"/>
      <c r="N425" s="33" t="str">
        <f t="shared" si="6"/>
        <v/>
      </c>
    </row>
    <row r="426" spans="1:14">
      <c r="A426" s="21"/>
      <c r="B426" s="21"/>
      <c r="C426" s="21"/>
      <c r="D426" s="16"/>
      <c r="E426" s="16"/>
      <c r="F426" s="16"/>
      <c r="G426" s="16"/>
      <c r="H426" s="16"/>
      <c r="I426" s="16"/>
      <c r="J426" s="16"/>
      <c r="K426" s="16"/>
      <c r="L426" s="16"/>
      <c r="N426" s="33" t="str">
        <f t="shared" si="6"/>
        <v/>
      </c>
    </row>
    <row r="427" spans="1:14">
      <c r="A427" s="21"/>
      <c r="B427" s="21"/>
      <c r="C427" s="21"/>
      <c r="D427" s="16"/>
      <c r="E427" s="16"/>
      <c r="F427" s="16"/>
      <c r="G427" s="16"/>
      <c r="H427" s="16"/>
      <c r="I427" s="16"/>
      <c r="J427" s="16"/>
      <c r="K427" s="16"/>
      <c r="L427" s="16"/>
      <c r="N427" s="33" t="str">
        <f t="shared" si="6"/>
        <v/>
      </c>
    </row>
    <row r="428" spans="1:14">
      <c r="A428" s="21"/>
      <c r="B428" s="21"/>
      <c r="C428" s="21"/>
      <c r="D428" s="16"/>
      <c r="E428" s="16"/>
      <c r="F428" s="16"/>
      <c r="G428" s="16"/>
      <c r="H428" s="16"/>
      <c r="I428" s="16"/>
      <c r="J428" s="16"/>
      <c r="K428" s="16"/>
      <c r="L428" s="16"/>
      <c r="N428" s="33" t="str">
        <f t="shared" si="6"/>
        <v/>
      </c>
    </row>
    <row r="429" spans="1:14">
      <c r="A429" s="21"/>
      <c r="B429" s="21"/>
      <c r="C429" s="21"/>
      <c r="D429" s="16"/>
      <c r="E429" s="16"/>
      <c r="F429" s="16"/>
      <c r="G429" s="16"/>
      <c r="H429" s="16"/>
      <c r="I429" s="16"/>
      <c r="J429" s="16"/>
      <c r="K429" s="16"/>
      <c r="L429" s="16"/>
      <c r="N429" s="33" t="str">
        <f t="shared" si="6"/>
        <v/>
      </c>
    </row>
    <row r="430" spans="1:14">
      <c r="A430" s="21"/>
      <c r="B430" s="21"/>
      <c r="C430" s="21"/>
      <c r="D430" s="16"/>
      <c r="E430" s="16"/>
      <c r="F430" s="16"/>
      <c r="G430" s="16"/>
      <c r="H430" s="16"/>
      <c r="I430" s="16"/>
      <c r="J430" s="16"/>
      <c r="K430" s="16"/>
      <c r="L430" s="16"/>
      <c r="N430" s="33" t="str">
        <f t="shared" si="6"/>
        <v/>
      </c>
    </row>
    <row r="431" spans="1:14">
      <c r="A431" s="21"/>
      <c r="B431" s="21"/>
      <c r="C431" s="21"/>
      <c r="D431" s="16"/>
      <c r="E431" s="16"/>
      <c r="F431" s="16"/>
      <c r="G431" s="16"/>
      <c r="H431" s="16"/>
      <c r="I431" s="16"/>
      <c r="J431" s="16"/>
      <c r="K431" s="16"/>
      <c r="L431" s="16"/>
      <c r="N431" s="33" t="str">
        <f t="shared" si="6"/>
        <v/>
      </c>
    </row>
    <row r="432" spans="1:14">
      <c r="A432" s="21"/>
      <c r="B432" s="21"/>
      <c r="C432" s="21"/>
      <c r="D432" s="16"/>
      <c r="E432" s="16"/>
      <c r="F432" s="16"/>
      <c r="G432" s="16"/>
      <c r="H432" s="16"/>
      <c r="I432" s="16"/>
      <c r="J432" s="16"/>
      <c r="K432" s="16"/>
      <c r="L432" s="16"/>
      <c r="N432" s="33" t="str">
        <f t="shared" si="6"/>
        <v/>
      </c>
    </row>
    <row r="433" spans="1:14">
      <c r="A433" s="21"/>
      <c r="B433" s="21"/>
      <c r="C433" s="21"/>
      <c r="D433" s="16"/>
      <c r="E433" s="16"/>
      <c r="F433" s="16"/>
      <c r="G433" s="16"/>
      <c r="H433" s="16"/>
      <c r="I433" s="16"/>
      <c r="J433" s="16"/>
      <c r="K433" s="16"/>
      <c r="L433" s="16"/>
      <c r="N433" s="33" t="str">
        <f t="shared" si="6"/>
        <v/>
      </c>
    </row>
    <row r="434" spans="1:14">
      <c r="A434" s="21"/>
      <c r="B434" s="21"/>
      <c r="C434" s="21"/>
      <c r="D434" s="16"/>
      <c r="E434" s="16"/>
      <c r="F434" s="16"/>
      <c r="G434" s="16"/>
      <c r="H434" s="16"/>
      <c r="I434" s="16"/>
      <c r="J434" s="16"/>
      <c r="K434" s="16"/>
      <c r="L434" s="16"/>
      <c r="N434" s="33" t="str">
        <f t="shared" si="6"/>
        <v/>
      </c>
    </row>
    <row r="435" spans="1:14">
      <c r="A435" s="21"/>
      <c r="B435" s="21"/>
      <c r="C435" s="21"/>
      <c r="D435" s="16"/>
      <c r="E435" s="16"/>
      <c r="F435" s="16"/>
      <c r="G435" s="16"/>
      <c r="H435" s="16"/>
      <c r="I435" s="16"/>
      <c r="J435" s="16"/>
      <c r="K435" s="16"/>
      <c r="L435" s="16"/>
      <c r="N435" s="33" t="str">
        <f t="shared" si="6"/>
        <v/>
      </c>
    </row>
    <row r="436" spans="1:14">
      <c r="A436" s="21"/>
      <c r="B436" s="21"/>
      <c r="C436" s="21"/>
      <c r="D436" s="16"/>
      <c r="E436" s="16"/>
      <c r="F436" s="16"/>
      <c r="G436" s="16"/>
      <c r="H436" s="16"/>
      <c r="I436" s="16"/>
      <c r="J436" s="16"/>
      <c r="K436" s="16"/>
      <c r="L436" s="16"/>
      <c r="N436" s="33" t="str">
        <f t="shared" si="6"/>
        <v/>
      </c>
    </row>
    <row r="437" spans="1:14">
      <c r="A437" s="21"/>
      <c r="B437" s="21"/>
      <c r="C437" s="21"/>
      <c r="D437" s="16"/>
      <c r="E437" s="16"/>
      <c r="F437" s="16"/>
      <c r="G437" s="16"/>
      <c r="H437" s="16"/>
      <c r="I437" s="16"/>
      <c r="J437" s="16"/>
      <c r="K437" s="16"/>
      <c r="L437" s="16"/>
      <c r="N437" s="33" t="str">
        <f t="shared" si="6"/>
        <v/>
      </c>
    </row>
    <row r="438" spans="1:14">
      <c r="A438" s="21"/>
      <c r="B438" s="21"/>
      <c r="C438" s="21"/>
      <c r="D438" s="16"/>
      <c r="E438" s="16"/>
      <c r="F438" s="16"/>
      <c r="G438" s="16"/>
      <c r="H438" s="16"/>
      <c r="I438" s="16"/>
      <c r="J438" s="16"/>
      <c r="K438" s="16"/>
      <c r="L438" s="16"/>
      <c r="N438" s="33" t="str">
        <f t="shared" si="6"/>
        <v/>
      </c>
    </row>
    <row r="439" spans="1:14">
      <c r="A439" s="21"/>
      <c r="B439" s="21"/>
      <c r="C439" s="21"/>
      <c r="D439" s="16"/>
      <c r="E439" s="16"/>
      <c r="F439" s="16"/>
      <c r="G439" s="16"/>
      <c r="H439" s="16"/>
      <c r="I439" s="16"/>
      <c r="J439" s="16"/>
      <c r="K439" s="16"/>
      <c r="L439" s="16"/>
      <c r="N439" s="33" t="str">
        <f t="shared" si="6"/>
        <v/>
      </c>
    </row>
    <row r="440" spans="1:14">
      <c r="A440" s="21"/>
      <c r="B440" s="21"/>
      <c r="C440" s="21"/>
      <c r="D440" s="16"/>
      <c r="E440" s="16"/>
      <c r="F440" s="16"/>
      <c r="G440" s="16"/>
      <c r="H440" s="16"/>
      <c r="I440" s="16"/>
      <c r="J440" s="16"/>
      <c r="K440" s="16"/>
      <c r="L440" s="16"/>
      <c r="N440" s="33" t="str">
        <f t="shared" si="6"/>
        <v/>
      </c>
    </row>
    <row r="441" spans="1:14">
      <c r="A441" s="21"/>
      <c r="B441" s="21"/>
      <c r="C441" s="21"/>
      <c r="D441" s="16"/>
      <c r="E441" s="16"/>
      <c r="F441" s="16"/>
      <c r="G441" s="16"/>
      <c r="H441" s="16"/>
      <c r="I441" s="16"/>
      <c r="J441" s="16"/>
      <c r="K441" s="16"/>
      <c r="L441" s="16"/>
      <c r="N441" s="33" t="str">
        <f t="shared" si="6"/>
        <v/>
      </c>
    </row>
    <row r="442" spans="1:14">
      <c r="A442" s="21"/>
      <c r="B442" s="21"/>
      <c r="C442" s="21"/>
      <c r="D442" s="16"/>
      <c r="E442" s="16"/>
      <c r="F442" s="16"/>
      <c r="G442" s="16"/>
      <c r="H442" s="16"/>
      <c r="I442" s="16"/>
      <c r="J442" s="16"/>
      <c r="K442" s="16"/>
      <c r="L442" s="16"/>
      <c r="N442" s="33" t="str">
        <f t="shared" si="6"/>
        <v/>
      </c>
    </row>
    <row r="443" spans="1:14">
      <c r="A443" s="21"/>
      <c r="B443" s="21"/>
      <c r="C443" s="21"/>
      <c r="D443" s="16"/>
      <c r="E443" s="16"/>
      <c r="F443" s="16"/>
      <c r="G443" s="16"/>
      <c r="H443" s="16"/>
      <c r="I443" s="16"/>
      <c r="J443" s="16"/>
      <c r="K443" s="16"/>
      <c r="L443" s="16"/>
      <c r="N443" s="33" t="str">
        <f t="shared" si="6"/>
        <v/>
      </c>
    </row>
    <row r="444" spans="1:14">
      <c r="A444" s="21"/>
      <c r="B444" s="21"/>
      <c r="C444" s="21"/>
      <c r="D444" s="16"/>
      <c r="E444" s="16"/>
      <c r="F444" s="16"/>
      <c r="G444" s="16"/>
      <c r="H444" s="16"/>
      <c r="I444" s="16"/>
      <c r="J444" s="16"/>
      <c r="K444" s="16"/>
      <c r="L444" s="16"/>
      <c r="N444" s="33" t="str">
        <f t="shared" si="6"/>
        <v/>
      </c>
    </row>
    <row r="445" spans="1:14">
      <c r="A445" s="21"/>
      <c r="B445" s="21"/>
      <c r="C445" s="21"/>
      <c r="D445" s="16"/>
      <c r="E445" s="16"/>
      <c r="F445" s="16"/>
      <c r="G445" s="16"/>
      <c r="H445" s="16"/>
      <c r="I445" s="16"/>
      <c r="J445" s="16"/>
      <c r="K445" s="16"/>
      <c r="L445" s="16"/>
      <c r="N445" s="33" t="str">
        <f t="shared" si="6"/>
        <v/>
      </c>
    </row>
    <row r="446" spans="1:14">
      <c r="A446" s="21"/>
      <c r="B446" s="21"/>
      <c r="C446" s="21"/>
      <c r="D446" s="16"/>
      <c r="E446" s="16"/>
      <c r="F446" s="16"/>
      <c r="G446" s="16"/>
      <c r="H446" s="16"/>
      <c r="I446" s="16"/>
      <c r="J446" s="16"/>
      <c r="K446" s="16"/>
      <c r="L446" s="16"/>
      <c r="N446" s="33" t="str">
        <f t="shared" si="6"/>
        <v/>
      </c>
    </row>
    <row r="447" spans="1:14">
      <c r="A447" s="21"/>
      <c r="B447" s="21"/>
      <c r="C447" s="21"/>
      <c r="D447" s="16"/>
      <c r="E447" s="16"/>
      <c r="F447" s="16"/>
      <c r="G447" s="16"/>
      <c r="H447" s="16"/>
      <c r="I447" s="16"/>
      <c r="J447" s="16"/>
      <c r="K447" s="16"/>
      <c r="L447" s="16"/>
      <c r="N447" s="33" t="str">
        <f t="shared" si="6"/>
        <v/>
      </c>
    </row>
    <row r="448" spans="1:14">
      <c r="A448" s="21"/>
      <c r="B448" s="21"/>
      <c r="C448" s="21"/>
      <c r="D448" s="16"/>
      <c r="E448" s="16"/>
      <c r="F448" s="16"/>
      <c r="G448" s="16"/>
      <c r="H448" s="16"/>
      <c r="I448" s="16"/>
      <c r="J448" s="16"/>
      <c r="K448" s="16"/>
      <c r="L448" s="16"/>
      <c r="N448" s="33" t="str">
        <f t="shared" si="6"/>
        <v/>
      </c>
    </row>
    <row r="449" spans="1:14">
      <c r="A449" s="21"/>
      <c r="B449" s="21"/>
      <c r="C449" s="21"/>
      <c r="D449" s="16"/>
      <c r="E449" s="16"/>
      <c r="F449" s="16"/>
      <c r="G449" s="16"/>
      <c r="H449" s="16"/>
      <c r="I449" s="16"/>
      <c r="J449" s="16"/>
      <c r="K449" s="16"/>
      <c r="L449" s="16"/>
      <c r="N449" s="33" t="str">
        <f t="shared" si="6"/>
        <v/>
      </c>
    </row>
    <row r="450" spans="1:14">
      <c r="A450" s="21"/>
      <c r="B450" s="21"/>
      <c r="C450" s="21"/>
      <c r="D450" s="16"/>
      <c r="E450" s="16"/>
      <c r="F450" s="16"/>
      <c r="G450" s="16"/>
      <c r="H450" s="16"/>
      <c r="I450" s="16"/>
      <c r="J450" s="16"/>
      <c r="K450" s="16"/>
      <c r="L450" s="16"/>
      <c r="N450" s="33" t="str">
        <f t="shared" si="6"/>
        <v/>
      </c>
    </row>
    <row r="451" spans="1:14">
      <c r="A451" s="21"/>
      <c r="B451" s="21"/>
      <c r="C451" s="21"/>
      <c r="D451" s="16"/>
      <c r="E451" s="16"/>
      <c r="F451" s="16"/>
      <c r="G451" s="16"/>
      <c r="H451" s="16"/>
      <c r="I451" s="16"/>
      <c r="J451" s="16"/>
      <c r="K451" s="16"/>
      <c r="L451" s="16"/>
      <c r="N451" s="33" t="str">
        <f t="shared" si="6"/>
        <v/>
      </c>
    </row>
    <row r="452" spans="1:14">
      <c r="A452" s="21"/>
      <c r="B452" s="21"/>
      <c r="C452" s="21"/>
      <c r="D452" s="16"/>
      <c r="E452" s="16"/>
      <c r="F452" s="16"/>
      <c r="G452" s="16"/>
      <c r="H452" s="16"/>
      <c r="I452" s="16"/>
      <c r="J452" s="16"/>
      <c r="K452" s="16"/>
      <c r="L452" s="16"/>
      <c r="N452" s="33" t="str">
        <f t="shared" si="6"/>
        <v/>
      </c>
    </row>
    <row r="453" spans="1:14">
      <c r="A453" s="21"/>
      <c r="B453" s="21"/>
      <c r="C453" s="21"/>
      <c r="D453" s="16"/>
      <c r="E453" s="16"/>
      <c r="F453" s="16"/>
      <c r="G453" s="16"/>
      <c r="H453" s="16"/>
      <c r="I453" s="16"/>
      <c r="J453" s="16"/>
      <c r="K453" s="16"/>
      <c r="L453" s="16"/>
      <c r="N453" s="33" t="str">
        <f t="shared" si="6"/>
        <v/>
      </c>
    </row>
    <row r="454" spans="1:14">
      <c r="A454" s="21"/>
      <c r="B454" s="21"/>
      <c r="C454" s="21"/>
      <c r="D454" s="16"/>
      <c r="E454" s="16"/>
      <c r="F454" s="16"/>
      <c r="G454" s="16"/>
      <c r="H454" s="16"/>
      <c r="I454" s="16"/>
      <c r="J454" s="16"/>
      <c r="K454" s="16"/>
      <c r="L454" s="16"/>
      <c r="N454" s="33" t="str">
        <f t="shared" si="6"/>
        <v/>
      </c>
    </row>
    <row r="455" spans="1:14">
      <c r="A455" s="21"/>
      <c r="B455" s="21"/>
      <c r="C455" s="21"/>
      <c r="D455" s="16"/>
      <c r="E455" s="16"/>
      <c r="F455" s="16"/>
      <c r="G455" s="16"/>
      <c r="H455" s="16"/>
      <c r="I455" s="16"/>
      <c r="J455" s="16"/>
      <c r="K455" s="16"/>
      <c r="L455" s="16"/>
      <c r="N455" s="33" t="str">
        <f t="shared" si="6"/>
        <v/>
      </c>
    </row>
    <row r="456" spans="1:14">
      <c r="A456" s="21"/>
      <c r="B456" s="21"/>
      <c r="C456" s="21"/>
      <c r="D456" s="16"/>
      <c r="E456" s="16"/>
      <c r="F456" s="16"/>
      <c r="G456" s="16"/>
      <c r="H456" s="16"/>
      <c r="I456" s="16"/>
      <c r="J456" s="16"/>
      <c r="K456" s="16"/>
      <c r="L456" s="16"/>
      <c r="N456" s="33" t="str">
        <f t="shared" si="6"/>
        <v/>
      </c>
    </row>
    <row r="457" spans="1:14">
      <c r="A457" s="21"/>
      <c r="B457" s="21"/>
      <c r="C457" s="21"/>
      <c r="D457" s="16"/>
      <c r="E457" s="16"/>
      <c r="F457" s="16"/>
      <c r="G457" s="16"/>
      <c r="H457" s="16"/>
      <c r="I457" s="16"/>
      <c r="J457" s="16"/>
      <c r="K457" s="16"/>
      <c r="L457" s="16"/>
      <c r="N457" s="33" t="str">
        <f t="shared" si="6"/>
        <v/>
      </c>
    </row>
    <row r="458" spans="1:14">
      <c r="A458" s="21"/>
      <c r="B458" s="21"/>
      <c r="C458" s="21"/>
      <c r="D458" s="16"/>
      <c r="E458" s="16"/>
      <c r="F458" s="16"/>
      <c r="G458" s="16"/>
      <c r="H458" s="16"/>
      <c r="I458" s="16"/>
      <c r="J458" s="16"/>
      <c r="K458" s="16"/>
      <c r="L458" s="16"/>
      <c r="N458" s="33" t="str">
        <f t="shared" ref="N458:N500" si="7">IF(COUNTA(D458:L458)=0,"",_xlfn.CONCAT(,
IF(NOT(K458 = (SUM(D458, E458, G458:J458) - SUM(F458))),
     " Error: Position at the end of the period is not equal to: position at the beginning of the period + issuance or inflow - buyback or outflow + exchange rate changes + price changes + other changes + rectifications.",
     ""),
IF(AND(NOT(ISBLANK(L458)), L458&lt;0),
 " Error: Dividend declared (gross) cannot be negative",
     ""),
IF(AND(NOT(ISBLANK(D458)), D458&lt;0),
 " Warning: Position at the beginning of the period is usually a positive amount, please check whether the reported negative amount is correct.",
     ""),
IF(AND(NOT(ISBLANK(K458)), K458&lt;0),
 " Warning: Position at the end of the period is usually a positive amount, please check whether the reported negative amount is correct.",
     "")))</f>
        <v/>
      </c>
    </row>
    <row r="459" spans="1:14">
      <c r="A459" s="21"/>
      <c r="B459" s="21"/>
      <c r="C459" s="21"/>
      <c r="D459" s="16"/>
      <c r="E459" s="16"/>
      <c r="F459" s="16"/>
      <c r="G459" s="16"/>
      <c r="H459" s="16"/>
      <c r="I459" s="16"/>
      <c r="J459" s="16"/>
      <c r="K459" s="16"/>
      <c r="L459" s="16"/>
      <c r="N459" s="33" t="str">
        <f t="shared" si="7"/>
        <v/>
      </c>
    </row>
    <row r="460" spans="1:14">
      <c r="A460" s="21"/>
      <c r="B460" s="21"/>
      <c r="C460" s="21"/>
      <c r="D460" s="16"/>
      <c r="E460" s="16"/>
      <c r="F460" s="16"/>
      <c r="G460" s="16"/>
      <c r="H460" s="16"/>
      <c r="I460" s="16"/>
      <c r="J460" s="16"/>
      <c r="K460" s="16"/>
      <c r="L460" s="16"/>
      <c r="N460" s="33" t="str">
        <f t="shared" si="7"/>
        <v/>
      </c>
    </row>
    <row r="461" spans="1:14">
      <c r="A461" s="21"/>
      <c r="B461" s="21"/>
      <c r="C461" s="21"/>
      <c r="D461" s="16"/>
      <c r="E461" s="16"/>
      <c r="F461" s="16"/>
      <c r="G461" s="16"/>
      <c r="H461" s="16"/>
      <c r="I461" s="16"/>
      <c r="J461" s="16"/>
      <c r="K461" s="16"/>
      <c r="L461" s="16"/>
      <c r="N461" s="33" t="str">
        <f t="shared" si="7"/>
        <v/>
      </c>
    </row>
    <row r="462" spans="1:14">
      <c r="A462" s="21"/>
      <c r="B462" s="21"/>
      <c r="C462" s="21"/>
      <c r="D462" s="16"/>
      <c r="E462" s="16"/>
      <c r="F462" s="16"/>
      <c r="G462" s="16"/>
      <c r="H462" s="16"/>
      <c r="I462" s="16"/>
      <c r="J462" s="16"/>
      <c r="K462" s="16"/>
      <c r="L462" s="16"/>
      <c r="N462" s="33" t="str">
        <f t="shared" si="7"/>
        <v/>
      </c>
    </row>
    <row r="463" spans="1:14">
      <c r="A463" s="21"/>
      <c r="B463" s="21"/>
      <c r="C463" s="21"/>
      <c r="D463" s="16"/>
      <c r="E463" s="16"/>
      <c r="F463" s="16"/>
      <c r="G463" s="16"/>
      <c r="H463" s="16"/>
      <c r="I463" s="16"/>
      <c r="J463" s="16"/>
      <c r="K463" s="16"/>
      <c r="L463" s="16"/>
      <c r="N463" s="33" t="str">
        <f t="shared" si="7"/>
        <v/>
      </c>
    </row>
    <row r="464" spans="1:14">
      <c r="A464" s="21"/>
      <c r="B464" s="21"/>
      <c r="C464" s="21"/>
      <c r="D464" s="16"/>
      <c r="E464" s="16"/>
      <c r="F464" s="16"/>
      <c r="G464" s="16"/>
      <c r="H464" s="16"/>
      <c r="I464" s="16"/>
      <c r="J464" s="16"/>
      <c r="K464" s="16"/>
      <c r="L464" s="16"/>
      <c r="N464" s="33" t="str">
        <f t="shared" si="7"/>
        <v/>
      </c>
    </row>
    <row r="465" spans="1:14">
      <c r="A465" s="21"/>
      <c r="B465" s="21"/>
      <c r="C465" s="21"/>
      <c r="D465" s="16"/>
      <c r="E465" s="16"/>
      <c r="F465" s="16"/>
      <c r="G465" s="16"/>
      <c r="H465" s="16"/>
      <c r="I465" s="16"/>
      <c r="J465" s="16"/>
      <c r="K465" s="16"/>
      <c r="L465" s="16"/>
      <c r="N465" s="33" t="str">
        <f t="shared" si="7"/>
        <v/>
      </c>
    </row>
    <row r="466" spans="1:14">
      <c r="A466" s="21"/>
      <c r="B466" s="21"/>
      <c r="C466" s="21"/>
      <c r="D466" s="16"/>
      <c r="E466" s="16"/>
      <c r="F466" s="16"/>
      <c r="G466" s="16"/>
      <c r="H466" s="16"/>
      <c r="I466" s="16"/>
      <c r="J466" s="16"/>
      <c r="K466" s="16"/>
      <c r="L466" s="16"/>
      <c r="N466" s="33" t="str">
        <f t="shared" si="7"/>
        <v/>
      </c>
    </row>
    <row r="467" spans="1:14">
      <c r="A467" s="21"/>
      <c r="B467" s="21"/>
      <c r="C467" s="21"/>
      <c r="D467" s="16"/>
      <c r="E467" s="16"/>
      <c r="F467" s="16"/>
      <c r="G467" s="16"/>
      <c r="H467" s="16"/>
      <c r="I467" s="16"/>
      <c r="J467" s="16"/>
      <c r="K467" s="16"/>
      <c r="L467" s="16"/>
      <c r="N467" s="33" t="str">
        <f t="shared" si="7"/>
        <v/>
      </c>
    </row>
    <row r="468" spans="1:14">
      <c r="A468" s="21"/>
      <c r="B468" s="21"/>
      <c r="C468" s="21"/>
      <c r="D468" s="16"/>
      <c r="E468" s="16"/>
      <c r="F468" s="16"/>
      <c r="G468" s="16"/>
      <c r="H468" s="16"/>
      <c r="I468" s="16"/>
      <c r="J468" s="16"/>
      <c r="K468" s="16"/>
      <c r="L468" s="16"/>
      <c r="N468" s="33" t="str">
        <f t="shared" si="7"/>
        <v/>
      </c>
    </row>
    <row r="469" spans="1:14">
      <c r="A469" s="21"/>
      <c r="B469" s="21"/>
      <c r="C469" s="21"/>
      <c r="D469" s="16"/>
      <c r="E469" s="16"/>
      <c r="F469" s="16"/>
      <c r="G469" s="16"/>
      <c r="H469" s="16"/>
      <c r="I469" s="16"/>
      <c r="J469" s="16"/>
      <c r="K469" s="16"/>
      <c r="L469" s="16"/>
      <c r="N469" s="33" t="str">
        <f t="shared" si="7"/>
        <v/>
      </c>
    </row>
    <row r="470" spans="1:14">
      <c r="A470" s="21"/>
      <c r="B470" s="21"/>
      <c r="C470" s="21"/>
      <c r="D470" s="16"/>
      <c r="E470" s="16"/>
      <c r="F470" s="16"/>
      <c r="G470" s="16"/>
      <c r="H470" s="16"/>
      <c r="I470" s="16"/>
      <c r="J470" s="16"/>
      <c r="K470" s="16"/>
      <c r="L470" s="16"/>
      <c r="N470" s="33" t="str">
        <f t="shared" si="7"/>
        <v/>
      </c>
    </row>
    <row r="471" spans="1:14">
      <c r="A471" s="21"/>
      <c r="B471" s="21"/>
      <c r="C471" s="21"/>
      <c r="D471" s="16"/>
      <c r="E471" s="16"/>
      <c r="F471" s="16"/>
      <c r="G471" s="16"/>
      <c r="H471" s="16"/>
      <c r="I471" s="16"/>
      <c r="J471" s="16"/>
      <c r="K471" s="16"/>
      <c r="L471" s="16"/>
      <c r="N471" s="33" t="str">
        <f t="shared" si="7"/>
        <v/>
      </c>
    </row>
    <row r="472" spans="1:14">
      <c r="A472" s="21"/>
      <c r="B472" s="21"/>
      <c r="C472" s="21"/>
      <c r="D472" s="16"/>
      <c r="E472" s="16"/>
      <c r="F472" s="16"/>
      <c r="G472" s="16"/>
      <c r="H472" s="16"/>
      <c r="I472" s="16"/>
      <c r="J472" s="16"/>
      <c r="K472" s="16"/>
      <c r="L472" s="16"/>
      <c r="N472" s="33" t="str">
        <f t="shared" si="7"/>
        <v/>
      </c>
    </row>
    <row r="473" spans="1:14">
      <c r="A473" s="21"/>
      <c r="B473" s="21"/>
      <c r="C473" s="21"/>
      <c r="D473" s="16"/>
      <c r="E473" s="16"/>
      <c r="F473" s="16"/>
      <c r="G473" s="16"/>
      <c r="H473" s="16"/>
      <c r="I473" s="16"/>
      <c r="J473" s="16"/>
      <c r="K473" s="16"/>
      <c r="L473" s="16"/>
      <c r="N473" s="33" t="str">
        <f t="shared" si="7"/>
        <v/>
      </c>
    </row>
    <row r="474" spans="1:14">
      <c r="A474" s="21"/>
      <c r="B474" s="21"/>
      <c r="C474" s="21"/>
      <c r="D474" s="16"/>
      <c r="E474" s="16"/>
      <c r="F474" s="16"/>
      <c r="G474" s="16"/>
      <c r="H474" s="16"/>
      <c r="I474" s="16"/>
      <c r="J474" s="16"/>
      <c r="K474" s="16"/>
      <c r="L474" s="16"/>
      <c r="N474" s="33" t="str">
        <f t="shared" si="7"/>
        <v/>
      </c>
    </row>
    <row r="475" spans="1:14">
      <c r="A475" s="21"/>
      <c r="B475" s="21"/>
      <c r="C475" s="21"/>
      <c r="D475" s="16"/>
      <c r="E475" s="16"/>
      <c r="F475" s="16"/>
      <c r="G475" s="16"/>
      <c r="H475" s="16"/>
      <c r="I475" s="16"/>
      <c r="J475" s="16"/>
      <c r="K475" s="16"/>
      <c r="L475" s="16"/>
      <c r="N475" s="33" t="str">
        <f t="shared" si="7"/>
        <v/>
      </c>
    </row>
    <row r="476" spans="1:14">
      <c r="A476" s="21"/>
      <c r="B476" s="21"/>
      <c r="C476" s="21"/>
      <c r="D476" s="16"/>
      <c r="E476" s="16"/>
      <c r="F476" s="16"/>
      <c r="G476" s="16"/>
      <c r="H476" s="16"/>
      <c r="I476" s="16"/>
      <c r="J476" s="16"/>
      <c r="K476" s="16"/>
      <c r="L476" s="16"/>
      <c r="N476" s="33" t="str">
        <f t="shared" si="7"/>
        <v/>
      </c>
    </row>
    <row r="477" spans="1:14">
      <c r="A477" s="21"/>
      <c r="B477" s="21"/>
      <c r="C477" s="21"/>
      <c r="D477" s="16"/>
      <c r="E477" s="16"/>
      <c r="F477" s="16"/>
      <c r="G477" s="16"/>
      <c r="H477" s="16"/>
      <c r="I477" s="16"/>
      <c r="J477" s="16"/>
      <c r="K477" s="16"/>
      <c r="L477" s="16"/>
      <c r="N477" s="33" t="str">
        <f t="shared" si="7"/>
        <v/>
      </c>
    </row>
    <row r="478" spans="1:14">
      <c r="A478" s="21"/>
      <c r="B478" s="21"/>
      <c r="C478" s="21"/>
      <c r="D478" s="16"/>
      <c r="E478" s="16"/>
      <c r="F478" s="16"/>
      <c r="G478" s="16"/>
      <c r="H478" s="16"/>
      <c r="I478" s="16"/>
      <c r="J478" s="16"/>
      <c r="K478" s="16"/>
      <c r="L478" s="16"/>
      <c r="N478" s="33" t="str">
        <f t="shared" si="7"/>
        <v/>
      </c>
    </row>
    <row r="479" spans="1:14">
      <c r="A479" s="21"/>
      <c r="B479" s="21"/>
      <c r="C479" s="21"/>
      <c r="D479" s="16"/>
      <c r="E479" s="16"/>
      <c r="F479" s="16"/>
      <c r="G479" s="16"/>
      <c r="H479" s="16"/>
      <c r="I479" s="16"/>
      <c r="J479" s="16"/>
      <c r="K479" s="16"/>
      <c r="L479" s="16"/>
      <c r="N479" s="33" t="str">
        <f t="shared" si="7"/>
        <v/>
      </c>
    </row>
    <row r="480" spans="1:14">
      <c r="A480" s="21"/>
      <c r="B480" s="21"/>
      <c r="C480" s="21"/>
      <c r="D480" s="16"/>
      <c r="E480" s="16"/>
      <c r="F480" s="16"/>
      <c r="G480" s="16"/>
      <c r="H480" s="16"/>
      <c r="I480" s="16"/>
      <c r="J480" s="16"/>
      <c r="K480" s="16"/>
      <c r="L480" s="16"/>
      <c r="N480" s="33" t="str">
        <f t="shared" si="7"/>
        <v/>
      </c>
    </row>
    <row r="481" spans="1:14">
      <c r="A481" s="21"/>
      <c r="B481" s="21"/>
      <c r="C481" s="21"/>
      <c r="D481" s="16"/>
      <c r="E481" s="16"/>
      <c r="F481" s="16"/>
      <c r="G481" s="16"/>
      <c r="H481" s="16"/>
      <c r="I481" s="16"/>
      <c r="J481" s="16"/>
      <c r="K481" s="16"/>
      <c r="L481" s="16"/>
      <c r="N481" s="33" t="str">
        <f t="shared" si="7"/>
        <v/>
      </c>
    </row>
    <row r="482" spans="1:14">
      <c r="A482" s="21"/>
      <c r="B482" s="21"/>
      <c r="C482" s="21"/>
      <c r="D482" s="16"/>
      <c r="E482" s="16"/>
      <c r="F482" s="16"/>
      <c r="G482" s="16"/>
      <c r="H482" s="16"/>
      <c r="I482" s="16"/>
      <c r="J482" s="16"/>
      <c r="K482" s="16"/>
      <c r="L482" s="16"/>
      <c r="N482" s="33" t="str">
        <f t="shared" si="7"/>
        <v/>
      </c>
    </row>
    <row r="483" spans="1:14">
      <c r="A483" s="21"/>
      <c r="B483" s="21"/>
      <c r="C483" s="21"/>
      <c r="D483" s="16"/>
      <c r="E483" s="16"/>
      <c r="F483" s="16"/>
      <c r="G483" s="16"/>
      <c r="H483" s="16"/>
      <c r="I483" s="16"/>
      <c r="J483" s="16"/>
      <c r="K483" s="16"/>
      <c r="L483" s="16"/>
      <c r="N483" s="33" t="str">
        <f t="shared" si="7"/>
        <v/>
      </c>
    </row>
    <row r="484" spans="1:14">
      <c r="A484" s="21"/>
      <c r="B484" s="21"/>
      <c r="C484" s="21"/>
      <c r="D484" s="16"/>
      <c r="E484" s="16"/>
      <c r="F484" s="16"/>
      <c r="G484" s="16"/>
      <c r="H484" s="16"/>
      <c r="I484" s="16"/>
      <c r="J484" s="16"/>
      <c r="K484" s="16"/>
      <c r="L484" s="16"/>
      <c r="N484" s="33" t="str">
        <f t="shared" si="7"/>
        <v/>
      </c>
    </row>
    <row r="485" spans="1:14">
      <c r="A485" s="21"/>
      <c r="B485" s="21"/>
      <c r="C485" s="21"/>
      <c r="D485" s="16"/>
      <c r="E485" s="16"/>
      <c r="F485" s="16"/>
      <c r="G485" s="16"/>
      <c r="H485" s="16"/>
      <c r="I485" s="16"/>
      <c r="J485" s="16"/>
      <c r="K485" s="16"/>
      <c r="L485" s="16"/>
      <c r="N485" s="33" t="str">
        <f t="shared" si="7"/>
        <v/>
      </c>
    </row>
    <row r="486" spans="1:14">
      <c r="A486" s="21"/>
      <c r="B486" s="21"/>
      <c r="C486" s="21"/>
      <c r="D486" s="16"/>
      <c r="E486" s="16"/>
      <c r="F486" s="16"/>
      <c r="G486" s="16"/>
      <c r="H486" s="16"/>
      <c r="I486" s="16"/>
      <c r="J486" s="16"/>
      <c r="K486" s="16"/>
      <c r="L486" s="16"/>
      <c r="N486" s="33" t="str">
        <f t="shared" si="7"/>
        <v/>
      </c>
    </row>
    <row r="487" spans="1:14">
      <c r="A487" s="21"/>
      <c r="B487" s="21"/>
      <c r="C487" s="21"/>
      <c r="D487" s="16"/>
      <c r="E487" s="16"/>
      <c r="F487" s="16"/>
      <c r="G487" s="16"/>
      <c r="H487" s="16"/>
      <c r="I487" s="16"/>
      <c r="J487" s="16"/>
      <c r="K487" s="16"/>
      <c r="L487" s="16"/>
      <c r="N487" s="33" t="str">
        <f t="shared" si="7"/>
        <v/>
      </c>
    </row>
    <row r="488" spans="1:14">
      <c r="A488" s="21"/>
      <c r="B488" s="21"/>
      <c r="C488" s="21"/>
      <c r="D488" s="16"/>
      <c r="E488" s="16"/>
      <c r="F488" s="16"/>
      <c r="G488" s="16"/>
      <c r="H488" s="16"/>
      <c r="I488" s="16"/>
      <c r="J488" s="16"/>
      <c r="K488" s="16"/>
      <c r="L488" s="16"/>
      <c r="N488" s="33" t="str">
        <f t="shared" si="7"/>
        <v/>
      </c>
    </row>
    <row r="489" spans="1:14">
      <c r="A489" s="21"/>
      <c r="B489" s="21"/>
      <c r="C489" s="21"/>
      <c r="D489" s="16"/>
      <c r="E489" s="16"/>
      <c r="F489" s="16"/>
      <c r="G489" s="16"/>
      <c r="H489" s="16"/>
      <c r="I489" s="16"/>
      <c r="J489" s="16"/>
      <c r="K489" s="16"/>
      <c r="L489" s="16"/>
      <c r="N489" s="33" t="str">
        <f t="shared" si="7"/>
        <v/>
      </c>
    </row>
    <row r="490" spans="1:14">
      <c r="A490" s="21"/>
      <c r="B490" s="21"/>
      <c r="C490" s="21"/>
      <c r="D490" s="16"/>
      <c r="E490" s="16"/>
      <c r="F490" s="16"/>
      <c r="G490" s="16"/>
      <c r="H490" s="16"/>
      <c r="I490" s="16"/>
      <c r="J490" s="16"/>
      <c r="K490" s="16"/>
      <c r="L490" s="16"/>
      <c r="N490" s="33" t="str">
        <f t="shared" si="7"/>
        <v/>
      </c>
    </row>
    <row r="491" spans="1:14">
      <c r="A491" s="21"/>
      <c r="B491" s="21"/>
      <c r="C491" s="21"/>
      <c r="D491" s="16"/>
      <c r="E491" s="16"/>
      <c r="F491" s="16"/>
      <c r="G491" s="16"/>
      <c r="H491" s="16"/>
      <c r="I491" s="16"/>
      <c r="J491" s="16"/>
      <c r="K491" s="16"/>
      <c r="L491" s="16"/>
      <c r="N491" s="33" t="str">
        <f t="shared" si="7"/>
        <v/>
      </c>
    </row>
    <row r="492" spans="1:14">
      <c r="A492" s="21"/>
      <c r="B492" s="21"/>
      <c r="C492" s="21"/>
      <c r="D492" s="16"/>
      <c r="E492" s="16"/>
      <c r="F492" s="16"/>
      <c r="G492" s="16"/>
      <c r="H492" s="16"/>
      <c r="I492" s="16"/>
      <c r="J492" s="16"/>
      <c r="K492" s="16"/>
      <c r="L492" s="16"/>
      <c r="N492" s="33" t="str">
        <f t="shared" si="7"/>
        <v/>
      </c>
    </row>
    <row r="493" spans="1:14">
      <c r="A493" s="21"/>
      <c r="B493" s="21"/>
      <c r="C493" s="21"/>
      <c r="D493" s="16"/>
      <c r="E493" s="16"/>
      <c r="F493" s="16"/>
      <c r="G493" s="16"/>
      <c r="H493" s="16"/>
      <c r="I493" s="16"/>
      <c r="J493" s="16"/>
      <c r="K493" s="16"/>
      <c r="L493" s="16"/>
      <c r="N493" s="33" t="str">
        <f t="shared" si="7"/>
        <v/>
      </c>
    </row>
    <row r="494" spans="1:14">
      <c r="A494" s="21"/>
      <c r="B494" s="21"/>
      <c r="C494" s="21"/>
      <c r="D494" s="16"/>
      <c r="E494" s="16"/>
      <c r="F494" s="16"/>
      <c r="G494" s="16"/>
      <c r="H494" s="16"/>
      <c r="I494" s="16"/>
      <c r="J494" s="16"/>
      <c r="K494" s="16"/>
      <c r="L494" s="16"/>
      <c r="N494" s="33" t="str">
        <f t="shared" si="7"/>
        <v/>
      </c>
    </row>
    <row r="495" spans="1:14">
      <c r="A495" s="21"/>
      <c r="B495" s="21"/>
      <c r="C495" s="21"/>
      <c r="D495" s="16"/>
      <c r="E495" s="16"/>
      <c r="F495" s="16"/>
      <c r="G495" s="16"/>
      <c r="H495" s="16"/>
      <c r="I495" s="16"/>
      <c r="J495" s="16"/>
      <c r="K495" s="16"/>
      <c r="L495" s="16"/>
      <c r="N495" s="33" t="str">
        <f t="shared" si="7"/>
        <v/>
      </c>
    </row>
    <row r="496" spans="1:14">
      <c r="A496" s="21"/>
      <c r="B496" s="21"/>
      <c r="C496" s="21"/>
      <c r="D496" s="16"/>
      <c r="E496" s="16"/>
      <c r="F496" s="16"/>
      <c r="G496" s="16"/>
      <c r="H496" s="16"/>
      <c r="I496" s="16"/>
      <c r="J496" s="16"/>
      <c r="K496" s="16"/>
      <c r="L496" s="16"/>
      <c r="N496" s="33" t="str">
        <f t="shared" si="7"/>
        <v/>
      </c>
    </row>
    <row r="497" spans="1:14">
      <c r="A497" s="21"/>
      <c r="B497" s="21"/>
      <c r="C497" s="21"/>
      <c r="D497" s="16"/>
      <c r="E497" s="16"/>
      <c r="F497" s="16"/>
      <c r="G497" s="16"/>
      <c r="H497" s="16"/>
      <c r="I497" s="16"/>
      <c r="J497" s="16"/>
      <c r="K497" s="16"/>
      <c r="L497" s="16"/>
      <c r="N497" s="33" t="str">
        <f t="shared" si="7"/>
        <v/>
      </c>
    </row>
    <row r="498" spans="1:14">
      <c r="A498" s="21"/>
      <c r="B498" s="21"/>
      <c r="C498" s="21"/>
      <c r="D498" s="16"/>
      <c r="E498" s="16"/>
      <c r="F498" s="16"/>
      <c r="G498" s="16"/>
      <c r="H498" s="16"/>
      <c r="I498" s="16"/>
      <c r="J498" s="16"/>
      <c r="K498" s="16"/>
      <c r="L498" s="16"/>
      <c r="N498" s="33" t="str">
        <f t="shared" si="7"/>
        <v/>
      </c>
    </row>
    <row r="499" spans="1:14">
      <c r="A499" s="21"/>
      <c r="B499" s="21"/>
      <c r="C499" s="21"/>
      <c r="D499" s="16"/>
      <c r="E499" s="16"/>
      <c r="F499" s="16"/>
      <c r="G499" s="16"/>
      <c r="H499" s="16"/>
      <c r="I499" s="16"/>
      <c r="J499" s="16"/>
      <c r="K499" s="16"/>
      <c r="L499" s="16"/>
      <c r="N499" s="33" t="str">
        <f t="shared" si="7"/>
        <v/>
      </c>
    </row>
    <row r="500" spans="1:14">
      <c r="A500" s="21"/>
      <c r="B500" s="21"/>
      <c r="C500" s="21"/>
      <c r="D500" s="16"/>
      <c r="E500" s="16"/>
      <c r="F500" s="16"/>
      <c r="G500" s="16"/>
      <c r="H500" s="16"/>
      <c r="I500" s="16"/>
      <c r="J500" s="16"/>
      <c r="K500" s="16"/>
      <c r="L500" s="16"/>
      <c r="N500" s="33" t="str">
        <f t="shared" si="7"/>
        <v/>
      </c>
    </row>
  </sheetData>
  <mergeCells count="10">
    <mergeCell ref="N3:N6"/>
    <mergeCell ref="D3:K3"/>
    <mergeCell ref="L3:L6"/>
    <mergeCell ref="D4:D6"/>
    <mergeCell ref="E4:J4"/>
    <mergeCell ref="K4:K6"/>
    <mergeCell ref="E5:F5"/>
    <mergeCell ref="G5:H5"/>
    <mergeCell ref="I5:I6"/>
    <mergeCell ref="J5:J6"/>
  </mergeCells>
  <conditionalFormatting sqref="D8:D500">
    <cfRule type="expression" dxfId="121" priority="2">
      <formula>AND(NOT(ISBLANK(D8)), D8&lt;0)</formula>
    </cfRule>
  </conditionalFormatting>
  <conditionalFormatting sqref="K8:K500">
    <cfRule type="expression" dxfId="120" priority="1">
      <formula>AND(NOT(ISBLANK(K8)), K8&lt;0)</formula>
    </cfRule>
    <cfRule type="expression" dxfId="119" priority="4">
      <formula>NOT(K8 = (SUM(D8, E8, G8:J8) - SUM(F8)))</formula>
    </cfRule>
  </conditionalFormatting>
  <conditionalFormatting sqref="L8:L500">
    <cfRule type="expression" dxfId="118" priority="3">
      <formula>AND(NOT(ISBLANK(L8)), L8&lt;0)</formula>
    </cfRule>
  </conditionalFormatting>
  <hyperlinks>
    <hyperlink ref="A1" location="'TOC'!B73" display="TOC" xr:uid="{00000000-0004-0000-3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C00-000000000000}">
          <x14:formula1>
            <xm:f>_dropDownSheet!$A$35</xm:f>
          </x14:formula1>
          <xm:sqref>A8:A500</xm:sqref>
        </x14:dataValidation>
        <x14:dataValidation type="list" allowBlank="1" showInputMessage="1" showErrorMessage="1" xr:uid="{00000000-0002-0000-3C00-000001000000}">
          <x14:formula1>
            <xm:f>_dropDownSheet!$A$9:$JB$9</xm:f>
          </x14:formula1>
          <xm:sqref>B8:B500</xm:sqref>
        </x14:dataValidation>
        <x14:dataValidation type="list" allowBlank="1" showInputMessage="1" showErrorMessage="1" xr:uid="{00000000-0002-0000-3C00-000002000000}">
          <x14:formula1>
            <xm:f>_dropDownSheet!$A$11:$N$11</xm:f>
          </x14:formula1>
          <xm:sqref>C8:C500</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Blad62">
    <outlinePr summaryBelow="0"/>
  </sheetPr>
  <dimension ref="A1:S9"/>
  <sheetViews>
    <sheetView workbookViewId="0">
      <pane ySplit="1" topLeftCell="A2" activePane="bottomLeft" state="frozen"/>
      <selection pane="bottomLeft" activeCell="A2" sqref="A2"/>
    </sheetView>
  </sheetViews>
  <sheetFormatPr defaultRowHeight="14.5"/>
  <cols>
    <col min="1" max="2" width="10" customWidth="1"/>
    <col min="3" max="17" width="15" customWidth="1"/>
    <col min="19" max="19" width="116.453125" customWidth="1"/>
  </cols>
  <sheetData>
    <row r="1" spans="1:19" ht="15" customHeight="1">
      <c r="A1" s="11" t="s">
        <v>246</v>
      </c>
      <c r="B1" s="12" t="s">
        <v>154</v>
      </c>
    </row>
    <row r="2" spans="1:19" ht="15" customHeight="1"/>
    <row r="3" spans="1:19">
      <c r="A3" s="52"/>
      <c r="B3" s="52"/>
      <c r="C3" s="53" t="s">
        <v>336</v>
      </c>
      <c r="D3" s="53"/>
      <c r="E3" s="53"/>
      <c r="F3" s="53"/>
      <c r="G3" s="53"/>
      <c r="H3" s="53"/>
      <c r="I3" s="53"/>
      <c r="J3" s="53"/>
      <c r="K3" s="53" t="s">
        <v>284</v>
      </c>
      <c r="L3" s="53"/>
      <c r="M3" s="53"/>
      <c r="N3" s="53"/>
      <c r="O3" s="53"/>
      <c r="P3" s="53"/>
      <c r="Q3" s="53"/>
      <c r="S3" s="51" t="s">
        <v>250</v>
      </c>
    </row>
    <row r="4" spans="1:19">
      <c r="A4" s="52"/>
      <c r="B4" s="52"/>
      <c r="C4" s="53" t="s">
        <v>251</v>
      </c>
      <c r="D4" s="53" t="s">
        <v>252</v>
      </c>
      <c r="E4" s="53"/>
      <c r="F4" s="53"/>
      <c r="G4" s="53"/>
      <c r="H4" s="53"/>
      <c r="I4" s="53"/>
      <c r="J4" s="53" t="s">
        <v>253</v>
      </c>
      <c r="K4" s="53" t="s">
        <v>285</v>
      </c>
      <c r="L4" s="53" t="s">
        <v>252</v>
      </c>
      <c r="M4" s="53"/>
      <c r="N4" s="53"/>
      <c r="O4" s="53"/>
      <c r="P4" s="53"/>
      <c r="Q4" s="53" t="s">
        <v>286</v>
      </c>
      <c r="S4" s="51"/>
    </row>
    <row r="5" spans="1:19">
      <c r="A5" s="52"/>
      <c r="B5" s="52"/>
      <c r="C5" s="53"/>
      <c r="D5" s="53" t="s">
        <v>254</v>
      </c>
      <c r="E5" s="53"/>
      <c r="F5" s="53" t="s">
        <v>255</v>
      </c>
      <c r="G5" s="53"/>
      <c r="H5" s="53" t="s">
        <v>256</v>
      </c>
      <c r="I5" s="53" t="s">
        <v>257</v>
      </c>
      <c r="J5" s="53"/>
      <c r="K5" s="53"/>
      <c r="L5" s="53" t="s">
        <v>287</v>
      </c>
      <c r="M5" s="53" t="s">
        <v>288</v>
      </c>
      <c r="N5" s="53" t="s">
        <v>289</v>
      </c>
      <c r="O5" s="53" t="s">
        <v>341</v>
      </c>
      <c r="P5" s="53" t="s">
        <v>291</v>
      </c>
      <c r="Q5" s="53"/>
      <c r="S5" s="51"/>
    </row>
    <row r="6" spans="1:19" ht="20">
      <c r="A6" s="52"/>
      <c r="B6" s="52"/>
      <c r="C6" s="53"/>
      <c r="D6" s="13" t="s">
        <v>342</v>
      </c>
      <c r="E6" s="13" t="s">
        <v>343</v>
      </c>
      <c r="F6" s="13" t="s">
        <v>260</v>
      </c>
      <c r="G6" s="13" t="s">
        <v>261</v>
      </c>
      <c r="H6" s="53"/>
      <c r="I6" s="53"/>
      <c r="J6" s="53"/>
      <c r="K6" s="53"/>
      <c r="L6" s="53"/>
      <c r="M6" s="53"/>
      <c r="N6" s="53"/>
      <c r="O6" s="53"/>
      <c r="P6" s="53"/>
      <c r="Q6" s="53"/>
      <c r="S6" s="51"/>
    </row>
    <row r="7" spans="1:19" ht="21.5">
      <c r="A7" s="52"/>
      <c r="B7" s="52"/>
      <c r="C7" s="14" t="s">
        <v>262</v>
      </c>
      <c r="D7" s="14" t="s">
        <v>263</v>
      </c>
      <c r="E7" s="14" t="s">
        <v>264</v>
      </c>
      <c r="F7" s="14" t="s">
        <v>265</v>
      </c>
      <c r="G7" s="14" t="s">
        <v>266</v>
      </c>
      <c r="H7" s="14" t="s">
        <v>267</v>
      </c>
      <c r="I7" s="14" t="s">
        <v>268</v>
      </c>
      <c r="J7" s="14" t="s">
        <v>269</v>
      </c>
      <c r="K7" s="14" t="s">
        <v>270</v>
      </c>
      <c r="L7" s="14" t="s">
        <v>209</v>
      </c>
      <c r="M7" s="14" t="s">
        <v>212</v>
      </c>
      <c r="N7" s="14" t="s">
        <v>217</v>
      </c>
      <c r="O7" s="14" t="s">
        <v>239</v>
      </c>
      <c r="P7" s="14" t="s">
        <v>292</v>
      </c>
      <c r="Q7" s="14" t="s">
        <v>293</v>
      </c>
      <c r="S7" s="32" t="s">
        <v>1019</v>
      </c>
    </row>
    <row r="8" spans="1:19" ht="20">
      <c r="A8" s="15" t="s">
        <v>294</v>
      </c>
      <c r="B8" s="14" t="s">
        <v>262</v>
      </c>
      <c r="C8" s="16"/>
      <c r="D8" s="16"/>
      <c r="E8" s="16"/>
      <c r="F8" s="16"/>
      <c r="G8" s="16"/>
      <c r="H8" s="16"/>
      <c r="I8" s="16"/>
      <c r="J8" s="16"/>
      <c r="K8" s="16"/>
      <c r="L8" s="16"/>
      <c r="M8" s="16"/>
      <c r="N8" s="16"/>
      <c r="O8" s="16"/>
      <c r="P8" s="16"/>
      <c r="Q8" s="16"/>
      <c r="S8" s="33" t="str">
        <f>IF(COUNTA(C8:Q8)=0,"",_xlfn.CONCAT(,
IF(NOT(J8 = (SUM(C8, D8, F8:I8) - SUM(E8))),
     " Error: Position at the end of the period is not equal to: position at the beginning of the period + issuance - redemption + exchange rate changes + price changes + other changes + rectifications.",
     ""),
IF(NOT(Q8 = (SUM(K8, L8, M8, P8) - SUM(N8, O8))),
     _xlfn._LONGTEXT(" Error: Position of accrued interest at the end of the period is not equal to: position of accrued interest at the beginning of the period + accrued interest during the period + sold interest during the period - purchased interest during the period - coup","on amount paid during the period + revaluation and other changes."),
     ""),
IF(AND(NOT(ISBLANK(C8)), C8&lt;0),
 " Error: Position at the beginning of the period must be a positive amount.",
     ""),
IF(AND(NOT(ISBLANK(J8)), J8&lt;0),
 " Error: Position at the end of the period must be a positive amount.",
     ""),                                                                                                                                                                                                                                                       IF(AND(ISBLANK(L8), AND(OR(ABS(C8)&gt;0, ABS(J8)&gt;0))),
 " Error: No accrued interest has been reported, whereas the position at the beginning or at the end of the period is greater than zero. Report '0' in case accrued interest equals zero, do not leave the cell empty.",
     "")))</f>
        <v/>
      </c>
    </row>
    <row r="9" spans="1:19" ht="15" customHeight="1"/>
  </sheetData>
  <mergeCells count="19">
    <mergeCell ref="A3:B7"/>
    <mergeCell ref="C3:J3"/>
    <mergeCell ref="K3:Q3"/>
    <mergeCell ref="C4:C6"/>
    <mergeCell ref="D4:I4"/>
    <mergeCell ref="J4:J6"/>
    <mergeCell ref="K4:K6"/>
    <mergeCell ref="L4:P4"/>
    <mergeCell ref="Q4:Q6"/>
    <mergeCell ref="D5:E5"/>
    <mergeCell ref="F5:G5"/>
    <mergeCell ref="H5:H6"/>
    <mergeCell ref="I5:I6"/>
    <mergeCell ref="L5:L6"/>
    <mergeCell ref="M5:M6"/>
    <mergeCell ref="S3:S6"/>
    <mergeCell ref="N5:N6"/>
    <mergeCell ref="O5:O6"/>
    <mergeCell ref="P5:P6"/>
  </mergeCells>
  <conditionalFormatting sqref="C8">
    <cfRule type="expression" dxfId="117" priority="3">
      <formula>AND(NOT(ISBLANK(C8)), C8&lt;0)</formula>
    </cfRule>
  </conditionalFormatting>
  <conditionalFormatting sqref="J8">
    <cfRule type="expression" dxfId="116" priority="2">
      <formula>AND(NOT(ISBLANK(J8)), J8&lt;0)</formula>
    </cfRule>
    <cfRule type="expression" dxfId="115" priority="5">
      <formula>NOT(J8 = (SUM(C8, D8, F8:I8) - SUM(E8)))</formula>
    </cfRule>
  </conditionalFormatting>
  <conditionalFormatting sqref="L8">
    <cfRule type="expression" dxfId="114" priority="1">
      <formula>AND(ISBLANK(L8), AND(OR(ABS(C8)&gt;0, ABS(J8)&gt;0)))</formula>
    </cfRule>
  </conditionalFormatting>
  <conditionalFormatting sqref="Q8">
    <cfRule type="expression" dxfId="113" priority="4">
      <formula>NOT(Q8 = (SUM(K8, L8, M8, P8) - SUM(N8, O8)))</formula>
    </cfRule>
  </conditionalFormatting>
  <hyperlinks>
    <hyperlink ref="A1" location="'TOC'!B74" display="TOC" xr:uid="{00000000-0004-0000-3D00-000000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Blad63">
    <outlinePr summaryBelow="0"/>
  </sheetPr>
  <dimension ref="A1:E500"/>
  <sheetViews>
    <sheetView workbookViewId="0">
      <pane ySplit="1" topLeftCell="A2" activePane="bottomLeft" state="frozen"/>
      <selection pane="bottomLeft" activeCell="G12" sqref="G12"/>
    </sheetView>
  </sheetViews>
  <sheetFormatPr defaultRowHeight="14.5"/>
  <cols>
    <col min="1" max="5" width="15" customWidth="1"/>
  </cols>
  <sheetData>
    <row r="1" spans="1:5" ht="15" customHeight="1">
      <c r="A1" s="11" t="s">
        <v>246</v>
      </c>
      <c r="B1" s="12" t="s">
        <v>157</v>
      </c>
    </row>
    <row r="2" spans="1:5" ht="15" customHeight="1"/>
    <row r="3" spans="1:5">
      <c r="A3" s="12"/>
      <c r="E3" s="13" t="s">
        <v>336</v>
      </c>
    </row>
    <row r="4" spans="1:5" ht="20">
      <c r="E4" s="13" t="s">
        <v>252</v>
      </c>
    </row>
    <row r="5" spans="1:5">
      <c r="E5" s="13" t="s">
        <v>254</v>
      </c>
    </row>
    <row r="6" spans="1:5">
      <c r="E6" s="13" t="s">
        <v>274</v>
      </c>
    </row>
    <row r="7" spans="1:5" ht="20">
      <c r="A7" s="20" t="s">
        <v>275</v>
      </c>
      <c r="B7" s="20" t="s">
        <v>276</v>
      </c>
      <c r="C7" s="20" t="s">
        <v>277</v>
      </c>
      <c r="D7" s="20" t="s">
        <v>278</v>
      </c>
      <c r="E7" s="14" t="s">
        <v>262</v>
      </c>
    </row>
    <row r="8" spans="1:5" ht="20">
      <c r="A8" s="21" t="s">
        <v>272</v>
      </c>
      <c r="B8" s="21" t="s">
        <v>279</v>
      </c>
      <c r="C8" s="21" t="s">
        <v>280</v>
      </c>
      <c r="D8" s="21" t="s">
        <v>281</v>
      </c>
      <c r="E8" s="16"/>
    </row>
    <row r="9" spans="1:5" ht="15" customHeight="1">
      <c r="A9" s="21"/>
      <c r="B9" s="21"/>
      <c r="C9" s="21"/>
      <c r="D9" s="21"/>
      <c r="E9" s="16"/>
    </row>
    <row r="10" spans="1:5">
      <c r="A10" s="21"/>
      <c r="B10" s="21"/>
      <c r="C10" s="21"/>
      <c r="D10" s="21"/>
      <c r="E10" s="16"/>
    </row>
    <row r="11" spans="1:5">
      <c r="A11" s="21"/>
      <c r="B11" s="21"/>
      <c r="C11" s="21"/>
      <c r="D11" s="21"/>
      <c r="E11" s="16"/>
    </row>
    <row r="12" spans="1:5">
      <c r="A12" s="21"/>
      <c r="B12" s="21"/>
      <c r="C12" s="21"/>
      <c r="D12" s="21"/>
      <c r="E12" s="16"/>
    </row>
    <row r="13" spans="1:5">
      <c r="A13" s="21"/>
      <c r="B13" s="21"/>
      <c r="C13" s="21"/>
      <c r="D13" s="21"/>
      <c r="E13" s="16"/>
    </row>
    <row r="14" spans="1:5">
      <c r="A14" s="21"/>
      <c r="B14" s="21"/>
      <c r="C14" s="21"/>
      <c r="D14" s="21"/>
      <c r="E14" s="16"/>
    </row>
    <row r="15" spans="1:5">
      <c r="A15" s="21"/>
      <c r="B15" s="21"/>
      <c r="C15" s="21"/>
      <c r="D15" s="21"/>
      <c r="E15" s="16"/>
    </row>
    <row r="16" spans="1:5">
      <c r="A16" s="21"/>
      <c r="B16" s="21"/>
      <c r="C16" s="21"/>
      <c r="D16" s="21"/>
      <c r="E16" s="16"/>
    </row>
    <row r="17" spans="1:5">
      <c r="A17" s="21"/>
      <c r="B17" s="21"/>
      <c r="C17" s="21"/>
      <c r="D17" s="21"/>
      <c r="E17" s="16"/>
    </row>
    <row r="18" spans="1:5">
      <c r="A18" s="21"/>
      <c r="B18" s="21"/>
      <c r="C18" s="21"/>
      <c r="D18" s="21"/>
      <c r="E18" s="16"/>
    </row>
    <row r="19" spans="1:5">
      <c r="A19" s="21"/>
      <c r="B19" s="21"/>
      <c r="C19" s="21"/>
      <c r="D19" s="21"/>
      <c r="E19" s="16"/>
    </row>
    <row r="20" spans="1:5">
      <c r="A20" s="21"/>
      <c r="B20" s="21"/>
      <c r="C20" s="21"/>
      <c r="D20" s="21"/>
      <c r="E20" s="16"/>
    </row>
    <row r="21" spans="1:5">
      <c r="A21" s="21"/>
      <c r="B21" s="21"/>
      <c r="C21" s="21"/>
      <c r="D21" s="21"/>
      <c r="E21" s="16"/>
    </row>
    <row r="22" spans="1:5">
      <c r="A22" s="21"/>
      <c r="B22" s="21"/>
      <c r="C22" s="21"/>
      <c r="D22" s="21"/>
      <c r="E22" s="16"/>
    </row>
    <row r="23" spans="1:5">
      <c r="A23" s="21"/>
      <c r="B23" s="21"/>
      <c r="C23" s="21"/>
      <c r="D23" s="21"/>
      <c r="E23" s="16"/>
    </row>
    <row r="24" spans="1:5">
      <c r="A24" s="21"/>
      <c r="B24" s="21"/>
      <c r="C24" s="21"/>
      <c r="D24" s="21"/>
      <c r="E24" s="16"/>
    </row>
    <row r="25" spans="1:5">
      <c r="A25" s="21"/>
      <c r="B25" s="21"/>
      <c r="C25" s="21"/>
      <c r="D25" s="21"/>
      <c r="E25" s="16"/>
    </row>
    <row r="26" spans="1:5">
      <c r="A26" s="21"/>
      <c r="B26" s="21"/>
      <c r="C26" s="21"/>
      <c r="D26" s="21"/>
      <c r="E26" s="16"/>
    </row>
    <row r="27" spans="1:5">
      <c r="A27" s="21"/>
      <c r="B27" s="21"/>
      <c r="C27" s="21"/>
      <c r="D27" s="21"/>
      <c r="E27" s="16"/>
    </row>
    <row r="28" spans="1:5">
      <c r="A28" s="21"/>
      <c r="B28" s="21"/>
      <c r="C28" s="21"/>
      <c r="D28" s="21"/>
      <c r="E28" s="16"/>
    </row>
    <row r="29" spans="1:5">
      <c r="A29" s="21"/>
      <c r="B29" s="21"/>
      <c r="C29" s="21"/>
      <c r="D29" s="21"/>
      <c r="E29" s="16"/>
    </row>
    <row r="30" spans="1:5">
      <c r="A30" s="21"/>
      <c r="B30" s="21"/>
      <c r="C30" s="21"/>
      <c r="D30" s="21"/>
      <c r="E30" s="16"/>
    </row>
    <row r="31" spans="1:5">
      <c r="A31" s="21"/>
      <c r="B31" s="21"/>
      <c r="C31" s="21"/>
      <c r="D31" s="21"/>
      <c r="E31" s="16"/>
    </row>
    <row r="32" spans="1:5">
      <c r="A32" s="21"/>
      <c r="B32" s="21"/>
      <c r="C32" s="21"/>
      <c r="D32" s="21"/>
      <c r="E32" s="16"/>
    </row>
    <row r="33" spans="1:5">
      <c r="A33" s="21"/>
      <c r="B33" s="21"/>
      <c r="C33" s="21"/>
      <c r="D33" s="21"/>
      <c r="E33" s="16"/>
    </row>
    <row r="34" spans="1:5">
      <c r="A34" s="21"/>
      <c r="B34" s="21"/>
      <c r="C34" s="21"/>
      <c r="D34" s="21"/>
      <c r="E34" s="16"/>
    </row>
    <row r="35" spans="1:5">
      <c r="A35" s="21"/>
      <c r="B35" s="21"/>
      <c r="C35" s="21"/>
      <c r="D35" s="21"/>
      <c r="E35" s="16"/>
    </row>
    <row r="36" spans="1:5">
      <c r="A36" s="21"/>
      <c r="B36" s="21"/>
      <c r="C36" s="21"/>
      <c r="D36" s="21"/>
      <c r="E36" s="16"/>
    </row>
    <row r="37" spans="1:5">
      <c r="A37" s="21"/>
      <c r="B37" s="21"/>
      <c r="C37" s="21"/>
      <c r="D37" s="21"/>
      <c r="E37" s="16"/>
    </row>
    <row r="38" spans="1:5">
      <c r="A38" s="21"/>
      <c r="B38" s="21"/>
      <c r="C38" s="21"/>
      <c r="D38" s="21"/>
      <c r="E38" s="16"/>
    </row>
    <row r="39" spans="1:5">
      <c r="A39" s="21"/>
      <c r="B39" s="21"/>
      <c r="C39" s="21"/>
      <c r="D39" s="21"/>
      <c r="E39" s="16"/>
    </row>
    <row r="40" spans="1:5">
      <c r="A40" s="21"/>
      <c r="B40" s="21"/>
      <c r="C40" s="21"/>
      <c r="D40" s="21"/>
      <c r="E40" s="16"/>
    </row>
    <row r="41" spans="1:5">
      <c r="A41" s="21"/>
      <c r="B41" s="21"/>
      <c r="C41" s="21"/>
      <c r="D41" s="21"/>
      <c r="E41" s="16"/>
    </row>
    <row r="42" spans="1:5">
      <c r="A42" s="21"/>
      <c r="B42" s="21"/>
      <c r="C42" s="21"/>
      <c r="D42" s="21"/>
      <c r="E42" s="16"/>
    </row>
    <row r="43" spans="1:5">
      <c r="A43" s="21"/>
      <c r="B43" s="21"/>
      <c r="C43" s="21"/>
      <c r="D43" s="21"/>
      <c r="E43" s="16"/>
    </row>
    <row r="44" spans="1:5">
      <c r="A44" s="21"/>
      <c r="B44" s="21"/>
      <c r="C44" s="21"/>
      <c r="D44" s="21"/>
      <c r="E44" s="16"/>
    </row>
    <row r="45" spans="1:5">
      <c r="A45" s="21"/>
      <c r="B45" s="21"/>
      <c r="C45" s="21"/>
      <c r="D45" s="21"/>
      <c r="E45" s="16"/>
    </row>
    <row r="46" spans="1:5">
      <c r="A46" s="21"/>
      <c r="B46" s="21"/>
      <c r="C46" s="21"/>
      <c r="D46" s="21"/>
      <c r="E46" s="16"/>
    </row>
    <row r="47" spans="1:5">
      <c r="A47" s="21"/>
      <c r="B47" s="21"/>
      <c r="C47" s="21"/>
      <c r="D47" s="21"/>
      <c r="E47" s="16"/>
    </row>
    <row r="48" spans="1:5">
      <c r="A48" s="21"/>
      <c r="B48" s="21"/>
      <c r="C48" s="21"/>
      <c r="D48" s="21"/>
      <c r="E48" s="16"/>
    </row>
    <row r="49" spans="1:5">
      <c r="A49" s="21"/>
      <c r="B49" s="21"/>
      <c r="C49" s="21"/>
      <c r="D49" s="21"/>
      <c r="E49" s="16"/>
    </row>
    <row r="50" spans="1:5">
      <c r="A50" s="21"/>
      <c r="B50" s="21"/>
      <c r="C50" s="21"/>
      <c r="D50" s="21"/>
      <c r="E50" s="16"/>
    </row>
    <row r="51" spans="1:5">
      <c r="A51" s="21"/>
      <c r="B51" s="21"/>
      <c r="C51" s="21"/>
      <c r="D51" s="21"/>
      <c r="E51" s="16"/>
    </row>
    <row r="52" spans="1:5">
      <c r="A52" s="21"/>
      <c r="B52" s="21"/>
      <c r="C52" s="21"/>
      <c r="D52" s="21"/>
      <c r="E52" s="16"/>
    </row>
    <row r="53" spans="1:5">
      <c r="A53" s="21"/>
      <c r="B53" s="21"/>
      <c r="C53" s="21"/>
      <c r="D53" s="21"/>
      <c r="E53" s="16"/>
    </row>
    <row r="54" spans="1:5">
      <c r="A54" s="21"/>
      <c r="B54" s="21"/>
      <c r="C54" s="21"/>
      <c r="D54" s="21"/>
      <c r="E54" s="16"/>
    </row>
    <row r="55" spans="1:5">
      <c r="A55" s="21"/>
      <c r="B55" s="21"/>
      <c r="C55" s="21"/>
      <c r="D55" s="21"/>
      <c r="E55" s="16"/>
    </row>
    <row r="56" spans="1:5">
      <c r="A56" s="21"/>
      <c r="B56" s="21"/>
      <c r="C56" s="21"/>
      <c r="D56" s="21"/>
      <c r="E56" s="16"/>
    </row>
    <row r="57" spans="1:5">
      <c r="A57" s="21"/>
      <c r="B57" s="21"/>
      <c r="C57" s="21"/>
      <c r="D57" s="21"/>
      <c r="E57" s="16"/>
    </row>
    <row r="58" spans="1:5">
      <c r="A58" s="21"/>
      <c r="B58" s="21"/>
      <c r="C58" s="21"/>
      <c r="D58" s="21"/>
      <c r="E58" s="16"/>
    </row>
    <row r="59" spans="1:5">
      <c r="A59" s="21"/>
      <c r="B59" s="21"/>
      <c r="C59" s="21"/>
      <c r="D59" s="21"/>
      <c r="E59" s="16"/>
    </row>
    <row r="60" spans="1:5">
      <c r="A60" s="21"/>
      <c r="B60" s="21"/>
      <c r="C60" s="21"/>
      <c r="D60" s="21"/>
      <c r="E60" s="16"/>
    </row>
    <row r="61" spans="1:5">
      <c r="A61" s="21"/>
      <c r="B61" s="21"/>
      <c r="C61" s="21"/>
      <c r="D61" s="21"/>
      <c r="E61" s="16"/>
    </row>
    <row r="62" spans="1:5">
      <c r="A62" s="21"/>
      <c r="B62" s="21"/>
      <c r="C62" s="21"/>
      <c r="D62" s="21"/>
      <c r="E62" s="16"/>
    </row>
    <row r="63" spans="1:5">
      <c r="A63" s="21"/>
      <c r="B63" s="21"/>
      <c r="C63" s="21"/>
      <c r="D63" s="21"/>
      <c r="E63" s="16"/>
    </row>
    <row r="64" spans="1:5">
      <c r="A64" s="21"/>
      <c r="B64" s="21"/>
      <c r="C64" s="21"/>
      <c r="D64" s="21"/>
      <c r="E64" s="16"/>
    </row>
    <row r="65" spans="1:5">
      <c r="A65" s="21"/>
      <c r="B65" s="21"/>
      <c r="C65" s="21"/>
      <c r="D65" s="21"/>
      <c r="E65" s="16"/>
    </row>
    <row r="66" spans="1:5">
      <c r="A66" s="21"/>
      <c r="B66" s="21"/>
      <c r="C66" s="21"/>
      <c r="D66" s="21"/>
      <c r="E66" s="16"/>
    </row>
    <row r="67" spans="1:5">
      <c r="A67" s="21"/>
      <c r="B67" s="21"/>
      <c r="C67" s="21"/>
      <c r="D67" s="21"/>
      <c r="E67" s="16"/>
    </row>
    <row r="68" spans="1:5">
      <c r="A68" s="21"/>
      <c r="B68" s="21"/>
      <c r="C68" s="21"/>
      <c r="D68" s="21"/>
      <c r="E68" s="16"/>
    </row>
    <row r="69" spans="1:5">
      <c r="A69" s="21"/>
      <c r="B69" s="21"/>
      <c r="C69" s="21"/>
      <c r="D69" s="21"/>
      <c r="E69" s="16"/>
    </row>
    <row r="70" spans="1:5">
      <c r="A70" s="21"/>
      <c r="B70" s="21"/>
      <c r="C70" s="21"/>
      <c r="D70" s="21"/>
      <c r="E70" s="16"/>
    </row>
    <row r="71" spans="1:5">
      <c r="A71" s="21"/>
      <c r="B71" s="21"/>
      <c r="C71" s="21"/>
      <c r="D71" s="21"/>
      <c r="E71" s="16"/>
    </row>
    <row r="72" spans="1:5">
      <c r="A72" s="21"/>
      <c r="B72" s="21"/>
      <c r="C72" s="21"/>
      <c r="D72" s="21"/>
      <c r="E72" s="16"/>
    </row>
    <row r="73" spans="1:5">
      <c r="A73" s="21"/>
      <c r="B73" s="21"/>
      <c r="C73" s="21"/>
      <c r="D73" s="21"/>
      <c r="E73" s="16"/>
    </row>
    <row r="74" spans="1:5">
      <c r="A74" s="21"/>
      <c r="B74" s="21"/>
      <c r="C74" s="21"/>
      <c r="D74" s="21"/>
      <c r="E74" s="16"/>
    </row>
    <row r="75" spans="1:5">
      <c r="A75" s="21"/>
      <c r="B75" s="21"/>
      <c r="C75" s="21"/>
      <c r="D75" s="21"/>
      <c r="E75" s="16"/>
    </row>
    <row r="76" spans="1:5">
      <c r="A76" s="21"/>
      <c r="B76" s="21"/>
      <c r="C76" s="21"/>
      <c r="D76" s="21"/>
      <c r="E76" s="16"/>
    </row>
    <row r="77" spans="1:5">
      <c r="A77" s="21"/>
      <c r="B77" s="21"/>
      <c r="C77" s="21"/>
      <c r="D77" s="21"/>
      <c r="E77" s="16"/>
    </row>
    <row r="78" spans="1:5">
      <c r="A78" s="21"/>
      <c r="B78" s="21"/>
      <c r="C78" s="21"/>
      <c r="D78" s="21"/>
      <c r="E78" s="16"/>
    </row>
    <row r="79" spans="1:5">
      <c r="A79" s="21"/>
      <c r="B79" s="21"/>
      <c r="C79" s="21"/>
      <c r="D79" s="21"/>
      <c r="E79" s="16"/>
    </row>
    <row r="80" spans="1:5">
      <c r="A80" s="21"/>
      <c r="B80" s="21"/>
      <c r="C80" s="21"/>
      <c r="D80" s="21"/>
      <c r="E80" s="16"/>
    </row>
    <row r="81" spans="1:5">
      <c r="A81" s="21"/>
      <c r="B81" s="21"/>
      <c r="C81" s="21"/>
      <c r="D81" s="21"/>
      <c r="E81" s="16"/>
    </row>
    <row r="82" spans="1:5">
      <c r="A82" s="21"/>
      <c r="B82" s="21"/>
      <c r="C82" s="21"/>
      <c r="D82" s="21"/>
      <c r="E82" s="16"/>
    </row>
    <row r="83" spans="1:5">
      <c r="A83" s="21"/>
      <c r="B83" s="21"/>
      <c r="C83" s="21"/>
      <c r="D83" s="21"/>
      <c r="E83" s="16"/>
    </row>
    <row r="84" spans="1:5">
      <c r="A84" s="21"/>
      <c r="B84" s="21"/>
      <c r="C84" s="21"/>
      <c r="D84" s="21"/>
      <c r="E84" s="16"/>
    </row>
    <row r="85" spans="1:5">
      <c r="A85" s="21"/>
      <c r="B85" s="21"/>
      <c r="C85" s="21"/>
      <c r="D85" s="21"/>
      <c r="E85" s="16"/>
    </row>
    <row r="86" spans="1:5">
      <c r="A86" s="21"/>
      <c r="B86" s="21"/>
      <c r="C86" s="21"/>
      <c r="D86" s="21"/>
      <c r="E86" s="16"/>
    </row>
    <row r="87" spans="1:5">
      <c r="A87" s="21"/>
      <c r="B87" s="21"/>
      <c r="C87" s="21"/>
      <c r="D87" s="21"/>
      <c r="E87" s="16"/>
    </row>
    <row r="88" spans="1:5">
      <c r="A88" s="21"/>
      <c r="B88" s="21"/>
      <c r="C88" s="21"/>
      <c r="D88" s="21"/>
      <c r="E88" s="16"/>
    </row>
    <row r="89" spans="1:5">
      <c r="A89" s="21"/>
      <c r="B89" s="21"/>
      <c r="C89" s="21"/>
      <c r="D89" s="21"/>
      <c r="E89" s="16"/>
    </row>
    <row r="90" spans="1:5">
      <c r="A90" s="21"/>
      <c r="B90" s="21"/>
      <c r="C90" s="21"/>
      <c r="D90" s="21"/>
      <c r="E90" s="16"/>
    </row>
    <row r="91" spans="1:5">
      <c r="A91" s="21"/>
      <c r="B91" s="21"/>
      <c r="C91" s="21"/>
      <c r="D91" s="21"/>
      <c r="E91" s="16"/>
    </row>
    <row r="92" spans="1:5">
      <c r="A92" s="21"/>
      <c r="B92" s="21"/>
      <c r="C92" s="21"/>
      <c r="D92" s="21"/>
      <c r="E92" s="16"/>
    </row>
    <row r="93" spans="1:5">
      <c r="A93" s="21"/>
      <c r="B93" s="21"/>
      <c r="C93" s="21"/>
      <c r="D93" s="21"/>
      <c r="E93" s="16"/>
    </row>
    <row r="94" spans="1:5">
      <c r="A94" s="21"/>
      <c r="B94" s="21"/>
      <c r="C94" s="21"/>
      <c r="D94" s="21"/>
      <c r="E94" s="16"/>
    </row>
    <row r="95" spans="1:5">
      <c r="A95" s="21"/>
      <c r="B95" s="21"/>
      <c r="C95" s="21"/>
      <c r="D95" s="21"/>
      <c r="E95" s="16"/>
    </row>
    <row r="96" spans="1:5">
      <c r="A96" s="21"/>
      <c r="B96" s="21"/>
      <c r="C96" s="21"/>
      <c r="D96" s="21"/>
      <c r="E96" s="16"/>
    </row>
    <row r="97" spans="1:5">
      <c r="A97" s="21"/>
      <c r="B97" s="21"/>
      <c r="C97" s="21"/>
      <c r="D97" s="21"/>
      <c r="E97" s="16"/>
    </row>
    <row r="98" spans="1:5">
      <c r="A98" s="21"/>
      <c r="B98" s="21"/>
      <c r="C98" s="21"/>
      <c r="D98" s="21"/>
      <c r="E98" s="16"/>
    </row>
    <row r="99" spans="1:5">
      <c r="A99" s="21"/>
      <c r="B99" s="21"/>
      <c r="C99" s="21"/>
      <c r="D99" s="21"/>
      <c r="E99" s="16"/>
    </row>
    <row r="100" spans="1:5">
      <c r="A100" s="21"/>
      <c r="B100" s="21"/>
      <c r="C100" s="21"/>
      <c r="D100" s="21"/>
      <c r="E100" s="16"/>
    </row>
    <row r="101" spans="1:5">
      <c r="A101" s="21"/>
      <c r="B101" s="21"/>
      <c r="C101" s="21"/>
      <c r="D101" s="21"/>
      <c r="E101" s="16"/>
    </row>
    <row r="102" spans="1:5">
      <c r="A102" s="21"/>
      <c r="B102" s="21"/>
      <c r="C102" s="21"/>
      <c r="D102" s="21"/>
      <c r="E102" s="16"/>
    </row>
    <row r="103" spans="1:5">
      <c r="A103" s="21"/>
      <c r="B103" s="21"/>
      <c r="C103" s="21"/>
      <c r="D103" s="21"/>
      <c r="E103" s="16"/>
    </row>
    <row r="104" spans="1:5">
      <c r="A104" s="21"/>
      <c r="B104" s="21"/>
      <c r="C104" s="21"/>
      <c r="D104" s="21"/>
      <c r="E104" s="16"/>
    </row>
    <row r="105" spans="1:5">
      <c r="A105" s="21"/>
      <c r="B105" s="21"/>
      <c r="C105" s="21"/>
      <c r="D105" s="21"/>
      <c r="E105" s="16"/>
    </row>
    <row r="106" spans="1:5">
      <c r="A106" s="21"/>
      <c r="B106" s="21"/>
      <c r="C106" s="21"/>
      <c r="D106" s="21"/>
      <c r="E106" s="16"/>
    </row>
    <row r="107" spans="1:5">
      <c r="A107" s="21"/>
      <c r="B107" s="21"/>
      <c r="C107" s="21"/>
      <c r="D107" s="21"/>
      <c r="E107" s="16"/>
    </row>
    <row r="108" spans="1:5">
      <c r="A108" s="21"/>
      <c r="B108" s="21"/>
      <c r="C108" s="21"/>
      <c r="D108" s="21"/>
      <c r="E108" s="16"/>
    </row>
    <row r="109" spans="1:5">
      <c r="A109" s="21"/>
      <c r="B109" s="21"/>
      <c r="C109" s="21"/>
      <c r="D109" s="21"/>
      <c r="E109" s="16"/>
    </row>
    <row r="110" spans="1:5">
      <c r="A110" s="21"/>
      <c r="B110" s="21"/>
      <c r="C110" s="21"/>
      <c r="D110" s="21"/>
      <c r="E110" s="16"/>
    </row>
    <row r="111" spans="1:5">
      <c r="A111" s="21"/>
      <c r="B111" s="21"/>
      <c r="C111" s="21"/>
      <c r="D111" s="21"/>
      <c r="E111" s="16"/>
    </row>
    <row r="112" spans="1:5">
      <c r="A112" s="21"/>
      <c r="B112" s="21"/>
      <c r="C112" s="21"/>
      <c r="D112" s="21"/>
      <c r="E112" s="16"/>
    </row>
    <row r="113" spans="1:5">
      <c r="A113" s="21"/>
      <c r="B113" s="21"/>
      <c r="C113" s="21"/>
      <c r="D113" s="21"/>
      <c r="E113" s="16"/>
    </row>
    <row r="114" spans="1:5">
      <c r="A114" s="21"/>
      <c r="B114" s="21"/>
      <c r="C114" s="21"/>
      <c r="D114" s="21"/>
      <c r="E114" s="16"/>
    </row>
    <row r="115" spans="1:5">
      <c r="A115" s="21"/>
      <c r="B115" s="21"/>
      <c r="C115" s="21"/>
      <c r="D115" s="21"/>
      <c r="E115" s="16"/>
    </row>
    <row r="116" spans="1:5">
      <c r="A116" s="21"/>
      <c r="B116" s="21"/>
      <c r="C116" s="21"/>
      <c r="D116" s="21"/>
      <c r="E116" s="16"/>
    </row>
    <row r="117" spans="1:5">
      <c r="A117" s="21"/>
      <c r="B117" s="21"/>
      <c r="C117" s="21"/>
      <c r="D117" s="21"/>
      <c r="E117" s="16"/>
    </row>
    <row r="118" spans="1:5">
      <c r="A118" s="21"/>
      <c r="B118" s="21"/>
      <c r="C118" s="21"/>
      <c r="D118" s="21"/>
      <c r="E118" s="16"/>
    </row>
    <row r="119" spans="1:5">
      <c r="A119" s="21"/>
      <c r="B119" s="21"/>
      <c r="C119" s="21"/>
      <c r="D119" s="21"/>
      <c r="E119" s="16"/>
    </row>
    <row r="120" spans="1:5">
      <c r="A120" s="21"/>
      <c r="B120" s="21"/>
      <c r="C120" s="21"/>
      <c r="D120" s="21"/>
      <c r="E120" s="16"/>
    </row>
    <row r="121" spans="1:5">
      <c r="A121" s="21"/>
      <c r="B121" s="21"/>
      <c r="C121" s="21"/>
      <c r="D121" s="21"/>
      <c r="E121" s="16"/>
    </row>
    <row r="122" spans="1:5">
      <c r="A122" s="21"/>
      <c r="B122" s="21"/>
      <c r="C122" s="21"/>
      <c r="D122" s="21"/>
      <c r="E122" s="16"/>
    </row>
    <row r="123" spans="1:5">
      <c r="A123" s="21"/>
      <c r="B123" s="21"/>
      <c r="C123" s="21"/>
      <c r="D123" s="21"/>
      <c r="E123" s="16"/>
    </row>
    <row r="124" spans="1:5">
      <c r="A124" s="21"/>
      <c r="B124" s="21"/>
      <c r="C124" s="21"/>
      <c r="D124" s="21"/>
      <c r="E124" s="16"/>
    </row>
    <row r="125" spans="1:5">
      <c r="A125" s="21"/>
      <c r="B125" s="21"/>
      <c r="C125" s="21"/>
      <c r="D125" s="21"/>
      <c r="E125" s="16"/>
    </row>
    <row r="126" spans="1:5">
      <c r="A126" s="21"/>
      <c r="B126" s="21"/>
      <c r="C126" s="21"/>
      <c r="D126" s="21"/>
      <c r="E126" s="16"/>
    </row>
    <row r="127" spans="1:5">
      <c r="A127" s="21"/>
      <c r="B127" s="21"/>
      <c r="C127" s="21"/>
      <c r="D127" s="21"/>
      <c r="E127" s="16"/>
    </row>
    <row r="128" spans="1:5">
      <c r="A128" s="21"/>
      <c r="B128" s="21"/>
      <c r="C128" s="21"/>
      <c r="D128" s="21"/>
      <c r="E128" s="16"/>
    </row>
    <row r="129" spans="1:5">
      <c r="A129" s="21"/>
      <c r="B129" s="21"/>
      <c r="C129" s="21"/>
      <c r="D129" s="21"/>
      <c r="E129" s="16"/>
    </row>
    <row r="130" spans="1:5">
      <c r="A130" s="21"/>
      <c r="B130" s="21"/>
      <c r="C130" s="21"/>
      <c r="D130" s="21"/>
      <c r="E130" s="16"/>
    </row>
    <row r="131" spans="1:5">
      <c r="A131" s="21"/>
      <c r="B131" s="21"/>
      <c r="C131" s="21"/>
      <c r="D131" s="21"/>
      <c r="E131" s="16"/>
    </row>
    <row r="132" spans="1:5">
      <c r="A132" s="21"/>
      <c r="B132" s="21"/>
      <c r="C132" s="21"/>
      <c r="D132" s="21"/>
      <c r="E132" s="16"/>
    </row>
    <row r="133" spans="1:5">
      <c r="A133" s="21"/>
      <c r="B133" s="21"/>
      <c r="C133" s="21"/>
      <c r="D133" s="21"/>
      <c r="E133" s="16"/>
    </row>
    <row r="134" spans="1:5">
      <c r="A134" s="21"/>
      <c r="B134" s="21"/>
      <c r="C134" s="21"/>
      <c r="D134" s="21"/>
      <c r="E134" s="16"/>
    </row>
    <row r="135" spans="1:5">
      <c r="A135" s="21"/>
      <c r="B135" s="21"/>
      <c r="C135" s="21"/>
      <c r="D135" s="21"/>
      <c r="E135" s="16"/>
    </row>
    <row r="136" spans="1:5">
      <c r="A136" s="21"/>
      <c r="B136" s="21"/>
      <c r="C136" s="21"/>
      <c r="D136" s="21"/>
      <c r="E136" s="16"/>
    </row>
    <row r="137" spans="1:5">
      <c r="A137" s="21"/>
      <c r="B137" s="21"/>
      <c r="C137" s="21"/>
      <c r="D137" s="21"/>
      <c r="E137" s="16"/>
    </row>
    <row r="138" spans="1:5">
      <c r="A138" s="21"/>
      <c r="B138" s="21"/>
      <c r="C138" s="21"/>
      <c r="D138" s="21"/>
      <c r="E138" s="16"/>
    </row>
    <row r="139" spans="1:5">
      <c r="A139" s="21"/>
      <c r="B139" s="21"/>
      <c r="C139" s="21"/>
      <c r="D139" s="21"/>
      <c r="E139" s="16"/>
    </row>
    <row r="140" spans="1:5">
      <c r="A140" s="21"/>
      <c r="B140" s="21"/>
      <c r="C140" s="21"/>
      <c r="D140" s="21"/>
      <c r="E140" s="16"/>
    </row>
    <row r="141" spans="1:5">
      <c r="A141" s="21"/>
      <c r="B141" s="21"/>
      <c r="C141" s="21"/>
      <c r="D141" s="21"/>
      <c r="E141" s="16"/>
    </row>
    <row r="142" spans="1:5">
      <c r="A142" s="21"/>
      <c r="B142" s="21"/>
      <c r="C142" s="21"/>
      <c r="D142" s="21"/>
      <c r="E142" s="16"/>
    </row>
    <row r="143" spans="1:5">
      <c r="A143" s="21"/>
      <c r="B143" s="21"/>
      <c r="C143" s="21"/>
      <c r="D143" s="21"/>
      <c r="E143" s="16"/>
    </row>
    <row r="144" spans="1:5">
      <c r="A144" s="21"/>
      <c r="B144" s="21"/>
      <c r="C144" s="21"/>
      <c r="D144" s="21"/>
      <c r="E144" s="16"/>
    </row>
    <row r="145" spans="1:5">
      <c r="A145" s="21"/>
      <c r="B145" s="21"/>
      <c r="C145" s="21"/>
      <c r="D145" s="21"/>
      <c r="E145" s="16"/>
    </row>
    <row r="146" spans="1:5">
      <c r="A146" s="21"/>
      <c r="B146" s="21"/>
      <c r="C146" s="21"/>
      <c r="D146" s="21"/>
      <c r="E146" s="16"/>
    </row>
    <row r="147" spans="1:5">
      <c r="A147" s="21"/>
      <c r="B147" s="21"/>
      <c r="C147" s="21"/>
      <c r="D147" s="21"/>
      <c r="E147" s="16"/>
    </row>
    <row r="148" spans="1:5">
      <c r="A148" s="21"/>
      <c r="B148" s="21"/>
      <c r="C148" s="21"/>
      <c r="D148" s="21"/>
      <c r="E148" s="16"/>
    </row>
    <row r="149" spans="1:5">
      <c r="A149" s="21"/>
      <c r="B149" s="21"/>
      <c r="C149" s="21"/>
      <c r="D149" s="21"/>
      <c r="E149" s="16"/>
    </row>
    <row r="150" spans="1:5">
      <c r="A150" s="21"/>
      <c r="B150" s="21"/>
      <c r="C150" s="21"/>
      <c r="D150" s="21"/>
      <c r="E150" s="16"/>
    </row>
    <row r="151" spans="1:5">
      <c r="A151" s="21"/>
      <c r="B151" s="21"/>
      <c r="C151" s="21"/>
      <c r="D151" s="21"/>
      <c r="E151" s="16"/>
    </row>
    <row r="152" spans="1:5">
      <c r="A152" s="21"/>
      <c r="B152" s="21"/>
      <c r="C152" s="21"/>
      <c r="D152" s="21"/>
      <c r="E152" s="16"/>
    </row>
    <row r="153" spans="1:5">
      <c r="A153" s="21"/>
      <c r="B153" s="21"/>
      <c r="C153" s="21"/>
      <c r="D153" s="21"/>
      <c r="E153" s="16"/>
    </row>
    <row r="154" spans="1:5">
      <c r="A154" s="21"/>
      <c r="B154" s="21"/>
      <c r="C154" s="21"/>
      <c r="D154" s="21"/>
      <c r="E154" s="16"/>
    </row>
    <row r="155" spans="1:5">
      <c r="A155" s="21"/>
      <c r="B155" s="21"/>
      <c r="C155" s="21"/>
      <c r="D155" s="21"/>
      <c r="E155" s="16"/>
    </row>
    <row r="156" spans="1:5">
      <c r="A156" s="21"/>
      <c r="B156" s="21"/>
      <c r="C156" s="21"/>
      <c r="D156" s="21"/>
      <c r="E156" s="16"/>
    </row>
    <row r="157" spans="1:5">
      <c r="A157" s="21"/>
      <c r="B157" s="21"/>
      <c r="C157" s="21"/>
      <c r="D157" s="21"/>
      <c r="E157" s="16"/>
    </row>
    <row r="158" spans="1:5">
      <c r="A158" s="21"/>
      <c r="B158" s="21"/>
      <c r="C158" s="21"/>
      <c r="D158" s="21"/>
      <c r="E158" s="16"/>
    </row>
    <row r="159" spans="1:5">
      <c r="A159" s="21"/>
      <c r="B159" s="21"/>
      <c r="C159" s="21"/>
      <c r="D159" s="21"/>
      <c r="E159" s="16"/>
    </row>
    <row r="160" spans="1:5">
      <c r="A160" s="21"/>
      <c r="B160" s="21"/>
      <c r="C160" s="21"/>
      <c r="D160" s="21"/>
      <c r="E160" s="16"/>
    </row>
    <row r="161" spans="1:5">
      <c r="A161" s="21"/>
      <c r="B161" s="21"/>
      <c r="C161" s="21"/>
      <c r="D161" s="21"/>
      <c r="E161" s="16"/>
    </row>
    <row r="162" spans="1:5">
      <c r="A162" s="21"/>
      <c r="B162" s="21"/>
      <c r="C162" s="21"/>
      <c r="D162" s="21"/>
      <c r="E162" s="16"/>
    </row>
    <row r="163" spans="1:5">
      <c r="A163" s="21"/>
      <c r="B163" s="21"/>
      <c r="C163" s="21"/>
      <c r="D163" s="21"/>
      <c r="E163" s="16"/>
    </row>
    <row r="164" spans="1:5">
      <c r="A164" s="21"/>
      <c r="B164" s="21"/>
      <c r="C164" s="21"/>
      <c r="D164" s="21"/>
      <c r="E164" s="16"/>
    </row>
    <row r="165" spans="1:5">
      <c r="A165" s="21"/>
      <c r="B165" s="21"/>
      <c r="C165" s="21"/>
      <c r="D165" s="21"/>
      <c r="E165" s="16"/>
    </row>
    <row r="166" spans="1:5">
      <c r="A166" s="21"/>
      <c r="B166" s="21"/>
      <c r="C166" s="21"/>
      <c r="D166" s="21"/>
      <c r="E166" s="16"/>
    </row>
    <row r="167" spans="1:5">
      <c r="A167" s="21"/>
      <c r="B167" s="21"/>
      <c r="C167" s="21"/>
      <c r="D167" s="21"/>
      <c r="E167" s="16"/>
    </row>
    <row r="168" spans="1:5">
      <c r="A168" s="21"/>
      <c r="B168" s="21"/>
      <c r="C168" s="21"/>
      <c r="D168" s="21"/>
      <c r="E168" s="16"/>
    </row>
    <row r="169" spans="1:5">
      <c r="A169" s="21"/>
      <c r="B169" s="21"/>
      <c r="C169" s="21"/>
      <c r="D169" s="21"/>
      <c r="E169" s="16"/>
    </row>
    <row r="170" spans="1:5">
      <c r="A170" s="21"/>
      <c r="B170" s="21"/>
      <c r="C170" s="21"/>
      <c r="D170" s="21"/>
      <c r="E170" s="16"/>
    </row>
    <row r="171" spans="1:5">
      <c r="A171" s="21"/>
      <c r="B171" s="21"/>
      <c r="C171" s="21"/>
      <c r="D171" s="21"/>
      <c r="E171" s="16"/>
    </row>
    <row r="172" spans="1:5">
      <c r="A172" s="21"/>
      <c r="B172" s="21"/>
      <c r="C172" s="21"/>
      <c r="D172" s="21"/>
      <c r="E172" s="16"/>
    </row>
    <row r="173" spans="1:5">
      <c r="A173" s="21"/>
      <c r="B173" s="21"/>
      <c r="C173" s="21"/>
      <c r="D173" s="21"/>
      <c r="E173" s="16"/>
    </row>
    <row r="174" spans="1:5">
      <c r="A174" s="21"/>
      <c r="B174" s="21"/>
      <c r="C174" s="21"/>
      <c r="D174" s="21"/>
      <c r="E174" s="16"/>
    </row>
    <row r="175" spans="1:5">
      <c r="A175" s="21"/>
      <c r="B175" s="21"/>
      <c r="C175" s="21"/>
      <c r="D175" s="21"/>
      <c r="E175" s="16"/>
    </row>
    <row r="176" spans="1:5">
      <c r="A176" s="21"/>
      <c r="B176" s="21"/>
      <c r="C176" s="21"/>
      <c r="D176" s="21"/>
      <c r="E176" s="16"/>
    </row>
    <row r="177" spans="1:5">
      <c r="A177" s="21"/>
      <c r="B177" s="21"/>
      <c r="C177" s="21"/>
      <c r="D177" s="21"/>
      <c r="E177" s="16"/>
    </row>
    <row r="178" spans="1:5">
      <c r="A178" s="21"/>
      <c r="B178" s="21"/>
      <c r="C178" s="21"/>
      <c r="D178" s="21"/>
      <c r="E178" s="16"/>
    </row>
    <row r="179" spans="1:5">
      <c r="A179" s="21"/>
      <c r="B179" s="21"/>
      <c r="C179" s="21"/>
      <c r="D179" s="21"/>
      <c r="E179" s="16"/>
    </row>
    <row r="180" spans="1:5">
      <c r="A180" s="21"/>
      <c r="B180" s="21"/>
      <c r="C180" s="21"/>
      <c r="D180" s="21"/>
      <c r="E180" s="16"/>
    </row>
    <row r="181" spans="1:5">
      <c r="A181" s="21"/>
      <c r="B181" s="21"/>
      <c r="C181" s="21"/>
      <c r="D181" s="21"/>
      <c r="E181" s="16"/>
    </row>
    <row r="182" spans="1:5">
      <c r="A182" s="21"/>
      <c r="B182" s="21"/>
      <c r="C182" s="21"/>
      <c r="D182" s="21"/>
      <c r="E182" s="16"/>
    </row>
    <row r="183" spans="1:5">
      <c r="A183" s="21"/>
      <c r="B183" s="21"/>
      <c r="C183" s="21"/>
      <c r="D183" s="21"/>
      <c r="E183" s="16"/>
    </row>
    <row r="184" spans="1:5">
      <c r="A184" s="21"/>
      <c r="B184" s="21"/>
      <c r="C184" s="21"/>
      <c r="D184" s="21"/>
      <c r="E184" s="16"/>
    </row>
    <row r="185" spans="1:5">
      <c r="A185" s="21"/>
      <c r="B185" s="21"/>
      <c r="C185" s="21"/>
      <c r="D185" s="21"/>
      <c r="E185" s="16"/>
    </row>
    <row r="186" spans="1:5">
      <c r="A186" s="21"/>
      <c r="B186" s="21"/>
      <c r="C186" s="21"/>
      <c r="D186" s="21"/>
      <c r="E186" s="16"/>
    </row>
    <row r="187" spans="1:5">
      <c r="A187" s="21"/>
      <c r="B187" s="21"/>
      <c r="C187" s="21"/>
      <c r="D187" s="21"/>
      <c r="E187" s="16"/>
    </row>
    <row r="188" spans="1:5">
      <c r="A188" s="21"/>
      <c r="B188" s="21"/>
      <c r="C188" s="21"/>
      <c r="D188" s="21"/>
      <c r="E188" s="16"/>
    </row>
    <row r="189" spans="1:5">
      <c r="A189" s="21"/>
      <c r="B189" s="21"/>
      <c r="C189" s="21"/>
      <c r="D189" s="21"/>
      <c r="E189" s="16"/>
    </row>
    <row r="190" spans="1:5">
      <c r="A190" s="21"/>
      <c r="B190" s="21"/>
      <c r="C190" s="21"/>
      <c r="D190" s="21"/>
      <c r="E190" s="16"/>
    </row>
    <row r="191" spans="1:5">
      <c r="A191" s="21"/>
      <c r="B191" s="21"/>
      <c r="C191" s="21"/>
      <c r="D191" s="21"/>
      <c r="E191" s="16"/>
    </row>
    <row r="192" spans="1:5">
      <c r="A192" s="21"/>
      <c r="B192" s="21"/>
      <c r="C192" s="21"/>
      <c r="D192" s="21"/>
      <c r="E192" s="16"/>
    </row>
    <row r="193" spans="1:5">
      <c r="A193" s="21"/>
      <c r="B193" s="21"/>
      <c r="C193" s="21"/>
      <c r="D193" s="21"/>
      <c r="E193" s="16"/>
    </row>
    <row r="194" spans="1:5">
      <c r="A194" s="21"/>
      <c r="B194" s="21"/>
      <c r="C194" s="21"/>
      <c r="D194" s="21"/>
      <c r="E194" s="16"/>
    </row>
    <row r="195" spans="1:5">
      <c r="A195" s="21"/>
      <c r="B195" s="21"/>
      <c r="C195" s="21"/>
      <c r="D195" s="21"/>
      <c r="E195" s="16"/>
    </row>
    <row r="196" spans="1:5">
      <c r="A196" s="21"/>
      <c r="B196" s="21"/>
      <c r="C196" s="21"/>
      <c r="D196" s="21"/>
      <c r="E196" s="16"/>
    </row>
    <row r="197" spans="1:5">
      <c r="A197" s="21"/>
      <c r="B197" s="21"/>
      <c r="C197" s="21"/>
      <c r="D197" s="21"/>
      <c r="E197" s="16"/>
    </row>
    <row r="198" spans="1:5">
      <c r="A198" s="21"/>
      <c r="B198" s="21"/>
      <c r="C198" s="21"/>
      <c r="D198" s="21"/>
      <c r="E198" s="16"/>
    </row>
    <row r="199" spans="1:5">
      <c r="A199" s="21"/>
      <c r="B199" s="21"/>
      <c r="C199" s="21"/>
      <c r="D199" s="21"/>
      <c r="E199" s="16"/>
    </row>
    <row r="200" spans="1:5">
      <c r="A200" s="21"/>
      <c r="B200" s="21"/>
      <c r="C200" s="21"/>
      <c r="D200" s="21"/>
      <c r="E200" s="16"/>
    </row>
    <row r="201" spans="1:5">
      <c r="A201" s="21"/>
      <c r="B201" s="21"/>
      <c r="C201" s="21"/>
      <c r="D201" s="21"/>
      <c r="E201" s="16"/>
    </row>
    <row r="202" spans="1:5">
      <c r="A202" s="21"/>
      <c r="B202" s="21"/>
      <c r="C202" s="21"/>
      <c r="D202" s="21"/>
      <c r="E202" s="16"/>
    </row>
    <row r="203" spans="1:5">
      <c r="A203" s="21"/>
      <c r="B203" s="21"/>
      <c r="C203" s="21"/>
      <c r="D203" s="21"/>
      <c r="E203" s="16"/>
    </row>
    <row r="204" spans="1:5">
      <c r="A204" s="21"/>
      <c r="B204" s="21"/>
      <c r="C204" s="21"/>
      <c r="D204" s="21"/>
      <c r="E204" s="16"/>
    </row>
    <row r="205" spans="1:5">
      <c r="A205" s="21"/>
      <c r="B205" s="21"/>
      <c r="C205" s="21"/>
      <c r="D205" s="21"/>
      <c r="E205" s="16"/>
    </row>
    <row r="206" spans="1:5">
      <c r="A206" s="21"/>
      <c r="B206" s="21"/>
      <c r="C206" s="21"/>
      <c r="D206" s="21"/>
      <c r="E206" s="16"/>
    </row>
    <row r="207" spans="1:5">
      <c r="A207" s="21"/>
      <c r="B207" s="21"/>
      <c r="C207" s="21"/>
      <c r="D207" s="21"/>
      <c r="E207" s="16"/>
    </row>
    <row r="208" spans="1:5">
      <c r="A208" s="21"/>
      <c r="B208" s="21"/>
      <c r="C208" s="21"/>
      <c r="D208" s="21"/>
      <c r="E208" s="16"/>
    </row>
    <row r="209" spans="1:5">
      <c r="A209" s="21"/>
      <c r="B209" s="21"/>
      <c r="C209" s="21"/>
      <c r="D209" s="21"/>
      <c r="E209" s="16"/>
    </row>
    <row r="210" spans="1:5">
      <c r="A210" s="21"/>
      <c r="B210" s="21"/>
      <c r="C210" s="21"/>
      <c r="D210" s="21"/>
      <c r="E210" s="16"/>
    </row>
    <row r="211" spans="1:5">
      <c r="A211" s="21"/>
      <c r="B211" s="21"/>
      <c r="C211" s="21"/>
      <c r="D211" s="21"/>
      <c r="E211" s="16"/>
    </row>
    <row r="212" spans="1:5">
      <c r="A212" s="21"/>
      <c r="B212" s="21"/>
      <c r="C212" s="21"/>
      <c r="D212" s="21"/>
      <c r="E212" s="16"/>
    </row>
    <row r="213" spans="1:5">
      <c r="A213" s="21"/>
      <c r="B213" s="21"/>
      <c r="C213" s="21"/>
      <c r="D213" s="21"/>
      <c r="E213" s="16"/>
    </row>
    <row r="214" spans="1:5">
      <c r="A214" s="21"/>
      <c r="B214" s="21"/>
      <c r="C214" s="21"/>
      <c r="D214" s="21"/>
      <c r="E214" s="16"/>
    </row>
    <row r="215" spans="1:5">
      <c r="A215" s="21"/>
      <c r="B215" s="21"/>
      <c r="C215" s="21"/>
      <c r="D215" s="21"/>
      <c r="E215" s="16"/>
    </row>
    <row r="216" spans="1:5">
      <c r="A216" s="21"/>
      <c r="B216" s="21"/>
      <c r="C216" s="21"/>
      <c r="D216" s="21"/>
      <c r="E216" s="16"/>
    </row>
    <row r="217" spans="1:5">
      <c r="A217" s="21"/>
      <c r="B217" s="21"/>
      <c r="C217" s="21"/>
      <c r="D217" s="21"/>
      <c r="E217" s="16"/>
    </row>
    <row r="218" spans="1:5">
      <c r="A218" s="21"/>
      <c r="B218" s="21"/>
      <c r="C218" s="21"/>
      <c r="D218" s="21"/>
      <c r="E218" s="16"/>
    </row>
    <row r="219" spans="1:5">
      <c r="A219" s="21"/>
      <c r="B219" s="21"/>
      <c r="C219" s="21"/>
      <c r="D219" s="21"/>
      <c r="E219" s="16"/>
    </row>
    <row r="220" spans="1:5">
      <c r="A220" s="21"/>
      <c r="B220" s="21"/>
      <c r="C220" s="21"/>
      <c r="D220" s="21"/>
      <c r="E220" s="16"/>
    </row>
    <row r="221" spans="1:5">
      <c r="A221" s="21"/>
      <c r="B221" s="21"/>
      <c r="C221" s="21"/>
      <c r="D221" s="21"/>
      <c r="E221" s="16"/>
    </row>
    <row r="222" spans="1:5">
      <c r="A222" s="21"/>
      <c r="B222" s="21"/>
      <c r="C222" s="21"/>
      <c r="D222" s="21"/>
      <c r="E222" s="16"/>
    </row>
    <row r="223" spans="1:5">
      <c r="A223" s="21"/>
      <c r="B223" s="21"/>
      <c r="C223" s="21"/>
      <c r="D223" s="21"/>
      <c r="E223" s="16"/>
    </row>
    <row r="224" spans="1:5">
      <c r="A224" s="21"/>
      <c r="B224" s="21"/>
      <c r="C224" s="21"/>
      <c r="D224" s="21"/>
      <c r="E224" s="16"/>
    </row>
    <row r="225" spans="1:5">
      <c r="A225" s="21"/>
      <c r="B225" s="21"/>
      <c r="C225" s="21"/>
      <c r="D225" s="21"/>
      <c r="E225" s="16"/>
    </row>
    <row r="226" spans="1:5">
      <c r="A226" s="21"/>
      <c r="B226" s="21"/>
      <c r="C226" s="21"/>
      <c r="D226" s="21"/>
      <c r="E226" s="16"/>
    </row>
    <row r="227" spans="1:5">
      <c r="A227" s="21"/>
      <c r="B227" s="21"/>
      <c r="C227" s="21"/>
      <c r="D227" s="21"/>
      <c r="E227" s="16"/>
    </row>
    <row r="228" spans="1:5">
      <c r="A228" s="21"/>
      <c r="B228" s="21"/>
      <c r="C228" s="21"/>
      <c r="D228" s="21"/>
      <c r="E228" s="16"/>
    </row>
    <row r="229" spans="1:5">
      <c r="A229" s="21"/>
      <c r="B229" s="21"/>
      <c r="C229" s="21"/>
      <c r="D229" s="21"/>
      <c r="E229" s="16"/>
    </row>
    <row r="230" spans="1:5">
      <c r="A230" s="21"/>
      <c r="B230" s="21"/>
      <c r="C230" s="21"/>
      <c r="D230" s="21"/>
      <c r="E230" s="16"/>
    </row>
    <row r="231" spans="1:5">
      <c r="A231" s="21"/>
      <c r="B231" s="21"/>
      <c r="C231" s="21"/>
      <c r="D231" s="21"/>
      <c r="E231" s="16"/>
    </row>
    <row r="232" spans="1:5">
      <c r="A232" s="21"/>
      <c r="B232" s="21"/>
      <c r="C232" s="21"/>
      <c r="D232" s="21"/>
      <c r="E232" s="16"/>
    </row>
    <row r="233" spans="1:5">
      <c r="A233" s="21"/>
      <c r="B233" s="21"/>
      <c r="C233" s="21"/>
      <c r="D233" s="21"/>
      <c r="E233" s="16"/>
    </row>
    <row r="234" spans="1:5">
      <c r="A234" s="21"/>
      <c r="B234" s="21"/>
      <c r="C234" s="21"/>
      <c r="D234" s="21"/>
      <c r="E234" s="16"/>
    </row>
    <row r="235" spans="1:5">
      <c r="A235" s="21"/>
      <c r="B235" s="21"/>
      <c r="C235" s="21"/>
      <c r="D235" s="21"/>
      <c r="E235" s="16"/>
    </row>
    <row r="236" spans="1:5">
      <c r="A236" s="21"/>
      <c r="B236" s="21"/>
      <c r="C236" s="21"/>
      <c r="D236" s="21"/>
      <c r="E236" s="16"/>
    </row>
    <row r="237" spans="1:5">
      <c r="A237" s="21"/>
      <c r="B237" s="21"/>
      <c r="C237" s="21"/>
      <c r="D237" s="21"/>
      <c r="E237" s="16"/>
    </row>
    <row r="238" spans="1:5">
      <c r="A238" s="21"/>
      <c r="B238" s="21"/>
      <c r="C238" s="21"/>
      <c r="D238" s="21"/>
      <c r="E238" s="16"/>
    </row>
    <row r="239" spans="1:5">
      <c r="A239" s="21"/>
      <c r="B239" s="21"/>
      <c r="C239" s="21"/>
      <c r="D239" s="21"/>
      <c r="E239" s="16"/>
    </row>
    <row r="240" spans="1:5">
      <c r="A240" s="21"/>
      <c r="B240" s="21"/>
      <c r="C240" s="21"/>
      <c r="D240" s="21"/>
      <c r="E240" s="16"/>
    </row>
    <row r="241" spans="1:5">
      <c r="A241" s="21"/>
      <c r="B241" s="21"/>
      <c r="C241" s="21"/>
      <c r="D241" s="21"/>
      <c r="E241" s="16"/>
    </row>
    <row r="242" spans="1:5">
      <c r="A242" s="21"/>
      <c r="B242" s="21"/>
      <c r="C242" s="21"/>
      <c r="D242" s="21"/>
      <c r="E242" s="16"/>
    </row>
    <row r="243" spans="1:5">
      <c r="A243" s="21"/>
      <c r="B243" s="21"/>
      <c r="C243" s="21"/>
      <c r="D243" s="21"/>
      <c r="E243" s="16"/>
    </row>
    <row r="244" spans="1:5">
      <c r="A244" s="21"/>
      <c r="B244" s="21"/>
      <c r="C244" s="21"/>
      <c r="D244" s="21"/>
      <c r="E244" s="16"/>
    </row>
    <row r="245" spans="1:5">
      <c r="A245" s="21"/>
      <c r="B245" s="21"/>
      <c r="C245" s="21"/>
      <c r="D245" s="21"/>
      <c r="E245" s="16"/>
    </row>
    <row r="246" spans="1:5">
      <c r="A246" s="21"/>
      <c r="B246" s="21"/>
      <c r="C246" s="21"/>
      <c r="D246" s="21"/>
      <c r="E246" s="16"/>
    </row>
    <row r="247" spans="1:5">
      <c r="A247" s="21"/>
      <c r="B247" s="21"/>
      <c r="C247" s="21"/>
      <c r="D247" s="21"/>
      <c r="E247" s="16"/>
    </row>
    <row r="248" spans="1:5">
      <c r="A248" s="21"/>
      <c r="B248" s="21"/>
      <c r="C248" s="21"/>
      <c r="D248" s="21"/>
      <c r="E248" s="16"/>
    </row>
    <row r="249" spans="1:5">
      <c r="A249" s="21"/>
      <c r="B249" s="21"/>
      <c r="C249" s="21"/>
      <c r="D249" s="21"/>
      <c r="E249" s="16"/>
    </row>
    <row r="250" spans="1:5">
      <c r="A250" s="21"/>
      <c r="B250" s="21"/>
      <c r="C250" s="21"/>
      <c r="D250" s="21"/>
      <c r="E250" s="16"/>
    </row>
    <row r="251" spans="1:5">
      <c r="A251" s="21"/>
      <c r="B251" s="21"/>
      <c r="C251" s="21"/>
      <c r="D251" s="21"/>
      <c r="E251" s="16"/>
    </row>
    <row r="252" spans="1:5">
      <c r="A252" s="21"/>
      <c r="B252" s="21"/>
      <c r="C252" s="21"/>
      <c r="D252" s="21"/>
      <c r="E252" s="16"/>
    </row>
    <row r="253" spans="1:5">
      <c r="A253" s="21"/>
      <c r="B253" s="21"/>
      <c r="C253" s="21"/>
      <c r="D253" s="21"/>
      <c r="E253" s="16"/>
    </row>
    <row r="254" spans="1:5">
      <c r="A254" s="21"/>
      <c r="B254" s="21"/>
      <c r="C254" s="21"/>
      <c r="D254" s="21"/>
      <c r="E254" s="16"/>
    </row>
    <row r="255" spans="1:5">
      <c r="A255" s="21"/>
      <c r="B255" s="21"/>
      <c r="C255" s="21"/>
      <c r="D255" s="21"/>
      <c r="E255" s="16"/>
    </row>
    <row r="256" spans="1:5">
      <c r="A256" s="21"/>
      <c r="B256" s="21"/>
      <c r="C256" s="21"/>
      <c r="D256" s="21"/>
      <c r="E256" s="16"/>
    </row>
    <row r="257" spans="1:5">
      <c r="A257" s="21"/>
      <c r="B257" s="21"/>
      <c r="C257" s="21"/>
      <c r="D257" s="21"/>
      <c r="E257" s="16"/>
    </row>
    <row r="258" spans="1:5">
      <c r="A258" s="21"/>
      <c r="B258" s="21"/>
      <c r="C258" s="21"/>
      <c r="D258" s="21"/>
      <c r="E258" s="16"/>
    </row>
    <row r="259" spans="1:5">
      <c r="A259" s="21"/>
      <c r="B259" s="21"/>
      <c r="C259" s="21"/>
      <c r="D259" s="21"/>
      <c r="E259" s="16"/>
    </row>
    <row r="260" spans="1:5">
      <c r="A260" s="21"/>
      <c r="B260" s="21"/>
      <c r="C260" s="21"/>
      <c r="D260" s="21"/>
      <c r="E260" s="16"/>
    </row>
    <row r="261" spans="1:5">
      <c r="A261" s="21"/>
      <c r="B261" s="21"/>
      <c r="C261" s="21"/>
      <c r="D261" s="21"/>
      <c r="E261" s="16"/>
    </row>
    <row r="262" spans="1:5">
      <c r="A262" s="21"/>
      <c r="B262" s="21"/>
      <c r="C262" s="21"/>
      <c r="D262" s="21"/>
      <c r="E262" s="16"/>
    </row>
    <row r="263" spans="1:5">
      <c r="A263" s="21"/>
      <c r="B263" s="21"/>
      <c r="C263" s="21"/>
      <c r="D263" s="21"/>
      <c r="E263" s="16"/>
    </row>
    <row r="264" spans="1:5">
      <c r="A264" s="21"/>
      <c r="B264" s="21"/>
      <c r="C264" s="21"/>
      <c r="D264" s="21"/>
      <c r="E264" s="16"/>
    </row>
    <row r="265" spans="1:5">
      <c r="A265" s="21"/>
      <c r="B265" s="21"/>
      <c r="C265" s="21"/>
      <c r="D265" s="21"/>
      <c r="E265" s="16"/>
    </row>
    <row r="266" spans="1:5">
      <c r="A266" s="21"/>
      <c r="B266" s="21"/>
      <c r="C266" s="21"/>
      <c r="D266" s="21"/>
      <c r="E266" s="16"/>
    </row>
    <row r="267" spans="1:5">
      <c r="A267" s="21"/>
      <c r="B267" s="21"/>
      <c r="C267" s="21"/>
      <c r="D267" s="21"/>
      <c r="E267" s="16"/>
    </row>
    <row r="268" spans="1:5">
      <c r="A268" s="21"/>
      <c r="B268" s="21"/>
      <c r="C268" s="21"/>
      <c r="D268" s="21"/>
      <c r="E268" s="16"/>
    </row>
    <row r="269" spans="1:5">
      <c r="A269" s="21"/>
      <c r="B269" s="21"/>
      <c r="C269" s="21"/>
      <c r="D269" s="21"/>
      <c r="E269" s="16"/>
    </row>
    <row r="270" spans="1:5">
      <c r="A270" s="21"/>
      <c r="B270" s="21"/>
      <c r="C270" s="21"/>
      <c r="D270" s="21"/>
      <c r="E270" s="16"/>
    </row>
    <row r="271" spans="1:5">
      <c r="A271" s="21"/>
      <c r="B271" s="21"/>
      <c r="C271" s="21"/>
      <c r="D271" s="21"/>
      <c r="E271" s="16"/>
    </row>
    <row r="272" spans="1:5">
      <c r="A272" s="21"/>
      <c r="B272" s="21"/>
      <c r="C272" s="21"/>
      <c r="D272" s="21"/>
      <c r="E272" s="16"/>
    </row>
    <row r="273" spans="1:5">
      <c r="A273" s="21"/>
      <c r="B273" s="21"/>
      <c r="C273" s="21"/>
      <c r="D273" s="21"/>
      <c r="E273" s="16"/>
    </row>
    <row r="274" spans="1:5">
      <c r="A274" s="21"/>
      <c r="B274" s="21"/>
      <c r="C274" s="21"/>
      <c r="D274" s="21"/>
      <c r="E274" s="16"/>
    </row>
    <row r="275" spans="1:5">
      <c r="A275" s="21"/>
      <c r="B275" s="21"/>
      <c r="C275" s="21"/>
      <c r="D275" s="21"/>
      <c r="E275" s="16"/>
    </row>
    <row r="276" spans="1:5">
      <c r="A276" s="21"/>
      <c r="B276" s="21"/>
      <c r="C276" s="21"/>
      <c r="D276" s="21"/>
      <c r="E276" s="16"/>
    </row>
    <row r="277" spans="1:5">
      <c r="A277" s="21"/>
      <c r="B277" s="21"/>
      <c r="C277" s="21"/>
      <c r="D277" s="21"/>
      <c r="E277" s="16"/>
    </row>
    <row r="278" spans="1:5">
      <c r="A278" s="21"/>
      <c r="B278" s="21"/>
      <c r="C278" s="21"/>
      <c r="D278" s="21"/>
      <c r="E278" s="16"/>
    </row>
    <row r="279" spans="1:5">
      <c r="A279" s="21"/>
      <c r="B279" s="21"/>
      <c r="C279" s="21"/>
      <c r="D279" s="21"/>
      <c r="E279" s="16"/>
    </row>
    <row r="280" spans="1:5">
      <c r="A280" s="21"/>
      <c r="B280" s="21"/>
      <c r="C280" s="21"/>
      <c r="D280" s="21"/>
      <c r="E280" s="16"/>
    </row>
    <row r="281" spans="1:5">
      <c r="A281" s="21"/>
      <c r="B281" s="21"/>
      <c r="C281" s="21"/>
      <c r="D281" s="21"/>
      <c r="E281" s="16"/>
    </row>
    <row r="282" spans="1:5">
      <c r="A282" s="21"/>
      <c r="B282" s="21"/>
      <c r="C282" s="21"/>
      <c r="D282" s="21"/>
      <c r="E282" s="16"/>
    </row>
    <row r="283" spans="1:5">
      <c r="A283" s="21"/>
      <c r="B283" s="21"/>
      <c r="C283" s="21"/>
      <c r="D283" s="21"/>
      <c r="E283" s="16"/>
    </row>
    <row r="284" spans="1:5">
      <c r="A284" s="21"/>
      <c r="B284" s="21"/>
      <c r="C284" s="21"/>
      <c r="D284" s="21"/>
      <c r="E284" s="16"/>
    </row>
    <row r="285" spans="1:5">
      <c r="A285" s="21"/>
      <c r="B285" s="21"/>
      <c r="C285" s="21"/>
      <c r="D285" s="21"/>
      <c r="E285" s="16"/>
    </row>
    <row r="286" spans="1:5">
      <c r="A286" s="21"/>
      <c r="B286" s="21"/>
      <c r="C286" s="21"/>
      <c r="D286" s="21"/>
      <c r="E286" s="16"/>
    </row>
    <row r="287" spans="1:5">
      <c r="A287" s="21"/>
      <c r="B287" s="21"/>
      <c r="C287" s="21"/>
      <c r="D287" s="21"/>
      <c r="E287" s="16"/>
    </row>
    <row r="288" spans="1:5">
      <c r="A288" s="21"/>
      <c r="B288" s="21"/>
      <c r="C288" s="21"/>
      <c r="D288" s="21"/>
      <c r="E288" s="16"/>
    </row>
    <row r="289" spans="1:5">
      <c r="A289" s="21"/>
      <c r="B289" s="21"/>
      <c r="C289" s="21"/>
      <c r="D289" s="21"/>
      <c r="E289" s="16"/>
    </row>
    <row r="290" spans="1:5">
      <c r="A290" s="21"/>
      <c r="B290" s="21"/>
      <c r="C290" s="21"/>
      <c r="D290" s="21"/>
      <c r="E290" s="16"/>
    </row>
    <row r="291" spans="1:5">
      <c r="A291" s="21"/>
      <c r="B291" s="21"/>
      <c r="C291" s="21"/>
      <c r="D291" s="21"/>
      <c r="E291" s="16"/>
    </row>
    <row r="292" spans="1:5">
      <c r="A292" s="21"/>
      <c r="B292" s="21"/>
      <c r="C292" s="21"/>
      <c r="D292" s="21"/>
      <c r="E292" s="16"/>
    </row>
    <row r="293" spans="1:5">
      <c r="A293" s="21"/>
      <c r="B293" s="21"/>
      <c r="C293" s="21"/>
      <c r="D293" s="21"/>
      <c r="E293" s="16"/>
    </row>
    <row r="294" spans="1:5">
      <c r="A294" s="21"/>
      <c r="B294" s="21"/>
      <c r="C294" s="21"/>
      <c r="D294" s="21"/>
      <c r="E294" s="16"/>
    </row>
    <row r="295" spans="1:5">
      <c r="A295" s="21"/>
      <c r="B295" s="21"/>
      <c r="C295" s="21"/>
      <c r="D295" s="21"/>
      <c r="E295" s="16"/>
    </row>
    <row r="296" spans="1:5">
      <c r="A296" s="21"/>
      <c r="B296" s="21"/>
      <c r="C296" s="21"/>
      <c r="D296" s="21"/>
      <c r="E296" s="16"/>
    </row>
    <row r="297" spans="1:5">
      <c r="A297" s="21"/>
      <c r="B297" s="21"/>
      <c r="C297" s="21"/>
      <c r="D297" s="21"/>
      <c r="E297" s="16"/>
    </row>
    <row r="298" spans="1:5">
      <c r="A298" s="21"/>
      <c r="B298" s="21"/>
      <c r="C298" s="21"/>
      <c r="D298" s="21"/>
      <c r="E298" s="16"/>
    </row>
    <row r="299" spans="1:5">
      <c r="A299" s="21"/>
      <c r="B299" s="21"/>
      <c r="C299" s="21"/>
      <c r="D299" s="21"/>
      <c r="E299" s="16"/>
    </row>
    <row r="300" spans="1:5">
      <c r="A300" s="21"/>
      <c r="B300" s="21"/>
      <c r="C300" s="21"/>
      <c r="D300" s="21"/>
      <c r="E300" s="16"/>
    </row>
    <row r="301" spans="1:5">
      <c r="A301" s="21"/>
      <c r="B301" s="21"/>
      <c r="C301" s="21"/>
      <c r="D301" s="21"/>
      <c r="E301" s="16"/>
    </row>
    <row r="302" spans="1:5">
      <c r="A302" s="21"/>
      <c r="B302" s="21"/>
      <c r="C302" s="21"/>
      <c r="D302" s="21"/>
      <c r="E302" s="16"/>
    </row>
    <row r="303" spans="1:5">
      <c r="A303" s="21"/>
      <c r="B303" s="21"/>
      <c r="C303" s="21"/>
      <c r="D303" s="21"/>
      <c r="E303" s="16"/>
    </row>
    <row r="304" spans="1:5">
      <c r="A304" s="21"/>
      <c r="B304" s="21"/>
      <c r="C304" s="21"/>
      <c r="D304" s="21"/>
      <c r="E304" s="16"/>
    </row>
    <row r="305" spans="1:5">
      <c r="A305" s="21"/>
      <c r="B305" s="21"/>
      <c r="C305" s="21"/>
      <c r="D305" s="21"/>
      <c r="E305" s="16"/>
    </row>
    <row r="306" spans="1:5">
      <c r="A306" s="21"/>
      <c r="B306" s="21"/>
      <c r="C306" s="21"/>
      <c r="D306" s="21"/>
      <c r="E306" s="16"/>
    </row>
    <row r="307" spans="1:5">
      <c r="A307" s="21"/>
      <c r="B307" s="21"/>
      <c r="C307" s="21"/>
      <c r="D307" s="21"/>
      <c r="E307" s="16"/>
    </row>
    <row r="308" spans="1:5">
      <c r="A308" s="21"/>
      <c r="B308" s="21"/>
      <c r="C308" s="21"/>
      <c r="D308" s="21"/>
      <c r="E308" s="16"/>
    </row>
    <row r="309" spans="1:5">
      <c r="A309" s="21"/>
      <c r="B309" s="21"/>
      <c r="C309" s="21"/>
      <c r="D309" s="21"/>
      <c r="E309" s="16"/>
    </row>
    <row r="310" spans="1:5">
      <c r="A310" s="21"/>
      <c r="B310" s="21"/>
      <c r="C310" s="21"/>
      <c r="D310" s="21"/>
      <c r="E310" s="16"/>
    </row>
    <row r="311" spans="1:5">
      <c r="A311" s="21"/>
      <c r="B311" s="21"/>
      <c r="C311" s="21"/>
      <c r="D311" s="21"/>
      <c r="E311" s="16"/>
    </row>
    <row r="312" spans="1:5">
      <c r="A312" s="21"/>
      <c r="B312" s="21"/>
      <c r="C312" s="21"/>
      <c r="D312" s="21"/>
      <c r="E312" s="16"/>
    </row>
    <row r="313" spans="1:5">
      <c r="A313" s="21"/>
      <c r="B313" s="21"/>
      <c r="C313" s="21"/>
      <c r="D313" s="21"/>
      <c r="E313" s="16"/>
    </row>
    <row r="314" spans="1:5">
      <c r="A314" s="21"/>
      <c r="B314" s="21"/>
      <c r="C314" s="21"/>
      <c r="D314" s="21"/>
      <c r="E314" s="16"/>
    </row>
    <row r="315" spans="1:5">
      <c r="A315" s="21"/>
      <c r="B315" s="21"/>
      <c r="C315" s="21"/>
      <c r="D315" s="21"/>
      <c r="E315" s="16"/>
    </row>
    <row r="316" spans="1:5">
      <c r="A316" s="21"/>
      <c r="B316" s="21"/>
      <c r="C316" s="21"/>
      <c r="D316" s="21"/>
      <c r="E316" s="16"/>
    </row>
    <row r="317" spans="1:5">
      <c r="A317" s="21"/>
      <c r="B317" s="21"/>
      <c r="C317" s="21"/>
      <c r="D317" s="21"/>
      <c r="E317" s="16"/>
    </row>
    <row r="318" spans="1:5">
      <c r="A318" s="21"/>
      <c r="B318" s="21"/>
      <c r="C318" s="21"/>
      <c r="D318" s="21"/>
      <c r="E318" s="16"/>
    </row>
    <row r="319" spans="1:5">
      <c r="A319" s="21"/>
      <c r="B319" s="21"/>
      <c r="C319" s="21"/>
      <c r="D319" s="21"/>
      <c r="E319" s="16"/>
    </row>
    <row r="320" spans="1:5">
      <c r="A320" s="21"/>
      <c r="B320" s="21"/>
      <c r="C320" s="21"/>
      <c r="D320" s="21"/>
      <c r="E320" s="16"/>
    </row>
    <row r="321" spans="1:5">
      <c r="A321" s="21"/>
      <c r="B321" s="21"/>
      <c r="C321" s="21"/>
      <c r="D321" s="21"/>
      <c r="E321" s="16"/>
    </row>
    <row r="322" spans="1:5">
      <c r="A322" s="21"/>
      <c r="B322" s="21"/>
      <c r="C322" s="21"/>
      <c r="D322" s="21"/>
      <c r="E322" s="16"/>
    </row>
    <row r="323" spans="1:5">
      <c r="A323" s="21"/>
      <c r="B323" s="21"/>
      <c r="C323" s="21"/>
      <c r="D323" s="21"/>
      <c r="E323" s="16"/>
    </row>
    <row r="324" spans="1:5">
      <c r="A324" s="21"/>
      <c r="B324" s="21"/>
      <c r="C324" s="21"/>
      <c r="D324" s="21"/>
      <c r="E324" s="16"/>
    </row>
    <row r="325" spans="1:5">
      <c r="A325" s="21"/>
      <c r="B325" s="21"/>
      <c r="C325" s="21"/>
      <c r="D325" s="21"/>
      <c r="E325" s="16"/>
    </row>
    <row r="326" spans="1:5">
      <c r="A326" s="21"/>
      <c r="B326" s="21"/>
      <c r="C326" s="21"/>
      <c r="D326" s="21"/>
      <c r="E326" s="16"/>
    </row>
    <row r="327" spans="1:5">
      <c r="A327" s="21"/>
      <c r="B327" s="21"/>
      <c r="C327" s="21"/>
      <c r="D327" s="21"/>
      <c r="E327" s="16"/>
    </row>
    <row r="328" spans="1:5">
      <c r="A328" s="21"/>
      <c r="B328" s="21"/>
      <c r="C328" s="21"/>
      <c r="D328" s="21"/>
      <c r="E328" s="16"/>
    </row>
    <row r="329" spans="1:5">
      <c r="A329" s="21"/>
      <c r="B329" s="21"/>
      <c r="C329" s="21"/>
      <c r="D329" s="21"/>
      <c r="E329" s="16"/>
    </row>
    <row r="330" spans="1:5">
      <c r="A330" s="21"/>
      <c r="B330" s="21"/>
      <c r="C330" s="21"/>
      <c r="D330" s="21"/>
      <c r="E330" s="16"/>
    </row>
    <row r="331" spans="1:5">
      <c r="A331" s="21"/>
      <c r="B331" s="21"/>
      <c r="C331" s="21"/>
      <c r="D331" s="21"/>
      <c r="E331" s="16"/>
    </row>
    <row r="332" spans="1:5">
      <c r="A332" s="21"/>
      <c r="B332" s="21"/>
      <c r="C332" s="21"/>
      <c r="D332" s="21"/>
      <c r="E332" s="16"/>
    </row>
    <row r="333" spans="1:5">
      <c r="A333" s="21"/>
      <c r="B333" s="21"/>
      <c r="C333" s="21"/>
      <c r="D333" s="21"/>
      <c r="E333" s="16"/>
    </row>
    <row r="334" spans="1:5">
      <c r="A334" s="21"/>
      <c r="B334" s="21"/>
      <c r="C334" s="21"/>
      <c r="D334" s="21"/>
      <c r="E334" s="16"/>
    </row>
    <row r="335" spans="1:5">
      <c r="A335" s="21"/>
      <c r="B335" s="21"/>
      <c r="C335" s="21"/>
      <c r="D335" s="21"/>
      <c r="E335" s="16"/>
    </row>
    <row r="336" spans="1:5">
      <c r="A336" s="21"/>
      <c r="B336" s="21"/>
      <c r="C336" s="21"/>
      <c r="D336" s="21"/>
      <c r="E336" s="16"/>
    </row>
    <row r="337" spans="1:5">
      <c r="A337" s="21"/>
      <c r="B337" s="21"/>
      <c r="C337" s="21"/>
      <c r="D337" s="21"/>
      <c r="E337" s="16"/>
    </row>
    <row r="338" spans="1:5">
      <c r="A338" s="21"/>
      <c r="B338" s="21"/>
      <c r="C338" s="21"/>
      <c r="D338" s="21"/>
      <c r="E338" s="16"/>
    </row>
    <row r="339" spans="1:5">
      <c r="A339" s="21"/>
      <c r="B339" s="21"/>
      <c r="C339" s="21"/>
      <c r="D339" s="21"/>
      <c r="E339" s="16"/>
    </row>
    <row r="340" spans="1:5">
      <c r="A340" s="21"/>
      <c r="B340" s="21"/>
      <c r="C340" s="21"/>
      <c r="D340" s="21"/>
      <c r="E340" s="16"/>
    </row>
    <row r="341" spans="1:5">
      <c r="A341" s="21"/>
      <c r="B341" s="21"/>
      <c r="C341" s="21"/>
      <c r="D341" s="21"/>
      <c r="E341" s="16"/>
    </row>
    <row r="342" spans="1:5">
      <c r="A342" s="21"/>
      <c r="B342" s="21"/>
      <c r="C342" s="21"/>
      <c r="D342" s="21"/>
      <c r="E342" s="16"/>
    </row>
    <row r="343" spans="1:5">
      <c r="A343" s="21"/>
      <c r="B343" s="21"/>
      <c r="C343" s="21"/>
      <c r="D343" s="21"/>
      <c r="E343" s="16"/>
    </row>
    <row r="344" spans="1:5">
      <c r="A344" s="21"/>
      <c r="B344" s="21"/>
      <c r="C344" s="21"/>
      <c r="D344" s="21"/>
      <c r="E344" s="16"/>
    </row>
    <row r="345" spans="1:5">
      <c r="A345" s="21"/>
      <c r="B345" s="21"/>
      <c r="C345" s="21"/>
      <c r="D345" s="21"/>
      <c r="E345" s="16"/>
    </row>
    <row r="346" spans="1:5">
      <c r="A346" s="21"/>
      <c r="B346" s="21"/>
      <c r="C346" s="21"/>
      <c r="D346" s="21"/>
      <c r="E346" s="16"/>
    </row>
    <row r="347" spans="1:5">
      <c r="A347" s="21"/>
      <c r="B347" s="21"/>
      <c r="C347" s="21"/>
      <c r="D347" s="21"/>
      <c r="E347" s="16"/>
    </row>
    <row r="348" spans="1:5">
      <c r="A348" s="21"/>
      <c r="B348" s="21"/>
      <c r="C348" s="21"/>
      <c r="D348" s="21"/>
      <c r="E348" s="16"/>
    </row>
    <row r="349" spans="1:5">
      <c r="A349" s="21"/>
      <c r="B349" s="21"/>
      <c r="C349" s="21"/>
      <c r="D349" s="21"/>
      <c r="E349" s="16"/>
    </row>
    <row r="350" spans="1:5">
      <c r="A350" s="21"/>
      <c r="B350" s="21"/>
      <c r="C350" s="21"/>
      <c r="D350" s="21"/>
      <c r="E350" s="16"/>
    </row>
    <row r="351" spans="1:5">
      <c r="A351" s="21"/>
      <c r="B351" s="21"/>
      <c r="C351" s="21"/>
      <c r="D351" s="21"/>
      <c r="E351" s="16"/>
    </row>
    <row r="352" spans="1:5">
      <c r="A352" s="21"/>
      <c r="B352" s="21"/>
      <c r="C352" s="21"/>
      <c r="D352" s="21"/>
      <c r="E352" s="16"/>
    </row>
    <row r="353" spans="1:5">
      <c r="A353" s="21"/>
      <c r="B353" s="21"/>
      <c r="C353" s="21"/>
      <c r="D353" s="21"/>
      <c r="E353" s="16"/>
    </row>
    <row r="354" spans="1:5">
      <c r="A354" s="21"/>
      <c r="B354" s="21"/>
      <c r="C354" s="21"/>
      <c r="D354" s="21"/>
      <c r="E354" s="16"/>
    </row>
    <row r="355" spans="1:5">
      <c r="A355" s="21"/>
      <c r="B355" s="21"/>
      <c r="C355" s="21"/>
      <c r="D355" s="21"/>
      <c r="E355" s="16"/>
    </row>
    <row r="356" spans="1:5">
      <c r="A356" s="21"/>
      <c r="B356" s="21"/>
      <c r="C356" s="21"/>
      <c r="D356" s="21"/>
      <c r="E356" s="16"/>
    </row>
    <row r="357" spans="1:5">
      <c r="A357" s="21"/>
      <c r="B357" s="21"/>
      <c r="C357" s="21"/>
      <c r="D357" s="21"/>
      <c r="E357" s="16"/>
    </row>
    <row r="358" spans="1:5">
      <c r="A358" s="21"/>
      <c r="B358" s="21"/>
      <c r="C358" s="21"/>
      <c r="D358" s="21"/>
      <c r="E358" s="16"/>
    </row>
    <row r="359" spans="1:5">
      <c r="A359" s="21"/>
      <c r="B359" s="21"/>
      <c r="C359" s="21"/>
      <c r="D359" s="21"/>
      <c r="E359" s="16"/>
    </row>
    <row r="360" spans="1:5">
      <c r="A360" s="21"/>
      <c r="B360" s="21"/>
      <c r="C360" s="21"/>
      <c r="D360" s="21"/>
      <c r="E360" s="16"/>
    </row>
    <row r="361" spans="1:5">
      <c r="A361" s="21"/>
      <c r="B361" s="21"/>
      <c r="C361" s="21"/>
      <c r="D361" s="21"/>
      <c r="E361" s="16"/>
    </row>
    <row r="362" spans="1:5">
      <c r="A362" s="21"/>
      <c r="B362" s="21"/>
      <c r="C362" s="21"/>
      <c r="D362" s="21"/>
      <c r="E362" s="16"/>
    </row>
    <row r="363" spans="1:5">
      <c r="A363" s="21"/>
      <c r="B363" s="21"/>
      <c r="C363" s="21"/>
      <c r="D363" s="21"/>
      <c r="E363" s="16"/>
    </row>
    <row r="364" spans="1:5">
      <c r="A364" s="21"/>
      <c r="B364" s="21"/>
      <c r="C364" s="21"/>
      <c r="D364" s="21"/>
      <c r="E364" s="16"/>
    </row>
    <row r="365" spans="1:5">
      <c r="A365" s="21"/>
      <c r="B365" s="21"/>
      <c r="C365" s="21"/>
      <c r="D365" s="21"/>
      <c r="E365" s="16"/>
    </row>
    <row r="366" spans="1:5">
      <c r="A366" s="21"/>
      <c r="B366" s="21"/>
      <c r="C366" s="21"/>
      <c r="D366" s="21"/>
      <c r="E366" s="16"/>
    </row>
    <row r="367" spans="1:5">
      <c r="A367" s="21"/>
      <c r="B367" s="21"/>
      <c r="C367" s="21"/>
      <c r="D367" s="21"/>
      <c r="E367" s="16"/>
    </row>
    <row r="368" spans="1:5">
      <c r="A368" s="21"/>
      <c r="B368" s="21"/>
      <c r="C368" s="21"/>
      <c r="D368" s="21"/>
      <c r="E368" s="16"/>
    </row>
    <row r="369" spans="1:5">
      <c r="A369" s="21"/>
      <c r="B369" s="21"/>
      <c r="C369" s="21"/>
      <c r="D369" s="21"/>
      <c r="E369" s="16"/>
    </row>
    <row r="370" spans="1:5">
      <c r="A370" s="21"/>
      <c r="B370" s="21"/>
      <c r="C370" s="21"/>
      <c r="D370" s="21"/>
      <c r="E370" s="16"/>
    </row>
    <row r="371" spans="1:5">
      <c r="A371" s="21"/>
      <c r="B371" s="21"/>
      <c r="C371" s="21"/>
      <c r="D371" s="21"/>
      <c r="E371" s="16"/>
    </row>
    <row r="372" spans="1:5">
      <c r="A372" s="21"/>
      <c r="B372" s="21"/>
      <c r="C372" s="21"/>
      <c r="D372" s="21"/>
      <c r="E372" s="16"/>
    </row>
    <row r="373" spans="1:5">
      <c r="A373" s="21"/>
      <c r="B373" s="21"/>
      <c r="C373" s="21"/>
      <c r="D373" s="21"/>
      <c r="E373" s="16"/>
    </row>
    <row r="374" spans="1:5">
      <c r="A374" s="21"/>
      <c r="B374" s="21"/>
      <c r="C374" s="21"/>
      <c r="D374" s="21"/>
      <c r="E374" s="16"/>
    </row>
    <row r="375" spans="1:5">
      <c r="A375" s="21"/>
      <c r="B375" s="21"/>
      <c r="C375" s="21"/>
      <c r="D375" s="21"/>
      <c r="E375" s="16"/>
    </row>
    <row r="376" spans="1:5">
      <c r="A376" s="21"/>
      <c r="B376" s="21"/>
      <c r="C376" s="21"/>
      <c r="D376" s="21"/>
      <c r="E376" s="16"/>
    </row>
    <row r="377" spans="1:5">
      <c r="A377" s="21"/>
      <c r="B377" s="21"/>
      <c r="C377" s="21"/>
      <c r="D377" s="21"/>
      <c r="E377" s="16"/>
    </row>
    <row r="378" spans="1:5">
      <c r="A378" s="21"/>
      <c r="B378" s="21"/>
      <c r="C378" s="21"/>
      <c r="D378" s="21"/>
      <c r="E378" s="16"/>
    </row>
    <row r="379" spans="1:5">
      <c r="A379" s="21"/>
      <c r="B379" s="21"/>
      <c r="C379" s="21"/>
      <c r="D379" s="21"/>
      <c r="E379" s="16"/>
    </row>
    <row r="380" spans="1:5">
      <c r="A380" s="21"/>
      <c r="B380" s="21"/>
      <c r="C380" s="21"/>
      <c r="D380" s="21"/>
      <c r="E380" s="16"/>
    </row>
    <row r="381" spans="1:5">
      <c r="A381" s="21"/>
      <c r="B381" s="21"/>
      <c r="C381" s="21"/>
      <c r="D381" s="21"/>
      <c r="E381" s="16"/>
    </row>
    <row r="382" spans="1:5">
      <c r="A382" s="21"/>
      <c r="B382" s="21"/>
      <c r="C382" s="21"/>
      <c r="D382" s="21"/>
      <c r="E382" s="16"/>
    </row>
    <row r="383" spans="1:5">
      <c r="A383" s="21"/>
      <c r="B383" s="21"/>
      <c r="C383" s="21"/>
      <c r="D383" s="21"/>
      <c r="E383" s="16"/>
    </row>
    <row r="384" spans="1:5">
      <c r="A384" s="21"/>
      <c r="B384" s="21"/>
      <c r="C384" s="21"/>
      <c r="D384" s="21"/>
      <c r="E384" s="16"/>
    </row>
    <row r="385" spans="1:5">
      <c r="A385" s="21"/>
      <c r="B385" s="21"/>
      <c r="C385" s="21"/>
      <c r="D385" s="21"/>
      <c r="E385" s="16"/>
    </row>
    <row r="386" spans="1:5">
      <c r="A386" s="21"/>
      <c r="B386" s="21"/>
      <c r="C386" s="21"/>
      <c r="D386" s="21"/>
      <c r="E386" s="16"/>
    </row>
    <row r="387" spans="1:5">
      <c r="A387" s="21"/>
      <c r="B387" s="21"/>
      <c r="C387" s="21"/>
      <c r="D387" s="21"/>
      <c r="E387" s="16"/>
    </row>
    <row r="388" spans="1:5">
      <c r="A388" s="21"/>
      <c r="B388" s="21"/>
      <c r="C388" s="21"/>
      <c r="D388" s="21"/>
      <c r="E388" s="16"/>
    </row>
    <row r="389" spans="1:5">
      <c r="A389" s="21"/>
      <c r="B389" s="21"/>
      <c r="C389" s="21"/>
      <c r="D389" s="21"/>
      <c r="E389" s="16"/>
    </row>
    <row r="390" spans="1:5">
      <c r="A390" s="21"/>
      <c r="B390" s="21"/>
      <c r="C390" s="21"/>
      <c r="D390" s="21"/>
      <c r="E390" s="16"/>
    </row>
    <row r="391" spans="1:5">
      <c r="A391" s="21"/>
      <c r="B391" s="21"/>
      <c r="C391" s="21"/>
      <c r="D391" s="21"/>
      <c r="E391" s="16"/>
    </row>
    <row r="392" spans="1:5">
      <c r="A392" s="21"/>
      <c r="B392" s="21"/>
      <c r="C392" s="21"/>
      <c r="D392" s="21"/>
      <c r="E392" s="16"/>
    </row>
    <row r="393" spans="1:5">
      <c r="A393" s="21"/>
      <c r="B393" s="21"/>
      <c r="C393" s="21"/>
      <c r="D393" s="21"/>
      <c r="E393" s="16"/>
    </row>
    <row r="394" spans="1:5">
      <c r="A394" s="21"/>
      <c r="B394" s="21"/>
      <c r="C394" s="21"/>
      <c r="D394" s="21"/>
      <c r="E394" s="16"/>
    </row>
    <row r="395" spans="1:5">
      <c r="A395" s="21"/>
      <c r="B395" s="21"/>
      <c r="C395" s="21"/>
      <c r="D395" s="21"/>
      <c r="E395" s="16"/>
    </row>
    <row r="396" spans="1:5">
      <c r="A396" s="21"/>
      <c r="B396" s="21"/>
      <c r="C396" s="21"/>
      <c r="D396" s="21"/>
      <c r="E396" s="16"/>
    </row>
    <row r="397" spans="1:5">
      <c r="A397" s="21"/>
      <c r="B397" s="21"/>
      <c r="C397" s="21"/>
      <c r="D397" s="21"/>
      <c r="E397" s="16"/>
    </row>
    <row r="398" spans="1:5">
      <c r="A398" s="21"/>
      <c r="B398" s="21"/>
      <c r="C398" s="21"/>
      <c r="D398" s="21"/>
      <c r="E398" s="16"/>
    </row>
    <row r="399" spans="1:5">
      <c r="A399" s="21"/>
      <c r="B399" s="21"/>
      <c r="C399" s="21"/>
      <c r="D399" s="21"/>
      <c r="E399" s="16"/>
    </row>
    <row r="400" spans="1:5">
      <c r="A400" s="21"/>
      <c r="B400" s="21"/>
      <c r="C400" s="21"/>
      <c r="D400" s="21"/>
      <c r="E400" s="16"/>
    </row>
    <row r="401" spans="1:5">
      <c r="A401" s="21"/>
      <c r="B401" s="21"/>
      <c r="C401" s="21"/>
      <c r="D401" s="21"/>
      <c r="E401" s="16"/>
    </row>
    <row r="402" spans="1:5">
      <c r="A402" s="21"/>
      <c r="B402" s="21"/>
      <c r="C402" s="21"/>
      <c r="D402" s="21"/>
      <c r="E402" s="16"/>
    </row>
    <row r="403" spans="1:5">
      <c r="A403" s="21"/>
      <c r="B403" s="21"/>
      <c r="C403" s="21"/>
      <c r="D403" s="21"/>
      <c r="E403" s="16"/>
    </row>
    <row r="404" spans="1:5">
      <c r="A404" s="21"/>
      <c r="B404" s="21"/>
      <c r="C404" s="21"/>
      <c r="D404" s="21"/>
      <c r="E404" s="16"/>
    </row>
    <row r="405" spans="1:5">
      <c r="A405" s="21"/>
      <c r="B405" s="21"/>
      <c r="C405" s="21"/>
      <c r="D405" s="21"/>
      <c r="E405" s="16"/>
    </row>
    <row r="406" spans="1:5">
      <c r="A406" s="21"/>
      <c r="B406" s="21"/>
      <c r="C406" s="21"/>
      <c r="D406" s="21"/>
      <c r="E406" s="16"/>
    </row>
    <row r="407" spans="1:5">
      <c r="A407" s="21"/>
      <c r="B407" s="21"/>
      <c r="C407" s="21"/>
      <c r="D407" s="21"/>
      <c r="E407" s="16"/>
    </row>
    <row r="408" spans="1:5">
      <c r="A408" s="21"/>
      <c r="B408" s="21"/>
      <c r="C408" s="21"/>
      <c r="D408" s="21"/>
      <c r="E408" s="16"/>
    </row>
    <row r="409" spans="1:5">
      <c r="A409" s="21"/>
      <c r="B409" s="21"/>
      <c r="C409" s="21"/>
      <c r="D409" s="21"/>
      <c r="E409" s="16"/>
    </row>
    <row r="410" spans="1:5">
      <c r="A410" s="21"/>
      <c r="B410" s="21"/>
      <c r="C410" s="21"/>
      <c r="D410" s="21"/>
      <c r="E410" s="16"/>
    </row>
    <row r="411" spans="1:5">
      <c r="A411" s="21"/>
      <c r="B411" s="21"/>
      <c r="C411" s="21"/>
      <c r="D411" s="21"/>
      <c r="E411" s="16"/>
    </row>
    <row r="412" spans="1:5">
      <c r="A412" s="21"/>
      <c r="B412" s="21"/>
      <c r="C412" s="21"/>
      <c r="D412" s="21"/>
      <c r="E412" s="16"/>
    </row>
    <row r="413" spans="1:5">
      <c r="A413" s="21"/>
      <c r="B413" s="21"/>
      <c r="C413" s="21"/>
      <c r="D413" s="21"/>
      <c r="E413" s="16"/>
    </row>
    <row r="414" spans="1:5">
      <c r="A414" s="21"/>
      <c r="B414" s="21"/>
      <c r="C414" s="21"/>
      <c r="D414" s="21"/>
      <c r="E414" s="16"/>
    </row>
    <row r="415" spans="1:5">
      <c r="A415" s="21"/>
      <c r="B415" s="21"/>
      <c r="C415" s="21"/>
      <c r="D415" s="21"/>
      <c r="E415" s="16"/>
    </row>
    <row r="416" spans="1:5">
      <c r="A416" s="21"/>
      <c r="B416" s="21"/>
      <c r="C416" s="21"/>
      <c r="D416" s="21"/>
      <c r="E416" s="16"/>
    </row>
    <row r="417" spans="1:5">
      <c r="A417" s="21"/>
      <c r="B417" s="21"/>
      <c r="C417" s="21"/>
      <c r="D417" s="21"/>
      <c r="E417" s="16"/>
    </row>
    <row r="418" spans="1:5">
      <c r="A418" s="21"/>
      <c r="B418" s="21"/>
      <c r="C418" s="21"/>
      <c r="D418" s="21"/>
      <c r="E418" s="16"/>
    </row>
    <row r="419" spans="1:5">
      <c r="A419" s="21"/>
      <c r="B419" s="21"/>
      <c r="C419" s="21"/>
      <c r="D419" s="21"/>
      <c r="E419" s="16"/>
    </row>
    <row r="420" spans="1:5">
      <c r="A420" s="21"/>
      <c r="B420" s="21"/>
      <c r="C420" s="21"/>
      <c r="D420" s="21"/>
      <c r="E420" s="16"/>
    </row>
    <row r="421" spans="1:5">
      <c r="A421" s="21"/>
      <c r="B421" s="21"/>
      <c r="C421" s="21"/>
      <c r="D421" s="21"/>
      <c r="E421" s="16"/>
    </row>
    <row r="422" spans="1:5">
      <c r="A422" s="21"/>
      <c r="B422" s="21"/>
      <c r="C422" s="21"/>
      <c r="D422" s="21"/>
      <c r="E422" s="16"/>
    </row>
    <row r="423" spans="1:5">
      <c r="A423" s="21"/>
      <c r="B423" s="21"/>
      <c r="C423" s="21"/>
      <c r="D423" s="21"/>
      <c r="E423" s="16"/>
    </row>
    <row r="424" spans="1:5">
      <c r="A424" s="21"/>
      <c r="B424" s="21"/>
      <c r="C424" s="21"/>
      <c r="D424" s="21"/>
      <c r="E424" s="16"/>
    </row>
    <row r="425" spans="1:5">
      <c r="A425" s="21"/>
      <c r="B425" s="21"/>
      <c r="C425" s="21"/>
      <c r="D425" s="21"/>
      <c r="E425" s="16"/>
    </row>
    <row r="426" spans="1:5">
      <c r="A426" s="21"/>
      <c r="B426" s="21"/>
      <c r="C426" s="21"/>
      <c r="D426" s="21"/>
      <c r="E426" s="16"/>
    </row>
    <row r="427" spans="1:5">
      <c r="A427" s="21"/>
      <c r="B427" s="21"/>
      <c r="C427" s="21"/>
      <c r="D427" s="21"/>
      <c r="E427" s="16"/>
    </row>
    <row r="428" spans="1:5">
      <c r="A428" s="21"/>
      <c r="B428" s="21"/>
      <c r="C428" s="21"/>
      <c r="D428" s="21"/>
      <c r="E428" s="16"/>
    </row>
    <row r="429" spans="1:5">
      <c r="A429" s="21"/>
      <c r="B429" s="21"/>
      <c r="C429" s="21"/>
      <c r="D429" s="21"/>
      <c r="E429" s="16"/>
    </row>
    <row r="430" spans="1:5">
      <c r="A430" s="21"/>
      <c r="B430" s="21"/>
      <c r="C430" s="21"/>
      <c r="D430" s="21"/>
      <c r="E430" s="16"/>
    </row>
    <row r="431" spans="1:5">
      <c r="A431" s="21"/>
      <c r="B431" s="21"/>
      <c r="C431" s="21"/>
      <c r="D431" s="21"/>
      <c r="E431" s="16"/>
    </row>
    <row r="432" spans="1:5">
      <c r="A432" s="21"/>
      <c r="B432" s="21"/>
      <c r="C432" s="21"/>
      <c r="D432" s="21"/>
      <c r="E432" s="16"/>
    </row>
    <row r="433" spans="1:5">
      <c r="A433" s="21"/>
      <c r="B433" s="21"/>
      <c r="C433" s="21"/>
      <c r="D433" s="21"/>
      <c r="E433" s="16"/>
    </row>
    <row r="434" spans="1:5">
      <c r="A434" s="21"/>
      <c r="B434" s="21"/>
      <c r="C434" s="21"/>
      <c r="D434" s="21"/>
      <c r="E434" s="16"/>
    </row>
    <row r="435" spans="1:5">
      <c r="A435" s="21"/>
      <c r="B435" s="21"/>
      <c r="C435" s="21"/>
      <c r="D435" s="21"/>
      <c r="E435" s="16"/>
    </row>
    <row r="436" spans="1:5">
      <c r="A436" s="21"/>
      <c r="B436" s="21"/>
      <c r="C436" s="21"/>
      <c r="D436" s="21"/>
      <c r="E436" s="16"/>
    </row>
    <row r="437" spans="1:5">
      <c r="A437" s="21"/>
      <c r="B437" s="21"/>
      <c r="C437" s="21"/>
      <c r="D437" s="21"/>
      <c r="E437" s="16"/>
    </row>
    <row r="438" spans="1:5">
      <c r="A438" s="21"/>
      <c r="B438" s="21"/>
      <c r="C438" s="21"/>
      <c r="D438" s="21"/>
      <c r="E438" s="16"/>
    </row>
    <row r="439" spans="1:5">
      <c r="A439" s="21"/>
      <c r="B439" s="21"/>
      <c r="C439" s="21"/>
      <c r="D439" s="21"/>
      <c r="E439" s="16"/>
    </row>
    <row r="440" spans="1:5">
      <c r="A440" s="21"/>
      <c r="B440" s="21"/>
      <c r="C440" s="21"/>
      <c r="D440" s="21"/>
      <c r="E440" s="16"/>
    </row>
    <row r="441" spans="1:5">
      <c r="A441" s="21"/>
      <c r="B441" s="21"/>
      <c r="C441" s="21"/>
      <c r="D441" s="21"/>
      <c r="E441" s="16"/>
    </row>
    <row r="442" spans="1:5">
      <c r="A442" s="21"/>
      <c r="B442" s="21"/>
      <c r="C442" s="21"/>
      <c r="D442" s="21"/>
      <c r="E442" s="16"/>
    </row>
    <row r="443" spans="1:5">
      <c r="A443" s="21"/>
      <c r="B443" s="21"/>
      <c r="C443" s="21"/>
      <c r="D443" s="21"/>
      <c r="E443" s="16"/>
    </row>
    <row r="444" spans="1:5">
      <c r="A444" s="21"/>
      <c r="B444" s="21"/>
      <c r="C444" s="21"/>
      <c r="D444" s="21"/>
      <c r="E444" s="16"/>
    </row>
    <row r="445" spans="1:5">
      <c r="A445" s="21"/>
      <c r="B445" s="21"/>
      <c r="C445" s="21"/>
      <c r="D445" s="21"/>
      <c r="E445" s="16"/>
    </row>
    <row r="446" spans="1:5">
      <c r="A446" s="21"/>
      <c r="B446" s="21"/>
      <c r="C446" s="21"/>
      <c r="D446" s="21"/>
      <c r="E446" s="16"/>
    </row>
    <row r="447" spans="1:5">
      <c r="A447" s="21"/>
      <c r="B447" s="21"/>
      <c r="C447" s="21"/>
      <c r="D447" s="21"/>
      <c r="E447" s="16"/>
    </row>
    <row r="448" spans="1:5">
      <c r="A448" s="21"/>
      <c r="B448" s="21"/>
      <c r="C448" s="21"/>
      <c r="D448" s="21"/>
      <c r="E448" s="16"/>
    </row>
    <row r="449" spans="1:5">
      <c r="A449" s="21"/>
      <c r="B449" s="21"/>
      <c r="C449" s="21"/>
      <c r="D449" s="21"/>
      <c r="E449" s="16"/>
    </row>
    <row r="450" spans="1:5">
      <c r="A450" s="21"/>
      <c r="B450" s="21"/>
      <c r="C450" s="21"/>
      <c r="D450" s="21"/>
      <c r="E450" s="16"/>
    </row>
    <row r="451" spans="1:5">
      <c r="A451" s="21"/>
      <c r="B451" s="21"/>
      <c r="C451" s="21"/>
      <c r="D451" s="21"/>
      <c r="E451" s="16"/>
    </row>
    <row r="452" spans="1:5">
      <c r="A452" s="21"/>
      <c r="B452" s="21"/>
      <c r="C452" s="21"/>
      <c r="D452" s="21"/>
      <c r="E452" s="16"/>
    </row>
    <row r="453" spans="1:5">
      <c r="A453" s="21"/>
      <c r="B453" s="21"/>
      <c r="C453" s="21"/>
      <c r="D453" s="21"/>
      <c r="E453" s="16"/>
    </row>
    <row r="454" spans="1:5">
      <c r="A454" s="21"/>
      <c r="B454" s="21"/>
      <c r="C454" s="21"/>
      <c r="D454" s="21"/>
      <c r="E454" s="16"/>
    </row>
    <row r="455" spans="1:5">
      <c r="A455" s="21"/>
      <c r="B455" s="21"/>
      <c r="C455" s="21"/>
      <c r="D455" s="21"/>
      <c r="E455" s="16"/>
    </row>
    <row r="456" spans="1:5">
      <c r="A456" s="21"/>
      <c r="B456" s="21"/>
      <c r="C456" s="21"/>
      <c r="D456" s="21"/>
      <c r="E456" s="16"/>
    </row>
    <row r="457" spans="1:5">
      <c r="A457" s="21"/>
      <c r="B457" s="21"/>
      <c r="C457" s="21"/>
      <c r="D457" s="21"/>
      <c r="E457" s="16"/>
    </row>
    <row r="458" spans="1:5">
      <c r="A458" s="21"/>
      <c r="B458" s="21"/>
      <c r="C458" s="21"/>
      <c r="D458" s="21"/>
      <c r="E458" s="16"/>
    </row>
    <row r="459" spans="1:5">
      <c r="A459" s="21"/>
      <c r="B459" s="21"/>
      <c r="C459" s="21"/>
      <c r="D459" s="21"/>
      <c r="E459" s="16"/>
    </row>
    <row r="460" spans="1:5">
      <c r="A460" s="21"/>
      <c r="B460" s="21"/>
      <c r="C460" s="21"/>
      <c r="D460" s="21"/>
      <c r="E460" s="16"/>
    </row>
    <row r="461" spans="1:5">
      <c r="A461" s="21"/>
      <c r="B461" s="21"/>
      <c r="C461" s="21"/>
      <c r="D461" s="21"/>
      <c r="E461" s="16"/>
    </row>
    <row r="462" spans="1:5">
      <c r="A462" s="21"/>
      <c r="B462" s="21"/>
      <c r="C462" s="21"/>
      <c r="D462" s="21"/>
      <c r="E462" s="16"/>
    </row>
    <row r="463" spans="1:5">
      <c r="A463" s="21"/>
      <c r="B463" s="21"/>
      <c r="C463" s="21"/>
      <c r="D463" s="21"/>
      <c r="E463" s="16"/>
    </row>
    <row r="464" spans="1:5">
      <c r="A464" s="21"/>
      <c r="B464" s="21"/>
      <c r="C464" s="21"/>
      <c r="D464" s="21"/>
      <c r="E464" s="16"/>
    </row>
    <row r="465" spans="1:5">
      <c r="A465" s="21"/>
      <c r="B465" s="21"/>
      <c r="C465" s="21"/>
      <c r="D465" s="21"/>
      <c r="E465" s="16"/>
    </row>
    <row r="466" spans="1:5">
      <c r="A466" s="21"/>
      <c r="B466" s="21"/>
      <c r="C466" s="21"/>
      <c r="D466" s="21"/>
      <c r="E466" s="16"/>
    </row>
    <row r="467" spans="1:5">
      <c r="A467" s="21"/>
      <c r="B467" s="21"/>
      <c r="C467" s="21"/>
      <c r="D467" s="21"/>
      <c r="E467" s="16"/>
    </row>
    <row r="468" spans="1:5">
      <c r="A468" s="21"/>
      <c r="B468" s="21"/>
      <c r="C468" s="21"/>
      <c r="D468" s="21"/>
      <c r="E468" s="16"/>
    </row>
    <row r="469" spans="1:5">
      <c r="A469" s="21"/>
      <c r="B469" s="21"/>
      <c r="C469" s="21"/>
      <c r="D469" s="21"/>
      <c r="E469" s="16"/>
    </row>
    <row r="470" spans="1:5">
      <c r="A470" s="21"/>
      <c r="B470" s="21"/>
      <c r="C470" s="21"/>
      <c r="D470" s="21"/>
      <c r="E470" s="16"/>
    </row>
    <row r="471" spans="1:5">
      <c r="A471" s="21"/>
      <c r="B471" s="21"/>
      <c r="C471" s="21"/>
      <c r="D471" s="21"/>
      <c r="E471" s="16"/>
    </row>
    <row r="472" spans="1:5">
      <c r="A472" s="21"/>
      <c r="B472" s="21"/>
      <c r="C472" s="21"/>
      <c r="D472" s="21"/>
      <c r="E472" s="16"/>
    </row>
    <row r="473" spans="1:5">
      <c r="A473" s="21"/>
      <c r="B473" s="21"/>
      <c r="C473" s="21"/>
      <c r="D473" s="21"/>
      <c r="E473" s="16"/>
    </row>
    <row r="474" spans="1:5">
      <c r="A474" s="21"/>
      <c r="B474" s="21"/>
      <c r="C474" s="21"/>
      <c r="D474" s="21"/>
      <c r="E474" s="16"/>
    </row>
    <row r="475" spans="1:5">
      <c r="A475" s="21"/>
      <c r="B475" s="21"/>
      <c r="C475" s="21"/>
      <c r="D475" s="21"/>
      <c r="E475" s="16"/>
    </row>
    <row r="476" spans="1:5">
      <c r="A476" s="21"/>
      <c r="B476" s="21"/>
      <c r="C476" s="21"/>
      <c r="D476" s="21"/>
      <c r="E476" s="16"/>
    </row>
    <row r="477" spans="1:5">
      <c r="A477" s="21"/>
      <c r="B477" s="21"/>
      <c r="C477" s="21"/>
      <c r="D477" s="21"/>
      <c r="E477" s="16"/>
    </row>
    <row r="478" spans="1:5">
      <c r="A478" s="21"/>
      <c r="B478" s="21"/>
      <c r="C478" s="21"/>
      <c r="D478" s="21"/>
      <c r="E478" s="16"/>
    </row>
    <row r="479" spans="1:5">
      <c r="A479" s="21"/>
      <c r="B479" s="21"/>
      <c r="C479" s="21"/>
      <c r="D479" s="21"/>
      <c r="E479" s="16"/>
    </row>
    <row r="480" spans="1:5">
      <c r="A480" s="21"/>
      <c r="B480" s="21"/>
      <c r="C480" s="21"/>
      <c r="D480" s="21"/>
      <c r="E480" s="16"/>
    </row>
    <row r="481" spans="1:5">
      <c r="A481" s="21"/>
      <c r="B481" s="21"/>
      <c r="C481" s="21"/>
      <c r="D481" s="21"/>
      <c r="E481" s="16"/>
    </row>
    <row r="482" spans="1:5">
      <c r="A482" s="21"/>
      <c r="B482" s="21"/>
      <c r="C482" s="21"/>
      <c r="D482" s="21"/>
      <c r="E482" s="16"/>
    </row>
    <row r="483" spans="1:5">
      <c r="A483" s="21"/>
      <c r="B483" s="21"/>
      <c r="C483" s="21"/>
      <c r="D483" s="21"/>
      <c r="E483" s="16"/>
    </row>
    <row r="484" spans="1:5">
      <c r="A484" s="21"/>
      <c r="B484" s="21"/>
      <c r="C484" s="21"/>
      <c r="D484" s="21"/>
      <c r="E484" s="16"/>
    </row>
    <row r="485" spans="1:5">
      <c r="A485" s="21"/>
      <c r="B485" s="21"/>
      <c r="C485" s="21"/>
      <c r="D485" s="21"/>
      <c r="E485" s="16"/>
    </row>
    <row r="486" spans="1:5">
      <c r="A486" s="21"/>
      <c r="B486" s="21"/>
      <c r="C486" s="21"/>
      <c r="D486" s="21"/>
      <c r="E486" s="16"/>
    </row>
    <row r="487" spans="1:5">
      <c r="A487" s="21"/>
      <c r="B487" s="21"/>
      <c r="C487" s="21"/>
      <c r="D487" s="21"/>
      <c r="E487" s="16"/>
    </row>
    <row r="488" spans="1:5">
      <c r="A488" s="21"/>
      <c r="B488" s="21"/>
      <c r="C488" s="21"/>
      <c r="D488" s="21"/>
      <c r="E488" s="16"/>
    </row>
    <row r="489" spans="1:5">
      <c r="A489" s="21"/>
      <c r="B489" s="21"/>
      <c r="C489" s="21"/>
      <c r="D489" s="21"/>
      <c r="E489" s="16"/>
    </row>
    <row r="490" spans="1:5">
      <c r="A490" s="21"/>
      <c r="B490" s="21"/>
      <c r="C490" s="21"/>
      <c r="D490" s="21"/>
      <c r="E490" s="16"/>
    </row>
    <row r="491" spans="1:5">
      <c r="A491" s="21"/>
      <c r="B491" s="21"/>
      <c r="C491" s="21"/>
      <c r="D491" s="21"/>
      <c r="E491" s="16"/>
    </row>
    <row r="492" spans="1:5">
      <c r="A492" s="21"/>
      <c r="B492" s="21"/>
      <c r="C492" s="21"/>
      <c r="D492" s="21"/>
      <c r="E492" s="16"/>
    </row>
    <row r="493" spans="1:5">
      <c r="A493" s="21"/>
      <c r="B493" s="21"/>
      <c r="C493" s="21"/>
      <c r="D493" s="21"/>
      <c r="E493" s="16"/>
    </row>
    <row r="494" spans="1:5">
      <c r="A494" s="21"/>
      <c r="B494" s="21"/>
      <c r="C494" s="21"/>
      <c r="D494" s="21"/>
      <c r="E494" s="16"/>
    </row>
    <row r="495" spans="1:5">
      <c r="A495" s="21"/>
      <c r="B495" s="21"/>
      <c r="C495" s="21"/>
      <c r="D495" s="21"/>
      <c r="E495" s="16"/>
    </row>
    <row r="496" spans="1:5">
      <c r="A496" s="21"/>
      <c r="B496" s="21"/>
      <c r="C496" s="21"/>
      <c r="D496" s="21"/>
      <c r="E496" s="16"/>
    </row>
    <row r="497" spans="1:5">
      <c r="A497" s="21"/>
      <c r="B497" s="21"/>
      <c r="C497" s="21"/>
      <c r="D497" s="21"/>
      <c r="E497" s="16"/>
    </row>
    <row r="498" spans="1:5">
      <c r="A498" s="21"/>
      <c r="B498" s="21"/>
      <c r="C498" s="21"/>
      <c r="D498" s="21"/>
      <c r="E498" s="16"/>
    </row>
    <row r="499" spans="1:5">
      <c r="A499" s="21"/>
      <c r="B499" s="21"/>
      <c r="C499" s="21"/>
      <c r="D499" s="21"/>
      <c r="E499" s="16"/>
    </row>
    <row r="500" spans="1:5">
      <c r="A500" s="21"/>
      <c r="B500" s="21"/>
      <c r="C500" s="21"/>
      <c r="D500" s="21"/>
      <c r="E500" s="16"/>
    </row>
  </sheetData>
  <hyperlinks>
    <hyperlink ref="A1" location="'TOC'!B75" display="TOC" xr:uid="{00000000-0004-0000-3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E00-000000000000}">
          <x14:formula1>
            <xm:f>_dropDownSheet!$A$4</xm:f>
          </x14:formula1>
          <xm:sqref>A8:A500</xm:sqref>
        </x14:dataValidation>
        <x14:dataValidation type="list" allowBlank="1" showInputMessage="1" showErrorMessage="1" xr:uid="{00000000-0002-0000-3E00-000001000000}">
          <x14:formula1>
            <xm:f>_dropDownSheet!$A$5:$JA$5</xm:f>
          </x14:formula1>
          <xm:sqref>B8:B500</xm:sqref>
        </x14:dataValidation>
        <x14:dataValidation type="list" allowBlank="1" showInputMessage="1" showErrorMessage="1" xr:uid="{00000000-0002-0000-3E00-000002000000}">
          <x14:formula1>
            <xm:f>_dropDownSheet!$A$11:$N$11</xm:f>
          </x14:formula1>
          <xm:sqref>C8:C500</xm:sqref>
        </x14:dataValidation>
        <x14:dataValidation type="list" allowBlank="1" showInputMessage="1" showErrorMessage="1" xr:uid="{00000000-0002-0000-3E00-000003000000}">
          <x14:formula1>
            <xm:f>_dropDownSheet!$A$7:$C$7</xm:f>
          </x14:formula1>
          <xm:sqref>D8:D500</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Blad64">
    <outlinePr summaryBelow="0"/>
  </sheetPr>
  <dimension ref="A1:Q9"/>
  <sheetViews>
    <sheetView zoomScaleNormal="100" workbookViewId="0">
      <pane ySplit="1" topLeftCell="A2" activePane="bottomLeft" state="frozen"/>
      <selection pane="bottomLeft" activeCell="Q7" sqref="Q7"/>
    </sheetView>
  </sheetViews>
  <sheetFormatPr defaultRowHeight="14.5"/>
  <cols>
    <col min="1" max="1" width="15" customWidth="1"/>
    <col min="2" max="2" width="10" customWidth="1"/>
    <col min="3" max="15" width="15" customWidth="1"/>
    <col min="17" max="17" width="114.453125" customWidth="1"/>
  </cols>
  <sheetData>
    <row r="1" spans="1:17" ht="15" customHeight="1">
      <c r="A1" s="11" t="s">
        <v>246</v>
      </c>
      <c r="B1" s="12" t="s">
        <v>160</v>
      </c>
    </row>
    <row r="2" spans="1:17" ht="15" customHeight="1"/>
    <row r="3" spans="1:17">
      <c r="A3" s="52"/>
      <c r="B3" s="52"/>
      <c r="C3" s="53" t="s">
        <v>336</v>
      </c>
      <c r="D3" s="53"/>
      <c r="E3" s="53"/>
      <c r="F3" s="53"/>
      <c r="G3" s="53"/>
      <c r="H3" s="53"/>
      <c r="I3" s="53"/>
      <c r="J3" s="53"/>
      <c r="K3" s="53" t="s">
        <v>284</v>
      </c>
      <c r="L3" s="53"/>
      <c r="M3" s="53"/>
      <c r="N3" s="53"/>
      <c r="O3" s="53"/>
      <c r="Q3" s="51" t="s">
        <v>250</v>
      </c>
    </row>
    <row r="4" spans="1:17">
      <c r="A4" s="52"/>
      <c r="B4" s="52"/>
      <c r="C4" s="53" t="s">
        <v>344</v>
      </c>
      <c r="D4" s="53" t="s">
        <v>252</v>
      </c>
      <c r="E4" s="53"/>
      <c r="F4" s="53"/>
      <c r="G4" s="53"/>
      <c r="H4" s="53"/>
      <c r="I4" s="53"/>
      <c r="J4" s="53" t="s">
        <v>345</v>
      </c>
      <c r="K4" s="53" t="s">
        <v>285</v>
      </c>
      <c r="L4" s="53" t="s">
        <v>252</v>
      </c>
      <c r="M4" s="53"/>
      <c r="N4" s="53"/>
      <c r="O4" s="53" t="s">
        <v>286</v>
      </c>
      <c r="Q4" s="51"/>
    </row>
    <row r="5" spans="1:17">
      <c r="A5" s="52"/>
      <c r="B5" s="52"/>
      <c r="C5" s="53"/>
      <c r="D5" s="53" t="s">
        <v>254</v>
      </c>
      <c r="E5" s="53"/>
      <c r="F5" s="53" t="s">
        <v>255</v>
      </c>
      <c r="G5" s="53"/>
      <c r="H5" s="53" t="s">
        <v>297</v>
      </c>
      <c r="I5" s="53" t="s">
        <v>257</v>
      </c>
      <c r="J5" s="53"/>
      <c r="K5" s="53"/>
      <c r="L5" s="53" t="s">
        <v>287</v>
      </c>
      <c r="M5" s="53" t="s">
        <v>346</v>
      </c>
      <c r="N5" s="53" t="s">
        <v>291</v>
      </c>
      <c r="O5" s="53"/>
      <c r="Q5" s="51"/>
    </row>
    <row r="6" spans="1:17" ht="20">
      <c r="A6" s="52"/>
      <c r="B6" s="52"/>
      <c r="C6" s="53"/>
      <c r="D6" s="13" t="s">
        <v>347</v>
      </c>
      <c r="E6" s="13" t="s">
        <v>348</v>
      </c>
      <c r="F6" s="13" t="s">
        <v>260</v>
      </c>
      <c r="G6" s="13" t="s">
        <v>261</v>
      </c>
      <c r="H6" s="53"/>
      <c r="I6" s="53"/>
      <c r="J6" s="53"/>
      <c r="K6" s="53"/>
      <c r="L6" s="53"/>
      <c r="M6" s="53"/>
      <c r="N6" s="53"/>
      <c r="O6" s="53"/>
      <c r="Q6" s="51"/>
    </row>
    <row r="7" spans="1:17" ht="21.5">
      <c r="A7" s="52"/>
      <c r="B7" s="52"/>
      <c r="C7" s="14" t="s">
        <v>262</v>
      </c>
      <c r="D7" s="14" t="s">
        <v>263</v>
      </c>
      <c r="E7" s="14" t="s">
        <v>264</v>
      </c>
      <c r="F7" s="14" t="s">
        <v>265</v>
      </c>
      <c r="G7" s="14" t="s">
        <v>266</v>
      </c>
      <c r="H7" s="14" t="s">
        <v>267</v>
      </c>
      <c r="I7" s="14" t="s">
        <v>268</v>
      </c>
      <c r="J7" s="14" t="s">
        <v>269</v>
      </c>
      <c r="K7" s="14" t="s">
        <v>270</v>
      </c>
      <c r="L7" s="14" t="s">
        <v>209</v>
      </c>
      <c r="M7" s="14" t="s">
        <v>212</v>
      </c>
      <c r="N7" s="14" t="s">
        <v>217</v>
      </c>
      <c r="O7" s="14" t="s">
        <v>239</v>
      </c>
      <c r="Q7" s="32" t="s">
        <v>1019</v>
      </c>
    </row>
    <row r="8" spans="1:17" ht="20">
      <c r="A8" s="15" t="s">
        <v>316</v>
      </c>
      <c r="B8" s="14" t="s">
        <v>262</v>
      </c>
      <c r="C8" s="16"/>
      <c r="D8" s="16"/>
      <c r="E8" s="16"/>
      <c r="F8" s="16"/>
      <c r="G8" s="16"/>
      <c r="H8" s="16"/>
      <c r="I8" s="16"/>
      <c r="J8" s="16"/>
      <c r="K8" s="16"/>
      <c r="L8" s="16"/>
      <c r="M8" s="16"/>
      <c r="N8" s="16"/>
      <c r="O8" s="16"/>
      <c r="Q8" s="33" t="str">
        <f>IF(COUNTA(C8:O8)=0,"",_xlfn.CONCAT(,
IF(NOT(J8 = (SUM(C8, D8, F8:I8) - SUM(E8))),
     " Error: Position at the end of the period is not equal to: position at the beginning of the period + increase in liabilities - decrease in liabilities + exchange rate changes + price changes + other changes + rectifications.",
     ""),
IF(NOT(O8 = (SUM(K8, L8, N8) - SUM(M8))),
     " Error: Position of accrued interest at the end of the period is not equal to: position of accrued interest at the beginning of the period + accrued interest during the period - paid interest during the period + revaluation and other changes.",
     ""),
IF(AND(NOT(ISBLANK(C8)), C8&lt;0),
 " Error: Position at the beginning of the period must be a positive amount.",
     ""),
IF(AND(NOT(ISBLANK(J8)), J8&lt;0),
 " Error: Position at the end of the period must be a positive amount.",
     ""),
IF(AND(ISBLANK(L8), OR(C8&gt;0, J8&gt;0)),
 " Warning: No accrued interest has been reported, whereas the position at the beginning or at the end of the period is greater than zero. Report '0' in case accrued interest equals zero, do not leave the cell empty.",
     "")                                                                                                                                                                                                                                                       ))</f>
        <v/>
      </c>
    </row>
    <row r="9" spans="1:17" ht="15" customHeight="1"/>
  </sheetData>
  <mergeCells count="17">
    <mergeCell ref="M5:M6"/>
    <mergeCell ref="N5:N6"/>
    <mergeCell ref="Q3:Q6"/>
    <mergeCell ref="A3:B7"/>
    <mergeCell ref="C3:J3"/>
    <mergeCell ref="K3:O3"/>
    <mergeCell ref="C4:C6"/>
    <mergeCell ref="D4:I4"/>
    <mergeCell ref="J4:J6"/>
    <mergeCell ref="K4:K6"/>
    <mergeCell ref="L4:N4"/>
    <mergeCell ref="O4:O6"/>
    <mergeCell ref="D5:E5"/>
    <mergeCell ref="F5:G5"/>
    <mergeCell ref="H5:H6"/>
    <mergeCell ref="I5:I6"/>
    <mergeCell ref="L5:L6"/>
  </mergeCells>
  <conditionalFormatting sqref="C8">
    <cfRule type="expression" dxfId="112" priority="2">
      <formula>AND(NOT(ISBLANK(C8)), C8&lt;0)</formula>
    </cfRule>
  </conditionalFormatting>
  <conditionalFormatting sqref="J8">
    <cfRule type="expression" dxfId="111" priority="1">
      <formula>AND(NOT(ISBLANK(J8)), J8&lt;0)</formula>
    </cfRule>
    <cfRule type="expression" dxfId="110" priority="4">
      <formula>NOT(J8 = (SUM(C8, D8, F8:I8) - SUM(E8)))</formula>
    </cfRule>
  </conditionalFormatting>
  <conditionalFormatting sqref="L8">
    <cfRule type="expression" dxfId="109" priority="5">
      <formula>AND(ISBLANK(L8), OR(C8&gt;0, J8&gt;0))</formula>
    </cfRule>
  </conditionalFormatting>
  <conditionalFormatting sqref="O8">
    <cfRule type="expression" dxfId="108" priority="3">
      <formula>NOT(O8 = (SUM(K8, L8, N8) - SUM(M8)))</formula>
    </cfRule>
  </conditionalFormatting>
  <hyperlinks>
    <hyperlink ref="A1" location="'TOC'!B76" display="TOC" xr:uid="{00000000-0004-0000-3F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Blad65">
    <outlinePr summaryBelow="0"/>
  </sheetPr>
  <dimension ref="A1:R500"/>
  <sheetViews>
    <sheetView workbookViewId="0">
      <pane ySplit="1" topLeftCell="A2" activePane="bottomLeft" state="frozen"/>
      <selection pane="bottomLeft" activeCell="B11" sqref="B11"/>
    </sheetView>
  </sheetViews>
  <sheetFormatPr defaultRowHeight="14.5"/>
  <cols>
    <col min="1" max="16" width="15" customWidth="1"/>
    <col min="18" max="18" width="114.81640625" customWidth="1"/>
  </cols>
  <sheetData>
    <row r="1" spans="1:18" ht="15" customHeight="1">
      <c r="A1" s="11" t="s">
        <v>246</v>
      </c>
      <c r="B1" s="12" t="s">
        <v>163</v>
      </c>
    </row>
    <row r="2" spans="1:18" ht="15" customHeight="1"/>
    <row r="3" spans="1:18">
      <c r="A3" s="12"/>
      <c r="D3" s="53" t="s">
        <v>336</v>
      </c>
      <c r="E3" s="53"/>
      <c r="F3" s="53"/>
      <c r="G3" s="53"/>
      <c r="H3" s="53"/>
      <c r="I3" s="53"/>
      <c r="J3" s="53"/>
      <c r="K3" s="53"/>
      <c r="L3" s="53" t="s">
        <v>284</v>
      </c>
      <c r="M3" s="53"/>
      <c r="N3" s="53"/>
      <c r="O3" s="53"/>
      <c r="P3" s="53"/>
      <c r="R3" s="51" t="s">
        <v>250</v>
      </c>
    </row>
    <row r="4" spans="1:18">
      <c r="D4" s="53" t="s">
        <v>344</v>
      </c>
      <c r="E4" s="53" t="s">
        <v>252</v>
      </c>
      <c r="F4" s="53"/>
      <c r="G4" s="53"/>
      <c r="H4" s="53"/>
      <c r="I4" s="53"/>
      <c r="J4" s="53"/>
      <c r="K4" s="53" t="s">
        <v>345</v>
      </c>
      <c r="L4" s="53" t="s">
        <v>285</v>
      </c>
      <c r="M4" s="53" t="s">
        <v>252</v>
      </c>
      <c r="N4" s="53"/>
      <c r="O4" s="53"/>
      <c r="P4" s="53" t="s">
        <v>286</v>
      </c>
      <c r="R4" s="51"/>
    </row>
    <row r="5" spans="1:18">
      <c r="D5" s="53"/>
      <c r="E5" s="53" t="s">
        <v>254</v>
      </c>
      <c r="F5" s="53"/>
      <c r="G5" s="53" t="s">
        <v>255</v>
      </c>
      <c r="H5" s="53"/>
      <c r="I5" s="53" t="s">
        <v>297</v>
      </c>
      <c r="J5" s="53" t="s">
        <v>257</v>
      </c>
      <c r="K5" s="53"/>
      <c r="L5" s="53"/>
      <c r="M5" s="53" t="s">
        <v>287</v>
      </c>
      <c r="N5" s="53" t="s">
        <v>346</v>
      </c>
      <c r="O5" s="53" t="s">
        <v>291</v>
      </c>
      <c r="P5" s="53"/>
      <c r="R5" s="51"/>
    </row>
    <row r="6" spans="1:18" ht="20">
      <c r="D6" s="53"/>
      <c r="E6" s="13" t="s">
        <v>347</v>
      </c>
      <c r="F6" s="13" t="s">
        <v>348</v>
      </c>
      <c r="G6" s="13" t="s">
        <v>260</v>
      </c>
      <c r="H6" s="13" t="s">
        <v>261</v>
      </c>
      <c r="I6" s="53"/>
      <c r="J6" s="53"/>
      <c r="K6" s="53"/>
      <c r="L6" s="53"/>
      <c r="M6" s="53"/>
      <c r="N6" s="53"/>
      <c r="O6" s="53"/>
      <c r="P6" s="53"/>
      <c r="R6" s="51"/>
    </row>
    <row r="7" spans="1:18" ht="21.5">
      <c r="A7" s="20" t="s">
        <v>275</v>
      </c>
      <c r="B7" s="20" t="s">
        <v>276</v>
      </c>
      <c r="C7" s="20" t="s">
        <v>278</v>
      </c>
      <c r="D7" s="14" t="s">
        <v>262</v>
      </c>
      <c r="E7" s="14" t="s">
        <v>263</v>
      </c>
      <c r="F7" s="14" t="s">
        <v>264</v>
      </c>
      <c r="G7" s="14" t="s">
        <v>265</v>
      </c>
      <c r="H7" s="14" t="s">
        <v>266</v>
      </c>
      <c r="I7" s="14" t="s">
        <v>267</v>
      </c>
      <c r="J7" s="14" t="s">
        <v>268</v>
      </c>
      <c r="K7" s="14" t="s">
        <v>269</v>
      </c>
      <c r="L7" s="14" t="s">
        <v>270</v>
      </c>
      <c r="M7" s="14" t="s">
        <v>209</v>
      </c>
      <c r="N7" s="14" t="s">
        <v>212</v>
      </c>
      <c r="O7" s="14" t="s">
        <v>217</v>
      </c>
      <c r="P7" s="14" t="s">
        <v>239</v>
      </c>
      <c r="R7" s="32" t="s">
        <v>1019</v>
      </c>
    </row>
    <row r="8" spans="1:18" ht="20">
      <c r="A8" s="21" t="s">
        <v>316</v>
      </c>
      <c r="B8" s="21" t="s">
        <v>279</v>
      </c>
      <c r="C8" s="21" t="s">
        <v>281</v>
      </c>
      <c r="D8" s="16"/>
      <c r="E8" s="16"/>
      <c r="F8" s="16"/>
      <c r="G8" s="16"/>
      <c r="H8" s="16"/>
      <c r="I8" s="16"/>
      <c r="J8" s="16"/>
      <c r="K8" s="16"/>
      <c r="L8" s="16"/>
      <c r="M8" s="16"/>
      <c r="N8" s="16"/>
      <c r="O8" s="16"/>
      <c r="P8" s="16"/>
      <c r="R8" s="33"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IF(AND(ISBLANK(M8), OR(D8&gt;0, K8&gt;0)),
 " Warning: No accrued interest has been reported, whereas the position at the beginning or at the end of the period is greater than zero. Report '0' in case accrued interest equals zero, do not leave the cell empty.",
     "")))</f>
        <v/>
      </c>
    </row>
    <row r="9" spans="1:18" ht="15" customHeight="1">
      <c r="A9" s="21"/>
      <c r="B9" s="21"/>
      <c r="C9" s="21"/>
      <c r="D9" s="16"/>
      <c r="E9" s="16"/>
      <c r="F9" s="16"/>
      <c r="G9" s="16"/>
      <c r="H9" s="16"/>
      <c r="I9" s="16"/>
      <c r="J9" s="16"/>
      <c r="K9" s="16"/>
      <c r="L9" s="16"/>
      <c r="M9" s="16"/>
      <c r="N9" s="16"/>
      <c r="O9" s="16"/>
      <c r="P9" s="16"/>
      <c r="R9" s="33"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IF(AND(ISBLANK(M9), OR(D9&gt;0, K9&gt;0)),
 " Warning: No accrued interest has been reported, whereas the position at the beginning or at the end of the period is greater than zero. Report '0' in case accrued interest equals zero, do not leave the cell empty.",
     "")))</f>
        <v/>
      </c>
    </row>
    <row r="10" spans="1:18">
      <c r="A10" s="21"/>
      <c r="B10" s="21"/>
      <c r="C10" s="21"/>
      <c r="D10" s="16"/>
      <c r="E10" s="16"/>
      <c r="F10" s="16"/>
      <c r="G10" s="16"/>
      <c r="H10" s="16"/>
      <c r="I10" s="16"/>
      <c r="J10" s="16"/>
      <c r="K10" s="16"/>
      <c r="L10" s="16"/>
      <c r="M10" s="16"/>
      <c r="N10" s="16"/>
      <c r="O10" s="16"/>
      <c r="P10" s="16"/>
      <c r="R10" s="33"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IF(AND(ISBLANK(M10), OR(D10&gt;0, K10&gt;0)),
 " Warning: No accrued interest has been reported, whereas the position at the beginning or at the end of the period is greater than zero. Report '0' in case accrued interest equals zero, do not leave the cell empty.",
     "")))</f>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si="0"/>
        <v/>
      </c>
    </row>
    <row r="74" spans="1:18">
      <c r="A74" s="21"/>
      <c r="B74" s="21"/>
      <c r="C74" s="21"/>
      <c r="D74" s="16"/>
      <c r="E74" s="16"/>
      <c r="F74" s="16"/>
      <c r="G74" s="16"/>
      <c r="H74" s="16"/>
      <c r="I74" s="16"/>
      <c r="J74" s="16"/>
      <c r="K74" s="16"/>
      <c r="L74" s="16"/>
      <c r="M74" s="16"/>
      <c r="N74" s="16"/>
      <c r="O74" s="16"/>
      <c r="P74" s="16"/>
      <c r="R74" s="33"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IF(AND(ISBLANK(M74), OR(D74&gt;0, K74&gt;0)),
 " Warning: No accrued interest has been reported, whereas the position at the beginning or at the end of the period is greater than zero. Report '0' in case accrued interest equals zero, do not leave the cell empty.",
     "")))</f>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si="1"/>
        <v/>
      </c>
    </row>
    <row r="138" spans="1:18">
      <c r="A138" s="21"/>
      <c r="B138" s="21"/>
      <c r="C138" s="21"/>
      <c r="D138" s="16"/>
      <c r="E138" s="16"/>
      <c r="F138" s="16"/>
      <c r="G138" s="16"/>
      <c r="H138" s="16"/>
      <c r="I138" s="16"/>
      <c r="J138" s="16"/>
      <c r="K138" s="16"/>
      <c r="L138" s="16"/>
      <c r="M138" s="16"/>
      <c r="N138" s="16"/>
      <c r="O138" s="16"/>
      <c r="P138" s="16"/>
      <c r="R138" s="33"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IF(AND(ISBLANK(M138), OR(D138&gt;0, K138&gt;0)),
 " Warning: No accrued interest has been reported, whereas the position at the beginning or at the end of the period is greater than zero. Report '0' in case accrued interest equals zero, do not leave the cell empty.",
     "")))</f>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si="2"/>
        <v/>
      </c>
    </row>
    <row r="202" spans="1:18">
      <c r="A202" s="21"/>
      <c r="B202" s="21"/>
      <c r="C202" s="21"/>
      <c r="D202" s="16"/>
      <c r="E202" s="16"/>
      <c r="F202" s="16"/>
      <c r="G202" s="16"/>
      <c r="H202" s="16"/>
      <c r="I202" s="16"/>
      <c r="J202" s="16"/>
      <c r="K202" s="16"/>
      <c r="L202" s="16"/>
      <c r="M202" s="16"/>
      <c r="N202" s="16"/>
      <c r="O202" s="16"/>
      <c r="P202" s="16"/>
      <c r="R202" s="33"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IF(AND(ISBLANK(M202), OR(D202&gt;0, K202&gt;0)),
 " Warning: No accrued interest has been reported, whereas the position at the beginning or at the end of the period is greater than zero. Report '0' in case accrued interest equals zero, do not leave the cell empty.",
     "")))</f>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si="3"/>
        <v/>
      </c>
    </row>
    <row r="266" spans="1:18">
      <c r="A266" s="21"/>
      <c r="B266" s="21"/>
      <c r="C266" s="21"/>
      <c r="D266" s="16"/>
      <c r="E266" s="16"/>
      <c r="F266" s="16"/>
      <c r="G266" s="16"/>
      <c r="H266" s="16"/>
      <c r="I266" s="16"/>
      <c r="J266" s="16"/>
      <c r="K266" s="16"/>
      <c r="L266" s="16"/>
      <c r="M266" s="16"/>
      <c r="N266" s="16"/>
      <c r="O266" s="16"/>
      <c r="P266" s="16"/>
      <c r="R266" s="33"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IF(AND(ISBLANK(M266), OR(D266&gt;0, K266&gt;0)),
 " Warning: No accrued interest has been reported, whereas the position at the beginning or at the end of the period is greater than zero. Report '0' in case accrued interest equals zero, do not leave the cell empty.",
     "")))</f>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si="4"/>
        <v/>
      </c>
    </row>
    <row r="330" spans="1:18">
      <c r="A330" s="21"/>
      <c r="B330" s="21"/>
      <c r="C330" s="21"/>
      <c r="D330" s="16"/>
      <c r="E330" s="16"/>
      <c r="F330" s="16"/>
      <c r="G330" s="16"/>
      <c r="H330" s="16"/>
      <c r="I330" s="16"/>
      <c r="J330" s="16"/>
      <c r="K330" s="16"/>
      <c r="L330" s="16"/>
      <c r="M330" s="16"/>
      <c r="N330" s="16"/>
      <c r="O330" s="16"/>
      <c r="P330" s="16"/>
      <c r="R330" s="33"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IF(AND(ISBLANK(M330), OR(D330&gt;0, K330&gt;0)),
 " Warning: No accrued interest has been reported, whereas the position at the beginning or at the end of the period is greater than zero. Report '0' in case accrued interest equals zero, do not leave the cell empty.",
     "")))</f>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si="5"/>
        <v/>
      </c>
    </row>
    <row r="394" spans="1:18">
      <c r="A394" s="21"/>
      <c r="B394" s="21"/>
      <c r="C394" s="21"/>
      <c r="D394" s="16"/>
      <c r="E394" s="16"/>
      <c r="F394" s="16"/>
      <c r="G394" s="16"/>
      <c r="H394" s="16"/>
      <c r="I394" s="16"/>
      <c r="J394" s="16"/>
      <c r="K394" s="16"/>
      <c r="L394" s="16"/>
      <c r="M394" s="16"/>
      <c r="N394" s="16"/>
      <c r="O394" s="16"/>
      <c r="P394" s="16"/>
      <c r="R394" s="33"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IF(AND(ISBLANK(M394), OR(D394&gt;0, K394&gt;0)),
 " Warning: No accrued interest has been reported, whereas the position at the beginning or at the end of the period is greater than zero. Report '0' in case accrued interest equals zero, do not leave the cell empty.",
     "")))</f>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si="6"/>
        <v/>
      </c>
    </row>
    <row r="458" spans="1:18">
      <c r="A458" s="21"/>
      <c r="B458" s="21"/>
      <c r="C458" s="21"/>
      <c r="D458" s="16"/>
      <c r="E458" s="16"/>
      <c r="F458" s="16"/>
      <c r="G458" s="16"/>
      <c r="H458" s="16"/>
      <c r="I458" s="16"/>
      <c r="J458" s="16"/>
      <c r="K458" s="16"/>
      <c r="L458" s="16"/>
      <c r="M458" s="16"/>
      <c r="N458" s="16"/>
      <c r="O458" s="16"/>
      <c r="P458" s="16"/>
      <c r="R458" s="33"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IF(AND(ISBLANK(M458), OR(D458&gt;0, K458&gt;0)),
 " Warning: No accrued interest has been reported, whereas the position at the beginning or at the end of the period is greater than zero. Report '0' in case accrued interest equals zero, do not leave the cell empty.",
     "")))</f>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07" priority="3">
      <formula>AND(NOT(ISBLANK(D8)), D8&lt;0)</formula>
    </cfRule>
  </conditionalFormatting>
  <conditionalFormatting sqref="K8:K500">
    <cfRule type="expression" dxfId="106" priority="2">
      <formula>AND(NOT(ISBLANK(K8)), K8&lt;0)</formula>
    </cfRule>
    <cfRule type="expression" dxfId="105" priority="5">
      <formula>NOT(K8 = (SUM(D8, E8, G8:J8) - SUM(F8)))</formula>
    </cfRule>
  </conditionalFormatting>
  <conditionalFormatting sqref="M8:M500">
    <cfRule type="expression" dxfId="104" priority="1">
      <formula>AND(ISBLANK(M8), OR(D8&gt;0, K8&gt;0))</formula>
    </cfRule>
  </conditionalFormatting>
  <conditionalFormatting sqref="P8:P500">
    <cfRule type="expression" dxfId="103" priority="4">
      <formula>NOT(P8 = (SUM(L8, M8, O8) - SUM(N8)))</formula>
    </cfRule>
  </conditionalFormatting>
  <hyperlinks>
    <hyperlink ref="A1" location="'TOC'!B77" display="TOC" xr:uid="{00000000-0004-0000-4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000-000000000000}">
          <x14:formula1>
            <xm:f>_dropDownSheet!$A$15</xm:f>
          </x14:formula1>
          <xm:sqref>A8:A500</xm:sqref>
        </x14:dataValidation>
        <x14:dataValidation type="list" allowBlank="1" showInputMessage="1" showErrorMessage="1" xr:uid="{00000000-0002-0000-4000-000001000000}">
          <x14:formula1>
            <xm:f>_dropDownSheet!$A$5:$JA$5</xm:f>
          </x14:formula1>
          <xm:sqref>B8:B500</xm:sqref>
        </x14:dataValidation>
        <x14:dataValidation type="list" allowBlank="1" showInputMessage="1" showErrorMessage="1" xr:uid="{00000000-0002-0000-4000-000002000000}">
          <x14:formula1>
            <xm:f>_dropDownSheet!$A$16:$D$16</xm:f>
          </x14:formula1>
          <xm:sqref>C8:C500</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Blad66">
    <outlinePr summaryBelow="0"/>
  </sheetPr>
  <dimension ref="A1:S500"/>
  <sheetViews>
    <sheetView topLeftCell="F1" workbookViewId="0">
      <pane ySplit="1" topLeftCell="A2" activePane="bottomLeft" state="frozen"/>
      <selection pane="bottomLeft" activeCell="E9" sqref="E9"/>
    </sheetView>
  </sheetViews>
  <sheetFormatPr defaultRowHeight="14.5"/>
  <cols>
    <col min="1" max="17" width="15" customWidth="1"/>
    <col min="19" max="19" width="109" customWidth="1"/>
  </cols>
  <sheetData>
    <row r="1" spans="1:19" ht="15" customHeight="1">
      <c r="A1" s="11" t="s">
        <v>246</v>
      </c>
      <c r="B1" s="12" t="s">
        <v>166</v>
      </c>
    </row>
    <row r="2" spans="1:19" ht="15" customHeight="1"/>
    <row r="3" spans="1:19">
      <c r="A3" s="12"/>
      <c r="E3" s="53" t="s">
        <v>336</v>
      </c>
      <c r="F3" s="53"/>
      <c r="G3" s="53"/>
      <c r="H3" s="53"/>
      <c r="I3" s="53"/>
      <c r="J3" s="53"/>
      <c r="K3" s="53"/>
      <c r="L3" s="53"/>
      <c r="M3" s="53" t="s">
        <v>284</v>
      </c>
      <c r="N3" s="53"/>
      <c r="O3" s="53"/>
      <c r="P3" s="53"/>
      <c r="Q3" s="53"/>
      <c r="S3" s="51" t="s">
        <v>250</v>
      </c>
    </row>
    <row r="4" spans="1:19">
      <c r="E4" s="53" t="s">
        <v>344</v>
      </c>
      <c r="F4" s="53" t="s">
        <v>252</v>
      </c>
      <c r="G4" s="53"/>
      <c r="H4" s="53"/>
      <c r="I4" s="53"/>
      <c r="J4" s="53"/>
      <c r="K4" s="53"/>
      <c r="L4" s="53" t="s">
        <v>345</v>
      </c>
      <c r="M4" s="53" t="s">
        <v>285</v>
      </c>
      <c r="N4" s="53" t="s">
        <v>252</v>
      </c>
      <c r="O4" s="53"/>
      <c r="P4" s="53"/>
      <c r="Q4" s="53" t="s">
        <v>286</v>
      </c>
      <c r="S4" s="51"/>
    </row>
    <row r="5" spans="1:19">
      <c r="E5" s="53"/>
      <c r="F5" s="53" t="s">
        <v>254</v>
      </c>
      <c r="G5" s="53"/>
      <c r="H5" s="53" t="s">
        <v>255</v>
      </c>
      <c r="I5" s="53"/>
      <c r="J5" s="53" t="s">
        <v>297</v>
      </c>
      <c r="K5" s="53" t="s">
        <v>257</v>
      </c>
      <c r="L5" s="53"/>
      <c r="M5" s="53"/>
      <c r="N5" s="53" t="s">
        <v>287</v>
      </c>
      <c r="O5" s="53" t="s">
        <v>346</v>
      </c>
      <c r="P5" s="53" t="s">
        <v>291</v>
      </c>
      <c r="Q5" s="53"/>
      <c r="S5" s="51"/>
    </row>
    <row r="6" spans="1:19" ht="20">
      <c r="E6" s="53"/>
      <c r="F6" s="13" t="s">
        <v>347</v>
      </c>
      <c r="G6" s="13" t="s">
        <v>348</v>
      </c>
      <c r="H6" s="13" t="s">
        <v>260</v>
      </c>
      <c r="I6" s="13" t="s">
        <v>261</v>
      </c>
      <c r="J6" s="53"/>
      <c r="K6" s="53"/>
      <c r="L6" s="53"/>
      <c r="M6" s="53"/>
      <c r="N6" s="53"/>
      <c r="O6" s="53"/>
      <c r="P6" s="53"/>
      <c r="Q6" s="53"/>
      <c r="S6" s="51"/>
    </row>
    <row r="7" spans="1:19" ht="21.5">
      <c r="A7" s="20" t="s">
        <v>275</v>
      </c>
      <c r="B7" s="20" t="s">
        <v>278</v>
      </c>
      <c r="C7" s="20" t="s">
        <v>276</v>
      </c>
      <c r="D7" s="20" t="s">
        <v>277</v>
      </c>
      <c r="E7" s="14" t="s">
        <v>262</v>
      </c>
      <c r="F7" s="14" t="s">
        <v>263</v>
      </c>
      <c r="G7" s="14" t="s">
        <v>264</v>
      </c>
      <c r="H7" s="14" t="s">
        <v>265</v>
      </c>
      <c r="I7" s="14" t="s">
        <v>266</v>
      </c>
      <c r="J7" s="14" t="s">
        <v>267</v>
      </c>
      <c r="K7" s="14" t="s">
        <v>268</v>
      </c>
      <c r="L7" s="14" t="s">
        <v>269</v>
      </c>
      <c r="M7" s="14" t="s">
        <v>270</v>
      </c>
      <c r="N7" s="14" t="s">
        <v>209</v>
      </c>
      <c r="O7" s="14" t="s">
        <v>212</v>
      </c>
      <c r="P7" s="14" t="s">
        <v>217</v>
      </c>
      <c r="Q7" s="14" t="s">
        <v>239</v>
      </c>
      <c r="S7" s="32" t="s">
        <v>1019</v>
      </c>
    </row>
    <row r="8" spans="1:19" ht="20">
      <c r="A8" s="21" t="s">
        <v>321</v>
      </c>
      <c r="B8" s="21" t="s">
        <v>281</v>
      </c>
      <c r="C8" s="21" t="s">
        <v>279</v>
      </c>
      <c r="D8" s="21" t="s">
        <v>280</v>
      </c>
      <c r="E8" s="16"/>
      <c r="F8" s="16"/>
      <c r="G8" s="16"/>
      <c r="H8" s="16"/>
      <c r="I8" s="16"/>
      <c r="J8" s="16"/>
      <c r="K8" s="16"/>
      <c r="L8" s="16"/>
      <c r="M8" s="16"/>
      <c r="N8" s="16"/>
      <c r="O8" s="16"/>
      <c r="P8" s="16"/>
      <c r="Q8" s="16"/>
      <c r="S8" s="33"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IF(AND(ISBLANK(N8), OR(E8&gt;0, L8&gt;0)),
 " Error: No accrued interest has been reported, whereas the position at the beginning or at the end of the period is greater than zero. Report '0' in case accrued interest equals zero, do not leave the cell empty.",
     "")                                                                                                                                                                                                                                                      ))</f>
        <v/>
      </c>
    </row>
    <row r="9" spans="1:19" ht="15" customHeight="1">
      <c r="A9" s="21"/>
      <c r="B9" s="21"/>
      <c r="C9" s="21"/>
      <c r="D9" s="21"/>
      <c r="E9" s="16"/>
      <c r="F9" s="16"/>
      <c r="G9" s="16"/>
      <c r="H9" s="16"/>
      <c r="I9" s="16"/>
      <c r="J9" s="16"/>
      <c r="K9" s="16"/>
      <c r="L9" s="16"/>
      <c r="M9" s="16"/>
      <c r="N9" s="16"/>
      <c r="O9" s="16"/>
      <c r="P9" s="16"/>
      <c r="Q9" s="16"/>
      <c r="S9" s="33"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IF(AND(ISBLANK(N9), OR(E9&gt;0, L9&gt;0)),
 " Error: No accrued interest has been reported, whereas the position at the beginning or at the end of the period is greater than zero. Report '0' in case accrued interest equals zero, do not leave the cell empty.",
     "")                                                                                                                                                                                                                                                      ))</f>
        <v/>
      </c>
    </row>
    <row r="10" spans="1:19">
      <c r="A10" s="21"/>
      <c r="B10" s="21"/>
      <c r="C10" s="21"/>
      <c r="D10" s="21"/>
      <c r="E10" s="16"/>
      <c r="F10" s="16"/>
      <c r="G10" s="16"/>
      <c r="H10" s="16"/>
      <c r="I10" s="16"/>
      <c r="J10" s="16"/>
      <c r="K10" s="16"/>
      <c r="L10" s="16"/>
      <c r="M10" s="16"/>
      <c r="N10" s="16"/>
      <c r="O10" s="16"/>
      <c r="P10" s="16"/>
      <c r="Q10" s="16"/>
      <c r="S10" s="33"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IF(AND(ISBLANK(N10), OR(E10&gt;0, L10&gt;0)),
 " Error: No accrued interest has been reported, whereas the position at the beginning or at the end of the period is greater than zero. Report '0' in case accrued interest equals zero, do not leave the cell empty.",
     "")                                                                                                                                                                                                                                                      ))</f>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si="0"/>
        <v/>
      </c>
    </row>
    <row r="74" spans="1:19">
      <c r="A74" s="21"/>
      <c r="B74" s="21"/>
      <c r="C74" s="21"/>
      <c r="D74" s="21"/>
      <c r="E74" s="16"/>
      <c r="F74" s="16"/>
      <c r="G74" s="16"/>
      <c r="H74" s="16"/>
      <c r="I74" s="16"/>
      <c r="J74" s="16"/>
      <c r="K74" s="16"/>
      <c r="L74" s="16"/>
      <c r="M74" s="16"/>
      <c r="N74" s="16"/>
      <c r="O74" s="16"/>
      <c r="P74" s="16"/>
      <c r="Q74" s="16"/>
      <c r="S74" s="33"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IF(AND(ISBLANK(N74), OR(E74&gt;0, L74&gt;0)),
 " Error: No accrued interest has been reported, whereas the position at the beginning or at the end of the period is greater than zero. Report '0' in case accrued interest equals zero, do not leave the cell empty.",
     "")                                                                                                                                                                                                                                                      ))</f>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si="1"/>
        <v/>
      </c>
    </row>
    <row r="138" spans="1:19">
      <c r="A138" s="21"/>
      <c r="B138" s="21"/>
      <c r="C138" s="21"/>
      <c r="D138" s="21"/>
      <c r="E138" s="16"/>
      <c r="F138" s="16"/>
      <c r="G138" s="16"/>
      <c r="H138" s="16"/>
      <c r="I138" s="16"/>
      <c r="J138" s="16"/>
      <c r="K138" s="16"/>
      <c r="L138" s="16"/>
      <c r="M138" s="16"/>
      <c r="N138" s="16"/>
      <c r="O138" s="16"/>
      <c r="P138" s="16"/>
      <c r="Q138" s="16"/>
      <c r="S138" s="33"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IF(AND(ISBLANK(N138), OR(E138&gt;0, L138&gt;0)),
 " Error: No accrued interest has been reported, whereas the position at the beginning or at the end of the period is greater than zero. Report '0' in case accrued interest equals zero, do not leave the cell empty.",
     "")                                                                                                                                                                                                                                                      ))</f>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si="2"/>
        <v/>
      </c>
    </row>
    <row r="202" spans="1:19">
      <c r="A202" s="21"/>
      <c r="B202" s="21"/>
      <c r="C202" s="21"/>
      <c r="D202" s="21"/>
      <c r="E202" s="16"/>
      <c r="F202" s="16"/>
      <c r="G202" s="16"/>
      <c r="H202" s="16"/>
      <c r="I202" s="16"/>
      <c r="J202" s="16"/>
      <c r="K202" s="16"/>
      <c r="L202" s="16"/>
      <c r="M202" s="16"/>
      <c r="N202" s="16"/>
      <c r="O202" s="16"/>
      <c r="P202" s="16"/>
      <c r="Q202" s="16"/>
      <c r="S202" s="33"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IF(AND(ISBLANK(N202), OR(E202&gt;0, L202&gt;0)),
 " Error: No accrued interest has been reported, whereas the position at the beginning or at the end of the period is greater than zero. Report '0' in case accrued interest equals zero, do not leave the cell empty.",
     "")                                                                                                                                                                                                                                                      ))</f>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si="3"/>
        <v/>
      </c>
    </row>
    <row r="266" spans="1:19">
      <c r="A266" s="21"/>
      <c r="B266" s="21"/>
      <c r="C266" s="21"/>
      <c r="D266" s="21"/>
      <c r="E266" s="16"/>
      <c r="F266" s="16"/>
      <c r="G266" s="16"/>
      <c r="H266" s="16"/>
      <c r="I266" s="16"/>
      <c r="J266" s="16"/>
      <c r="K266" s="16"/>
      <c r="L266" s="16"/>
      <c r="M266" s="16"/>
      <c r="N266" s="16"/>
      <c r="O266" s="16"/>
      <c r="P266" s="16"/>
      <c r="Q266" s="16"/>
      <c r="S266" s="33"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IF(AND(ISBLANK(N266), OR(E266&gt;0, L266&gt;0)),
 " Error: No accrued interest has been reported, whereas the position at the beginning or at the end of the period is greater than zero. Report '0' in case accrued interest equals zero, do not leave the cell empty.",
     "")                                                                                                                                                                                                                                                      ))</f>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si="4"/>
        <v/>
      </c>
    </row>
    <row r="330" spans="1:19">
      <c r="A330" s="21"/>
      <c r="B330" s="21"/>
      <c r="C330" s="21"/>
      <c r="D330" s="21"/>
      <c r="E330" s="16"/>
      <c r="F330" s="16"/>
      <c r="G330" s="16"/>
      <c r="H330" s="16"/>
      <c r="I330" s="16"/>
      <c r="J330" s="16"/>
      <c r="K330" s="16"/>
      <c r="L330" s="16"/>
      <c r="M330" s="16"/>
      <c r="N330" s="16"/>
      <c r="O330" s="16"/>
      <c r="P330" s="16"/>
      <c r="Q330" s="16"/>
      <c r="S330" s="33"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IF(AND(ISBLANK(N330), OR(E330&gt;0, L330&gt;0)),
 " Error: No accrued interest has been reported, whereas the position at the beginning or at the end of the period is greater than zero. Report '0' in case accrued interest equals zero, do not leave the cell empty.",
     "")                                                                                                                                                                                                                                                      ))</f>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si="5"/>
        <v/>
      </c>
    </row>
    <row r="394" spans="1:19">
      <c r="A394" s="21"/>
      <c r="B394" s="21"/>
      <c r="C394" s="21"/>
      <c r="D394" s="21"/>
      <c r="E394" s="16"/>
      <c r="F394" s="16"/>
      <c r="G394" s="16"/>
      <c r="H394" s="16"/>
      <c r="I394" s="16"/>
      <c r="J394" s="16"/>
      <c r="K394" s="16"/>
      <c r="L394" s="16"/>
      <c r="M394" s="16"/>
      <c r="N394" s="16"/>
      <c r="O394" s="16"/>
      <c r="P394" s="16"/>
      <c r="Q394" s="16"/>
      <c r="S394" s="33"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IF(AND(ISBLANK(N394), OR(E394&gt;0, L394&gt;0)),
 " Error: No accrued interest has been reported, whereas the position at the beginning or at the end of the period is greater than zero. Report '0' in case accrued interest equals zero, do not leave the cell empty.",
     "")                                                                                                                                                                                                                                                      ))</f>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si="6"/>
        <v/>
      </c>
    </row>
    <row r="458" spans="1:19">
      <c r="A458" s="21"/>
      <c r="B458" s="21"/>
      <c r="C458" s="21"/>
      <c r="D458" s="21"/>
      <c r="E458" s="16"/>
      <c r="F458" s="16"/>
      <c r="G458" s="16"/>
      <c r="H458" s="16"/>
      <c r="I458" s="16"/>
      <c r="J458" s="16"/>
      <c r="K458" s="16"/>
      <c r="L458" s="16"/>
      <c r="M458" s="16"/>
      <c r="N458" s="16"/>
      <c r="O458" s="16"/>
      <c r="P458" s="16"/>
      <c r="Q458" s="16"/>
      <c r="S458" s="33"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IF(AND(ISBLANK(N458), OR(E458&gt;0, L458&gt;0)),
 " Error: No accrued interest has been reported, whereas the position at the beginning or at the end of the period is greater than zero. Report '0' in case accrued interest equals zero, do not leave the cell empty.",
     "")                                                                                                                                                                                                                                                      ))</f>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02" priority="3">
      <formula>AND(NOT(ISBLANK(E8)), E8&lt;0)</formula>
    </cfRule>
  </conditionalFormatting>
  <conditionalFormatting sqref="L8:L500">
    <cfRule type="expression" dxfId="101" priority="2">
      <formula>AND(NOT(ISBLANK(L8)), L8&lt;0)</formula>
    </cfRule>
    <cfRule type="expression" dxfId="100" priority="5">
      <formula>NOT(L8 = (SUM(E8, F8, H8:K8) - SUM(G8)))</formula>
    </cfRule>
  </conditionalFormatting>
  <conditionalFormatting sqref="N8:N500">
    <cfRule type="expression" dxfId="99" priority="1">
      <formula>AND(ISBLANK(N8), OR(E8&gt;0, L8&gt;0))</formula>
    </cfRule>
  </conditionalFormatting>
  <conditionalFormatting sqref="Q8:Q500">
    <cfRule type="expression" dxfId="98" priority="4">
      <formula>NOT(Q8 = (SUM(M8, N8, P8) - SUM(O8)))</formula>
    </cfRule>
  </conditionalFormatting>
  <hyperlinks>
    <hyperlink ref="A1" location="'TOC'!B78" display="TOC" xr:uid="{00000000-0004-0000-4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100-000000000000}">
          <x14:formula1>
            <xm:f>_dropDownSheet!$A$19</xm:f>
          </x14:formula1>
          <xm:sqref>A8:A500</xm:sqref>
        </x14:dataValidation>
        <x14:dataValidation type="list" allowBlank="1" showInputMessage="1" showErrorMessage="1" xr:uid="{00000000-0002-0000-4100-000001000000}">
          <x14:formula1>
            <xm:f>_dropDownSheet!$A$16:$D$16</xm:f>
          </x14:formula1>
          <xm:sqref>B8:B500</xm:sqref>
        </x14:dataValidation>
        <x14:dataValidation type="list" allowBlank="1" showInputMessage="1" showErrorMessage="1" xr:uid="{00000000-0002-0000-4100-000002000000}">
          <x14:formula1>
            <xm:f>_dropDownSheet!$A$9:$JB$9</xm:f>
          </x14:formula1>
          <xm:sqref>C8:C500</xm:sqref>
        </x14:dataValidation>
        <x14:dataValidation type="list" allowBlank="1" showInputMessage="1" showErrorMessage="1" xr:uid="{00000000-0002-0000-4100-000003000000}">
          <x14:formula1>
            <xm:f>_dropDownSheet!$A$11:$N$11</xm:f>
          </x14:formula1>
          <xm:sqref>D8:D500</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Blad67">
    <outlinePr summaryBelow="0"/>
  </sheetPr>
  <dimension ref="A1:T500"/>
  <sheetViews>
    <sheetView workbookViewId="0">
      <pane ySplit="1" topLeftCell="A2" activePane="bottomLeft" state="frozen"/>
      <selection pane="bottomLeft" activeCell="T7" sqref="T7"/>
    </sheetView>
  </sheetViews>
  <sheetFormatPr defaultRowHeight="14.5"/>
  <cols>
    <col min="1" max="18" width="15" customWidth="1"/>
    <col min="20" max="20" width="101.26953125" customWidth="1"/>
  </cols>
  <sheetData>
    <row r="1" spans="1:20" ht="15" customHeight="1">
      <c r="A1" s="11" t="s">
        <v>246</v>
      </c>
      <c r="B1" s="12" t="s">
        <v>169</v>
      </c>
    </row>
    <row r="2" spans="1:20" ht="15" customHeight="1"/>
    <row r="3" spans="1:20">
      <c r="A3" s="12"/>
      <c r="F3" s="53" t="s">
        <v>336</v>
      </c>
      <c r="G3" s="53"/>
      <c r="H3" s="53"/>
      <c r="I3" s="53"/>
      <c r="J3" s="53"/>
      <c r="K3" s="53"/>
      <c r="L3" s="53"/>
      <c r="M3" s="53"/>
      <c r="N3" s="53" t="s">
        <v>284</v>
      </c>
      <c r="O3" s="53"/>
      <c r="P3" s="53"/>
      <c r="Q3" s="53"/>
      <c r="R3" s="53"/>
      <c r="T3" s="51" t="s">
        <v>250</v>
      </c>
    </row>
    <row r="4" spans="1:20">
      <c r="F4" s="53" t="s">
        <v>344</v>
      </c>
      <c r="G4" s="53" t="s">
        <v>252</v>
      </c>
      <c r="H4" s="53"/>
      <c r="I4" s="53"/>
      <c r="J4" s="53"/>
      <c r="K4" s="53"/>
      <c r="L4" s="53"/>
      <c r="M4" s="53" t="s">
        <v>345</v>
      </c>
      <c r="N4" s="53" t="s">
        <v>285</v>
      </c>
      <c r="O4" s="53" t="s">
        <v>252</v>
      </c>
      <c r="P4" s="53"/>
      <c r="Q4" s="53"/>
      <c r="R4" s="53" t="s">
        <v>286</v>
      </c>
      <c r="T4" s="51"/>
    </row>
    <row r="5" spans="1:20">
      <c r="F5" s="53"/>
      <c r="G5" s="53" t="s">
        <v>254</v>
      </c>
      <c r="H5" s="53"/>
      <c r="I5" s="53" t="s">
        <v>255</v>
      </c>
      <c r="J5" s="53"/>
      <c r="K5" s="53" t="s">
        <v>297</v>
      </c>
      <c r="L5" s="53" t="s">
        <v>257</v>
      </c>
      <c r="M5" s="53"/>
      <c r="N5" s="53"/>
      <c r="O5" s="53" t="s">
        <v>287</v>
      </c>
      <c r="P5" s="53" t="s">
        <v>346</v>
      </c>
      <c r="Q5" s="53" t="s">
        <v>291</v>
      </c>
      <c r="R5" s="53"/>
      <c r="T5" s="51"/>
    </row>
    <row r="6" spans="1:20" ht="20">
      <c r="F6" s="53"/>
      <c r="G6" s="13" t="s">
        <v>347</v>
      </c>
      <c r="H6" s="13" t="s">
        <v>348</v>
      </c>
      <c r="I6" s="13" t="s">
        <v>260</v>
      </c>
      <c r="J6" s="13" t="s">
        <v>261</v>
      </c>
      <c r="K6" s="53"/>
      <c r="L6" s="53"/>
      <c r="M6" s="53"/>
      <c r="N6" s="53"/>
      <c r="O6" s="53"/>
      <c r="P6" s="53"/>
      <c r="Q6" s="53"/>
      <c r="R6" s="53"/>
      <c r="T6" s="51"/>
    </row>
    <row r="7" spans="1:20" ht="21.5">
      <c r="A7" s="20" t="s">
        <v>275</v>
      </c>
      <c r="B7" s="20" t="s">
        <v>278</v>
      </c>
      <c r="C7" s="20" t="s">
        <v>276</v>
      </c>
      <c r="D7" s="20" t="s">
        <v>277</v>
      </c>
      <c r="E7" s="20" t="s">
        <v>317</v>
      </c>
      <c r="F7" s="14" t="s">
        <v>262</v>
      </c>
      <c r="G7" s="14" t="s">
        <v>263</v>
      </c>
      <c r="H7" s="14" t="s">
        <v>264</v>
      </c>
      <c r="I7" s="14" t="s">
        <v>265</v>
      </c>
      <c r="J7" s="14" t="s">
        <v>266</v>
      </c>
      <c r="K7" s="14" t="s">
        <v>267</v>
      </c>
      <c r="L7" s="14" t="s">
        <v>268</v>
      </c>
      <c r="M7" s="14" t="s">
        <v>269</v>
      </c>
      <c r="N7" s="14" t="s">
        <v>270</v>
      </c>
      <c r="O7" s="14" t="s">
        <v>209</v>
      </c>
      <c r="P7" s="14" t="s">
        <v>212</v>
      </c>
      <c r="Q7" s="14" t="s">
        <v>217</v>
      </c>
      <c r="R7" s="14" t="s">
        <v>239</v>
      </c>
      <c r="T7" s="32" t="s">
        <v>1019</v>
      </c>
    </row>
    <row r="8" spans="1:20" ht="20">
      <c r="A8" s="21" t="s">
        <v>322</v>
      </c>
      <c r="B8" s="21" t="s">
        <v>281</v>
      </c>
      <c r="C8" s="21" t="s">
        <v>279</v>
      </c>
      <c r="D8" s="21" t="s">
        <v>280</v>
      </c>
      <c r="E8" s="21" t="s">
        <v>320</v>
      </c>
      <c r="F8" s="16"/>
      <c r="G8" s="16"/>
      <c r="H8" s="16"/>
      <c r="I8" s="16"/>
      <c r="J8" s="16"/>
      <c r="K8" s="16"/>
      <c r="L8" s="16"/>
      <c r="M8" s="16"/>
      <c r="N8" s="16"/>
      <c r="O8" s="16"/>
      <c r="P8" s="16"/>
      <c r="Q8" s="16"/>
      <c r="R8" s="16"/>
      <c r="T8" s="33" t="str">
        <f>IF(COUNTA(F8:R8)=0,"",_xlfn.CONCAT(,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 Error: No accrued interest has been reported, whereas the position at the beginning or at the end of the period is greater than zero. Report '0' in case accrued interest equals zero, do not leave the cell empty.",
     "")                                                                                                                                                                                                                                                      ))</f>
        <v/>
      </c>
    </row>
    <row r="9" spans="1:20" ht="15" customHeight="1">
      <c r="A9" s="21"/>
      <c r="B9" s="21"/>
      <c r="C9" s="21"/>
      <c r="D9" s="21"/>
      <c r="E9" s="21"/>
      <c r="F9" s="16"/>
      <c r="G9" s="16"/>
      <c r="H9" s="16"/>
      <c r="I9" s="16"/>
      <c r="J9" s="16"/>
      <c r="K9" s="16"/>
      <c r="L9" s="16"/>
      <c r="M9" s="16"/>
      <c r="N9" s="16"/>
      <c r="O9" s="16"/>
      <c r="P9" s="16"/>
      <c r="Q9" s="16"/>
      <c r="R9" s="16"/>
      <c r="T9" s="33" t="str">
        <f>IF(COUNTA(F9:R9)=0,"",_xlfn.CONCAT(,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 Error: No accrued interest has been reported, whereas the position at the beginning or at the end of the period is greater than zero. Report '0' in case accrued interest equals zero, do not leave the cell empty.",
     "")                                                                                                                                                                                                                                                      ))</f>
        <v/>
      </c>
    </row>
    <row r="10" spans="1:20">
      <c r="A10" s="21"/>
      <c r="B10" s="21"/>
      <c r="C10" s="21"/>
      <c r="D10" s="21"/>
      <c r="E10" s="21"/>
      <c r="F10" s="16"/>
      <c r="G10" s="16"/>
      <c r="H10" s="16"/>
      <c r="I10" s="16"/>
      <c r="J10" s="16"/>
      <c r="K10" s="16"/>
      <c r="L10" s="16"/>
      <c r="M10" s="16"/>
      <c r="N10" s="16"/>
      <c r="O10" s="16"/>
      <c r="P10" s="16"/>
      <c r="Q10" s="16"/>
      <c r="R10" s="16"/>
      <c r="T10" s="33" t="str">
        <f t="shared" ref="T10:T73" si="0">IF(COUNTA(F10:R10)=0,"",_xlfn.CONCAT(,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 Error: No accrued interest has been reported, whereas the position at the beginning or at the end of the period is greater than zero. Report '0' in case accrued interest equals zero, do not leave the cell empty.",
     "")                                                                                                                                                                                                                                                      ))</f>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si="0"/>
        <v/>
      </c>
    </row>
    <row r="74" spans="1:20">
      <c r="A74" s="21"/>
      <c r="B74" s="21"/>
      <c r="C74" s="21"/>
      <c r="D74" s="21"/>
      <c r="E74" s="21"/>
      <c r="F74" s="16"/>
      <c r="G74" s="16"/>
      <c r="H74" s="16"/>
      <c r="I74" s="16"/>
      <c r="J74" s="16"/>
      <c r="K74" s="16"/>
      <c r="L74" s="16"/>
      <c r="M74" s="16"/>
      <c r="N74" s="16"/>
      <c r="O74" s="16"/>
      <c r="P74" s="16"/>
      <c r="Q74" s="16"/>
      <c r="R74" s="16"/>
      <c r="T74" s="33" t="str">
        <f t="shared" ref="T74:T137" si="1">IF(COUNTA(F74:R74)=0,"",_xlfn.CONCAT(,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 Error: No accrued interest has been reported, whereas the position at the beginning or at the end of the period is greater than zero. Report '0' in case accrued interest equals zero, do not leave the cell empty.",
     "")                                                                                                                                                                                                                                                      ))</f>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si="1"/>
        <v/>
      </c>
    </row>
    <row r="138" spans="1:20">
      <c r="A138" s="21"/>
      <c r="B138" s="21"/>
      <c r="C138" s="21"/>
      <c r="D138" s="21"/>
      <c r="E138" s="21"/>
      <c r="F138" s="16"/>
      <c r="G138" s="16"/>
      <c r="H138" s="16"/>
      <c r="I138" s="16"/>
      <c r="J138" s="16"/>
      <c r="K138" s="16"/>
      <c r="L138" s="16"/>
      <c r="M138" s="16"/>
      <c r="N138" s="16"/>
      <c r="O138" s="16"/>
      <c r="P138" s="16"/>
      <c r="Q138" s="16"/>
      <c r="R138" s="16"/>
      <c r="T138" s="33" t="str">
        <f t="shared" ref="T138:T201" si="2">IF(COUNTA(F138:R138)=0,"",_xlfn.CONCAT(,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 Error: No accrued interest has been reported, whereas the position at the beginning or at the end of the period is greater than zero. Report '0' in case accrued interest equals zero, do not leave the cell empty.",
     "")                                                                                                                                                                                                                                                      ))</f>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si="2"/>
        <v/>
      </c>
    </row>
    <row r="202" spans="1:20">
      <c r="A202" s="21"/>
      <c r="B202" s="21"/>
      <c r="C202" s="21"/>
      <c r="D202" s="21"/>
      <c r="E202" s="21"/>
      <c r="F202" s="16"/>
      <c r="G202" s="16"/>
      <c r="H202" s="16"/>
      <c r="I202" s="16"/>
      <c r="J202" s="16"/>
      <c r="K202" s="16"/>
      <c r="L202" s="16"/>
      <c r="M202" s="16"/>
      <c r="N202" s="16"/>
      <c r="O202" s="16"/>
      <c r="P202" s="16"/>
      <c r="Q202" s="16"/>
      <c r="R202" s="16"/>
      <c r="T202" s="33" t="str">
        <f t="shared" ref="T202:T265" si="3">IF(COUNTA(F202:R202)=0,"",_xlfn.CONCAT(,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 Error: No accrued interest has been reported, whereas the position at the beginning or at the end of the period is greater than zero. Report '0' in case accrued interest equals zero, do not leave the cell empty.",
     "")                                                                                                                                                                                                                                                      ))</f>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si="3"/>
        <v/>
      </c>
    </row>
    <row r="266" spans="1:20">
      <c r="A266" s="21"/>
      <c r="B266" s="21"/>
      <c r="C266" s="21"/>
      <c r="D266" s="21"/>
      <c r="E266" s="21"/>
      <c r="F266" s="16"/>
      <c r="G266" s="16"/>
      <c r="H266" s="16"/>
      <c r="I266" s="16"/>
      <c r="J266" s="16"/>
      <c r="K266" s="16"/>
      <c r="L266" s="16"/>
      <c r="M266" s="16"/>
      <c r="N266" s="16"/>
      <c r="O266" s="16"/>
      <c r="P266" s="16"/>
      <c r="Q266" s="16"/>
      <c r="R266" s="16"/>
      <c r="T266" s="33" t="str">
        <f t="shared" ref="T266:T329" si="4">IF(COUNTA(F266:R266)=0,"",_xlfn.CONCAT(,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 Error: No accrued interest has been reported, whereas the position at the beginning or at the end of the period is greater than zero. Report '0' in case accrued interest equals zero, do not leave the cell empty.",
     "")                                                                                                                                                                                                                                                      ))</f>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si="4"/>
        <v/>
      </c>
    </row>
    <row r="330" spans="1:20">
      <c r="A330" s="21"/>
      <c r="B330" s="21"/>
      <c r="C330" s="21"/>
      <c r="D330" s="21"/>
      <c r="E330" s="21"/>
      <c r="F330" s="16"/>
      <c r="G330" s="16"/>
      <c r="H330" s="16"/>
      <c r="I330" s="16"/>
      <c r="J330" s="16"/>
      <c r="K330" s="16"/>
      <c r="L330" s="16"/>
      <c r="M330" s="16"/>
      <c r="N330" s="16"/>
      <c r="O330" s="16"/>
      <c r="P330" s="16"/>
      <c r="Q330" s="16"/>
      <c r="R330" s="16"/>
      <c r="T330" s="33" t="str">
        <f t="shared" ref="T330:T393" si="5">IF(COUNTA(F330:R330)=0,"",_xlfn.CONCAT(,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 Error: No accrued interest has been reported, whereas the position at the beginning or at the end of the period is greater than zero. Report '0' in case accrued interest equals zero, do not leave the cell empty.",
     "")                                                                                                                                                                                                                                                      ))</f>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si="5"/>
        <v/>
      </c>
    </row>
    <row r="394" spans="1:20">
      <c r="A394" s="21"/>
      <c r="B394" s="21"/>
      <c r="C394" s="21"/>
      <c r="D394" s="21"/>
      <c r="E394" s="21"/>
      <c r="F394" s="16"/>
      <c r="G394" s="16"/>
      <c r="H394" s="16"/>
      <c r="I394" s="16"/>
      <c r="J394" s="16"/>
      <c r="K394" s="16"/>
      <c r="L394" s="16"/>
      <c r="M394" s="16"/>
      <c r="N394" s="16"/>
      <c r="O394" s="16"/>
      <c r="P394" s="16"/>
      <c r="Q394" s="16"/>
      <c r="R394" s="16"/>
      <c r="T394" s="33" t="str">
        <f t="shared" ref="T394:T457" si="6">IF(COUNTA(F394:R394)=0,"",_xlfn.CONCAT(,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 Error: No accrued interest has been reported, whereas the position at the beginning or at the end of the period is greater than zero. Report '0' in case accrued interest equals zero, do not leave the cell empty.",
     "")                                                                                                                                                                                                                                                      ))</f>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si="6"/>
        <v/>
      </c>
    </row>
    <row r="458" spans="1:20">
      <c r="A458" s="21"/>
      <c r="B458" s="21"/>
      <c r="C458" s="21"/>
      <c r="D458" s="21"/>
      <c r="E458" s="21"/>
      <c r="F458" s="16"/>
      <c r="G458" s="16"/>
      <c r="H458" s="16"/>
      <c r="I458" s="16"/>
      <c r="J458" s="16"/>
      <c r="K458" s="16"/>
      <c r="L458" s="16"/>
      <c r="M458" s="16"/>
      <c r="N458" s="16"/>
      <c r="O458" s="16"/>
      <c r="P458" s="16"/>
      <c r="Q458" s="16"/>
      <c r="R458" s="16"/>
      <c r="T458" s="33" t="str">
        <f t="shared" ref="T458:T500" si="7">IF(COUNTA(F458:R458)=0,"",_xlfn.CONCAT(,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 Error: No accrued interest has been reported, whereas the position at the beginning or at the end of the period is greater than zero. Report '0' in case accrued interest equals zero, do not leave the cell empty.",
     "")                                                                                                                                                                                                                                                      ))</f>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97" priority="3">
      <formula>AND(NOT(ISBLANK(F8)), F8&lt;0)</formula>
    </cfRule>
  </conditionalFormatting>
  <conditionalFormatting sqref="M8:M500">
    <cfRule type="expression" dxfId="96" priority="2">
      <formula>AND(NOT(ISBLANK(M8)), M8&lt;0)</formula>
    </cfRule>
    <cfRule type="expression" dxfId="95" priority="5">
      <formula>NOT(M8 = (SUM(F8, G8, I8:L8) - SUM(H8)))</formula>
    </cfRule>
  </conditionalFormatting>
  <conditionalFormatting sqref="O8:O500">
    <cfRule type="expression" dxfId="94" priority="1">
      <formula>AND(ISBLANK(O8), OR(F8&gt;0, M8&gt;0))</formula>
    </cfRule>
  </conditionalFormatting>
  <conditionalFormatting sqref="R8:R500">
    <cfRule type="expression" dxfId="93" priority="4">
      <formula>NOT(R8 = (SUM(N8, O8, Q8) - SUM(P8)))</formula>
    </cfRule>
  </conditionalFormatting>
  <hyperlinks>
    <hyperlink ref="A1" location="'TOC'!B79" display="TOC" xr:uid="{00000000-0004-0000-4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200-000000000000}">
          <x14:formula1>
            <xm:f>_dropDownSheet!$A$20</xm:f>
          </x14:formula1>
          <xm:sqref>A8:A500</xm:sqref>
        </x14:dataValidation>
        <x14:dataValidation type="list" allowBlank="1" showInputMessage="1" showErrorMessage="1" xr:uid="{00000000-0002-0000-4200-000001000000}">
          <x14:formula1>
            <xm:f>_dropDownSheet!$A$16:$D$16</xm:f>
          </x14:formula1>
          <xm:sqref>B8:B500</xm:sqref>
        </x14:dataValidation>
        <x14:dataValidation type="list" allowBlank="1" showInputMessage="1" showErrorMessage="1" xr:uid="{00000000-0002-0000-4200-000002000000}">
          <x14:formula1>
            <xm:f>_dropDownSheet!$A$9:$JB$9</xm:f>
          </x14:formula1>
          <xm:sqref>C8:C500</xm:sqref>
        </x14:dataValidation>
        <x14:dataValidation type="list" allowBlank="1" showInputMessage="1" showErrorMessage="1" xr:uid="{00000000-0002-0000-4200-000003000000}">
          <x14:formula1>
            <xm:f>_dropDownSheet!$A$11:$N$11</xm:f>
          </x14:formula1>
          <xm:sqref>D8:D500</xm:sqref>
        </x14:dataValidation>
        <x14:dataValidation type="list" allowBlank="1" showInputMessage="1" showErrorMessage="1" xr:uid="{00000000-0002-0000-4200-000004000000}">
          <x14:formula1>
            <xm:f>_dropDownSheet!$A$18:$C$18</xm:f>
          </x14:formula1>
          <xm:sqref>E8:E500</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Blad68">
    <outlinePr summaryBelow="0"/>
  </sheetPr>
  <dimension ref="A1:U500"/>
  <sheetViews>
    <sheetView workbookViewId="0">
      <pane ySplit="1" topLeftCell="A2" activePane="bottomLeft" state="frozen"/>
      <selection pane="bottomLeft"/>
    </sheetView>
  </sheetViews>
  <sheetFormatPr defaultRowHeight="14.5"/>
  <cols>
    <col min="1" max="19" width="15" customWidth="1"/>
    <col min="21" max="21" width="110.81640625" customWidth="1"/>
  </cols>
  <sheetData>
    <row r="1" spans="1:21" ht="15" customHeight="1">
      <c r="A1" s="11" t="s">
        <v>246</v>
      </c>
      <c r="B1" s="12" t="s">
        <v>172</v>
      </c>
    </row>
    <row r="2" spans="1:21" ht="15" customHeight="1"/>
    <row r="3" spans="1:21">
      <c r="A3" s="12"/>
      <c r="F3" s="53" t="s">
        <v>336</v>
      </c>
      <c r="G3" s="53"/>
      <c r="H3" s="53"/>
      <c r="I3" s="53"/>
      <c r="J3" s="53"/>
      <c r="K3" s="53"/>
      <c r="L3" s="53"/>
      <c r="M3" s="53"/>
      <c r="N3" s="53" t="s">
        <v>284</v>
      </c>
      <c r="O3" s="53"/>
      <c r="P3" s="53"/>
      <c r="Q3" s="53"/>
      <c r="R3" s="53"/>
      <c r="S3" s="53" t="s">
        <v>249</v>
      </c>
      <c r="U3" s="51" t="s">
        <v>250</v>
      </c>
    </row>
    <row r="4" spans="1:21">
      <c r="F4" s="53" t="s">
        <v>344</v>
      </c>
      <c r="G4" s="53" t="s">
        <v>252</v>
      </c>
      <c r="H4" s="53"/>
      <c r="I4" s="53"/>
      <c r="J4" s="53"/>
      <c r="K4" s="53"/>
      <c r="L4" s="53"/>
      <c r="M4" s="53" t="s">
        <v>345</v>
      </c>
      <c r="N4" s="53" t="s">
        <v>285</v>
      </c>
      <c r="O4" s="53" t="s">
        <v>252</v>
      </c>
      <c r="P4" s="53"/>
      <c r="Q4" s="53"/>
      <c r="R4" s="53" t="s">
        <v>286</v>
      </c>
      <c r="S4" s="53"/>
      <c r="U4" s="51"/>
    </row>
    <row r="5" spans="1:21">
      <c r="F5" s="53"/>
      <c r="G5" s="53" t="s">
        <v>254</v>
      </c>
      <c r="H5" s="53"/>
      <c r="I5" s="53" t="s">
        <v>255</v>
      </c>
      <c r="J5" s="53"/>
      <c r="K5" s="53" t="s">
        <v>297</v>
      </c>
      <c r="L5" s="53" t="s">
        <v>257</v>
      </c>
      <c r="M5" s="53"/>
      <c r="N5" s="53"/>
      <c r="O5" s="53" t="s">
        <v>287</v>
      </c>
      <c r="P5" s="53" t="s">
        <v>346</v>
      </c>
      <c r="Q5" s="53" t="s">
        <v>291</v>
      </c>
      <c r="R5" s="53"/>
      <c r="S5" s="53"/>
      <c r="U5" s="51"/>
    </row>
    <row r="6" spans="1:21" ht="20">
      <c r="F6" s="53"/>
      <c r="G6" s="13" t="s">
        <v>347</v>
      </c>
      <c r="H6" s="13" t="s">
        <v>348</v>
      </c>
      <c r="I6" s="13" t="s">
        <v>260</v>
      </c>
      <c r="J6" s="13" t="s">
        <v>261</v>
      </c>
      <c r="K6" s="53"/>
      <c r="L6" s="53"/>
      <c r="M6" s="53"/>
      <c r="N6" s="53"/>
      <c r="O6" s="53"/>
      <c r="P6" s="53"/>
      <c r="Q6" s="53"/>
      <c r="R6" s="53"/>
      <c r="S6" s="53"/>
      <c r="U6" s="51"/>
    </row>
    <row r="7" spans="1:21" ht="21.5">
      <c r="A7" s="20" t="s">
        <v>275</v>
      </c>
      <c r="B7" s="20" t="s">
        <v>278</v>
      </c>
      <c r="C7" s="20" t="s">
        <v>276</v>
      </c>
      <c r="D7" s="20" t="s">
        <v>277</v>
      </c>
      <c r="E7" s="20" t="s">
        <v>317</v>
      </c>
      <c r="F7" s="14" t="s">
        <v>262</v>
      </c>
      <c r="G7" s="14" t="s">
        <v>263</v>
      </c>
      <c r="H7" s="14" t="s">
        <v>264</v>
      </c>
      <c r="I7" s="14" t="s">
        <v>265</v>
      </c>
      <c r="J7" s="14" t="s">
        <v>266</v>
      </c>
      <c r="K7" s="14" t="s">
        <v>267</v>
      </c>
      <c r="L7" s="14" t="s">
        <v>268</v>
      </c>
      <c r="M7" s="14" t="s">
        <v>269</v>
      </c>
      <c r="N7" s="14" t="s">
        <v>270</v>
      </c>
      <c r="O7" s="14" t="s">
        <v>209</v>
      </c>
      <c r="P7" s="14" t="s">
        <v>212</v>
      </c>
      <c r="Q7" s="14" t="s">
        <v>217</v>
      </c>
      <c r="R7" s="14" t="s">
        <v>239</v>
      </c>
      <c r="S7" s="14" t="s">
        <v>292</v>
      </c>
      <c r="U7" s="32" t="s">
        <v>1019</v>
      </c>
    </row>
    <row r="8" spans="1:21" ht="30">
      <c r="A8" s="21" t="s">
        <v>349</v>
      </c>
      <c r="B8" s="21" t="s">
        <v>281</v>
      </c>
      <c r="C8" s="21" t="s">
        <v>279</v>
      </c>
      <c r="D8" s="21" t="s">
        <v>280</v>
      </c>
      <c r="E8" s="21" t="s">
        <v>320</v>
      </c>
      <c r="F8" s="16"/>
      <c r="G8" s="16"/>
      <c r="H8" s="16"/>
      <c r="I8" s="16"/>
      <c r="J8" s="16"/>
      <c r="K8" s="16"/>
      <c r="L8" s="16"/>
      <c r="M8" s="16"/>
      <c r="N8" s="16"/>
      <c r="O8" s="16"/>
      <c r="P8" s="16"/>
      <c r="Q8" s="16"/>
      <c r="R8" s="16"/>
      <c r="S8" s="17"/>
      <c r="U8" s="33" t="str">
        <f>IF(COUNTA(F8:S8)=0,"",_xlfn.CONCAT(,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"No accrued interest has been reported, whereas the position at the beginning or at the end of the period is greater than zero. Report '0' in case accrued interest equals zero, do not leave the cell empty.",
     ""),
IF(AND(OR(ABS(G8)&gt;3000000000,ABS(H8)&gt;3000000000),ISBLANK(S8)),
 " Warning: An explanation in &lt;c140&gt; must be completed for transactions of more than EUR 3 billion or less than EUR -3 billion.",
     "")))</f>
        <v/>
      </c>
    </row>
    <row r="9" spans="1:21" ht="15" customHeight="1">
      <c r="A9" s="21"/>
      <c r="B9" s="21"/>
      <c r="C9" s="21"/>
      <c r="D9" s="21"/>
      <c r="E9" s="21"/>
      <c r="F9" s="16"/>
      <c r="G9" s="16"/>
      <c r="H9" s="16"/>
      <c r="I9" s="16"/>
      <c r="J9" s="16"/>
      <c r="K9" s="16"/>
      <c r="L9" s="16"/>
      <c r="M9" s="16"/>
      <c r="N9" s="16"/>
      <c r="O9" s="16"/>
      <c r="P9" s="16"/>
      <c r="Q9" s="16"/>
      <c r="R9" s="16"/>
      <c r="S9" s="17"/>
      <c r="U9" s="33" t="str">
        <f>IF(COUNTA(F9:S9)=0,"",_xlfn.CONCAT(,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"No accrued interest has been reported, whereas the position at the beginning or at the end of the period is greater than zero. Report '0' in case accrued interest equals zero, do not leave the cell empty.",
     ""),
IF(AND(OR(ABS(G9)&gt;3000000000,ABS(H9)&gt;3000000000),ISBLANK(S9)),
 " Warning: An explanation in &lt;c140&gt; must be completed for transactions of more than EUR 3 billion or less than EUR -3 billion.",
     "")))</f>
        <v/>
      </c>
    </row>
    <row r="10" spans="1:21">
      <c r="A10" s="21"/>
      <c r="B10" s="21"/>
      <c r="C10" s="21"/>
      <c r="D10" s="21"/>
      <c r="E10" s="21"/>
      <c r="F10" s="16"/>
      <c r="G10" s="16"/>
      <c r="H10" s="16"/>
      <c r="I10" s="16"/>
      <c r="J10" s="16"/>
      <c r="K10" s="16"/>
      <c r="L10" s="16"/>
      <c r="M10" s="16"/>
      <c r="N10" s="16"/>
      <c r="O10" s="16"/>
      <c r="P10" s="16"/>
      <c r="Q10" s="16"/>
      <c r="R10" s="16"/>
      <c r="S10" s="17"/>
      <c r="U10" s="33" t="str">
        <f t="shared" ref="U10:U73" si="0">IF(COUNTA(F10:S10)=0,"",_xlfn.CONCAT(,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"No accrued interest has been reported, whereas the position at the beginning or at the end of the period is greater than zero. Report '0' in case accrued interest equals zero, do not leave the cell empty.",
     ""),
IF(AND(OR(ABS(G10)&gt;3000000000,ABS(H10)&gt;3000000000),ISBLANK(S10)),
 " Warning: An explanation in &lt;c140&gt; must be completed for transactions of more than EUR 3 billion or less than EUR -3 billion.",
     "")))</f>
        <v/>
      </c>
    </row>
    <row r="11" spans="1:21">
      <c r="A11" s="21"/>
      <c r="B11" s="21"/>
      <c r="C11" s="21"/>
      <c r="D11" s="21"/>
      <c r="E11" s="21"/>
      <c r="F11" s="16"/>
      <c r="G11" s="16"/>
      <c r="H11" s="16"/>
      <c r="I11" s="16"/>
      <c r="J11" s="16"/>
      <c r="K11" s="16"/>
      <c r="L11" s="16"/>
      <c r="M11" s="16"/>
      <c r="N11" s="16"/>
      <c r="O11" s="16"/>
      <c r="P11" s="16"/>
      <c r="Q11" s="16"/>
      <c r="R11" s="16"/>
      <c r="S11" s="17"/>
      <c r="U11" s="33" t="str">
        <f t="shared" si="0"/>
        <v/>
      </c>
    </row>
    <row r="12" spans="1:21">
      <c r="A12" s="21"/>
      <c r="B12" s="21"/>
      <c r="C12" s="21"/>
      <c r="D12" s="21"/>
      <c r="E12" s="21"/>
      <c r="F12" s="16"/>
      <c r="G12" s="16"/>
      <c r="H12" s="16"/>
      <c r="I12" s="16"/>
      <c r="J12" s="16"/>
      <c r="K12" s="16"/>
      <c r="L12" s="16"/>
      <c r="M12" s="16"/>
      <c r="N12" s="16"/>
      <c r="O12" s="16"/>
      <c r="P12" s="16"/>
      <c r="Q12" s="16"/>
      <c r="R12" s="16"/>
      <c r="S12" s="17"/>
      <c r="U12" s="33" t="str">
        <f t="shared" si="0"/>
        <v/>
      </c>
    </row>
    <row r="13" spans="1:21">
      <c r="A13" s="21"/>
      <c r="B13" s="21"/>
      <c r="C13" s="21"/>
      <c r="D13" s="21"/>
      <c r="E13" s="21"/>
      <c r="F13" s="16"/>
      <c r="G13" s="16"/>
      <c r="H13" s="16"/>
      <c r="I13" s="16"/>
      <c r="J13" s="16"/>
      <c r="K13" s="16"/>
      <c r="L13" s="16"/>
      <c r="M13" s="16"/>
      <c r="N13" s="16"/>
      <c r="O13" s="16"/>
      <c r="P13" s="16"/>
      <c r="Q13" s="16"/>
      <c r="R13" s="16"/>
      <c r="S13" s="17"/>
      <c r="U13" s="33" t="str">
        <f t="shared" si="0"/>
        <v/>
      </c>
    </row>
    <row r="14" spans="1:21">
      <c r="A14" s="21"/>
      <c r="B14" s="21"/>
      <c r="C14" s="21"/>
      <c r="D14" s="21"/>
      <c r="E14" s="21"/>
      <c r="F14" s="16"/>
      <c r="G14" s="16"/>
      <c r="H14" s="16"/>
      <c r="I14" s="16"/>
      <c r="J14" s="16"/>
      <c r="K14" s="16"/>
      <c r="L14" s="16"/>
      <c r="M14" s="16"/>
      <c r="N14" s="16"/>
      <c r="O14" s="16"/>
      <c r="P14" s="16"/>
      <c r="Q14" s="16"/>
      <c r="R14" s="16"/>
      <c r="S14" s="17"/>
      <c r="U14" s="33" t="str">
        <f t="shared" si="0"/>
        <v/>
      </c>
    </row>
    <row r="15" spans="1:21">
      <c r="A15" s="21"/>
      <c r="B15" s="21"/>
      <c r="C15" s="21"/>
      <c r="D15" s="21"/>
      <c r="E15" s="21"/>
      <c r="F15" s="16"/>
      <c r="G15" s="16"/>
      <c r="H15" s="16"/>
      <c r="I15" s="16"/>
      <c r="J15" s="16"/>
      <c r="K15" s="16"/>
      <c r="L15" s="16"/>
      <c r="M15" s="16"/>
      <c r="N15" s="16"/>
      <c r="O15" s="16"/>
      <c r="P15" s="16"/>
      <c r="Q15" s="16"/>
      <c r="R15" s="16"/>
      <c r="S15" s="17"/>
      <c r="U15" s="33" t="str">
        <f t="shared" si="0"/>
        <v/>
      </c>
    </row>
    <row r="16" spans="1:21">
      <c r="A16" s="21"/>
      <c r="B16" s="21"/>
      <c r="C16" s="21"/>
      <c r="D16" s="21"/>
      <c r="E16" s="21"/>
      <c r="F16" s="16"/>
      <c r="G16" s="16"/>
      <c r="H16" s="16"/>
      <c r="I16" s="16"/>
      <c r="J16" s="16"/>
      <c r="K16" s="16"/>
      <c r="L16" s="16"/>
      <c r="M16" s="16"/>
      <c r="N16" s="16"/>
      <c r="O16" s="16"/>
      <c r="P16" s="16"/>
      <c r="Q16" s="16"/>
      <c r="R16" s="16"/>
      <c r="S16" s="17"/>
      <c r="U16" s="33" t="str">
        <f t="shared" si="0"/>
        <v/>
      </c>
    </row>
    <row r="17" spans="1:21">
      <c r="A17" s="21"/>
      <c r="B17" s="21"/>
      <c r="C17" s="21"/>
      <c r="D17" s="21"/>
      <c r="E17" s="21"/>
      <c r="F17" s="16"/>
      <c r="G17" s="16"/>
      <c r="H17" s="16"/>
      <c r="I17" s="16"/>
      <c r="J17" s="16"/>
      <c r="K17" s="16"/>
      <c r="L17" s="16"/>
      <c r="M17" s="16"/>
      <c r="N17" s="16"/>
      <c r="O17" s="16"/>
      <c r="P17" s="16"/>
      <c r="Q17" s="16"/>
      <c r="R17" s="16"/>
      <c r="S17" s="17"/>
      <c r="U17" s="33" t="str">
        <f t="shared" si="0"/>
        <v/>
      </c>
    </row>
    <row r="18" spans="1:21">
      <c r="A18" s="21"/>
      <c r="B18" s="21"/>
      <c r="C18" s="21"/>
      <c r="D18" s="21"/>
      <c r="E18" s="21"/>
      <c r="F18" s="16"/>
      <c r="G18" s="16"/>
      <c r="H18" s="16"/>
      <c r="I18" s="16"/>
      <c r="J18" s="16"/>
      <c r="K18" s="16"/>
      <c r="L18" s="16"/>
      <c r="M18" s="16"/>
      <c r="N18" s="16"/>
      <c r="O18" s="16"/>
      <c r="P18" s="16"/>
      <c r="Q18" s="16"/>
      <c r="R18" s="16"/>
      <c r="S18" s="17"/>
      <c r="U18" s="33" t="str">
        <f t="shared" si="0"/>
        <v/>
      </c>
    </row>
    <row r="19" spans="1:21">
      <c r="A19" s="21"/>
      <c r="B19" s="21"/>
      <c r="C19" s="21"/>
      <c r="D19" s="21"/>
      <c r="E19" s="21"/>
      <c r="F19" s="16"/>
      <c r="G19" s="16"/>
      <c r="H19" s="16"/>
      <c r="I19" s="16"/>
      <c r="J19" s="16"/>
      <c r="K19" s="16"/>
      <c r="L19" s="16"/>
      <c r="M19" s="16"/>
      <c r="N19" s="16"/>
      <c r="O19" s="16"/>
      <c r="P19" s="16"/>
      <c r="Q19" s="16"/>
      <c r="R19" s="16"/>
      <c r="S19" s="17"/>
      <c r="U19" s="33" t="str">
        <f t="shared" si="0"/>
        <v/>
      </c>
    </row>
    <row r="20" spans="1:21">
      <c r="A20" s="21"/>
      <c r="B20" s="21"/>
      <c r="C20" s="21"/>
      <c r="D20" s="21"/>
      <c r="E20" s="21"/>
      <c r="F20" s="16"/>
      <c r="G20" s="16"/>
      <c r="H20" s="16"/>
      <c r="I20" s="16"/>
      <c r="J20" s="16"/>
      <c r="K20" s="16"/>
      <c r="L20" s="16"/>
      <c r="M20" s="16"/>
      <c r="N20" s="16"/>
      <c r="O20" s="16"/>
      <c r="P20" s="16"/>
      <c r="Q20" s="16"/>
      <c r="R20" s="16"/>
      <c r="S20" s="17"/>
      <c r="U20" s="33" t="str">
        <f t="shared" si="0"/>
        <v/>
      </c>
    </row>
    <row r="21" spans="1:21">
      <c r="A21" s="21"/>
      <c r="B21" s="21"/>
      <c r="C21" s="21"/>
      <c r="D21" s="21"/>
      <c r="E21" s="21"/>
      <c r="F21" s="16"/>
      <c r="G21" s="16"/>
      <c r="H21" s="16"/>
      <c r="I21" s="16"/>
      <c r="J21" s="16"/>
      <c r="K21" s="16"/>
      <c r="L21" s="16"/>
      <c r="M21" s="16"/>
      <c r="N21" s="16"/>
      <c r="O21" s="16"/>
      <c r="P21" s="16"/>
      <c r="Q21" s="16"/>
      <c r="R21" s="16"/>
      <c r="S21" s="17"/>
      <c r="U21" s="33" t="str">
        <f t="shared" si="0"/>
        <v/>
      </c>
    </row>
    <row r="22" spans="1:21">
      <c r="A22" s="21"/>
      <c r="B22" s="21"/>
      <c r="C22" s="21"/>
      <c r="D22" s="21"/>
      <c r="E22" s="21"/>
      <c r="F22" s="16"/>
      <c r="G22" s="16"/>
      <c r="H22" s="16"/>
      <c r="I22" s="16"/>
      <c r="J22" s="16"/>
      <c r="K22" s="16"/>
      <c r="L22" s="16"/>
      <c r="M22" s="16"/>
      <c r="N22" s="16"/>
      <c r="O22" s="16"/>
      <c r="P22" s="16"/>
      <c r="Q22" s="16"/>
      <c r="R22" s="16"/>
      <c r="S22" s="17"/>
      <c r="U22" s="33" t="str">
        <f t="shared" si="0"/>
        <v/>
      </c>
    </row>
    <row r="23" spans="1:21">
      <c r="A23" s="21"/>
      <c r="B23" s="21"/>
      <c r="C23" s="21"/>
      <c r="D23" s="21"/>
      <c r="E23" s="21"/>
      <c r="F23" s="16"/>
      <c r="G23" s="16"/>
      <c r="H23" s="16"/>
      <c r="I23" s="16"/>
      <c r="J23" s="16"/>
      <c r="K23" s="16"/>
      <c r="L23" s="16"/>
      <c r="M23" s="16"/>
      <c r="N23" s="16"/>
      <c r="O23" s="16"/>
      <c r="P23" s="16"/>
      <c r="Q23" s="16"/>
      <c r="R23" s="16"/>
      <c r="S23" s="17"/>
      <c r="U23" s="33" t="str">
        <f t="shared" si="0"/>
        <v/>
      </c>
    </row>
    <row r="24" spans="1:21">
      <c r="A24" s="21"/>
      <c r="B24" s="21"/>
      <c r="C24" s="21"/>
      <c r="D24" s="21"/>
      <c r="E24" s="21"/>
      <c r="F24" s="16"/>
      <c r="G24" s="16"/>
      <c r="H24" s="16"/>
      <c r="I24" s="16"/>
      <c r="J24" s="16"/>
      <c r="K24" s="16"/>
      <c r="L24" s="16"/>
      <c r="M24" s="16"/>
      <c r="N24" s="16"/>
      <c r="O24" s="16"/>
      <c r="P24" s="16"/>
      <c r="Q24" s="16"/>
      <c r="R24" s="16"/>
      <c r="S24" s="17"/>
      <c r="U24" s="33" t="str">
        <f t="shared" si="0"/>
        <v/>
      </c>
    </row>
    <row r="25" spans="1:21">
      <c r="A25" s="21"/>
      <c r="B25" s="21"/>
      <c r="C25" s="21"/>
      <c r="D25" s="21"/>
      <c r="E25" s="21"/>
      <c r="F25" s="16"/>
      <c r="G25" s="16"/>
      <c r="H25" s="16"/>
      <c r="I25" s="16"/>
      <c r="J25" s="16"/>
      <c r="K25" s="16"/>
      <c r="L25" s="16"/>
      <c r="M25" s="16"/>
      <c r="N25" s="16"/>
      <c r="O25" s="16"/>
      <c r="P25" s="16"/>
      <c r="Q25" s="16"/>
      <c r="R25" s="16"/>
      <c r="S25" s="17"/>
      <c r="U25" s="33" t="str">
        <f t="shared" si="0"/>
        <v/>
      </c>
    </row>
    <row r="26" spans="1:21">
      <c r="A26" s="21"/>
      <c r="B26" s="21"/>
      <c r="C26" s="21"/>
      <c r="D26" s="21"/>
      <c r="E26" s="21"/>
      <c r="F26" s="16"/>
      <c r="G26" s="16"/>
      <c r="H26" s="16"/>
      <c r="I26" s="16"/>
      <c r="J26" s="16"/>
      <c r="K26" s="16"/>
      <c r="L26" s="16"/>
      <c r="M26" s="16"/>
      <c r="N26" s="16"/>
      <c r="O26" s="16"/>
      <c r="P26" s="16"/>
      <c r="Q26" s="16"/>
      <c r="R26" s="16"/>
      <c r="S26" s="17"/>
      <c r="U26" s="33" t="str">
        <f t="shared" si="0"/>
        <v/>
      </c>
    </row>
    <row r="27" spans="1:21">
      <c r="A27" s="21"/>
      <c r="B27" s="21"/>
      <c r="C27" s="21"/>
      <c r="D27" s="21"/>
      <c r="E27" s="21"/>
      <c r="F27" s="16"/>
      <c r="G27" s="16"/>
      <c r="H27" s="16"/>
      <c r="I27" s="16"/>
      <c r="J27" s="16"/>
      <c r="K27" s="16"/>
      <c r="L27" s="16"/>
      <c r="M27" s="16"/>
      <c r="N27" s="16"/>
      <c r="O27" s="16"/>
      <c r="P27" s="16"/>
      <c r="Q27" s="16"/>
      <c r="R27" s="16"/>
      <c r="S27" s="17"/>
      <c r="U27" s="33" t="str">
        <f t="shared" si="0"/>
        <v/>
      </c>
    </row>
    <row r="28" spans="1:21">
      <c r="A28" s="21"/>
      <c r="B28" s="21"/>
      <c r="C28" s="21"/>
      <c r="D28" s="21"/>
      <c r="E28" s="21"/>
      <c r="F28" s="16"/>
      <c r="G28" s="16"/>
      <c r="H28" s="16"/>
      <c r="I28" s="16"/>
      <c r="J28" s="16"/>
      <c r="K28" s="16"/>
      <c r="L28" s="16"/>
      <c r="M28" s="16"/>
      <c r="N28" s="16"/>
      <c r="O28" s="16"/>
      <c r="P28" s="16"/>
      <c r="Q28" s="16"/>
      <c r="R28" s="16"/>
      <c r="S28" s="17"/>
      <c r="U28" s="33" t="str">
        <f t="shared" si="0"/>
        <v/>
      </c>
    </row>
    <row r="29" spans="1:21">
      <c r="A29" s="21"/>
      <c r="B29" s="21"/>
      <c r="C29" s="21"/>
      <c r="D29" s="21"/>
      <c r="E29" s="21"/>
      <c r="F29" s="16"/>
      <c r="G29" s="16"/>
      <c r="H29" s="16"/>
      <c r="I29" s="16"/>
      <c r="J29" s="16"/>
      <c r="K29" s="16"/>
      <c r="L29" s="16"/>
      <c r="M29" s="16"/>
      <c r="N29" s="16"/>
      <c r="O29" s="16"/>
      <c r="P29" s="16"/>
      <c r="Q29" s="16"/>
      <c r="R29" s="16"/>
      <c r="S29" s="17"/>
      <c r="U29" s="33" t="str">
        <f t="shared" si="0"/>
        <v/>
      </c>
    </row>
    <row r="30" spans="1:21">
      <c r="A30" s="21"/>
      <c r="B30" s="21"/>
      <c r="C30" s="21"/>
      <c r="D30" s="21"/>
      <c r="E30" s="21"/>
      <c r="F30" s="16"/>
      <c r="G30" s="16"/>
      <c r="H30" s="16"/>
      <c r="I30" s="16"/>
      <c r="J30" s="16"/>
      <c r="K30" s="16"/>
      <c r="L30" s="16"/>
      <c r="M30" s="16"/>
      <c r="N30" s="16"/>
      <c r="O30" s="16"/>
      <c r="P30" s="16"/>
      <c r="Q30" s="16"/>
      <c r="R30" s="16"/>
      <c r="S30" s="17"/>
      <c r="U30" s="33" t="str">
        <f t="shared" si="0"/>
        <v/>
      </c>
    </row>
    <row r="31" spans="1:21">
      <c r="A31" s="21"/>
      <c r="B31" s="21"/>
      <c r="C31" s="21"/>
      <c r="D31" s="21"/>
      <c r="E31" s="21"/>
      <c r="F31" s="16"/>
      <c r="G31" s="16"/>
      <c r="H31" s="16"/>
      <c r="I31" s="16"/>
      <c r="J31" s="16"/>
      <c r="K31" s="16"/>
      <c r="L31" s="16"/>
      <c r="M31" s="16"/>
      <c r="N31" s="16"/>
      <c r="O31" s="16"/>
      <c r="P31" s="16"/>
      <c r="Q31" s="16"/>
      <c r="R31" s="16"/>
      <c r="S31" s="17"/>
      <c r="U31" s="33" t="str">
        <f t="shared" si="0"/>
        <v/>
      </c>
    </row>
    <row r="32" spans="1:21">
      <c r="A32" s="21"/>
      <c r="B32" s="21"/>
      <c r="C32" s="21"/>
      <c r="D32" s="21"/>
      <c r="E32" s="21"/>
      <c r="F32" s="16"/>
      <c r="G32" s="16"/>
      <c r="H32" s="16"/>
      <c r="I32" s="16"/>
      <c r="J32" s="16"/>
      <c r="K32" s="16"/>
      <c r="L32" s="16"/>
      <c r="M32" s="16"/>
      <c r="N32" s="16"/>
      <c r="O32" s="16"/>
      <c r="P32" s="16"/>
      <c r="Q32" s="16"/>
      <c r="R32" s="16"/>
      <c r="S32" s="17"/>
      <c r="U32" s="33" t="str">
        <f t="shared" si="0"/>
        <v/>
      </c>
    </row>
    <row r="33" spans="1:21">
      <c r="A33" s="21"/>
      <c r="B33" s="21"/>
      <c r="C33" s="21"/>
      <c r="D33" s="21"/>
      <c r="E33" s="21"/>
      <c r="F33" s="16"/>
      <c r="G33" s="16"/>
      <c r="H33" s="16"/>
      <c r="I33" s="16"/>
      <c r="J33" s="16"/>
      <c r="K33" s="16"/>
      <c r="L33" s="16"/>
      <c r="M33" s="16"/>
      <c r="N33" s="16"/>
      <c r="O33" s="16"/>
      <c r="P33" s="16"/>
      <c r="Q33" s="16"/>
      <c r="R33" s="16"/>
      <c r="S33" s="17"/>
      <c r="U33" s="33" t="str">
        <f t="shared" si="0"/>
        <v/>
      </c>
    </row>
    <row r="34" spans="1:21">
      <c r="A34" s="21"/>
      <c r="B34" s="21"/>
      <c r="C34" s="21"/>
      <c r="D34" s="21"/>
      <c r="E34" s="21"/>
      <c r="F34" s="16"/>
      <c r="G34" s="16"/>
      <c r="H34" s="16"/>
      <c r="I34" s="16"/>
      <c r="J34" s="16"/>
      <c r="K34" s="16"/>
      <c r="L34" s="16"/>
      <c r="M34" s="16"/>
      <c r="N34" s="16"/>
      <c r="O34" s="16"/>
      <c r="P34" s="16"/>
      <c r="Q34" s="16"/>
      <c r="R34" s="16"/>
      <c r="S34" s="17"/>
      <c r="U34" s="33" t="str">
        <f t="shared" si="0"/>
        <v/>
      </c>
    </row>
    <row r="35" spans="1:21">
      <c r="A35" s="21"/>
      <c r="B35" s="21"/>
      <c r="C35" s="21"/>
      <c r="D35" s="21"/>
      <c r="E35" s="21"/>
      <c r="F35" s="16"/>
      <c r="G35" s="16"/>
      <c r="H35" s="16"/>
      <c r="I35" s="16"/>
      <c r="J35" s="16"/>
      <c r="K35" s="16"/>
      <c r="L35" s="16"/>
      <c r="M35" s="16"/>
      <c r="N35" s="16"/>
      <c r="O35" s="16"/>
      <c r="P35" s="16"/>
      <c r="Q35" s="16"/>
      <c r="R35" s="16"/>
      <c r="S35" s="17"/>
      <c r="U35" s="33" t="str">
        <f t="shared" si="0"/>
        <v/>
      </c>
    </row>
    <row r="36" spans="1:21">
      <c r="A36" s="21"/>
      <c r="B36" s="21"/>
      <c r="C36" s="21"/>
      <c r="D36" s="21"/>
      <c r="E36" s="21"/>
      <c r="F36" s="16"/>
      <c r="G36" s="16"/>
      <c r="H36" s="16"/>
      <c r="I36" s="16"/>
      <c r="J36" s="16"/>
      <c r="K36" s="16"/>
      <c r="L36" s="16"/>
      <c r="M36" s="16"/>
      <c r="N36" s="16"/>
      <c r="O36" s="16"/>
      <c r="P36" s="16"/>
      <c r="Q36" s="16"/>
      <c r="R36" s="16"/>
      <c r="S36" s="17"/>
      <c r="U36" s="33" t="str">
        <f t="shared" si="0"/>
        <v/>
      </c>
    </row>
    <row r="37" spans="1:21">
      <c r="A37" s="21"/>
      <c r="B37" s="21"/>
      <c r="C37" s="21"/>
      <c r="D37" s="21"/>
      <c r="E37" s="21"/>
      <c r="F37" s="16"/>
      <c r="G37" s="16"/>
      <c r="H37" s="16"/>
      <c r="I37" s="16"/>
      <c r="J37" s="16"/>
      <c r="K37" s="16"/>
      <c r="L37" s="16"/>
      <c r="M37" s="16"/>
      <c r="N37" s="16"/>
      <c r="O37" s="16"/>
      <c r="P37" s="16"/>
      <c r="Q37" s="16"/>
      <c r="R37" s="16"/>
      <c r="S37" s="17"/>
      <c r="U37" s="33" t="str">
        <f t="shared" si="0"/>
        <v/>
      </c>
    </row>
    <row r="38" spans="1:21">
      <c r="A38" s="21"/>
      <c r="B38" s="21"/>
      <c r="C38" s="21"/>
      <c r="D38" s="21"/>
      <c r="E38" s="21"/>
      <c r="F38" s="16"/>
      <c r="G38" s="16"/>
      <c r="H38" s="16"/>
      <c r="I38" s="16"/>
      <c r="J38" s="16"/>
      <c r="K38" s="16"/>
      <c r="L38" s="16"/>
      <c r="M38" s="16"/>
      <c r="N38" s="16"/>
      <c r="O38" s="16"/>
      <c r="P38" s="16"/>
      <c r="Q38" s="16"/>
      <c r="R38" s="16"/>
      <c r="S38" s="17"/>
      <c r="U38" s="33" t="str">
        <f t="shared" si="0"/>
        <v/>
      </c>
    </row>
    <row r="39" spans="1:21">
      <c r="A39" s="21"/>
      <c r="B39" s="21"/>
      <c r="C39" s="21"/>
      <c r="D39" s="21"/>
      <c r="E39" s="21"/>
      <c r="F39" s="16"/>
      <c r="G39" s="16"/>
      <c r="H39" s="16"/>
      <c r="I39" s="16"/>
      <c r="J39" s="16"/>
      <c r="K39" s="16"/>
      <c r="L39" s="16"/>
      <c r="M39" s="16"/>
      <c r="N39" s="16"/>
      <c r="O39" s="16"/>
      <c r="P39" s="16"/>
      <c r="Q39" s="16"/>
      <c r="R39" s="16"/>
      <c r="S39" s="17"/>
      <c r="U39" s="33" t="str">
        <f t="shared" si="0"/>
        <v/>
      </c>
    </row>
    <row r="40" spans="1:21">
      <c r="A40" s="21"/>
      <c r="B40" s="21"/>
      <c r="C40" s="21"/>
      <c r="D40" s="21"/>
      <c r="E40" s="21"/>
      <c r="F40" s="16"/>
      <c r="G40" s="16"/>
      <c r="H40" s="16"/>
      <c r="I40" s="16"/>
      <c r="J40" s="16"/>
      <c r="K40" s="16"/>
      <c r="L40" s="16"/>
      <c r="M40" s="16"/>
      <c r="N40" s="16"/>
      <c r="O40" s="16"/>
      <c r="P40" s="16"/>
      <c r="Q40" s="16"/>
      <c r="R40" s="16"/>
      <c r="S40" s="17"/>
      <c r="U40" s="33" t="str">
        <f t="shared" si="0"/>
        <v/>
      </c>
    </row>
    <row r="41" spans="1:21">
      <c r="A41" s="21"/>
      <c r="B41" s="21"/>
      <c r="C41" s="21"/>
      <c r="D41" s="21"/>
      <c r="E41" s="21"/>
      <c r="F41" s="16"/>
      <c r="G41" s="16"/>
      <c r="H41" s="16"/>
      <c r="I41" s="16"/>
      <c r="J41" s="16"/>
      <c r="K41" s="16"/>
      <c r="L41" s="16"/>
      <c r="M41" s="16"/>
      <c r="N41" s="16"/>
      <c r="O41" s="16"/>
      <c r="P41" s="16"/>
      <c r="Q41" s="16"/>
      <c r="R41" s="16"/>
      <c r="S41" s="17"/>
      <c r="U41" s="33" t="str">
        <f t="shared" si="0"/>
        <v/>
      </c>
    </row>
    <row r="42" spans="1:21">
      <c r="A42" s="21"/>
      <c r="B42" s="21"/>
      <c r="C42" s="21"/>
      <c r="D42" s="21"/>
      <c r="E42" s="21"/>
      <c r="F42" s="16"/>
      <c r="G42" s="16"/>
      <c r="H42" s="16"/>
      <c r="I42" s="16"/>
      <c r="J42" s="16"/>
      <c r="K42" s="16"/>
      <c r="L42" s="16"/>
      <c r="M42" s="16"/>
      <c r="N42" s="16"/>
      <c r="O42" s="16"/>
      <c r="P42" s="16"/>
      <c r="Q42" s="16"/>
      <c r="R42" s="16"/>
      <c r="S42" s="17"/>
      <c r="U42" s="33" t="str">
        <f t="shared" si="0"/>
        <v/>
      </c>
    </row>
    <row r="43" spans="1:21">
      <c r="A43" s="21"/>
      <c r="B43" s="21"/>
      <c r="C43" s="21"/>
      <c r="D43" s="21"/>
      <c r="E43" s="21"/>
      <c r="F43" s="16"/>
      <c r="G43" s="16"/>
      <c r="H43" s="16"/>
      <c r="I43" s="16"/>
      <c r="J43" s="16"/>
      <c r="K43" s="16"/>
      <c r="L43" s="16"/>
      <c r="M43" s="16"/>
      <c r="N43" s="16"/>
      <c r="O43" s="16"/>
      <c r="P43" s="16"/>
      <c r="Q43" s="16"/>
      <c r="R43" s="16"/>
      <c r="S43" s="17"/>
      <c r="U43" s="33" t="str">
        <f t="shared" si="0"/>
        <v/>
      </c>
    </row>
    <row r="44" spans="1:21">
      <c r="A44" s="21"/>
      <c r="B44" s="21"/>
      <c r="C44" s="21"/>
      <c r="D44" s="21"/>
      <c r="E44" s="21"/>
      <c r="F44" s="16"/>
      <c r="G44" s="16"/>
      <c r="H44" s="16"/>
      <c r="I44" s="16"/>
      <c r="J44" s="16"/>
      <c r="K44" s="16"/>
      <c r="L44" s="16"/>
      <c r="M44" s="16"/>
      <c r="N44" s="16"/>
      <c r="O44" s="16"/>
      <c r="P44" s="16"/>
      <c r="Q44" s="16"/>
      <c r="R44" s="16"/>
      <c r="S44" s="17"/>
      <c r="U44" s="33" t="str">
        <f t="shared" si="0"/>
        <v/>
      </c>
    </row>
    <row r="45" spans="1:21">
      <c r="A45" s="21"/>
      <c r="B45" s="21"/>
      <c r="C45" s="21"/>
      <c r="D45" s="21"/>
      <c r="E45" s="21"/>
      <c r="F45" s="16"/>
      <c r="G45" s="16"/>
      <c r="H45" s="16"/>
      <c r="I45" s="16"/>
      <c r="J45" s="16"/>
      <c r="K45" s="16"/>
      <c r="L45" s="16"/>
      <c r="M45" s="16"/>
      <c r="N45" s="16"/>
      <c r="O45" s="16"/>
      <c r="P45" s="16"/>
      <c r="Q45" s="16"/>
      <c r="R45" s="16"/>
      <c r="S45" s="17"/>
      <c r="U45" s="33" t="str">
        <f t="shared" si="0"/>
        <v/>
      </c>
    </row>
    <row r="46" spans="1:21">
      <c r="A46" s="21"/>
      <c r="B46" s="21"/>
      <c r="C46" s="21"/>
      <c r="D46" s="21"/>
      <c r="E46" s="21"/>
      <c r="F46" s="16"/>
      <c r="G46" s="16"/>
      <c r="H46" s="16"/>
      <c r="I46" s="16"/>
      <c r="J46" s="16"/>
      <c r="K46" s="16"/>
      <c r="L46" s="16"/>
      <c r="M46" s="16"/>
      <c r="N46" s="16"/>
      <c r="O46" s="16"/>
      <c r="P46" s="16"/>
      <c r="Q46" s="16"/>
      <c r="R46" s="16"/>
      <c r="S46" s="17"/>
      <c r="U46" s="33" t="str">
        <f t="shared" si="0"/>
        <v/>
      </c>
    </row>
    <row r="47" spans="1:21">
      <c r="A47" s="21"/>
      <c r="B47" s="21"/>
      <c r="C47" s="21"/>
      <c r="D47" s="21"/>
      <c r="E47" s="21"/>
      <c r="F47" s="16"/>
      <c r="G47" s="16"/>
      <c r="H47" s="16"/>
      <c r="I47" s="16"/>
      <c r="J47" s="16"/>
      <c r="K47" s="16"/>
      <c r="L47" s="16"/>
      <c r="M47" s="16"/>
      <c r="N47" s="16"/>
      <c r="O47" s="16"/>
      <c r="P47" s="16"/>
      <c r="Q47" s="16"/>
      <c r="R47" s="16"/>
      <c r="S47" s="17"/>
      <c r="U47" s="33" t="str">
        <f t="shared" si="0"/>
        <v/>
      </c>
    </row>
    <row r="48" spans="1:21">
      <c r="A48" s="21"/>
      <c r="B48" s="21"/>
      <c r="C48" s="21"/>
      <c r="D48" s="21"/>
      <c r="E48" s="21"/>
      <c r="F48" s="16"/>
      <c r="G48" s="16"/>
      <c r="H48" s="16"/>
      <c r="I48" s="16"/>
      <c r="J48" s="16"/>
      <c r="K48" s="16"/>
      <c r="L48" s="16"/>
      <c r="M48" s="16"/>
      <c r="N48" s="16"/>
      <c r="O48" s="16"/>
      <c r="P48" s="16"/>
      <c r="Q48" s="16"/>
      <c r="R48" s="16"/>
      <c r="S48" s="17"/>
      <c r="U48" s="33" t="str">
        <f t="shared" si="0"/>
        <v/>
      </c>
    </row>
    <row r="49" spans="1:21">
      <c r="A49" s="21"/>
      <c r="B49" s="21"/>
      <c r="C49" s="21"/>
      <c r="D49" s="21"/>
      <c r="E49" s="21"/>
      <c r="F49" s="16"/>
      <c r="G49" s="16"/>
      <c r="H49" s="16"/>
      <c r="I49" s="16"/>
      <c r="J49" s="16"/>
      <c r="K49" s="16"/>
      <c r="L49" s="16"/>
      <c r="M49" s="16"/>
      <c r="N49" s="16"/>
      <c r="O49" s="16"/>
      <c r="P49" s="16"/>
      <c r="Q49" s="16"/>
      <c r="R49" s="16"/>
      <c r="S49" s="17"/>
      <c r="U49" s="33" t="str">
        <f t="shared" si="0"/>
        <v/>
      </c>
    </row>
    <row r="50" spans="1:21">
      <c r="A50" s="21"/>
      <c r="B50" s="21"/>
      <c r="C50" s="21"/>
      <c r="D50" s="21"/>
      <c r="E50" s="21"/>
      <c r="F50" s="16"/>
      <c r="G50" s="16"/>
      <c r="H50" s="16"/>
      <c r="I50" s="16"/>
      <c r="J50" s="16"/>
      <c r="K50" s="16"/>
      <c r="L50" s="16"/>
      <c r="M50" s="16"/>
      <c r="N50" s="16"/>
      <c r="O50" s="16"/>
      <c r="P50" s="16"/>
      <c r="Q50" s="16"/>
      <c r="R50" s="16"/>
      <c r="S50" s="17"/>
      <c r="U50" s="33" t="str">
        <f t="shared" si="0"/>
        <v/>
      </c>
    </row>
    <row r="51" spans="1:21">
      <c r="A51" s="21"/>
      <c r="B51" s="21"/>
      <c r="C51" s="21"/>
      <c r="D51" s="21"/>
      <c r="E51" s="21"/>
      <c r="F51" s="16"/>
      <c r="G51" s="16"/>
      <c r="H51" s="16"/>
      <c r="I51" s="16"/>
      <c r="J51" s="16"/>
      <c r="K51" s="16"/>
      <c r="L51" s="16"/>
      <c r="M51" s="16"/>
      <c r="N51" s="16"/>
      <c r="O51" s="16"/>
      <c r="P51" s="16"/>
      <c r="Q51" s="16"/>
      <c r="R51" s="16"/>
      <c r="S51" s="17"/>
      <c r="U51" s="33" t="str">
        <f t="shared" si="0"/>
        <v/>
      </c>
    </row>
    <row r="52" spans="1:21">
      <c r="A52" s="21"/>
      <c r="B52" s="21"/>
      <c r="C52" s="21"/>
      <c r="D52" s="21"/>
      <c r="E52" s="21"/>
      <c r="F52" s="16"/>
      <c r="G52" s="16"/>
      <c r="H52" s="16"/>
      <c r="I52" s="16"/>
      <c r="J52" s="16"/>
      <c r="K52" s="16"/>
      <c r="L52" s="16"/>
      <c r="M52" s="16"/>
      <c r="N52" s="16"/>
      <c r="O52" s="16"/>
      <c r="P52" s="16"/>
      <c r="Q52" s="16"/>
      <c r="R52" s="16"/>
      <c r="S52" s="17"/>
      <c r="U52" s="33" t="str">
        <f t="shared" si="0"/>
        <v/>
      </c>
    </row>
    <row r="53" spans="1:21">
      <c r="A53" s="21"/>
      <c r="B53" s="21"/>
      <c r="C53" s="21"/>
      <c r="D53" s="21"/>
      <c r="E53" s="21"/>
      <c r="F53" s="16"/>
      <c r="G53" s="16"/>
      <c r="H53" s="16"/>
      <c r="I53" s="16"/>
      <c r="J53" s="16"/>
      <c r="K53" s="16"/>
      <c r="L53" s="16"/>
      <c r="M53" s="16"/>
      <c r="N53" s="16"/>
      <c r="O53" s="16"/>
      <c r="P53" s="16"/>
      <c r="Q53" s="16"/>
      <c r="R53" s="16"/>
      <c r="S53" s="17"/>
      <c r="U53" s="33" t="str">
        <f t="shared" si="0"/>
        <v/>
      </c>
    </row>
    <row r="54" spans="1:21">
      <c r="A54" s="21"/>
      <c r="B54" s="21"/>
      <c r="C54" s="21"/>
      <c r="D54" s="21"/>
      <c r="E54" s="21"/>
      <c r="F54" s="16"/>
      <c r="G54" s="16"/>
      <c r="H54" s="16"/>
      <c r="I54" s="16"/>
      <c r="J54" s="16"/>
      <c r="K54" s="16"/>
      <c r="L54" s="16"/>
      <c r="M54" s="16"/>
      <c r="N54" s="16"/>
      <c r="O54" s="16"/>
      <c r="P54" s="16"/>
      <c r="Q54" s="16"/>
      <c r="R54" s="16"/>
      <c r="S54" s="17"/>
      <c r="U54" s="33" t="str">
        <f t="shared" si="0"/>
        <v/>
      </c>
    </row>
    <row r="55" spans="1:21">
      <c r="A55" s="21"/>
      <c r="B55" s="21"/>
      <c r="C55" s="21"/>
      <c r="D55" s="21"/>
      <c r="E55" s="21"/>
      <c r="F55" s="16"/>
      <c r="G55" s="16"/>
      <c r="H55" s="16"/>
      <c r="I55" s="16"/>
      <c r="J55" s="16"/>
      <c r="K55" s="16"/>
      <c r="L55" s="16"/>
      <c r="M55" s="16"/>
      <c r="N55" s="16"/>
      <c r="O55" s="16"/>
      <c r="P55" s="16"/>
      <c r="Q55" s="16"/>
      <c r="R55" s="16"/>
      <c r="S55" s="17"/>
      <c r="U55" s="33" t="str">
        <f t="shared" si="0"/>
        <v/>
      </c>
    </row>
    <row r="56" spans="1:21">
      <c r="A56" s="21"/>
      <c r="B56" s="21"/>
      <c r="C56" s="21"/>
      <c r="D56" s="21"/>
      <c r="E56" s="21"/>
      <c r="F56" s="16"/>
      <c r="G56" s="16"/>
      <c r="H56" s="16"/>
      <c r="I56" s="16"/>
      <c r="J56" s="16"/>
      <c r="K56" s="16"/>
      <c r="L56" s="16"/>
      <c r="M56" s="16"/>
      <c r="N56" s="16"/>
      <c r="O56" s="16"/>
      <c r="P56" s="16"/>
      <c r="Q56" s="16"/>
      <c r="R56" s="16"/>
      <c r="S56" s="17"/>
      <c r="U56" s="33" t="str">
        <f t="shared" si="0"/>
        <v/>
      </c>
    </row>
    <row r="57" spans="1:21">
      <c r="A57" s="21"/>
      <c r="B57" s="21"/>
      <c r="C57" s="21"/>
      <c r="D57" s="21"/>
      <c r="E57" s="21"/>
      <c r="F57" s="16"/>
      <c r="G57" s="16"/>
      <c r="H57" s="16"/>
      <c r="I57" s="16"/>
      <c r="J57" s="16"/>
      <c r="K57" s="16"/>
      <c r="L57" s="16"/>
      <c r="M57" s="16"/>
      <c r="N57" s="16"/>
      <c r="O57" s="16"/>
      <c r="P57" s="16"/>
      <c r="Q57" s="16"/>
      <c r="R57" s="16"/>
      <c r="S57" s="17"/>
      <c r="U57" s="33" t="str">
        <f t="shared" si="0"/>
        <v/>
      </c>
    </row>
    <row r="58" spans="1:21">
      <c r="A58" s="21"/>
      <c r="B58" s="21"/>
      <c r="C58" s="21"/>
      <c r="D58" s="21"/>
      <c r="E58" s="21"/>
      <c r="F58" s="16"/>
      <c r="G58" s="16"/>
      <c r="H58" s="16"/>
      <c r="I58" s="16"/>
      <c r="J58" s="16"/>
      <c r="K58" s="16"/>
      <c r="L58" s="16"/>
      <c r="M58" s="16"/>
      <c r="N58" s="16"/>
      <c r="O58" s="16"/>
      <c r="P58" s="16"/>
      <c r="Q58" s="16"/>
      <c r="R58" s="16"/>
      <c r="S58" s="17"/>
      <c r="U58" s="33" t="str">
        <f t="shared" si="0"/>
        <v/>
      </c>
    </row>
    <row r="59" spans="1:21">
      <c r="A59" s="21"/>
      <c r="B59" s="21"/>
      <c r="C59" s="21"/>
      <c r="D59" s="21"/>
      <c r="E59" s="21"/>
      <c r="F59" s="16"/>
      <c r="G59" s="16"/>
      <c r="H59" s="16"/>
      <c r="I59" s="16"/>
      <c r="J59" s="16"/>
      <c r="K59" s="16"/>
      <c r="L59" s="16"/>
      <c r="M59" s="16"/>
      <c r="N59" s="16"/>
      <c r="O59" s="16"/>
      <c r="P59" s="16"/>
      <c r="Q59" s="16"/>
      <c r="R59" s="16"/>
      <c r="S59" s="17"/>
      <c r="U59" s="33" t="str">
        <f t="shared" si="0"/>
        <v/>
      </c>
    </row>
    <row r="60" spans="1:21">
      <c r="A60" s="21"/>
      <c r="B60" s="21"/>
      <c r="C60" s="21"/>
      <c r="D60" s="21"/>
      <c r="E60" s="21"/>
      <c r="F60" s="16"/>
      <c r="G60" s="16"/>
      <c r="H60" s="16"/>
      <c r="I60" s="16"/>
      <c r="J60" s="16"/>
      <c r="K60" s="16"/>
      <c r="L60" s="16"/>
      <c r="M60" s="16"/>
      <c r="N60" s="16"/>
      <c r="O60" s="16"/>
      <c r="P60" s="16"/>
      <c r="Q60" s="16"/>
      <c r="R60" s="16"/>
      <c r="S60" s="17"/>
      <c r="U60" s="33" t="str">
        <f t="shared" si="0"/>
        <v/>
      </c>
    </row>
    <row r="61" spans="1:21">
      <c r="A61" s="21"/>
      <c r="B61" s="21"/>
      <c r="C61" s="21"/>
      <c r="D61" s="21"/>
      <c r="E61" s="21"/>
      <c r="F61" s="16"/>
      <c r="G61" s="16"/>
      <c r="H61" s="16"/>
      <c r="I61" s="16"/>
      <c r="J61" s="16"/>
      <c r="K61" s="16"/>
      <c r="L61" s="16"/>
      <c r="M61" s="16"/>
      <c r="N61" s="16"/>
      <c r="O61" s="16"/>
      <c r="P61" s="16"/>
      <c r="Q61" s="16"/>
      <c r="R61" s="16"/>
      <c r="S61" s="17"/>
      <c r="U61" s="33" t="str">
        <f t="shared" si="0"/>
        <v/>
      </c>
    </row>
    <row r="62" spans="1:21">
      <c r="A62" s="21"/>
      <c r="B62" s="21"/>
      <c r="C62" s="21"/>
      <c r="D62" s="21"/>
      <c r="E62" s="21"/>
      <c r="F62" s="16"/>
      <c r="G62" s="16"/>
      <c r="H62" s="16"/>
      <c r="I62" s="16"/>
      <c r="J62" s="16"/>
      <c r="K62" s="16"/>
      <c r="L62" s="16"/>
      <c r="M62" s="16"/>
      <c r="N62" s="16"/>
      <c r="O62" s="16"/>
      <c r="P62" s="16"/>
      <c r="Q62" s="16"/>
      <c r="R62" s="16"/>
      <c r="S62" s="17"/>
      <c r="U62" s="33" t="str">
        <f t="shared" si="0"/>
        <v/>
      </c>
    </row>
    <row r="63" spans="1:21">
      <c r="A63" s="21"/>
      <c r="B63" s="21"/>
      <c r="C63" s="21"/>
      <c r="D63" s="21"/>
      <c r="E63" s="21"/>
      <c r="F63" s="16"/>
      <c r="G63" s="16"/>
      <c r="H63" s="16"/>
      <c r="I63" s="16"/>
      <c r="J63" s="16"/>
      <c r="K63" s="16"/>
      <c r="L63" s="16"/>
      <c r="M63" s="16"/>
      <c r="N63" s="16"/>
      <c r="O63" s="16"/>
      <c r="P63" s="16"/>
      <c r="Q63" s="16"/>
      <c r="R63" s="16"/>
      <c r="S63" s="17"/>
      <c r="U63" s="33" t="str">
        <f t="shared" si="0"/>
        <v/>
      </c>
    </row>
    <row r="64" spans="1:21">
      <c r="A64" s="21"/>
      <c r="B64" s="21"/>
      <c r="C64" s="21"/>
      <c r="D64" s="21"/>
      <c r="E64" s="21"/>
      <c r="F64" s="16"/>
      <c r="G64" s="16"/>
      <c r="H64" s="16"/>
      <c r="I64" s="16"/>
      <c r="J64" s="16"/>
      <c r="K64" s="16"/>
      <c r="L64" s="16"/>
      <c r="M64" s="16"/>
      <c r="N64" s="16"/>
      <c r="O64" s="16"/>
      <c r="P64" s="16"/>
      <c r="Q64" s="16"/>
      <c r="R64" s="16"/>
      <c r="S64" s="17"/>
      <c r="U64" s="33" t="str">
        <f t="shared" si="0"/>
        <v/>
      </c>
    </row>
    <row r="65" spans="1:21">
      <c r="A65" s="21"/>
      <c r="B65" s="21"/>
      <c r="C65" s="21"/>
      <c r="D65" s="21"/>
      <c r="E65" s="21"/>
      <c r="F65" s="16"/>
      <c r="G65" s="16"/>
      <c r="H65" s="16"/>
      <c r="I65" s="16"/>
      <c r="J65" s="16"/>
      <c r="K65" s="16"/>
      <c r="L65" s="16"/>
      <c r="M65" s="16"/>
      <c r="N65" s="16"/>
      <c r="O65" s="16"/>
      <c r="P65" s="16"/>
      <c r="Q65" s="16"/>
      <c r="R65" s="16"/>
      <c r="S65" s="17"/>
      <c r="U65" s="33" t="str">
        <f t="shared" si="0"/>
        <v/>
      </c>
    </row>
    <row r="66" spans="1:21">
      <c r="A66" s="21"/>
      <c r="B66" s="21"/>
      <c r="C66" s="21"/>
      <c r="D66" s="21"/>
      <c r="E66" s="21"/>
      <c r="F66" s="16"/>
      <c r="G66" s="16"/>
      <c r="H66" s="16"/>
      <c r="I66" s="16"/>
      <c r="J66" s="16"/>
      <c r="K66" s="16"/>
      <c r="L66" s="16"/>
      <c r="M66" s="16"/>
      <c r="N66" s="16"/>
      <c r="O66" s="16"/>
      <c r="P66" s="16"/>
      <c r="Q66" s="16"/>
      <c r="R66" s="16"/>
      <c r="S66" s="17"/>
      <c r="U66" s="33" t="str">
        <f t="shared" si="0"/>
        <v/>
      </c>
    </row>
    <row r="67" spans="1:21">
      <c r="A67" s="21"/>
      <c r="B67" s="21"/>
      <c r="C67" s="21"/>
      <c r="D67" s="21"/>
      <c r="E67" s="21"/>
      <c r="F67" s="16"/>
      <c r="G67" s="16"/>
      <c r="H67" s="16"/>
      <c r="I67" s="16"/>
      <c r="J67" s="16"/>
      <c r="K67" s="16"/>
      <c r="L67" s="16"/>
      <c r="M67" s="16"/>
      <c r="N67" s="16"/>
      <c r="O67" s="16"/>
      <c r="P67" s="16"/>
      <c r="Q67" s="16"/>
      <c r="R67" s="16"/>
      <c r="S67" s="17"/>
      <c r="U67" s="33" t="str">
        <f t="shared" si="0"/>
        <v/>
      </c>
    </row>
    <row r="68" spans="1:21">
      <c r="A68" s="21"/>
      <c r="B68" s="21"/>
      <c r="C68" s="21"/>
      <c r="D68" s="21"/>
      <c r="E68" s="21"/>
      <c r="F68" s="16"/>
      <c r="G68" s="16"/>
      <c r="H68" s="16"/>
      <c r="I68" s="16"/>
      <c r="J68" s="16"/>
      <c r="K68" s="16"/>
      <c r="L68" s="16"/>
      <c r="M68" s="16"/>
      <c r="N68" s="16"/>
      <c r="O68" s="16"/>
      <c r="P68" s="16"/>
      <c r="Q68" s="16"/>
      <c r="R68" s="16"/>
      <c r="S68" s="17"/>
      <c r="U68" s="33" t="str">
        <f t="shared" si="0"/>
        <v/>
      </c>
    </row>
    <row r="69" spans="1:21">
      <c r="A69" s="21"/>
      <c r="B69" s="21"/>
      <c r="C69" s="21"/>
      <c r="D69" s="21"/>
      <c r="E69" s="21"/>
      <c r="F69" s="16"/>
      <c r="G69" s="16"/>
      <c r="H69" s="16"/>
      <c r="I69" s="16"/>
      <c r="J69" s="16"/>
      <c r="K69" s="16"/>
      <c r="L69" s="16"/>
      <c r="M69" s="16"/>
      <c r="N69" s="16"/>
      <c r="O69" s="16"/>
      <c r="P69" s="16"/>
      <c r="Q69" s="16"/>
      <c r="R69" s="16"/>
      <c r="S69" s="17"/>
      <c r="U69" s="33" t="str">
        <f t="shared" si="0"/>
        <v/>
      </c>
    </row>
    <row r="70" spans="1:21">
      <c r="A70" s="21"/>
      <c r="B70" s="21"/>
      <c r="C70" s="21"/>
      <c r="D70" s="21"/>
      <c r="E70" s="21"/>
      <c r="F70" s="16"/>
      <c r="G70" s="16"/>
      <c r="H70" s="16"/>
      <c r="I70" s="16"/>
      <c r="J70" s="16"/>
      <c r="K70" s="16"/>
      <c r="L70" s="16"/>
      <c r="M70" s="16"/>
      <c r="N70" s="16"/>
      <c r="O70" s="16"/>
      <c r="P70" s="16"/>
      <c r="Q70" s="16"/>
      <c r="R70" s="16"/>
      <c r="S70" s="17"/>
      <c r="U70" s="33" t="str">
        <f t="shared" si="0"/>
        <v/>
      </c>
    </row>
    <row r="71" spans="1:21">
      <c r="A71" s="21"/>
      <c r="B71" s="21"/>
      <c r="C71" s="21"/>
      <c r="D71" s="21"/>
      <c r="E71" s="21"/>
      <c r="F71" s="16"/>
      <c r="G71" s="16"/>
      <c r="H71" s="16"/>
      <c r="I71" s="16"/>
      <c r="J71" s="16"/>
      <c r="K71" s="16"/>
      <c r="L71" s="16"/>
      <c r="M71" s="16"/>
      <c r="N71" s="16"/>
      <c r="O71" s="16"/>
      <c r="P71" s="16"/>
      <c r="Q71" s="16"/>
      <c r="R71" s="16"/>
      <c r="S71" s="17"/>
      <c r="U71" s="33" t="str">
        <f t="shared" si="0"/>
        <v/>
      </c>
    </row>
    <row r="72" spans="1:21">
      <c r="A72" s="21"/>
      <c r="B72" s="21"/>
      <c r="C72" s="21"/>
      <c r="D72" s="21"/>
      <c r="E72" s="21"/>
      <c r="F72" s="16"/>
      <c r="G72" s="16"/>
      <c r="H72" s="16"/>
      <c r="I72" s="16"/>
      <c r="J72" s="16"/>
      <c r="K72" s="16"/>
      <c r="L72" s="16"/>
      <c r="M72" s="16"/>
      <c r="N72" s="16"/>
      <c r="O72" s="16"/>
      <c r="P72" s="16"/>
      <c r="Q72" s="16"/>
      <c r="R72" s="16"/>
      <c r="S72" s="17"/>
      <c r="U72" s="33" t="str">
        <f t="shared" si="0"/>
        <v/>
      </c>
    </row>
    <row r="73" spans="1:21">
      <c r="A73" s="21"/>
      <c r="B73" s="21"/>
      <c r="C73" s="21"/>
      <c r="D73" s="21"/>
      <c r="E73" s="21"/>
      <c r="F73" s="16"/>
      <c r="G73" s="16"/>
      <c r="H73" s="16"/>
      <c r="I73" s="16"/>
      <c r="J73" s="16"/>
      <c r="K73" s="16"/>
      <c r="L73" s="16"/>
      <c r="M73" s="16"/>
      <c r="N73" s="16"/>
      <c r="O73" s="16"/>
      <c r="P73" s="16"/>
      <c r="Q73" s="16"/>
      <c r="R73" s="16"/>
      <c r="S73" s="17"/>
      <c r="U73" s="33" t="str">
        <f t="shared" si="0"/>
        <v/>
      </c>
    </row>
    <row r="74" spans="1:21">
      <c r="A74" s="21"/>
      <c r="B74" s="21"/>
      <c r="C74" s="21"/>
      <c r="D74" s="21"/>
      <c r="E74" s="21"/>
      <c r="F74" s="16"/>
      <c r="G74" s="16"/>
      <c r="H74" s="16"/>
      <c r="I74" s="16"/>
      <c r="J74" s="16"/>
      <c r="K74" s="16"/>
      <c r="L74" s="16"/>
      <c r="M74" s="16"/>
      <c r="N74" s="16"/>
      <c r="O74" s="16"/>
      <c r="P74" s="16"/>
      <c r="Q74" s="16"/>
      <c r="R74" s="16"/>
      <c r="S74" s="17"/>
      <c r="U74" s="33" t="str">
        <f t="shared" ref="U74:U137" si="1">IF(COUNTA(F74:S74)=0,"",_xlfn.CONCAT(,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"No accrued interest has been reported, whereas the position at the beginning or at the end of the period is greater than zero. Report '0' in case accrued interest equals zero, do not leave the cell empty.",
     ""),
IF(AND(OR(ABS(G74)&gt;3000000000,ABS(H74)&gt;3000000000),ISBLANK(S74)),
 " Warning: An explanation in &lt;c140&gt; must be completed for transactions of more than EUR 3 billion or less than EUR -3 billion.",
     "")))</f>
        <v/>
      </c>
    </row>
    <row r="75" spans="1:21">
      <c r="A75" s="21"/>
      <c r="B75" s="21"/>
      <c r="C75" s="21"/>
      <c r="D75" s="21"/>
      <c r="E75" s="21"/>
      <c r="F75" s="16"/>
      <c r="G75" s="16"/>
      <c r="H75" s="16"/>
      <c r="I75" s="16"/>
      <c r="J75" s="16"/>
      <c r="K75" s="16"/>
      <c r="L75" s="16"/>
      <c r="M75" s="16"/>
      <c r="N75" s="16"/>
      <c r="O75" s="16"/>
      <c r="P75" s="16"/>
      <c r="Q75" s="16"/>
      <c r="R75" s="16"/>
      <c r="S75" s="17"/>
      <c r="U75" s="33" t="str">
        <f t="shared" si="1"/>
        <v/>
      </c>
    </row>
    <row r="76" spans="1:21">
      <c r="A76" s="21"/>
      <c r="B76" s="21"/>
      <c r="C76" s="21"/>
      <c r="D76" s="21"/>
      <c r="E76" s="21"/>
      <c r="F76" s="16"/>
      <c r="G76" s="16"/>
      <c r="H76" s="16"/>
      <c r="I76" s="16"/>
      <c r="J76" s="16"/>
      <c r="K76" s="16"/>
      <c r="L76" s="16"/>
      <c r="M76" s="16"/>
      <c r="N76" s="16"/>
      <c r="O76" s="16"/>
      <c r="P76" s="16"/>
      <c r="Q76" s="16"/>
      <c r="R76" s="16"/>
      <c r="S76" s="17"/>
      <c r="U76" s="33" t="str">
        <f t="shared" si="1"/>
        <v/>
      </c>
    </row>
    <row r="77" spans="1:21">
      <c r="A77" s="21"/>
      <c r="B77" s="21"/>
      <c r="C77" s="21"/>
      <c r="D77" s="21"/>
      <c r="E77" s="21"/>
      <c r="F77" s="16"/>
      <c r="G77" s="16"/>
      <c r="H77" s="16"/>
      <c r="I77" s="16"/>
      <c r="J77" s="16"/>
      <c r="K77" s="16"/>
      <c r="L77" s="16"/>
      <c r="M77" s="16"/>
      <c r="N77" s="16"/>
      <c r="O77" s="16"/>
      <c r="P77" s="16"/>
      <c r="Q77" s="16"/>
      <c r="R77" s="16"/>
      <c r="S77" s="17"/>
      <c r="U77" s="33" t="str">
        <f t="shared" si="1"/>
        <v/>
      </c>
    </row>
    <row r="78" spans="1:21">
      <c r="A78" s="21"/>
      <c r="B78" s="21"/>
      <c r="C78" s="21"/>
      <c r="D78" s="21"/>
      <c r="E78" s="21"/>
      <c r="F78" s="16"/>
      <c r="G78" s="16"/>
      <c r="H78" s="16"/>
      <c r="I78" s="16"/>
      <c r="J78" s="16"/>
      <c r="K78" s="16"/>
      <c r="L78" s="16"/>
      <c r="M78" s="16"/>
      <c r="N78" s="16"/>
      <c r="O78" s="16"/>
      <c r="P78" s="16"/>
      <c r="Q78" s="16"/>
      <c r="R78" s="16"/>
      <c r="S78" s="17"/>
      <c r="U78" s="33" t="str">
        <f t="shared" si="1"/>
        <v/>
      </c>
    </row>
    <row r="79" spans="1:21">
      <c r="A79" s="21"/>
      <c r="B79" s="21"/>
      <c r="C79" s="21"/>
      <c r="D79" s="21"/>
      <c r="E79" s="21"/>
      <c r="F79" s="16"/>
      <c r="G79" s="16"/>
      <c r="H79" s="16"/>
      <c r="I79" s="16"/>
      <c r="J79" s="16"/>
      <c r="K79" s="16"/>
      <c r="L79" s="16"/>
      <c r="M79" s="16"/>
      <c r="N79" s="16"/>
      <c r="O79" s="16"/>
      <c r="P79" s="16"/>
      <c r="Q79" s="16"/>
      <c r="R79" s="16"/>
      <c r="S79" s="17"/>
      <c r="U79" s="33" t="str">
        <f t="shared" si="1"/>
        <v/>
      </c>
    </row>
    <row r="80" spans="1:21">
      <c r="A80" s="21"/>
      <c r="B80" s="21"/>
      <c r="C80" s="21"/>
      <c r="D80" s="21"/>
      <c r="E80" s="21"/>
      <c r="F80" s="16"/>
      <c r="G80" s="16"/>
      <c r="H80" s="16"/>
      <c r="I80" s="16"/>
      <c r="J80" s="16"/>
      <c r="K80" s="16"/>
      <c r="L80" s="16"/>
      <c r="M80" s="16"/>
      <c r="N80" s="16"/>
      <c r="O80" s="16"/>
      <c r="P80" s="16"/>
      <c r="Q80" s="16"/>
      <c r="R80" s="16"/>
      <c r="S80" s="17"/>
      <c r="U80" s="33" t="str">
        <f t="shared" si="1"/>
        <v/>
      </c>
    </row>
    <row r="81" spans="1:21">
      <c r="A81" s="21"/>
      <c r="B81" s="21"/>
      <c r="C81" s="21"/>
      <c r="D81" s="21"/>
      <c r="E81" s="21"/>
      <c r="F81" s="16"/>
      <c r="G81" s="16"/>
      <c r="H81" s="16"/>
      <c r="I81" s="16"/>
      <c r="J81" s="16"/>
      <c r="K81" s="16"/>
      <c r="L81" s="16"/>
      <c r="M81" s="16"/>
      <c r="N81" s="16"/>
      <c r="O81" s="16"/>
      <c r="P81" s="16"/>
      <c r="Q81" s="16"/>
      <c r="R81" s="16"/>
      <c r="S81" s="17"/>
      <c r="U81" s="33" t="str">
        <f t="shared" si="1"/>
        <v/>
      </c>
    </row>
    <row r="82" spans="1:21">
      <c r="A82" s="21"/>
      <c r="B82" s="21"/>
      <c r="C82" s="21"/>
      <c r="D82" s="21"/>
      <c r="E82" s="21"/>
      <c r="F82" s="16"/>
      <c r="G82" s="16"/>
      <c r="H82" s="16"/>
      <c r="I82" s="16"/>
      <c r="J82" s="16"/>
      <c r="K82" s="16"/>
      <c r="L82" s="16"/>
      <c r="M82" s="16"/>
      <c r="N82" s="16"/>
      <c r="O82" s="16"/>
      <c r="P82" s="16"/>
      <c r="Q82" s="16"/>
      <c r="R82" s="16"/>
      <c r="S82" s="17"/>
      <c r="U82" s="33" t="str">
        <f t="shared" si="1"/>
        <v/>
      </c>
    </row>
    <row r="83" spans="1:21">
      <c r="A83" s="21"/>
      <c r="B83" s="21"/>
      <c r="C83" s="21"/>
      <c r="D83" s="21"/>
      <c r="E83" s="21"/>
      <c r="F83" s="16"/>
      <c r="G83" s="16"/>
      <c r="H83" s="16"/>
      <c r="I83" s="16"/>
      <c r="J83" s="16"/>
      <c r="K83" s="16"/>
      <c r="L83" s="16"/>
      <c r="M83" s="16"/>
      <c r="N83" s="16"/>
      <c r="O83" s="16"/>
      <c r="P83" s="16"/>
      <c r="Q83" s="16"/>
      <c r="R83" s="16"/>
      <c r="S83" s="17"/>
      <c r="U83" s="33" t="str">
        <f t="shared" si="1"/>
        <v/>
      </c>
    </row>
    <row r="84" spans="1:21">
      <c r="A84" s="21"/>
      <c r="B84" s="21"/>
      <c r="C84" s="21"/>
      <c r="D84" s="21"/>
      <c r="E84" s="21"/>
      <c r="F84" s="16"/>
      <c r="G84" s="16"/>
      <c r="H84" s="16"/>
      <c r="I84" s="16"/>
      <c r="J84" s="16"/>
      <c r="K84" s="16"/>
      <c r="L84" s="16"/>
      <c r="M84" s="16"/>
      <c r="N84" s="16"/>
      <c r="O84" s="16"/>
      <c r="P84" s="16"/>
      <c r="Q84" s="16"/>
      <c r="R84" s="16"/>
      <c r="S84" s="17"/>
      <c r="U84" s="33" t="str">
        <f t="shared" si="1"/>
        <v/>
      </c>
    </row>
    <row r="85" spans="1:21">
      <c r="A85" s="21"/>
      <c r="B85" s="21"/>
      <c r="C85" s="21"/>
      <c r="D85" s="21"/>
      <c r="E85" s="21"/>
      <c r="F85" s="16"/>
      <c r="G85" s="16"/>
      <c r="H85" s="16"/>
      <c r="I85" s="16"/>
      <c r="J85" s="16"/>
      <c r="K85" s="16"/>
      <c r="L85" s="16"/>
      <c r="M85" s="16"/>
      <c r="N85" s="16"/>
      <c r="O85" s="16"/>
      <c r="P85" s="16"/>
      <c r="Q85" s="16"/>
      <c r="R85" s="16"/>
      <c r="S85" s="17"/>
      <c r="U85" s="33" t="str">
        <f t="shared" si="1"/>
        <v/>
      </c>
    </row>
    <row r="86" spans="1:21">
      <c r="A86" s="21"/>
      <c r="B86" s="21"/>
      <c r="C86" s="21"/>
      <c r="D86" s="21"/>
      <c r="E86" s="21"/>
      <c r="F86" s="16"/>
      <c r="G86" s="16"/>
      <c r="H86" s="16"/>
      <c r="I86" s="16"/>
      <c r="J86" s="16"/>
      <c r="K86" s="16"/>
      <c r="L86" s="16"/>
      <c r="M86" s="16"/>
      <c r="N86" s="16"/>
      <c r="O86" s="16"/>
      <c r="P86" s="16"/>
      <c r="Q86" s="16"/>
      <c r="R86" s="16"/>
      <c r="S86" s="17"/>
      <c r="U86" s="33" t="str">
        <f t="shared" si="1"/>
        <v/>
      </c>
    </row>
    <row r="87" spans="1:21">
      <c r="A87" s="21"/>
      <c r="B87" s="21"/>
      <c r="C87" s="21"/>
      <c r="D87" s="21"/>
      <c r="E87" s="21"/>
      <c r="F87" s="16"/>
      <c r="G87" s="16"/>
      <c r="H87" s="16"/>
      <c r="I87" s="16"/>
      <c r="J87" s="16"/>
      <c r="K87" s="16"/>
      <c r="L87" s="16"/>
      <c r="M87" s="16"/>
      <c r="N87" s="16"/>
      <c r="O87" s="16"/>
      <c r="P87" s="16"/>
      <c r="Q87" s="16"/>
      <c r="R87" s="16"/>
      <c r="S87" s="17"/>
      <c r="U87" s="33" t="str">
        <f t="shared" si="1"/>
        <v/>
      </c>
    </row>
    <row r="88" spans="1:21">
      <c r="A88" s="21"/>
      <c r="B88" s="21"/>
      <c r="C88" s="21"/>
      <c r="D88" s="21"/>
      <c r="E88" s="21"/>
      <c r="F88" s="16"/>
      <c r="G88" s="16"/>
      <c r="H88" s="16"/>
      <c r="I88" s="16"/>
      <c r="J88" s="16"/>
      <c r="K88" s="16"/>
      <c r="L88" s="16"/>
      <c r="M88" s="16"/>
      <c r="N88" s="16"/>
      <c r="O88" s="16"/>
      <c r="P88" s="16"/>
      <c r="Q88" s="16"/>
      <c r="R88" s="16"/>
      <c r="S88" s="17"/>
      <c r="U88" s="33" t="str">
        <f t="shared" si="1"/>
        <v/>
      </c>
    </row>
    <row r="89" spans="1:21">
      <c r="A89" s="21"/>
      <c r="B89" s="21"/>
      <c r="C89" s="21"/>
      <c r="D89" s="21"/>
      <c r="E89" s="21"/>
      <c r="F89" s="16"/>
      <c r="G89" s="16"/>
      <c r="H89" s="16"/>
      <c r="I89" s="16"/>
      <c r="J89" s="16"/>
      <c r="K89" s="16"/>
      <c r="L89" s="16"/>
      <c r="M89" s="16"/>
      <c r="N89" s="16"/>
      <c r="O89" s="16"/>
      <c r="P89" s="16"/>
      <c r="Q89" s="16"/>
      <c r="R89" s="16"/>
      <c r="S89" s="17"/>
      <c r="U89" s="33" t="str">
        <f t="shared" si="1"/>
        <v/>
      </c>
    </row>
    <row r="90" spans="1:21">
      <c r="A90" s="21"/>
      <c r="B90" s="21"/>
      <c r="C90" s="21"/>
      <c r="D90" s="21"/>
      <c r="E90" s="21"/>
      <c r="F90" s="16"/>
      <c r="G90" s="16"/>
      <c r="H90" s="16"/>
      <c r="I90" s="16"/>
      <c r="J90" s="16"/>
      <c r="K90" s="16"/>
      <c r="L90" s="16"/>
      <c r="M90" s="16"/>
      <c r="N90" s="16"/>
      <c r="O90" s="16"/>
      <c r="P90" s="16"/>
      <c r="Q90" s="16"/>
      <c r="R90" s="16"/>
      <c r="S90" s="17"/>
      <c r="U90" s="33" t="str">
        <f t="shared" si="1"/>
        <v/>
      </c>
    </row>
    <row r="91" spans="1:21">
      <c r="A91" s="21"/>
      <c r="B91" s="21"/>
      <c r="C91" s="21"/>
      <c r="D91" s="21"/>
      <c r="E91" s="21"/>
      <c r="F91" s="16"/>
      <c r="G91" s="16"/>
      <c r="H91" s="16"/>
      <c r="I91" s="16"/>
      <c r="J91" s="16"/>
      <c r="K91" s="16"/>
      <c r="L91" s="16"/>
      <c r="M91" s="16"/>
      <c r="N91" s="16"/>
      <c r="O91" s="16"/>
      <c r="P91" s="16"/>
      <c r="Q91" s="16"/>
      <c r="R91" s="16"/>
      <c r="S91" s="17"/>
      <c r="U91" s="33" t="str">
        <f t="shared" si="1"/>
        <v/>
      </c>
    </row>
    <row r="92" spans="1:21">
      <c r="A92" s="21"/>
      <c r="B92" s="21"/>
      <c r="C92" s="21"/>
      <c r="D92" s="21"/>
      <c r="E92" s="21"/>
      <c r="F92" s="16"/>
      <c r="G92" s="16"/>
      <c r="H92" s="16"/>
      <c r="I92" s="16"/>
      <c r="J92" s="16"/>
      <c r="K92" s="16"/>
      <c r="L92" s="16"/>
      <c r="M92" s="16"/>
      <c r="N92" s="16"/>
      <c r="O92" s="16"/>
      <c r="P92" s="16"/>
      <c r="Q92" s="16"/>
      <c r="R92" s="16"/>
      <c r="S92" s="17"/>
      <c r="U92" s="33" t="str">
        <f t="shared" si="1"/>
        <v/>
      </c>
    </row>
    <row r="93" spans="1:21">
      <c r="A93" s="21"/>
      <c r="B93" s="21"/>
      <c r="C93" s="21"/>
      <c r="D93" s="21"/>
      <c r="E93" s="21"/>
      <c r="F93" s="16"/>
      <c r="G93" s="16"/>
      <c r="H93" s="16"/>
      <c r="I93" s="16"/>
      <c r="J93" s="16"/>
      <c r="K93" s="16"/>
      <c r="L93" s="16"/>
      <c r="M93" s="16"/>
      <c r="N93" s="16"/>
      <c r="O93" s="16"/>
      <c r="P93" s="16"/>
      <c r="Q93" s="16"/>
      <c r="R93" s="16"/>
      <c r="S93" s="17"/>
      <c r="U93" s="33" t="str">
        <f t="shared" si="1"/>
        <v/>
      </c>
    </row>
    <row r="94" spans="1:21">
      <c r="A94" s="21"/>
      <c r="B94" s="21"/>
      <c r="C94" s="21"/>
      <c r="D94" s="21"/>
      <c r="E94" s="21"/>
      <c r="F94" s="16"/>
      <c r="G94" s="16"/>
      <c r="H94" s="16"/>
      <c r="I94" s="16"/>
      <c r="J94" s="16"/>
      <c r="K94" s="16"/>
      <c r="L94" s="16"/>
      <c r="M94" s="16"/>
      <c r="N94" s="16"/>
      <c r="O94" s="16"/>
      <c r="P94" s="16"/>
      <c r="Q94" s="16"/>
      <c r="R94" s="16"/>
      <c r="S94" s="17"/>
      <c r="U94" s="33" t="str">
        <f t="shared" si="1"/>
        <v/>
      </c>
    </row>
    <row r="95" spans="1:21">
      <c r="A95" s="21"/>
      <c r="B95" s="21"/>
      <c r="C95" s="21"/>
      <c r="D95" s="21"/>
      <c r="E95" s="21"/>
      <c r="F95" s="16"/>
      <c r="G95" s="16"/>
      <c r="H95" s="16"/>
      <c r="I95" s="16"/>
      <c r="J95" s="16"/>
      <c r="K95" s="16"/>
      <c r="L95" s="16"/>
      <c r="M95" s="16"/>
      <c r="N95" s="16"/>
      <c r="O95" s="16"/>
      <c r="P95" s="16"/>
      <c r="Q95" s="16"/>
      <c r="R95" s="16"/>
      <c r="S95" s="17"/>
      <c r="U95" s="33" t="str">
        <f t="shared" si="1"/>
        <v/>
      </c>
    </row>
    <row r="96" spans="1:21">
      <c r="A96" s="21"/>
      <c r="B96" s="21"/>
      <c r="C96" s="21"/>
      <c r="D96" s="21"/>
      <c r="E96" s="21"/>
      <c r="F96" s="16"/>
      <c r="G96" s="16"/>
      <c r="H96" s="16"/>
      <c r="I96" s="16"/>
      <c r="J96" s="16"/>
      <c r="K96" s="16"/>
      <c r="L96" s="16"/>
      <c r="M96" s="16"/>
      <c r="N96" s="16"/>
      <c r="O96" s="16"/>
      <c r="P96" s="16"/>
      <c r="Q96" s="16"/>
      <c r="R96" s="16"/>
      <c r="S96" s="17"/>
      <c r="U96" s="33" t="str">
        <f t="shared" si="1"/>
        <v/>
      </c>
    </row>
    <row r="97" spans="1:21">
      <c r="A97" s="21"/>
      <c r="B97" s="21"/>
      <c r="C97" s="21"/>
      <c r="D97" s="21"/>
      <c r="E97" s="21"/>
      <c r="F97" s="16"/>
      <c r="G97" s="16"/>
      <c r="H97" s="16"/>
      <c r="I97" s="16"/>
      <c r="J97" s="16"/>
      <c r="K97" s="16"/>
      <c r="L97" s="16"/>
      <c r="M97" s="16"/>
      <c r="N97" s="16"/>
      <c r="O97" s="16"/>
      <c r="P97" s="16"/>
      <c r="Q97" s="16"/>
      <c r="R97" s="16"/>
      <c r="S97" s="17"/>
      <c r="U97" s="33" t="str">
        <f t="shared" si="1"/>
        <v/>
      </c>
    </row>
    <row r="98" spans="1:21">
      <c r="A98" s="21"/>
      <c r="B98" s="21"/>
      <c r="C98" s="21"/>
      <c r="D98" s="21"/>
      <c r="E98" s="21"/>
      <c r="F98" s="16"/>
      <c r="G98" s="16"/>
      <c r="H98" s="16"/>
      <c r="I98" s="16"/>
      <c r="J98" s="16"/>
      <c r="K98" s="16"/>
      <c r="L98" s="16"/>
      <c r="M98" s="16"/>
      <c r="N98" s="16"/>
      <c r="O98" s="16"/>
      <c r="P98" s="16"/>
      <c r="Q98" s="16"/>
      <c r="R98" s="16"/>
      <c r="S98" s="17"/>
      <c r="U98" s="33" t="str">
        <f t="shared" si="1"/>
        <v/>
      </c>
    </row>
    <row r="99" spans="1:21">
      <c r="A99" s="21"/>
      <c r="B99" s="21"/>
      <c r="C99" s="21"/>
      <c r="D99" s="21"/>
      <c r="E99" s="21"/>
      <c r="F99" s="16"/>
      <c r="G99" s="16"/>
      <c r="H99" s="16"/>
      <c r="I99" s="16"/>
      <c r="J99" s="16"/>
      <c r="K99" s="16"/>
      <c r="L99" s="16"/>
      <c r="M99" s="16"/>
      <c r="N99" s="16"/>
      <c r="O99" s="16"/>
      <c r="P99" s="16"/>
      <c r="Q99" s="16"/>
      <c r="R99" s="16"/>
      <c r="S99" s="17"/>
      <c r="U99" s="33" t="str">
        <f t="shared" si="1"/>
        <v/>
      </c>
    </row>
    <row r="100" spans="1:21">
      <c r="A100" s="21"/>
      <c r="B100" s="21"/>
      <c r="C100" s="21"/>
      <c r="D100" s="21"/>
      <c r="E100" s="21"/>
      <c r="F100" s="16"/>
      <c r="G100" s="16"/>
      <c r="H100" s="16"/>
      <c r="I100" s="16"/>
      <c r="J100" s="16"/>
      <c r="K100" s="16"/>
      <c r="L100" s="16"/>
      <c r="M100" s="16"/>
      <c r="N100" s="16"/>
      <c r="O100" s="16"/>
      <c r="P100" s="16"/>
      <c r="Q100" s="16"/>
      <c r="R100" s="16"/>
      <c r="S100" s="17"/>
      <c r="U100" s="33" t="str">
        <f t="shared" si="1"/>
        <v/>
      </c>
    </row>
    <row r="101" spans="1:21">
      <c r="A101" s="21"/>
      <c r="B101" s="21"/>
      <c r="C101" s="21"/>
      <c r="D101" s="21"/>
      <c r="E101" s="21"/>
      <c r="F101" s="16"/>
      <c r="G101" s="16"/>
      <c r="H101" s="16"/>
      <c r="I101" s="16"/>
      <c r="J101" s="16"/>
      <c r="K101" s="16"/>
      <c r="L101" s="16"/>
      <c r="M101" s="16"/>
      <c r="N101" s="16"/>
      <c r="O101" s="16"/>
      <c r="P101" s="16"/>
      <c r="Q101" s="16"/>
      <c r="R101" s="16"/>
      <c r="S101" s="17"/>
      <c r="U101" s="33" t="str">
        <f t="shared" si="1"/>
        <v/>
      </c>
    </row>
    <row r="102" spans="1:21">
      <c r="A102" s="21"/>
      <c r="B102" s="21"/>
      <c r="C102" s="21"/>
      <c r="D102" s="21"/>
      <c r="E102" s="21"/>
      <c r="F102" s="16"/>
      <c r="G102" s="16"/>
      <c r="H102" s="16"/>
      <c r="I102" s="16"/>
      <c r="J102" s="16"/>
      <c r="K102" s="16"/>
      <c r="L102" s="16"/>
      <c r="M102" s="16"/>
      <c r="N102" s="16"/>
      <c r="O102" s="16"/>
      <c r="P102" s="16"/>
      <c r="Q102" s="16"/>
      <c r="R102" s="16"/>
      <c r="S102" s="17"/>
      <c r="U102" s="33" t="str">
        <f t="shared" si="1"/>
        <v/>
      </c>
    </row>
    <row r="103" spans="1:21">
      <c r="A103" s="21"/>
      <c r="B103" s="21"/>
      <c r="C103" s="21"/>
      <c r="D103" s="21"/>
      <c r="E103" s="21"/>
      <c r="F103" s="16"/>
      <c r="G103" s="16"/>
      <c r="H103" s="16"/>
      <c r="I103" s="16"/>
      <c r="J103" s="16"/>
      <c r="K103" s="16"/>
      <c r="L103" s="16"/>
      <c r="M103" s="16"/>
      <c r="N103" s="16"/>
      <c r="O103" s="16"/>
      <c r="P103" s="16"/>
      <c r="Q103" s="16"/>
      <c r="R103" s="16"/>
      <c r="S103" s="17"/>
      <c r="U103" s="33" t="str">
        <f t="shared" si="1"/>
        <v/>
      </c>
    </row>
    <row r="104" spans="1:21">
      <c r="A104" s="21"/>
      <c r="B104" s="21"/>
      <c r="C104" s="21"/>
      <c r="D104" s="21"/>
      <c r="E104" s="21"/>
      <c r="F104" s="16"/>
      <c r="G104" s="16"/>
      <c r="H104" s="16"/>
      <c r="I104" s="16"/>
      <c r="J104" s="16"/>
      <c r="K104" s="16"/>
      <c r="L104" s="16"/>
      <c r="M104" s="16"/>
      <c r="N104" s="16"/>
      <c r="O104" s="16"/>
      <c r="P104" s="16"/>
      <c r="Q104" s="16"/>
      <c r="R104" s="16"/>
      <c r="S104" s="17"/>
      <c r="U104" s="33" t="str">
        <f t="shared" si="1"/>
        <v/>
      </c>
    </row>
    <row r="105" spans="1:21">
      <c r="A105" s="21"/>
      <c r="B105" s="21"/>
      <c r="C105" s="21"/>
      <c r="D105" s="21"/>
      <c r="E105" s="21"/>
      <c r="F105" s="16"/>
      <c r="G105" s="16"/>
      <c r="H105" s="16"/>
      <c r="I105" s="16"/>
      <c r="J105" s="16"/>
      <c r="K105" s="16"/>
      <c r="L105" s="16"/>
      <c r="M105" s="16"/>
      <c r="N105" s="16"/>
      <c r="O105" s="16"/>
      <c r="P105" s="16"/>
      <c r="Q105" s="16"/>
      <c r="R105" s="16"/>
      <c r="S105" s="17"/>
      <c r="U105" s="33" t="str">
        <f t="shared" si="1"/>
        <v/>
      </c>
    </row>
    <row r="106" spans="1:21">
      <c r="A106" s="21"/>
      <c r="B106" s="21"/>
      <c r="C106" s="21"/>
      <c r="D106" s="21"/>
      <c r="E106" s="21"/>
      <c r="F106" s="16"/>
      <c r="G106" s="16"/>
      <c r="H106" s="16"/>
      <c r="I106" s="16"/>
      <c r="J106" s="16"/>
      <c r="K106" s="16"/>
      <c r="L106" s="16"/>
      <c r="M106" s="16"/>
      <c r="N106" s="16"/>
      <c r="O106" s="16"/>
      <c r="P106" s="16"/>
      <c r="Q106" s="16"/>
      <c r="R106" s="16"/>
      <c r="S106" s="17"/>
      <c r="U106" s="33" t="str">
        <f t="shared" si="1"/>
        <v/>
      </c>
    </row>
    <row r="107" spans="1:21">
      <c r="A107" s="21"/>
      <c r="B107" s="21"/>
      <c r="C107" s="21"/>
      <c r="D107" s="21"/>
      <c r="E107" s="21"/>
      <c r="F107" s="16"/>
      <c r="G107" s="16"/>
      <c r="H107" s="16"/>
      <c r="I107" s="16"/>
      <c r="J107" s="16"/>
      <c r="K107" s="16"/>
      <c r="L107" s="16"/>
      <c r="M107" s="16"/>
      <c r="N107" s="16"/>
      <c r="O107" s="16"/>
      <c r="P107" s="16"/>
      <c r="Q107" s="16"/>
      <c r="R107" s="16"/>
      <c r="S107" s="17"/>
      <c r="U107" s="33" t="str">
        <f t="shared" si="1"/>
        <v/>
      </c>
    </row>
    <row r="108" spans="1:21">
      <c r="A108" s="21"/>
      <c r="B108" s="21"/>
      <c r="C108" s="21"/>
      <c r="D108" s="21"/>
      <c r="E108" s="21"/>
      <c r="F108" s="16"/>
      <c r="G108" s="16"/>
      <c r="H108" s="16"/>
      <c r="I108" s="16"/>
      <c r="J108" s="16"/>
      <c r="K108" s="16"/>
      <c r="L108" s="16"/>
      <c r="M108" s="16"/>
      <c r="N108" s="16"/>
      <c r="O108" s="16"/>
      <c r="P108" s="16"/>
      <c r="Q108" s="16"/>
      <c r="R108" s="16"/>
      <c r="S108" s="17"/>
      <c r="U108" s="33" t="str">
        <f t="shared" si="1"/>
        <v/>
      </c>
    </row>
    <row r="109" spans="1:21">
      <c r="A109" s="21"/>
      <c r="B109" s="21"/>
      <c r="C109" s="21"/>
      <c r="D109" s="21"/>
      <c r="E109" s="21"/>
      <c r="F109" s="16"/>
      <c r="G109" s="16"/>
      <c r="H109" s="16"/>
      <c r="I109" s="16"/>
      <c r="J109" s="16"/>
      <c r="K109" s="16"/>
      <c r="L109" s="16"/>
      <c r="M109" s="16"/>
      <c r="N109" s="16"/>
      <c r="O109" s="16"/>
      <c r="P109" s="16"/>
      <c r="Q109" s="16"/>
      <c r="R109" s="16"/>
      <c r="S109" s="17"/>
      <c r="U109" s="33" t="str">
        <f t="shared" si="1"/>
        <v/>
      </c>
    </row>
    <row r="110" spans="1:21">
      <c r="A110" s="21"/>
      <c r="B110" s="21"/>
      <c r="C110" s="21"/>
      <c r="D110" s="21"/>
      <c r="E110" s="21"/>
      <c r="F110" s="16"/>
      <c r="G110" s="16"/>
      <c r="H110" s="16"/>
      <c r="I110" s="16"/>
      <c r="J110" s="16"/>
      <c r="K110" s="16"/>
      <c r="L110" s="16"/>
      <c r="M110" s="16"/>
      <c r="N110" s="16"/>
      <c r="O110" s="16"/>
      <c r="P110" s="16"/>
      <c r="Q110" s="16"/>
      <c r="R110" s="16"/>
      <c r="S110" s="17"/>
      <c r="U110" s="33" t="str">
        <f t="shared" si="1"/>
        <v/>
      </c>
    </row>
    <row r="111" spans="1:21">
      <c r="A111" s="21"/>
      <c r="B111" s="21"/>
      <c r="C111" s="21"/>
      <c r="D111" s="21"/>
      <c r="E111" s="21"/>
      <c r="F111" s="16"/>
      <c r="G111" s="16"/>
      <c r="H111" s="16"/>
      <c r="I111" s="16"/>
      <c r="J111" s="16"/>
      <c r="K111" s="16"/>
      <c r="L111" s="16"/>
      <c r="M111" s="16"/>
      <c r="N111" s="16"/>
      <c r="O111" s="16"/>
      <c r="P111" s="16"/>
      <c r="Q111" s="16"/>
      <c r="R111" s="16"/>
      <c r="S111" s="17"/>
      <c r="U111" s="33" t="str">
        <f t="shared" si="1"/>
        <v/>
      </c>
    </row>
    <row r="112" spans="1:21">
      <c r="A112" s="21"/>
      <c r="B112" s="21"/>
      <c r="C112" s="21"/>
      <c r="D112" s="21"/>
      <c r="E112" s="21"/>
      <c r="F112" s="16"/>
      <c r="G112" s="16"/>
      <c r="H112" s="16"/>
      <c r="I112" s="16"/>
      <c r="J112" s="16"/>
      <c r="K112" s="16"/>
      <c r="L112" s="16"/>
      <c r="M112" s="16"/>
      <c r="N112" s="16"/>
      <c r="O112" s="16"/>
      <c r="P112" s="16"/>
      <c r="Q112" s="16"/>
      <c r="R112" s="16"/>
      <c r="S112" s="17"/>
      <c r="U112" s="33" t="str">
        <f t="shared" si="1"/>
        <v/>
      </c>
    </row>
    <row r="113" spans="1:21">
      <c r="A113" s="21"/>
      <c r="B113" s="21"/>
      <c r="C113" s="21"/>
      <c r="D113" s="21"/>
      <c r="E113" s="21"/>
      <c r="F113" s="16"/>
      <c r="G113" s="16"/>
      <c r="H113" s="16"/>
      <c r="I113" s="16"/>
      <c r="J113" s="16"/>
      <c r="K113" s="16"/>
      <c r="L113" s="16"/>
      <c r="M113" s="16"/>
      <c r="N113" s="16"/>
      <c r="O113" s="16"/>
      <c r="P113" s="16"/>
      <c r="Q113" s="16"/>
      <c r="R113" s="16"/>
      <c r="S113" s="17"/>
      <c r="U113" s="33" t="str">
        <f t="shared" si="1"/>
        <v/>
      </c>
    </row>
    <row r="114" spans="1:21">
      <c r="A114" s="21"/>
      <c r="B114" s="21"/>
      <c r="C114" s="21"/>
      <c r="D114" s="21"/>
      <c r="E114" s="21"/>
      <c r="F114" s="16"/>
      <c r="G114" s="16"/>
      <c r="H114" s="16"/>
      <c r="I114" s="16"/>
      <c r="J114" s="16"/>
      <c r="K114" s="16"/>
      <c r="L114" s="16"/>
      <c r="M114" s="16"/>
      <c r="N114" s="16"/>
      <c r="O114" s="16"/>
      <c r="P114" s="16"/>
      <c r="Q114" s="16"/>
      <c r="R114" s="16"/>
      <c r="S114" s="17"/>
      <c r="U114" s="33" t="str">
        <f t="shared" si="1"/>
        <v/>
      </c>
    </row>
    <row r="115" spans="1:21">
      <c r="A115" s="21"/>
      <c r="B115" s="21"/>
      <c r="C115" s="21"/>
      <c r="D115" s="21"/>
      <c r="E115" s="21"/>
      <c r="F115" s="16"/>
      <c r="G115" s="16"/>
      <c r="H115" s="16"/>
      <c r="I115" s="16"/>
      <c r="J115" s="16"/>
      <c r="K115" s="16"/>
      <c r="L115" s="16"/>
      <c r="M115" s="16"/>
      <c r="N115" s="16"/>
      <c r="O115" s="16"/>
      <c r="P115" s="16"/>
      <c r="Q115" s="16"/>
      <c r="R115" s="16"/>
      <c r="S115" s="17"/>
      <c r="U115" s="33" t="str">
        <f t="shared" si="1"/>
        <v/>
      </c>
    </row>
    <row r="116" spans="1:21">
      <c r="A116" s="21"/>
      <c r="B116" s="21"/>
      <c r="C116" s="21"/>
      <c r="D116" s="21"/>
      <c r="E116" s="21"/>
      <c r="F116" s="16"/>
      <c r="G116" s="16"/>
      <c r="H116" s="16"/>
      <c r="I116" s="16"/>
      <c r="J116" s="16"/>
      <c r="K116" s="16"/>
      <c r="L116" s="16"/>
      <c r="M116" s="16"/>
      <c r="N116" s="16"/>
      <c r="O116" s="16"/>
      <c r="P116" s="16"/>
      <c r="Q116" s="16"/>
      <c r="R116" s="16"/>
      <c r="S116" s="17"/>
      <c r="U116" s="33" t="str">
        <f t="shared" si="1"/>
        <v/>
      </c>
    </row>
    <row r="117" spans="1:21">
      <c r="A117" s="21"/>
      <c r="B117" s="21"/>
      <c r="C117" s="21"/>
      <c r="D117" s="21"/>
      <c r="E117" s="21"/>
      <c r="F117" s="16"/>
      <c r="G117" s="16"/>
      <c r="H117" s="16"/>
      <c r="I117" s="16"/>
      <c r="J117" s="16"/>
      <c r="K117" s="16"/>
      <c r="L117" s="16"/>
      <c r="M117" s="16"/>
      <c r="N117" s="16"/>
      <c r="O117" s="16"/>
      <c r="P117" s="16"/>
      <c r="Q117" s="16"/>
      <c r="R117" s="16"/>
      <c r="S117" s="17"/>
      <c r="U117" s="33" t="str">
        <f t="shared" si="1"/>
        <v/>
      </c>
    </row>
    <row r="118" spans="1:21">
      <c r="A118" s="21"/>
      <c r="B118" s="21"/>
      <c r="C118" s="21"/>
      <c r="D118" s="21"/>
      <c r="E118" s="21"/>
      <c r="F118" s="16"/>
      <c r="G118" s="16"/>
      <c r="H118" s="16"/>
      <c r="I118" s="16"/>
      <c r="J118" s="16"/>
      <c r="K118" s="16"/>
      <c r="L118" s="16"/>
      <c r="M118" s="16"/>
      <c r="N118" s="16"/>
      <c r="O118" s="16"/>
      <c r="P118" s="16"/>
      <c r="Q118" s="16"/>
      <c r="R118" s="16"/>
      <c r="S118" s="17"/>
      <c r="U118" s="33" t="str">
        <f t="shared" si="1"/>
        <v/>
      </c>
    </row>
    <row r="119" spans="1:21">
      <c r="A119" s="21"/>
      <c r="B119" s="21"/>
      <c r="C119" s="21"/>
      <c r="D119" s="21"/>
      <c r="E119" s="21"/>
      <c r="F119" s="16"/>
      <c r="G119" s="16"/>
      <c r="H119" s="16"/>
      <c r="I119" s="16"/>
      <c r="J119" s="16"/>
      <c r="K119" s="16"/>
      <c r="L119" s="16"/>
      <c r="M119" s="16"/>
      <c r="N119" s="16"/>
      <c r="O119" s="16"/>
      <c r="P119" s="16"/>
      <c r="Q119" s="16"/>
      <c r="R119" s="16"/>
      <c r="S119" s="17"/>
      <c r="U119" s="33" t="str">
        <f t="shared" si="1"/>
        <v/>
      </c>
    </row>
    <row r="120" spans="1:21">
      <c r="A120" s="21"/>
      <c r="B120" s="21"/>
      <c r="C120" s="21"/>
      <c r="D120" s="21"/>
      <c r="E120" s="21"/>
      <c r="F120" s="16"/>
      <c r="G120" s="16"/>
      <c r="H120" s="16"/>
      <c r="I120" s="16"/>
      <c r="J120" s="16"/>
      <c r="K120" s="16"/>
      <c r="L120" s="16"/>
      <c r="M120" s="16"/>
      <c r="N120" s="16"/>
      <c r="O120" s="16"/>
      <c r="P120" s="16"/>
      <c r="Q120" s="16"/>
      <c r="R120" s="16"/>
      <c r="S120" s="17"/>
      <c r="U120" s="33" t="str">
        <f t="shared" si="1"/>
        <v/>
      </c>
    </row>
    <row r="121" spans="1:21">
      <c r="A121" s="21"/>
      <c r="B121" s="21"/>
      <c r="C121" s="21"/>
      <c r="D121" s="21"/>
      <c r="E121" s="21"/>
      <c r="F121" s="16"/>
      <c r="G121" s="16"/>
      <c r="H121" s="16"/>
      <c r="I121" s="16"/>
      <c r="J121" s="16"/>
      <c r="K121" s="16"/>
      <c r="L121" s="16"/>
      <c r="M121" s="16"/>
      <c r="N121" s="16"/>
      <c r="O121" s="16"/>
      <c r="P121" s="16"/>
      <c r="Q121" s="16"/>
      <c r="R121" s="16"/>
      <c r="S121" s="17"/>
      <c r="U121" s="33" t="str">
        <f t="shared" si="1"/>
        <v/>
      </c>
    </row>
    <row r="122" spans="1:21">
      <c r="A122" s="21"/>
      <c r="B122" s="21"/>
      <c r="C122" s="21"/>
      <c r="D122" s="21"/>
      <c r="E122" s="21"/>
      <c r="F122" s="16"/>
      <c r="G122" s="16"/>
      <c r="H122" s="16"/>
      <c r="I122" s="16"/>
      <c r="J122" s="16"/>
      <c r="K122" s="16"/>
      <c r="L122" s="16"/>
      <c r="M122" s="16"/>
      <c r="N122" s="16"/>
      <c r="O122" s="16"/>
      <c r="P122" s="16"/>
      <c r="Q122" s="16"/>
      <c r="R122" s="16"/>
      <c r="S122" s="17"/>
      <c r="U122" s="33" t="str">
        <f t="shared" si="1"/>
        <v/>
      </c>
    </row>
    <row r="123" spans="1:21">
      <c r="A123" s="21"/>
      <c r="B123" s="21"/>
      <c r="C123" s="21"/>
      <c r="D123" s="21"/>
      <c r="E123" s="21"/>
      <c r="F123" s="16"/>
      <c r="G123" s="16"/>
      <c r="H123" s="16"/>
      <c r="I123" s="16"/>
      <c r="J123" s="16"/>
      <c r="K123" s="16"/>
      <c r="L123" s="16"/>
      <c r="M123" s="16"/>
      <c r="N123" s="16"/>
      <c r="O123" s="16"/>
      <c r="P123" s="16"/>
      <c r="Q123" s="16"/>
      <c r="R123" s="16"/>
      <c r="S123" s="17"/>
      <c r="U123" s="33" t="str">
        <f t="shared" si="1"/>
        <v/>
      </c>
    </row>
    <row r="124" spans="1:21">
      <c r="A124" s="21"/>
      <c r="B124" s="21"/>
      <c r="C124" s="21"/>
      <c r="D124" s="21"/>
      <c r="E124" s="21"/>
      <c r="F124" s="16"/>
      <c r="G124" s="16"/>
      <c r="H124" s="16"/>
      <c r="I124" s="16"/>
      <c r="J124" s="16"/>
      <c r="K124" s="16"/>
      <c r="L124" s="16"/>
      <c r="M124" s="16"/>
      <c r="N124" s="16"/>
      <c r="O124" s="16"/>
      <c r="P124" s="16"/>
      <c r="Q124" s="16"/>
      <c r="R124" s="16"/>
      <c r="S124" s="17"/>
      <c r="U124" s="33" t="str">
        <f t="shared" si="1"/>
        <v/>
      </c>
    </row>
    <row r="125" spans="1:21">
      <c r="A125" s="21"/>
      <c r="B125" s="21"/>
      <c r="C125" s="21"/>
      <c r="D125" s="21"/>
      <c r="E125" s="21"/>
      <c r="F125" s="16"/>
      <c r="G125" s="16"/>
      <c r="H125" s="16"/>
      <c r="I125" s="16"/>
      <c r="J125" s="16"/>
      <c r="K125" s="16"/>
      <c r="L125" s="16"/>
      <c r="M125" s="16"/>
      <c r="N125" s="16"/>
      <c r="O125" s="16"/>
      <c r="P125" s="16"/>
      <c r="Q125" s="16"/>
      <c r="R125" s="16"/>
      <c r="S125" s="17"/>
      <c r="U125" s="33" t="str">
        <f t="shared" si="1"/>
        <v/>
      </c>
    </row>
    <row r="126" spans="1:21">
      <c r="A126" s="21"/>
      <c r="B126" s="21"/>
      <c r="C126" s="21"/>
      <c r="D126" s="21"/>
      <c r="E126" s="21"/>
      <c r="F126" s="16"/>
      <c r="G126" s="16"/>
      <c r="H126" s="16"/>
      <c r="I126" s="16"/>
      <c r="J126" s="16"/>
      <c r="K126" s="16"/>
      <c r="L126" s="16"/>
      <c r="M126" s="16"/>
      <c r="N126" s="16"/>
      <c r="O126" s="16"/>
      <c r="P126" s="16"/>
      <c r="Q126" s="16"/>
      <c r="R126" s="16"/>
      <c r="S126" s="17"/>
      <c r="U126" s="33" t="str">
        <f t="shared" si="1"/>
        <v/>
      </c>
    </row>
    <row r="127" spans="1:21">
      <c r="A127" s="21"/>
      <c r="B127" s="21"/>
      <c r="C127" s="21"/>
      <c r="D127" s="21"/>
      <c r="E127" s="21"/>
      <c r="F127" s="16"/>
      <c r="G127" s="16"/>
      <c r="H127" s="16"/>
      <c r="I127" s="16"/>
      <c r="J127" s="16"/>
      <c r="K127" s="16"/>
      <c r="L127" s="16"/>
      <c r="M127" s="16"/>
      <c r="N127" s="16"/>
      <c r="O127" s="16"/>
      <c r="P127" s="16"/>
      <c r="Q127" s="16"/>
      <c r="R127" s="16"/>
      <c r="S127" s="17"/>
      <c r="U127" s="33" t="str">
        <f t="shared" si="1"/>
        <v/>
      </c>
    </row>
    <row r="128" spans="1:21">
      <c r="A128" s="21"/>
      <c r="B128" s="21"/>
      <c r="C128" s="21"/>
      <c r="D128" s="21"/>
      <c r="E128" s="21"/>
      <c r="F128" s="16"/>
      <c r="G128" s="16"/>
      <c r="H128" s="16"/>
      <c r="I128" s="16"/>
      <c r="J128" s="16"/>
      <c r="K128" s="16"/>
      <c r="L128" s="16"/>
      <c r="M128" s="16"/>
      <c r="N128" s="16"/>
      <c r="O128" s="16"/>
      <c r="P128" s="16"/>
      <c r="Q128" s="16"/>
      <c r="R128" s="16"/>
      <c r="S128" s="17"/>
      <c r="U128" s="33" t="str">
        <f t="shared" si="1"/>
        <v/>
      </c>
    </row>
    <row r="129" spans="1:21">
      <c r="A129" s="21"/>
      <c r="B129" s="21"/>
      <c r="C129" s="21"/>
      <c r="D129" s="21"/>
      <c r="E129" s="21"/>
      <c r="F129" s="16"/>
      <c r="G129" s="16"/>
      <c r="H129" s="16"/>
      <c r="I129" s="16"/>
      <c r="J129" s="16"/>
      <c r="K129" s="16"/>
      <c r="L129" s="16"/>
      <c r="M129" s="16"/>
      <c r="N129" s="16"/>
      <c r="O129" s="16"/>
      <c r="P129" s="16"/>
      <c r="Q129" s="16"/>
      <c r="R129" s="16"/>
      <c r="S129" s="17"/>
      <c r="U129" s="33" t="str">
        <f t="shared" si="1"/>
        <v/>
      </c>
    </row>
    <row r="130" spans="1:21">
      <c r="A130" s="21"/>
      <c r="B130" s="21"/>
      <c r="C130" s="21"/>
      <c r="D130" s="21"/>
      <c r="E130" s="21"/>
      <c r="F130" s="16"/>
      <c r="G130" s="16"/>
      <c r="H130" s="16"/>
      <c r="I130" s="16"/>
      <c r="J130" s="16"/>
      <c r="K130" s="16"/>
      <c r="L130" s="16"/>
      <c r="M130" s="16"/>
      <c r="N130" s="16"/>
      <c r="O130" s="16"/>
      <c r="P130" s="16"/>
      <c r="Q130" s="16"/>
      <c r="R130" s="16"/>
      <c r="S130" s="17"/>
      <c r="U130" s="33" t="str">
        <f t="shared" si="1"/>
        <v/>
      </c>
    </row>
    <row r="131" spans="1:21">
      <c r="A131" s="21"/>
      <c r="B131" s="21"/>
      <c r="C131" s="21"/>
      <c r="D131" s="21"/>
      <c r="E131" s="21"/>
      <c r="F131" s="16"/>
      <c r="G131" s="16"/>
      <c r="H131" s="16"/>
      <c r="I131" s="16"/>
      <c r="J131" s="16"/>
      <c r="K131" s="16"/>
      <c r="L131" s="16"/>
      <c r="M131" s="16"/>
      <c r="N131" s="16"/>
      <c r="O131" s="16"/>
      <c r="P131" s="16"/>
      <c r="Q131" s="16"/>
      <c r="R131" s="16"/>
      <c r="S131" s="17"/>
      <c r="U131" s="33" t="str">
        <f t="shared" si="1"/>
        <v/>
      </c>
    </row>
    <row r="132" spans="1:21">
      <c r="A132" s="21"/>
      <c r="B132" s="21"/>
      <c r="C132" s="21"/>
      <c r="D132" s="21"/>
      <c r="E132" s="21"/>
      <c r="F132" s="16"/>
      <c r="G132" s="16"/>
      <c r="H132" s="16"/>
      <c r="I132" s="16"/>
      <c r="J132" s="16"/>
      <c r="K132" s="16"/>
      <c r="L132" s="16"/>
      <c r="M132" s="16"/>
      <c r="N132" s="16"/>
      <c r="O132" s="16"/>
      <c r="P132" s="16"/>
      <c r="Q132" s="16"/>
      <c r="R132" s="16"/>
      <c r="S132" s="17"/>
      <c r="U132" s="33" t="str">
        <f t="shared" si="1"/>
        <v/>
      </c>
    </row>
    <row r="133" spans="1:21">
      <c r="A133" s="21"/>
      <c r="B133" s="21"/>
      <c r="C133" s="21"/>
      <c r="D133" s="21"/>
      <c r="E133" s="21"/>
      <c r="F133" s="16"/>
      <c r="G133" s="16"/>
      <c r="H133" s="16"/>
      <c r="I133" s="16"/>
      <c r="J133" s="16"/>
      <c r="K133" s="16"/>
      <c r="L133" s="16"/>
      <c r="M133" s="16"/>
      <c r="N133" s="16"/>
      <c r="O133" s="16"/>
      <c r="P133" s="16"/>
      <c r="Q133" s="16"/>
      <c r="R133" s="16"/>
      <c r="S133" s="17"/>
      <c r="U133" s="33" t="str">
        <f t="shared" si="1"/>
        <v/>
      </c>
    </row>
    <row r="134" spans="1:21">
      <c r="A134" s="21"/>
      <c r="B134" s="21"/>
      <c r="C134" s="21"/>
      <c r="D134" s="21"/>
      <c r="E134" s="21"/>
      <c r="F134" s="16"/>
      <c r="G134" s="16"/>
      <c r="H134" s="16"/>
      <c r="I134" s="16"/>
      <c r="J134" s="16"/>
      <c r="K134" s="16"/>
      <c r="L134" s="16"/>
      <c r="M134" s="16"/>
      <c r="N134" s="16"/>
      <c r="O134" s="16"/>
      <c r="P134" s="16"/>
      <c r="Q134" s="16"/>
      <c r="R134" s="16"/>
      <c r="S134" s="17"/>
      <c r="U134" s="33" t="str">
        <f t="shared" si="1"/>
        <v/>
      </c>
    </row>
    <row r="135" spans="1:21">
      <c r="A135" s="21"/>
      <c r="B135" s="21"/>
      <c r="C135" s="21"/>
      <c r="D135" s="21"/>
      <c r="E135" s="21"/>
      <c r="F135" s="16"/>
      <c r="G135" s="16"/>
      <c r="H135" s="16"/>
      <c r="I135" s="16"/>
      <c r="J135" s="16"/>
      <c r="K135" s="16"/>
      <c r="L135" s="16"/>
      <c r="M135" s="16"/>
      <c r="N135" s="16"/>
      <c r="O135" s="16"/>
      <c r="P135" s="16"/>
      <c r="Q135" s="16"/>
      <c r="R135" s="16"/>
      <c r="S135" s="17"/>
      <c r="U135" s="33" t="str">
        <f t="shared" si="1"/>
        <v/>
      </c>
    </row>
    <row r="136" spans="1:21">
      <c r="A136" s="21"/>
      <c r="B136" s="21"/>
      <c r="C136" s="21"/>
      <c r="D136" s="21"/>
      <c r="E136" s="21"/>
      <c r="F136" s="16"/>
      <c r="G136" s="16"/>
      <c r="H136" s="16"/>
      <c r="I136" s="16"/>
      <c r="J136" s="16"/>
      <c r="K136" s="16"/>
      <c r="L136" s="16"/>
      <c r="M136" s="16"/>
      <c r="N136" s="16"/>
      <c r="O136" s="16"/>
      <c r="P136" s="16"/>
      <c r="Q136" s="16"/>
      <c r="R136" s="16"/>
      <c r="S136" s="17"/>
      <c r="U136" s="33" t="str">
        <f t="shared" si="1"/>
        <v/>
      </c>
    </row>
    <row r="137" spans="1:21">
      <c r="A137" s="21"/>
      <c r="B137" s="21"/>
      <c r="C137" s="21"/>
      <c r="D137" s="21"/>
      <c r="E137" s="21"/>
      <c r="F137" s="16"/>
      <c r="G137" s="16"/>
      <c r="H137" s="16"/>
      <c r="I137" s="16"/>
      <c r="J137" s="16"/>
      <c r="K137" s="16"/>
      <c r="L137" s="16"/>
      <c r="M137" s="16"/>
      <c r="N137" s="16"/>
      <c r="O137" s="16"/>
      <c r="P137" s="16"/>
      <c r="Q137" s="16"/>
      <c r="R137" s="16"/>
      <c r="S137" s="17"/>
      <c r="U137" s="33" t="str">
        <f t="shared" si="1"/>
        <v/>
      </c>
    </row>
    <row r="138" spans="1:21">
      <c r="A138" s="21"/>
      <c r="B138" s="21"/>
      <c r="C138" s="21"/>
      <c r="D138" s="21"/>
      <c r="E138" s="21"/>
      <c r="F138" s="16"/>
      <c r="G138" s="16"/>
      <c r="H138" s="16"/>
      <c r="I138" s="16"/>
      <c r="J138" s="16"/>
      <c r="K138" s="16"/>
      <c r="L138" s="16"/>
      <c r="M138" s="16"/>
      <c r="N138" s="16"/>
      <c r="O138" s="16"/>
      <c r="P138" s="16"/>
      <c r="Q138" s="16"/>
      <c r="R138" s="16"/>
      <c r="S138" s="17"/>
      <c r="U138" s="33" t="str">
        <f t="shared" ref="U138:U201" si="2">IF(COUNTA(F138:S138)=0,"",_xlfn.CONCAT(,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"No accrued interest has been reported, whereas the position at the beginning or at the end of the period is greater than zero. Report '0' in case accrued interest equals zero, do not leave the cell empty.",
     ""),
IF(AND(OR(ABS(G138)&gt;3000000000,ABS(H138)&gt;3000000000),ISBLANK(S138)),
 " Warning: An explanation in &lt;c140&gt; must be completed for transactions of more than EUR 3 billion or less than EUR -3 billion.",
     "")))</f>
        <v/>
      </c>
    </row>
    <row r="139" spans="1:21">
      <c r="A139" s="21"/>
      <c r="B139" s="21"/>
      <c r="C139" s="21"/>
      <c r="D139" s="21"/>
      <c r="E139" s="21"/>
      <c r="F139" s="16"/>
      <c r="G139" s="16"/>
      <c r="H139" s="16"/>
      <c r="I139" s="16"/>
      <c r="J139" s="16"/>
      <c r="K139" s="16"/>
      <c r="L139" s="16"/>
      <c r="M139" s="16"/>
      <c r="N139" s="16"/>
      <c r="O139" s="16"/>
      <c r="P139" s="16"/>
      <c r="Q139" s="16"/>
      <c r="R139" s="16"/>
      <c r="S139" s="17"/>
      <c r="U139" s="33" t="str">
        <f t="shared" si="2"/>
        <v/>
      </c>
    </row>
    <row r="140" spans="1:21">
      <c r="A140" s="21"/>
      <c r="B140" s="21"/>
      <c r="C140" s="21"/>
      <c r="D140" s="21"/>
      <c r="E140" s="21"/>
      <c r="F140" s="16"/>
      <c r="G140" s="16"/>
      <c r="H140" s="16"/>
      <c r="I140" s="16"/>
      <c r="J140" s="16"/>
      <c r="K140" s="16"/>
      <c r="L140" s="16"/>
      <c r="M140" s="16"/>
      <c r="N140" s="16"/>
      <c r="O140" s="16"/>
      <c r="P140" s="16"/>
      <c r="Q140" s="16"/>
      <c r="R140" s="16"/>
      <c r="S140" s="17"/>
      <c r="U140" s="33" t="str">
        <f t="shared" si="2"/>
        <v/>
      </c>
    </row>
    <row r="141" spans="1:21">
      <c r="A141" s="21"/>
      <c r="B141" s="21"/>
      <c r="C141" s="21"/>
      <c r="D141" s="21"/>
      <c r="E141" s="21"/>
      <c r="F141" s="16"/>
      <c r="G141" s="16"/>
      <c r="H141" s="16"/>
      <c r="I141" s="16"/>
      <c r="J141" s="16"/>
      <c r="K141" s="16"/>
      <c r="L141" s="16"/>
      <c r="M141" s="16"/>
      <c r="N141" s="16"/>
      <c r="O141" s="16"/>
      <c r="P141" s="16"/>
      <c r="Q141" s="16"/>
      <c r="R141" s="16"/>
      <c r="S141" s="17"/>
      <c r="U141" s="33" t="str">
        <f t="shared" si="2"/>
        <v/>
      </c>
    </row>
    <row r="142" spans="1:21">
      <c r="A142" s="21"/>
      <c r="B142" s="21"/>
      <c r="C142" s="21"/>
      <c r="D142" s="21"/>
      <c r="E142" s="21"/>
      <c r="F142" s="16"/>
      <c r="G142" s="16"/>
      <c r="H142" s="16"/>
      <c r="I142" s="16"/>
      <c r="J142" s="16"/>
      <c r="K142" s="16"/>
      <c r="L142" s="16"/>
      <c r="M142" s="16"/>
      <c r="N142" s="16"/>
      <c r="O142" s="16"/>
      <c r="P142" s="16"/>
      <c r="Q142" s="16"/>
      <c r="R142" s="16"/>
      <c r="S142" s="17"/>
      <c r="U142" s="33" t="str">
        <f t="shared" si="2"/>
        <v/>
      </c>
    </row>
    <row r="143" spans="1:21">
      <c r="A143" s="21"/>
      <c r="B143" s="21"/>
      <c r="C143" s="21"/>
      <c r="D143" s="21"/>
      <c r="E143" s="21"/>
      <c r="F143" s="16"/>
      <c r="G143" s="16"/>
      <c r="H143" s="16"/>
      <c r="I143" s="16"/>
      <c r="J143" s="16"/>
      <c r="K143" s="16"/>
      <c r="L143" s="16"/>
      <c r="M143" s="16"/>
      <c r="N143" s="16"/>
      <c r="O143" s="16"/>
      <c r="P143" s="16"/>
      <c r="Q143" s="16"/>
      <c r="R143" s="16"/>
      <c r="S143" s="17"/>
      <c r="U143" s="33" t="str">
        <f t="shared" si="2"/>
        <v/>
      </c>
    </row>
    <row r="144" spans="1:21">
      <c r="A144" s="21"/>
      <c r="B144" s="21"/>
      <c r="C144" s="21"/>
      <c r="D144" s="21"/>
      <c r="E144" s="21"/>
      <c r="F144" s="16"/>
      <c r="G144" s="16"/>
      <c r="H144" s="16"/>
      <c r="I144" s="16"/>
      <c r="J144" s="16"/>
      <c r="K144" s="16"/>
      <c r="L144" s="16"/>
      <c r="M144" s="16"/>
      <c r="N144" s="16"/>
      <c r="O144" s="16"/>
      <c r="P144" s="16"/>
      <c r="Q144" s="16"/>
      <c r="R144" s="16"/>
      <c r="S144" s="17"/>
      <c r="U144" s="33" t="str">
        <f t="shared" si="2"/>
        <v/>
      </c>
    </row>
    <row r="145" spans="1:21">
      <c r="A145" s="21"/>
      <c r="B145" s="21"/>
      <c r="C145" s="21"/>
      <c r="D145" s="21"/>
      <c r="E145" s="21"/>
      <c r="F145" s="16"/>
      <c r="G145" s="16"/>
      <c r="H145" s="16"/>
      <c r="I145" s="16"/>
      <c r="J145" s="16"/>
      <c r="K145" s="16"/>
      <c r="L145" s="16"/>
      <c r="M145" s="16"/>
      <c r="N145" s="16"/>
      <c r="O145" s="16"/>
      <c r="P145" s="16"/>
      <c r="Q145" s="16"/>
      <c r="R145" s="16"/>
      <c r="S145" s="17"/>
      <c r="U145" s="33" t="str">
        <f t="shared" si="2"/>
        <v/>
      </c>
    </row>
    <row r="146" spans="1:21">
      <c r="A146" s="21"/>
      <c r="B146" s="21"/>
      <c r="C146" s="21"/>
      <c r="D146" s="21"/>
      <c r="E146" s="21"/>
      <c r="F146" s="16"/>
      <c r="G146" s="16"/>
      <c r="H146" s="16"/>
      <c r="I146" s="16"/>
      <c r="J146" s="16"/>
      <c r="K146" s="16"/>
      <c r="L146" s="16"/>
      <c r="M146" s="16"/>
      <c r="N146" s="16"/>
      <c r="O146" s="16"/>
      <c r="P146" s="16"/>
      <c r="Q146" s="16"/>
      <c r="R146" s="16"/>
      <c r="S146" s="17"/>
      <c r="U146" s="33" t="str">
        <f t="shared" si="2"/>
        <v/>
      </c>
    </row>
    <row r="147" spans="1:21">
      <c r="A147" s="21"/>
      <c r="B147" s="21"/>
      <c r="C147" s="21"/>
      <c r="D147" s="21"/>
      <c r="E147" s="21"/>
      <c r="F147" s="16"/>
      <c r="G147" s="16"/>
      <c r="H147" s="16"/>
      <c r="I147" s="16"/>
      <c r="J147" s="16"/>
      <c r="K147" s="16"/>
      <c r="L147" s="16"/>
      <c r="M147" s="16"/>
      <c r="N147" s="16"/>
      <c r="O147" s="16"/>
      <c r="P147" s="16"/>
      <c r="Q147" s="16"/>
      <c r="R147" s="16"/>
      <c r="S147" s="17"/>
      <c r="U147" s="33" t="str">
        <f t="shared" si="2"/>
        <v/>
      </c>
    </row>
    <row r="148" spans="1:21">
      <c r="A148" s="21"/>
      <c r="B148" s="21"/>
      <c r="C148" s="21"/>
      <c r="D148" s="21"/>
      <c r="E148" s="21"/>
      <c r="F148" s="16"/>
      <c r="G148" s="16"/>
      <c r="H148" s="16"/>
      <c r="I148" s="16"/>
      <c r="J148" s="16"/>
      <c r="K148" s="16"/>
      <c r="L148" s="16"/>
      <c r="M148" s="16"/>
      <c r="N148" s="16"/>
      <c r="O148" s="16"/>
      <c r="P148" s="16"/>
      <c r="Q148" s="16"/>
      <c r="R148" s="16"/>
      <c r="S148" s="17"/>
      <c r="U148" s="33" t="str">
        <f t="shared" si="2"/>
        <v/>
      </c>
    </row>
    <row r="149" spans="1:21">
      <c r="A149" s="21"/>
      <c r="B149" s="21"/>
      <c r="C149" s="21"/>
      <c r="D149" s="21"/>
      <c r="E149" s="21"/>
      <c r="F149" s="16"/>
      <c r="G149" s="16"/>
      <c r="H149" s="16"/>
      <c r="I149" s="16"/>
      <c r="J149" s="16"/>
      <c r="K149" s="16"/>
      <c r="L149" s="16"/>
      <c r="M149" s="16"/>
      <c r="N149" s="16"/>
      <c r="O149" s="16"/>
      <c r="P149" s="16"/>
      <c r="Q149" s="16"/>
      <c r="R149" s="16"/>
      <c r="S149" s="17"/>
      <c r="U149" s="33" t="str">
        <f t="shared" si="2"/>
        <v/>
      </c>
    </row>
    <row r="150" spans="1:21">
      <c r="A150" s="21"/>
      <c r="B150" s="21"/>
      <c r="C150" s="21"/>
      <c r="D150" s="21"/>
      <c r="E150" s="21"/>
      <c r="F150" s="16"/>
      <c r="G150" s="16"/>
      <c r="H150" s="16"/>
      <c r="I150" s="16"/>
      <c r="J150" s="16"/>
      <c r="K150" s="16"/>
      <c r="L150" s="16"/>
      <c r="M150" s="16"/>
      <c r="N150" s="16"/>
      <c r="O150" s="16"/>
      <c r="P150" s="16"/>
      <c r="Q150" s="16"/>
      <c r="R150" s="16"/>
      <c r="S150" s="17"/>
      <c r="U150" s="33" t="str">
        <f t="shared" si="2"/>
        <v/>
      </c>
    </row>
    <row r="151" spans="1:21">
      <c r="A151" s="21"/>
      <c r="B151" s="21"/>
      <c r="C151" s="21"/>
      <c r="D151" s="21"/>
      <c r="E151" s="21"/>
      <c r="F151" s="16"/>
      <c r="G151" s="16"/>
      <c r="H151" s="16"/>
      <c r="I151" s="16"/>
      <c r="J151" s="16"/>
      <c r="K151" s="16"/>
      <c r="L151" s="16"/>
      <c r="M151" s="16"/>
      <c r="N151" s="16"/>
      <c r="O151" s="16"/>
      <c r="P151" s="16"/>
      <c r="Q151" s="16"/>
      <c r="R151" s="16"/>
      <c r="S151" s="17"/>
      <c r="U151" s="33" t="str">
        <f t="shared" si="2"/>
        <v/>
      </c>
    </row>
    <row r="152" spans="1:21">
      <c r="A152" s="21"/>
      <c r="B152" s="21"/>
      <c r="C152" s="21"/>
      <c r="D152" s="21"/>
      <c r="E152" s="21"/>
      <c r="F152" s="16"/>
      <c r="G152" s="16"/>
      <c r="H152" s="16"/>
      <c r="I152" s="16"/>
      <c r="J152" s="16"/>
      <c r="K152" s="16"/>
      <c r="L152" s="16"/>
      <c r="M152" s="16"/>
      <c r="N152" s="16"/>
      <c r="O152" s="16"/>
      <c r="P152" s="16"/>
      <c r="Q152" s="16"/>
      <c r="R152" s="16"/>
      <c r="S152" s="17"/>
      <c r="U152" s="33" t="str">
        <f t="shared" si="2"/>
        <v/>
      </c>
    </row>
    <row r="153" spans="1:21">
      <c r="A153" s="21"/>
      <c r="B153" s="21"/>
      <c r="C153" s="21"/>
      <c r="D153" s="21"/>
      <c r="E153" s="21"/>
      <c r="F153" s="16"/>
      <c r="G153" s="16"/>
      <c r="H153" s="16"/>
      <c r="I153" s="16"/>
      <c r="J153" s="16"/>
      <c r="K153" s="16"/>
      <c r="L153" s="16"/>
      <c r="M153" s="16"/>
      <c r="N153" s="16"/>
      <c r="O153" s="16"/>
      <c r="P153" s="16"/>
      <c r="Q153" s="16"/>
      <c r="R153" s="16"/>
      <c r="S153" s="17"/>
      <c r="U153" s="33" t="str">
        <f t="shared" si="2"/>
        <v/>
      </c>
    </row>
    <row r="154" spans="1:21">
      <c r="A154" s="21"/>
      <c r="B154" s="21"/>
      <c r="C154" s="21"/>
      <c r="D154" s="21"/>
      <c r="E154" s="21"/>
      <c r="F154" s="16"/>
      <c r="G154" s="16"/>
      <c r="H154" s="16"/>
      <c r="I154" s="16"/>
      <c r="J154" s="16"/>
      <c r="K154" s="16"/>
      <c r="L154" s="16"/>
      <c r="M154" s="16"/>
      <c r="N154" s="16"/>
      <c r="O154" s="16"/>
      <c r="P154" s="16"/>
      <c r="Q154" s="16"/>
      <c r="R154" s="16"/>
      <c r="S154" s="17"/>
      <c r="U154" s="33" t="str">
        <f t="shared" si="2"/>
        <v/>
      </c>
    </row>
    <row r="155" spans="1:21">
      <c r="A155" s="21"/>
      <c r="B155" s="21"/>
      <c r="C155" s="21"/>
      <c r="D155" s="21"/>
      <c r="E155" s="21"/>
      <c r="F155" s="16"/>
      <c r="G155" s="16"/>
      <c r="H155" s="16"/>
      <c r="I155" s="16"/>
      <c r="J155" s="16"/>
      <c r="K155" s="16"/>
      <c r="L155" s="16"/>
      <c r="M155" s="16"/>
      <c r="N155" s="16"/>
      <c r="O155" s="16"/>
      <c r="P155" s="16"/>
      <c r="Q155" s="16"/>
      <c r="R155" s="16"/>
      <c r="S155" s="17"/>
      <c r="U155" s="33" t="str">
        <f t="shared" si="2"/>
        <v/>
      </c>
    </row>
    <row r="156" spans="1:21">
      <c r="A156" s="21"/>
      <c r="B156" s="21"/>
      <c r="C156" s="21"/>
      <c r="D156" s="21"/>
      <c r="E156" s="21"/>
      <c r="F156" s="16"/>
      <c r="G156" s="16"/>
      <c r="H156" s="16"/>
      <c r="I156" s="16"/>
      <c r="J156" s="16"/>
      <c r="K156" s="16"/>
      <c r="L156" s="16"/>
      <c r="M156" s="16"/>
      <c r="N156" s="16"/>
      <c r="O156" s="16"/>
      <c r="P156" s="16"/>
      <c r="Q156" s="16"/>
      <c r="R156" s="16"/>
      <c r="S156" s="17"/>
      <c r="U156" s="33" t="str">
        <f t="shared" si="2"/>
        <v/>
      </c>
    </row>
    <row r="157" spans="1:21">
      <c r="A157" s="21"/>
      <c r="B157" s="21"/>
      <c r="C157" s="21"/>
      <c r="D157" s="21"/>
      <c r="E157" s="21"/>
      <c r="F157" s="16"/>
      <c r="G157" s="16"/>
      <c r="H157" s="16"/>
      <c r="I157" s="16"/>
      <c r="J157" s="16"/>
      <c r="K157" s="16"/>
      <c r="L157" s="16"/>
      <c r="M157" s="16"/>
      <c r="N157" s="16"/>
      <c r="O157" s="16"/>
      <c r="P157" s="16"/>
      <c r="Q157" s="16"/>
      <c r="R157" s="16"/>
      <c r="S157" s="17"/>
      <c r="U157" s="33" t="str">
        <f t="shared" si="2"/>
        <v/>
      </c>
    </row>
    <row r="158" spans="1:21">
      <c r="A158" s="21"/>
      <c r="B158" s="21"/>
      <c r="C158" s="21"/>
      <c r="D158" s="21"/>
      <c r="E158" s="21"/>
      <c r="F158" s="16"/>
      <c r="G158" s="16"/>
      <c r="H158" s="16"/>
      <c r="I158" s="16"/>
      <c r="J158" s="16"/>
      <c r="K158" s="16"/>
      <c r="L158" s="16"/>
      <c r="M158" s="16"/>
      <c r="N158" s="16"/>
      <c r="O158" s="16"/>
      <c r="P158" s="16"/>
      <c r="Q158" s="16"/>
      <c r="R158" s="16"/>
      <c r="S158" s="17"/>
      <c r="U158" s="33" t="str">
        <f t="shared" si="2"/>
        <v/>
      </c>
    </row>
    <row r="159" spans="1:21">
      <c r="A159" s="21"/>
      <c r="B159" s="21"/>
      <c r="C159" s="21"/>
      <c r="D159" s="21"/>
      <c r="E159" s="21"/>
      <c r="F159" s="16"/>
      <c r="G159" s="16"/>
      <c r="H159" s="16"/>
      <c r="I159" s="16"/>
      <c r="J159" s="16"/>
      <c r="K159" s="16"/>
      <c r="L159" s="16"/>
      <c r="M159" s="16"/>
      <c r="N159" s="16"/>
      <c r="O159" s="16"/>
      <c r="P159" s="16"/>
      <c r="Q159" s="16"/>
      <c r="R159" s="16"/>
      <c r="S159" s="17"/>
      <c r="U159" s="33" t="str">
        <f t="shared" si="2"/>
        <v/>
      </c>
    </row>
    <row r="160" spans="1:21">
      <c r="A160" s="21"/>
      <c r="B160" s="21"/>
      <c r="C160" s="21"/>
      <c r="D160" s="21"/>
      <c r="E160" s="21"/>
      <c r="F160" s="16"/>
      <c r="G160" s="16"/>
      <c r="H160" s="16"/>
      <c r="I160" s="16"/>
      <c r="J160" s="16"/>
      <c r="K160" s="16"/>
      <c r="L160" s="16"/>
      <c r="M160" s="16"/>
      <c r="N160" s="16"/>
      <c r="O160" s="16"/>
      <c r="P160" s="16"/>
      <c r="Q160" s="16"/>
      <c r="R160" s="16"/>
      <c r="S160" s="17"/>
      <c r="U160" s="33" t="str">
        <f t="shared" si="2"/>
        <v/>
      </c>
    </row>
    <row r="161" spans="1:21">
      <c r="A161" s="21"/>
      <c r="B161" s="21"/>
      <c r="C161" s="21"/>
      <c r="D161" s="21"/>
      <c r="E161" s="21"/>
      <c r="F161" s="16"/>
      <c r="G161" s="16"/>
      <c r="H161" s="16"/>
      <c r="I161" s="16"/>
      <c r="J161" s="16"/>
      <c r="K161" s="16"/>
      <c r="L161" s="16"/>
      <c r="M161" s="16"/>
      <c r="N161" s="16"/>
      <c r="O161" s="16"/>
      <c r="P161" s="16"/>
      <c r="Q161" s="16"/>
      <c r="R161" s="16"/>
      <c r="S161" s="17"/>
      <c r="U161" s="33" t="str">
        <f t="shared" si="2"/>
        <v/>
      </c>
    </row>
    <row r="162" spans="1:21">
      <c r="A162" s="21"/>
      <c r="B162" s="21"/>
      <c r="C162" s="21"/>
      <c r="D162" s="21"/>
      <c r="E162" s="21"/>
      <c r="F162" s="16"/>
      <c r="G162" s="16"/>
      <c r="H162" s="16"/>
      <c r="I162" s="16"/>
      <c r="J162" s="16"/>
      <c r="K162" s="16"/>
      <c r="L162" s="16"/>
      <c r="M162" s="16"/>
      <c r="N162" s="16"/>
      <c r="O162" s="16"/>
      <c r="P162" s="16"/>
      <c r="Q162" s="16"/>
      <c r="R162" s="16"/>
      <c r="S162" s="17"/>
      <c r="U162" s="33" t="str">
        <f t="shared" si="2"/>
        <v/>
      </c>
    </row>
    <row r="163" spans="1:21">
      <c r="A163" s="21"/>
      <c r="B163" s="21"/>
      <c r="C163" s="21"/>
      <c r="D163" s="21"/>
      <c r="E163" s="21"/>
      <c r="F163" s="16"/>
      <c r="G163" s="16"/>
      <c r="H163" s="16"/>
      <c r="I163" s="16"/>
      <c r="J163" s="16"/>
      <c r="K163" s="16"/>
      <c r="L163" s="16"/>
      <c r="M163" s="16"/>
      <c r="N163" s="16"/>
      <c r="O163" s="16"/>
      <c r="P163" s="16"/>
      <c r="Q163" s="16"/>
      <c r="R163" s="16"/>
      <c r="S163" s="17"/>
      <c r="U163" s="33" t="str">
        <f t="shared" si="2"/>
        <v/>
      </c>
    </row>
    <row r="164" spans="1:21">
      <c r="A164" s="21"/>
      <c r="B164" s="21"/>
      <c r="C164" s="21"/>
      <c r="D164" s="21"/>
      <c r="E164" s="21"/>
      <c r="F164" s="16"/>
      <c r="G164" s="16"/>
      <c r="H164" s="16"/>
      <c r="I164" s="16"/>
      <c r="J164" s="16"/>
      <c r="K164" s="16"/>
      <c r="L164" s="16"/>
      <c r="M164" s="16"/>
      <c r="N164" s="16"/>
      <c r="O164" s="16"/>
      <c r="P164" s="16"/>
      <c r="Q164" s="16"/>
      <c r="R164" s="16"/>
      <c r="S164" s="17"/>
      <c r="U164" s="33" t="str">
        <f t="shared" si="2"/>
        <v/>
      </c>
    </row>
    <row r="165" spans="1:21">
      <c r="A165" s="21"/>
      <c r="B165" s="21"/>
      <c r="C165" s="21"/>
      <c r="D165" s="21"/>
      <c r="E165" s="21"/>
      <c r="F165" s="16"/>
      <c r="G165" s="16"/>
      <c r="H165" s="16"/>
      <c r="I165" s="16"/>
      <c r="J165" s="16"/>
      <c r="K165" s="16"/>
      <c r="L165" s="16"/>
      <c r="M165" s="16"/>
      <c r="N165" s="16"/>
      <c r="O165" s="16"/>
      <c r="P165" s="16"/>
      <c r="Q165" s="16"/>
      <c r="R165" s="16"/>
      <c r="S165" s="17"/>
      <c r="U165" s="33" t="str">
        <f t="shared" si="2"/>
        <v/>
      </c>
    </row>
    <row r="166" spans="1:21">
      <c r="A166" s="21"/>
      <c r="B166" s="21"/>
      <c r="C166" s="21"/>
      <c r="D166" s="21"/>
      <c r="E166" s="21"/>
      <c r="F166" s="16"/>
      <c r="G166" s="16"/>
      <c r="H166" s="16"/>
      <c r="I166" s="16"/>
      <c r="J166" s="16"/>
      <c r="K166" s="16"/>
      <c r="L166" s="16"/>
      <c r="M166" s="16"/>
      <c r="N166" s="16"/>
      <c r="O166" s="16"/>
      <c r="P166" s="16"/>
      <c r="Q166" s="16"/>
      <c r="R166" s="16"/>
      <c r="S166" s="17"/>
      <c r="U166" s="33" t="str">
        <f t="shared" si="2"/>
        <v/>
      </c>
    </row>
    <row r="167" spans="1:21">
      <c r="A167" s="21"/>
      <c r="B167" s="21"/>
      <c r="C167" s="21"/>
      <c r="D167" s="21"/>
      <c r="E167" s="21"/>
      <c r="F167" s="16"/>
      <c r="G167" s="16"/>
      <c r="H167" s="16"/>
      <c r="I167" s="16"/>
      <c r="J167" s="16"/>
      <c r="K167" s="16"/>
      <c r="L167" s="16"/>
      <c r="M167" s="16"/>
      <c r="N167" s="16"/>
      <c r="O167" s="16"/>
      <c r="P167" s="16"/>
      <c r="Q167" s="16"/>
      <c r="R167" s="16"/>
      <c r="S167" s="17"/>
      <c r="U167" s="33" t="str">
        <f t="shared" si="2"/>
        <v/>
      </c>
    </row>
    <row r="168" spans="1:21">
      <c r="A168" s="21"/>
      <c r="B168" s="21"/>
      <c r="C168" s="21"/>
      <c r="D168" s="21"/>
      <c r="E168" s="21"/>
      <c r="F168" s="16"/>
      <c r="G168" s="16"/>
      <c r="H168" s="16"/>
      <c r="I168" s="16"/>
      <c r="J168" s="16"/>
      <c r="K168" s="16"/>
      <c r="L168" s="16"/>
      <c r="M168" s="16"/>
      <c r="N168" s="16"/>
      <c r="O168" s="16"/>
      <c r="P168" s="16"/>
      <c r="Q168" s="16"/>
      <c r="R168" s="16"/>
      <c r="S168" s="17"/>
      <c r="U168" s="33" t="str">
        <f t="shared" si="2"/>
        <v/>
      </c>
    </row>
    <row r="169" spans="1:21">
      <c r="A169" s="21"/>
      <c r="B169" s="21"/>
      <c r="C169" s="21"/>
      <c r="D169" s="21"/>
      <c r="E169" s="21"/>
      <c r="F169" s="16"/>
      <c r="G169" s="16"/>
      <c r="H169" s="16"/>
      <c r="I169" s="16"/>
      <c r="J169" s="16"/>
      <c r="K169" s="16"/>
      <c r="L169" s="16"/>
      <c r="M169" s="16"/>
      <c r="N169" s="16"/>
      <c r="O169" s="16"/>
      <c r="P169" s="16"/>
      <c r="Q169" s="16"/>
      <c r="R169" s="16"/>
      <c r="S169" s="17"/>
      <c r="U169" s="33" t="str">
        <f t="shared" si="2"/>
        <v/>
      </c>
    </row>
    <row r="170" spans="1:21">
      <c r="A170" s="21"/>
      <c r="B170" s="21"/>
      <c r="C170" s="21"/>
      <c r="D170" s="21"/>
      <c r="E170" s="21"/>
      <c r="F170" s="16"/>
      <c r="G170" s="16"/>
      <c r="H170" s="16"/>
      <c r="I170" s="16"/>
      <c r="J170" s="16"/>
      <c r="K170" s="16"/>
      <c r="L170" s="16"/>
      <c r="M170" s="16"/>
      <c r="N170" s="16"/>
      <c r="O170" s="16"/>
      <c r="P170" s="16"/>
      <c r="Q170" s="16"/>
      <c r="R170" s="16"/>
      <c r="S170" s="17"/>
      <c r="U170" s="33" t="str">
        <f t="shared" si="2"/>
        <v/>
      </c>
    </row>
    <row r="171" spans="1:21">
      <c r="A171" s="21"/>
      <c r="B171" s="21"/>
      <c r="C171" s="21"/>
      <c r="D171" s="21"/>
      <c r="E171" s="21"/>
      <c r="F171" s="16"/>
      <c r="G171" s="16"/>
      <c r="H171" s="16"/>
      <c r="I171" s="16"/>
      <c r="J171" s="16"/>
      <c r="K171" s="16"/>
      <c r="L171" s="16"/>
      <c r="M171" s="16"/>
      <c r="N171" s="16"/>
      <c r="O171" s="16"/>
      <c r="P171" s="16"/>
      <c r="Q171" s="16"/>
      <c r="R171" s="16"/>
      <c r="S171" s="17"/>
      <c r="U171" s="33" t="str">
        <f t="shared" si="2"/>
        <v/>
      </c>
    </row>
    <row r="172" spans="1:21">
      <c r="A172" s="21"/>
      <c r="B172" s="21"/>
      <c r="C172" s="21"/>
      <c r="D172" s="21"/>
      <c r="E172" s="21"/>
      <c r="F172" s="16"/>
      <c r="G172" s="16"/>
      <c r="H172" s="16"/>
      <c r="I172" s="16"/>
      <c r="J172" s="16"/>
      <c r="K172" s="16"/>
      <c r="L172" s="16"/>
      <c r="M172" s="16"/>
      <c r="N172" s="16"/>
      <c r="O172" s="16"/>
      <c r="P172" s="16"/>
      <c r="Q172" s="16"/>
      <c r="R172" s="16"/>
      <c r="S172" s="17"/>
      <c r="U172" s="33" t="str">
        <f t="shared" si="2"/>
        <v/>
      </c>
    </row>
    <row r="173" spans="1:21">
      <c r="A173" s="21"/>
      <c r="B173" s="21"/>
      <c r="C173" s="21"/>
      <c r="D173" s="21"/>
      <c r="E173" s="21"/>
      <c r="F173" s="16"/>
      <c r="G173" s="16"/>
      <c r="H173" s="16"/>
      <c r="I173" s="16"/>
      <c r="J173" s="16"/>
      <c r="K173" s="16"/>
      <c r="L173" s="16"/>
      <c r="M173" s="16"/>
      <c r="N173" s="16"/>
      <c r="O173" s="16"/>
      <c r="P173" s="16"/>
      <c r="Q173" s="16"/>
      <c r="R173" s="16"/>
      <c r="S173" s="17"/>
      <c r="U173" s="33" t="str">
        <f t="shared" si="2"/>
        <v/>
      </c>
    </row>
    <row r="174" spans="1:21">
      <c r="A174" s="21"/>
      <c r="B174" s="21"/>
      <c r="C174" s="21"/>
      <c r="D174" s="21"/>
      <c r="E174" s="21"/>
      <c r="F174" s="16"/>
      <c r="G174" s="16"/>
      <c r="H174" s="16"/>
      <c r="I174" s="16"/>
      <c r="J174" s="16"/>
      <c r="K174" s="16"/>
      <c r="L174" s="16"/>
      <c r="M174" s="16"/>
      <c r="N174" s="16"/>
      <c r="O174" s="16"/>
      <c r="P174" s="16"/>
      <c r="Q174" s="16"/>
      <c r="R174" s="16"/>
      <c r="S174" s="17"/>
      <c r="U174" s="33" t="str">
        <f t="shared" si="2"/>
        <v/>
      </c>
    </row>
    <row r="175" spans="1:21">
      <c r="A175" s="21"/>
      <c r="B175" s="21"/>
      <c r="C175" s="21"/>
      <c r="D175" s="21"/>
      <c r="E175" s="21"/>
      <c r="F175" s="16"/>
      <c r="G175" s="16"/>
      <c r="H175" s="16"/>
      <c r="I175" s="16"/>
      <c r="J175" s="16"/>
      <c r="K175" s="16"/>
      <c r="L175" s="16"/>
      <c r="M175" s="16"/>
      <c r="N175" s="16"/>
      <c r="O175" s="16"/>
      <c r="P175" s="16"/>
      <c r="Q175" s="16"/>
      <c r="R175" s="16"/>
      <c r="S175" s="17"/>
      <c r="U175" s="33" t="str">
        <f t="shared" si="2"/>
        <v/>
      </c>
    </row>
    <row r="176" spans="1:21">
      <c r="A176" s="21"/>
      <c r="B176" s="21"/>
      <c r="C176" s="21"/>
      <c r="D176" s="21"/>
      <c r="E176" s="21"/>
      <c r="F176" s="16"/>
      <c r="G176" s="16"/>
      <c r="H176" s="16"/>
      <c r="I176" s="16"/>
      <c r="J176" s="16"/>
      <c r="K176" s="16"/>
      <c r="L176" s="16"/>
      <c r="M176" s="16"/>
      <c r="N176" s="16"/>
      <c r="O176" s="16"/>
      <c r="P176" s="16"/>
      <c r="Q176" s="16"/>
      <c r="R176" s="16"/>
      <c r="S176" s="17"/>
      <c r="U176" s="33" t="str">
        <f t="shared" si="2"/>
        <v/>
      </c>
    </row>
    <row r="177" spans="1:21">
      <c r="A177" s="21"/>
      <c r="B177" s="21"/>
      <c r="C177" s="21"/>
      <c r="D177" s="21"/>
      <c r="E177" s="21"/>
      <c r="F177" s="16"/>
      <c r="G177" s="16"/>
      <c r="H177" s="16"/>
      <c r="I177" s="16"/>
      <c r="J177" s="16"/>
      <c r="K177" s="16"/>
      <c r="L177" s="16"/>
      <c r="M177" s="16"/>
      <c r="N177" s="16"/>
      <c r="O177" s="16"/>
      <c r="P177" s="16"/>
      <c r="Q177" s="16"/>
      <c r="R177" s="16"/>
      <c r="S177" s="17"/>
      <c r="U177" s="33" t="str">
        <f t="shared" si="2"/>
        <v/>
      </c>
    </row>
    <row r="178" spans="1:21">
      <c r="A178" s="21"/>
      <c r="B178" s="21"/>
      <c r="C178" s="21"/>
      <c r="D178" s="21"/>
      <c r="E178" s="21"/>
      <c r="F178" s="16"/>
      <c r="G178" s="16"/>
      <c r="H178" s="16"/>
      <c r="I178" s="16"/>
      <c r="J178" s="16"/>
      <c r="K178" s="16"/>
      <c r="L178" s="16"/>
      <c r="M178" s="16"/>
      <c r="N178" s="16"/>
      <c r="O178" s="16"/>
      <c r="P178" s="16"/>
      <c r="Q178" s="16"/>
      <c r="R178" s="16"/>
      <c r="S178" s="17"/>
      <c r="U178" s="33" t="str">
        <f t="shared" si="2"/>
        <v/>
      </c>
    </row>
    <row r="179" spans="1:21">
      <c r="A179" s="21"/>
      <c r="B179" s="21"/>
      <c r="C179" s="21"/>
      <c r="D179" s="21"/>
      <c r="E179" s="21"/>
      <c r="F179" s="16"/>
      <c r="G179" s="16"/>
      <c r="H179" s="16"/>
      <c r="I179" s="16"/>
      <c r="J179" s="16"/>
      <c r="K179" s="16"/>
      <c r="L179" s="16"/>
      <c r="M179" s="16"/>
      <c r="N179" s="16"/>
      <c r="O179" s="16"/>
      <c r="P179" s="16"/>
      <c r="Q179" s="16"/>
      <c r="R179" s="16"/>
      <c r="S179" s="17"/>
      <c r="U179" s="33" t="str">
        <f t="shared" si="2"/>
        <v/>
      </c>
    </row>
    <row r="180" spans="1:21">
      <c r="A180" s="21"/>
      <c r="B180" s="21"/>
      <c r="C180" s="21"/>
      <c r="D180" s="21"/>
      <c r="E180" s="21"/>
      <c r="F180" s="16"/>
      <c r="G180" s="16"/>
      <c r="H180" s="16"/>
      <c r="I180" s="16"/>
      <c r="J180" s="16"/>
      <c r="K180" s="16"/>
      <c r="L180" s="16"/>
      <c r="M180" s="16"/>
      <c r="N180" s="16"/>
      <c r="O180" s="16"/>
      <c r="P180" s="16"/>
      <c r="Q180" s="16"/>
      <c r="R180" s="16"/>
      <c r="S180" s="17"/>
      <c r="U180" s="33" t="str">
        <f t="shared" si="2"/>
        <v/>
      </c>
    </row>
    <row r="181" spans="1:21">
      <c r="A181" s="21"/>
      <c r="B181" s="21"/>
      <c r="C181" s="21"/>
      <c r="D181" s="21"/>
      <c r="E181" s="21"/>
      <c r="F181" s="16"/>
      <c r="G181" s="16"/>
      <c r="H181" s="16"/>
      <c r="I181" s="16"/>
      <c r="J181" s="16"/>
      <c r="K181" s="16"/>
      <c r="L181" s="16"/>
      <c r="M181" s="16"/>
      <c r="N181" s="16"/>
      <c r="O181" s="16"/>
      <c r="P181" s="16"/>
      <c r="Q181" s="16"/>
      <c r="R181" s="16"/>
      <c r="S181" s="17"/>
      <c r="U181" s="33" t="str">
        <f t="shared" si="2"/>
        <v/>
      </c>
    </row>
    <row r="182" spans="1:21">
      <c r="A182" s="21"/>
      <c r="B182" s="21"/>
      <c r="C182" s="21"/>
      <c r="D182" s="21"/>
      <c r="E182" s="21"/>
      <c r="F182" s="16"/>
      <c r="G182" s="16"/>
      <c r="H182" s="16"/>
      <c r="I182" s="16"/>
      <c r="J182" s="16"/>
      <c r="K182" s="16"/>
      <c r="L182" s="16"/>
      <c r="M182" s="16"/>
      <c r="N182" s="16"/>
      <c r="O182" s="16"/>
      <c r="P182" s="16"/>
      <c r="Q182" s="16"/>
      <c r="R182" s="16"/>
      <c r="S182" s="17"/>
      <c r="U182" s="33" t="str">
        <f t="shared" si="2"/>
        <v/>
      </c>
    </row>
    <row r="183" spans="1:21">
      <c r="A183" s="21"/>
      <c r="B183" s="21"/>
      <c r="C183" s="21"/>
      <c r="D183" s="21"/>
      <c r="E183" s="21"/>
      <c r="F183" s="16"/>
      <c r="G183" s="16"/>
      <c r="H183" s="16"/>
      <c r="I183" s="16"/>
      <c r="J183" s="16"/>
      <c r="K183" s="16"/>
      <c r="L183" s="16"/>
      <c r="M183" s="16"/>
      <c r="N183" s="16"/>
      <c r="O183" s="16"/>
      <c r="P183" s="16"/>
      <c r="Q183" s="16"/>
      <c r="R183" s="16"/>
      <c r="S183" s="17"/>
      <c r="U183" s="33" t="str">
        <f t="shared" si="2"/>
        <v/>
      </c>
    </row>
    <row r="184" spans="1:21">
      <c r="A184" s="21"/>
      <c r="B184" s="21"/>
      <c r="C184" s="21"/>
      <c r="D184" s="21"/>
      <c r="E184" s="21"/>
      <c r="F184" s="16"/>
      <c r="G184" s="16"/>
      <c r="H184" s="16"/>
      <c r="I184" s="16"/>
      <c r="J184" s="16"/>
      <c r="K184" s="16"/>
      <c r="L184" s="16"/>
      <c r="M184" s="16"/>
      <c r="N184" s="16"/>
      <c r="O184" s="16"/>
      <c r="P184" s="16"/>
      <c r="Q184" s="16"/>
      <c r="R184" s="16"/>
      <c r="S184" s="17"/>
      <c r="U184" s="33" t="str">
        <f t="shared" si="2"/>
        <v/>
      </c>
    </row>
    <row r="185" spans="1:21">
      <c r="A185" s="21"/>
      <c r="B185" s="21"/>
      <c r="C185" s="21"/>
      <c r="D185" s="21"/>
      <c r="E185" s="21"/>
      <c r="F185" s="16"/>
      <c r="G185" s="16"/>
      <c r="H185" s="16"/>
      <c r="I185" s="16"/>
      <c r="J185" s="16"/>
      <c r="K185" s="16"/>
      <c r="L185" s="16"/>
      <c r="M185" s="16"/>
      <c r="N185" s="16"/>
      <c r="O185" s="16"/>
      <c r="P185" s="16"/>
      <c r="Q185" s="16"/>
      <c r="R185" s="16"/>
      <c r="S185" s="17"/>
      <c r="U185" s="33" t="str">
        <f t="shared" si="2"/>
        <v/>
      </c>
    </row>
    <row r="186" spans="1:21">
      <c r="A186" s="21"/>
      <c r="B186" s="21"/>
      <c r="C186" s="21"/>
      <c r="D186" s="21"/>
      <c r="E186" s="21"/>
      <c r="F186" s="16"/>
      <c r="G186" s="16"/>
      <c r="H186" s="16"/>
      <c r="I186" s="16"/>
      <c r="J186" s="16"/>
      <c r="K186" s="16"/>
      <c r="L186" s="16"/>
      <c r="M186" s="16"/>
      <c r="N186" s="16"/>
      <c r="O186" s="16"/>
      <c r="P186" s="16"/>
      <c r="Q186" s="16"/>
      <c r="R186" s="16"/>
      <c r="S186" s="17"/>
      <c r="U186" s="33" t="str">
        <f t="shared" si="2"/>
        <v/>
      </c>
    </row>
    <row r="187" spans="1:21">
      <c r="A187" s="21"/>
      <c r="B187" s="21"/>
      <c r="C187" s="21"/>
      <c r="D187" s="21"/>
      <c r="E187" s="21"/>
      <c r="F187" s="16"/>
      <c r="G187" s="16"/>
      <c r="H187" s="16"/>
      <c r="I187" s="16"/>
      <c r="J187" s="16"/>
      <c r="K187" s="16"/>
      <c r="L187" s="16"/>
      <c r="M187" s="16"/>
      <c r="N187" s="16"/>
      <c r="O187" s="16"/>
      <c r="P187" s="16"/>
      <c r="Q187" s="16"/>
      <c r="R187" s="16"/>
      <c r="S187" s="17"/>
      <c r="U187" s="33" t="str">
        <f t="shared" si="2"/>
        <v/>
      </c>
    </row>
    <row r="188" spans="1:21">
      <c r="A188" s="21"/>
      <c r="B188" s="21"/>
      <c r="C188" s="21"/>
      <c r="D188" s="21"/>
      <c r="E188" s="21"/>
      <c r="F188" s="16"/>
      <c r="G188" s="16"/>
      <c r="H188" s="16"/>
      <c r="I188" s="16"/>
      <c r="J188" s="16"/>
      <c r="K188" s="16"/>
      <c r="L188" s="16"/>
      <c r="M188" s="16"/>
      <c r="N188" s="16"/>
      <c r="O188" s="16"/>
      <c r="P188" s="16"/>
      <c r="Q188" s="16"/>
      <c r="R188" s="16"/>
      <c r="S188" s="17"/>
      <c r="U188" s="33" t="str">
        <f t="shared" si="2"/>
        <v/>
      </c>
    </row>
    <row r="189" spans="1:21">
      <c r="A189" s="21"/>
      <c r="B189" s="21"/>
      <c r="C189" s="21"/>
      <c r="D189" s="21"/>
      <c r="E189" s="21"/>
      <c r="F189" s="16"/>
      <c r="G189" s="16"/>
      <c r="H189" s="16"/>
      <c r="I189" s="16"/>
      <c r="J189" s="16"/>
      <c r="K189" s="16"/>
      <c r="L189" s="16"/>
      <c r="M189" s="16"/>
      <c r="N189" s="16"/>
      <c r="O189" s="16"/>
      <c r="P189" s="16"/>
      <c r="Q189" s="16"/>
      <c r="R189" s="16"/>
      <c r="S189" s="17"/>
      <c r="U189" s="33" t="str">
        <f t="shared" si="2"/>
        <v/>
      </c>
    </row>
    <row r="190" spans="1:21">
      <c r="A190" s="21"/>
      <c r="B190" s="21"/>
      <c r="C190" s="21"/>
      <c r="D190" s="21"/>
      <c r="E190" s="21"/>
      <c r="F190" s="16"/>
      <c r="G190" s="16"/>
      <c r="H190" s="16"/>
      <c r="I190" s="16"/>
      <c r="J190" s="16"/>
      <c r="K190" s="16"/>
      <c r="L190" s="16"/>
      <c r="M190" s="16"/>
      <c r="N190" s="16"/>
      <c r="O190" s="16"/>
      <c r="P190" s="16"/>
      <c r="Q190" s="16"/>
      <c r="R190" s="16"/>
      <c r="S190" s="17"/>
      <c r="U190" s="33" t="str">
        <f t="shared" si="2"/>
        <v/>
      </c>
    </row>
    <row r="191" spans="1:21">
      <c r="A191" s="21"/>
      <c r="B191" s="21"/>
      <c r="C191" s="21"/>
      <c r="D191" s="21"/>
      <c r="E191" s="21"/>
      <c r="F191" s="16"/>
      <c r="G191" s="16"/>
      <c r="H191" s="16"/>
      <c r="I191" s="16"/>
      <c r="J191" s="16"/>
      <c r="K191" s="16"/>
      <c r="L191" s="16"/>
      <c r="M191" s="16"/>
      <c r="N191" s="16"/>
      <c r="O191" s="16"/>
      <c r="P191" s="16"/>
      <c r="Q191" s="16"/>
      <c r="R191" s="16"/>
      <c r="S191" s="17"/>
      <c r="U191" s="33" t="str">
        <f t="shared" si="2"/>
        <v/>
      </c>
    </row>
    <row r="192" spans="1:21">
      <c r="A192" s="21"/>
      <c r="B192" s="21"/>
      <c r="C192" s="21"/>
      <c r="D192" s="21"/>
      <c r="E192" s="21"/>
      <c r="F192" s="16"/>
      <c r="G192" s="16"/>
      <c r="H192" s="16"/>
      <c r="I192" s="16"/>
      <c r="J192" s="16"/>
      <c r="K192" s="16"/>
      <c r="L192" s="16"/>
      <c r="M192" s="16"/>
      <c r="N192" s="16"/>
      <c r="O192" s="16"/>
      <c r="P192" s="16"/>
      <c r="Q192" s="16"/>
      <c r="R192" s="16"/>
      <c r="S192" s="17"/>
      <c r="U192" s="33" t="str">
        <f t="shared" si="2"/>
        <v/>
      </c>
    </row>
    <row r="193" spans="1:21">
      <c r="A193" s="21"/>
      <c r="B193" s="21"/>
      <c r="C193" s="21"/>
      <c r="D193" s="21"/>
      <c r="E193" s="21"/>
      <c r="F193" s="16"/>
      <c r="G193" s="16"/>
      <c r="H193" s="16"/>
      <c r="I193" s="16"/>
      <c r="J193" s="16"/>
      <c r="K193" s="16"/>
      <c r="L193" s="16"/>
      <c r="M193" s="16"/>
      <c r="N193" s="16"/>
      <c r="O193" s="16"/>
      <c r="P193" s="16"/>
      <c r="Q193" s="16"/>
      <c r="R193" s="16"/>
      <c r="S193" s="17"/>
      <c r="U193" s="33" t="str">
        <f t="shared" si="2"/>
        <v/>
      </c>
    </row>
    <row r="194" spans="1:21">
      <c r="A194" s="21"/>
      <c r="B194" s="21"/>
      <c r="C194" s="21"/>
      <c r="D194" s="21"/>
      <c r="E194" s="21"/>
      <c r="F194" s="16"/>
      <c r="G194" s="16"/>
      <c r="H194" s="16"/>
      <c r="I194" s="16"/>
      <c r="J194" s="16"/>
      <c r="K194" s="16"/>
      <c r="L194" s="16"/>
      <c r="M194" s="16"/>
      <c r="N194" s="16"/>
      <c r="O194" s="16"/>
      <c r="P194" s="16"/>
      <c r="Q194" s="16"/>
      <c r="R194" s="16"/>
      <c r="S194" s="17"/>
      <c r="U194" s="33" t="str">
        <f t="shared" si="2"/>
        <v/>
      </c>
    </row>
    <row r="195" spans="1:21">
      <c r="A195" s="21"/>
      <c r="B195" s="21"/>
      <c r="C195" s="21"/>
      <c r="D195" s="21"/>
      <c r="E195" s="21"/>
      <c r="F195" s="16"/>
      <c r="G195" s="16"/>
      <c r="H195" s="16"/>
      <c r="I195" s="16"/>
      <c r="J195" s="16"/>
      <c r="K195" s="16"/>
      <c r="L195" s="16"/>
      <c r="M195" s="16"/>
      <c r="N195" s="16"/>
      <c r="O195" s="16"/>
      <c r="P195" s="16"/>
      <c r="Q195" s="16"/>
      <c r="R195" s="16"/>
      <c r="S195" s="17"/>
      <c r="U195" s="33" t="str">
        <f t="shared" si="2"/>
        <v/>
      </c>
    </row>
    <row r="196" spans="1:21">
      <c r="A196" s="21"/>
      <c r="B196" s="21"/>
      <c r="C196" s="21"/>
      <c r="D196" s="21"/>
      <c r="E196" s="21"/>
      <c r="F196" s="16"/>
      <c r="G196" s="16"/>
      <c r="H196" s="16"/>
      <c r="I196" s="16"/>
      <c r="J196" s="16"/>
      <c r="K196" s="16"/>
      <c r="L196" s="16"/>
      <c r="M196" s="16"/>
      <c r="N196" s="16"/>
      <c r="O196" s="16"/>
      <c r="P196" s="16"/>
      <c r="Q196" s="16"/>
      <c r="R196" s="16"/>
      <c r="S196" s="17"/>
      <c r="U196" s="33" t="str">
        <f t="shared" si="2"/>
        <v/>
      </c>
    </row>
    <row r="197" spans="1:21">
      <c r="A197" s="21"/>
      <c r="B197" s="21"/>
      <c r="C197" s="21"/>
      <c r="D197" s="21"/>
      <c r="E197" s="21"/>
      <c r="F197" s="16"/>
      <c r="G197" s="16"/>
      <c r="H197" s="16"/>
      <c r="I197" s="16"/>
      <c r="J197" s="16"/>
      <c r="K197" s="16"/>
      <c r="L197" s="16"/>
      <c r="M197" s="16"/>
      <c r="N197" s="16"/>
      <c r="O197" s="16"/>
      <c r="P197" s="16"/>
      <c r="Q197" s="16"/>
      <c r="R197" s="16"/>
      <c r="S197" s="17"/>
      <c r="U197" s="33" t="str">
        <f t="shared" si="2"/>
        <v/>
      </c>
    </row>
    <row r="198" spans="1:21">
      <c r="A198" s="21"/>
      <c r="B198" s="21"/>
      <c r="C198" s="21"/>
      <c r="D198" s="21"/>
      <c r="E198" s="21"/>
      <c r="F198" s="16"/>
      <c r="G198" s="16"/>
      <c r="H198" s="16"/>
      <c r="I198" s="16"/>
      <c r="J198" s="16"/>
      <c r="K198" s="16"/>
      <c r="L198" s="16"/>
      <c r="M198" s="16"/>
      <c r="N198" s="16"/>
      <c r="O198" s="16"/>
      <c r="P198" s="16"/>
      <c r="Q198" s="16"/>
      <c r="R198" s="16"/>
      <c r="S198" s="17"/>
      <c r="U198" s="33" t="str">
        <f t="shared" si="2"/>
        <v/>
      </c>
    </row>
    <row r="199" spans="1:21">
      <c r="A199" s="21"/>
      <c r="B199" s="21"/>
      <c r="C199" s="21"/>
      <c r="D199" s="21"/>
      <c r="E199" s="21"/>
      <c r="F199" s="16"/>
      <c r="G199" s="16"/>
      <c r="H199" s="16"/>
      <c r="I199" s="16"/>
      <c r="J199" s="16"/>
      <c r="K199" s="16"/>
      <c r="L199" s="16"/>
      <c r="M199" s="16"/>
      <c r="N199" s="16"/>
      <c r="O199" s="16"/>
      <c r="P199" s="16"/>
      <c r="Q199" s="16"/>
      <c r="R199" s="16"/>
      <c r="S199" s="17"/>
      <c r="U199" s="33" t="str">
        <f t="shared" si="2"/>
        <v/>
      </c>
    </row>
    <row r="200" spans="1:21">
      <c r="A200" s="21"/>
      <c r="B200" s="21"/>
      <c r="C200" s="21"/>
      <c r="D200" s="21"/>
      <c r="E200" s="21"/>
      <c r="F200" s="16"/>
      <c r="G200" s="16"/>
      <c r="H200" s="16"/>
      <c r="I200" s="16"/>
      <c r="J200" s="16"/>
      <c r="K200" s="16"/>
      <c r="L200" s="16"/>
      <c r="M200" s="16"/>
      <c r="N200" s="16"/>
      <c r="O200" s="16"/>
      <c r="P200" s="16"/>
      <c r="Q200" s="16"/>
      <c r="R200" s="16"/>
      <c r="S200" s="17"/>
      <c r="U200" s="33" t="str">
        <f t="shared" si="2"/>
        <v/>
      </c>
    </row>
    <row r="201" spans="1:21">
      <c r="A201" s="21"/>
      <c r="B201" s="21"/>
      <c r="C201" s="21"/>
      <c r="D201" s="21"/>
      <c r="E201" s="21"/>
      <c r="F201" s="16"/>
      <c r="G201" s="16"/>
      <c r="H201" s="16"/>
      <c r="I201" s="16"/>
      <c r="J201" s="16"/>
      <c r="K201" s="16"/>
      <c r="L201" s="16"/>
      <c r="M201" s="16"/>
      <c r="N201" s="16"/>
      <c r="O201" s="16"/>
      <c r="P201" s="16"/>
      <c r="Q201" s="16"/>
      <c r="R201" s="16"/>
      <c r="S201" s="17"/>
      <c r="U201" s="33" t="str">
        <f t="shared" si="2"/>
        <v/>
      </c>
    </row>
    <row r="202" spans="1:21">
      <c r="A202" s="21"/>
      <c r="B202" s="21"/>
      <c r="C202" s="21"/>
      <c r="D202" s="21"/>
      <c r="E202" s="21"/>
      <c r="F202" s="16"/>
      <c r="G202" s="16"/>
      <c r="H202" s="16"/>
      <c r="I202" s="16"/>
      <c r="J202" s="16"/>
      <c r="K202" s="16"/>
      <c r="L202" s="16"/>
      <c r="M202" s="16"/>
      <c r="N202" s="16"/>
      <c r="O202" s="16"/>
      <c r="P202" s="16"/>
      <c r="Q202" s="16"/>
      <c r="R202" s="16"/>
      <c r="S202" s="17"/>
      <c r="U202" s="33" t="str">
        <f t="shared" ref="U202:U265" si="3">IF(COUNTA(F202:S202)=0,"",_xlfn.CONCAT(,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"No accrued interest has been reported, whereas the position at the beginning or at the end of the period is greater than zero. Report '0' in case accrued interest equals zero, do not leave the cell empty.",
     ""),
IF(AND(OR(ABS(G202)&gt;3000000000,ABS(H202)&gt;3000000000),ISBLANK(S202)),
 " Warning: An explanation in &lt;c140&gt; must be completed for transactions of more than EUR 3 billion or less than EUR -3 billion.",
     "")))</f>
        <v/>
      </c>
    </row>
    <row r="203" spans="1:21">
      <c r="A203" s="21"/>
      <c r="B203" s="21"/>
      <c r="C203" s="21"/>
      <c r="D203" s="21"/>
      <c r="E203" s="21"/>
      <c r="F203" s="16"/>
      <c r="G203" s="16"/>
      <c r="H203" s="16"/>
      <c r="I203" s="16"/>
      <c r="J203" s="16"/>
      <c r="K203" s="16"/>
      <c r="L203" s="16"/>
      <c r="M203" s="16"/>
      <c r="N203" s="16"/>
      <c r="O203" s="16"/>
      <c r="P203" s="16"/>
      <c r="Q203" s="16"/>
      <c r="R203" s="16"/>
      <c r="S203" s="17"/>
      <c r="U203" s="33" t="str">
        <f t="shared" si="3"/>
        <v/>
      </c>
    </row>
    <row r="204" spans="1:21">
      <c r="A204" s="21"/>
      <c r="B204" s="21"/>
      <c r="C204" s="21"/>
      <c r="D204" s="21"/>
      <c r="E204" s="21"/>
      <c r="F204" s="16"/>
      <c r="G204" s="16"/>
      <c r="H204" s="16"/>
      <c r="I204" s="16"/>
      <c r="J204" s="16"/>
      <c r="K204" s="16"/>
      <c r="L204" s="16"/>
      <c r="M204" s="16"/>
      <c r="N204" s="16"/>
      <c r="O204" s="16"/>
      <c r="P204" s="16"/>
      <c r="Q204" s="16"/>
      <c r="R204" s="16"/>
      <c r="S204" s="17"/>
      <c r="U204" s="33" t="str">
        <f t="shared" si="3"/>
        <v/>
      </c>
    </row>
    <row r="205" spans="1:21">
      <c r="A205" s="21"/>
      <c r="B205" s="21"/>
      <c r="C205" s="21"/>
      <c r="D205" s="21"/>
      <c r="E205" s="21"/>
      <c r="F205" s="16"/>
      <c r="G205" s="16"/>
      <c r="H205" s="16"/>
      <c r="I205" s="16"/>
      <c r="J205" s="16"/>
      <c r="K205" s="16"/>
      <c r="L205" s="16"/>
      <c r="M205" s="16"/>
      <c r="N205" s="16"/>
      <c r="O205" s="16"/>
      <c r="P205" s="16"/>
      <c r="Q205" s="16"/>
      <c r="R205" s="16"/>
      <c r="S205" s="17"/>
      <c r="U205" s="33" t="str">
        <f t="shared" si="3"/>
        <v/>
      </c>
    </row>
    <row r="206" spans="1:21">
      <c r="A206" s="21"/>
      <c r="B206" s="21"/>
      <c r="C206" s="21"/>
      <c r="D206" s="21"/>
      <c r="E206" s="21"/>
      <c r="F206" s="16"/>
      <c r="G206" s="16"/>
      <c r="H206" s="16"/>
      <c r="I206" s="16"/>
      <c r="J206" s="16"/>
      <c r="K206" s="16"/>
      <c r="L206" s="16"/>
      <c r="M206" s="16"/>
      <c r="N206" s="16"/>
      <c r="O206" s="16"/>
      <c r="P206" s="16"/>
      <c r="Q206" s="16"/>
      <c r="R206" s="16"/>
      <c r="S206" s="17"/>
      <c r="U206" s="33" t="str">
        <f t="shared" si="3"/>
        <v/>
      </c>
    </row>
    <row r="207" spans="1:21">
      <c r="A207" s="21"/>
      <c r="B207" s="21"/>
      <c r="C207" s="21"/>
      <c r="D207" s="21"/>
      <c r="E207" s="21"/>
      <c r="F207" s="16"/>
      <c r="G207" s="16"/>
      <c r="H207" s="16"/>
      <c r="I207" s="16"/>
      <c r="J207" s="16"/>
      <c r="K207" s="16"/>
      <c r="L207" s="16"/>
      <c r="M207" s="16"/>
      <c r="N207" s="16"/>
      <c r="O207" s="16"/>
      <c r="P207" s="16"/>
      <c r="Q207" s="16"/>
      <c r="R207" s="16"/>
      <c r="S207" s="17"/>
      <c r="U207" s="33" t="str">
        <f t="shared" si="3"/>
        <v/>
      </c>
    </row>
    <row r="208" spans="1:21">
      <c r="A208" s="21"/>
      <c r="B208" s="21"/>
      <c r="C208" s="21"/>
      <c r="D208" s="21"/>
      <c r="E208" s="21"/>
      <c r="F208" s="16"/>
      <c r="G208" s="16"/>
      <c r="H208" s="16"/>
      <c r="I208" s="16"/>
      <c r="J208" s="16"/>
      <c r="K208" s="16"/>
      <c r="L208" s="16"/>
      <c r="M208" s="16"/>
      <c r="N208" s="16"/>
      <c r="O208" s="16"/>
      <c r="P208" s="16"/>
      <c r="Q208" s="16"/>
      <c r="R208" s="16"/>
      <c r="S208" s="17"/>
      <c r="U208" s="33" t="str">
        <f t="shared" si="3"/>
        <v/>
      </c>
    </row>
    <row r="209" spans="1:21">
      <c r="A209" s="21"/>
      <c r="B209" s="21"/>
      <c r="C209" s="21"/>
      <c r="D209" s="21"/>
      <c r="E209" s="21"/>
      <c r="F209" s="16"/>
      <c r="G209" s="16"/>
      <c r="H209" s="16"/>
      <c r="I209" s="16"/>
      <c r="J209" s="16"/>
      <c r="K209" s="16"/>
      <c r="L209" s="16"/>
      <c r="M209" s="16"/>
      <c r="N209" s="16"/>
      <c r="O209" s="16"/>
      <c r="P209" s="16"/>
      <c r="Q209" s="16"/>
      <c r="R209" s="16"/>
      <c r="S209" s="17"/>
      <c r="U209" s="33" t="str">
        <f t="shared" si="3"/>
        <v/>
      </c>
    </row>
    <row r="210" spans="1:21">
      <c r="A210" s="21"/>
      <c r="B210" s="21"/>
      <c r="C210" s="21"/>
      <c r="D210" s="21"/>
      <c r="E210" s="21"/>
      <c r="F210" s="16"/>
      <c r="G210" s="16"/>
      <c r="H210" s="16"/>
      <c r="I210" s="16"/>
      <c r="J210" s="16"/>
      <c r="K210" s="16"/>
      <c r="L210" s="16"/>
      <c r="M210" s="16"/>
      <c r="N210" s="16"/>
      <c r="O210" s="16"/>
      <c r="P210" s="16"/>
      <c r="Q210" s="16"/>
      <c r="R210" s="16"/>
      <c r="S210" s="17"/>
      <c r="U210" s="33" t="str">
        <f t="shared" si="3"/>
        <v/>
      </c>
    </row>
    <row r="211" spans="1:21">
      <c r="A211" s="21"/>
      <c r="B211" s="21"/>
      <c r="C211" s="21"/>
      <c r="D211" s="21"/>
      <c r="E211" s="21"/>
      <c r="F211" s="16"/>
      <c r="G211" s="16"/>
      <c r="H211" s="16"/>
      <c r="I211" s="16"/>
      <c r="J211" s="16"/>
      <c r="K211" s="16"/>
      <c r="L211" s="16"/>
      <c r="M211" s="16"/>
      <c r="N211" s="16"/>
      <c r="O211" s="16"/>
      <c r="P211" s="16"/>
      <c r="Q211" s="16"/>
      <c r="R211" s="16"/>
      <c r="S211" s="17"/>
      <c r="U211" s="33" t="str">
        <f t="shared" si="3"/>
        <v/>
      </c>
    </row>
    <row r="212" spans="1:21">
      <c r="A212" s="21"/>
      <c r="B212" s="21"/>
      <c r="C212" s="21"/>
      <c r="D212" s="21"/>
      <c r="E212" s="21"/>
      <c r="F212" s="16"/>
      <c r="G212" s="16"/>
      <c r="H212" s="16"/>
      <c r="I212" s="16"/>
      <c r="J212" s="16"/>
      <c r="K212" s="16"/>
      <c r="L212" s="16"/>
      <c r="M212" s="16"/>
      <c r="N212" s="16"/>
      <c r="O212" s="16"/>
      <c r="P212" s="16"/>
      <c r="Q212" s="16"/>
      <c r="R212" s="16"/>
      <c r="S212" s="17"/>
      <c r="U212" s="33" t="str">
        <f t="shared" si="3"/>
        <v/>
      </c>
    </row>
    <row r="213" spans="1:21">
      <c r="A213" s="21"/>
      <c r="B213" s="21"/>
      <c r="C213" s="21"/>
      <c r="D213" s="21"/>
      <c r="E213" s="21"/>
      <c r="F213" s="16"/>
      <c r="G213" s="16"/>
      <c r="H213" s="16"/>
      <c r="I213" s="16"/>
      <c r="J213" s="16"/>
      <c r="K213" s="16"/>
      <c r="L213" s="16"/>
      <c r="M213" s="16"/>
      <c r="N213" s="16"/>
      <c r="O213" s="16"/>
      <c r="P213" s="16"/>
      <c r="Q213" s="16"/>
      <c r="R213" s="16"/>
      <c r="S213" s="17"/>
      <c r="U213" s="33" t="str">
        <f t="shared" si="3"/>
        <v/>
      </c>
    </row>
    <row r="214" spans="1:21">
      <c r="A214" s="21"/>
      <c r="B214" s="21"/>
      <c r="C214" s="21"/>
      <c r="D214" s="21"/>
      <c r="E214" s="21"/>
      <c r="F214" s="16"/>
      <c r="G214" s="16"/>
      <c r="H214" s="16"/>
      <c r="I214" s="16"/>
      <c r="J214" s="16"/>
      <c r="K214" s="16"/>
      <c r="L214" s="16"/>
      <c r="M214" s="16"/>
      <c r="N214" s="16"/>
      <c r="O214" s="16"/>
      <c r="P214" s="16"/>
      <c r="Q214" s="16"/>
      <c r="R214" s="16"/>
      <c r="S214" s="17"/>
      <c r="U214" s="33" t="str">
        <f t="shared" si="3"/>
        <v/>
      </c>
    </row>
    <row r="215" spans="1:21">
      <c r="A215" s="21"/>
      <c r="B215" s="21"/>
      <c r="C215" s="21"/>
      <c r="D215" s="21"/>
      <c r="E215" s="21"/>
      <c r="F215" s="16"/>
      <c r="G215" s="16"/>
      <c r="H215" s="16"/>
      <c r="I215" s="16"/>
      <c r="J215" s="16"/>
      <c r="K215" s="16"/>
      <c r="L215" s="16"/>
      <c r="M215" s="16"/>
      <c r="N215" s="16"/>
      <c r="O215" s="16"/>
      <c r="P215" s="16"/>
      <c r="Q215" s="16"/>
      <c r="R215" s="16"/>
      <c r="S215" s="17"/>
      <c r="U215" s="33" t="str">
        <f t="shared" si="3"/>
        <v/>
      </c>
    </row>
    <row r="216" spans="1:21">
      <c r="A216" s="21"/>
      <c r="B216" s="21"/>
      <c r="C216" s="21"/>
      <c r="D216" s="21"/>
      <c r="E216" s="21"/>
      <c r="F216" s="16"/>
      <c r="G216" s="16"/>
      <c r="H216" s="16"/>
      <c r="I216" s="16"/>
      <c r="J216" s="16"/>
      <c r="K216" s="16"/>
      <c r="L216" s="16"/>
      <c r="M216" s="16"/>
      <c r="N216" s="16"/>
      <c r="O216" s="16"/>
      <c r="P216" s="16"/>
      <c r="Q216" s="16"/>
      <c r="R216" s="16"/>
      <c r="S216" s="17"/>
      <c r="U216" s="33" t="str">
        <f t="shared" si="3"/>
        <v/>
      </c>
    </row>
    <row r="217" spans="1:21">
      <c r="A217" s="21"/>
      <c r="B217" s="21"/>
      <c r="C217" s="21"/>
      <c r="D217" s="21"/>
      <c r="E217" s="21"/>
      <c r="F217" s="16"/>
      <c r="G217" s="16"/>
      <c r="H217" s="16"/>
      <c r="I217" s="16"/>
      <c r="J217" s="16"/>
      <c r="K217" s="16"/>
      <c r="L217" s="16"/>
      <c r="M217" s="16"/>
      <c r="N217" s="16"/>
      <c r="O217" s="16"/>
      <c r="P217" s="16"/>
      <c r="Q217" s="16"/>
      <c r="R217" s="16"/>
      <c r="S217" s="17"/>
      <c r="U217" s="33" t="str">
        <f t="shared" si="3"/>
        <v/>
      </c>
    </row>
    <row r="218" spans="1:21">
      <c r="A218" s="21"/>
      <c r="B218" s="21"/>
      <c r="C218" s="21"/>
      <c r="D218" s="21"/>
      <c r="E218" s="21"/>
      <c r="F218" s="16"/>
      <c r="G218" s="16"/>
      <c r="H218" s="16"/>
      <c r="I218" s="16"/>
      <c r="J218" s="16"/>
      <c r="K218" s="16"/>
      <c r="L218" s="16"/>
      <c r="M218" s="16"/>
      <c r="N218" s="16"/>
      <c r="O218" s="16"/>
      <c r="P218" s="16"/>
      <c r="Q218" s="16"/>
      <c r="R218" s="16"/>
      <c r="S218" s="17"/>
      <c r="U218" s="33" t="str">
        <f t="shared" si="3"/>
        <v/>
      </c>
    </row>
    <row r="219" spans="1:21">
      <c r="A219" s="21"/>
      <c r="B219" s="21"/>
      <c r="C219" s="21"/>
      <c r="D219" s="21"/>
      <c r="E219" s="21"/>
      <c r="F219" s="16"/>
      <c r="G219" s="16"/>
      <c r="H219" s="16"/>
      <c r="I219" s="16"/>
      <c r="J219" s="16"/>
      <c r="K219" s="16"/>
      <c r="L219" s="16"/>
      <c r="M219" s="16"/>
      <c r="N219" s="16"/>
      <c r="O219" s="16"/>
      <c r="P219" s="16"/>
      <c r="Q219" s="16"/>
      <c r="R219" s="16"/>
      <c r="S219" s="17"/>
      <c r="U219" s="33" t="str">
        <f t="shared" si="3"/>
        <v/>
      </c>
    </row>
    <row r="220" spans="1:21">
      <c r="A220" s="21"/>
      <c r="B220" s="21"/>
      <c r="C220" s="21"/>
      <c r="D220" s="21"/>
      <c r="E220" s="21"/>
      <c r="F220" s="16"/>
      <c r="G220" s="16"/>
      <c r="H220" s="16"/>
      <c r="I220" s="16"/>
      <c r="J220" s="16"/>
      <c r="K220" s="16"/>
      <c r="L220" s="16"/>
      <c r="M220" s="16"/>
      <c r="N220" s="16"/>
      <c r="O220" s="16"/>
      <c r="P220" s="16"/>
      <c r="Q220" s="16"/>
      <c r="R220" s="16"/>
      <c r="S220" s="17"/>
      <c r="U220" s="33" t="str">
        <f t="shared" si="3"/>
        <v/>
      </c>
    </row>
    <row r="221" spans="1:21">
      <c r="A221" s="21"/>
      <c r="B221" s="21"/>
      <c r="C221" s="21"/>
      <c r="D221" s="21"/>
      <c r="E221" s="21"/>
      <c r="F221" s="16"/>
      <c r="G221" s="16"/>
      <c r="H221" s="16"/>
      <c r="I221" s="16"/>
      <c r="J221" s="16"/>
      <c r="K221" s="16"/>
      <c r="L221" s="16"/>
      <c r="M221" s="16"/>
      <c r="N221" s="16"/>
      <c r="O221" s="16"/>
      <c r="P221" s="16"/>
      <c r="Q221" s="16"/>
      <c r="R221" s="16"/>
      <c r="S221" s="17"/>
      <c r="U221" s="33" t="str">
        <f t="shared" si="3"/>
        <v/>
      </c>
    </row>
    <row r="222" spans="1:21">
      <c r="A222" s="21"/>
      <c r="B222" s="21"/>
      <c r="C222" s="21"/>
      <c r="D222" s="21"/>
      <c r="E222" s="21"/>
      <c r="F222" s="16"/>
      <c r="G222" s="16"/>
      <c r="H222" s="16"/>
      <c r="I222" s="16"/>
      <c r="J222" s="16"/>
      <c r="K222" s="16"/>
      <c r="L222" s="16"/>
      <c r="M222" s="16"/>
      <c r="N222" s="16"/>
      <c r="O222" s="16"/>
      <c r="P222" s="16"/>
      <c r="Q222" s="16"/>
      <c r="R222" s="16"/>
      <c r="S222" s="17"/>
      <c r="U222" s="33" t="str">
        <f t="shared" si="3"/>
        <v/>
      </c>
    </row>
    <row r="223" spans="1:21">
      <c r="A223" s="21"/>
      <c r="B223" s="21"/>
      <c r="C223" s="21"/>
      <c r="D223" s="21"/>
      <c r="E223" s="21"/>
      <c r="F223" s="16"/>
      <c r="G223" s="16"/>
      <c r="H223" s="16"/>
      <c r="I223" s="16"/>
      <c r="J223" s="16"/>
      <c r="K223" s="16"/>
      <c r="L223" s="16"/>
      <c r="M223" s="16"/>
      <c r="N223" s="16"/>
      <c r="O223" s="16"/>
      <c r="P223" s="16"/>
      <c r="Q223" s="16"/>
      <c r="R223" s="16"/>
      <c r="S223" s="17"/>
      <c r="U223" s="33" t="str">
        <f t="shared" si="3"/>
        <v/>
      </c>
    </row>
    <row r="224" spans="1:21">
      <c r="A224" s="21"/>
      <c r="B224" s="21"/>
      <c r="C224" s="21"/>
      <c r="D224" s="21"/>
      <c r="E224" s="21"/>
      <c r="F224" s="16"/>
      <c r="G224" s="16"/>
      <c r="H224" s="16"/>
      <c r="I224" s="16"/>
      <c r="J224" s="16"/>
      <c r="K224" s="16"/>
      <c r="L224" s="16"/>
      <c r="M224" s="16"/>
      <c r="N224" s="16"/>
      <c r="O224" s="16"/>
      <c r="P224" s="16"/>
      <c r="Q224" s="16"/>
      <c r="R224" s="16"/>
      <c r="S224" s="17"/>
      <c r="U224" s="33" t="str">
        <f t="shared" si="3"/>
        <v/>
      </c>
    </row>
    <row r="225" spans="1:21">
      <c r="A225" s="21"/>
      <c r="B225" s="21"/>
      <c r="C225" s="21"/>
      <c r="D225" s="21"/>
      <c r="E225" s="21"/>
      <c r="F225" s="16"/>
      <c r="G225" s="16"/>
      <c r="H225" s="16"/>
      <c r="I225" s="16"/>
      <c r="J225" s="16"/>
      <c r="K225" s="16"/>
      <c r="L225" s="16"/>
      <c r="M225" s="16"/>
      <c r="N225" s="16"/>
      <c r="O225" s="16"/>
      <c r="P225" s="16"/>
      <c r="Q225" s="16"/>
      <c r="R225" s="16"/>
      <c r="S225" s="17"/>
      <c r="U225" s="33" t="str">
        <f t="shared" si="3"/>
        <v/>
      </c>
    </row>
    <row r="226" spans="1:21">
      <c r="A226" s="21"/>
      <c r="B226" s="21"/>
      <c r="C226" s="21"/>
      <c r="D226" s="21"/>
      <c r="E226" s="21"/>
      <c r="F226" s="16"/>
      <c r="G226" s="16"/>
      <c r="H226" s="16"/>
      <c r="I226" s="16"/>
      <c r="J226" s="16"/>
      <c r="K226" s="16"/>
      <c r="L226" s="16"/>
      <c r="M226" s="16"/>
      <c r="N226" s="16"/>
      <c r="O226" s="16"/>
      <c r="P226" s="16"/>
      <c r="Q226" s="16"/>
      <c r="R226" s="16"/>
      <c r="S226" s="17"/>
      <c r="U226" s="33" t="str">
        <f t="shared" si="3"/>
        <v/>
      </c>
    </row>
    <row r="227" spans="1:21">
      <c r="A227" s="21"/>
      <c r="B227" s="21"/>
      <c r="C227" s="21"/>
      <c r="D227" s="21"/>
      <c r="E227" s="21"/>
      <c r="F227" s="16"/>
      <c r="G227" s="16"/>
      <c r="H227" s="16"/>
      <c r="I227" s="16"/>
      <c r="J227" s="16"/>
      <c r="K227" s="16"/>
      <c r="L227" s="16"/>
      <c r="M227" s="16"/>
      <c r="N227" s="16"/>
      <c r="O227" s="16"/>
      <c r="P227" s="16"/>
      <c r="Q227" s="16"/>
      <c r="R227" s="16"/>
      <c r="S227" s="17"/>
      <c r="U227" s="33" t="str">
        <f t="shared" si="3"/>
        <v/>
      </c>
    </row>
    <row r="228" spans="1:21">
      <c r="A228" s="21"/>
      <c r="B228" s="21"/>
      <c r="C228" s="21"/>
      <c r="D228" s="21"/>
      <c r="E228" s="21"/>
      <c r="F228" s="16"/>
      <c r="G228" s="16"/>
      <c r="H228" s="16"/>
      <c r="I228" s="16"/>
      <c r="J228" s="16"/>
      <c r="K228" s="16"/>
      <c r="L228" s="16"/>
      <c r="M228" s="16"/>
      <c r="N228" s="16"/>
      <c r="O228" s="16"/>
      <c r="P228" s="16"/>
      <c r="Q228" s="16"/>
      <c r="R228" s="16"/>
      <c r="S228" s="17"/>
      <c r="U228" s="33" t="str">
        <f t="shared" si="3"/>
        <v/>
      </c>
    </row>
    <row r="229" spans="1:21">
      <c r="A229" s="21"/>
      <c r="B229" s="21"/>
      <c r="C229" s="21"/>
      <c r="D229" s="21"/>
      <c r="E229" s="21"/>
      <c r="F229" s="16"/>
      <c r="G229" s="16"/>
      <c r="H229" s="16"/>
      <c r="I229" s="16"/>
      <c r="J229" s="16"/>
      <c r="K229" s="16"/>
      <c r="L229" s="16"/>
      <c r="M229" s="16"/>
      <c r="N229" s="16"/>
      <c r="O229" s="16"/>
      <c r="P229" s="16"/>
      <c r="Q229" s="16"/>
      <c r="R229" s="16"/>
      <c r="S229" s="17"/>
      <c r="U229" s="33" t="str">
        <f t="shared" si="3"/>
        <v/>
      </c>
    </row>
    <row r="230" spans="1:21">
      <c r="A230" s="21"/>
      <c r="B230" s="21"/>
      <c r="C230" s="21"/>
      <c r="D230" s="21"/>
      <c r="E230" s="21"/>
      <c r="F230" s="16"/>
      <c r="G230" s="16"/>
      <c r="H230" s="16"/>
      <c r="I230" s="16"/>
      <c r="J230" s="16"/>
      <c r="K230" s="16"/>
      <c r="L230" s="16"/>
      <c r="M230" s="16"/>
      <c r="N230" s="16"/>
      <c r="O230" s="16"/>
      <c r="P230" s="16"/>
      <c r="Q230" s="16"/>
      <c r="R230" s="16"/>
      <c r="S230" s="17"/>
      <c r="U230" s="33" t="str">
        <f t="shared" si="3"/>
        <v/>
      </c>
    </row>
    <row r="231" spans="1:21">
      <c r="A231" s="21"/>
      <c r="B231" s="21"/>
      <c r="C231" s="21"/>
      <c r="D231" s="21"/>
      <c r="E231" s="21"/>
      <c r="F231" s="16"/>
      <c r="G231" s="16"/>
      <c r="H231" s="16"/>
      <c r="I231" s="16"/>
      <c r="J231" s="16"/>
      <c r="K231" s="16"/>
      <c r="L231" s="16"/>
      <c r="M231" s="16"/>
      <c r="N231" s="16"/>
      <c r="O231" s="16"/>
      <c r="P231" s="16"/>
      <c r="Q231" s="16"/>
      <c r="R231" s="16"/>
      <c r="S231" s="17"/>
      <c r="U231" s="33" t="str">
        <f t="shared" si="3"/>
        <v/>
      </c>
    </row>
    <row r="232" spans="1:21">
      <c r="A232" s="21"/>
      <c r="B232" s="21"/>
      <c r="C232" s="21"/>
      <c r="D232" s="21"/>
      <c r="E232" s="21"/>
      <c r="F232" s="16"/>
      <c r="G232" s="16"/>
      <c r="H232" s="16"/>
      <c r="I232" s="16"/>
      <c r="J232" s="16"/>
      <c r="K232" s="16"/>
      <c r="L232" s="16"/>
      <c r="M232" s="16"/>
      <c r="N232" s="16"/>
      <c r="O232" s="16"/>
      <c r="P232" s="16"/>
      <c r="Q232" s="16"/>
      <c r="R232" s="16"/>
      <c r="S232" s="17"/>
      <c r="U232" s="33" t="str">
        <f t="shared" si="3"/>
        <v/>
      </c>
    </row>
    <row r="233" spans="1:21">
      <c r="A233" s="21"/>
      <c r="B233" s="21"/>
      <c r="C233" s="21"/>
      <c r="D233" s="21"/>
      <c r="E233" s="21"/>
      <c r="F233" s="16"/>
      <c r="G233" s="16"/>
      <c r="H233" s="16"/>
      <c r="I233" s="16"/>
      <c r="J233" s="16"/>
      <c r="K233" s="16"/>
      <c r="L233" s="16"/>
      <c r="M233" s="16"/>
      <c r="N233" s="16"/>
      <c r="O233" s="16"/>
      <c r="P233" s="16"/>
      <c r="Q233" s="16"/>
      <c r="R233" s="16"/>
      <c r="S233" s="17"/>
      <c r="U233" s="33" t="str">
        <f t="shared" si="3"/>
        <v/>
      </c>
    </row>
    <row r="234" spans="1:21">
      <c r="A234" s="21"/>
      <c r="B234" s="21"/>
      <c r="C234" s="21"/>
      <c r="D234" s="21"/>
      <c r="E234" s="21"/>
      <c r="F234" s="16"/>
      <c r="G234" s="16"/>
      <c r="H234" s="16"/>
      <c r="I234" s="16"/>
      <c r="J234" s="16"/>
      <c r="K234" s="16"/>
      <c r="L234" s="16"/>
      <c r="M234" s="16"/>
      <c r="N234" s="16"/>
      <c r="O234" s="16"/>
      <c r="P234" s="16"/>
      <c r="Q234" s="16"/>
      <c r="R234" s="16"/>
      <c r="S234" s="17"/>
      <c r="U234" s="33" t="str">
        <f t="shared" si="3"/>
        <v/>
      </c>
    </row>
    <row r="235" spans="1:21">
      <c r="A235" s="21"/>
      <c r="B235" s="21"/>
      <c r="C235" s="21"/>
      <c r="D235" s="21"/>
      <c r="E235" s="21"/>
      <c r="F235" s="16"/>
      <c r="G235" s="16"/>
      <c r="H235" s="16"/>
      <c r="I235" s="16"/>
      <c r="J235" s="16"/>
      <c r="K235" s="16"/>
      <c r="L235" s="16"/>
      <c r="M235" s="16"/>
      <c r="N235" s="16"/>
      <c r="O235" s="16"/>
      <c r="P235" s="16"/>
      <c r="Q235" s="16"/>
      <c r="R235" s="16"/>
      <c r="S235" s="17"/>
      <c r="U235" s="33" t="str">
        <f t="shared" si="3"/>
        <v/>
      </c>
    </row>
    <row r="236" spans="1:21">
      <c r="A236" s="21"/>
      <c r="B236" s="21"/>
      <c r="C236" s="21"/>
      <c r="D236" s="21"/>
      <c r="E236" s="21"/>
      <c r="F236" s="16"/>
      <c r="G236" s="16"/>
      <c r="H236" s="16"/>
      <c r="I236" s="16"/>
      <c r="J236" s="16"/>
      <c r="K236" s="16"/>
      <c r="L236" s="16"/>
      <c r="M236" s="16"/>
      <c r="N236" s="16"/>
      <c r="O236" s="16"/>
      <c r="P236" s="16"/>
      <c r="Q236" s="16"/>
      <c r="R236" s="16"/>
      <c r="S236" s="17"/>
      <c r="U236" s="33" t="str">
        <f t="shared" si="3"/>
        <v/>
      </c>
    </row>
    <row r="237" spans="1:21">
      <c r="A237" s="21"/>
      <c r="B237" s="21"/>
      <c r="C237" s="21"/>
      <c r="D237" s="21"/>
      <c r="E237" s="21"/>
      <c r="F237" s="16"/>
      <c r="G237" s="16"/>
      <c r="H237" s="16"/>
      <c r="I237" s="16"/>
      <c r="J237" s="16"/>
      <c r="K237" s="16"/>
      <c r="L237" s="16"/>
      <c r="M237" s="16"/>
      <c r="N237" s="16"/>
      <c r="O237" s="16"/>
      <c r="P237" s="16"/>
      <c r="Q237" s="16"/>
      <c r="R237" s="16"/>
      <c r="S237" s="17"/>
      <c r="U237" s="33" t="str">
        <f t="shared" si="3"/>
        <v/>
      </c>
    </row>
    <row r="238" spans="1:21">
      <c r="A238" s="21"/>
      <c r="B238" s="21"/>
      <c r="C238" s="21"/>
      <c r="D238" s="21"/>
      <c r="E238" s="21"/>
      <c r="F238" s="16"/>
      <c r="G238" s="16"/>
      <c r="H238" s="16"/>
      <c r="I238" s="16"/>
      <c r="J238" s="16"/>
      <c r="K238" s="16"/>
      <c r="L238" s="16"/>
      <c r="M238" s="16"/>
      <c r="N238" s="16"/>
      <c r="O238" s="16"/>
      <c r="P238" s="16"/>
      <c r="Q238" s="16"/>
      <c r="R238" s="16"/>
      <c r="S238" s="17"/>
      <c r="U238" s="33" t="str">
        <f t="shared" si="3"/>
        <v/>
      </c>
    </row>
    <row r="239" spans="1:21">
      <c r="A239" s="21"/>
      <c r="B239" s="21"/>
      <c r="C239" s="21"/>
      <c r="D239" s="21"/>
      <c r="E239" s="21"/>
      <c r="F239" s="16"/>
      <c r="G239" s="16"/>
      <c r="H239" s="16"/>
      <c r="I239" s="16"/>
      <c r="J239" s="16"/>
      <c r="K239" s="16"/>
      <c r="L239" s="16"/>
      <c r="M239" s="16"/>
      <c r="N239" s="16"/>
      <c r="O239" s="16"/>
      <c r="P239" s="16"/>
      <c r="Q239" s="16"/>
      <c r="R239" s="16"/>
      <c r="S239" s="17"/>
      <c r="U239" s="33" t="str">
        <f t="shared" si="3"/>
        <v/>
      </c>
    </row>
    <row r="240" spans="1:21">
      <c r="A240" s="21"/>
      <c r="B240" s="21"/>
      <c r="C240" s="21"/>
      <c r="D240" s="21"/>
      <c r="E240" s="21"/>
      <c r="F240" s="16"/>
      <c r="G240" s="16"/>
      <c r="H240" s="16"/>
      <c r="I240" s="16"/>
      <c r="J240" s="16"/>
      <c r="K240" s="16"/>
      <c r="L240" s="16"/>
      <c r="M240" s="16"/>
      <c r="N240" s="16"/>
      <c r="O240" s="16"/>
      <c r="P240" s="16"/>
      <c r="Q240" s="16"/>
      <c r="R240" s="16"/>
      <c r="S240" s="17"/>
      <c r="U240" s="33" t="str">
        <f t="shared" si="3"/>
        <v/>
      </c>
    </row>
    <row r="241" spans="1:21">
      <c r="A241" s="21"/>
      <c r="B241" s="21"/>
      <c r="C241" s="21"/>
      <c r="D241" s="21"/>
      <c r="E241" s="21"/>
      <c r="F241" s="16"/>
      <c r="G241" s="16"/>
      <c r="H241" s="16"/>
      <c r="I241" s="16"/>
      <c r="J241" s="16"/>
      <c r="K241" s="16"/>
      <c r="L241" s="16"/>
      <c r="M241" s="16"/>
      <c r="N241" s="16"/>
      <c r="O241" s="16"/>
      <c r="P241" s="16"/>
      <c r="Q241" s="16"/>
      <c r="R241" s="16"/>
      <c r="S241" s="17"/>
      <c r="U241" s="33" t="str">
        <f t="shared" si="3"/>
        <v/>
      </c>
    </row>
    <row r="242" spans="1:21">
      <c r="A242" s="21"/>
      <c r="B242" s="21"/>
      <c r="C242" s="21"/>
      <c r="D242" s="21"/>
      <c r="E242" s="21"/>
      <c r="F242" s="16"/>
      <c r="G242" s="16"/>
      <c r="H242" s="16"/>
      <c r="I242" s="16"/>
      <c r="J242" s="16"/>
      <c r="K242" s="16"/>
      <c r="L242" s="16"/>
      <c r="M242" s="16"/>
      <c r="N242" s="16"/>
      <c r="O242" s="16"/>
      <c r="P242" s="16"/>
      <c r="Q242" s="16"/>
      <c r="R242" s="16"/>
      <c r="S242" s="17"/>
      <c r="U242" s="33" t="str">
        <f t="shared" si="3"/>
        <v/>
      </c>
    </row>
    <row r="243" spans="1:21">
      <c r="A243" s="21"/>
      <c r="B243" s="21"/>
      <c r="C243" s="21"/>
      <c r="D243" s="21"/>
      <c r="E243" s="21"/>
      <c r="F243" s="16"/>
      <c r="G243" s="16"/>
      <c r="H243" s="16"/>
      <c r="I243" s="16"/>
      <c r="J243" s="16"/>
      <c r="K243" s="16"/>
      <c r="L243" s="16"/>
      <c r="M243" s="16"/>
      <c r="N243" s="16"/>
      <c r="O243" s="16"/>
      <c r="P243" s="16"/>
      <c r="Q243" s="16"/>
      <c r="R243" s="16"/>
      <c r="S243" s="17"/>
      <c r="U243" s="33" t="str">
        <f t="shared" si="3"/>
        <v/>
      </c>
    </row>
    <row r="244" spans="1:21">
      <c r="A244" s="21"/>
      <c r="B244" s="21"/>
      <c r="C244" s="21"/>
      <c r="D244" s="21"/>
      <c r="E244" s="21"/>
      <c r="F244" s="16"/>
      <c r="G244" s="16"/>
      <c r="H244" s="16"/>
      <c r="I244" s="16"/>
      <c r="J244" s="16"/>
      <c r="K244" s="16"/>
      <c r="L244" s="16"/>
      <c r="M244" s="16"/>
      <c r="N244" s="16"/>
      <c r="O244" s="16"/>
      <c r="P244" s="16"/>
      <c r="Q244" s="16"/>
      <c r="R244" s="16"/>
      <c r="S244" s="17"/>
      <c r="U244" s="33" t="str">
        <f t="shared" si="3"/>
        <v/>
      </c>
    </row>
    <row r="245" spans="1:21">
      <c r="A245" s="21"/>
      <c r="B245" s="21"/>
      <c r="C245" s="21"/>
      <c r="D245" s="21"/>
      <c r="E245" s="21"/>
      <c r="F245" s="16"/>
      <c r="G245" s="16"/>
      <c r="H245" s="16"/>
      <c r="I245" s="16"/>
      <c r="J245" s="16"/>
      <c r="K245" s="16"/>
      <c r="L245" s="16"/>
      <c r="M245" s="16"/>
      <c r="N245" s="16"/>
      <c r="O245" s="16"/>
      <c r="P245" s="16"/>
      <c r="Q245" s="16"/>
      <c r="R245" s="16"/>
      <c r="S245" s="17"/>
      <c r="U245" s="33" t="str">
        <f t="shared" si="3"/>
        <v/>
      </c>
    </row>
    <row r="246" spans="1:21">
      <c r="A246" s="21"/>
      <c r="B246" s="21"/>
      <c r="C246" s="21"/>
      <c r="D246" s="21"/>
      <c r="E246" s="21"/>
      <c r="F246" s="16"/>
      <c r="G246" s="16"/>
      <c r="H246" s="16"/>
      <c r="I246" s="16"/>
      <c r="J246" s="16"/>
      <c r="K246" s="16"/>
      <c r="L246" s="16"/>
      <c r="M246" s="16"/>
      <c r="N246" s="16"/>
      <c r="O246" s="16"/>
      <c r="P246" s="16"/>
      <c r="Q246" s="16"/>
      <c r="R246" s="16"/>
      <c r="S246" s="17"/>
      <c r="U246" s="33" t="str">
        <f t="shared" si="3"/>
        <v/>
      </c>
    </row>
    <row r="247" spans="1:21">
      <c r="A247" s="21"/>
      <c r="B247" s="21"/>
      <c r="C247" s="21"/>
      <c r="D247" s="21"/>
      <c r="E247" s="21"/>
      <c r="F247" s="16"/>
      <c r="G247" s="16"/>
      <c r="H247" s="16"/>
      <c r="I247" s="16"/>
      <c r="J247" s="16"/>
      <c r="K247" s="16"/>
      <c r="L247" s="16"/>
      <c r="M247" s="16"/>
      <c r="N247" s="16"/>
      <c r="O247" s="16"/>
      <c r="P247" s="16"/>
      <c r="Q247" s="16"/>
      <c r="R247" s="16"/>
      <c r="S247" s="17"/>
      <c r="U247" s="33" t="str">
        <f t="shared" si="3"/>
        <v/>
      </c>
    </row>
    <row r="248" spans="1:21">
      <c r="A248" s="21"/>
      <c r="B248" s="21"/>
      <c r="C248" s="21"/>
      <c r="D248" s="21"/>
      <c r="E248" s="21"/>
      <c r="F248" s="16"/>
      <c r="G248" s="16"/>
      <c r="H248" s="16"/>
      <c r="I248" s="16"/>
      <c r="J248" s="16"/>
      <c r="K248" s="16"/>
      <c r="L248" s="16"/>
      <c r="M248" s="16"/>
      <c r="N248" s="16"/>
      <c r="O248" s="16"/>
      <c r="P248" s="16"/>
      <c r="Q248" s="16"/>
      <c r="R248" s="16"/>
      <c r="S248" s="17"/>
      <c r="U248" s="33" t="str">
        <f t="shared" si="3"/>
        <v/>
      </c>
    </row>
    <row r="249" spans="1:21">
      <c r="A249" s="21"/>
      <c r="B249" s="21"/>
      <c r="C249" s="21"/>
      <c r="D249" s="21"/>
      <c r="E249" s="21"/>
      <c r="F249" s="16"/>
      <c r="G249" s="16"/>
      <c r="H249" s="16"/>
      <c r="I249" s="16"/>
      <c r="J249" s="16"/>
      <c r="K249" s="16"/>
      <c r="L249" s="16"/>
      <c r="M249" s="16"/>
      <c r="N249" s="16"/>
      <c r="O249" s="16"/>
      <c r="P249" s="16"/>
      <c r="Q249" s="16"/>
      <c r="R249" s="16"/>
      <c r="S249" s="17"/>
      <c r="U249" s="33" t="str">
        <f t="shared" si="3"/>
        <v/>
      </c>
    </row>
    <row r="250" spans="1:21">
      <c r="A250" s="21"/>
      <c r="B250" s="21"/>
      <c r="C250" s="21"/>
      <c r="D250" s="21"/>
      <c r="E250" s="21"/>
      <c r="F250" s="16"/>
      <c r="G250" s="16"/>
      <c r="H250" s="16"/>
      <c r="I250" s="16"/>
      <c r="J250" s="16"/>
      <c r="K250" s="16"/>
      <c r="L250" s="16"/>
      <c r="M250" s="16"/>
      <c r="N250" s="16"/>
      <c r="O250" s="16"/>
      <c r="P250" s="16"/>
      <c r="Q250" s="16"/>
      <c r="R250" s="16"/>
      <c r="S250" s="17"/>
      <c r="U250" s="33" t="str">
        <f t="shared" si="3"/>
        <v/>
      </c>
    </row>
    <row r="251" spans="1:21">
      <c r="A251" s="21"/>
      <c r="B251" s="21"/>
      <c r="C251" s="21"/>
      <c r="D251" s="21"/>
      <c r="E251" s="21"/>
      <c r="F251" s="16"/>
      <c r="G251" s="16"/>
      <c r="H251" s="16"/>
      <c r="I251" s="16"/>
      <c r="J251" s="16"/>
      <c r="K251" s="16"/>
      <c r="L251" s="16"/>
      <c r="M251" s="16"/>
      <c r="N251" s="16"/>
      <c r="O251" s="16"/>
      <c r="P251" s="16"/>
      <c r="Q251" s="16"/>
      <c r="R251" s="16"/>
      <c r="S251" s="17"/>
      <c r="U251" s="33" t="str">
        <f t="shared" si="3"/>
        <v/>
      </c>
    </row>
    <row r="252" spans="1:21">
      <c r="A252" s="21"/>
      <c r="B252" s="21"/>
      <c r="C252" s="21"/>
      <c r="D252" s="21"/>
      <c r="E252" s="21"/>
      <c r="F252" s="16"/>
      <c r="G252" s="16"/>
      <c r="H252" s="16"/>
      <c r="I252" s="16"/>
      <c r="J252" s="16"/>
      <c r="K252" s="16"/>
      <c r="L252" s="16"/>
      <c r="M252" s="16"/>
      <c r="N252" s="16"/>
      <c r="O252" s="16"/>
      <c r="P252" s="16"/>
      <c r="Q252" s="16"/>
      <c r="R252" s="16"/>
      <c r="S252" s="17"/>
      <c r="U252" s="33" t="str">
        <f t="shared" si="3"/>
        <v/>
      </c>
    </row>
    <row r="253" spans="1:21">
      <c r="A253" s="21"/>
      <c r="B253" s="21"/>
      <c r="C253" s="21"/>
      <c r="D253" s="21"/>
      <c r="E253" s="21"/>
      <c r="F253" s="16"/>
      <c r="G253" s="16"/>
      <c r="H253" s="16"/>
      <c r="I253" s="16"/>
      <c r="J253" s="16"/>
      <c r="K253" s="16"/>
      <c r="L253" s="16"/>
      <c r="M253" s="16"/>
      <c r="N253" s="16"/>
      <c r="O253" s="16"/>
      <c r="P253" s="16"/>
      <c r="Q253" s="16"/>
      <c r="R253" s="16"/>
      <c r="S253" s="17"/>
      <c r="U253" s="33" t="str">
        <f t="shared" si="3"/>
        <v/>
      </c>
    </row>
    <row r="254" spans="1:21">
      <c r="A254" s="21"/>
      <c r="B254" s="21"/>
      <c r="C254" s="21"/>
      <c r="D254" s="21"/>
      <c r="E254" s="21"/>
      <c r="F254" s="16"/>
      <c r="G254" s="16"/>
      <c r="H254" s="16"/>
      <c r="I254" s="16"/>
      <c r="J254" s="16"/>
      <c r="K254" s="16"/>
      <c r="L254" s="16"/>
      <c r="M254" s="16"/>
      <c r="N254" s="16"/>
      <c r="O254" s="16"/>
      <c r="P254" s="16"/>
      <c r="Q254" s="16"/>
      <c r="R254" s="16"/>
      <c r="S254" s="17"/>
      <c r="U254" s="33" t="str">
        <f t="shared" si="3"/>
        <v/>
      </c>
    </row>
    <row r="255" spans="1:21">
      <c r="A255" s="21"/>
      <c r="B255" s="21"/>
      <c r="C255" s="21"/>
      <c r="D255" s="21"/>
      <c r="E255" s="21"/>
      <c r="F255" s="16"/>
      <c r="G255" s="16"/>
      <c r="H255" s="16"/>
      <c r="I255" s="16"/>
      <c r="J255" s="16"/>
      <c r="K255" s="16"/>
      <c r="L255" s="16"/>
      <c r="M255" s="16"/>
      <c r="N255" s="16"/>
      <c r="O255" s="16"/>
      <c r="P255" s="16"/>
      <c r="Q255" s="16"/>
      <c r="R255" s="16"/>
      <c r="S255" s="17"/>
      <c r="U255" s="33" t="str">
        <f t="shared" si="3"/>
        <v/>
      </c>
    </row>
    <row r="256" spans="1:21">
      <c r="A256" s="21"/>
      <c r="B256" s="21"/>
      <c r="C256" s="21"/>
      <c r="D256" s="21"/>
      <c r="E256" s="21"/>
      <c r="F256" s="16"/>
      <c r="G256" s="16"/>
      <c r="H256" s="16"/>
      <c r="I256" s="16"/>
      <c r="J256" s="16"/>
      <c r="K256" s="16"/>
      <c r="L256" s="16"/>
      <c r="M256" s="16"/>
      <c r="N256" s="16"/>
      <c r="O256" s="16"/>
      <c r="P256" s="16"/>
      <c r="Q256" s="16"/>
      <c r="R256" s="16"/>
      <c r="S256" s="17"/>
      <c r="U256" s="33" t="str">
        <f t="shared" si="3"/>
        <v/>
      </c>
    </row>
    <row r="257" spans="1:21">
      <c r="A257" s="21"/>
      <c r="B257" s="21"/>
      <c r="C257" s="21"/>
      <c r="D257" s="21"/>
      <c r="E257" s="21"/>
      <c r="F257" s="16"/>
      <c r="G257" s="16"/>
      <c r="H257" s="16"/>
      <c r="I257" s="16"/>
      <c r="J257" s="16"/>
      <c r="K257" s="16"/>
      <c r="L257" s="16"/>
      <c r="M257" s="16"/>
      <c r="N257" s="16"/>
      <c r="O257" s="16"/>
      <c r="P257" s="16"/>
      <c r="Q257" s="16"/>
      <c r="R257" s="16"/>
      <c r="S257" s="17"/>
      <c r="U257" s="33" t="str">
        <f t="shared" si="3"/>
        <v/>
      </c>
    </row>
    <row r="258" spans="1:21">
      <c r="A258" s="21"/>
      <c r="B258" s="21"/>
      <c r="C258" s="21"/>
      <c r="D258" s="21"/>
      <c r="E258" s="21"/>
      <c r="F258" s="16"/>
      <c r="G258" s="16"/>
      <c r="H258" s="16"/>
      <c r="I258" s="16"/>
      <c r="J258" s="16"/>
      <c r="K258" s="16"/>
      <c r="L258" s="16"/>
      <c r="M258" s="16"/>
      <c r="N258" s="16"/>
      <c r="O258" s="16"/>
      <c r="P258" s="16"/>
      <c r="Q258" s="16"/>
      <c r="R258" s="16"/>
      <c r="S258" s="17"/>
      <c r="U258" s="33" t="str">
        <f t="shared" si="3"/>
        <v/>
      </c>
    </row>
    <row r="259" spans="1:21">
      <c r="A259" s="21"/>
      <c r="B259" s="21"/>
      <c r="C259" s="21"/>
      <c r="D259" s="21"/>
      <c r="E259" s="21"/>
      <c r="F259" s="16"/>
      <c r="G259" s="16"/>
      <c r="H259" s="16"/>
      <c r="I259" s="16"/>
      <c r="J259" s="16"/>
      <c r="K259" s="16"/>
      <c r="L259" s="16"/>
      <c r="M259" s="16"/>
      <c r="N259" s="16"/>
      <c r="O259" s="16"/>
      <c r="P259" s="16"/>
      <c r="Q259" s="16"/>
      <c r="R259" s="16"/>
      <c r="S259" s="17"/>
      <c r="U259" s="33" t="str">
        <f t="shared" si="3"/>
        <v/>
      </c>
    </row>
    <row r="260" spans="1:21">
      <c r="A260" s="21"/>
      <c r="B260" s="21"/>
      <c r="C260" s="21"/>
      <c r="D260" s="21"/>
      <c r="E260" s="21"/>
      <c r="F260" s="16"/>
      <c r="G260" s="16"/>
      <c r="H260" s="16"/>
      <c r="I260" s="16"/>
      <c r="J260" s="16"/>
      <c r="K260" s="16"/>
      <c r="L260" s="16"/>
      <c r="M260" s="16"/>
      <c r="N260" s="16"/>
      <c r="O260" s="16"/>
      <c r="P260" s="16"/>
      <c r="Q260" s="16"/>
      <c r="R260" s="16"/>
      <c r="S260" s="17"/>
      <c r="U260" s="33" t="str">
        <f t="shared" si="3"/>
        <v/>
      </c>
    </row>
    <row r="261" spans="1:21">
      <c r="A261" s="21"/>
      <c r="B261" s="21"/>
      <c r="C261" s="21"/>
      <c r="D261" s="21"/>
      <c r="E261" s="21"/>
      <c r="F261" s="16"/>
      <c r="G261" s="16"/>
      <c r="H261" s="16"/>
      <c r="I261" s="16"/>
      <c r="J261" s="16"/>
      <c r="K261" s="16"/>
      <c r="L261" s="16"/>
      <c r="M261" s="16"/>
      <c r="N261" s="16"/>
      <c r="O261" s="16"/>
      <c r="P261" s="16"/>
      <c r="Q261" s="16"/>
      <c r="R261" s="16"/>
      <c r="S261" s="17"/>
      <c r="U261" s="33" t="str">
        <f t="shared" si="3"/>
        <v/>
      </c>
    </row>
    <row r="262" spans="1:21">
      <c r="A262" s="21"/>
      <c r="B262" s="21"/>
      <c r="C262" s="21"/>
      <c r="D262" s="21"/>
      <c r="E262" s="21"/>
      <c r="F262" s="16"/>
      <c r="G262" s="16"/>
      <c r="H262" s="16"/>
      <c r="I262" s="16"/>
      <c r="J262" s="16"/>
      <c r="K262" s="16"/>
      <c r="L262" s="16"/>
      <c r="M262" s="16"/>
      <c r="N262" s="16"/>
      <c r="O262" s="16"/>
      <c r="P262" s="16"/>
      <c r="Q262" s="16"/>
      <c r="R262" s="16"/>
      <c r="S262" s="17"/>
      <c r="U262" s="33" t="str">
        <f t="shared" si="3"/>
        <v/>
      </c>
    </row>
    <row r="263" spans="1:21">
      <c r="A263" s="21"/>
      <c r="B263" s="21"/>
      <c r="C263" s="21"/>
      <c r="D263" s="21"/>
      <c r="E263" s="21"/>
      <c r="F263" s="16"/>
      <c r="G263" s="16"/>
      <c r="H263" s="16"/>
      <c r="I263" s="16"/>
      <c r="J263" s="16"/>
      <c r="K263" s="16"/>
      <c r="L263" s="16"/>
      <c r="M263" s="16"/>
      <c r="N263" s="16"/>
      <c r="O263" s="16"/>
      <c r="P263" s="16"/>
      <c r="Q263" s="16"/>
      <c r="R263" s="16"/>
      <c r="S263" s="17"/>
      <c r="U263" s="33" t="str">
        <f t="shared" si="3"/>
        <v/>
      </c>
    </row>
    <row r="264" spans="1:21">
      <c r="A264" s="21"/>
      <c r="B264" s="21"/>
      <c r="C264" s="21"/>
      <c r="D264" s="21"/>
      <c r="E264" s="21"/>
      <c r="F264" s="16"/>
      <c r="G264" s="16"/>
      <c r="H264" s="16"/>
      <c r="I264" s="16"/>
      <c r="J264" s="16"/>
      <c r="K264" s="16"/>
      <c r="L264" s="16"/>
      <c r="M264" s="16"/>
      <c r="N264" s="16"/>
      <c r="O264" s="16"/>
      <c r="P264" s="16"/>
      <c r="Q264" s="16"/>
      <c r="R264" s="16"/>
      <c r="S264" s="17"/>
      <c r="U264" s="33" t="str">
        <f t="shared" si="3"/>
        <v/>
      </c>
    </row>
    <row r="265" spans="1:21">
      <c r="A265" s="21"/>
      <c r="B265" s="21"/>
      <c r="C265" s="21"/>
      <c r="D265" s="21"/>
      <c r="E265" s="21"/>
      <c r="F265" s="16"/>
      <c r="G265" s="16"/>
      <c r="H265" s="16"/>
      <c r="I265" s="16"/>
      <c r="J265" s="16"/>
      <c r="K265" s="16"/>
      <c r="L265" s="16"/>
      <c r="M265" s="16"/>
      <c r="N265" s="16"/>
      <c r="O265" s="16"/>
      <c r="P265" s="16"/>
      <c r="Q265" s="16"/>
      <c r="R265" s="16"/>
      <c r="S265" s="17"/>
      <c r="U265" s="33" t="str">
        <f t="shared" si="3"/>
        <v/>
      </c>
    </row>
    <row r="266" spans="1:21">
      <c r="A266" s="21"/>
      <c r="B266" s="21"/>
      <c r="C266" s="21"/>
      <c r="D266" s="21"/>
      <c r="E266" s="21"/>
      <c r="F266" s="16"/>
      <c r="G266" s="16"/>
      <c r="H266" s="16"/>
      <c r="I266" s="16"/>
      <c r="J266" s="16"/>
      <c r="K266" s="16"/>
      <c r="L266" s="16"/>
      <c r="M266" s="16"/>
      <c r="N266" s="16"/>
      <c r="O266" s="16"/>
      <c r="P266" s="16"/>
      <c r="Q266" s="16"/>
      <c r="R266" s="16"/>
      <c r="S266" s="17"/>
      <c r="U266" s="33" t="str">
        <f t="shared" ref="U266:U329" si="4">IF(COUNTA(F266:S266)=0,"",_xlfn.CONCAT(,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"No accrued interest has been reported, whereas the position at the beginning or at the end of the period is greater than zero. Report '0' in case accrued interest equals zero, do not leave the cell empty.",
     ""),
IF(AND(OR(ABS(G266)&gt;3000000000,ABS(H266)&gt;3000000000),ISBLANK(S266)),
 " Warning: An explanation in &lt;c140&gt; must be completed for transactions of more than EUR 3 billion or less than EUR -3 billion.",
     "")))</f>
        <v/>
      </c>
    </row>
    <row r="267" spans="1:21">
      <c r="A267" s="21"/>
      <c r="B267" s="21"/>
      <c r="C267" s="21"/>
      <c r="D267" s="21"/>
      <c r="E267" s="21"/>
      <c r="F267" s="16"/>
      <c r="G267" s="16"/>
      <c r="H267" s="16"/>
      <c r="I267" s="16"/>
      <c r="J267" s="16"/>
      <c r="K267" s="16"/>
      <c r="L267" s="16"/>
      <c r="M267" s="16"/>
      <c r="N267" s="16"/>
      <c r="O267" s="16"/>
      <c r="P267" s="16"/>
      <c r="Q267" s="16"/>
      <c r="R267" s="16"/>
      <c r="S267" s="17"/>
      <c r="U267" s="33" t="str">
        <f t="shared" si="4"/>
        <v/>
      </c>
    </row>
    <row r="268" spans="1:21">
      <c r="A268" s="21"/>
      <c r="B268" s="21"/>
      <c r="C268" s="21"/>
      <c r="D268" s="21"/>
      <c r="E268" s="21"/>
      <c r="F268" s="16"/>
      <c r="G268" s="16"/>
      <c r="H268" s="16"/>
      <c r="I268" s="16"/>
      <c r="J268" s="16"/>
      <c r="K268" s="16"/>
      <c r="L268" s="16"/>
      <c r="M268" s="16"/>
      <c r="N268" s="16"/>
      <c r="O268" s="16"/>
      <c r="P268" s="16"/>
      <c r="Q268" s="16"/>
      <c r="R268" s="16"/>
      <c r="S268" s="17"/>
      <c r="U268" s="33" t="str">
        <f t="shared" si="4"/>
        <v/>
      </c>
    </row>
    <row r="269" spans="1:21">
      <c r="A269" s="21"/>
      <c r="B269" s="21"/>
      <c r="C269" s="21"/>
      <c r="D269" s="21"/>
      <c r="E269" s="21"/>
      <c r="F269" s="16"/>
      <c r="G269" s="16"/>
      <c r="H269" s="16"/>
      <c r="I269" s="16"/>
      <c r="J269" s="16"/>
      <c r="K269" s="16"/>
      <c r="L269" s="16"/>
      <c r="M269" s="16"/>
      <c r="N269" s="16"/>
      <c r="O269" s="16"/>
      <c r="P269" s="16"/>
      <c r="Q269" s="16"/>
      <c r="R269" s="16"/>
      <c r="S269" s="17"/>
      <c r="U269" s="33" t="str">
        <f t="shared" si="4"/>
        <v/>
      </c>
    </row>
    <row r="270" spans="1:21">
      <c r="A270" s="21"/>
      <c r="B270" s="21"/>
      <c r="C270" s="21"/>
      <c r="D270" s="21"/>
      <c r="E270" s="21"/>
      <c r="F270" s="16"/>
      <c r="G270" s="16"/>
      <c r="H270" s="16"/>
      <c r="I270" s="16"/>
      <c r="J270" s="16"/>
      <c r="K270" s="16"/>
      <c r="L270" s="16"/>
      <c r="M270" s="16"/>
      <c r="N270" s="16"/>
      <c r="O270" s="16"/>
      <c r="P270" s="16"/>
      <c r="Q270" s="16"/>
      <c r="R270" s="16"/>
      <c r="S270" s="17"/>
      <c r="U270" s="33" t="str">
        <f t="shared" si="4"/>
        <v/>
      </c>
    </row>
    <row r="271" spans="1:21">
      <c r="A271" s="21"/>
      <c r="B271" s="21"/>
      <c r="C271" s="21"/>
      <c r="D271" s="21"/>
      <c r="E271" s="21"/>
      <c r="F271" s="16"/>
      <c r="G271" s="16"/>
      <c r="H271" s="16"/>
      <c r="I271" s="16"/>
      <c r="J271" s="16"/>
      <c r="K271" s="16"/>
      <c r="L271" s="16"/>
      <c r="M271" s="16"/>
      <c r="N271" s="16"/>
      <c r="O271" s="16"/>
      <c r="P271" s="16"/>
      <c r="Q271" s="16"/>
      <c r="R271" s="16"/>
      <c r="S271" s="17"/>
      <c r="U271" s="33" t="str">
        <f t="shared" si="4"/>
        <v/>
      </c>
    </row>
    <row r="272" spans="1:21">
      <c r="A272" s="21"/>
      <c r="B272" s="21"/>
      <c r="C272" s="21"/>
      <c r="D272" s="21"/>
      <c r="E272" s="21"/>
      <c r="F272" s="16"/>
      <c r="G272" s="16"/>
      <c r="H272" s="16"/>
      <c r="I272" s="16"/>
      <c r="J272" s="16"/>
      <c r="K272" s="16"/>
      <c r="L272" s="16"/>
      <c r="M272" s="16"/>
      <c r="N272" s="16"/>
      <c r="O272" s="16"/>
      <c r="P272" s="16"/>
      <c r="Q272" s="16"/>
      <c r="R272" s="16"/>
      <c r="S272" s="17"/>
      <c r="U272" s="33" t="str">
        <f t="shared" si="4"/>
        <v/>
      </c>
    </row>
    <row r="273" spans="1:21">
      <c r="A273" s="21"/>
      <c r="B273" s="21"/>
      <c r="C273" s="21"/>
      <c r="D273" s="21"/>
      <c r="E273" s="21"/>
      <c r="F273" s="16"/>
      <c r="G273" s="16"/>
      <c r="H273" s="16"/>
      <c r="I273" s="16"/>
      <c r="J273" s="16"/>
      <c r="K273" s="16"/>
      <c r="L273" s="16"/>
      <c r="M273" s="16"/>
      <c r="N273" s="16"/>
      <c r="O273" s="16"/>
      <c r="P273" s="16"/>
      <c r="Q273" s="16"/>
      <c r="R273" s="16"/>
      <c r="S273" s="17"/>
      <c r="U273" s="33" t="str">
        <f t="shared" si="4"/>
        <v/>
      </c>
    </row>
    <row r="274" spans="1:21">
      <c r="A274" s="21"/>
      <c r="B274" s="21"/>
      <c r="C274" s="21"/>
      <c r="D274" s="21"/>
      <c r="E274" s="21"/>
      <c r="F274" s="16"/>
      <c r="G274" s="16"/>
      <c r="H274" s="16"/>
      <c r="I274" s="16"/>
      <c r="J274" s="16"/>
      <c r="K274" s="16"/>
      <c r="L274" s="16"/>
      <c r="M274" s="16"/>
      <c r="N274" s="16"/>
      <c r="O274" s="16"/>
      <c r="P274" s="16"/>
      <c r="Q274" s="16"/>
      <c r="R274" s="16"/>
      <c r="S274" s="17"/>
      <c r="U274" s="33" t="str">
        <f t="shared" si="4"/>
        <v/>
      </c>
    </row>
    <row r="275" spans="1:21">
      <c r="A275" s="21"/>
      <c r="B275" s="21"/>
      <c r="C275" s="21"/>
      <c r="D275" s="21"/>
      <c r="E275" s="21"/>
      <c r="F275" s="16"/>
      <c r="G275" s="16"/>
      <c r="H275" s="16"/>
      <c r="I275" s="16"/>
      <c r="J275" s="16"/>
      <c r="K275" s="16"/>
      <c r="L275" s="16"/>
      <c r="M275" s="16"/>
      <c r="N275" s="16"/>
      <c r="O275" s="16"/>
      <c r="P275" s="16"/>
      <c r="Q275" s="16"/>
      <c r="R275" s="16"/>
      <c r="S275" s="17"/>
      <c r="U275" s="33" t="str">
        <f t="shared" si="4"/>
        <v/>
      </c>
    </row>
    <row r="276" spans="1:21">
      <c r="A276" s="21"/>
      <c r="B276" s="21"/>
      <c r="C276" s="21"/>
      <c r="D276" s="21"/>
      <c r="E276" s="21"/>
      <c r="F276" s="16"/>
      <c r="G276" s="16"/>
      <c r="H276" s="16"/>
      <c r="I276" s="16"/>
      <c r="J276" s="16"/>
      <c r="K276" s="16"/>
      <c r="L276" s="16"/>
      <c r="M276" s="16"/>
      <c r="N276" s="16"/>
      <c r="O276" s="16"/>
      <c r="P276" s="16"/>
      <c r="Q276" s="16"/>
      <c r="R276" s="16"/>
      <c r="S276" s="17"/>
      <c r="U276" s="33" t="str">
        <f t="shared" si="4"/>
        <v/>
      </c>
    </row>
    <row r="277" spans="1:21">
      <c r="A277" s="21"/>
      <c r="B277" s="21"/>
      <c r="C277" s="21"/>
      <c r="D277" s="21"/>
      <c r="E277" s="21"/>
      <c r="F277" s="16"/>
      <c r="G277" s="16"/>
      <c r="H277" s="16"/>
      <c r="I277" s="16"/>
      <c r="J277" s="16"/>
      <c r="K277" s="16"/>
      <c r="L277" s="16"/>
      <c r="M277" s="16"/>
      <c r="N277" s="16"/>
      <c r="O277" s="16"/>
      <c r="P277" s="16"/>
      <c r="Q277" s="16"/>
      <c r="R277" s="16"/>
      <c r="S277" s="17"/>
      <c r="U277" s="33" t="str">
        <f t="shared" si="4"/>
        <v/>
      </c>
    </row>
    <row r="278" spans="1:21">
      <c r="A278" s="21"/>
      <c r="B278" s="21"/>
      <c r="C278" s="21"/>
      <c r="D278" s="21"/>
      <c r="E278" s="21"/>
      <c r="F278" s="16"/>
      <c r="G278" s="16"/>
      <c r="H278" s="16"/>
      <c r="I278" s="16"/>
      <c r="J278" s="16"/>
      <c r="K278" s="16"/>
      <c r="L278" s="16"/>
      <c r="M278" s="16"/>
      <c r="N278" s="16"/>
      <c r="O278" s="16"/>
      <c r="P278" s="16"/>
      <c r="Q278" s="16"/>
      <c r="R278" s="16"/>
      <c r="S278" s="17"/>
      <c r="U278" s="33" t="str">
        <f t="shared" si="4"/>
        <v/>
      </c>
    </row>
    <row r="279" spans="1:21">
      <c r="A279" s="21"/>
      <c r="B279" s="21"/>
      <c r="C279" s="21"/>
      <c r="D279" s="21"/>
      <c r="E279" s="21"/>
      <c r="F279" s="16"/>
      <c r="G279" s="16"/>
      <c r="H279" s="16"/>
      <c r="I279" s="16"/>
      <c r="J279" s="16"/>
      <c r="K279" s="16"/>
      <c r="L279" s="16"/>
      <c r="M279" s="16"/>
      <c r="N279" s="16"/>
      <c r="O279" s="16"/>
      <c r="P279" s="16"/>
      <c r="Q279" s="16"/>
      <c r="R279" s="16"/>
      <c r="S279" s="17"/>
      <c r="U279" s="33" t="str">
        <f t="shared" si="4"/>
        <v/>
      </c>
    </row>
    <row r="280" spans="1:21">
      <c r="A280" s="21"/>
      <c r="B280" s="21"/>
      <c r="C280" s="21"/>
      <c r="D280" s="21"/>
      <c r="E280" s="21"/>
      <c r="F280" s="16"/>
      <c r="G280" s="16"/>
      <c r="H280" s="16"/>
      <c r="I280" s="16"/>
      <c r="J280" s="16"/>
      <c r="K280" s="16"/>
      <c r="L280" s="16"/>
      <c r="M280" s="16"/>
      <c r="N280" s="16"/>
      <c r="O280" s="16"/>
      <c r="P280" s="16"/>
      <c r="Q280" s="16"/>
      <c r="R280" s="16"/>
      <c r="S280" s="17"/>
      <c r="U280" s="33" t="str">
        <f t="shared" si="4"/>
        <v/>
      </c>
    </row>
    <row r="281" spans="1:21">
      <c r="A281" s="21"/>
      <c r="B281" s="21"/>
      <c r="C281" s="21"/>
      <c r="D281" s="21"/>
      <c r="E281" s="21"/>
      <c r="F281" s="16"/>
      <c r="G281" s="16"/>
      <c r="H281" s="16"/>
      <c r="I281" s="16"/>
      <c r="J281" s="16"/>
      <c r="K281" s="16"/>
      <c r="L281" s="16"/>
      <c r="M281" s="16"/>
      <c r="N281" s="16"/>
      <c r="O281" s="16"/>
      <c r="P281" s="16"/>
      <c r="Q281" s="16"/>
      <c r="R281" s="16"/>
      <c r="S281" s="17"/>
      <c r="U281" s="33" t="str">
        <f t="shared" si="4"/>
        <v/>
      </c>
    </row>
    <row r="282" spans="1:21">
      <c r="A282" s="21"/>
      <c r="B282" s="21"/>
      <c r="C282" s="21"/>
      <c r="D282" s="21"/>
      <c r="E282" s="21"/>
      <c r="F282" s="16"/>
      <c r="G282" s="16"/>
      <c r="H282" s="16"/>
      <c r="I282" s="16"/>
      <c r="J282" s="16"/>
      <c r="K282" s="16"/>
      <c r="L282" s="16"/>
      <c r="M282" s="16"/>
      <c r="N282" s="16"/>
      <c r="O282" s="16"/>
      <c r="P282" s="16"/>
      <c r="Q282" s="16"/>
      <c r="R282" s="16"/>
      <c r="S282" s="17"/>
      <c r="U282" s="33" t="str">
        <f t="shared" si="4"/>
        <v/>
      </c>
    </row>
    <row r="283" spans="1:21">
      <c r="A283" s="21"/>
      <c r="B283" s="21"/>
      <c r="C283" s="21"/>
      <c r="D283" s="21"/>
      <c r="E283" s="21"/>
      <c r="F283" s="16"/>
      <c r="G283" s="16"/>
      <c r="H283" s="16"/>
      <c r="I283" s="16"/>
      <c r="J283" s="16"/>
      <c r="K283" s="16"/>
      <c r="L283" s="16"/>
      <c r="M283" s="16"/>
      <c r="N283" s="16"/>
      <c r="O283" s="16"/>
      <c r="P283" s="16"/>
      <c r="Q283" s="16"/>
      <c r="R283" s="16"/>
      <c r="S283" s="17"/>
      <c r="U283" s="33" t="str">
        <f t="shared" si="4"/>
        <v/>
      </c>
    </row>
    <row r="284" spans="1:21">
      <c r="A284" s="21"/>
      <c r="B284" s="21"/>
      <c r="C284" s="21"/>
      <c r="D284" s="21"/>
      <c r="E284" s="21"/>
      <c r="F284" s="16"/>
      <c r="G284" s="16"/>
      <c r="H284" s="16"/>
      <c r="I284" s="16"/>
      <c r="J284" s="16"/>
      <c r="K284" s="16"/>
      <c r="L284" s="16"/>
      <c r="M284" s="16"/>
      <c r="N284" s="16"/>
      <c r="O284" s="16"/>
      <c r="P284" s="16"/>
      <c r="Q284" s="16"/>
      <c r="R284" s="16"/>
      <c r="S284" s="17"/>
      <c r="U284" s="33" t="str">
        <f t="shared" si="4"/>
        <v/>
      </c>
    </row>
    <row r="285" spans="1:21">
      <c r="A285" s="21"/>
      <c r="B285" s="21"/>
      <c r="C285" s="21"/>
      <c r="D285" s="21"/>
      <c r="E285" s="21"/>
      <c r="F285" s="16"/>
      <c r="G285" s="16"/>
      <c r="H285" s="16"/>
      <c r="I285" s="16"/>
      <c r="J285" s="16"/>
      <c r="K285" s="16"/>
      <c r="L285" s="16"/>
      <c r="M285" s="16"/>
      <c r="N285" s="16"/>
      <c r="O285" s="16"/>
      <c r="P285" s="16"/>
      <c r="Q285" s="16"/>
      <c r="R285" s="16"/>
      <c r="S285" s="17"/>
      <c r="U285" s="33" t="str">
        <f t="shared" si="4"/>
        <v/>
      </c>
    </row>
    <row r="286" spans="1:21">
      <c r="A286" s="21"/>
      <c r="B286" s="21"/>
      <c r="C286" s="21"/>
      <c r="D286" s="21"/>
      <c r="E286" s="21"/>
      <c r="F286" s="16"/>
      <c r="G286" s="16"/>
      <c r="H286" s="16"/>
      <c r="I286" s="16"/>
      <c r="J286" s="16"/>
      <c r="K286" s="16"/>
      <c r="L286" s="16"/>
      <c r="M286" s="16"/>
      <c r="N286" s="16"/>
      <c r="O286" s="16"/>
      <c r="P286" s="16"/>
      <c r="Q286" s="16"/>
      <c r="R286" s="16"/>
      <c r="S286" s="17"/>
      <c r="U286" s="33" t="str">
        <f t="shared" si="4"/>
        <v/>
      </c>
    </row>
    <row r="287" spans="1:21">
      <c r="A287" s="21"/>
      <c r="B287" s="21"/>
      <c r="C287" s="21"/>
      <c r="D287" s="21"/>
      <c r="E287" s="21"/>
      <c r="F287" s="16"/>
      <c r="G287" s="16"/>
      <c r="H287" s="16"/>
      <c r="I287" s="16"/>
      <c r="J287" s="16"/>
      <c r="K287" s="16"/>
      <c r="L287" s="16"/>
      <c r="M287" s="16"/>
      <c r="N287" s="16"/>
      <c r="O287" s="16"/>
      <c r="P287" s="16"/>
      <c r="Q287" s="16"/>
      <c r="R287" s="16"/>
      <c r="S287" s="17"/>
      <c r="U287" s="33" t="str">
        <f t="shared" si="4"/>
        <v/>
      </c>
    </row>
    <row r="288" spans="1:21">
      <c r="A288" s="21"/>
      <c r="B288" s="21"/>
      <c r="C288" s="21"/>
      <c r="D288" s="21"/>
      <c r="E288" s="21"/>
      <c r="F288" s="16"/>
      <c r="G288" s="16"/>
      <c r="H288" s="16"/>
      <c r="I288" s="16"/>
      <c r="J288" s="16"/>
      <c r="K288" s="16"/>
      <c r="L288" s="16"/>
      <c r="M288" s="16"/>
      <c r="N288" s="16"/>
      <c r="O288" s="16"/>
      <c r="P288" s="16"/>
      <c r="Q288" s="16"/>
      <c r="R288" s="16"/>
      <c r="S288" s="17"/>
      <c r="U288" s="33" t="str">
        <f t="shared" si="4"/>
        <v/>
      </c>
    </row>
    <row r="289" spans="1:21">
      <c r="A289" s="21"/>
      <c r="B289" s="21"/>
      <c r="C289" s="21"/>
      <c r="D289" s="21"/>
      <c r="E289" s="21"/>
      <c r="F289" s="16"/>
      <c r="G289" s="16"/>
      <c r="H289" s="16"/>
      <c r="I289" s="16"/>
      <c r="J289" s="16"/>
      <c r="K289" s="16"/>
      <c r="L289" s="16"/>
      <c r="M289" s="16"/>
      <c r="N289" s="16"/>
      <c r="O289" s="16"/>
      <c r="P289" s="16"/>
      <c r="Q289" s="16"/>
      <c r="R289" s="16"/>
      <c r="S289" s="17"/>
      <c r="U289" s="33" t="str">
        <f t="shared" si="4"/>
        <v/>
      </c>
    </row>
    <row r="290" spans="1:21">
      <c r="A290" s="21"/>
      <c r="B290" s="21"/>
      <c r="C290" s="21"/>
      <c r="D290" s="21"/>
      <c r="E290" s="21"/>
      <c r="F290" s="16"/>
      <c r="G290" s="16"/>
      <c r="H290" s="16"/>
      <c r="I290" s="16"/>
      <c r="J290" s="16"/>
      <c r="K290" s="16"/>
      <c r="L290" s="16"/>
      <c r="M290" s="16"/>
      <c r="N290" s="16"/>
      <c r="O290" s="16"/>
      <c r="P290" s="16"/>
      <c r="Q290" s="16"/>
      <c r="R290" s="16"/>
      <c r="S290" s="17"/>
      <c r="U290" s="33" t="str">
        <f t="shared" si="4"/>
        <v/>
      </c>
    </row>
    <row r="291" spans="1:21">
      <c r="A291" s="21"/>
      <c r="B291" s="21"/>
      <c r="C291" s="21"/>
      <c r="D291" s="21"/>
      <c r="E291" s="21"/>
      <c r="F291" s="16"/>
      <c r="G291" s="16"/>
      <c r="H291" s="16"/>
      <c r="I291" s="16"/>
      <c r="J291" s="16"/>
      <c r="K291" s="16"/>
      <c r="L291" s="16"/>
      <c r="M291" s="16"/>
      <c r="N291" s="16"/>
      <c r="O291" s="16"/>
      <c r="P291" s="16"/>
      <c r="Q291" s="16"/>
      <c r="R291" s="16"/>
      <c r="S291" s="17"/>
      <c r="U291" s="33" t="str">
        <f t="shared" si="4"/>
        <v/>
      </c>
    </row>
    <row r="292" spans="1:21">
      <c r="A292" s="21"/>
      <c r="B292" s="21"/>
      <c r="C292" s="21"/>
      <c r="D292" s="21"/>
      <c r="E292" s="21"/>
      <c r="F292" s="16"/>
      <c r="G292" s="16"/>
      <c r="H292" s="16"/>
      <c r="I292" s="16"/>
      <c r="J292" s="16"/>
      <c r="K292" s="16"/>
      <c r="L292" s="16"/>
      <c r="M292" s="16"/>
      <c r="N292" s="16"/>
      <c r="O292" s="16"/>
      <c r="P292" s="16"/>
      <c r="Q292" s="16"/>
      <c r="R292" s="16"/>
      <c r="S292" s="17"/>
      <c r="U292" s="33" t="str">
        <f t="shared" si="4"/>
        <v/>
      </c>
    </row>
    <row r="293" spans="1:21">
      <c r="A293" s="21"/>
      <c r="B293" s="21"/>
      <c r="C293" s="21"/>
      <c r="D293" s="21"/>
      <c r="E293" s="21"/>
      <c r="F293" s="16"/>
      <c r="G293" s="16"/>
      <c r="H293" s="16"/>
      <c r="I293" s="16"/>
      <c r="J293" s="16"/>
      <c r="K293" s="16"/>
      <c r="L293" s="16"/>
      <c r="M293" s="16"/>
      <c r="N293" s="16"/>
      <c r="O293" s="16"/>
      <c r="P293" s="16"/>
      <c r="Q293" s="16"/>
      <c r="R293" s="16"/>
      <c r="S293" s="17"/>
      <c r="U293" s="33" t="str">
        <f t="shared" si="4"/>
        <v/>
      </c>
    </row>
    <row r="294" spans="1:21">
      <c r="A294" s="21"/>
      <c r="B294" s="21"/>
      <c r="C294" s="21"/>
      <c r="D294" s="21"/>
      <c r="E294" s="21"/>
      <c r="F294" s="16"/>
      <c r="G294" s="16"/>
      <c r="H294" s="16"/>
      <c r="I294" s="16"/>
      <c r="J294" s="16"/>
      <c r="K294" s="16"/>
      <c r="L294" s="16"/>
      <c r="M294" s="16"/>
      <c r="N294" s="16"/>
      <c r="O294" s="16"/>
      <c r="P294" s="16"/>
      <c r="Q294" s="16"/>
      <c r="R294" s="16"/>
      <c r="S294" s="17"/>
      <c r="U294" s="33" t="str">
        <f t="shared" si="4"/>
        <v/>
      </c>
    </row>
    <row r="295" spans="1:21">
      <c r="A295" s="21"/>
      <c r="B295" s="21"/>
      <c r="C295" s="21"/>
      <c r="D295" s="21"/>
      <c r="E295" s="21"/>
      <c r="F295" s="16"/>
      <c r="G295" s="16"/>
      <c r="H295" s="16"/>
      <c r="I295" s="16"/>
      <c r="J295" s="16"/>
      <c r="K295" s="16"/>
      <c r="L295" s="16"/>
      <c r="M295" s="16"/>
      <c r="N295" s="16"/>
      <c r="O295" s="16"/>
      <c r="P295" s="16"/>
      <c r="Q295" s="16"/>
      <c r="R295" s="16"/>
      <c r="S295" s="17"/>
      <c r="U295" s="33" t="str">
        <f t="shared" si="4"/>
        <v/>
      </c>
    </row>
    <row r="296" spans="1:21">
      <c r="A296" s="21"/>
      <c r="B296" s="21"/>
      <c r="C296" s="21"/>
      <c r="D296" s="21"/>
      <c r="E296" s="21"/>
      <c r="F296" s="16"/>
      <c r="G296" s="16"/>
      <c r="H296" s="16"/>
      <c r="I296" s="16"/>
      <c r="J296" s="16"/>
      <c r="K296" s="16"/>
      <c r="L296" s="16"/>
      <c r="M296" s="16"/>
      <c r="N296" s="16"/>
      <c r="O296" s="16"/>
      <c r="P296" s="16"/>
      <c r="Q296" s="16"/>
      <c r="R296" s="16"/>
      <c r="S296" s="17"/>
      <c r="U296" s="33" t="str">
        <f t="shared" si="4"/>
        <v/>
      </c>
    </row>
    <row r="297" spans="1:21">
      <c r="A297" s="21"/>
      <c r="B297" s="21"/>
      <c r="C297" s="21"/>
      <c r="D297" s="21"/>
      <c r="E297" s="21"/>
      <c r="F297" s="16"/>
      <c r="G297" s="16"/>
      <c r="H297" s="16"/>
      <c r="I297" s="16"/>
      <c r="J297" s="16"/>
      <c r="K297" s="16"/>
      <c r="L297" s="16"/>
      <c r="M297" s="16"/>
      <c r="N297" s="16"/>
      <c r="O297" s="16"/>
      <c r="P297" s="16"/>
      <c r="Q297" s="16"/>
      <c r="R297" s="16"/>
      <c r="S297" s="17"/>
      <c r="U297" s="33" t="str">
        <f t="shared" si="4"/>
        <v/>
      </c>
    </row>
    <row r="298" spans="1:21">
      <c r="A298" s="21"/>
      <c r="B298" s="21"/>
      <c r="C298" s="21"/>
      <c r="D298" s="21"/>
      <c r="E298" s="21"/>
      <c r="F298" s="16"/>
      <c r="G298" s="16"/>
      <c r="H298" s="16"/>
      <c r="I298" s="16"/>
      <c r="J298" s="16"/>
      <c r="K298" s="16"/>
      <c r="L298" s="16"/>
      <c r="M298" s="16"/>
      <c r="N298" s="16"/>
      <c r="O298" s="16"/>
      <c r="P298" s="16"/>
      <c r="Q298" s="16"/>
      <c r="R298" s="16"/>
      <c r="S298" s="17"/>
      <c r="U298" s="33" t="str">
        <f t="shared" si="4"/>
        <v/>
      </c>
    </row>
    <row r="299" spans="1:21">
      <c r="A299" s="21"/>
      <c r="B299" s="21"/>
      <c r="C299" s="21"/>
      <c r="D299" s="21"/>
      <c r="E299" s="21"/>
      <c r="F299" s="16"/>
      <c r="G299" s="16"/>
      <c r="H299" s="16"/>
      <c r="I299" s="16"/>
      <c r="J299" s="16"/>
      <c r="K299" s="16"/>
      <c r="L299" s="16"/>
      <c r="M299" s="16"/>
      <c r="N299" s="16"/>
      <c r="O299" s="16"/>
      <c r="P299" s="16"/>
      <c r="Q299" s="16"/>
      <c r="R299" s="16"/>
      <c r="S299" s="17"/>
      <c r="U299" s="33" t="str">
        <f t="shared" si="4"/>
        <v/>
      </c>
    </row>
    <row r="300" spans="1:21">
      <c r="A300" s="21"/>
      <c r="B300" s="21"/>
      <c r="C300" s="21"/>
      <c r="D300" s="21"/>
      <c r="E300" s="21"/>
      <c r="F300" s="16"/>
      <c r="G300" s="16"/>
      <c r="H300" s="16"/>
      <c r="I300" s="16"/>
      <c r="J300" s="16"/>
      <c r="K300" s="16"/>
      <c r="L300" s="16"/>
      <c r="M300" s="16"/>
      <c r="N300" s="16"/>
      <c r="O300" s="16"/>
      <c r="P300" s="16"/>
      <c r="Q300" s="16"/>
      <c r="R300" s="16"/>
      <c r="S300" s="17"/>
      <c r="U300" s="33" t="str">
        <f t="shared" si="4"/>
        <v/>
      </c>
    </row>
    <row r="301" spans="1:21">
      <c r="A301" s="21"/>
      <c r="B301" s="21"/>
      <c r="C301" s="21"/>
      <c r="D301" s="21"/>
      <c r="E301" s="21"/>
      <c r="F301" s="16"/>
      <c r="G301" s="16"/>
      <c r="H301" s="16"/>
      <c r="I301" s="16"/>
      <c r="J301" s="16"/>
      <c r="K301" s="16"/>
      <c r="L301" s="16"/>
      <c r="M301" s="16"/>
      <c r="N301" s="16"/>
      <c r="O301" s="16"/>
      <c r="P301" s="16"/>
      <c r="Q301" s="16"/>
      <c r="R301" s="16"/>
      <c r="S301" s="17"/>
      <c r="U301" s="33" t="str">
        <f t="shared" si="4"/>
        <v/>
      </c>
    </row>
    <row r="302" spans="1:21">
      <c r="A302" s="21"/>
      <c r="B302" s="21"/>
      <c r="C302" s="21"/>
      <c r="D302" s="21"/>
      <c r="E302" s="21"/>
      <c r="F302" s="16"/>
      <c r="G302" s="16"/>
      <c r="H302" s="16"/>
      <c r="I302" s="16"/>
      <c r="J302" s="16"/>
      <c r="K302" s="16"/>
      <c r="L302" s="16"/>
      <c r="M302" s="16"/>
      <c r="N302" s="16"/>
      <c r="O302" s="16"/>
      <c r="P302" s="16"/>
      <c r="Q302" s="16"/>
      <c r="R302" s="16"/>
      <c r="S302" s="17"/>
      <c r="U302" s="33" t="str">
        <f t="shared" si="4"/>
        <v/>
      </c>
    </row>
    <row r="303" spans="1:21">
      <c r="A303" s="21"/>
      <c r="B303" s="21"/>
      <c r="C303" s="21"/>
      <c r="D303" s="21"/>
      <c r="E303" s="21"/>
      <c r="F303" s="16"/>
      <c r="G303" s="16"/>
      <c r="H303" s="16"/>
      <c r="I303" s="16"/>
      <c r="J303" s="16"/>
      <c r="K303" s="16"/>
      <c r="L303" s="16"/>
      <c r="M303" s="16"/>
      <c r="N303" s="16"/>
      <c r="O303" s="16"/>
      <c r="P303" s="16"/>
      <c r="Q303" s="16"/>
      <c r="R303" s="16"/>
      <c r="S303" s="17"/>
      <c r="U303" s="33" t="str">
        <f t="shared" si="4"/>
        <v/>
      </c>
    </row>
    <row r="304" spans="1:21">
      <c r="A304" s="21"/>
      <c r="B304" s="21"/>
      <c r="C304" s="21"/>
      <c r="D304" s="21"/>
      <c r="E304" s="21"/>
      <c r="F304" s="16"/>
      <c r="G304" s="16"/>
      <c r="H304" s="16"/>
      <c r="I304" s="16"/>
      <c r="J304" s="16"/>
      <c r="K304" s="16"/>
      <c r="L304" s="16"/>
      <c r="M304" s="16"/>
      <c r="N304" s="16"/>
      <c r="O304" s="16"/>
      <c r="P304" s="16"/>
      <c r="Q304" s="16"/>
      <c r="R304" s="16"/>
      <c r="S304" s="17"/>
      <c r="U304" s="33" t="str">
        <f t="shared" si="4"/>
        <v/>
      </c>
    </row>
    <row r="305" spans="1:21">
      <c r="A305" s="21"/>
      <c r="B305" s="21"/>
      <c r="C305" s="21"/>
      <c r="D305" s="21"/>
      <c r="E305" s="21"/>
      <c r="F305" s="16"/>
      <c r="G305" s="16"/>
      <c r="H305" s="16"/>
      <c r="I305" s="16"/>
      <c r="J305" s="16"/>
      <c r="K305" s="16"/>
      <c r="L305" s="16"/>
      <c r="M305" s="16"/>
      <c r="N305" s="16"/>
      <c r="O305" s="16"/>
      <c r="P305" s="16"/>
      <c r="Q305" s="16"/>
      <c r="R305" s="16"/>
      <c r="S305" s="17"/>
      <c r="U305" s="33" t="str">
        <f t="shared" si="4"/>
        <v/>
      </c>
    </row>
    <row r="306" spans="1:21">
      <c r="A306" s="21"/>
      <c r="B306" s="21"/>
      <c r="C306" s="21"/>
      <c r="D306" s="21"/>
      <c r="E306" s="21"/>
      <c r="F306" s="16"/>
      <c r="G306" s="16"/>
      <c r="H306" s="16"/>
      <c r="I306" s="16"/>
      <c r="J306" s="16"/>
      <c r="K306" s="16"/>
      <c r="L306" s="16"/>
      <c r="M306" s="16"/>
      <c r="N306" s="16"/>
      <c r="O306" s="16"/>
      <c r="P306" s="16"/>
      <c r="Q306" s="16"/>
      <c r="R306" s="16"/>
      <c r="S306" s="17"/>
      <c r="U306" s="33" t="str">
        <f t="shared" si="4"/>
        <v/>
      </c>
    </row>
    <row r="307" spans="1:21">
      <c r="A307" s="21"/>
      <c r="B307" s="21"/>
      <c r="C307" s="21"/>
      <c r="D307" s="21"/>
      <c r="E307" s="21"/>
      <c r="F307" s="16"/>
      <c r="G307" s="16"/>
      <c r="H307" s="16"/>
      <c r="I307" s="16"/>
      <c r="J307" s="16"/>
      <c r="K307" s="16"/>
      <c r="L307" s="16"/>
      <c r="M307" s="16"/>
      <c r="N307" s="16"/>
      <c r="O307" s="16"/>
      <c r="P307" s="16"/>
      <c r="Q307" s="16"/>
      <c r="R307" s="16"/>
      <c r="S307" s="17"/>
      <c r="U307" s="33" t="str">
        <f t="shared" si="4"/>
        <v/>
      </c>
    </row>
    <row r="308" spans="1:21">
      <c r="A308" s="21"/>
      <c r="B308" s="21"/>
      <c r="C308" s="21"/>
      <c r="D308" s="21"/>
      <c r="E308" s="21"/>
      <c r="F308" s="16"/>
      <c r="G308" s="16"/>
      <c r="H308" s="16"/>
      <c r="I308" s="16"/>
      <c r="J308" s="16"/>
      <c r="K308" s="16"/>
      <c r="L308" s="16"/>
      <c r="M308" s="16"/>
      <c r="N308" s="16"/>
      <c r="O308" s="16"/>
      <c r="P308" s="16"/>
      <c r="Q308" s="16"/>
      <c r="R308" s="16"/>
      <c r="S308" s="17"/>
      <c r="U308" s="33" t="str">
        <f t="shared" si="4"/>
        <v/>
      </c>
    </row>
    <row r="309" spans="1:21">
      <c r="A309" s="21"/>
      <c r="B309" s="21"/>
      <c r="C309" s="21"/>
      <c r="D309" s="21"/>
      <c r="E309" s="21"/>
      <c r="F309" s="16"/>
      <c r="G309" s="16"/>
      <c r="H309" s="16"/>
      <c r="I309" s="16"/>
      <c r="J309" s="16"/>
      <c r="K309" s="16"/>
      <c r="L309" s="16"/>
      <c r="M309" s="16"/>
      <c r="N309" s="16"/>
      <c r="O309" s="16"/>
      <c r="P309" s="16"/>
      <c r="Q309" s="16"/>
      <c r="R309" s="16"/>
      <c r="S309" s="17"/>
      <c r="U309" s="33" t="str">
        <f t="shared" si="4"/>
        <v/>
      </c>
    </row>
    <row r="310" spans="1:21">
      <c r="A310" s="21"/>
      <c r="B310" s="21"/>
      <c r="C310" s="21"/>
      <c r="D310" s="21"/>
      <c r="E310" s="21"/>
      <c r="F310" s="16"/>
      <c r="G310" s="16"/>
      <c r="H310" s="16"/>
      <c r="I310" s="16"/>
      <c r="J310" s="16"/>
      <c r="K310" s="16"/>
      <c r="L310" s="16"/>
      <c r="M310" s="16"/>
      <c r="N310" s="16"/>
      <c r="O310" s="16"/>
      <c r="P310" s="16"/>
      <c r="Q310" s="16"/>
      <c r="R310" s="16"/>
      <c r="S310" s="17"/>
      <c r="U310" s="33" t="str">
        <f t="shared" si="4"/>
        <v/>
      </c>
    </row>
    <row r="311" spans="1:21">
      <c r="A311" s="21"/>
      <c r="B311" s="21"/>
      <c r="C311" s="21"/>
      <c r="D311" s="21"/>
      <c r="E311" s="21"/>
      <c r="F311" s="16"/>
      <c r="G311" s="16"/>
      <c r="H311" s="16"/>
      <c r="I311" s="16"/>
      <c r="J311" s="16"/>
      <c r="K311" s="16"/>
      <c r="L311" s="16"/>
      <c r="M311" s="16"/>
      <c r="N311" s="16"/>
      <c r="O311" s="16"/>
      <c r="P311" s="16"/>
      <c r="Q311" s="16"/>
      <c r="R311" s="16"/>
      <c r="S311" s="17"/>
      <c r="U311" s="33" t="str">
        <f t="shared" si="4"/>
        <v/>
      </c>
    </row>
    <row r="312" spans="1:21">
      <c r="A312" s="21"/>
      <c r="B312" s="21"/>
      <c r="C312" s="21"/>
      <c r="D312" s="21"/>
      <c r="E312" s="21"/>
      <c r="F312" s="16"/>
      <c r="G312" s="16"/>
      <c r="H312" s="16"/>
      <c r="I312" s="16"/>
      <c r="J312" s="16"/>
      <c r="K312" s="16"/>
      <c r="L312" s="16"/>
      <c r="M312" s="16"/>
      <c r="N312" s="16"/>
      <c r="O312" s="16"/>
      <c r="P312" s="16"/>
      <c r="Q312" s="16"/>
      <c r="R312" s="16"/>
      <c r="S312" s="17"/>
      <c r="U312" s="33" t="str">
        <f t="shared" si="4"/>
        <v/>
      </c>
    </row>
    <row r="313" spans="1:21">
      <c r="A313" s="21"/>
      <c r="B313" s="21"/>
      <c r="C313" s="21"/>
      <c r="D313" s="21"/>
      <c r="E313" s="21"/>
      <c r="F313" s="16"/>
      <c r="G313" s="16"/>
      <c r="H313" s="16"/>
      <c r="I313" s="16"/>
      <c r="J313" s="16"/>
      <c r="K313" s="16"/>
      <c r="L313" s="16"/>
      <c r="M313" s="16"/>
      <c r="N313" s="16"/>
      <c r="O313" s="16"/>
      <c r="P313" s="16"/>
      <c r="Q313" s="16"/>
      <c r="R313" s="16"/>
      <c r="S313" s="17"/>
      <c r="U313" s="33" t="str">
        <f t="shared" si="4"/>
        <v/>
      </c>
    </row>
    <row r="314" spans="1:21">
      <c r="A314" s="21"/>
      <c r="B314" s="21"/>
      <c r="C314" s="21"/>
      <c r="D314" s="21"/>
      <c r="E314" s="21"/>
      <c r="F314" s="16"/>
      <c r="G314" s="16"/>
      <c r="H314" s="16"/>
      <c r="I314" s="16"/>
      <c r="J314" s="16"/>
      <c r="K314" s="16"/>
      <c r="L314" s="16"/>
      <c r="M314" s="16"/>
      <c r="N314" s="16"/>
      <c r="O314" s="16"/>
      <c r="P314" s="16"/>
      <c r="Q314" s="16"/>
      <c r="R314" s="16"/>
      <c r="S314" s="17"/>
      <c r="U314" s="33" t="str">
        <f t="shared" si="4"/>
        <v/>
      </c>
    </row>
    <row r="315" spans="1:21">
      <c r="A315" s="21"/>
      <c r="B315" s="21"/>
      <c r="C315" s="21"/>
      <c r="D315" s="21"/>
      <c r="E315" s="21"/>
      <c r="F315" s="16"/>
      <c r="G315" s="16"/>
      <c r="H315" s="16"/>
      <c r="I315" s="16"/>
      <c r="J315" s="16"/>
      <c r="K315" s="16"/>
      <c r="L315" s="16"/>
      <c r="M315" s="16"/>
      <c r="N315" s="16"/>
      <c r="O315" s="16"/>
      <c r="P315" s="16"/>
      <c r="Q315" s="16"/>
      <c r="R315" s="16"/>
      <c r="S315" s="17"/>
      <c r="U315" s="33" t="str">
        <f t="shared" si="4"/>
        <v/>
      </c>
    </row>
    <row r="316" spans="1:21">
      <c r="A316" s="21"/>
      <c r="B316" s="21"/>
      <c r="C316" s="21"/>
      <c r="D316" s="21"/>
      <c r="E316" s="21"/>
      <c r="F316" s="16"/>
      <c r="G316" s="16"/>
      <c r="H316" s="16"/>
      <c r="I316" s="16"/>
      <c r="J316" s="16"/>
      <c r="K316" s="16"/>
      <c r="L316" s="16"/>
      <c r="M316" s="16"/>
      <c r="N316" s="16"/>
      <c r="O316" s="16"/>
      <c r="P316" s="16"/>
      <c r="Q316" s="16"/>
      <c r="R316" s="16"/>
      <c r="S316" s="17"/>
      <c r="U316" s="33" t="str">
        <f t="shared" si="4"/>
        <v/>
      </c>
    </row>
    <row r="317" spans="1:21">
      <c r="A317" s="21"/>
      <c r="B317" s="21"/>
      <c r="C317" s="21"/>
      <c r="D317" s="21"/>
      <c r="E317" s="21"/>
      <c r="F317" s="16"/>
      <c r="G317" s="16"/>
      <c r="H317" s="16"/>
      <c r="I317" s="16"/>
      <c r="J317" s="16"/>
      <c r="K317" s="16"/>
      <c r="L317" s="16"/>
      <c r="M317" s="16"/>
      <c r="N317" s="16"/>
      <c r="O317" s="16"/>
      <c r="P317" s="16"/>
      <c r="Q317" s="16"/>
      <c r="R317" s="16"/>
      <c r="S317" s="17"/>
      <c r="U317" s="33" t="str">
        <f t="shared" si="4"/>
        <v/>
      </c>
    </row>
    <row r="318" spans="1:21">
      <c r="A318" s="21"/>
      <c r="B318" s="21"/>
      <c r="C318" s="21"/>
      <c r="D318" s="21"/>
      <c r="E318" s="21"/>
      <c r="F318" s="16"/>
      <c r="G318" s="16"/>
      <c r="H318" s="16"/>
      <c r="I318" s="16"/>
      <c r="J318" s="16"/>
      <c r="K318" s="16"/>
      <c r="L318" s="16"/>
      <c r="M318" s="16"/>
      <c r="N318" s="16"/>
      <c r="O318" s="16"/>
      <c r="P318" s="16"/>
      <c r="Q318" s="16"/>
      <c r="R318" s="16"/>
      <c r="S318" s="17"/>
      <c r="U318" s="33" t="str">
        <f t="shared" si="4"/>
        <v/>
      </c>
    </row>
    <row r="319" spans="1:21">
      <c r="A319" s="21"/>
      <c r="B319" s="21"/>
      <c r="C319" s="21"/>
      <c r="D319" s="21"/>
      <c r="E319" s="21"/>
      <c r="F319" s="16"/>
      <c r="G319" s="16"/>
      <c r="H319" s="16"/>
      <c r="I319" s="16"/>
      <c r="J319" s="16"/>
      <c r="K319" s="16"/>
      <c r="L319" s="16"/>
      <c r="M319" s="16"/>
      <c r="N319" s="16"/>
      <c r="O319" s="16"/>
      <c r="P319" s="16"/>
      <c r="Q319" s="16"/>
      <c r="R319" s="16"/>
      <c r="S319" s="17"/>
      <c r="U319" s="33" t="str">
        <f t="shared" si="4"/>
        <v/>
      </c>
    </row>
    <row r="320" spans="1:21">
      <c r="A320" s="21"/>
      <c r="B320" s="21"/>
      <c r="C320" s="21"/>
      <c r="D320" s="21"/>
      <c r="E320" s="21"/>
      <c r="F320" s="16"/>
      <c r="G320" s="16"/>
      <c r="H320" s="16"/>
      <c r="I320" s="16"/>
      <c r="J320" s="16"/>
      <c r="K320" s="16"/>
      <c r="L320" s="16"/>
      <c r="M320" s="16"/>
      <c r="N320" s="16"/>
      <c r="O320" s="16"/>
      <c r="P320" s="16"/>
      <c r="Q320" s="16"/>
      <c r="R320" s="16"/>
      <c r="S320" s="17"/>
      <c r="U320" s="33" t="str">
        <f t="shared" si="4"/>
        <v/>
      </c>
    </row>
    <row r="321" spans="1:21">
      <c r="A321" s="21"/>
      <c r="B321" s="21"/>
      <c r="C321" s="21"/>
      <c r="D321" s="21"/>
      <c r="E321" s="21"/>
      <c r="F321" s="16"/>
      <c r="G321" s="16"/>
      <c r="H321" s="16"/>
      <c r="I321" s="16"/>
      <c r="J321" s="16"/>
      <c r="K321" s="16"/>
      <c r="L321" s="16"/>
      <c r="M321" s="16"/>
      <c r="N321" s="16"/>
      <c r="O321" s="16"/>
      <c r="P321" s="16"/>
      <c r="Q321" s="16"/>
      <c r="R321" s="16"/>
      <c r="S321" s="17"/>
      <c r="U321" s="33" t="str">
        <f t="shared" si="4"/>
        <v/>
      </c>
    </row>
    <row r="322" spans="1:21">
      <c r="A322" s="21"/>
      <c r="B322" s="21"/>
      <c r="C322" s="21"/>
      <c r="D322" s="21"/>
      <c r="E322" s="21"/>
      <c r="F322" s="16"/>
      <c r="G322" s="16"/>
      <c r="H322" s="16"/>
      <c r="I322" s="16"/>
      <c r="J322" s="16"/>
      <c r="K322" s="16"/>
      <c r="L322" s="16"/>
      <c r="M322" s="16"/>
      <c r="N322" s="16"/>
      <c r="O322" s="16"/>
      <c r="P322" s="16"/>
      <c r="Q322" s="16"/>
      <c r="R322" s="16"/>
      <c r="S322" s="17"/>
      <c r="U322" s="33" t="str">
        <f t="shared" si="4"/>
        <v/>
      </c>
    </row>
    <row r="323" spans="1:21">
      <c r="A323" s="21"/>
      <c r="B323" s="21"/>
      <c r="C323" s="21"/>
      <c r="D323" s="21"/>
      <c r="E323" s="21"/>
      <c r="F323" s="16"/>
      <c r="G323" s="16"/>
      <c r="H323" s="16"/>
      <c r="I323" s="16"/>
      <c r="J323" s="16"/>
      <c r="K323" s="16"/>
      <c r="L323" s="16"/>
      <c r="M323" s="16"/>
      <c r="N323" s="16"/>
      <c r="O323" s="16"/>
      <c r="P323" s="16"/>
      <c r="Q323" s="16"/>
      <c r="R323" s="16"/>
      <c r="S323" s="17"/>
      <c r="U323" s="33" t="str">
        <f t="shared" si="4"/>
        <v/>
      </c>
    </row>
    <row r="324" spans="1:21">
      <c r="A324" s="21"/>
      <c r="B324" s="21"/>
      <c r="C324" s="21"/>
      <c r="D324" s="21"/>
      <c r="E324" s="21"/>
      <c r="F324" s="16"/>
      <c r="G324" s="16"/>
      <c r="H324" s="16"/>
      <c r="I324" s="16"/>
      <c r="J324" s="16"/>
      <c r="K324" s="16"/>
      <c r="L324" s="16"/>
      <c r="M324" s="16"/>
      <c r="N324" s="16"/>
      <c r="O324" s="16"/>
      <c r="P324" s="16"/>
      <c r="Q324" s="16"/>
      <c r="R324" s="16"/>
      <c r="S324" s="17"/>
      <c r="U324" s="33" t="str">
        <f t="shared" si="4"/>
        <v/>
      </c>
    </row>
    <row r="325" spans="1:21">
      <c r="A325" s="21"/>
      <c r="B325" s="21"/>
      <c r="C325" s="21"/>
      <c r="D325" s="21"/>
      <c r="E325" s="21"/>
      <c r="F325" s="16"/>
      <c r="G325" s="16"/>
      <c r="H325" s="16"/>
      <c r="I325" s="16"/>
      <c r="J325" s="16"/>
      <c r="K325" s="16"/>
      <c r="L325" s="16"/>
      <c r="M325" s="16"/>
      <c r="N325" s="16"/>
      <c r="O325" s="16"/>
      <c r="P325" s="16"/>
      <c r="Q325" s="16"/>
      <c r="R325" s="16"/>
      <c r="S325" s="17"/>
      <c r="U325" s="33" t="str">
        <f t="shared" si="4"/>
        <v/>
      </c>
    </row>
    <row r="326" spans="1:21">
      <c r="A326" s="21"/>
      <c r="B326" s="21"/>
      <c r="C326" s="21"/>
      <c r="D326" s="21"/>
      <c r="E326" s="21"/>
      <c r="F326" s="16"/>
      <c r="G326" s="16"/>
      <c r="H326" s="16"/>
      <c r="I326" s="16"/>
      <c r="J326" s="16"/>
      <c r="K326" s="16"/>
      <c r="L326" s="16"/>
      <c r="M326" s="16"/>
      <c r="N326" s="16"/>
      <c r="O326" s="16"/>
      <c r="P326" s="16"/>
      <c r="Q326" s="16"/>
      <c r="R326" s="16"/>
      <c r="S326" s="17"/>
      <c r="U326" s="33" t="str">
        <f t="shared" si="4"/>
        <v/>
      </c>
    </row>
    <row r="327" spans="1:21">
      <c r="A327" s="21"/>
      <c r="B327" s="21"/>
      <c r="C327" s="21"/>
      <c r="D327" s="21"/>
      <c r="E327" s="21"/>
      <c r="F327" s="16"/>
      <c r="G327" s="16"/>
      <c r="H327" s="16"/>
      <c r="I327" s="16"/>
      <c r="J327" s="16"/>
      <c r="K327" s="16"/>
      <c r="L327" s="16"/>
      <c r="M327" s="16"/>
      <c r="N327" s="16"/>
      <c r="O327" s="16"/>
      <c r="P327" s="16"/>
      <c r="Q327" s="16"/>
      <c r="R327" s="16"/>
      <c r="S327" s="17"/>
      <c r="U327" s="33" t="str">
        <f t="shared" si="4"/>
        <v/>
      </c>
    </row>
    <row r="328" spans="1:21">
      <c r="A328" s="21"/>
      <c r="B328" s="21"/>
      <c r="C328" s="21"/>
      <c r="D328" s="21"/>
      <c r="E328" s="21"/>
      <c r="F328" s="16"/>
      <c r="G328" s="16"/>
      <c r="H328" s="16"/>
      <c r="I328" s="16"/>
      <c r="J328" s="16"/>
      <c r="K328" s="16"/>
      <c r="L328" s="16"/>
      <c r="M328" s="16"/>
      <c r="N328" s="16"/>
      <c r="O328" s="16"/>
      <c r="P328" s="16"/>
      <c r="Q328" s="16"/>
      <c r="R328" s="16"/>
      <c r="S328" s="17"/>
      <c r="U328" s="33" t="str">
        <f t="shared" si="4"/>
        <v/>
      </c>
    </row>
    <row r="329" spans="1:21">
      <c r="A329" s="21"/>
      <c r="B329" s="21"/>
      <c r="C329" s="21"/>
      <c r="D329" s="21"/>
      <c r="E329" s="21"/>
      <c r="F329" s="16"/>
      <c r="G329" s="16"/>
      <c r="H329" s="16"/>
      <c r="I329" s="16"/>
      <c r="J329" s="16"/>
      <c r="K329" s="16"/>
      <c r="L329" s="16"/>
      <c r="M329" s="16"/>
      <c r="N329" s="16"/>
      <c r="O329" s="16"/>
      <c r="P329" s="16"/>
      <c r="Q329" s="16"/>
      <c r="R329" s="16"/>
      <c r="S329" s="17"/>
      <c r="U329" s="33" t="str">
        <f t="shared" si="4"/>
        <v/>
      </c>
    </row>
    <row r="330" spans="1:21">
      <c r="A330" s="21"/>
      <c r="B330" s="21"/>
      <c r="C330" s="21"/>
      <c r="D330" s="21"/>
      <c r="E330" s="21"/>
      <c r="F330" s="16"/>
      <c r="G330" s="16"/>
      <c r="H330" s="16"/>
      <c r="I330" s="16"/>
      <c r="J330" s="16"/>
      <c r="K330" s="16"/>
      <c r="L330" s="16"/>
      <c r="M330" s="16"/>
      <c r="N330" s="16"/>
      <c r="O330" s="16"/>
      <c r="P330" s="16"/>
      <c r="Q330" s="16"/>
      <c r="R330" s="16"/>
      <c r="S330" s="17"/>
      <c r="U330" s="33" t="str">
        <f t="shared" ref="U330:U393" si="5">IF(COUNTA(F330:S330)=0,"",_xlfn.CONCAT(,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"No accrued interest has been reported, whereas the position at the beginning or at the end of the period is greater than zero. Report '0' in case accrued interest equals zero, do not leave the cell empty.",
     ""),
IF(AND(OR(ABS(G330)&gt;3000000000,ABS(H330)&gt;3000000000),ISBLANK(S330)),
 " Warning: An explanation in &lt;c140&gt; must be completed for transactions of more than EUR 3 billion or less than EUR -3 billion.",
     "")))</f>
        <v/>
      </c>
    </row>
    <row r="331" spans="1:21">
      <c r="A331" s="21"/>
      <c r="B331" s="21"/>
      <c r="C331" s="21"/>
      <c r="D331" s="21"/>
      <c r="E331" s="21"/>
      <c r="F331" s="16"/>
      <c r="G331" s="16"/>
      <c r="H331" s="16"/>
      <c r="I331" s="16"/>
      <c r="J331" s="16"/>
      <c r="K331" s="16"/>
      <c r="L331" s="16"/>
      <c r="M331" s="16"/>
      <c r="N331" s="16"/>
      <c r="O331" s="16"/>
      <c r="P331" s="16"/>
      <c r="Q331" s="16"/>
      <c r="R331" s="16"/>
      <c r="S331" s="17"/>
      <c r="U331" s="33" t="str">
        <f t="shared" si="5"/>
        <v/>
      </c>
    </row>
    <row r="332" spans="1:21">
      <c r="A332" s="21"/>
      <c r="B332" s="21"/>
      <c r="C332" s="21"/>
      <c r="D332" s="21"/>
      <c r="E332" s="21"/>
      <c r="F332" s="16"/>
      <c r="G332" s="16"/>
      <c r="H332" s="16"/>
      <c r="I332" s="16"/>
      <c r="J332" s="16"/>
      <c r="K332" s="16"/>
      <c r="L332" s="16"/>
      <c r="M332" s="16"/>
      <c r="N332" s="16"/>
      <c r="O332" s="16"/>
      <c r="P332" s="16"/>
      <c r="Q332" s="16"/>
      <c r="R332" s="16"/>
      <c r="S332" s="17"/>
      <c r="U332" s="33" t="str">
        <f t="shared" si="5"/>
        <v/>
      </c>
    </row>
    <row r="333" spans="1:21">
      <c r="A333" s="21"/>
      <c r="B333" s="21"/>
      <c r="C333" s="21"/>
      <c r="D333" s="21"/>
      <c r="E333" s="21"/>
      <c r="F333" s="16"/>
      <c r="G333" s="16"/>
      <c r="H333" s="16"/>
      <c r="I333" s="16"/>
      <c r="J333" s="16"/>
      <c r="K333" s="16"/>
      <c r="L333" s="16"/>
      <c r="M333" s="16"/>
      <c r="N333" s="16"/>
      <c r="O333" s="16"/>
      <c r="P333" s="16"/>
      <c r="Q333" s="16"/>
      <c r="R333" s="16"/>
      <c r="S333" s="17"/>
      <c r="U333" s="33" t="str">
        <f t="shared" si="5"/>
        <v/>
      </c>
    </row>
    <row r="334" spans="1:21">
      <c r="A334" s="21"/>
      <c r="B334" s="21"/>
      <c r="C334" s="21"/>
      <c r="D334" s="21"/>
      <c r="E334" s="21"/>
      <c r="F334" s="16"/>
      <c r="G334" s="16"/>
      <c r="H334" s="16"/>
      <c r="I334" s="16"/>
      <c r="J334" s="16"/>
      <c r="K334" s="16"/>
      <c r="L334" s="16"/>
      <c r="M334" s="16"/>
      <c r="N334" s="16"/>
      <c r="O334" s="16"/>
      <c r="P334" s="16"/>
      <c r="Q334" s="16"/>
      <c r="R334" s="16"/>
      <c r="S334" s="17"/>
      <c r="U334" s="33" t="str">
        <f t="shared" si="5"/>
        <v/>
      </c>
    </row>
    <row r="335" spans="1:21">
      <c r="A335" s="21"/>
      <c r="B335" s="21"/>
      <c r="C335" s="21"/>
      <c r="D335" s="21"/>
      <c r="E335" s="21"/>
      <c r="F335" s="16"/>
      <c r="G335" s="16"/>
      <c r="H335" s="16"/>
      <c r="I335" s="16"/>
      <c r="J335" s="16"/>
      <c r="K335" s="16"/>
      <c r="L335" s="16"/>
      <c r="M335" s="16"/>
      <c r="N335" s="16"/>
      <c r="O335" s="16"/>
      <c r="P335" s="16"/>
      <c r="Q335" s="16"/>
      <c r="R335" s="16"/>
      <c r="S335" s="17"/>
      <c r="U335" s="33" t="str">
        <f t="shared" si="5"/>
        <v/>
      </c>
    </row>
    <row r="336" spans="1:21">
      <c r="A336" s="21"/>
      <c r="B336" s="21"/>
      <c r="C336" s="21"/>
      <c r="D336" s="21"/>
      <c r="E336" s="21"/>
      <c r="F336" s="16"/>
      <c r="G336" s="16"/>
      <c r="H336" s="16"/>
      <c r="I336" s="16"/>
      <c r="J336" s="16"/>
      <c r="K336" s="16"/>
      <c r="L336" s="16"/>
      <c r="M336" s="16"/>
      <c r="N336" s="16"/>
      <c r="O336" s="16"/>
      <c r="P336" s="16"/>
      <c r="Q336" s="16"/>
      <c r="R336" s="16"/>
      <c r="S336" s="17"/>
      <c r="U336" s="33" t="str">
        <f t="shared" si="5"/>
        <v/>
      </c>
    </row>
    <row r="337" spans="1:21">
      <c r="A337" s="21"/>
      <c r="B337" s="21"/>
      <c r="C337" s="21"/>
      <c r="D337" s="21"/>
      <c r="E337" s="21"/>
      <c r="F337" s="16"/>
      <c r="G337" s="16"/>
      <c r="H337" s="16"/>
      <c r="I337" s="16"/>
      <c r="J337" s="16"/>
      <c r="K337" s="16"/>
      <c r="L337" s="16"/>
      <c r="M337" s="16"/>
      <c r="N337" s="16"/>
      <c r="O337" s="16"/>
      <c r="P337" s="16"/>
      <c r="Q337" s="16"/>
      <c r="R337" s="16"/>
      <c r="S337" s="17"/>
      <c r="U337" s="33" t="str">
        <f t="shared" si="5"/>
        <v/>
      </c>
    </row>
    <row r="338" spans="1:21">
      <c r="A338" s="21"/>
      <c r="B338" s="21"/>
      <c r="C338" s="21"/>
      <c r="D338" s="21"/>
      <c r="E338" s="21"/>
      <c r="F338" s="16"/>
      <c r="G338" s="16"/>
      <c r="H338" s="16"/>
      <c r="I338" s="16"/>
      <c r="J338" s="16"/>
      <c r="K338" s="16"/>
      <c r="L338" s="16"/>
      <c r="M338" s="16"/>
      <c r="N338" s="16"/>
      <c r="O338" s="16"/>
      <c r="P338" s="16"/>
      <c r="Q338" s="16"/>
      <c r="R338" s="16"/>
      <c r="S338" s="17"/>
      <c r="U338" s="33" t="str">
        <f t="shared" si="5"/>
        <v/>
      </c>
    </row>
    <row r="339" spans="1:21">
      <c r="A339" s="21"/>
      <c r="B339" s="21"/>
      <c r="C339" s="21"/>
      <c r="D339" s="21"/>
      <c r="E339" s="21"/>
      <c r="F339" s="16"/>
      <c r="G339" s="16"/>
      <c r="H339" s="16"/>
      <c r="I339" s="16"/>
      <c r="J339" s="16"/>
      <c r="K339" s="16"/>
      <c r="L339" s="16"/>
      <c r="M339" s="16"/>
      <c r="N339" s="16"/>
      <c r="O339" s="16"/>
      <c r="P339" s="16"/>
      <c r="Q339" s="16"/>
      <c r="R339" s="16"/>
      <c r="S339" s="17"/>
      <c r="U339" s="33" t="str">
        <f t="shared" si="5"/>
        <v/>
      </c>
    </row>
    <row r="340" spans="1:21">
      <c r="A340" s="21"/>
      <c r="B340" s="21"/>
      <c r="C340" s="21"/>
      <c r="D340" s="21"/>
      <c r="E340" s="21"/>
      <c r="F340" s="16"/>
      <c r="G340" s="16"/>
      <c r="H340" s="16"/>
      <c r="I340" s="16"/>
      <c r="J340" s="16"/>
      <c r="K340" s="16"/>
      <c r="L340" s="16"/>
      <c r="M340" s="16"/>
      <c r="N340" s="16"/>
      <c r="O340" s="16"/>
      <c r="P340" s="16"/>
      <c r="Q340" s="16"/>
      <c r="R340" s="16"/>
      <c r="S340" s="17"/>
      <c r="U340" s="33" t="str">
        <f t="shared" si="5"/>
        <v/>
      </c>
    </row>
    <row r="341" spans="1:21">
      <c r="A341" s="21"/>
      <c r="B341" s="21"/>
      <c r="C341" s="21"/>
      <c r="D341" s="21"/>
      <c r="E341" s="21"/>
      <c r="F341" s="16"/>
      <c r="G341" s="16"/>
      <c r="H341" s="16"/>
      <c r="I341" s="16"/>
      <c r="J341" s="16"/>
      <c r="K341" s="16"/>
      <c r="L341" s="16"/>
      <c r="M341" s="16"/>
      <c r="N341" s="16"/>
      <c r="O341" s="16"/>
      <c r="P341" s="16"/>
      <c r="Q341" s="16"/>
      <c r="R341" s="16"/>
      <c r="S341" s="17"/>
      <c r="U341" s="33" t="str">
        <f t="shared" si="5"/>
        <v/>
      </c>
    </row>
    <row r="342" spans="1:21">
      <c r="A342" s="21"/>
      <c r="B342" s="21"/>
      <c r="C342" s="21"/>
      <c r="D342" s="21"/>
      <c r="E342" s="21"/>
      <c r="F342" s="16"/>
      <c r="G342" s="16"/>
      <c r="H342" s="16"/>
      <c r="I342" s="16"/>
      <c r="J342" s="16"/>
      <c r="K342" s="16"/>
      <c r="L342" s="16"/>
      <c r="M342" s="16"/>
      <c r="N342" s="16"/>
      <c r="O342" s="16"/>
      <c r="P342" s="16"/>
      <c r="Q342" s="16"/>
      <c r="R342" s="16"/>
      <c r="S342" s="17"/>
      <c r="U342" s="33" t="str">
        <f t="shared" si="5"/>
        <v/>
      </c>
    </row>
    <row r="343" spans="1:21">
      <c r="A343" s="21"/>
      <c r="B343" s="21"/>
      <c r="C343" s="21"/>
      <c r="D343" s="21"/>
      <c r="E343" s="21"/>
      <c r="F343" s="16"/>
      <c r="G343" s="16"/>
      <c r="H343" s="16"/>
      <c r="I343" s="16"/>
      <c r="J343" s="16"/>
      <c r="K343" s="16"/>
      <c r="L343" s="16"/>
      <c r="M343" s="16"/>
      <c r="N343" s="16"/>
      <c r="O343" s="16"/>
      <c r="P343" s="16"/>
      <c r="Q343" s="16"/>
      <c r="R343" s="16"/>
      <c r="S343" s="17"/>
      <c r="U343" s="33" t="str">
        <f t="shared" si="5"/>
        <v/>
      </c>
    </row>
    <row r="344" spans="1:21">
      <c r="A344" s="21"/>
      <c r="B344" s="21"/>
      <c r="C344" s="21"/>
      <c r="D344" s="21"/>
      <c r="E344" s="21"/>
      <c r="F344" s="16"/>
      <c r="G344" s="16"/>
      <c r="H344" s="16"/>
      <c r="I344" s="16"/>
      <c r="J344" s="16"/>
      <c r="K344" s="16"/>
      <c r="L344" s="16"/>
      <c r="M344" s="16"/>
      <c r="N344" s="16"/>
      <c r="O344" s="16"/>
      <c r="P344" s="16"/>
      <c r="Q344" s="16"/>
      <c r="R344" s="16"/>
      <c r="S344" s="17"/>
      <c r="U344" s="33" t="str">
        <f t="shared" si="5"/>
        <v/>
      </c>
    </row>
    <row r="345" spans="1:21">
      <c r="A345" s="21"/>
      <c r="B345" s="21"/>
      <c r="C345" s="21"/>
      <c r="D345" s="21"/>
      <c r="E345" s="21"/>
      <c r="F345" s="16"/>
      <c r="G345" s="16"/>
      <c r="H345" s="16"/>
      <c r="I345" s="16"/>
      <c r="J345" s="16"/>
      <c r="K345" s="16"/>
      <c r="L345" s="16"/>
      <c r="M345" s="16"/>
      <c r="N345" s="16"/>
      <c r="O345" s="16"/>
      <c r="P345" s="16"/>
      <c r="Q345" s="16"/>
      <c r="R345" s="16"/>
      <c r="S345" s="17"/>
      <c r="U345" s="33" t="str">
        <f t="shared" si="5"/>
        <v/>
      </c>
    </row>
    <row r="346" spans="1:21">
      <c r="A346" s="21"/>
      <c r="B346" s="21"/>
      <c r="C346" s="21"/>
      <c r="D346" s="21"/>
      <c r="E346" s="21"/>
      <c r="F346" s="16"/>
      <c r="G346" s="16"/>
      <c r="H346" s="16"/>
      <c r="I346" s="16"/>
      <c r="J346" s="16"/>
      <c r="K346" s="16"/>
      <c r="L346" s="16"/>
      <c r="M346" s="16"/>
      <c r="N346" s="16"/>
      <c r="O346" s="16"/>
      <c r="P346" s="16"/>
      <c r="Q346" s="16"/>
      <c r="R346" s="16"/>
      <c r="S346" s="17"/>
      <c r="U346" s="33" t="str">
        <f t="shared" si="5"/>
        <v/>
      </c>
    </row>
    <row r="347" spans="1:21">
      <c r="A347" s="21"/>
      <c r="B347" s="21"/>
      <c r="C347" s="21"/>
      <c r="D347" s="21"/>
      <c r="E347" s="21"/>
      <c r="F347" s="16"/>
      <c r="G347" s="16"/>
      <c r="H347" s="16"/>
      <c r="I347" s="16"/>
      <c r="J347" s="16"/>
      <c r="K347" s="16"/>
      <c r="L347" s="16"/>
      <c r="M347" s="16"/>
      <c r="N347" s="16"/>
      <c r="O347" s="16"/>
      <c r="P347" s="16"/>
      <c r="Q347" s="16"/>
      <c r="R347" s="16"/>
      <c r="S347" s="17"/>
      <c r="U347" s="33" t="str">
        <f t="shared" si="5"/>
        <v/>
      </c>
    </row>
    <row r="348" spans="1:21">
      <c r="A348" s="21"/>
      <c r="B348" s="21"/>
      <c r="C348" s="21"/>
      <c r="D348" s="21"/>
      <c r="E348" s="21"/>
      <c r="F348" s="16"/>
      <c r="G348" s="16"/>
      <c r="H348" s="16"/>
      <c r="I348" s="16"/>
      <c r="J348" s="16"/>
      <c r="K348" s="16"/>
      <c r="L348" s="16"/>
      <c r="M348" s="16"/>
      <c r="N348" s="16"/>
      <c r="O348" s="16"/>
      <c r="P348" s="16"/>
      <c r="Q348" s="16"/>
      <c r="R348" s="16"/>
      <c r="S348" s="17"/>
      <c r="U348" s="33" t="str">
        <f t="shared" si="5"/>
        <v/>
      </c>
    </row>
    <row r="349" spans="1:21">
      <c r="A349" s="21"/>
      <c r="B349" s="21"/>
      <c r="C349" s="21"/>
      <c r="D349" s="21"/>
      <c r="E349" s="21"/>
      <c r="F349" s="16"/>
      <c r="G349" s="16"/>
      <c r="H349" s="16"/>
      <c r="I349" s="16"/>
      <c r="J349" s="16"/>
      <c r="K349" s="16"/>
      <c r="L349" s="16"/>
      <c r="M349" s="16"/>
      <c r="N349" s="16"/>
      <c r="O349" s="16"/>
      <c r="P349" s="16"/>
      <c r="Q349" s="16"/>
      <c r="R349" s="16"/>
      <c r="S349" s="17"/>
      <c r="U349" s="33" t="str">
        <f t="shared" si="5"/>
        <v/>
      </c>
    </row>
    <row r="350" spans="1:21">
      <c r="A350" s="21"/>
      <c r="B350" s="21"/>
      <c r="C350" s="21"/>
      <c r="D350" s="21"/>
      <c r="E350" s="21"/>
      <c r="F350" s="16"/>
      <c r="G350" s="16"/>
      <c r="H350" s="16"/>
      <c r="I350" s="16"/>
      <c r="J350" s="16"/>
      <c r="K350" s="16"/>
      <c r="L350" s="16"/>
      <c r="M350" s="16"/>
      <c r="N350" s="16"/>
      <c r="O350" s="16"/>
      <c r="P350" s="16"/>
      <c r="Q350" s="16"/>
      <c r="R350" s="16"/>
      <c r="S350" s="17"/>
      <c r="U350" s="33" t="str">
        <f t="shared" si="5"/>
        <v/>
      </c>
    </row>
    <row r="351" spans="1:21">
      <c r="A351" s="21"/>
      <c r="B351" s="21"/>
      <c r="C351" s="21"/>
      <c r="D351" s="21"/>
      <c r="E351" s="21"/>
      <c r="F351" s="16"/>
      <c r="G351" s="16"/>
      <c r="H351" s="16"/>
      <c r="I351" s="16"/>
      <c r="J351" s="16"/>
      <c r="K351" s="16"/>
      <c r="L351" s="16"/>
      <c r="M351" s="16"/>
      <c r="N351" s="16"/>
      <c r="O351" s="16"/>
      <c r="P351" s="16"/>
      <c r="Q351" s="16"/>
      <c r="R351" s="16"/>
      <c r="S351" s="17"/>
      <c r="U351" s="33" t="str">
        <f t="shared" si="5"/>
        <v/>
      </c>
    </row>
    <row r="352" spans="1:21">
      <c r="A352" s="21"/>
      <c r="B352" s="21"/>
      <c r="C352" s="21"/>
      <c r="D352" s="21"/>
      <c r="E352" s="21"/>
      <c r="F352" s="16"/>
      <c r="G352" s="16"/>
      <c r="H352" s="16"/>
      <c r="I352" s="16"/>
      <c r="J352" s="16"/>
      <c r="K352" s="16"/>
      <c r="L352" s="16"/>
      <c r="M352" s="16"/>
      <c r="N352" s="16"/>
      <c r="O352" s="16"/>
      <c r="P352" s="16"/>
      <c r="Q352" s="16"/>
      <c r="R352" s="16"/>
      <c r="S352" s="17"/>
      <c r="U352" s="33" t="str">
        <f t="shared" si="5"/>
        <v/>
      </c>
    </row>
    <row r="353" spans="1:21">
      <c r="A353" s="21"/>
      <c r="B353" s="21"/>
      <c r="C353" s="21"/>
      <c r="D353" s="21"/>
      <c r="E353" s="21"/>
      <c r="F353" s="16"/>
      <c r="G353" s="16"/>
      <c r="H353" s="16"/>
      <c r="I353" s="16"/>
      <c r="J353" s="16"/>
      <c r="K353" s="16"/>
      <c r="L353" s="16"/>
      <c r="M353" s="16"/>
      <c r="N353" s="16"/>
      <c r="O353" s="16"/>
      <c r="P353" s="16"/>
      <c r="Q353" s="16"/>
      <c r="R353" s="16"/>
      <c r="S353" s="17"/>
      <c r="U353" s="33" t="str">
        <f t="shared" si="5"/>
        <v/>
      </c>
    </row>
    <row r="354" spans="1:21">
      <c r="A354" s="21"/>
      <c r="B354" s="21"/>
      <c r="C354" s="21"/>
      <c r="D354" s="21"/>
      <c r="E354" s="21"/>
      <c r="F354" s="16"/>
      <c r="G354" s="16"/>
      <c r="H354" s="16"/>
      <c r="I354" s="16"/>
      <c r="J354" s="16"/>
      <c r="K354" s="16"/>
      <c r="L354" s="16"/>
      <c r="M354" s="16"/>
      <c r="N354" s="16"/>
      <c r="O354" s="16"/>
      <c r="P354" s="16"/>
      <c r="Q354" s="16"/>
      <c r="R354" s="16"/>
      <c r="S354" s="17"/>
      <c r="U354" s="33" t="str">
        <f t="shared" si="5"/>
        <v/>
      </c>
    </row>
    <row r="355" spans="1:21">
      <c r="A355" s="21"/>
      <c r="B355" s="21"/>
      <c r="C355" s="21"/>
      <c r="D355" s="21"/>
      <c r="E355" s="21"/>
      <c r="F355" s="16"/>
      <c r="G355" s="16"/>
      <c r="H355" s="16"/>
      <c r="I355" s="16"/>
      <c r="J355" s="16"/>
      <c r="K355" s="16"/>
      <c r="L355" s="16"/>
      <c r="M355" s="16"/>
      <c r="N355" s="16"/>
      <c r="O355" s="16"/>
      <c r="P355" s="16"/>
      <c r="Q355" s="16"/>
      <c r="R355" s="16"/>
      <c r="S355" s="17"/>
      <c r="U355" s="33" t="str">
        <f t="shared" si="5"/>
        <v/>
      </c>
    </row>
    <row r="356" spans="1:21">
      <c r="A356" s="21"/>
      <c r="B356" s="21"/>
      <c r="C356" s="21"/>
      <c r="D356" s="21"/>
      <c r="E356" s="21"/>
      <c r="F356" s="16"/>
      <c r="G356" s="16"/>
      <c r="H356" s="16"/>
      <c r="I356" s="16"/>
      <c r="J356" s="16"/>
      <c r="K356" s="16"/>
      <c r="L356" s="16"/>
      <c r="M356" s="16"/>
      <c r="N356" s="16"/>
      <c r="O356" s="16"/>
      <c r="P356" s="16"/>
      <c r="Q356" s="16"/>
      <c r="R356" s="16"/>
      <c r="S356" s="17"/>
      <c r="U356" s="33" t="str">
        <f t="shared" si="5"/>
        <v/>
      </c>
    </row>
    <row r="357" spans="1:21">
      <c r="A357" s="21"/>
      <c r="B357" s="21"/>
      <c r="C357" s="21"/>
      <c r="D357" s="21"/>
      <c r="E357" s="21"/>
      <c r="F357" s="16"/>
      <c r="G357" s="16"/>
      <c r="H357" s="16"/>
      <c r="I357" s="16"/>
      <c r="J357" s="16"/>
      <c r="K357" s="16"/>
      <c r="L357" s="16"/>
      <c r="M357" s="16"/>
      <c r="N357" s="16"/>
      <c r="O357" s="16"/>
      <c r="P357" s="16"/>
      <c r="Q357" s="16"/>
      <c r="R357" s="16"/>
      <c r="S357" s="17"/>
      <c r="U357" s="33" t="str">
        <f t="shared" si="5"/>
        <v/>
      </c>
    </row>
    <row r="358" spans="1:21">
      <c r="A358" s="21"/>
      <c r="B358" s="21"/>
      <c r="C358" s="21"/>
      <c r="D358" s="21"/>
      <c r="E358" s="21"/>
      <c r="F358" s="16"/>
      <c r="G358" s="16"/>
      <c r="H358" s="16"/>
      <c r="I358" s="16"/>
      <c r="J358" s="16"/>
      <c r="K358" s="16"/>
      <c r="L358" s="16"/>
      <c r="M358" s="16"/>
      <c r="N358" s="16"/>
      <c r="O358" s="16"/>
      <c r="P358" s="16"/>
      <c r="Q358" s="16"/>
      <c r="R358" s="16"/>
      <c r="S358" s="17"/>
      <c r="U358" s="33" t="str">
        <f t="shared" si="5"/>
        <v/>
      </c>
    </row>
    <row r="359" spans="1:21">
      <c r="A359" s="21"/>
      <c r="B359" s="21"/>
      <c r="C359" s="21"/>
      <c r="D359" s="21"/>
      <c r="E359" s="21"/>
      <c r="F359" s="16"/>
      <c r="G359" s="16"/>
      <c r="H359" s="16"/>
      <c r="I359" s="16"/>
      <c r="J359" s="16"/>
      <c r="K359" s="16"/>
      <c r="L359" s="16"/>
      <c r="M359" s="16"/>
      <c r="N359" s="16"/>
      <c r="O359" s="16"/>
      <c r="P359" s="16"/>
      <c r="Q359" s="16"/>
      <c r="R359" s="16"/>
      <c r="S359" s="17"/>
      <c r="U359" s="33" t="str">
        <f t="shared" si="5"/>
        <v/>
      </c>
    </row>
    <row r="360" spans="1:21">
      <c r="A360" s="21"/>
      <c r="B360" s="21"/>
      <c r="C360" s="21"/>
      <c r="D360" s="21"/>
      <c r="E360" s="21"/>
      <c r="F360" s="16"/>
      <c r="G360" s="16"/>
      <c r="H360" s="16"/>
      <c r="I360" s="16"/>
      <c r="J360" s="16"/>
      <c r="K360" s="16"/>
      <c r="L360" s="16"/>
      <c r="M360" s="16"/>
      <c r="N360" s="16"/>
      <c r="O360" s="16"/>
      <c r="P360" s="16"/>
      <c r="Q360" s="16"/>
      <c r="R360" s="16"/>
      <c r="S360" s="17"/>
      <c r="U360" s="33" t="str">
        <f t="shared" si="5"/>
        <v/>
      </c>
    </row>
    <row r="361" spans="1:21">
      <c r="A361" s="21"/>
      <c r="B361" s="21"/>
      <c r="C361" s="21"/>
      <c r="D361" s="21"/>
      <c r="E361" s="21"/>
      <c r="F361" s="16"/>
      <c r="G361" s="16"/>
      <c r="H361" s="16"/>
      <c r="I361" s="16"/>
      <c r="J361" s="16"/>
      <c r="K361" s="16"/>
      <c r="L361" s="16"/>
      <c r="M361" s="16"/>
      <c r="N361" s="16"/>
      <c r="O361" s="16"/>
      <c r="P361" s="16"/>
      <c r="Q361" s="16"/>
      <c r="R361" s="16"/>
      <c r="S361" s="17"/>
      <c r="U361" s="33" t="str">
        <f t="shared" si="5"/>
        <v/>
      </c>
    </row>
    <row r="362" spans="1:21">
      <c r="A362" s="21"/>
      <c r="B362" s="21"/>
      <c r="C362" s="21"/>
      <c r="D362" s="21"/>
      <c r="E362" s="21"/>
      <c r="F362" s="16"/>
      <c r="G362" s="16"/>
      <c r="H362" s="16"/>
      <c r="I362" s="16"/>
      <c r="J362" s="16"/>
      <c r="K362" s="16"/>
      <c r="L362" s="16"/>
      <c r="M362" s="16"/>
      <c r="N362" s="16"/>
      <c r="O362" s="16"/>
      <c r="P362" s="16"/>
      <c r="Q362" s="16"/>
      <c r="R362" s="16"/>
      <c r="S362" s="17"/>
      <c r="U362" s="33" t="str">
        <f t="shared" si="5"/>
        <v/>
      </c>
    </row>
    <row r="363" spans="1:21">
      <c r="A363" s="21"/>
      <c r="B363" s="21"/>
      <c r="C363" s="21"/>
      <c r="D363" s="21"/>
      <c r="E363" s="21"/>
      <c r="F363" s="16"/>
      <c r="G363" s="16"/>
      <c r="H363" s="16"/>
      <c r="I363" s="16"/>
      <c r="J363" s="16"/>
      <c r="K363" s="16"/>
      <c r="L363" s="16"/>
      <c r="M363" s="16"/>
      <c r="N363" s="16"/>
      <c r="O363" s="16"/>
      <c r="P363" s="16"/>
      <c r="Q363" s="16"/>
      <c r="R363" s="16"/>
      <c r="S363" s="17"/>
      <c r="U363" s="33" t="str">
        <f t="shared" si="5"/>
        <v/>
      </c>
    </row>
    <row r="364" spans="1:21">
      <c r="A364" s="21"/>
      <c r="B364" s="21"/>
      <c r="C364" s="21"/>
      <c r="D364" s="21"/>
      <c r="E364" s="21"/>
      <c r="F364" s="16"/>
      <c r="G364" s="16"/>
      <c r="H364" s="16"/>
      <c r="I364" s="16"/>
      <c r="J364" s="16"/>
      <c r="K364" s="16"/>
      <c r="L364" s="16"/>
      <c r="M364" s="16"/>
      <c r="N364" s="16"/>
      <c r="O364" s="16"/>
      <c r="P364" s="16"/>
      <c r="Q364" s="16"/>
      <c r="R364" s="16"/>
      <c r="S364" s="17"/>
      <c r="U364" s="33" t="str">
        <f t="shared" si="5"/>
        <v/>
      </c>
    </row>
    <row r="365" spans="1:21">
      <c r="A365" s="21"/>
      <c r="B365" s="21"/>
      <c r="C365" s="21"/>
      <c r="D365" s="21"/>
      <c r="E365" s="21"/>
      <c r="F365" s="16"/>
      <c r="G365" s="16"/>
      <c r="H365" s="16"/>
      <c r="I365" s="16"/>
      <c r="J365" s="16"/>
      <c r="K365" s="16"/>
      <c r="L365" s="16"/>
      <c r="M365" s="16"/>
      <c r="N365" s="16"/>
      <c r="O365" s="16"/>
      <c r="P365" s="16"/>
      <c r="Q365" s="16"/>
      <c r="R365" s="16"/>
      <c r="S365" s="17"/>
      <c r="U365" s="33" t="str">
        <f t="shared" si="5"/>
        <v/>
      </c>
    </row>
    <row r="366" spans="1:21">
      <c r="A366" s="21"/>
      <c r="B366" s="21"/>
      <c r="C366" s="21"/>
      <c r="D366" s="21"/>
      <c r="E366" s="21"/>
      <c r="F366" s="16"/>
      <c r="G366" s="16"/>
      <c r="H366" s="16"/>
      <c r="I366" s="16"/>
      <c r="J366" s="16"/>
      <c r="K366" s="16"/>
      <c r="L366" s="16"/>
      <c r="M366" s="16"/>
      <c r="N366" s="16"/>
      <c r="O366" s="16"/>
      <c r="P366" s="16"/>
      <c r="Q366" s="16"/>
      <c r="R366" s="16"/>
      <c r="S366" s="17"/>
      <c r="U366" s="33" t="str">
        <f t="shared" si="5"/>
        <v/>
      </c>
    </row>
    <row r="367" spans="1:21">
      <c r="A367" s="21"/>
      <c r="B367" s="21"/>
      <c r="C367" s="21"/>
      <c r="D367" s="21"/>
      <c r="E367" s="21"/>
      <c r="F367" s="16"/>
      <c r="G367" s="16"/>
      <c r="H367" s="16"/>
      <c r="I367" s="16"/>
      <c r="J367" s="16"/>
      <c r="K367" s="16"/>
      <c r="L367" s="16"/>
      <c r="M367" s="16"/>
      <c r="N367" s="16"/>
      <c r="O367" s="16"/>
      <c r="P367" s="16"/>
      <c r="Q367" s="16"/>
      <c r="R367" s="16"/>
      <c r="S367" s="17"/>
      <c r="U367" s="33" t="str">
        <f t="shared" si="5"/>
        <v/>
      </c>
    </row>
    <row r="368" spans="1:21">
      <c r="A368" s="21"/>
      <c r="B368" s="21"/>
      <c r="C368" s="21"/>
      <c r="D368" s="21"/>
      <c r="E368" s="21"/>
      <c r="F368" s="16"/>
      <c r="G368" s="16"/>
      <c r="H368" s="16"/>
      <c r="I368" s="16"/>
      <c r="J368" s="16"/>
      <c r="K368" s="16"/>
      <c r="L368" s="16"/>
      <c r="M368" s="16"/>
      <c r="N368" s="16"/>
      <c r="O368" s="16"/>
      <c r="P368" s="16"/>
      <c r="Q368" s="16"/>
      <c r="R368" s="16"/>
      <c r="S368" s="17"/>
      <c r="U368" s="33" t="str">
        <f t="shared" si="5"/>
        <v/>
      </c>
    </row>
    <row r="369" spans="1:21">
      <c r="A369" s="21"/>
      <c r="B369" s="21"/>
      <c r="C369" s="21"/>
      <c r="D369" s="21"/>
      <c r="E369" s="21"/>
      <c r="F369" s="16"/>
      <c r="G369" s="16"/>
      <c r="H369" s="16"/>
      <c r="I369" s="16"/>
      <c r="J369" s="16"/>
      <c r="K369" s="16"/>
      <c r="L369" s="16"/>
      <c r="M369" s="16"/>
      <c r="N369" s="16"/>
      <c r="O369" s="16"/>
      <c r="P369" s="16"/>
      <c r="Q369" s="16"/>
      <c r="R369" s="16"/>
      <c r="S369" s="17"/>
      <c r="U369" s="33" t="str">
        <f t="shared" si="5"/>
        <v/>
      </c>
    </row>
    <row r="370" spans="1:21">
      <c r="A370" s="21"/>
      <c r="B370" s="21"/>
      <c r="C370" s="21"/>
      <c r="D370" s="21"/>
      <c r="E370" s="21"/>
      <c r="F370" s="16"/>
      <c r="G370" s="16"/>
      <c r="H370" s="16"/>
      <c r="I370" s="16"/>
      <c r="J370" s="16"/>
      <c r="K370" s="16"/>
      <c r="L370" s="16"/>
      <c r="M370" s="16"/>
      <c r="N370" s="16"/>
      <c r="O370" s="16"/>
      <c r="P370" s="16"/>
      <c r="Q370" s="16"/>
      <c r="R370" s="16"/>
      <c r="S370" s="17"/>
      <c r="U370" s="33" t="str">
        <f t="shared" si="5"/>
        <v/>
      </c>
    </row>
    <row r="371" spans="1:21">
      <c r="A371" s="21"/>
      <c r="B371" s="21"/>
      <c r="C371" s="21"/>
      <c r="D371" s="21"/>
      <c r="E371" s="21"/>
      <c r="F371" s="16"/>
      <c r="G371" s="16"/>
      <c r="H371" s="16"/>
      <c r="I371" s="16"/>
      <c r="J371" s="16"/>
      <c r="K371" s="16"/>
      <c r="L371" s="16"/>
      <c r="M371" s="16"/>
      <c r="N371" s="16"/>
      <c r="O371" s="16"/>
      <c r="P371" s="16"/>
      <c r="Q371" s="16"/>
      <c r="R371" s="16"/>
      <c r="S371" s="17"/>
      <c r="U371" s="33" t="str">
        <f t="shared" si="5"/>
        <v/>
      </c>
    </row>
    <row r="372" spans="1:21">
      <c r="A372" s="21"/>
      <c r="B372" s="21"/>
      <c r="C372" s="21"/>
      <c r="D372" s="21"/>
      <c r="E372" s="21"/>
      <c r="F372" s="16"/>
      <c r="G372" s="16"/>
      <c r="H372" s="16"/>
      <c r="I372" s="16"/>
      <c r="J372" s="16"/>
      <c r="K372" s="16"/>
      <c r="L372" s="16"/>
      <c r="M372" s="16"/>
      <c r="N372" s="16"/>
      <c r="O372" s="16"/>
      <c r="P372" s="16"/>
      <c r="Q372" s="16"/>
      <c r="R372" s="16"/>
      <c r="S372" s="17"/>
      <c r="U372" s="33" t="str">
        <f t="shared" si="5"/>
        <v/>
      </c>
    </row>
    <row r="373" spans="1:21">
      <c r="A373" s="21"/>
      <c r="B373" s="21"/>
      <c r="C373" s="21"/>
      <c r="D373" s="21"/>
      <c r="E373" s="21"/>
      <c r="F373" s="16"/>
      <c r="G373" s="16"/>
      <c r="H373" s="16"/>
      <c r="I373" s="16"/>
      <c r="J373" s="16"/>
      <c r="K373" s="16"/>
      <c r="L373" s="16"/>
      <c r="M373" s="16"/>
      <c r="N373" s="16"/>
      <c r="O373" s="16"/>
      <c r="P373" s="16"/>
      <c r="Q373" s="16"/>
      <c r="R373" s="16"/>
      <c r="S373" s="17"/>
      <c r="U373" s="33" t="str">
        <f t="shared" si="5"/>
        <v/>
      </c>
    </row>
    <row r="374" spans="1:21">
      <c r="A374" s="21"/>
      <c r="B374" s="21"/>
      <c r="C374" s="21"/>
      <c r="D374" s="21"/>
      <c r="E374" s="21"/>
      <c r="F374" s="16"/>
      <c r="G374" s="16"/>
      <c r="H374" s="16"/>
      <c r="I374" s="16"/>
      <c r="J374" s="16"/>
      <c r="K374" s="16"/>
      <c r="L374" s="16"/>
      <c r="M374" s="16"/>
      <c r="N374" s="16"/>
      <c r="O374" s="16"/>
      <c r="P374" s="16"/>
      <c r="Q374" s="16"/>
      <c r="R374" s="16"/>
      <c r="S374" s="17"/>
      <c r="U374" s="33" t="str">
        <f t="shared" si="5"/>
        <v/>
      </c>
    </row>
    <row r="375" spans="1:21">
      <c r="A375" s="21"/>
      <c r="B375" s="21"/>
      <c r="C375" s="21"/>
      <c r="D375" s="21"/>
      <c r="E375" s="21"/>
      <c r="F375" s="16"/>
      <c r="G375" s="16"/>
      <c r="H375" s="16"/>
      <c r="I375" s="16"/>
      <c r="J375" s="16"/>
      <c r="K375" s="16"/>
      <c r="L375" s="16"/>
      <c r="M375" s="16"/>
      <c r="N375" s="16"/>
      <c r="O375" s="16"/>
      <c r="P375" s="16"/>
      <c r="Q375" s="16"/>
      <c r="R375" s="16"/>
      <c r="S375" s="17"/>
      <c r="U375" s="33" t="str">
        <f t="shared" si="5"/>
        <v/>
      </c>
    </row>
    <row r="376" spans="1:21">
      <c r="A376" s="21"/>
      <c r="B376" s="21"/>
      <c r="C376" s="21"/>
      <c r="D376" s="21"/>
      <c r="E376" s="21"/>
      <c r="F376" s="16"/>
      <c r="G376" s="16"/>
      <c r="H376" s="16"/>
      <c r="I376" s="16"/>
      <c r="J376" s="16"/>
      <c r="K376" s="16"/>
      <c r="L376" s="16"/>
      <c r="M376" s="16"/>
      <c r="N376" s="16"/>
      <c r="O376" s="16"/>
      <c r="P376" s="16"/>
      <c r="Q376" s="16"/>
      <c r="R376" s="16"/>
      <c r="S376" s="17"/>
      <c r="U376" s="33" t="str">
        <f t="shared" si="5"/>
        <v/>
      </c>
    </row>
    <row r="377" spans="1:21">
      <c r="A377" s="21"/>
      <c r="B377" s="21"/>
      <c r="C377" s="21"/>
      <c r="D377" s="21"/>
      <c r="E377" s="21"/>
      <c r="F377" s="16"/>
      <c r="G377" s="16"/>
      <c r="H377" s="16"/>
      <c r="I377" s="16"/>
      <c r="J377" s="16"/>
      <c r="K377" s="16"/>
      <c r="L377" s="16"/>
      <c r="M377" s="16"/>
      <c r="N377" s="16"/>
      <c r="O377" s="16"/>
      <c r="P377" s="16"/>
      <c r="Q377" s="16"/>
      <c r="R377" s="16"/>
      <c r="S377" s="17"/>
      <c r="U377" s="33" t="str">
        <f t="shared" si="5"/>
        <v/>
      </c>
    </row>
    <row r="378" spans="1:21">
      <c r="A378" s="21"/>
      <c r="B378" s="21"/>
      <c r="C378" s="21"/>
      <c r="D378" s="21"/>
      <c r="E378" s="21"/>
      <c r="F378" s="16"/>
      <c r="G378" s="16"/>
      <c r="H378" s="16"/>
      <c r="I378" s="16"/>
      <c r="J378" s="16"/>
      <c r="K378" s="16"/>
      <c r="L378" s="16"/>
      <c r="M378" s="16"/>
      <c r="N378" s="16"/>
      <c r="O378" s="16"/>
      <c r="P378" s="16"/>
      <c r="Q378" s="16"/>
      <c r="R378" s="16"/>
      <c r="S378" s="17"/>
      <c r="U378" s="33" t="str">
        <f t="shared" si="5"/>
        <v/>
      </c>
    </row>
    <row r="379" spans="1:21">
      <c r="A379" s="21"/>
      <c r="B379" s="21"/>
      <c r="C379" s="21"/>
      <c r="D379" s="21"/>
      <c r="E379" s="21"/>
      <c r="F379" s="16"/>
      <c r="G379" s="16"/>
      <c r="H379" s="16"/>
      <c r="I379" s="16"/>
      <c r="J379" s="16"/>
      <c r="K379" s="16"/>
      <c r="L379" s="16"/>
      <c r="M379" s="16"/>
      <c r="N379" s="16"/>
      <c r="O379" s="16"/>
      <c r="P379" s="16"/>
      <c r="Q379" s="16"/>
      <c r="R379" s="16"/>
      <c r="S379" s="17"/>
      <c r="U379" s="33" t="str">
        <f t="shared" si="5"/>
        <v/>
      </c>
    </row>
    <row r="380" spans="1:21">
      <c r="A380" s="21"/>
      <c r="B380" s="21"/>
      <c r="C380" s="21"/>
      <c r="D380" s="21"/>
      <c r="E380" s="21"/>
      <c r="F380" s="16"/>
      <c r="G380" s="16"/>
      <c r="H380" s="16"/>
      <c r="I380" s="16"/>
      <c r="J380" s="16"/>
      <c r="K380" s="16"/>
      <c r="L380" s="16"/>
      <c r="M380" s="16"/>
      <c r="N380" s="16"/>
      <c r="O380" s="16"/>
      <c r="P380" s="16"/>
      <c r="Q380" s="16"/>
      <c r="R380" s="16"/>
      <c r="S380" s="17"/>
      <c r="U380" s="33" t="str">
        <f t="shared" si="5"/>
        <v/>
      </c>
    </row>
    <row r="381" spans="1:21">
      <c r="A381" s="21"/>
      <c r="B381" s="21"/>
      <c r="C381" s="21"/>
      <c r="D381" s="21"/>
      <c r="E381" s="21"/>
      <c r="F381" s="16"/>
      <c r="G381" s="16"/>
      <c r="H381" s="16"/>
      <c r="I381" s="16"/>
      <c r="J381" s="16"/>
      <c r="K381" s="16"/>
      <c r="L381" s="16"/>
      <c r="M381" s="16"/>
      <c r="N381" s="16"/>
      <c r="O381" s="16"/>
      <c r="P381" s="16"/>
      <c r="Q381" s="16"/>
      <c r="R381" s="16"/>
      <c r="S381" s="17"/>
      <c r="U381" s="33" t="str">
        <f t="shared" si="5"/>
        <v/>
      </c>
    </row>
    <row r="382" spans="1:21">
      <c r="A382" s="21"/>
      <c r="B382" s="21"/>
      <c r="C382" s="21"/>
      <c r="D382" s="21"/>
      <c r="E382" s="21"/>
      <c r="F382" s="16"/>
      <c r="G382" s="16"/>
      <c r="H382" s="16"/>
      <c r="I382" s="16"/>
      <c r="J382" s="16"/>
      <c r="K382" s="16"/>
      <c r="L382" s="16"/>
      <c r="M382" s="16"/>
      <c r="N382" s="16"/>
      <c r="O382" s="16"/>
      <c r="P382" s="16"/>
      <c r="Q382" s="16"/>
      <c r="R382" s="16"/>
      <c r="S382" s="17"/>
      <c r="U382" s="33" t="str">
        <f t="shared" si="5"/>
        <v/>
      </c>
    </row>
    <row r="383" spans="1:21">
      <c r="A383" s="21"/>
      <c r="B383" s="21"/>
      <c r="C383" s="21"/>
      <c r="D383" s="21"/>
      <c r="E383" s="21"/>
      <c r="F383" s="16"/>
      <c r="G383" s="16"/>
      <c r="H383" s="16"/>
      <c r="I383" s="16"/>
      <c r="J383" s="16"/>
      <c r="K383" s="16"/>
      <c r="L383" s="16"/>
      <c r="M383" s="16"/>
      <c r="N383" s="16"/>
      <c r="O383" s="16"/>
      <c r="P383" s="16"/>
      <c r="Q383" s="16"/>
      <c r="R383" s="16"/>
      <c r="S383" s="17"/>
      <c r="U383" s="33" t="str">
        <f t="shared" si="5"/>
        <v/>
      </c>
    </row>
    <row r="384" spans="1:21">
      <c r="A384" s="21"/>
      <c r="B384" s="21"/>
      <c r="C384" s="21"/>
      <c r="D384" s="21"/>
      <c r="E384" s="21"/>
      <c r="F384" s="16"/>
      <c r="G384" s="16"/>
      <c r="H384" s="16"/>
      <c r="I384" s="16"/>
      <c r="J384" s="16"/>
      <c r="K384" s="16"/>
      <c r="L384" s="16"/>
      <c r="M384" s="16"/>
      <c r="N384" s="16"/>
      <c r="O384" s="16"/>
      <c r="P384" s="16"/>
      <c r="Q384" s="16"/>
      <c r="R384" s="16"/>
      <c r="S384" s="17"/>
      <c r="U384" s="33" t="str">
        <f t="shared" si="5"/>
        <v/>
      </c>
    </row>
    <row r="385" spans="1:21">
      <c r="A385" s="21"/>
      <c r="B385" s="21"/>
      <c r="C385" s="21"/>
      <c r="D385" s="21"/>
      <c r="E385" s="21"/>
      <c r="F385" s="16"/>
      <c r="G385" s="16"/>
      <c r="H385" s="16"/>
      <c r="I385" s="16"/>
      <c r="J385" s="16"/>
      <c r="K385" s="16"/>
      <c r="L385" s="16"/>
      <c r="M385" s="16"/>
      <c r="N385" s="16"/>
      <c r="O385" s="16"/>
      <c r="P385" s="16"/>
      <c r="Q385" s="16"/>
      <c r="R385" s="16"/>
      <c r="S385" s="17"/>
      <c r="U385" s="33" t="str">
        <f t="shared" si="5"/>
        <v/>
      </c>
    </row>
    <row r="386" spans="1:21">
      <c r="A386" s="21"/>
      <c r="B386" s="21"/>
      <c r="C386" s="21"/>
      <c r="D386" s="21"/>
      <c r="E386" s="21"/>
      <c r="F386" s="16"/>
      <c r="G386" s="16"/>
      <c r="H386" s="16"/>
      <c r="I386" s="16"/>
      <c r="J386" s="16"/>
      <c r="K386" s="16"/>
      <c r="L386" s="16"/>
      <c r="M386" s="16"/>
      <c r="N386" s="16"/>
      <c r="O386" s="16"/>
      <c r="P386" s="16"/>
      <c r="Q386" s="16"/>
      <c r="R386" s="16"/>
      <c r="S386" s="17"/>
      <c r="U386" s="33" t="str">
        <f t="shared" si="5"/>
        <v/>
      </c>
    </row>
    <row r="387" spans="1:21">
      <c r="A387" s="21"/>
      <c r="B387" s="21"/>
      <c r="C387" s="21"/>
      <c r="D387" s="21"/>
      <c r="E387" s="21"/>
      <c r="F387" s="16"/>
      <c r="G387" s="16"/>
      <c r="H387" s="16"/>
      <c r="I387" s="16"/>
      <c r="J387" s="16"/>
      <c r="K387" s="16"/>
      <c r="L387" s="16"/>
      <c r="M387" s="16"/>
      <c r="N387" s="16"/>
      <c r="O387" s="16"/>
      <c r="P387" s="16"/>
      <c r="Q387" s="16"/>
      <c r="R387" s="16"/>
      <c r="S387" s="17"/>
      <c r="U387" s="33" t="str">
        <f t="shared" si="5"/>
        <v/>
      </c>
    </row>
    <row r="388" spans="1:21">
      <c r="A388" s="21"/>
      <c r="B388" s="21"/>
      <c r="C388" s="21"/>
      <c r="D388" s="21"/>
      <c r="E388" s="21"/>
      <c r="F388" s="16"/>
      <c r="G388" s="16"/>
      <c r="H388" s="16"/>
      <c r="I388" s="16"/>
      <c r="J388" s="16"/>
      <c r="K388" s="16"/>
      <c r="L388" s="16"/>
      <c r="M388" s="16"/>
      <c r="N388" s="16"/>
      <c r="O388" s="16"/>
      <c r="P388" s="16"/>
      <c r="Q388" s="16"/>
      <c r="R388" s="16"/>
      <c r="S388" s="17"/>
      <c r="U388" s="33" t="str">
        <f t="shared" si="5"/>
        <v/>
      </c>
    </row>
    <row r="389" spans="1:21">
      <c r="A389" s="21"/>
      <c r="B389" s="21"/>
      <c r="C389" s="21"/>
      <c r="D389" s="21"/>
      <c r="E389" s="21"/>
      <c r="F389" s="16"/>
      <c r="G389" s="16"/>
      <c r="H389" s="16"/>
      <c r="I389" s="16"/>
      <c r="J389" s="16"/>
      <c r="K389" s="16"/>
      <c r="L389" s="16"/>
      <c r="M389" s="16"/>
      <c r="N389" s="16"/>
      <c r="O389" s="16"/>
      <c r="P389" s="16"/>
      <c r="Q389" s="16"/>
      <c r="R389" s="16"/>
      <c r="S389" s="17"/>
      <c r="U389" s="33" t="str">
        <f t="shared" si="5"/>
        <v/>
      </c>
    </row>
    <row r="390" spans="1:21">
      <c r="A390" s="21"/>
      <c r="B390" s="21"/>
      <c r="C390" s="21"/>
      <c r="D390" s="21"/>
      <c r="E390" s="21"/>
      <c r="F390" s="16"/>
      <c r="G390" s="16"/>
      <c r="H390" s="16"/>
      <c r="I390" s="16"/>
      <c r="J390" s="16"/>
      <c r="K390" s="16"/>
      <c r="L390" s="16"/>
      <c r="M390" s="16"/>
      <c r="N390" s="16"/>
      <c r="O390" s="16"/>
      <c r="P390" s="16"/>
      <c r="Q390" s="16"/>
      <c r="R390" s="16"/>
      <c r="S390" s="17"/>
      <c r="U390" s="33" t="str">
        <f t="shared" si="5"/>
        <v/>
      </c>
    </row>
    <row r="391" spans="1:21">
      <c r="A391" s="21"/>
      <c r="B391" s="21"/>
      <c r="C391" s="21"/>
      <c r="D391" s="21"/>
      <c r="E391" s="21"/>
      <c r="F391" s="16"/>
      <c r="G391" s="16"/>
      <c r="H391" s="16"/>
      <c r="I391" s="16"/>
      <c r="J391" s="16"/>
      <c r="K391" s="16"/>
      <c r="L391" s="16"/>
      <c r="M391" s="16"/>
      <c r="N391" s="16"/>
      <c r="O391" s="16"/>
      <c r="P391" s="16"/>
      <c r="Q391" s="16"/>
      <c r="R391" s="16"/>
      <c r="S391" s="17"/>
      <c r="U391" s="33" t="str">
        <f t="shared" si="5"/>
        <v/>
      </c>
    </row>
    <row r="392" spans="1:21">
      <c r="A392" s="21"/>
      <c r="B392" s="21"/>
      <c r="C392" s="21"/>
      <c r="D392" s="21"/>
      <c r="E392" s="21"/>
      <c r="F392" s="16"/>
      <c r="G392" s="16"/>
      <c r="H392" s="16"/>
      <c r="I392" s="16"/>
      <c r="J392" s="16"/>
      <c r="K392" s="16"/>
      <c r="L392" s="16"/>
      <c r="M392" s="16"/>
      <c r="N392" s="16"/>
      <c r="O392" s="16"/>
      <c r="P392" s="16"/>
      <c r="Q392" s="16"/>
      <c r="R392" s="16"/>
      <c r="S392" s="17"/>
      <c r="U392" s="33" t="str">
        <f t="shared" si="5"/>
        <v/>
      </c>
    </row>
    <row r="393" spans="1:21">
      <c r="A393" s="21"/>
      <c r="B393" s="21"/>
      <c r="C393" s="21"/>
      <c r="D393" s="21"/>
      <c r="E393" s="21"/>
      <c r="F393" s="16"/>
      <c r="G393" s="16"/>
      <c r="H393" s="16"/>
      <c r="I393" s="16"/>
      <c r="J393" s="16"/>
      <c r="K393" s="16"/>
      <c r="L393" s="16"/>
      <c r="M393" s="16"/>
      <c r="N393" s="16"/>
      <c r="O393" s="16"/>
      <c r="P393" s="16"/>
      <c r="Q393" s="16"/>
      <c r="R393" s="16"/>
      <c r="S393" s="17"/>
      <c r="U393" s="33" t="str">
        <f t="shared" si="5"/>
        <v/>
      </c>
    </row>
    <row r="394" spans="1:21">
      <c r="A394" s="21"/>
      <c r="B394" s="21"/>
      <c r="C394" s="21"/>
      <c r="D394" s="21"/>
      <c r="E394" s="21"/>
      <c r="F394" s="16"/>
      <c r="G394" s="16"/>
      <c r="H394" s="16"/>
      <c r="I394" s="16"/>
      <c r="J394" s="16"/>
      <c r="K394" s="16"/>
      <c r="L394" s="16"/>
      <c r="M394" s="16"/>
      <c r="N394" s="16"/>
      <c r="O394" s="16"/>
      <c r="P394" s="16"/>
      <c r="Q394" s="16"/>
      <c r="R394" s="16"/>
      <c r="S394" s="17"/>
      <c r="U394" s="33" t="str">
        <f t="shared" ref="U394:U457" si="6">IF(COUNTA(F394:S394)=0,"",_xlfn.CONCAT(,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"No accrued interest has been reported, whereas the position at the beginning or at the end of the period is greater than zero. Report '0' in case accrued interest equals zero, do not leave the cell empty.",
     ""),
IF(AND(OR(ABS(G394)&gt;3000000000,ABS(H394)&gt;3000000000),ISBLANK(S394)),
 " Warning: An explanation in &lt;c140&gt; must be completed for transactions of more than EUR 3 billion or less than EUR -3 billion.",
     "")))</f>
        <v/>
      </c>
    </row>
    <row r="395" spans="1:21">
      <c r="A395" s="21"/>
      <c r="B395" s="21"/>
      <c r="C395" s="21"/>
      <c r="D395" s="21"/>
      <c r="E395" s="21"/>
      <c r="F395" s="16"/>
      <c r="G395" s="16"/>
      <c r="H395" s="16"/>
      <c r="I395" s="16"/>
      <c r="J395" s="16"/>
      <c r="K395" s="16"/>
      <c r="L395" s="16"/>
      <c r="M395" s="16"/>
      <c r="N395" s="16"/>
      <c r="O395" s="16"/>
      <c r="P395" s="16"/>
      <c r="Q395" s="16"/>
      <c r="R395" s="16"/>
      <c r="S395" s="17"/>
      <c r="U395" s="33" t="str">
        <f t="shared" si="6"/>
        <v/>
      </c>
    </row>
    <row r="396" spans="1:21">
      <c r="A396" s="21"/>
      <c r="B396" s="21"/>
      <c r="C396" s="21"/>
      <c r="D396" s="21"/>
      <c r="E396" s="21"/>
      <c r="F396" s="16"/>
      <c r="G396" s="16"/>
      <c r="H396" s="16"/>
      <c r="I396" s="16"/>
      <c r="J396" s="16"/>
      <c r="K396" s="16"/>
      <c r="L396" s="16"/>
      <c r="M396" s="16"/>
      <c r="N396" s="16"/>
      <c r="O396" s="16"/>
      <c r="P396" s="16"/>
      <c r="Q396" s="16"/>
      <c r="R396" s="16"/>
      <c r="S396" s="17"/>
      <c r="U396" s="33" t="str">
        <f t="shared" si="6"/>
        <v/>
      </c>
    </row>
    <row r="397" spans="1:21">
      <c r="A397" s="21"/>
      <c r="B397" s="21"/>
      <c r="C397" s="21"/>
      <c r="D397" s="21"/>
      <c r="E397" s="21"/>
      <c r="F397" s="16"/>
      <c r="G397" s="16"/>
      <c r="H397" s="16"/>
      <c r="I397" s="16"/>
      <c r="J397" s="16"/>
      <c r="K397" s="16"/>
      <c r="L397" s="16"/>
      <c r="M397" s="16"/>
      <c r="N397" s="16"/>
      <c r="O397" s="16"/>
      <c r="P397" s="16"/>
      <c r="Q397" s="16"/>
      <c r="R397" s="16"/>
      <c r="S397" s="17"/>
      <c r="U397" s="33" t="str">
        <f t="shared" si="6"/>
        <v/>
      </c>
    </row>
    <row r="398" spans="1:21">
      <c r="A398" s="21"/>
      <c r="B398" s="21"/>
      <c r="C398" s="21"/>
      <c r="D398" s="21"/>
      <c r="E398" s="21"/>
      <c r="F398" s="16"/>
      <c r="G398" s="16"/>
      <c r="H398" s="16"/>
      <c r="I398" s="16"/>
      <c r="J398" s="16"/>
      <c r="K398" s="16"/>
      <c r="L398" s="16"/>
      <c r="M398" s="16"/>
      <c r="N398" s="16"/>
      <c r="O398" s="16"/>
      <c r="P398" s="16"/>
      <c r="Q398" s="16"/>
      <c r="R398" s="16"/>
      <c r="S398" s="17"/>
      <c r="U398" s="33" t="str">
        <f t="shared" si="6"/>
        <v/>
      </c>
    </row>
    <row r="399" spans="1:21">
      <c r="A399" s="21"/>
      <c r="B399" s="21"/>
      <c r="C399" s="21"/>
      <c r="D399" s="21"/>
      <c r="E399" s="21"/>
      <c r="F399" s="16"/>
      <c r="G399" s="16"/>
      <c r="H399" s="16"/>
      <c r="I399" s="16"/>
      <c r="J399" s="16"/>
      <c r="K399" s="16"/>
      <c r="L399" s="16"/>
      <c r="M399" s="16"/>
      <c r="N399" s="16"/>
      <c r="O399" s="16"/>
      <c r="P399" s="16"/>
      <c r="Q399" s="16"/>
      <c r="R399" s="16"/>
      <c r="S399" s="17"/>
      <c r="U399" s="33" t="str">
        <f t="shared" si="6"/>
        <v/>
      </c>
    </row>
    <row r="400" spans="1:21">
      <c r="A400" s="21"/>
      <c r="B400" s="21"/>
      <c r="C400" s="21"/>
      <c r="D400" s="21"/>
      <c r="E400" s="21"/>
      <c r="F400" s="16"/>
      <c r="G400" s="16"/>
      <c r="H400" s="16"/>
      <c r="I400" s="16"/>
      <c r="J400" s="16"/>
      <c r="K400" s="16"/>
      <c r="L400" s="16"/>
      <c r="M400" s="16"/>
      <c r="N400" s="16"/>
      <c r="O400" s="16"/>
      <c r="P400" s="16"/>
      <c r="Q400" s="16"/>
      <c r="R400" s="16"/>
      <c r="S400" s="17"/>
      <c r="U400" s="33" t="str">
        <f t="shared" si="6"/>
        <v/>
      </c>
    </row>
    <row r="401" spans="1:21">
      <c r="A401" s="21"/>
      <c r="B401" s="21"/>
      <c r="C401" s="21"/>
      <c r="D401" s="21"/>
      <c r="E401" s="21"/>
      <c r="F401" s="16"/>
      <c r="G401" s="16"/>
      <c r="H401" s="16"/>
      <c r="I401" s="16"/>
      <c r="J401" s="16"/>
      <c r="K401" s="16"/>
      <c r="L401" s="16"/>
      <c r="M401" s="16"/>
      <c r="N401" s="16"/>
      <c r="O401" s="16"/>
      <c r="P401" s="16"/>
      <c r="Q401" s="16"/>
      <c r="R401" s="16"/>
      <c r="S401" s="17"/>
      <c r="U401" s="33" t="str">
        <f t="shared" si="6"/>
        <v/>
      </c>
    </row>
    <row r="402" spans="1:21">
      <c r="A402" s="21"/>
      <c r="B402" s="21"/>
      <c r="C402" s="21"/>
      <c r="D402" s="21"/>
      <c r="E402" s="21"/>
      <c r="F402" s="16"/>
      <c r="G402" s="16"/>
      <c r="H402" s="16"/>
      <c r="I402" s="16"/>
      <c r="J402" s="16"/>
      <c r="K402" s="16"/>
      <c r="L402" s="16"/>
      <c r="M402" s="16"/>
      <c r="N402" s="16"/>
      <c r="O402" s="16"/>
      <c r="P402" s="16"/>
      <c r="Q402" s="16"/>
      <c r="R402" s="16"/>
      <c r="S402" s="17"/>
      <c r="U402" s="33" t="str">
        <f t="shared" si="6"/>
        <v/>
      </c>
    </row>
    <row r="403" spans="1:21">
      <c r="A403" s="21"/>
      <c r="B403" s="21"/>
      <c r="C403" s="21"/>
      <c r="D403" s="21"/>
      <c r="E403" s="21"/>
      <c r="F403" s="16"/>
      <c r="G403" s="16"/>
      <c r="H403" s="16"/>
      <c r="I403" s="16"/>
      <c r="J403" s="16"/>
      <c r="K403" s="16"/>
      <c r="L403" s="16"/>
      <c r="M403" s="16"/>
      <c r="N403" s="16"/>
      <c r="O403" s="16"/>
      <c r="P403" s="16"/>
      <c r="Q403" s="16"/>
      <c r="R403" s="16"/>
      <c r="S403" s="17"/>
      <c r="U403" s="33" t="str">
        <f t="shared" si="6"/>
        <v/>
      </c>
    </row>
    <row r="404" spans="1:21">
      <c r="A404" s="21"/>
      <c r="B404" s="21"/>
      <c r="C404" s="21"/>
      <c r="D404" s="21"/>
      <c r="E404" s="21"/>
      <c r="F404" s="16"/>
      <c r="G404" s="16"/>
      <c r="H404" s="16"/>
      <c r="I404" s="16"/>
      <c r="J404" s="16"/>
      <c r="K404" s="16"/>
      <c r="L404" s="16"/>
      <c r="M404" s="16"/>
      <c r="N404" s="16"/>
      <c r="O404" s="16"/>
      <c r="P404" s="16"/>
      <c r="Q404" s="16"/>
      <c r="R404" s="16"/>
      <c r="S404" s="17"/>
      <c r="U404" s="33" t="str">
        <f t="shared" si="6"/>
        <v/>
      </c>
    </row>
    <row r="405" spans="1:21">
      <c r="A405" s="21"/>
      <c r="B405" s="21"/>
      <c r="C405" s="21"/>
      <c r="D405" s="21"/>
      <c r="E405" s="21"/>
      <c r="F405" s="16"/>
      <c r="G405" s="16"/>
      <c r="H405" s="16"/>
      <c r="I405" s="16"/>
      <c r="J405" s="16"/>
      <c r="K405" s="16"/>
      <c r="L405" s="16"/>
      <c r="M405" s="16"/>
      <c r="N405" s="16"/>
      <c r="O405" s="16"/>
      <c r="P405" s="16"/>
      <c r="Q405" s="16"/>
      <c r="R405" s="16"/>
      <c r="S405" s="17"/>
      <c r="U405" s="33" t="str">
        <f t="shared" si="6"/>
        <v/>
      </c>
    </row>
    <row r="406" spans="1:21">
      <c r="A406" s="21"/>
      <c r="B406" s="21"/>
      <c r="C406" s="21"/>
      <c r="D406" s="21"/>
      <c r="E406" s="21"/>
      <c r="F406" s="16"/>
      <c r="G406" s="16"/>
      <c r="H406" s="16"/>
      <c r="I406" s="16"/>
      <c r="J406" s="16"/>
      <c r="K406" s="16"/>
      <c r="L406" s="16"/>
      <c r="M406" s="16"/>
      <c r="N406" s="16"/>
      <c r="O406" s="16"/>
      <c r="P406" s="16"/>
      <c r="Q406" s="16"/>
      <c r="R406" s="16"/>
      <c r="S406" s="17"/>
      <c r="U406" s="33" t="str">
        <f t="shared" si="6"/>
        <v/>
      </c>
    </row>
    <row r="407" spans="1:21">
      <c r="A407" s="21"/>
      <c r="B407" s="21"/>
      <c r="C407" s="21"/>
      <c r="D407" s="21"/>
      <c r="E407" s="21"/>
      <c r="F407" s="16"/>
      <c r="G407" s="16"/>
      <c r="H407" s="16"/>
      <c r="I407" s="16"/>
      <c r="J407" s="16"/>
      <c r="K407" s="16"/>
      <c r="L407" s="16"/>
      <c r="M407" s="16"/>
      <c r="N407" s="16"/>
      <c r="O407" s="16"/>
      <c r="P407" s="16"/>
      <c r="Q407" s="16"/>
      <c r="R407" s="16"/>
      <c r="S407" s="17"/>
      <c r="U407" s="33" t="str">
        <f t="shared" si="6"/>
        <v/>
      </c>
    </row>
    <row r="408" spans="1:21">
      <c r="A408" s="21"/>
      <c r="B408" s="21"/>
      <c r="C408" s="21"/>
      <c r="D408" s="21"/>
      <c r="E408" s="21"/>
      <c r="F408" s="16"/>
      <c r="G408" s="16"/>
      <c r="H408" s="16"/>
      <c r="I408" s="16"/>
      <c r="J408" s="16"/>
      <c r="K408" s="16"/>
      <c r="L408" s="16"/>
      <c r="M408" s="16"/>
      <c r="N408" s="16"/>
      <c r="O408" s="16"/>
      <c r="P408" s="16"/>
      <c r="Q408" s="16"/>
      <c r="R408" s="16"/>
      <c r="S408" s="17"/>
      <c r="U408" s="33" t="str">
        <f t="shared" si="6"/>
        <v/>
      </c>
    </row>
    <row r="409" spans="1:21">
      <c r="A409" s="21"/>
      <c r="B409" s="21"/>
      <c r="C409" s="21"/>
      <c r="D409" s="21"/>
      <c r="E409" s="21"/>
      <c r="F409" s="16"/>
      <c r="G409" s="16"/>
      <c r="H409" s="16"/>
      <c r="I409" s="16"/>
      <c r="J409" s="16"/>
      <c r="K409" s="16"/>
      <c r="L409" s="16"/>
      <c r="M409" s="16"/>
      <c r="N409" s="16"/>
      <c r="O409" s="16"/>
      <c r="P409" s="16"/>
      <c r="Q409" s="16"/>
      <c r="R409" s="16"/>
      <c r="S409" s="17"/>
      <c r="U409" s="33" t="str">
        <f t="shared" si="6"/>
        <v/>
      </c>
    </row>
    <row r="410" spans="1:21">
      <c r="A410" s="21"/>
      <c r="B410" s="21"/>
      <c r="C410" s="21"/>
      <c r="D410" s="21"/>
      <c r="E410" s="21"/>
      <c r="F410" s="16"/>
      <c r="G410" s="16"/>
      <c r="H410" s="16"/>
      <c r="I410" s="16"/>
      <c r="J410" s="16"/>
      <c r="K410" s="16"/>
      <c r="L410" s="16"/>
      <c r="M410" s="16"/>
      <c r="N410" s="16"/>
      <c r="O410" s="16"/>
      <c r="P410" s="16"/>
      <c r="Q410" s="16"/>
      <c r="R410" s="16"/>
      <c r="S410" s="17"/>
      <c r="U410" s="33" t="str">
        <f t="shared" si="6"/>
        <v/>
      </c>
    </row>
    <row r="411" spans="1:21">
      <c r="A411" s="21"/>
      <c r="B411" s="21"/>
      <c r="C411" s="21"/>
      <c r="D411" s="21"/>
      <c r="E411" s="21"/>
      <c r="F411" s="16"/>
      <c r="G411" s="16"/>
      <c r="H411" s="16"/>
      <c r="I411" s="16"/>
      <c r="J411" s="16"/>
      <c r="K411" s="16"/>
      <c r="L411" s="16"/>
      <c r="M411" s="16"/>
      <c r="N411" s="16"/>
      <c r="O411" s="16"/>
      <c r="P411" s="16"/>
      <c r="Q411" s="16"/>
      <c r="R411" s="16"/>
      <c r="S411" s="17"/>
      <c r="U411" s="33" t="str">
        <f t="shared" si="6"/>
        <v/>
      </c>
    </row>
    <row r="412" spans="1:21">
      <c r="A412" s="21"/>
      <c r="B412" s="21"/>
      <c r="C412" s="21"/>
      <c r="D412" s="21"/>
      <c r="E412" s="21"/>
      <c r="F412" s="16"/>
      <c r="G412" s="16"/>
      <c r="H412" s="16"/>
      <c r="I412" s="16"/>
      <c r="J412" s="16"/>
      <c r="K412" s="16"/>
      <c r="L412" s="16"/>
      <c r="M412" s="16"/>
      <c r="N412" s="16"/>
      <c r="O412" s="16"/>
      <c r="P412" s="16"/>
      <c r="Q412" s="16"/>
      <c r="R412" s="16"/>
      <c r="S412" s="17"/>
      <c r="U412" s="33" t="str">
        <f t="shared" si="6"/>
        <v/>
      </c>
    </row>
    <row r="413" spans="1:21">
      <c r="A413" s="21"/>
      <c r="B413" s="21"/>
      <c r="C413" s="21"/>
      <c r="D413" s="21"/>
      <c r="E413" s="21"/>
      <c r="F413" s="16"/>
      <c r="G413" s="16"/>
      <c r="H413" s="16"/>
      <c r="I413" s="16"/>
      <c r="J413" s="16"/>
      <c r="K413" s="16"/>
      <c r="L413" s="16"/>
      <c r="M413" s="16"/>
      <c r="N413" s="16"/>
      <c r="O413" s="16"/>
      <c r="P413" s="16"/>
      <c r="Q413" s="16"/>
      <c r="R413" s="16"/>
      <c r="S413" s="17"/>
      <c r="U413" s="33" t="str">
        <f t="shared" si="6"/>
        <v/>
      </c>
    </row>
    <row r="414" spans="1:21">
      <c r="A414" s="21"/>
      <c r="B414" s="21"/>
      <c r="C414" s="21"/>
      <c r="D414" s="21"/>
      <c r="E414" s="21"/>
      <c r="F414" s="16"/>
      <c r="G414" s="16"/>
      <c r="H414" s="16"/>
      <c r="I414" s="16"/>
      <c r="J414" s="16"/>
      <c r="K414" s="16"/>
      <c r="L414" s="16"/>
      <c r="M414" s="16"/>
      <c r="N414" s="16"/>
      <c r="O414" s="16"/>
      <c r="P414" s="16"/>
      <c r="Q414" s="16"/>
      <c r="R414" s="16"/>
      <c r="S414" s="17"/>
      <c r="U414" s="33" t="str">
        <f t="shared" si="6"/>
        <v/>
      </c>
    </row>
    <row r="415" spans="1:21">
      <c r="A415" s="21"/>
      <c r="B415" s="21"/>
      <c r="C415" s="21"/>
      <c r="D415" s="21"/>
      <c r="E415" s="21"/>
      <c r="F415" s="16"/>
      <c r="G415" s="16"/>
      <c r="H415" s="16"/>
      <c r="I415" s="16"/>
      <c r="J415" s="16"/>
      <c r="K415" s="16"/>
      <c r="L415" s="16"/>
      <c r="M415" s="16"/>
      <c r="N415" s="16"/>
      <c r="O415" s="16"/>
      <c r="P415" s="16"/>
      <c r="Q415" s="16"/>
      <c r="R415" s="16"/>
      <c r="S415" s="17"/>
      <c r="U415" s="33" t="str">
        <f t="shared" si="6"/>
        <v/>
      </c>
    </row>
    <row r="416" spans="1:21">
      <c r="A416" s="21"/>
      <c r="B416" s="21"/>
      <c r="C416" s="21"/>
      <c r="D416" s="21"/>
      <c r="E416" s="21"/>
      <c r="F416" s="16"/>
      <c r="G416" s="16"/>
      <c r="H416" s="16"/>
      <c r="I416" s="16"/>
      <c r="J416" s="16"/>
      <c r="K416" s="16"/>
      <c r="L416" s="16"/>
      <c r="M416" s="16"/>
      <c r="N416" s="16"/>
      <c r="O416" s="16"/>
      <c r="P416" s="16"/>
      <c r="Q416" s="16"/>
      <c r="R416" s="16"/>
      <c r="S416" s="17"/>
      <c r="U416" s="33" t="str">
        <f t="shared" si="6"/>
        <v/>
      </c>
    </row>
    <row r="417" spans="1:21">
      <c r="A417" s="21"/>
      <c r="B417" s="21"/>
      <c r="C417" s="21"/>
      <c r="D417" s="21"/>
      <c r="E417" s="21"/>
      <c r="F417" s="16"/>
      <c r="G417" s="16"/>
      <c r="H417" s="16"/>
      <c r="I417" s="16"/>
      <c r="J417" s="16"/>
      <c r="K417" s="16"/>
      <c r="L417" s="16"/>
      <c r="M417" s="16"/>
      <c r="N417" s="16"/>
      <c r="O417" s="16"/>
      <c r="P417" s="16"/>
      <c r="Q417" s="16"/>
      <c r="R417" s="16"/>
      <c r="S417" s="17"/>
      <c r="U417" s="33" t="str">
        <f t="shared" si="6"/>
        <v/>
      </c>
    </row>
    <row r="418" spans="1:21">
      <c r="A418" s="21"/>
      <c r="B418" s="21"/>
      <c r="C418" s="21"/>
      <c r="D418" s="21"/>
      <c r="E418" s="21"/>
      <c r="F418" s="16"/>
      <c r="G418" s="16"/>
      <c r="H418" s="16"/>
      <c r="I418" s="16"/>
      <c r="J418" s="16"/>
      <c r="K418" s="16"/>
      <c r="L418" s="16"/>
      <c r="M418" s="16"/>
      <c r="N418" s="16"/>
      <c r="O418" s="16"/>
      <c r="P418" s="16"/>
      <c r="Q418" s="16"/>
      <c r="R418" s="16"/>
      <c r="S418" s="17"/>
      <c r="U418" s="33" t="str">
        <f t="shared" si="6"/>
        <v/>
      </c>
    </row>
    <row r="419" spans="1:21">
      <c r="A419" s="21"/>
      <c r="B419" s="21"/>
      <c r="C419" s="21"/>
      <c r="D419" s="21"/>
      <c r="E419" s="21"/>
      <c r="F419" s="16"/>
      <c r="G419" s="16"/>
      <c r="H419" s="16"/>
      <c r="I419" s="16"/>
      <c r="J419" s="16"/>
      <c r="K419" s="16"/>
      <c r="L419" s="16"/>
      <c r="M419" s="16"/>
      <c r="N419" s="16"/>
      <c r="O419" s="16"/>
      <c r="P419" s="16"/>
      <c r="Q419" s="16"/>
      <c r="R419" s="16"/>
      <c r="S419" s="17"/>
      <c r="U419" s="33" t="str">
        <f t="shared" si="6"/>
        <v/>
      </c>
    </row>
    <row r="420" spans="1:21">
      <c r="A420" s="21"/>
      <c r="B420" s="21"/>
      <c r="C420" s="21"/>
      <c r="D420" s="21"/>
      <c r="E420" s="21"/>
      <c r="F420" s="16"/>
      <c r="G420" s="16"/>
      <c r="H420" s="16"/>
      <c r="I420" s="16"/>
      <c r="J420" s="16"/>
      <c r="K420" s="16"/>
      <c r="L420" s="16"/>
      <c r="M420" s="16"/>
      <c r="N420" s="16"/>
      <c r="O420" s="16"/>
      <c r="P420" s="16"/>
      <c r="Q420" s="16"/>
      <c r="R420" s="16"/>
      <c r="S420" s="17"/>
      <c r="U420" s="33" t="str">
        <f t="shared" si="6"/>
        <v/>
      </c>
    </row>
    <row r="421" spans="1:21">
      <c r="A421" s="21"/>
      <c r="B421" s="21"/>
      <c r="C421" s="21"/>
      <c r="D421" s="21"/>
      <c r="E421" s="21"/>
      <c r="F421" s="16"/>
      <c r="G421" s="16"/>
      <c r="H421" s="16"/>
      <c r="I421" s="16"/>
      <c r="J421" s="16"/>
      <c r="K421" s="16"/>
      <c r="L421" s="16"/>
      <c r="M421" s="16"/>
      <c r="N421" s="16"/>
      <c r="O421" s="16"/>
      <c r="P421" s="16"/>
      <c r="Q421" s="16"/>
      <c r="R421" s="16"/>
      <c r="S421" s="17"/>
      <c r="U421" s="33" t="str">
        <f t="shared" si="6"/>
        <v/>
      </c>
    </row>
    <row r="422" spans="1:21">
      <c r="A422" s="21"/>
      <c r="B422" s="21"/>
      <c r="C422" s="21"/>
      <c r="D422" s="21"/>
      <c r="E422" s="21"/>
      <c r="F422" s="16"/>
      <c r="G422" s="16"/>
      <c r="H422" s="16"/>
      <c r="I422" s="16"/>
      <c r="J422" s="16"/>
      <c r="K422" s="16"/>
      <c r="L422" s="16"/>
      <c r="M422" s="16"/>
      <c r="N422" s="16"/>
      <c r="O422" s="16"/>
      <c r="P422" s="16"/>
      <c r="Q422" s="16"/>
      <c r="R422" s="16"/>
      <c r="S422" s="17"/>
      <c r="U422" s="33" t="str">
        <f t="shared" si="6"/>
        <v/>
      </c>
    </row>
    <row r="423" spans="1:21">
      <c r="A423" s="21"/>
      <c r="B423" s="21"/>
      <c r="C423" s="21"/>
      <c r="D423" s="21"/>
      <c r="E423" s="21"/>
      <c r="F423" s="16"/>
      <c r="G423" s="16"/>
      <c r="H423" s="16"/>
      <c r="I423" s="16"/>
      <c r="J423" s="16"/>
      <c r="K423" s="16"/>
      <c r="L423" s="16"/>
      <c r="M423" s="16"/>
      <c r="N423" s="16"/>
      <c r="O423" s="16"/>
      <c r="P423" s="16"/>
      <c r="Q423" s="16"/>
      <c r="R423" s="16"/>
      <c r="S423" s="17"/>
      <c r="U423" s="33" t="str">
        <f t="shared" si="6"/>
        <v/>
      </c>
    </row>
    <row r="424" spans="1:21">
      <c r="A424" s="21"/>
      <c r="B424" s="21"/>
      <c r="C424" s="21"/>
      <c r="D424" s="21"/>
      <c r="E424" s="21"/>
      <c r="F424" s="16"/>
      <c r="G424" s="16"/>
      <c r="H424" s="16"/>
      <c r="I424" s="16"/>
      <c r="J424" s="16"/>
      <c r="K424" s="16"/>
      <c r="L424" s="16"/>
      <c r="M424" s="16"/>
      <c r="N424" s="16"/>
      <c r="O424" s="16"/>
      <c r="P424" s="16"/>
      <c r="Q424" s="16"/>
      <c r="R424" s="16"/>
      <c r="S424" s="17"/>
      <c r="U424" s="33" t="str">
        <f t="shared" si="6"/>
        <v/>
      </c>
    </row>
    <row r="425" spans="1:21">
      <c r="A425" s="21"/>
      <c r="B425" s="21"/>
      <c r="C425" s="21"/>
      <c r="D425" s="21"/>
      <c r="E425" s="21"/>
      <c r="F425" s="16"/>
      <c r="G425" s="16"/>
      <c r="H425" s="16"/>
      <c r="I425" s="16"/>
      <c r="J425" s="16"/>
      <c r="K425" s="16"/>
      <c r="L425" s="16"/>
      <c r="M425" s="16"/>
      <c r="N425" s="16"/>
      <c r="O425" s="16"/>
      <c r="P425" s="16"/>
      <c r="Q425" s="16"/>
      <c r="R425" s="16"/>
      <c r="S425" s="17"/>
      <c r="U425" s="33" t="str">
        <f t="shared" si="6"/>
        <v/>
      </c>
    </row>
    <row r="426" spans="1:21">
      <c r="A426" s="21"/>
      <c r="B426" s="21"/>
      <c r="C426" s="21"/>
      <c r="D426" s="21"/>
      <c r="E426" s="21"/>
      <c r="F426" s="16"/>
      <c r="G426" s="16"/>
      <c r="H426" s="16"/>
      <c r="I426" s="16"/>
      <c r="J426" s="16"/>
      <c r="K426" s="16"/>
      <c r="L426" s="16"/>
      <c r="M426" s="16"/>
      <c r="N426" s="16"/>
      <c r="O426" s="16"/>
      <c r="P426" s="16"/>
      <c r="Q426" s="16"/>
      <c r="R426" s="16"/>
      <c r="S426" s="17"/>
      <c r="U426" s="33" t="str">
        <f t="shared" si="6"/>
        <v/>
      </c>
    </row>
    <row r="427" spans="1:21">
      <c r="A427" s="21"/>
      <c r="B427" s="21"/>
      <c r="C427" s="21"/>
      <c r="D427" s="21"/>
      <c r="E427" s="21"/>
      <c r="F427" s="16"/>
      <c r="G427" s="16"/>
      <c r="H427" s="16"/>
      <c r="I427" s="16"/>
      <c r="J427" s="16"/>
      <c r="K427" s="16"/>
      <c r="L427" s="16"/>
      <c r="M427" s="16"/>
      <c r="N427" s="16"/>
      <c r="O427" s="16"/>
      <c r="P427" s="16"/>
      <c r="Q427" s="16"/>
      <c r="R427" s="16"/>
      <c r="S427" s="17"/>
      <c r="U427" s="33" t="str">
        <f t="shared" si="6"/>
        <v/>
      </c>
    </row>
    <row r="428" spans="1:21">
      <c r="A428" s="21"/>
      <c r="B428" s="21"/>
      <c r="C428" s="21"/>
      <c r="D428" s="21"/>
      <c r="E428" s="21"/>
      <c r="F428" s="16"/>
      <c r="G428" s="16"/>
      <c r="H428" s="16"/>
      <c r="I428" s="16"/>
      <c r="J428" s="16"/>
      <c r="K428" s="16"/>
      <c r="L428" s="16"/>
      <c r="M428" s="16"/>
      <c r="N428" s="16"/>
      <c r="O428" s="16"/>
      <c r="P428" s="16"/>
      <c r="Q428" s="16"/>
      <c r="R428" s="16"/>
      <c r="S428" s="17"/>
      <c r="U428" s="33" t="str">
        <f t="shared" si="6"/>
        <v/>
      </c>
    </row>
    <row r="429" spans="1:21">
      <c r="A429" s="21"/>
      <c r="B429" s="21"/>
      <c r="C429" s="21"/>
      <c r="D429" s="21"/>
      <c r="E429" s="21"/>
      <c r="F429" s="16"/>
      <c r="G429" s="16"/>
      <c r="H429" s="16"/>
      <c r="I429" s="16"/>
      <c r="J429" s="16"/>
      <c r="K429" s="16"/>
      <c r="L429" s="16"/>
      <c r="M429" s="16"/>
      <c r="N429" s="16"/>
      <c r="O429" s="16"/>
      <c r="P429" s="16"/>
      <c r="Q429" s="16"/>
      <c r="R429" s="16"/>
      <c r="S429" s="17"/>
      <c r="U429" s="33" t="str">
        <f t="shared" si="6"/>
        <v/>
      </c>
    </row>
    <row r="430" spans="1:21">
      <c r="A430" s="21"/>
      <c r="B430" s="21"/>
      <c r="C430" s="21"/>
      <c r="D430" s="21"/>
      <c r="E430" s="21"/>
      <c r="F430" s="16"/>
      <c r="G430" s="16"/>
      <c r="H430" s="16"/>
      <c r="I430" s="16"/>
      <c r="J430" s="16"/>
      <c r="K430" s="16"/>
      <c r="L430" s="16"/>
      <c r="M430" s="16"/>
      <c r="N430" s="16"/>
      <c r="O430" s="16"/>
      <c r="P430" s="16"/>
      <c r="Q430" s="16"/>
      <c r="R430" s="16"/>
      <c r="S430" s="17"/>
      <c r="U430" s="33" t="str">
        <f t="shared" si="6"/>
        <v/>
      </c>
    </row>
    <row r="431" spans="1:21">
      <c r="A431" s="21"/>
      <c r="B431" s="21"/>
      <c r="C431" s="21"/>
      <c r="D431" s="21"/>
      <c r="E431" s="21"/>
      <c r="F431" s="16"/>
      <c r="G431" s="16"/>
      <c r="H431" s="16"/>
      <c r="I431" s="16"/>
      <c r="J431" s="16"/>
      <c r="K431" s="16"/>
      <c r="L431" s="16"/>
      <c r="M431" s="16"/>
      <c r="N431" s="16"/>
      <c r="O431" s="16"/>
      <c r="P431" s="16"/>
      <c r="Q431" s="16"/>
      <c r="R431" s="16"/>
      <c r="S431" s="17"/>
      <c r="U431" s="33" t="str">
        <f t="shared" si="6"/>
        <v/>
      </c>
    </row>
    <row r="432" spans="1:21">
      <c r="A432" s="21"/>
      <c r="B432" s="21"/>
      <c r="C432" s="21"/>
      <c r="D432" s="21"/>
      <c r="E432" s="21"/>
      <c r="F432" s="16"/>
      <c r="G432" s="16"/>
      <c r="H432" s="16"/>
      <c r="I432" s="16"/>
      <c r="J432" s="16"/>
      <c r="K432" s="16"/>
      <c r="L432" s="16"/>
      <c r="M432" s="16"/>
      <c r="N432" s="16"/>
      <c r="O432" s="16"/>
      <c r="P432" s="16"/>
      <c r="Q432" s="16"/>
      <c r="R432" s="16"/>
      <c r="S432" s="17"/>
      <c r="U432" s="33" t="str">
        <f t="shared" si="6"/>
        <v/>
      </c>
    </row>
    <row r="433" spans="1:21">
      <c r="A433" s="21"/>
      <c r="B433" s="21"/>
      <c r="C433" s="21"/>
      <c r="D433" s="21"/>
      <c r="E433" s="21"/>
      <c r="F433" s="16"/>
      <c r="G433" s="16"/>
      <c r="H433" s="16"/>
      <c r="I433" s="16"/>
      <c r="J433" s="16"/>
      <c r="K433" s="16"/>
      <c r="L433" s="16"/>
      <c r="M433" s="16"/>
      <c r="N433" s="16"/>
      <c r="O433" s="16"/>
      <c r="P433" s="16"/>
      <c r="Q433" s="16"/>
      <c r="R433" s="16"/>
      <c r="S433" s="17"/>
      <c r="U433" s="33" t="str">
        <f t="shared" si="6"/>
        <v/>
      </c>
    </row>
    <row r="434" spans="1:21">
      <c r="A434" s="21"/>
      <c r="B434" s="21"/>
      <c r="C434" s="21"/>
      <c r="D434" s="21"/>
      <c r="E434" s="21"/>
      <c r="F434" s="16"/>
      <c r="G434" s="16"/>
      <c r="H434" s="16"/>
      <c r="I434" s="16"/>
      <c r="J434" s="16"/>
      <c r="K434" s="16"/>
      <c r="L434" s="16"/>
      <c r="M434" s="16"/>
      <c r="N434" s="16"/>
      <c r="O434" s="16"/>
      <c r="P434" s="16"/>
      <c r="Q434" s="16"/>
      <c r="R434" s="16"/>
      <c r="S434" s="17"/>
      <c r="U434" s="33" t="str">
        <f t="shared" si="6"/>
        <v/>
      </c>
    </row>
    <row r="435" spans="1:21">
      <c r="A435" s="21"/>
      <c r="B435" s="21"/>
      <c r="C435" s="21"/>
      <c r="D435" s="21"/>
      <c r="E435" s="21"/>
      <c r="F435" s="16"/>
      <c r="G435" s="16"/>
      <c r="H435" s="16"/>
      <c r="I435" s="16"/>
      <c r="J435" s="16"/>
      <c r="K435" s="16"/>
      <c r="L435" s="16"/>
      <c r="M435" s="16"/>
      <c r="N435" s="16"/>
      <c r="O435" s="16"/>
      <c r="P435" s="16"/>
      <c r="Q435" s="16"/>
      <c r="R435" s="16"/>
      <c r="S435" s="17"/>
      <c r="U435" s="33" t="str">
        <f t="shared" si="6"/>
        <v/>
      </c>
    </row>
    <row r="436" spans="1:21">
      <c r="A436" s="21"/>
      <c r="B436" s="21"/>
      <c r="C436" s="21"/>
      <c r="D436" s="21"/>
      <c r="E436" s="21"/>
      <c r="F436" s="16"/>
      <c r="G436" s="16"/>
      <c r="H436" s="16"/>
      <c r="I436" s="16"/>
      <c r="J436" s="16"/>
      <c r="K436" s="16"/>
      <c r="L436" s="16"/>
      <c r="M436" s="16"/>
      <c r="N436" s="16"/>
      <c r="O436" s="16"/>
      <c r="P436" s="16"/>
      <c r="Q436" s="16"/>
      <c r="R436" s="16"/>
      <c r="S436" s="17"/>
      <c r="U436" s="33" t="str">
        <f t="shared" si="6"/>
        <v/>
      </c>
    </row>
    <row r="437" spans="1:21">
      <c r="A437" s="21"/>
      <c r="B437" s="21"/>
      <c r="C437" s="21"/>
      <c r="D437" s="21"/>
      <c r="E437" s="21"/>
      <c r="F437" s="16"/>
      <c r="G437" s="16"/>
      <c r="H437" s="16"/>
      <c r="I437" s="16"/>
      <c r="J437" s="16"/>
      <c r="K437" s="16"/>
      <c r="L437" s="16"/>
      <c r="M437" s="16"/>
      <c r="N437" s="16"/>
      <c r="O437" s="16"/>
      <c r="P437" s="16"/>
      <c r="Q437" s="16"/>
      <c r="R437" s="16"/>
      <c r="S437" s="17"/>
      <c r="U437" s="33" t="str">
        <f t="shared" si="6"/>
        <v/>
      </c>
    </row>
    <row r="438" spans="1:21">
      <c r="A438" s="21"/>
      <c r="B438" s="21"/>
      <c r="C438" s="21"/>
      <c r="D438" s="21"/>
      <c r="E438" s="21"/>
      <c r="F438" s="16"/>
      <c r="G438" s="16"/>
      <c r="H438" s="16"/>
      <c r="I438" s="16"/>
      <c r="J438" s="16"/>
      <c r="K438" s="16"/>
      <c r="L438" s="16"/>
      <c r="M438" s="16"/>
      <c r="N438" s="16"/>
      <c r="O438" s="16"/>
      <c r="P438" s="16"/>
      <c r="Q438" s="16"/>
      <c r="R438" s="16"/>
      <c r="S438" s="17"/>
      <c r="U438" s="33" t="str">
        <f t="shared" si="6"/>
        <v/>
      </c>
    </row>
    <row r="439" spans="1:21">
      <c r="A439" s="21"/>
      <c r="B439" s="21"/>
      <c r="C439" s="21"/>
      <c r="D439" s="21"/>
      <c r="E439" s="21"/>
      <c r="F439" s="16"/>
      <c r="G439" s="16"/>
      <c r="H439" s="16"/>
      <c r="I439" s="16"/>
      <c r="J439" s="16"/>
      <c r="K439" s="16"/>
      <c r="L439" s="16"/>
      <c r="M439" s="16"/>
      <c r="N439" s="16"/>
      <c r="O439" s="16"/>
      <c r="P439" s="16"/>
      <c r="Q439" s="16"/>
      <c r="R439" s="16"/>
      <c r="S439" s="17"/>
      <c r="U439" s="33" t="str">
        <f t="shared" si="6"/>
        <v/>
      </c>
    </row>
    <row r="440" spans="1:21">
      <c r="A440" s="21"/>
      <c r="B440" s="21"/>
      <c r="C440" s="21"/>
      <c r="D440" s="21"/>
      <c r="E440" s="21"/>
      <c r="F440" s="16"/>
      <c r="G440" s="16"/>
      <c r="H440" s="16"/>
      <c r="I440" s="16"/>
      <c r="J440" s="16"/>
      <c r="K440" s="16"/>
      <c r="L440" s="16"/>
      <c r="M440" s="16"/>
      <c r="N440" s="16"/>
      <c r="O440" s="16"/>
      <c r="P440" s="16"/>
      <c r="Q440" s="16"/>
      <c r="R440" s="16"/>
      <c r="S440" s="17"/>
      <c r="U440" s="33" t="str">
        <f t="shared" si="6"/>
        <v/>
      </c>
    </row>
    <row r="441" spans="1:21">
      <c r="A441" s="21"/>
      <c r="B441" s="21"/>
      <c r="C441" s="21"/>
      <c r="D441" s="21"/>
      <c r="E441" s="21"/>
      <c r="F441" s="16"/>
      <c r="G441" s="16"/>
      <c r="H441" s="16"/>
      <c r="I441" s="16"/>
      <c r="J441" s="16"/>
      <c r="K441" s="16"/>
      <c r="L441" s="16"/>
      <c r="M441" s="16"/>
      <c r="N441" s="16"/>
      <c r="O441" s="16"/>
      <c r="P441" s="16"/>
      <c r="Q441" s="16"/>
      <c r="R441" s="16"/>
      <c r="S441" s="17"/>
      <c r="U441" s="33" t="str">
        <f t="shared" si="6"/>
        <v/>
      </c>
    </row>
    <row r="442" spans="1:21">
      <c r="A442" s="21"/>
      <c r="B442" s="21"/>
      <c r="C442" s="21"/>
      <c r="D442" s="21"/>
      <c r="E442" s="21"/>
      <c r="F442" s="16"/>
      <c r="G442" s="16"/>
      <c r="H442" s="16"/>
      <c r="I442" s="16"/>
      <c r="J442" s="16"/>
      <c r="K442" s="16"/>
      <c r="L442" s="16"/>
      <c r="M442" s="16"/>
      <c r="N442" s="16"/>
      <c r="O442" s="16"/>
      <c r="P442" s="16"/>
      <c r="Q442" s="16"/>
      <c r="R442" s="16"/>
      <c r="S442" s="17"/>
      <c r="U442" s="33" t="str">
        <f t="shared" si="6"/>
        <v/>
      </c>
    </row>
    <row r="443" spans="1:21">
      <c r="A443" s="21"/>
      <c r="B443" s="21"/>
      <c r="C443" s="21"/>
      <c r="D443" s="21"/>
      <c r="E443" s="21"/>
      <c r="F443" s="16"/>
      <c r="G443" s="16"/>
      <c r="H443" s="16"/>
      <c r="I443" s="16"/>
      <c r="J443" s="16"/>
      <c r="K443" s="16"/>
      <c r="L443" s="16"/>
      <c r="M443" s="16"/>
      <c r="N443" s="16"/>
      <c r="O443" s="16"/>
      <c r="P443" s="16"/>
      <c r="Q443" s="16"/>
      <c r="R443" s="16"/>
      <c r="S443" s="17"/>
      <c r="U443" s="33" t="str">
        <f t="shared" si="6"/>
        <v/>
      </c>
    </row>
    <row r="444" spans="1:21">
      <c r="A444" s="21"/>
      <c r="B444" s="21"/>
      <c r="C444" s="21"/>
      <c r="D444" s="21"/>
      <c r="E444" s="21"/>
      <c r="F444" s="16"/>
      <c r="G444" s="16"/>
      <c r="H444" s="16"/>
      <c r="I444" s="16"/>
      <c r="J444" s="16"/>
      <c r="K444" s="16"/>
      <c r="L444" s="16"/>
      <c r="M444" s="16"/>
      <c r="N444" s="16"/>
      <c r="O444" s="16"/>
      <c r="P444" s="16"/>
      <c r="Q444" s="16"/>
      <c r="R444" s="16"/>
      <c r="S444" s="17"/>
      <c r="U444" s="33" t="str">
        <f t="shared" si="6"/>
        <v/>
      </c>
    </row>
    <row r="445" spans="1:21">
      <c r="A445" s="21"/>
      <c r="B445" s="21"/>
      <c r="C445" s="21"/>
      <c r="D445" s="21"/>
      <c r="E445" s="21"/>
      <c r="F445" s="16"/>
      <c r="G445" s="16"/>
      <c r="H445" s="16"/>
      <c r="I445" s="16"/>
      <c r="J445" s="16"/>
      <c r="K445" s="16"/>
      <c r="L445" s="16"/>
      <c r="M445" s="16"/>
      <c r="N445" s="16"/>
      <c r="O445" s="16"/>
      <c r="P445" s="16"/>
      <c r="Q445" s="16"/>
      <c r="R445" s="16"/>
      <c r="S445" s="17"/>
      <c r="U445" s="33" t="str">
        <f t="shared" si="6"/>
        <v/>
      </c>
    </row>
    <row r="446" spans="1:21">
      <c r="A446" s="21"/>
      <c r="B446" s="21"/>
      <c r="C446" s="21"/>
      <c r="D446" s="21"/>
      <c r="E446" s="21"/>
      <c r="F446" s="16"/>
      <c r="G446" s="16"/>
      <c r="H446" s="16"/>
      <c r="I446" s="16"/>
      <c r="J446" s="16"/>
      <c r="K446" s="16"/>
      <c r="L446" s="16"/>
      <c r="M446" s="16"/>
      <c r="N446" s="16"/>
      <c r="O446" s="16"/>
      <c r="P446" s="16"/>
      <c r="Q446" s="16"/>
      <c r="R446" s="16"/>
      <c r="S446" s="17"/>
      <c r="U446" s="33" t="str">
        <f t="shared" si="6"/>
        <v/>
      </c>
    </row>
    <row r="447" spans="1:21">
      <c r="A447" s="21"/>
      <c r="B447" s="21"/>
      <c r="C447" s="21"/>
      <c r="D447" s="21"/>
      <c r="E447" s="21"/>
      <c r="F447" s="16"/>
      <c r="G447" s="16"/>
      <c r="H447" s="16"/>
      <c r="I447" s="16"/>
      <c r="J447" s="16"/>
      <c r="K447" s="16"/>
      <c r="L447" s="16"/>
      <c r="M447" s="16"/>
      <c r="N447" s="16"/>
      <c r="O447" s="16"/>
      <c r="P447" s="16"/>
      <c r="Q447" s="16"/>
      <c r="R447" s="16"/>
      <c r="S447" s="17"/>
      <c r="U447" s="33" t="str">
        <f t="shared" si="6"/>
        <v/>
      </c>
    </row>
    <row r="448" spans="1:21">
      <c r="A448" s="21"/>
      <c r="B448" s="21"/>
      <c r="C448" s="21"/>
      <c r="D448" s="21"/>
      <c r="E448" s="21"/>
      <c r="F448" s="16"/>
      <c r="G448" s="16"/>
      <c r="H448" s="16"/>
      <c r="I448" s="16"/>
      <c r="J448" s="16"/>
      <c r="K448" s="16"/>
      <c r="L448" s="16"/>
      <c r="M448" s="16"/>
      <c r="N448" s="16"/>
      <c r="O448" s="16"/>
      <c r="P448" s="16"/>
      <c r="Q448" s="16"/>
      <c r="R448" s="16"/>
      <c r="S448" s="17"/>
      <c r="U448" s="33" t="str">
        <f t="shared" si="6"/>
        <v/>
      </c>
    </row>
    <row r="449" spans="1:21">
      <c r="A449" s="21"/>
      <c r="B449" s="21"/>
      <c r="C449" s="21"/>
      <c r="D449" s="21"/>
      <c r="E449" s="21"/>
      <c r="F449" s="16"/>
      <c r="G449" s="16"/>
      <c r="H449" s="16"/>
      <c r="I449" s="16"/>
      <c r="J449" s="16"/>
      <c r="K449" s="16"/>
      <c r="L449" s="16"/>
      <c r="M449" s="16"/>
      <c r="N449" s="16"/>
      <c r="O449" s="16"/>
      <c r="P449" s="16"/>
      <c r="Q449" s="16"/>
      <c r="R449" s="16"/>
      <c r="S449" s="17"/>
      <c r="U449" s="33" t="str">
        <f t="shared" si="6"/>
        <v/>
      </c>
    </row>
    <row r="450" spans="1:21">
      <c r="A450" s="21"/>
      <c r="B450" s="21"/>
      <c r="C450" s="21"/>
      <c r="D450" s="21"/>
      <c r="E450" s="21"/>
      <c r="F450" s="16"/>
      <c r="G450" s="16"/>
      <c r="H450" s="16"/>
      <c r="I450" s="16"/>
      <c r="J450" s="16"/>
      <c r="K450" s="16"/>
      <c r="L450" s="16"/>
      <c r="M450" s="16"/>
      <c r="N450" s="16"/>
      <c r="O450" s="16"/>
      <c r="P450" s="16"/>
      <c r="Q450" s="16"/>
      <c r="R450" s="16"/>
      <c r="S450" s="17"/>
      <c r="U450" s="33" t="str">
        <f t="shared" si="6"/>
        <v/>
      </c>
    </row>
    <row r="451" spans="1:21">
      <c r="A451" s="21"/>
      <c r="B451" s="21"/>
      <c r="C451" s="21"/>
      <c r="D451" s="21"/>
      <c r="E451" s="21"/>
      <c r="F451" s="16"/>
      <c r="G451" s="16"/>
      <c r="H451" s="16"/>
      <c r="I451" s="16"/>
      <c r="J451" s="16"/>
      <c r="K451" s="16"/>
      <c r="L451" s="16"/>
      <c r="M451" s="16"/>
      <c r="N451" s="16"/>
      <c r="O451" s="16"/>
      <c r="P451" s="16"/>
      <c r="Q451" s="16"/>
      <c r="R451" s="16"/>
      <c r="S451" s="17"/>
      <c r="U451" s="33" t="str">
        <f t="shared" si="6"/>
        <v/>
      </c>
    </row>
    <row r="452" spans="1:21">
      <c r="A452" s="21"/>
      <c r="B452" s="21"/>
      <c r="C452" s="21"/>
      <c r="D452" s="21"/>
      <c r="E452" s="21"/>
      <c r="F452" s="16"/>
      <c r="G452" s="16"/>
      <c r="H452" s="16"/>
      <c r="I452" s="16"/>
      <c r="J452" s="16"/>
      <c r="K452" s="16"/>
      <c r="L452" s="16"/>
      <c r="M452" s="16"/>
      <c r="N452" s="16"/>
      <c r="O452" s="16"/>
      <c r="P452" s="16"/>
      <c r="Q452" s="16"/>
      <c r="R452" s="16"/>
      <c r="S452" s="17"/>
      <c r="U452" s="33" t="str">
        <f t="shared" si="6"/>
        <v/>
      </c>
    </row>
    <row r="453" spans="1:21">
      <c r="A453" s="21"/>
      <c r="B453" s="21"/>
      <c r="C453" s="21"/>
      <c r="D453" s="21"/>
      <c r="E453" s="21"/>
      <c r="F453" s="16"/>
      <c r="G453" s="16"/>
      <c r="H453" s="16"/>
      <c r="I453" s="16"/>
      <c r="J453" s="16"/>
      <c r="K453" s="16"/>
      <c r="L453" s="16"/>
      <c r="M453" s="16"/>
      <c r="N453" s="16"/>
      <c r="O453" s="16"/>
      <c r="P453" s="16"/>
      <c r="Q453" s="16"/>
      <c r="R453" s="16"/>
      <c r="S453" s="17"/>
      <c r="U453" s="33" t="str">
        <f t="shared" si="6"/>
        <v/>
      </c>
    </row>
    <row r="454" spans="1:21">
      <c r="A454" s="21"/>
      <c r="B454" s="21"/>
      <c r="C454" s="21"/>
      <c r="D454" s="21"/>
      <c r="E454" s="21"/>
      <c r="F454" s="16"/>
      <c r="G454" s="16"/>
      <c r="H454" s="16"/>
      <c r="I454" s="16"/>
      <c r="J454" s="16"/>
      <c r="K454" s="16"/>
      <c r="L454" s="16"/>
      <c r="M454" s="16"/>
      <c r="N454" s="16"/>
      <c r="O454" s="16"/>
      <c r="P454" s="16"/>
      <c r="Q454" s="16"/>
      <c r="R454" s="16"/>
      <c r="S454" s="17"/>
      <c r="U454" s="33" t="str">
        <f t="shared" si="6"/>
        <v/>
      </c>
    </row>
    <row r="455" spans="1:21">
      <c r="A455" s="21"/>
      <c r="B455" s="21"/>
      <c r="C455" s="21"/>
      <c r="D455" s="21"/>
      <c r="E455" s="21"/>
      <c r="F455" s="16"/>
      <c r="G455" s="16"/>
      <c r="H455" s="16"/>
      <c r="I455" s="16"/>
      <c r="J455" s="16"/>
      <c r="K455" s="16"/>
      <c r="L455" s="16"/>
      <c r="M455" s="16"/>
      <c r="N455" s="16"/>
      <c r="O455" s="16"/>
      <c r="P455" s="16"/>
      <c r="Q455" s="16"/>
      <c r="R455" s="16"/>
      <c r="S455" s="17"/>
      <c r="U455" s="33" t="str">
        <f t="shared" si="6"/>
        <v/>
      </c>
    </row>
    <row r="456" spans="1:21">
      <c r="A456" s="21"/>
      <c r="B456" s="21"/>
      <c r="C456" s="21"/>
      <c r="D456" s="21"/>
      <c r="E456" s="21"/>
      <c r="F456" s="16"/>
      <c r="G456" s="16"/>
      <c r="H456" s="16"/>
      <c r="I456" s="16"/>
      <c r="J456" s="16"/>
      <c r="K456" s="16"/>
      <c r="L456" s="16"/>
      <c r="M456" s="16"/>
      <c r="N456" s="16"/>
      <c r="O456" s="16"/>
      <c r="P456" s="16"/>
      <c r="Q456" s="16"/>
      <c r="R456" s="16"/>
      <c r="S456" s="17"/>
      <c r="U456" s="33" t="str">
        <f t="shared" si="6"/>
        <v/>
      </c>
    </row>
    <row r="457" spans="1:21">
      <c r="A457" s="21"/>
      <c r="B457" s="21"/>
      <c r="C457" s="21"/>
      <c r="D457" s="21"/>
      <c r="E457" s="21"/>
      <c r="F457" s="16"/>
      <c r="G457" s="16"/>
      <c r="H457" s="16"/>
      <c r="I457" s="16"/>
      <c r="J457" s="16"/>
      <c r="K457" s="16"/>
      <c r="L457" s="16"/>
      <c r="M457" s="16"/>
      <c r="N457" s="16"/>
      <c r="O457" s="16"/>
      <c r="P457" s="16"/>
      <c r="Q457" s="16"/>
      <c r="R457" s="16"/>
      <c r="S457" s="17"/>
      <c r="U457" s="33" t="str">
        <f t="shared" si="6"/>
        <v/>
      </c>
    </row>
    <row r="458" spans="1:21">
      <c r="A458" s="21"/>
      <c r="B458" s="21"/>
      <c r="C458" s="21"/>
      <c r="D458" s="21"/>
      <c r="E458" s="21"/>
      <c r="F458" s="16"/>
      <c r="G458" s="16"/>
      <c r="H458" s="16"/>
      <c r="I458" s="16"/>
      <c r="J458" s="16"/>
      <c r="K458" s="16"/>
      <c r="L458" s="16"/>
      <c r="M458" s="16"/>
      <c r="N458" s="16"/>
      <c r="O458" s="16"/>
      <c r="P458" s="16"/>
      <c r="Q458" s="16"/>
      <c r="R458" s="16"/>
      <c r="S458" s="17"/>
      <c r="U458" s="33" t="str">
        <f t="shared" ref="U458:U500" si="7">IF(COUNTA(F458:S458)=0,"",_xlfn.CONCAT(,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"No accrued interest has been reported, whereas the position at the beginning or at the end of the period is greater than zero. Report '0' in case accrued interest equals zero, do not leave the cell empty.",
     ""),
IF(AND(OR(ABS(G458)&gt;3000000000,ABS(H458)&gt;3000000000),ISBLANK(S458)),
 " Warning: An explanation in &lt;c140&gt; must be completed for transactions of more than EUR 3 billion or less than EUR -3 billion.",
     "")))</f>
        <v/>
      </c>
    </row>
    <row r="459" spans="1:21">
      <c r="A459" s="21"/>
      <c r="B459" s="21"/>
      <c r="C459" s="21"/>
      <c r="D459" s="21"/>
      <c r="E459" s="21"/>
      <c r="F459" s="16"/>
      <c r="G459" s="16"/>
      <c r="H459" s="16"/>
      <c r="I459" s="16"/>
      <c r="J459" s="16"/>
      <c r="K459" s="16"/>
      <c r="L459" s="16"/>
      <c r="M459" s="16"/>
      <c r="N459" s="16"/>
      <c r="O459" s="16"/>
      <c r="P459" s="16"/>
      <c r="Q459" s="16"/>
      <c r="R459" s="16"/>
      <c r="S459" s="17"/>
      <c r="U459" s="33" t="str">
        <f t="shared" si="7"/>
        <v/>
      </c>
    </row>
    <row r="460" spans="1:21">
      <c r="A460" s="21"/>
      <c r="B460" s="21"/>
      <c r="C460" s="21"/>
      <c r="D460" s="21"/>
      <c r="E460" s="21"/>
      <c r="F460" s="16"/>
      <c r="G460" s="16"/>
      <c r="H460" s="16"/>
      <c r="I460" s="16"/>
      <c r="J460" s="16"/>
      <c r="K460" s="16"/>
      <c r="L460" s="16"/>
      <c r="M460" s="16"/>
      <c r="N460" s="16"/>
      <c r="O460" s="16"/>
      <c r="P460" s="16"/>
      <c r="Q460" s="16"/>
      <c r="R460" s="16"/>
      <c r="S460" s="17"/>
      <c r="U460" s="33" t="str">
        <f t="shared" si="7"/>
        <v/>
      </c>
    </row>
    <row r="461" spans="1:21">
      <c r="A461" s="21"/>
      <c r="B461" s="21"/>
      <c r="C461" s="21"/>
      <c r="D461" s="21"/>
      <c r="E461" s="21"/>
      <c r="F461" s="16"/>
      <c r="G461" s="16"/>
      <c r="H461" s="16"/>
      <c r="I461" s="16"/>
      <c r="J461" s="16"/>
      <c r="K461" s="16"/>
      <c r="L461" s="16"/>
      <c r="M461" s="16"/>
      <c r="N461" s="16"/>
      <c r="O461" s="16"/>
      <c r="P461" s="16"/>
      <c r="Q461" s="16"/>
      <c r="R461" s="16"/>
      <c r="S461" s="17"/>
      <c r="U461" s="33" t="str">
        <f t="shared" si="7"/>
        <v/>
      </c>
    </row>
    <row r="462" spans="1:21">
      <c r="A462" s="21"/>
      <c r="B462" s="21"/>
      <c r="C462" s="21"/>
      <c r="D462" s="21"/>
      <c r="E462" s="21"/>
      <c r="F462" s="16"/>
      <c r="G462" s="16"/>
      <c r="H462" s="16"/>
      <c r="I462" s="16"/>
      <c r="J462" s="16"/>
      <c r="K462" s="16"/>
      <c r="L462" s="16"/>
      <c r="M462" s="16"/>
      <c r="N462" s="16"/>
      <c r="O462" s="16"/>
      <c r="P462" s="16"/>
      <c r="Q462" s="16"/>
      <c r="R462" s="16"/>
      <c r="S462" s="17"/>
      <c r="U462" s="33" t="str">
        <f t="shared" si="7"/>
        <v/>
      </c>
    </row>
    <row r="463" spans="1:21">
      <c r="A463" s="21"/>
      <c r="B463" s="21"/>
      <c r="C463" s="21"/>
      <c r="D463" s="21"/>
      <c r="E463" s="21"/>
      <c r="F463" s="16"/>
      <c r="G463" s="16"/>
      <c r="H463" s="16"/>
      <c r="I463" s="16"/>
      <c r="J463" s="16"/>
      <c r="K463" s="16"/>
      <c r="L463" s="16"/>
      <c r="M463" s="16"/>
      <c r="N463" s="16"/>
      <c r="O463" s="16"/>
      <c r="P463" s="16"/>
      <c r="Q463" s="16"/>
      <c r="R463" s="16"/>
      <c r="S463" s="17"/>
      <c r="U463" s="33" t="str">
        <f t="shared" si="7"/>
        <v/>
      </c>
    </row>
    <row r="464" spans="1:21">
      <c r="A464" s="21"/>
      <c r="B464" s="21"/>
      <c r="C464" s="21"/>
      <c r="D464" s="21"/>
      <c r="E464" s="21"/>
      <c r="F464" s="16"/>
      <c r="G464" s="16"/>
      <c r="H464" s="16"/>
      <c r="I464" s="16"/>
      <c r="J464" s="16"/>
      <c r="K464" s="16"/>
      <c r="L464" s="16"/>
      <c r="M464" s="16"/>
      <c r="N464" s="16"/>
      <c r="O464" s="16"/>
      <c r="P464" s="16"/>
      <c r="Q464" s="16"/>
      <c r="R464" s="16"/>
      <c r="S464" s="17"/>
      <c r="U464" s="33" t="str">
        <f t="shared" si="7"/>
        <v/>
      </c>
    </row>
    <row r="465" spans="1:21">
      <c r="A465" s="21"/>
      <c r="B465" s="21"/>
      <c r="C465" s="21"/>
      <c r="D465" s="21"/>
      <c r="E465" s="21"/>
      <c r="F465" s="16"/>
      <c r="G465" s="16"/>
      <c r="H465" s="16"/>
      <c r="I465" s="16"/>
      <c r="J465" s="16"/>
      <c r="K465" s="16"/>
      <c r="L465" s="16"/>
      <c r="M465" s="16"/>
      <c r="N465" s="16"/>
      <c r="O465" s="16"/>
      <c r="P465" s="16"/>
      <c r="Q465" s="16"/>
      <c r="R465" s="16"/>
      <c r="S465" s="17"/>
      <c r="U465" s="33" t="str">
        <f t="shared" si="7"/>
        <v/>
      </c>
    </row>
    <row r="466" spans="1:21">
      <c r="A466" s="21"/>
      <c r="B466" s="21"/>
      <c r="C466" s="21"/>
      <c r="D466" s="21"/>
      <c r="E466" s="21"/>
      <c r="F466" s="16"/>
      <c r="G466" s="16"/>
      <c r="H466" s="16"/>
      <c r="I466" s="16"/>
      <c r="J466" s="16"/>
      <c r="K466" s="16"/>
      <c r="L466" s="16"/>
      <c r="M466" s="16"/>
      <c r="N466" s="16"/>
      <c r="O466" s="16"/>
      <c r="P466" s="16"/>
      <c r="Q466" s="16"/>
      <c r="R466" s="16"/>
      <c r="S466" s="17"/>
      <c r="U466" s="33" t="str">
        <f t="shared" si="7"/>
        <v/>
      </c>
    </row>
    <row r="467" spans="1:21">
      <c r="A467" s="21"/>
      <c r="B467" s="21"/>
      <c r="C467" s="21"/>
      <c r="D467" s="21"/>
      <c r="E467" s="21"/>
      <c r="F467" s="16"/>
      <c r="G467" s="16"/>
      <c r="H467" s="16"/>
      <c r="I467" s="16"/>
      <c r="J467" s="16"/>
      <c r="K467" s="16"/>
      <c r="L467" s="16"/>
      <c r="M467" s="16"/>
      <c r="N467" s="16"/>
      <c r="O467" s="16"/>
      <c r="P467" s="16"/>
      <c r="Q467" s="16"/>
      <c r="R467" s="16"/>
      <c r="S467" s="17"/>
      <c r="U467" s="33" t="str">
        <f t="shared" si="7"/>
        <v/>
      </c>
    </row>
    <row r="468" spans="1:21">
      <c r="A468" s="21"/>
      <c r="B468" s="21"/>
      <c r="C468" s="21"/>
      <c r="D468" s="21"/>
      <c r="E468" s="21"/>
      <c r="F468" s="16"/>
      <c r="G468" s="16"/>
      <c r="H468" s="16"/>
      <c r="I468" s="16"/>
      <c r="J468" s="16"/>
      <c r="K468" s="16"/>
      <c r="L468" s="16"/>
      <c r="M468" s="16"/>
      <c r="N468" s="16"/>
      <c r="O468" s="16"/>
      <c r="P468" s="16"/>
      <c r="Q468" s="16"/>
      <c r="R468" s="16"/>
      <c r="S468" s="17"/>
      <c r="U468" s="33" t="str">
        <f t="shared" si="7"/>
        <v/>
      </c>
    </row>
    <row r="469" spans="1:21">
      <c r="A469" s="21"/>
      <c r="B469" s="21"/>
      <c r="C469" s="21"/>
      <c r="D469" s="21"/>
      <c r="E469" s="21"/>
      <c r="F469" s="16"/>
      <c r="G469" s="16"/>
      <c r="H469" s="16"/>
      <c r="I469" s="16"/>
      <c r="J469" s="16"/>
      <c r="K469" s="16"/>
      <c r="L469" s="16"/>
      <c r="M469" s="16"/>
      <c r="N469" s="16"/>
      <c r="O469" s="16"/>
      <c r="P469" s="16"/>
      <c r="Q469" s="16"/>
      <c r="R469" s="16"/>
      <c r="S469" s="17"/>
      <c r="U469" s="33" t="str">
        <f t="shared" si="7"/>
        <v/>
      </c>
    </row>
    <row r="470" spans="1:21">
      <c r="A470" s="21"/>
      <c r="B470" s="21"/>
      <c r="C470" s="21"/>
      <c r="D470" s="21"/>
      <c r="E470" s="21"/>
      <c r="F470" s="16"/>
      <c r="G470" s="16"/>
      <c r="H470" s="16"/>
      <c r="I470" s="16"/>
      <c r="J470" s="16"/>
      <c r="K470" s="16"/>
      <c r="L470" s="16"/>
      <c r="M470" s="16"/>
      <c r="N470" s="16"/>
      <c r="O470" s="16"/>
      <c r="P470" s="16"/>
      <c r="Q470" s="16"/>
      <c r="R470" s="16"/>
      <c r="S470" s="17"/>
      <c r="U470" s="33" t="str">
        <f t="shared" si="7"/>
        <v/>
      </c>
    </row>
    <row r="471" spans="1:21">
      <c r="A471" s="21"/>
      <c r="B471" s="21"/>
      <c r="C471" s="21"/>
      <c r="D471" s="21"/>
      <c r="E471" s="21"/>
      <c r="F471" s="16"/>
      <c r="G471" s="16"/>
      <c r="H471" s="16"/>
      <c r="I471" s="16"/>
      <c r="J471" s="16"/>
      <c r="K471" s="16"/>
      <c r="L471" s="16"/>
      <c r="M471" s="16"/>
      <c r="N471" s="16"/>
      <c r="O471" s="16"/>
      <c r="P471" s="16"/>
      <c r="Q471" s="16"/>
      <c r="R471" s="16"/>
      <c r="S471" s="17"/>
      <c r="U471" s="33" t="str">
        <f t="shared" si="7"/>
        <v/>
      </c>
    </row>
    <row r="472" spans="1:21">
      <c r="A472" s="21"/>
      <c r="B472" s="21"/>
      <c r="C472" s="21"/>
      <c r="D472" s="21"/>
      <c r="E472" s="21"/>
      <c r="F472" s="16"/>
      <c r="G472" s="16"/>
      <c r="H472" s="16"/>
      <c r="I472" s="16"/>
      <c r="J472" s="16"/>
      <c r="K472" s="16"/>
      <c r="L472" s="16"/>
      <c r="M472" s="16"/>
      <c r="N472" s="16"/>
      <c r="O472" s="16"/>
      <c r="P472" s="16"/>
      <c r="Q472" s="16"/>
      <c r="R472" s="16"/>
      <c r="S472" s="17"/>
      <c r="U472" s="33" t="str">
        <f t="shared" si="7"/>
        <v/>
      </c>
    </row>
    <row r="473" spans="1:21">
      <c r="A473" s="21"/>
      <c r="B473" s="21"/>
      <c r="C473" s="21"/>
      <c r="D473" s="21"/>
      <c r="E473" s="21"/>
      <c r="F473" s="16"/>
      <c r="G473" s="16"/>
      <c r="H473" s="16"/>
      <c r="I473" s="16"/>
      <c r="J473" s="16"/>
      <c r="K473" s="16"/>
      <c r="L473" s="16"/>
      <c r="M473" s="16"/>
      <c r="N473" s="16"/>
      <c r="O473" s="16"/>
      <c r="P473" s="16"/>
      <c r="Q473" s="16"/>
      <c r="R473" s="16"/>
      <c r="S473" s="17"/>
      <c r="U473" s="33" t="str">
        <f t="shared" si="7"/>
        <v/>
      </c>
    </row>
    <row r="474" spans="1:21">
      <c r="A474" s="21"/>
      <c r="B474" s="21"/>
      <c r="C474" s="21"/>
      <c r="D474" s="21"/>
      <c r="E474" s="21"/>
      <c r="F474" s="16"/>
      <c r="G474" s="16"/>
      <c r="H474" s="16"/>
      <c r="I474" s="16"/>
      <c r="J474" s="16"/>
      <c r="K474" s="16"/>
      <c r="L474" s="16"/>
      <c r="M474" s="16"/>
      <c r="N474" s="16"/>
      <c r="O474" s="16"/>
      <c r="P474" s="16"/>
      <c r="Q474" s="16"/>
      <c r="R474" s="16"/>
      <c r="S474" s="17"/>
      <c r="U474" s="33" t="str">
        <f t="shared" si="7"/>
        <v/>
      </c>
    </row>
    <row r="475" spans="1:21">
      <c r="A475" s="21"/>
      <c r="B475" s="21"/>
      <c r="C475" s="21"/>
      <c r="D475" s="21"/>
      <c r="E475" s="21"/>
      <c r="F475" s="16"/>
      <c r="G475" s="16"/>
      <c r="H475" s="16"/>
      <c r="I475" s="16"/>
      <c r="J475" s="16"/>
      <c r="K475" s="16"/>
      <c r="L475" s="16"/>
      <c r="M475" s="16"/>
      <c r="N475" s="16"/>
      <c r="O475" s="16"/>
      <c r="P475" s="16"/>
      <c r="Q475" s="16"/>
      <c r="R475" s="16"/>
      <c r="S475" s="17"/>
      <c r="U475" s="33" t="str">
        <f t="shared" si="7"/>
        <v/>
      </c>
    </row>
    <row r="476" spans="1:21">
      <c r="A476" s="21"/>
      <c r="B476" s="21"/>
      <c r="C476" s="21"/>
      <c r="D476" s="21"/>
      <c r="E476" s="21"/>
      <c r="F476" s="16"/>
      <c r="G476" s="16"/>
      <c r="H476" s="16"/>
      <c r="I476" s="16"/>
      <c r="J476" s="16"/>
      <c r="K476" s="16"/>
      <c r="L476" s="16"/>
      <c r="M476" s="16"/>
      <c r="N476" s="16"/>
      <c r="O476" s="16"/>
      <c r="P476" s="16"/>
      <c r="Q476" s="16"/>
      <c r="R476" s="16"/>
      <c r="S476" s="17"/>
      <c r="U476" s="33" t="str">
        <f t="shared" si="7"/>
        <v/>
      </c>
    </row>
    <row r="477" spans="1:21">
      <c r="A477" s="21"/>
      <c r="B477" s="21"/>
      <c r="C477" s="21"/>
      <c r="D477" s="21"/>
      <c r="E477" s="21"/>
      <c r="F477" s="16"/>
      <c r="G477" s="16"/>
      <c r="H477" s="16"/>
      <c r="I477" s="16"/>
      <c r="J477" s="16"/>
      <c r="K477" s="16"/>
      <c r="L477" s="16"/>
      <c r="M477" s="16"/>
      <c r="N477" s="16"/>
      <c r="O477" s="16"/>
      <c r="P477" s="16"/>
      <c r="Q477" s="16"/>
      <c r="R477" s="16"/>
      <c r="S477" s="17"/>
      <c r="U477" s="33" t="str">
        <f t="shared" si="7"/>
        <v/>
      </c>
    </row>
    <row r="478" spans="1:21">
      <c r="A478" s="21"/>
      <c r="B478" s="21"/>
      <c r="C478" s="21"/>
      <c r="D478" s="21"/>
      <c r="E478" s="21"/>
      <c r="F478" s="16"/>
      <c r="G478" s="16"/>
      <c r="H478" s="16"/>
      <c r="I478" s="16"/>
      <c r="J478" s="16"/>
      <c r="K478" s="16"/>
      <c r="L478" s="16"/>
      <c r="M478" s="16"/>
      <c r="N478" s="16"/>
      <c r="O478" s="16"/>
      <c r="P478" s="16"/>
      <c r="Q478" s="16"/>
      <c r="R478" s="16"/>
      <c r="S478" s="17"/>
      <c r="U478" s="33" t="str">
        <f t="shared" si="7"/>
        <v/>
      </c>
    </row>
    <row r="479" spans="1:21">
      <c r="A479" s="21"/>
      <c r="B479" s="21"/>
      <c r="C479" s="21"/>
      <c r="D479" s="21"/>
      <c r="E479" s="21"/>
      <c r="F479" s="16"/>
      <c r="G479" s="16"/>
      <c r="H479" s="16"/>
      <c r="I479" s="16"/>
      <c r="J479" s="16"/>
      <c r="K479" s="16"/>
      <c r="L479" s="16"/>
      <c r="M479" s="16"/>
      <c r="N479" s="16"/>
      <c r="O479" s="16"/>
      <c r="P479" s="16"/>
      <c r="Q479" s="16"/>
      <c r="R479" s="16"/>
      <c r="S479" s="17"/>
      <c r="U479" s="33" t="str">
        <f t="shared" si="7"/>
        <v/>
      </c>
    </row>
    <row r="480" spans="1:21">
      <c r="A480" s="21"/>
      <c r="B480" s="21"/>
      <c r="C480" s="21"/>
      <c r="D480" s="21"/>
      <c r="E480" s="21"/>
      <c r="F480" s="16"/>
      <c r="G480" s="16"/>
      <c r="H480" s="16"/>
      <c r="I480" s="16"/>
      <c r="J480" s="16"/>
      <c r="K480" s="16"/>
      <c r="L480" s="16"/>
      <c r="M480" s="16"/>
      <c r="N480" s="16"/>
      <c r="O480" s="16"/>
      <c r="P480" s="16"/>
      <c r="Q480" s="16"/>
      <c r="R480" s="16"/>
      <c r="S480" s="17"/>
      <c r="U480" s="33" t="str">
        <f t="shared" si="7"/>
        <v/>
      </c>
    </row>
    <row r="481" spans="1:21">
      <c r="A481" s="21"/>
      <c r="B481" s="21"/>
      <c r="C481" s="21"/>
      <c r="D481" s="21"/>
      <c r="E481" s="21"/>
      <c r="F481" s="16"/>
      <c r="G481" s="16"/>
      <c r="H481" s="16"/>
      <c r="I481" s="16"/>
      <c r="J481" s="16"/>
      <c r="K481" s="16"/>
      <c r="L481" s="16"/>
      <c r="M481" s="16"/>
      <c r="N481" s="16"/>
      <c r="O481" s="16"/>
      <c r="P481" s="16"/>
      <c r="Q481" s="16"/>
      <c r="R481" s="16"/>
      <c r="S481" s="17"/>
      <c r="U481" s="33" t="str">
        <f t="shared" si="7"/>
        <v/>
      </c>
    </row>
    <row r="482" spans="1:21">
      <c r="A482" s="21"/>
      <c r="B482" s="21"/>
      <c r="C482" s="21"/>
      <c r="D482" s="21"/>
      <c r="E482" s="21"/>
      <c r="F482" s="16"/>
      <c r="G482" s="16"/>
      <c r="H482" s="16"/>
      <c r="I482" s="16"/>
      <c r="J482" s="16"/>
      <c r="K482" s="16"/>
      <c r="L482" s="16"/>
      <c r="M482" s="16"/>
      <c r="N482" s="16"/>
      <c r="O482" s="16"/>
      <c r="P482" s="16"/>
      <c r="Q482" s="16"/>
      <c r="R482" s="16"/>
      <c r="S482" s="17"/>
      <c r="U482" s="33" t="str">
        <f t="shared" si="7"/>
        <v/>
      </c>
    </row>
    <row r="483" spans="1:21">
      <c r="A483" s="21"/>
      <c r="B483" s="21"/>
      <c r="C483" s="21"/>
      <c r="D483" s="21"/>
      <c r="E483" s="21"/>
      <c r="F483" s="16"/>
      <c r="G483" s="16"/>
      <c r="H483" s="16"/>
      <c r="I483" s="16"/>
      <c r="J483" s="16"/>
      <c r="K483" s="16"/>
      <c r="L483" s="16"/>
      <c r="M483" s="16"/>
      <c r="N483" s="16"/>
      <c r="O483" s="16"/>
      <c r="P483" s="16"/>
      <c r="Q483" s="16"/>
      <c r="R483" s="16"/>
      <c r="S483" s="17"/>
      <c r="U483" s="33" t="str">
        <f t="shared" si="7"/>
        <v/>
      </c>
    </row>
    <row r="484" spans="1:21">
      <c r="A484" s="21"/>
      <c r="B484" s="21"/>
      <c r="C484" s="21"/>
      <c r="D484" s="21"/>
      <c r="E484" s="21"/>
      <c r="F484" s="16"/>
      <c r="G484" s="16"/>
      <c r="H484" s="16"/>
      <c r="I484" s="16"/>
      <c r="J484" s="16"/>
      <c r="K484" s="16"/>
      <c r="L484" s="16"/>
      <c r="M484" s="16"/>
      <c r="N484" s="16"/>
      <c r="O484" s="16"/>
      <c r="P484" s="16"/>
      <c r="Q484" s="16"/>
      <c r="R484" s="16"/>
      <c r="S484" s="17"/>
      <c r="U484" s="33" t="str">
        <f t="shared" si="7"/>
        <v/>
      </c>
    </row>
    <row r="485" spans="1:21">
      <c r="A485" s="21"/>
      <c r="B485" s="21"/>
      <c r="C485" s="21"/>
      <c r="D485" s="21"/>
      <c r="E485" s="21"/>
      <c r="F485" s="16"/>
      <c r="G485" s="16"/>
      <c r="H485" s="16"/>
      <c r="I485" s="16"/>
      <c r="J485" s="16"/>
      <c r="K485" s="16"/>
      <c r="L485" s="16"/>
      <c r="M485" s="16"/>
      <c r="N485" s="16"/>
      <c r="O485" s="16"/>
      <c r="P485" s="16"/>
      <c r="Q485" s="16"/>
      <c r="R485" s="16"/>
      <c r="S485" s="17"/>
      <c r="U485" s="33" t="str">
        <f t="shared" si="7"/>
        <v/>
      </c>
    </row>
    <row r="486" spans="1:21">
      <c r="A486" s="21"/>
      <c r="B486" s="21"/>
      <c r="C486" s="21"/>
      <c r="D486" s="21"/>
      <c r="E486" s="21"/>
      <c r="F486" s="16"/>
      <c r="G486" s="16"/>
      <c r="H486" s="16"/>
      <c r="I486" s="16"/>
      <c r="J486" s="16"/>
      <c r="K486" s="16"/>
      <c r="L486" s="16"/>
      <c r="M486" s="16"/>
      <c r="N486" s="16"/>
      <c r="O486" s="16"/>
      <c r="P486" s="16"/>
      <c r="Q486" s="16"/>
      <c r="R486" s="16"/>
      <c r="S486" s="17"/>
      <c r="U486" s="33" t="str">
        <f t="shared" si="7"/>
        <v/>
      </c>
    </row>
    <row r="487" spans="1:21">
      <c r="A487" s="21"/>
      <c r="B487" s="21"/>
      <c r="C487" s="21"/>
      <c r="D487" s="21"/>
      <c r="E487" s="21"/>
      <c r="F487" s="16"/>
      <c r="G487" s="16"/>
      <c r="H487" s="16"/>
      <c r="I487" s="16"/>
      <c r="J487" s="16"/>
      <c r="K487" s="16"/>
      <c r="L487" s="16"/>
      <c r="M487" s="16"/>
      <c r="N487" s="16"/>
      <c r="O487" s="16"/>
      <c r="P487" s="16"/>
      <c r="Q487" s="16"/>
      <c r="R487" s="16"/>
      <c r="S487" s="17"/>
      <c r="U487" s="33" t="str">
        <f t="shared" si="7"/>
        <v/>
      </c>
    </row>
    <row r="488" spans="1:21">
      <c r="A488" s="21"/>
      <c r="B488" s="21"/>
      <c r="C488" s="21"/>
      <c r="D488" s="21"/>
      <c r="E488" s="21"/>
      <c r="F488" s="16"/>
      <c r="G488" s="16"/>
      <c r="H488" s="16"/>
      <c r="I488" s="16"/>
      <c r="J488" s="16"/>
      <c r="K488" s="16"/>
      <c r="L488" s="16"/>
      <c r="M488" s="16"/>
      <c r="N488" s="16"/>
      <c r="O488" s="16"/>
      <c r="P488" s="16"/>
      <c r="Q488" s="16"/>
      <c r="R488" s="16"/>
      <c r="S488" s="17"/>
      <c r="U488" s="33" t="str">
        <f t="shared" si="7"/>
        <v/>
      </c>
    </row>
    <row r="489" spans="1:21">
      <c r="A489" s="21"/>
      <c r="B489" s="21"/>
      <c r="C489" s="21"/>
      <c r="D489" s="21"/>
      <c r="E489" s="21"/>
      <c r="F489" s="16"/>
      <c r="G489" s="16"/>
      <c r="H489" s="16"/>
      <c r="I489" s="16"/>
      <c r="J489" s="16"/>
      <c r="K489" s="16"/>
      <c r="L489" s="16"/>
      <c r="M489" s="16"/>
      <c r="N489" s="16"/>
      <c r="O489" s="16"/>
      <c r="P489" s="16"/>
      <c r="Q489" s="16"/>
      <c r="R489" s="16"/>
      <c r="S489" s="17"/>
      <c r="U489" s="33" t="str">
        <f t="shared" si="7"/>
        <v/>
      </c>
    </row>
    <row r="490" spans="1:21">
      <c r="A490" s="21"/>
      <c r="B490" s="21"/>
      <c r="C490" s="21"/>
      <c r="D490" s="21"/>
      <c r="E490" s="21"/>
      <c r="F490" s="16"/>
      <c r="G490" s="16"/>
      <c r="H490" s="16"/>
      <c r="I490" s="16"/>
      <c r="J490" s="16"/>
      <c r="K490" s="16"/>
      <c r="L490" s="16"/>
      <c r="M490" s="16"/>
      <c r="N490" s="16"/>
      <c r="O490" s="16"/>
      <c r="P490" s="16"/>
      <c r="Q490" s="16"/>
      <c r="R490" s="16"/>
      <c r="S490" s="17"/>
      <c r="U490" s="33" t="str">
        <f t="shared" si="7"/>
        <v/>
      </c>
    </row>
    <row r="491" spans="1:21">
      <c r="A491" s="21"/>
      <c r="B491" s="21"/>
      <c r="C491" s="21"/>
      <c r="D491" s="21"/>
      <c r="E491" s="21"/>
      <c r="F491" s="16"/>
      <c r="G491" s="16"/>
      <c r="H491" s="16"/>
      <c r="I491" s="16"/>
      <c r="J491" s="16"/>
      <c r="K491" s="16"/>
      <c r="L491" s="16"/>
      <c r="M491" s="16"/>
      <c r="N491" s="16"/>
      <c r="O491" s="16"/>
      <c r="P491" s="16"/>
      <c r="Q491" s="16"/>
      <c r="R491" s="16"/>
      <c r="S491" s="17"/>
      <c r="U491" s="33" t="str">
        <f t="shared" si="7"/>
        <v/>
      </c>
    </row>
    <row r="492" spans="1:21">
      <c r="A492" s="21"/>
      <c r="B492" s="21"/>
      <c r="C492" s="21"/>
      <c r="D492" s="21"/>
      <c r="E492" s="21"/>
      <c r="F492" s="16"/>
      <c r="G492" s="16"/>
      <c r="H492" s="16"/>
      <c r="I492" s="16"/>
      <c r="J492" s="16"/>
      <c r="K492" s="16"/>
      <c r="L492" s="16"/>
      <c r="M492" s="16"/>
      <c r="N492" s="16"/>
      <c r="O492" s="16"/>
      <c r="P492" s="16"/>
      <c r="Q492" s="16"/>
      <c r="R492" s="16"/>
      <c r="S492" s="17"/>
      <c r="U492" s="33" t="str">
        <f t="shared" si="7"/>
        <v/>
      </c>
    </row>
    <row r="493" spans="1:21">
      <c r="A493" s="21"/>
      <c r="B493" s="21"/>
      <c r="C493" s="21"/>
      <c r="D493" s="21"/>
      <c r="E493" s="21"/>
      <c r="F493" s="16"/>
      <c r="G493" s="16"/>
      <c r="H493" s="16"/>
      <c r="I493" s="16"/>
      <c r="J493" s="16"/>
      <c r="K493" s="16"/>
      <c r="L493" s="16"/>
      <c r="M493" s="16"/>
      <c r="N493" s="16"/>
      <c r="O493" s="16"/>
      <c r="P493" s="16"/>
      <c r="Q493" s="16"/>
      <c r="R493" s="16"/>
      <c r="S493" s="17"/>
      <c r="U493" s="33" t="str">
        <f t="shared" si="7"/>
        <v/>
      </c>
    </row>
    <row r="494" spans="1:21">
      <c r="A494" s="21"/>
      <c r="B494" s="21"/>
      <c r="C494" s="21"/>
      <c r="D494" s="21"/>
      <c r="E494" s="21"/>
      <c r="F494" s="16"/>
      <c r="G494" s="16"/>
      <c r="H494" s="16"/>
      <c r="I494" s="16"/>
      <c r="J494" s="16"/>
      <c r="K494" s="16"/>
      <c r="L494" s="16"/>
      <c r="M494" s="16"/>
      <c r="N494" s="16"/>
      <c r="O494" s="16"/>
      <c r="P494" s="16"/>
      <c r="Q494" s="16"/>
      <c r="R494" s="16"/>
      <c r="S494" s="17"/>
      <c r="U494" s="33" t="str">
        <f t="shared" si="7"/>
        <v/>
      </c>
    </row>
    <row r="495" spans="1:21">
      <c r="A495" s="21"/>
      <c r="B495" s="21"/>
      <c r="C495" s="21"/>
      <c r="D495" s="21"/>
      <c r="E495" s="21"/>
      <c r="F495" s="16"/>
      <c r="G495" s="16"/>
      <c r="H495" s="16"/>
      <c r="I495" s="16"/>
      <c r="J495" s="16"/>
      <c r="K495" s="16"/>
      <c r="L495" s="16"/>
      <c r="M495" s="16"/>
      <c r="N495" s="16"/>
      <c r="O495" s="16"/>
      <c r="P495" s="16"/>
      <c r="Q495" s="16"/>
      <c r="R495" s="16"/>
      <c r="S495" s="17"/>
      <c r="U495" s="33" t="str">
        <f t="shared" si="7"/>
        <v/>
      </c>
    </row>
    <row r="496" spans="1:21">
      <c r="A496" s="21"/>
      <c r="B496" s="21"/>
      <c r="C496" s="21"/>
      <c r="D496" s="21"/>
      <c r="E496" s="21"/>
      <c r="F496" s="16"/>
      <c r="G496" s="16"/>
      <c r="H496" s="16"/>
      <c r="I496" s="16"/>
      <c r="J496" s="16"/>
      <c r="K496" s="16"/>
      <c r="L496" s="16"/>
      <c r="M496" s="16"/>
      <c r="N496" s="16"/>
      <c r="O496" s="16"/>
      <c r="P496" s="16"/>
      <c r="Q496" s="16"/>
      <c r="R496" s="16"/>
      <c r="S496" s="17"/>
      <c r="U496" s="33" t="str">
        <f t="shared" si="7"/>
        <v/>
      </c>
    </row>
    <row r="497" spans="1:21">
      <c r="A497" s="21"/>
      <c r="B497" s="21"/>
      <c r="C497" s="21"/>
      <c r="D497" s="21"/>
      <c r="E497" s="21"/>
      <c r="F497" s="16"/>
      <c r="G497" s="16"/>
      <c r="H497" s="16"/>
      <c r="I497" s="16"/>
      <c r="J497" s="16"/>
      <c r="K497" s="16"/>
      <c r="L497" s="16"/>
      <c r="M497" s="16"/>
      <c r="N497" s="16"/>
      <c r="O497" s="16"/>
      <c r="P497" s="16"/>
      <c r="Q497" s="16"/>
      <c r="R497" s="16"/>
      <c r="S497" s="17"/>
      <c r="U497" s="33" t="str">
        <f t="shared" si="7"/>
        <v/>
      </c>
    </row>
    <row r="498" spans="1:21">
      <c r="A498" s="21"/>
      <c r="B498" s="21"/>
      <c r="C498" s="21"/>
      <c r="D498" s="21"/>
      <c r="E498" s="21"/>
      <c r="F498" s="16"/>
      <c r="G498" s="16"/>
      <c r="H498" s="16"/>
      <c r="I498" s="16"/>
      <c r="J498" s="16"/>
      <c r="K498" s="16"/>
      <c r="L498" s="16"/>
      <c r="M498" s="16"/>
      <c r="N498" s="16"/>
      <c r="O498" s="16"/>
      <c r="P498" s="16"/>
      <c r="Q498" s="16"/>
      <c r="R498" s="16"/>
      <c r="S498" s="17"/>
      <c r="U498" s="33" t="str">
        <f t="shared" si="7"/>
        <v/>
      </c>
    </row>
    <row r="499" spans="1:21">
      <c r="A499" s="21"/>
      <c r="B499" s="21"/>
      <c r="C499" s="21"/>
      <c r="D499" s="21"/>
      <c r="E499" s="21"/>
      <c r="F499" s="16"/>
      <c r="G499" s="16"/>
      <c r="H499" s="16"/>
      <c r="I499" s="16"/>
      <c r="J499" s="16"/>
      <c r="K499" s="16"/>
      <c r="L499" s="16"/>
      <c r="M499" s="16"/>
      <c r="N499" s="16"/>
      <c r="O499" s="16"/>
      <c r="P499" s="16"/>
      <c r="Q499" s="16"/>
      <c r="R499" s="16"/>
      <c r="S499" s="17"/>
      <c r="U499" s="33" t="str">
        <f t="shared" si="7"/>
        <v/>
      </c>
    </row>
    <row r="500" spans="1:21">
      <c r="A500" s="21"/>
      <c r="B500" s="21"/>
      <c r="C500" s="21"/>
      <c r="D500" s="21"/>
      <c r="E500" s="21"/>
      <c r="F500" s="16"/>
      <c r="G500" s="16"/>
      <c r="H500" s="16"/>
      <c r="I500" s="16"/>
      <c r="J500" s="16"/>
      <c r="K500" s="16"/>
      <c r="L500" s="16"/>
      <c r="M500" s="16"/>
      <c r="N500" s="16"/>
      <c r="O500" s="16"/>
      <c r="P500" s="16"/>
      <c r="Q500" s="16"/>
      <c r="R500" s="16"/>
      <c r="S500" s="17"/>
      <c r="U500" s="33" t="str">
        <f t="shared" si="7"/>
        <v/>
      </c>
    </row>
  </sheetData>
  <mergeCells count="17">
    <mergeCell ref="P5:P6"/>
    <mergeCell ref="Q5:Q6"/>
    <mergeCell ref="U3:U6"/>
    <mergeCell ref="F3:M3"/>
    <mergeCell ref="N3:R3"/>
    <mergeCell ref="S3:S6"/>
    <mergeCell ref="F4:F6"/>
    <mergeCell ref="G4:L4"/>
    <mergeCell ref="M4:M6"/>
    <mergeCell ref="N4:N6"/>
    <mergeCell ref="O4:Q4"/>
    <mergeCell ref="R4:R6"/>
    <mergeCell ref="G5:H5"/>
    <mergeCell ref="I5:J5"/>
    <mergeCell ref="K5:K6"/>
    <mergeCell ref="L5:L6"/>
    <mergeCell ref="O5:O6"/>
  </mergeCells>
  <conditionalFormatting sqref="F8:F500">
    <cfRule type="expression" dxfId="92" priority="4">
      <formula>AND(NOT(ISBLANK(F8)), F8&lt;0)</formula>
    </cfRule>
  </conditionalFormatting>
  <conditionalFormatting sqref="M8:M500">
    <cfRule type="expression" dxfId="91" priority="3">
      <formula>AND(NOT(ISBLANK(M8)), M8&lt;0)</formula>
    </cfRule>
    <cfRule type="expression" dxfId="90" priority="6">
      <formula>NOT(M8 = (SUM(F8, G8, I8:L8) - SUM(H8)))</formula>
    </cfRule>
  </conditionalFormatting>
  <conditionalFormatting sqref="O8:O500">
    <cfRule type="expression" dxfId="89" priority="2">
      <formula>AND(ISBLANK(O8), OR(F8&gt;0, M8&gt;0))</formula>
    </cfRule>
  </conditionalFormatting>
  <conditionalFormatting sqref="R8:R500">
    <cfRule type="expression" dxfId="88" priority="5">
      <formula>NOT(R8 = (SUM(N8, O8, Q8) - SUM(P8)))</formula>
    </cfRule>
  </conditionalFormatting>
  <conditionalFormatting sqref="S8:S500">
    <cfRule type="expression" dxfId="87" priority="1">
      <formula>AND(OR(ABS(G8)&gt;3000000000,ABS(H8)&gt;3000000000),ISBLANK(S8))</formula>
    </cfRule>
  </conditionalFormatting>
  <hyperlinks>
    <hyperlink ref="A1" location="'TOC'!B80" display="TOC" xr:uid="{00000000-0004-0000-4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300-000000000000}">
          <x14:formula1>
            <xm:f>_dropDownSheet!$A$36:$B$36</xm:f>
          </x14:formula1>
          <xm:sqref>A8:A500</xm:sqref>
        </x14:dataValidation>
        <x14:dataValidation type="list" allowBlank="1" showInputMessage="1" showErrorMessage="1" xr:uid="{00000000-0002-0000-4300-000001000000}">
          <x14:formula1>
            <xm:f>_dropDownSheet!$A$16:$D$16</xm:f>
          </x14:formula1>
          <xm:sqref>B8:B500</xm:sqref>
        </x14:dataValidation>
        <x14:dataValidation type="list" allowBlank="1" showInputMessage="1" showErrorMessage="1" xr:uid="{00000000-0002-0000-4300-000002000000}">
          <x14:formula1>
            <xm:f>_dropDownSheet!$A$9:$JB$9</xm:f>
          </x14:formula1>
          <xm:sqref>C8:C500</xm:sqref>
        </x14:dataValidation>
        <x14:dataValidation type="list" allowBlank="1" showInputMessage="1" showErrorMessage="1" xr:uid="{00000000-0002-0000-4300-000003000000}">
          <x14:formula1>
            <xm:f>_dropDownSheet!$A$11:$N$11</xm:f>
          </x14:formula1>
          <xm:sqref>D8:D500</xm:sqref>
        </x14:dataValidation>
        <x14:dataValidation type="list" allowBlank="1" showInputMessage="1" showErrorMessage="1" xr:uid="{00000000-0002-0000-4300-000004000000}">
          <x14:formula1>
            <xm:f>_dropDownSheet!$A$18:$C$18</xm:f>
          </x14:formula1>
          <xm:sqref>E8:E500</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Blad69">
    <outlinePr summaryBelow="0"/>
  </sheetPr>
  <dimension ref="A1:R500"/>
  <sheetViews>
    <sheetView workbookViewId="0">
      <pane ySplit="1" topLeftCell="A2" activePane="bottomLeft" state="frozen"/>
      <selection pane="bottomLeft" activeCell="D18" sqref="D18"/>
    </sheetView>
  </sheetViews>
  <sheetFormatPr defaultRowHeight="14.5"/>
  <cols>
    <col min="1" max="16" width="15" customWidth="1"/>
    <col min="18" max="18" width="109.1796875" customWidth="1"/>
  </cols>
  <sheetData>
    <row r="1" spans="1:18" ht="15" customHeight="1">
      <c r="A1" s="11" t="s">
        <v>246</v>
      </c>
      <c r="B1" s="12" t="s">
        <v>175</v>
      </c>
    </row>
    <row r="2" spans="1:18" ht="15" customHeight="1"/>
    <row r="3" spans="1:18">
      <c r="A3" s="12"/>
      <c r="D3" s="53" t="s">
        <v>336</v>
      </c>
      <c r="E3" s="53"/>
      <c r="F3" s="53"/>
      <c r="G3" s="53"/>
      <c r="H3" s="53"/>
      <c r="I3" s="53"/>
      <c r="J3" s="53"/>
      <c r="K3" s="53"/>
      <c r="L3" s="53" t="s">
        <v>284</v>
      </c>
      <c r="M3" s="53"/>
      <c r="N3" s="53"/>
      <c r="O3" s="53"/>
      <c r="P3" s="53"/>
      <c r="R3" s="51" t="s">
        <v>250</v>
      </c>
    </row>
    <row r="4" spans="1:18">
      <c r="D4" s="53" t="s">
        <v>344</v>
      </c>
      <c r="E4" s="53" t="s">
        <v>252</v>
      </c>
      <c r="F4" s="53"/>
      <c r="G4" s="53"/>
      <c r="H4" s="53"/>
      <c r="I4" s="53"/>
      <c r="J4" s="53"/>
      <c r="K4" s="53" t="s">
        <v>345</v>
      </c>
      <c r="L4" s="53" t="s">
        <v>285</v>
      </c>
      <c r="M4" s="53" t="s">
        <v>252</v>
      </c>
      <c r="N4" s="53"/>
      <c r="O4" s="53"/>
      <c r="P4" s="53" t="s">
        <v>286</v>
      </c>
      <c r="R4" s="51"/>
    </row>
    <row r="5" spans="1:18">
      <c r="D5" s="53"/>
      <c r="E5" s="53" t="s">
        <v>254</v>
      </c>
      <c r="F5" s="53"/>
      <c r="G5" s="53" t="s">
        <v>255</v>
      </c>
      <c r="H5" s="53"/>
      <c r="I5" s="53" t="s">
        <v>297</v>
      </c>
      <c r="J5" s="53" t="s">
        <v>257</v>
      </c>
      <c r="K5" s="53"/>
      <c r="L5" s="53"/>
      <c r="M5" s="53" t="s">
        <v>287</v>
      </c>
      <c r="N5" s="53" t="s">
        <v>346</v>
      </c>
      <c r="O5" s="53" t="s">
        <v>291</v>
      </c>
      <c r="P5" s="53"/>
      <c r="R5" s="51"/>
    </row>
    <row r="6" spans="1:18" ht="20">
      <c r="D6" s="53"/>
      <c r="E6" s="13" t="s">
        <v>347</v>
      </c>
      <c r="F6" s="13" t="s">
        <v>348</v>
      </c>
      <c r="G6" s="13" t="s">
        <v>260</v>
      </c>
      <c r="H6" s="13" t="s">
        <v>261</v>
      </c>
      <c r="I6" s="53"/>
      <c r="J6" s="53"/>
      <c r="K6" s="53"/>
      <c r="L6" s="53"/>
      <c r="M6" s="53"/>
      <c r="N6" s="53"/>
      <c r="O6" s="53"/>
      <c r="P6" s="53"/>
      <c r="R6" s="51"/>
    </row>
    <row r="7" spans="1:18" ht="21.5">
      <c r="A7" s="20" t="s">
        <v>275</v>
      </c>
      <c r="B7" s="20" t="s">
        <v>278</v>
      </c>
      <c r="C7" s="20" t="s">
        <v>276</v>
      </c>
      <c r="D7" s="14" t="s">
        <v>262</v>
      </c>
      <c r="E7" s="14" t="s">
        <v>263</v>
      </c>
      <c r="F7" s="14" t="s">
        <v>264</v>
      </c>
      <c r="G7" s="14" t="s">
        <v>265</v>
      </c>
      <c r="H7" s="14" t="s">
        <v>266</v>
      </c>
      <c r="I7" s="14" t="s">
        <v>267</v>
      </c>
      <c r="J7" s="14" t="s">
        <v>268</v>
      </c>
      <c r="K7" s="14" t="s">
        <v>269</v>
      </c>
      <c r="L7" s="14" t="s">
        <v>270</v>
      </c>
      <c r="M7" s="14" t="s">
        <v>209</v>
      </c>
      <c r="N7" s="14" t="s">
        <v>212</v>
      </c>
      <c r="O7" s="14" t="s">
        <v>217</v>
      </c>
      <c r="P7" s="14" t="s">
        <v>239</v>
      </c>
      <c r="R7" s="32" t="s">
        <v>1019</v>
      </c>
    </row>
    <row r="8" spans="1:18" ht="20">
      <c r="A8" s="21" t="s">
        <v>325</v>
      </c>
      <c r="B8" s="21" t="s">
        <v>281</v>
      </c>
      <c r="C8" s="21" t="s">
        <v>279</v>
      </c>
      <c r="D8" s="16"/>
      <c r="E8" s="16"/>
      <c r="F8" s="16"/>
      <c r="G8" s="16"/>
      <c r="H8" s="16"/>
      <c r="I8" s="16"/>
      <c r="J8" s="16"/>
      <c r="K8" s="16"/>
      <c r="L8" s="16"/>
      <c r="M8" s="16"/>
      <c r="N8" s="16"/>
      <c r="O8" s="16"/>
      <c r="P8" s="16"/>
      <c r="R8" s="33"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f>
        <v/>
      </c>
    </row>
    <row r="9" spans="1:18" ht="15" customHeight="1">
      <c r="A9" s="21"/>
      <c r="B9" s="21"/>
      <c r="C9" s="21"/>
      <c r="D9" s="16"/>
      <c r="E9" s="16"/>
      <c r="F9" s="16"/>
      <c r="G9" s="16"/>
      <c r="H9" s="16"/>
      <c r="I9" s="16"/>
      <c r="J9" s="16"/>
      <c r="K9" s="16"/>
      <c r="L9" s="16"/>
      <c r="M9" s="16"/>
      <c r="N9" s="16"/>
      <c r="O9" s="16"/>
      <c r="P9" s="16"/>
      <c r="R9" s="33"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f>
        <v/>
      </c>
    </row>
    <row r="10" spans="1:18">
      <c r="A10" s="21"/>
      <c r="B10" s="21"/>
      <c r="C10" s="21"/>
      <c r="D10" s="16"/>
      <c r="E10" s="16"/>
      <c r="F10" s="16"/>
      <c r="G10" s="16"/>
      <c r="H10" s="16"/>
      <c r="I10" s="16"/>
      <c r="J10" s="16"/>
      <c r="K10" s="16"/>
      <c r="L10" s="16"/>
      <c r="M10" s="16"/>
      <c r="N10" s="16"/>
      <c r="O10" s="16"/>
      <c r="P10" s="16"/>
      <c r="R10" s="33"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f>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si="0"/>
        <v/>
      </c>
    </row>
    <row r="74" spans="1:18">
      <c r="A74" s="21"/>
      <c r="B74" s="21"/>
      <c r="C74" s="21"/>
      <c r="D74" s="16"/>
      <c r="E74" s="16"/>
      <c r="F74" s="16"/>
      <c r="G74" s="16"/>
      <c r="H74" s="16"/>
      <c r="I74" s="16"/>
      <c r="J74" s="16"/>
      <c r="K74" s="16"/>
      <c r="L74" s="16"/>
      <c r="M74" s="16"/>
      <c r="N74" s="16"/>
      <c r="O74" s="16"/>
      <c r="P74" s="16"/>
      <c r="R74" s="33"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f>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si="1"/>
        <v/>
      </c>
    </row>
    <row r="138" spans="1:18">
      <c r="A138" s="21"/>
      <c r="B138" s="21"/>
      <c r="C138" s="21"/>
      <c r="D138" s="16"/>
      <c r="E138" s="16"/>
      <c r="F138" s="16"/>
      <c r="G138" s="16"/>
      <c r="H138" s="16"/>
      <c r="I138" s="16"/>
      <c r="J138" s="16"/>
      <c r="K138" s="16"/>
      <c r="L138" s="16"/>
      <c r="M138" s="16"/>
      <c r="N138" s="16"/>
      <c r="O138" s="16"/>
      <c r="P138" s="16"/>
      <c r="R138" s="33"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f>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si="2"/>
        <v/>
      </c>
    </row>
    <row r="202" spans="1:18">
      <c r="A202" s="21"/>
      <c r="B202" s="21"/>
      <c r="C202" s="21"/>
      <c r="D202" s="16"/>
      <c r="E202" s="16"/>
      <c r="F202" s="16"/>
      <c r="G202" s="16"/>
      <c r="H202" s="16"/>
      <c r="I202" s="16"/>
      <c r="J202" s="16"/>
      <c r="K202" s="16"/>
      <c r="L202" s="16"/>
      <c r="M202" s="16"/>
      <c r="N202" s="16"/>
      <c r="O202" s="16"/>
      <c r="P202" s="16"/>
      <c r="R202" s="33"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f>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si="3"/>
        <v/>
      </c>
    </row>
    <row r="266" spans="1:18">
      <c r="A266" s="21"/>
      <c r="B266" s="21"/>
      <c r="C266" s="21"/>
      <c r="D266" s="16"/>
      <c r="E266" s="16"/>
      <c r="F266" s="16"/>
      <c r="G266" s="16"/>
      <c r="H266" s="16"/>
      <c r="I266" s="16"/>
      <c r="J266" s="16"/>
      <c r="K266" s="16"/>
      <c r="L266" s="16"/>
      <c r="M266" s="16"/>
      <c r="N266" s="16"/>
      <c r="O266" s="16"/>
      <c r="P266" s="16"/>
      <c r="R266" s="33"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f>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si="4"/>
        <v/>
      </c>
    </row>
    <row r="330" spans="1:18">
      <c r="A330" s="21"/>
      <c r="B330" s="21"/>
      <c r="C330" s="21"/>
      <c r="D330" s="16"/>
      <c r="E330" s="16"/>
      <c r="F330" s="16"/>
      <c r="G330" s="16"/>
      <c r="H330" s="16"/>
      <c r="I330" s="16"/>
      <c r="J330" s="16"/>
      <c r="K330" s="16"/>
      <c r="L330" s="16"/>
      <c r="M330" s="16"/>
      <c r="N330" s="16"/>
      <c r="O330" s="16"/>
      <c r="P330" s="16"/>
      <c r="R330" s="33"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f>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si="5"/>
        <v/>
      </c>
    </row>
    <row r="394" spans="1:18">
      <c r="A394" s="21"/>
      <c r="B394" s="21"/>
      <c r="C394" s="21"/>
      <c r="D394" s="16"/>
      <c r="E394" s="16"/>
      <c r="F394" s="16"/>
      <c r="G394" s="16"/>
      <c r="H394" s="16"/>
      <c r="I394" s="16"/>
      <c r="J394" s="16"/>
      <c r="K394" s="16"/>
      <c r="L394" s="16"/>
      <c r="M394" s="16"/>
      <c r="N394" s="16"/>
      <c r="O394" s="16"/>
      <c r="P394" s="16"/>
      <c r="R394" s="33"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f>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si="6"/>
        <v/>
      </c>
    </row>
    <row r="458" spans="1:18">
      <c r="A458" s="21"/>
      <c r="B458" s="21"/>
      <c r="C458" s="21"/>
      <c r="D458" s="16"/>
      <c r="E458" s="16"/>
      <c r="F458" s="16"/>
      <c r="G458" s="16"/>
      <c r="H458" s="16"/>
      <c r="I458" s="16"/>
      <c r="J458" s="16"/>
      <c r="K458" s="16"/>
      <c r="L458" s="16"/>
      <c r="M458" s="16"/>
      <c r="N458" s="16"/>
      <c r="O458" s="16"/>
      <c r="P458" s="16"/>
      <c r="R458" s="33"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f>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86" priority="1">
      <formula>AND(NOT(ISBLANK(D8)), D8&lt;0)</formula>
    </cfRule>
  </conditionalFormatting>
  <conditionalFormatting sqref="K8:K500">
    <cfRule type="expression" dxfId="85" priority="2">
      <formula>AND(NOT(ISBLANK(K8)), K8&lt;0)</formula>
    </cfRule>
    <cfRule type="expression" dxfId="84" priority="5">
      <formula>NOT(K8 = (SUM(D8, E8, G8:J8) - SUM(F8)))</formula>
    </cfRule>
  </conditionalFormatting>
  <conditionalFormatting sqref="P8:P500">
    <cfRule type="expression" dxfId="83" priority="4">
      <formula>NOT(P8 = (SUM(L8, M8, O8) - SUM(N8)))</formula>
    </cfRule>
  </conditionalFormatting>
  <hyperlinks>
    <hyperlink ref="A1" location="'TOC'!B81" display="TOC" xr:uid="{00000000-0004-0000-4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400-000000000000}">
          <x14:formula1>
            <xm:f>_dropDownSheet!$A$23</xm:f>
          </x14:formula1>
          <xm:sqref>A8:A500</xm:sqref>
        </x14:dataValidation>
        <x14:dataValidation type="list" allowBlank="1" showInputMessage="1" showErrorMessage="1" xr:uid="{00000000-0002-0000-4400-000001000000}">
          <x14:formula1>
            <xm:f>_dropDownSheet!$A$16:$D$16</xm:f>
          </x14:formula1>
          <xm:sqref>B8:B500</xm:sqref>
        </x14:dataValidation>
        <x14:dataValidation type="list" allowBlank="1" showInputMessage="1" showErrorMessage="1" xr:uid="{00000000-0002-0000-4400-000002000000}">
          <x14:formula1>
            <xm:f>_dropDownSheet!$A$9:$JB$9</xm:f>
          </x14:formula1>
          <xm:sqref>C8:C500</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Blad70">
    <outlinePr summaryBelow="0"/>
  </sheetPr>
  <dimension ref="A1:S500"/>
  <sheetViews>
    <sheetView workbookViewId="0">
      <pane ySplit="1" topLeftCell="A2" activePane="bottomLeft" state="frozen"/>
      <selection pane="bottomLeft" activeCell="S8" sqref="S8"/>
    </sheetView>
  </sheetViews>
  <sheetFormatPr defaultRowHeight="14.5"/>
  <cols>
    <col min="1" max="17" width="15" customWidth="1"/>
    <col min="19" max="19" width="103.54296875" customWidth="1"/>
  </cols>
  <sheetData>
    <row r="1" spans="1:19" ht="15" customHeight="1">
      <c r="A1" s="11" t="s">
        <v>246</v>
      </c>
      <c r="B1" s="12" t="s">
        <v>178</v>
      </c>
    </row>
    <row r="2" spans="1:19" ht="15" customHeight="1"/>
    <row r="3" spans="1:19">
      <c r="A3" s="12"/>
      <c r="E3" s="53" t="s">
        <v>336</v>
      </c>
      <c r="F3" s="53"/>
      <c r="G3" s="53"/>
      <c r="H3" s="53"/>
      <c r="I3" s="53"/>
      <c r="J3" s="53"/>
      <c r="K3" s="53"/>
      <c r="L3" s="53"/>
      <c r="M3" s="53" t="s">
        <v>284</v>
      </c>
      <c r="N3" s="53"/>
      <c r="O3" s="53"/>
      <c r="P3" s="53"/>
      <c r="Q3" s="53"/>
      <c r="S3" s="51" t="s">
        <v>250</v>
      </c>
    </row>
    <row r="4" spans="1:19">
      <c r="E4" s="53" t="s">
        <v>344</v>
      </c>
      <c r="F4" s="53" t="s">
        <v>252</v>
      </c>
      <c r="G4" s="53"/>
      <c r="H4" s="53"/>
      <c r="I4" s="53"/>
      <c r="J4" s="53"/>
      <c r="K4" s="53"/>
      <c r="L4" s="53" t="s">
        <v>345</v>
      </c>
      <c r="M4" s="53" t="s">
        <v>285</v>
      </c>
      <c r="N4" s="53" t="s">
        <v>252</v>
      </c>
      <c r="O4" s="53"/>
      <c r="P4" s="53"/>
      <c r="Q4" s="53" t="s">
        <v>286</v>
      </c>
      <c r="S4" s="51"/>
    </row>
    <row r="5" spans="1:19">
      <c r="E5" s="53"/>
      <c r="F5" s="53" t="s">
        <v>254</v>
      </c>
      <c r="G5" s="53"/>
      <c r="H5" s="53" t="s">
        <v>255</v>
      </c>
      <c r="I5" s="53"/>
      <c r="J5" s="53" t="s">
        <v>297</v>
      </c>
      <c r="K5" s="53" t="s">
        <v>257</v>
      </c>
      <c r="L5" s="53"/>
      <c r="M5" s="53"/>
      <c r="N5" s="53" t="s">
        <v>287</v>
      </c>
      <c r="O5" s="53" t="s">
        <v>346</v>
      </c>
      <c r="P5" s="53" t="s">
        <v>291</v>
      </c>
      <c r="Q5" s="53"/>
      <c r="S5" s="51"/>
    </row>
    <row r="6" spans="1:19" ht="20">
      <c r="E6" s="53"/>
      <c r="F6" s="13" t="s">
        <v>347</v>
      </c>
      <c r="G6" s="13" t="s">
        <v>348</v>
      </c>
      <c r="H6" s="13" t="s">
        <v>260</v>
      </c>
      <c r="I6" s="13" t="s">
        <v>261</v>
      </c>
      <c r="J6" s="53"/>
      <c r="K6" s="53"/>
      <c r="L6" s="53"/>
      <c r="M6" s="53"/>
      <c r="N6" s="53"/>
      <c r="O6" s="53"/>
      <c r="P6" s="53"/>
      <c r="Q6" s="53"/>
      <c r="S6" s="51"/>
    </row>
    <row r="7" spans="1:19" ht="21.5">
      <c r="A7" s="20" t="s">
        <v>275</v>
      </c>
      <c r="B7" s="20" t="s">
        <v>278</v>
      </c>
      <c r="C7" s="20" t="s">
        <v>276</v>
      </c>
      <c r="D7" s="20" t="s">
        <v>277</v>
      </c>
      <c r="E7" s="14" t="s">
        <v>262</v>
      </c>
      <c r="F7" s="14" t="s">
        <v>263</v>
      </c>
      <c r="G7" s="14" t="s">
        <v>264</v>
      </c>
      <c r="H7" s="14" t="s">
        <v>265</v>
      </c>
      <c r="I7" s="14" t="s">
        <v>266</v>
      </c>
      <c r="J7" s="14" t="s">
        <v>267</v>
      </c>
      <c r="K7" s="14" t="s">
        <v>268</v>
      </c>
      <c r="L7" s="14" t="s">
        <v>269</v>
      </c>
      <c r="M7" s="14" t="s">
        <v>270</v>
      </c>
      <c r="N7" s="14" t="s">
        <v>209</v>
      </c>
      <c r="O7" s="14" t="s">
        <v>212</v>
      </c>
      <c r="P7" s="14" t="s">
        <v>217</v>
      </c>
      <c r="Q7" s="14" t="s">
        <v>239</v>
      </c>
      <c r="S7" s="32" t="s">
        <v>1019</v>
      </c>
    </row>
    <row r="8" spans="1:19" ht="50">
      <c r="A8" s="21" t="s">
        <v>350</v>
      </c>
      <c r="B8" s="21" t="s">
        <v>281</v>
      </c>
      <c r="C8" s="21" t="s">
        <v>279</v>
      </c>
      <c r="D8" s="21" t="s">
        <v>280</v>
      </c>
      <c r="E8" s="16"/>
      <c r="F8" s="16"/>
      <c r="G8" s="16"/>
      <c r="H8" s="16"/>
      <c r="I8" s="16"/>
      <c r="J8" s="16"/>
      <c r="K8" s="16"/>
      <c r="L8" s="16"/>
      <c r="M8" s="16"/>
      <c r="N8" s="16"/>
      <c r="O8" s="16"/>
      <c r="P8" s="16"/>
      <c r="Q8" s="16"/>
      <c r="S8" s="33"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f>
        <v/>
      </c>
    </row>
    <row r="9" spans="1:19" ht="15" customHeight="1">
      <c r="A9" s="21"/>
      <c r="B9" s="21"/>
      <c r="C9" s="21"/>
      <c r="D9" s="21"/>
      <c r="E9" s="16"/>
      <c r="F9" s="16"/>
      <c r="G9" s="16"/>
      <c r="H9" s="16"/>
      <c r="I9" s="16"/>
      <c r="J9" s="16"/>
      <c r="K9" s="16"/>
      <c r="L9" s="16"/>
      <c r="M9" s="16"/>
      <c r="N9" s="16"/>
      <c r="O9" s="16"/>
      <c r="P9" s="16"/>
      <c r="Q9" s="16"/>
      <c r="S9" s="33"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f>
        <v/>
      </c>
    </row>
    <row r="10" spans="1:19">
      <c r="A10" s="21"/>
      <c r="B10" s="21"/>
      <c r="C10" s="21"/>
      <c r="D10" s="21"/>
      <c r="E10" s="16"/>
      <c r="F10" s="16"/>
      <c r="G10" s="16"/>
      <c r="H10" s="16"/>
      <c r="I10" s="16"/>
      <c r="J10" s="16"/>
      <c r="K10" s="16"/>
      <c r="L10" s="16"/>
      <c r="M10" s="16"/>
      <c r="N10" s="16"/>
      <c r="O10" s="16"/>
      <c r="P10" s="16"/>
      <c r="Q10" s="16"/>
      <c r="S10" s="33"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f>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si="0"/>
        <v/>
      </c>
    </row>
    <row r="74" spans="1:19">
      <c r="A74" s="21"/>
      <c r="B74" s="21"/>
      <c r="C74" s="21"/>
      <c r="D74" s="21"/>
      <c r="E74" s="16"/>
      <c r="F74" s="16"/>
      <c r="G74" s="16"/>
      <c r="H74" s="16"/>
      <c r="I74" s="16"/>
      <c r="J74" s="16"/>
      <c r="K74" s="16"/>
      <c r="L74" s="16"/>
      <c r="M74" s="16"/>
      <c r="N74" s="16"/>
      <c r="O74" s="16"/>
      <c r="P74" s="16"/>
      <c r="Q74" s="16"/>
      <c r="S74" s="33"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f>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si="1"/>
        <v/>
      </c>
    </row>
    <row r="138" spans="1:19">
      <c r="A138" s="21"/>
      <c r="B138" s="21"/>
      <c r="C138" s="21"/>
      <c r="D138" s="21"/>
      <c r="E138" s="16"/>
      <c r="F138" s="16"/>
      <c r="G138" s="16"/>
      <c r="H138" s="16"/>
      <c r="I138" s="16"/>
      <c r="J138" s="16"/>
      <c r="K138" s="16"/>
      <c r="L138" s="16"/>
      <c r="M138" s="16"/>
      <c r="N138" s="16"/>
      <c r="O138" s="16"/>
      <c r="P138" s="16"/>
      <c r="Q138" s="16"/>
      <c r="S138" s="33"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f>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si="2"/>
        <v/>
      </c>
    </row>
    <row r="202" spans="1:19">
      <c r="A202" s="21"/>
      <c r="B202" s="21"/>
      <c r="C202" s="21"/>
      <c r="D202" s="21"/>
      <c r="E202" s="16"/>
      <c r="F202" s="16"/>
      <c r="G202" s="16"/>
      <c r="H202" s="16"/>
      <c r="I202" s="16"/>
      <c r="J202" s="16"/>
      <c r="K202" s="16"/>
      <c r="L202" s="16"/>
      <c r="M202" s="16"/>
      <c r="N202" s="16"/>
      <c r="O202" s="16"/>
      <c r="P202" s="16"/>
      <c r="Q202" s="16"/>
      <c r="S202" s="33"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f>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si="3"/>
        <v/>
      </c>
    </row>
    <row r="266" spans="1:19">
      <c r="A266" s="21"/>
      <c r="B266" s="21"/>
      <c r="C266" s="21"/>
      <c r="D266" s="21"/>
      <c r="E266" s="16"/>
      <c r="F266" s="16"/>
      <c r="G266" s="16"/>
      <c r="H266" s="16"/>
      <c r="I266" s="16"/>
      <c r="J266" s="16"/>
      <c r="K266" s="16"/>
      <c r="L266" s="16"/>
      <c r="M266" s="16"/>
      <c r="N266" s="16"/>
      <c r="O266" s="16"/>
      <c r="P266" s="16"/>
      <c r="Q266" s="16"/>
      <c r="S266" s="33"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f>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si="4"/>
        <v/>
      </c>
    </row>
    <row r="330" spans="1:19">
      <c r="A330" s="21"/>
      <c r="B330" s="21"/>
      <c r="C330" s="21"/>
      <c r="D330" s="21"/>
      <c r="E330" s="16"/>
      <c r="F330" s="16"/>
      <c r="G330" s="16"/>
      <c r="H330" s="16"/>
      <c r="I330" s="16"/>
      <c r="J330" s="16"/>
      <c r="K330" s="16"/>
      <c r="L330" s="16"/>
      <c r="M330" s="16"/>
      <c r="N330" s="16"/>
      <c r="O330" s="16"/>
      <c r="P330" s="16"/>
      <c r="Q330" s="16"/>
      <c r="S330" s="33"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f>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si="5"/>
        <v/>
      </c>
    </row>
    <row r="394" spans="1:19">
      <c r="A394" s="21"/>
      <c r="B394" s="21"/>
      <c r="C394" s="21"/>
      <c r="D394" s="21"/>
      <c r="E394" s="16"/>
      <c r="F394" s="16"/>
      <c r="G394" s="16"/>
      <c r="H394" s="16"/>
      <c r="I394" s="16"/>
      <c r="J394" s="16"/>
      <c r="K394" s="16"/>
      <c r="L394" s="16"/>
      <c r="M394" s="16"/>
      <c r="N394" s="16"/>
      <c r="O394" s="16"/>
      <c r="P394" s="16"/>
      <c r="Q394" s="16"/>
      <c r="S394" s="33"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f>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si="6"/>
        <v/>
      </c>
    </row>
    <row r="458" spans="1:19">
      <c r="A458" s="21"/>
      <c r="B458" s="21"/>
      <c r="C458" s="21"/>
      <c r="D458" s="21"/>
      <c r="E458" s="16"/>
      <c r="F458" s="16"/>
      <c r="G458" s="16"/>
      <c r="H458" s="16"/>
      <c r="I458" s="16"/>
      <c r="J458" s="16"/>
      <c r="K458" s="16"/>
      <c r="L458" s="16"/>
      <c r="M458" s="16"/>
      <c r="N458" s="16"/>
      <c r="O458" s="16"/>
      <c r="P458" s="16"/>
      <c r="Q458" s="16"/>
      <c r="S458" s="33"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f>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82" priority="2">
      <formula>AND(NOT(ISBLANK(E8)), E8&lt;0)</formula>
    </cfRule>
  </conditionalFormatting>
  <conditionalFormatting sqref="L8:L500">
    <cfRule type="expression" dxfId="81" priority="1">
      <formula>AND(NOT(ISBLANK(L8)), L8&lt;0)</formula>
    </cfRule>
    <cfRule type="expression" dxfId="80" priority="4">
      <formula>NOT(L8 = (SUM(E8, F8, H8:K8) - SUM(G8)))</formula>
    </cfRule>
  </conditionalFormatting>
  <conditionalFormatting sqref="Q8:Q500">
    <cfRule type="expression" dxfId="79" priority="3">
      <formula>NOT(Q8 = (SUM(M8, N8, P8) - SUM(O8)))</formula>
    </cfRule>
  </conditionalFormatting>
  <hyperlinks>
    <hyperlink ref="A1" location="'TOC'!B82" display="TOC" xr:uid="{00000000-0004-0000-4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500-000000000000}">
          <x14:formula1>
            <xm:f>_dropDownSheet!$A$37</xm:f>
          </x14:formula1>
          <xm:sqref>A8:A500</xm:sqref>
        </x14:dataValidation>
        <x14:dataValidation type="list" allowBlank="1" showInputMessage="1" showErrorMessage="1" xr:uid="{00000000-0002-0000-4500-000001000000}">
          <x14:formula1>
            <xm:f>_dropDownSheet!$A$16:$D$16</xm:f>
          </x14:formula1>
          <xm:sqref>B8:B500</xm:sqref>
        </x14:dataValidation>
        <x14:dataValidation type="list" allowBlank="1" showInputMessage="1" showErrorMessage="1" xr:uid="{00000000-0002-0000-4500-000002000000}">
          <x14:formula1>
            <xm:f>_dropDownSheet!$A$9:$JB$9</xm:f>
          </x14:formula1>
          <xm:sqref>C8:C500</xm:sqref>
        </x14:dataValidation>
        <x14:dataValidation type="list" allowBlank="1" showInputMessage="1" showErrorMessage="1" xr:uid="{00000000-0002-0000-4500-000003000000}">
          <x14:formula1>
            <xm:f>_dropDownSheet!$A$11:$N$11</xm:f>
          </x14:formula1>
          <xm:sqref>D8:D500</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Blad71">
    <outlinePr summaryBelow="0"/>
  </sheetPr>
  <dimension ref="A1:L9"/>
  <sheetViews>
    <sheetView workbookViewId="0">
      <pane ySplit="1" topLeftCell="A2" activePane="bottomLeft" state="frozen"/>
      <selection pane="bottomLeft" activeCell="L8" sqref="L8"/>
    </sheetView>
  </sheetViews>
  <sheetFormatPr defaultRowHeight="14.5"/>
  <cols>
    <col min="1" max="2" width="10" customWidth="1"/>
    <col min="3" max="10" width="15" customWidth="1"/>
    <col min="12" max="12" width="111.54296875" customWidth="1"/>
  </cols>
  <sheetData>
    <row r="1" spans="1:12" ht="15" customHeight="1">
      <c r="A1" s="11" t="s">
        <v>246</v>
      </c>
      <c r="B1" s="12" t="s">
        <v>181</v>
      </c>
    </row>
    <row r="2" spans="1:12" ht="15" customHeight="1"/>
    <row r="3" spans="1:12">
      <c r="A3" s="52"/>
      <c r="B3" s="52"/>
      <c r="C3" s="53" t="s">
        <v>336</v>
      </c>
      <c r="D3" s="53"/>
      <c r="E3" s="53"/>
      <c r="F3" s="53"/>
      <c r="G3" s="53"/>
      <c r="H3" s="53"/>
      <c r="I3" s="53"/>
      <c r="J3" s="53"/>
      <c r="L3" s="51" t="s">
        <v>250</v>
      </c>
    </row>
    <row r="4" spans="1:12">
      <c r="A4" s="52"/>
      <c r="B4" s="52"/>
      <c r="C4" s="53" t="s">
        <v>344</v>
      </c>
      <c r="D4" s="53" t="s">
        <v>252</v>
      </c>
      <c r="E4" s="53"/>
      <c r="F4" s="53"/>
      <c r="G4" s="53"/>
      <c r="H4" s="53"/>
      <c r="I4" s="53"/>
      <c r="J4" s="53" t="s">
        <v>345</v>
      </c>
      <c r="L4" s="51"/>
    </row>
    <row r="5" spans="1:12">
      <c r="A5" s="52"/>
      <c r="B5" s="52"/>
      <c r="C5" s="53"/>
      <c r="D5" s="53" t="s">
        <v>254</v>
      </c>
      <c r="E5" s="53"/>
      <c r="F5" s="53" t="s">
        <v>255</v>
      </c>
      <c r="G5" s="53"/>
      <c r="H5" s="53" t="s">
        <v>297</v>
      </c>
      <c r="I5" s="53" t="s">
        <v>257</v>
      </c>
      <c r="J5" s="53"/>
      <c r="L5" s="51"/>
    </row>
    <row r="6" spans="1:12" ht="20">
      <c r="A6" s="52"/>
      <c r="B6" s="52"/>
      <c r="C6" s="53"/>
      <c r="D6" s="13" t="s">
        <v>347</v>
      </c>
      <c r="E6" s="13" t="s">
        <v>348</v>
      </c>
      <c r="F6" s="13" t="s">
        <v>260</v>
      </c>
      <c r="G6" s="13" t="s">
        <v>261</v>
      </c>
      <c r="H6" s="53"/>
      <c r="I6" s="53"/>
      <c r="J6" s="53"/>
      <c r="L6" s="51"/>
    </row>
    <row r="7" spans="1:12" ht="21.5">
      <c r="A7" s="52"/>
      <c r="B7" s="52"/>
      <c r="C7" s="14" t="s">
        <v>262</v>
      </c>
      <c r="D7" s="14" t="s">
        <v>263</v>
      </c>
      <c r="E7" s="14" t="s">
        <v>264</v>
      </c>
      <c r="F7" s="14" t="s">
        <v>265</v>
      </c>
      <c r="G7" s="14" t="s">
        <v>266</v>
      </c>
      <c r="H7" s="14" t="s">
        <v>267</v>
      </c>
      <c r="I7" s="14" t="s">
        <v>268</v>
      </c>
      <c r="J7" s="14" t="s">
        <v>269</v>
      </c>
      <c r="L7" s="32" t="s">
        <v>1019</v>
      </c>
    </row>
    <row r="8" spans="1:12">
      <c r="A8" s="15" t="s">
        <v>351</v>
      </c>
      <c r="B8" s="14" t="s">
        <v>262</v>
      </c>
      <c r="C8" s="16"/>
      <c r="D8" s="16"/>
      <c r="E8" s="16"/>
      <c r="F8" s="16"/>
      <c r="G8" s="16"/>
      <c r="H8" s="16"/>
      <c r="I8" s="16"/>
      <c r="J8" s="16"/>
      <c r="L8" s="33" t="str">
        <f>IF(COUNTA(C8:J8)=0,"",_xlfn.CONCAT(,
IF(NOT(J8 = (SUM(C8, D8, F8:I8) - SUM(E8))),
     " Error: Position at the end of the period is not equal to: position at the beginning of the period + increase in liabilities - decrease in liabilities + exchange rate changes + price changes + other changes + rectifications.",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78" priority="1">
      <formula>AND(NOT(ISBLANK(C8)), C8&lt;0)</formula>
    </cfRule>
  </conditionalFormatting>
  <conditionalFormatting sqref="J8">
    <cfRule type="expression" dxfId="77" priority="2">
      <formula>AND(NOT(ISBLANK(J8)), J8&lt;0)</formula>
    </cfRule>
    <cfRule type="expression" dxfId="76" priority="3">
      <formula>NOT(J8 = (SUM(C8, D8, F8:I8) - SUM(E8)))</formula>
    </cfRule>
  </conditionalFormatting>
  <hyperlinks>
    <hyperlink ref="A1" location="'TOC'!B83" display="TOC" xr:uid="{00000000-0004-0000-4600-000000000000}"/>
  </hyperlink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Blad72">
    <outlinePr summaryBelow="0"/>
  </sheetPr>
  <dimension ref="A1:M500"/>
  <sheetViews>
    <sheetView workbookViewId="0">
      <pane ySplit="1" topLeftCell="A2" activePane="bottomLeft" state="frozen"/>
      <selection pane="bottomLeft" activeCell="B12" sqref="B12"/>
    </sheetView>
  </sheetViews>
  <sheetFormatPr defaultRowHeight="14.5"/>
  <cols>
    <col min="1" max="11" width="15" customWidth="1"/>
    <col min="13" max="13" width="100.81640625" customWidth="1"/>
  </cols>
  <sheetData>
    <row r="1" spans="1:13" ht="15" customHeight="1">
      <c r="A1" s="11" t="s">
        <v>246</v>
      </c>
      <c r="B1" s="12" t="s">
        <v>184</v>
      </c>
    </row>
    <row r="2" spans="1:13" ht="15" customHeight="1"/>
    <row r="3" spans="1:13">
      <c r="A3" s="12"/>
      <c r="D3" s="53" t="s">
        <v>336</v>
      </c>
      <c r="E3" s="53"/>
      <c r="F3" s="53"/>
      <c r="G3" s="53"/>
      <c r="H3" s="53"/>
      <c r="I3" s="53"/>
      <c r="J3" s="53"/>
      <c r="K3" s="53"/>
      <c r="M3" s="54" t="s">
        <v>250</v>
      </c>
    </row>
    <row r="4" spans="1:13">
      <c r="D4" s="53" t="s">
        <v>344</v>
      </c>
      <c r="E4" s="53" t="s">
        <v>252</v>
      </c>
      <c r="F4" s="53"/>
      <c r="G4" s="53"/>
      <c r="H4" s="53"/>
      <c r="I4" s="53"/>
      <c r="J4" s="53"/>
      <c r="K4" s="53" t="s">
        <v>345</v>
      </c>
      <c r="M4" s="55"/>
    </row>
    <row r="5" spans="1:13">
      <c r="D5" s="53"/>
      <c r="E5" s="53" t="s">
        <v>254</v>
      </c>
      <c r="F5" s="53"/>
      <c r="G5" s="53" t="s">
        <v>255</v>
      </c>
      <c r="H5" s="53"/>
      <c r="I5" s="53" t="s">
        <v>297</v>
      </c>
      <c r="J5" s="53" t="s">
        <v>257</v>
      </c>
      <c r="K5" s="53"/>
      <c r="M5" s="55"/>
    </row>
    <row r="6" spans="1:13" ht="20">
      <c r="D6" s="53"/>
      <c r="E6" s="13" t="s">
        <v>347</v>
      </c>
      <c r="F6" s="13" t="s">
        <v>348</v>
      </c>
      <c r="G6" s="13" t="s">
        <v>260</v>
      </c>
      <c r="H6" s="13" t="s">
        <v>261</v>
      </c>
      <c r="I6" s="53"/>
      <c r="J6" s="53"/>
      <c r="K6" s="53"/>
      <c r="M6" s="56"/>
    </row>
    <row r="7" spans="1:13" ht="21.5">
      <c r="A7" s="20" t="s">
        <v>275</v>
      </c>
      <c r="B7" s="20" t="s">
        <v>276</v>
      </c>
      <c r="C7" s="20" t="s">
        <v>277</v>
      </c>
      <c r="D7" s="14" t="s">
        <v>262</v>
      </c>
      <c r="E7" s="14" t="s">
        <v>263</v>
      </c>
      <c r="F7" s="14" t="s">
        <v>264</v>
      </c>
      <c r="G7" s="14" t="s">
        <v>265</v>
      </c>
      <c r="H7" s="14" t="s">
        <v>266</v>
      </c>
      <c r="I7" s="14" t="s">
        <v>267</v>
      </c>
      <c r="J7" s="14" t="s">
        <v>268</v>
      </c>
      <c r="K7" s="14" t="s">
        <v>269</v>
      </c>
      <c r="M7" s="32" t="s">
        <v>1019</v>
      </c>
    </row>
    <row r="8" spans="1:13" ht="30">
      <c r="A8" s="21" t="s">
        <v>326</v>
      </c>
      <c r="B8" s="21" t="s">
        <v>279</v>
      </c>
      <c r="C8" s="21" t="s">
        <v>280</v>
      </c>
      <c r="D8" s="16"/>
      <c r="E8" s="16"/>
      <c r="F8" s="16"/>
      <c r="G8" s="16"/>
      <c r="H8" s="16"/>
      <c r="I8" s="16"/>
      <c r="J8" s="16"/>
      <c r="K8" s="16"/>
      <c r="M8" s="33" t="str">
        <f>IF(COUNTA(D8:K8)=0,"",_xlfn.CONCAT(,
IF(NOT(K8 = (SUM(D8, E8, G8:J8) - SUM(F8))),
     " Error: Position at the end of the period is not equal to: position at the beginning of the period + increase in liabilities - decrease in liabilities + exchange rate changes + price changes + other changes + rectifications.",
     ""),
IF(AND(NOT(ISBLANK(D8)), D8&lt;0),
 " Error: Position at the beginning of the period must be a positive amount.",
     ""),
IF(AND(NOT(ISBLANK(K8)), K8&lt;0),
 " Error: Position at the end of the period must be a positive amount.",
     "")                                                                                                                                                                                                                                                ))</f>
        <v/>
      </c>
    </row>
    <row r="9" spans="1:13" ht="15" customHeight="1">
      <c r="A9" s="21"/>
      <c r="B9" s="21"/>
      <c r="C9" s="21"/>
      <c r="D9" s="16"/>
      <c r="E9" s="16"/>
      <c r="F9" s="16"/>
      <c r="G9" s="16"/>
      <c r="H9" s="16"/>
      <c r="I9" s="16"/>
      <c r="J9" s="16"/>
      <c r="K9" s="16"/>
      <c r="M9" s="33" t="str">
        <f>IF(COUNTA(D9:K9)=0,"",_xlfn.CONCAT(,
IF(NOT(K9 = (SUM(D9, E9, G9:J9) - SUM(F9))),
     " Error: Position at the end of the period is not equal to: position at the beginning of the period + increase in liabilities - decrease in liabilities + exchange rate changes + price changes + other changes + rectifications.",
     ""),
IF(AND(NOT(ISBLANK(D9)), D9&lt;0),
 " Error: Position at the beginning of the period must be a positive amount.",
     ""),
IF(AND(NOT(ISBLANK(K9)), K9&lt;0),
 " Error: Position at the end of the period must be a positive amount.",
     "")                                                                                                                                                                                                                                                ))</f>
        <v/>
      </c>
    </row>
    <row r="10" spans="1:13">
      <c r="A10" s="21"/>
      <c r="B10" s="21"/>
      <c r="C10" s="21"/>
      <c r="D10" s="16"/>
      <c r="E10" s="16"/>
      <c r="F10" s="16"/>
      <c r="G10" s="16"/>
      <c r="H10" s="16"/>
      <c r="I10" s="16"/>
      <c r="J10" s="16"/>
      <c r="K10" s="16"/>
      <c r="M10" s="33" t="str">
        <f t="shared" ref="M10:M73" si="0">IF(COUNTA(D10:K10)=0,"",_xlfn.CONCAT(,
IF(NOT(K10 = (SUM(D10, E10, G10:J10) - SUM(F10))),
     " Error: Position at the end of the period is not equal to: position at the beginning of the period + increase in liabilities - decrease in liabilities + exchange rate changes + price changes + other changes + rectifications.",
     ""),
IF(AND(NOT(ISBLANK(D10)), D10&lt;0),
 " Error: Position at the beginning of the period must be a positive amount.",
     ""),
IF(AND(NOT(ISBLANK(K10)), K10&lt;0),
 " Error: Position at the end of the period must be a positive amount.",
     "")                                                                                                                                                                                                                                                ))</f>
        <v/>
      </c>
    </row>
    <row r="11" spans="1:13">
      <c r="A11" s="21"/>
      <c r="B11" s="21"/>
      <c r="C11" s="21"/>
      <c r="D11" s="16"/>
      <c r="E11" s="16"/>
      <c r="F11" s="16"/>
      <c r="G11" s="16"/>
      <c r="H11" s="16"/>
      <c r="I11" s="16"/>
      <c r="J11" s="16"/>
      <c r="K11" s="16"/>
      <c r="M11" s="33" t="str">
        <f t="shared" si="0"/>
        <v/>
      </c>
    </row>
    <row r="12" spans="1:13">
      <c r="A12" s="21"/>
      <c r="B12" s="21"/>
      <c r="C12" s="21"/>
      <c r="D12" s="16"/>
      <c r="E12" s="16"/>
      <c r="F12" s="16"/>
      <c r="G12" s="16"/>
      <c r="H12" s="16"/>
      <c r="I12" s="16"/>
      <c r="J12" s="16"/>
      <c r="K12" s="16"/>
      <c r="M12" s="33" t="str">
        <f t="shared" si="0"/>
        <v/>
      </c>
    </row>
    <row r="13" spans="1:13">
      <c r="A13" s="21"/>
      <c r="B13" s="21"/>
      <c r="C13" s="21"/>
      <c r="D13" s="16"/>
      <c r="E13" s="16"/>
      <c r="F13" s="16"/>
      <c r="G13" s="16"/>
      <c r="H13" s="16"/>
      <c r="I13" s="16"/>
      <c r="J13" s="16"/>
      <c r="K13" s="16"/>
      <c r="M13" s="33" t="str">
        <f t="shared" si="0"/>
        <v/>
      </c>
    </row>
    <row r="14" spans="1:13">
      <c r="A14" s="21"/>
      <c r="B14" s="21"/>
      <c r="C14" s="21"/>
      <c r="D14" s="16"/>
      <c r="E14" s="16"/>
      <c r="F14" s="16"/>
      <c r="G14" s="16"/>
      <c r="H14" s="16"/>
      <c r="I14" s="16"/>
      <c r="J14" s="16"/>
      <c r="K14" s="16"/>
      <c r="M14" s="33" t="str">
        <f t="shared" si="0"/>
        <v/>
      </c>
    </row>
    <row r="15" spans="1:13">
      <c r="A15" s="21"/>
      <c r="B15" s="21"/>
      <c r="C15" s="21"/>
      <c r="D15" s="16"/>
      <c r="E15" s="16"/>
      <c r="F15" s="16"/>
      <c r="G15" s="16"/>
      <c r="H15" s="16"/>
      <c r="I15" s="16"/>
      <c r="J15" s="16"/>
      <c r="K15" s="16"/>
      <c r="M15" s="33" t="str">
        <f t="shared" si="0"/>
        <v/>
      </c>
    </row>
    <row r="16" spans="1:13">
      <c r="A16" s="21"/>
      <c r="B16" s="21"/>
      <c r="C16" s="21"/>
      <c r="D16" s="16"/>
      <c r="E16" s="16"/>
      <c r="F16" s="16"/>
      <c r="G16" s="16"/>
      <c r="H16" s="16"/>
      <c r="I16" s="16"/>
      <c r="J16" s="16"/>
      <c r="K16" s="16"/>
      <c r="M16" s="33" t="str">
        <f t="shared" si="0"/>
        <v/>
      </c>
    </row>
    <row r="17" spans="1:13">
      <c r="A17" s="21"/>
      <c r="B17" s="21"/>
      <c r="C17" s="21"/>
      <c r="D17" s="16"/>
      <c r="E17" s="16"/>
      <c r="F17" s="16"/>
      <c r="G17" s="16"/>
      <c r="H17" s="16"/>
      <c r="I17" s="16"/>
      <c r="J17" s="16"/>
      <c r="K17" s="16"/>
      <c r="M17" s="33" t="str">
        <f t="shared" si="0"/>
        <v/>
      </c>
    </row>
    <row r="18" spans="1:13">
      <c r="A18" s="21"/>
      <c r="B18" s="21"/>
      <c r="C18" s="21"/>
      <c r="D18" s="16"/>
      <c r="E18" s="16"/>
      <c r="F18" s="16"/>
      <c r="G18" s="16"/>
      <c r="H18" s="16"/>
      <c r="I18" s="16"/>
      <c r="J18" s="16"/>
      <c r="K18" s="16"/>
      <c r="M18" s="33" t="str">
        <f t="shared" si="0"/>
        <v/>
      </c>
    </row>
    <row r="19" spans="1:13">
      <c r="A19" s="21"/>
      <c r="B19" s="21"/>
      <c r="C19" s="21"/>
      <c r="D19" s="16"/>
      <c r="E19" s="16"/>
      <c r="F19" s="16"/>
      <c r="G19" s="16"/>
      <c r="H19" s="16"/>
      <c r="I19" s="16"/>
      <c r="J19" s="16"/>
      <c r="K19" s="16"/>
      <c r="M19" s="33" t="str">
        <f t="shared" si="0"/>
        <v/>
      </c>
    </row>
    <row r="20" spans="1:13">
      <c r="A20" s="21"/>
      <c r="B20" s="21"/>
      <c r="C20" s="21"/>
      <c r="D20" s="16"/>
      <c r="E20" s="16"/>
      <c r="F20" s="16"/>
      <c r="G20" s="16"/>
      <c r="H20" s="16"/>
      <c r="I20" s="16"/>
      <c r="J20" s="16"/>
      <c r="K20" s="16"/>
      <c r="M20" s="33" t="str">
        <f t="shared" si="0"/>
        <v/>
      </c>
    </row>
    <row r="21" spans="1:13">
      <c r="A21" s="21"/>
      <c r="B21" s="21"/>
      <c r="C21" s="21"/>
      <c r="D21" s="16"/>
      <c r="E21" s="16"/>
      <c r="F21" s="16"/>
      <c r="G21" s="16"/>
      <c r="H21" s="16"/>
      <c r="I21" s="16"/>
      <c r="J21" s="16"/>
      <c r="K21" s="16"/>
      <c r="M21" s="33" t="str">
        <f t="shared" si="0"/>
        <v/>
      </c>
    </row>
    <row r="22" spans="1:13">
      <c r="A22" s="21"/>
      <c r="B22" s="21"/>
      <c r="C22" s="21"/>
      <c r="D22" s="16"/>
      <c r="E22" s="16"/>
      <c r="F22" s="16"/>
      <c r="G22" s="16"/>
      <c r="H22" s="16"/>
      <c r="I22" s="16"/>
      <c r="J22" s="16"/>
      <c r="K22" s="16"/>
      <c r="M22" s="33" t="str">
        <f t="shared" si="0"/>
        <v/>
      </c>
    </row>
    <row r="23" spans="1:13">
      <c r="A23" s="21"/>
      <c r="B23" s="21"/>
      <c r="C23" s="21"/>
      <c r="D23" s="16"/>
      <c r="E23" s="16"/>
      <c r="F23" s="16"/>
      <c r="G23" s="16"/>
      <c r="H23" s="16"/>
      <c r="I23" s="16"/>
      <c r="J23" s="16"/>
      <c r="K23" s="16"/>
      <c r="M23" s="33" t="str">
        <f t="shared" si="0"/>
        <v/>
      </c>
    </row>
    <row r="24" spans="1:13">
      <c r="A24" s="21"/>
      <c r="B24" s="21"/>
      <c r="C24" s="21"/>
      <c r="D24" s="16"/>
      <c r="E24" s="16"/>
      <c r="F24" s="16"/>
      <c r="G24" s="16"/>
      <c r="H24" s="16"/>
      <c r="I24" s="16"/>
      <c r="J24" s="16"/>
      <c r="K24" s="16"/>
      <c r="M24" s="33" t="str">
        <f t="shared" si="0"/>
        <v/>
      </c>
    </row>
    <row r="25" spans="1:13">
      <c r="A25" s="21"/>
      <c r="B25" s="21"/>
      <c r="C25" s="21"/>
      <c r="D25" s="16"/>
      <c r="E25" s="16"/>
      <c r="F25" s="16"/>
      <c r="G25" s="16"/>
      <c r="H25" s="16"/>
      <c r="I25" s="16"/>
      <c r="J25" s="16"/>
      <c r="K25" s="16"/>
      <c r="M25" s="33" t="str">
        <f t="shared" si="0"/>
        <v/>
      </c>
    </row>
    <row r="26" spans="1:13">
      <c r="A26" s="21"/>
      <c r="B26" s="21"/>
      <c r="C26" s="21"/>
      <c r="D26" s="16"/>
      <c r="E26" s="16"/>
      <c r="F26" s="16"/>
      <c r="G26" s="16"/>
      <c r="H26" s="16"/>
      <c r="I26" s="16"/>
      <c r="J26" s="16"/>
      <c r="K26" s="16"/>
      <c r="M26" s="33" t="str">
        <f t="shared" si="0"/>
        <v/>
      </c>
    </row>
    <row r="27" spans="1:13">
      <c r="A27" s="21"/>
      <c r="B27" s="21"/>
      <c r="C27" s="21"/>
      <c r="D27" s="16"/>
      <c r="E27" s="16"/>
      <c r="F27" s="16"/>
      <c r="G27" s="16"/>
      <c r="H27" s="16"/>
      <c r="I27" s="16"/>
      <c r="J27" s="16"/>
      <c r="K27" s="16"/>
      <c r="M27" s="33" t="str">
        <f t="shared" si="0"/>
        <v/>
      </c>
    </row>
    <row r="28" spans="1:13">
      <c r="A28" s="21"/>
      <c r="B28" s="21"/>
      <c r="C28" s="21"/>
      <c r="D28" s="16"/>
      <c r="E28" s="16"/>
      <c r="F28" s="16"/>
      <c r="G28" s="16"/>
      <c r="H28" s="16"/>
      <c r="I28" s="16"/>
      <c r="J28" s="16"/>
      <c r="K28" s="16"/>
      <c r="M28" s="33" t="str">
        <f t="shared" si="0"/>
        <v/>
      </c>
    </row>
    <row r="29" spans="1:13">
      <c r="A29" s="21"/>
      <c r="B29" s="21"/>
      <c r="C29" s="21"/>
      <c r="D29" s="16"/>
      <c r="E29" s="16"/>
      <c r="F29" s="16"/>
      <c r="G29" s="16"/>
      <c r="H29" s="16"/>
      <c r="I29" s="16"/>
      <c r="J29" s="16"/>
      <c r="K29" s="16"/>
      <c r="M29" s="33" t="str">
        <f t="shared" si="0"/>
        <v/>
      </c>
    </row>
    <row r="30" spans="1:13">
      <c r="A30" s="21"/>
      <c r="B30" s="21"/>
      <c r="C30" s="21"/>
      <c r="D30" s="16"/>
      <c r="E30" s="16"/>
      <c r="F30" s="16"/>
      <c r="G30" s="16"/>
      <c r="H30" s="16"/>
      <c r="I30" s="16"/>
      <c r="J30" s="16"/>
      <c r="K30" s="16"/>
      <c r="M30" s="33" t="str">
        <f t="shared" si="0"/>
        <v/>
      </c>
    </row>
    <row r="31" spans="1:13">
      <c r="A31" s="21"/>
      <c r="B31" s="21"/>
      <c r="C31" s="21"/>
      <c r="D31" s="16"/>
      <c r="E31" s="16"/>
      <c r="F31" s="16"/>
      <c r="G31" s="16"/>
      <c r="H31" s="16"/>
      <c r="I31" s="16"/>
      <c r="J31" s="16"/>
      <c r="K31" s="16"/>
      <c r="M31" s="33" t="str">
        <f t="shared" si="0"/>
        <v/>
      </c>
    </row>
    <row r="32" spans="1:13">
      <c r="A32" s="21"/>
      <c r="B32" s="21"/>
      <c r="C32" s="21"/>
      <c r="D32" s="16"/>
      <c r="E32" s="16"/>
      <c r="F32" s="16"/>
      <c r="G32" s="16"/>
      <c r="H32" s="16"/>
      <c r="I32" s="16"/>
      <c r="J32" s="16"/>
      <c r="K32" s="16"/>
      <c r="M32" s="33" t="str">
        <f t="shared" si="0"/>
        <v/>
      </c>
    </row>
    <row r="33" spans="1:13">
      <c r="A33" s="21"/>
      <c r="B33" s="21"/>
      <c r="C33" s="21"/>
      <c r="D33" s="16"/>
      <c r="E33" s="16"/>
      <c r="F33" s="16"/>
      <c r="G33" s="16"/>
      <c r="H33" s="16"/>
      <c r="I33" s="16"/>
      <c r="J33" s="16"/>
      <c r="K33" s="16"/>
      <c r="M33" s="33" t="str">
        <f t="shared" si="0"/>
        <v/>
      </c>
    </row>
    <row r="34" spans="1:13">
      <c r="A34" s="21"/>
      <c r="B34" s="21"/>
      <c r="C34" s="21"/>
      <c r="D34" s="16"/>
      <c r="E34" s="16"/>
      <c r="F34" s="16"/>
      <c r="G34" s="16"/>
      <c r="H34" s="16"/>
      <c r="I34" s="16"/>
      <c r="J34" s="16"/>
      <c r="K34" s="16"/>
      <c r="M34" s="33" t="str">
        <f t="shared" si="0"/>
        <v/>
      </c>
    </row>
    <row r="35" spans="1:13">
      <c r="A35" s="21"/>
      <c r="B35" s="21"/>
      <c r="C35" s="21"/>
      <c r="D35" s="16"/>
      <c r="E35" s="16"/>
      <c r="F35" s="16"/>
      <c r="G35" s="16"/>
      <c r="H35" s="16"/>
      <c r="I35" s="16"/>
      <c r="J35" s="16"/>
      <c r="K35" s="16"/>
      <c r="M35" s="33" t="str">
        <f t="shared" si="0"/>
        <v/>
      </c>
    </row>
    <row r="36" spans="1:13">
      <c r="A36" s="21"/>
      <c r="B36" s="21"/>
      <c r="C36" s="21"/>
      <c r="D36" s="16"/>
      <c r="E36" s="16"/>
      <c r="F36" s="16"/>
      <c r="G36" s="16"/>
      <c r="H36" s="16"/>
      <c r="I36" s="16"/>
      <c r="J36" s="16"/>
      <c r="K36" s="16"/>
      <c r="M36" s="33" t="str">
        <f t="shared" si="0"/>
        <v/>
      </c>
    </row>
    <row r="37" spans="1:13">
      <c r="A37" s="21"/>
      <c r="B37" s="21"/>
      <c r="C37" s="21"/>
      <c r="D37" s="16"/>
      <c r="E37" s="16"/>
      <c r="F37" s="16"/>
      <c r="G37" s="16"/>
      <c r="H37" s="16"/>
      <c r="I37" s="16"/>
      <c r="J37" s="16"/>
      <c r="K37" s="16"/>
      <c r="M37" s="33" t="str">
        <f t="shared" si="0"/>
        <v/>
      </c>
    </row>
    <row r="38" spans="1:13">
      <c r="A38" s="21"/>
      <c r="B38" s="21"/>
      <c r="C38" s="21"/>
      <c r="D38" s="16"/>
      <c r="E38" s="16"/>
      <c r="F38" s="16"/>
      <c r="G38" s="16"/>
      <c r="H38" s="16"/>
      <c r="I38" s="16"/>
      <c r="J38" s="16"/>
      <c r="K38" s="16"/>
      <c r="M38" s="33" t="str">
        <f t="shared" si="0"/>
        <v/>
      </c>
    </row>
    <row r="39" spans="1:13">
      <c r="A39" s="21"/>
      <c r="B39" s="21"/>
      <c r="C39" s="21"/>
      <c r="D39" s="16"/>
      <c r="E39" s="16"/>
      <c r="F39" s="16"/>
      <c r="G39" s="16"/>
      <c r="H39" s="16"/>
      <c r="I39" s="16"/>
      <c r="J39" s="16"/>
      <c r="K39" s="16"/>
      <c r="M39" s="33" t="str">
        <f t="shared" si="0"/>
        <v/>
      </c>
    </row>
    <row r="40" spans="1:13">
      <c r="A40" s="21"/>
      <c r="B40" s="21"/>
      <c r="C40" s="21"/>
      <c r="D40" s="16"/>
      <c r="E40" s="16"/>
      <c r="F40" s="16"/>
      <c r="G40" s="16"/>
      <c r="H40" s="16"/>
      <c r="I40" s="16"/>
      <c r="J40" s="16"/>
      <c r="K40" s="16"/>
      <c r="M40" s="33" t="str">
        <f t="shared" si="0"/>
        <v/>
      </c>
    </row>
    <row r="41" spans="1:13">
      <c r="A41" s="21"/>
      <c r="B41" s="21"/>
      <c r="C41" s="21"/>
      <c r="D41" s="16"/>
      <c r="E41" s="16"/>
      <c r="F41" s="16"/>
      <c r="G41" s="16"/>
      <c r="H41" s="16"/>
      <c r="I41" s="16"/>
      <c r="J41" s="16"/>
      <c r="K41" s="16"/>
      <c r="M41" s="33" t="str">
        <f t="shared" si="0"/>
        <v/>
      </c>
    </row>
    <row r="42" spans="1:13">
      <c r="A42" s="21"/>
      <c r="B42" s="21"/>
      <c r="C42" s="21"/>
      <c r="D42" s="16"/>
      <c r="E42" s="16"/>
      <c r="F42" s="16"/>
      <c r="G42" s="16"/>
      <c r="H42" s="16"/>
      <c r="I42" s="16"/>
      <c r="J42" s="16"/>
      <c r="K42" s="16"/>
      <c r="M42" s="33" t="str">
        <f t="shared" si="0"/>
        <v/>
      </c>
    </row>
    <row r="43" spans="1:13">
      <c r="A43" s="21"/>
      <c r="B43" s="21"/>
      <c r="C43" s="21"/>
      <c r="D43" s="16"/>
      <c r="E43" s="16"/>
      <c r="F43" s="16"/>
      <c r="G43" s="16"/>
      <c r="H43" s="16"/>
      <c r="I43" s="16"/>
      <c r="J43" s="16"/>
      <c r="K43" s="16"/>
      <c r="M43" s="33" t="str">
        <f t="shared" si="0"/>
        <v/>
      </c>
    </row>
    <row r="44" spans="1:13">
      <c r="A44" s="21"/>
      <c r="B44" s="21"/>
      <c r="C44" s="21"/>
      <c r="D44" s="16"/>
      <c r="E44" s="16"/>
      <c r="F44" s="16"/>
      <c r="G44" s="16"/>
      <c r="H44" s="16"/>
      <c r="I44" s="16"/>
      <c r="J44" s="16"/>
      <c r="K44" s="16"/>
      <c r="M44" s="33" t="str">
        <f t="shared" si="0"/>
        <v/>
      </c>
    </row>
    <row r="45" spans="1:13">
      <c r="A45" s="21"/>
      <c r="B45" s="21"/>
      <c r="C45" s="21"/>
      <c r="D45" s="16"/>
      <c r="E45" s="16"/>
      <c r="F45" s="16"/>
      <c r="G45" s="16"/>
      <c r="H45" s="16"/>
      <c r="I45" s="16"/>
      <c r="J45" s="16"/>
      <c r="K45" s="16"/>
      <c r="M45" s="33" t="str">
        <f t="shared" si="0"/>
        <v/>
      </c>
    </row>
    <row r="46" spans="1:13">
      <c r="A46" s="21"/>
      <c r="B46" s="21"/>
      <c r="C46" s="21"/>
      <c r="D46" s="16"/>
      <c r="E46" s="16"/>
      <c r="F46" s="16"/>
      <c r="G46" s="16"/>
      <c r="H46" s="16"/>
      <c r="I46" s="16"/>
      <c r="J46" s="16"/>
      <c r="K46" s="16"/>
      <c r="M46" s="33" t="str">
        <f t="shared" si="0"/>
        <v/>
      </c>
    </row>
    <row r="47" spans="1:13">
      <c r="A47" s="21"/>
      <c r="B47" s="21"/>
      <c r="C47" s="21"/>
      <c r="D47" s="16"/>
      <c r="E47" s="16"/>
      <c r="F47" s="16"/>
      <c r="G47" s="16"/>
      <c r="H47" s="16"/>
      <c r="I47" s="16"/>
      <c r="J47" s="16"/>
      <c r="K47" s="16"/>
      <c r="M47" s="33" t="str">
        <f t="shared" si="0"/>
        <v/>
      </c>
    </row>
    <row r="48" spans="1:13">
      <c r="A48" s="21"/>
      <c r="B48" s="21"/>
      <c r="C48" s="21"/>
      <c r="D48" s="16"/>
      <c r="E48" s="16"/>
      <c r="F48" s="16"/>
      <c r="G48" s="16"/>
      <c r="H48" s="16"/>
      <c r="I48" s="16"/>
      <c r="J48" s="16"/>
      <c r="K48" s="16"/>
      <c r="M48" s="33" t="str">
        <f t="shared" si="0"/>
        <v/>
      </c>
    </row>
    <row r="49" spans="1:13">
      <c r="A49" s="21"/>
      <c r="B49" s="21"/>
      <c r="C49" s="21"/>
      <c r="D49" s="16"/>
      <c r="E49" s="16"/>
      <c r="F49" s="16"/>
      <c r="G49" s="16"/>
      <c r="H49" s="16"/>
      <c r="I49" s="16"/>
      <c r="J49" s="16"/>
      <c r="K49" s="16"/>
      <c r="M49" s="33" t="str">
        <f t="shared" si="0"/>
        <v/>
      </c>
    </row>
    <row r="50" spans="1:13">
      <c r="A50" s="21"/>
      <c r="B50" s="21"/>
      <c r="C50" s="21"/>
      <c r="D50" s="16"/>
      <c r="E50" s="16"/>
      <c r="F50" s="16"/>
      <c r="G50" s="16"/>
      <c r="H50" s="16"/>
      <c r="I50" s="16"/>
      <c r="J50" s="16"/>
      <c r="K50" s="16"/>
      <c r="M50" s="33" t="str">
        <f t="shared" si="0"/>
        <v/>
      </c>
    </row>
    <row r="51" spans="1:13">
      <c r="A51" s="21"/>
      <c r="B51" s="21"/>
      <c r="C51" s="21"/>
      <c r="D51" s="16"/>
      <c r="E51" s="16"/>
      <c r="F51" s="16"/>
      <c r="G51" s="16"/>
      <c r="H51" s="16"/>
      <c r="I51" s="16"/>
      <c r="J51" s="16"/>
      <c r="K51" s="16"/>
      <c r="M51" s="33" t="str">
        <f t="shared" si="0"/>
        <v/>
      </c>
    </row>
    <row r="52" spans="1:13">
      <c r="A52" s="21"/>
      <c r="B52" s="21"/>
      <c r="C52" s="21"/>
      <c r="D52" s="16"/>
      <c r="E52" s="16"/>
      <c r="F52" s="16"/>
      <c r="G52" s="16"/>
      <c r="H52" s="16"/>
      <c r="I52" s="16"/>
      <c r="J52" s="16"/>
      <c r="K52" s="16"/>
      <c r="M52" s="33" t="str">
        <f t="shared" si="0"/>
        <v/>
      </c>
    </row>
    <row r="53" spans="1:13">
      <c r="A53" s="21"/>
      <c r="B53" s="21"/>
      <c r="C53" s="21"/>
      <c r="D53" s="16"/>
      <c r="E53" s="16"/>
      <c r="F53" s="16"/>
      <c r="G53" s="16"/>
      <c r="H53" s="16"/>
      <c r="I53" s="16"/>
      <c r="J53" s="16"/>
      <c r="K53" s="16"/>
      <c r="M53" s="33" t="str">
        <f t="shared" si="0"/>
        <v/>
      </c>
    </row>
    <row r="54" spans="1:13">
      <c r="A54" s="21"/>
      <c r="B54" s="21"/>
      <c r="C54" s="21"/>
      <c r="D54" s="16"/>
      <c r="E54" s="16"/>
      <c r="F54" s="16"/>
      <c r="G54" s="16"/>
      <c r="H54" s="16"/>
      <c r="I54" s="16"/>
      <c r="J54" s="16"/>
      <c r="K54" s="16"/>
      <c r="M54" s="33" t="str">
        <f t="shared" si="0"/>
        <v/>
      </c>
    </row>
    <row r="55" spans="1:13">
      <c r="A55" s="21"/>
      <c r="B55" s="21"/>
      <c r="C55" s="21"/>
      <c r="D55" s="16"/>
      <c r="E55" s="16"/>
      <c r="F55" s="16"/>
      <c r="G55" s="16"/>
      <c r="H55" s="16"/>
      <c r="I55" s="16"/>
      <c r="J55" s="16"/>
      <c r="K55" s="16"/>
      <c r="M55" s="33" t="str">
        <f t="shared" si="0"/>
        <v/>
      </c>
    </row>
    <row r="56" spans="1:13">
      <c r="A56" s="21"/>
      <c r="B56" s="21"/>
      <c r="C56" s="21"/>
      <c r="D56" s="16"/>
      <c r="E56" s="16"/>
      <c r="F56" s="16"/>
      <c r="G56" s="16"/>
      <c r="H56" s="16"/>
      <c r="I56" s="16"/>
      <c r="J56" s="16"/>
      <c r="K56" s="16"/>
      <c r="M56" s="33" t="str">
        <f t="shared" si="0"/>
        <v/>
      </c>
    </row>
    <row r="57" spans="1:13">
      <c r="A57" s="21"/>
      <c r="B57" s="21"/>
      <c r="C57" s="21"/>
      <c r="D57" s="16"/>
      <c r="E57" s="16"/>
      <c r="F57" s="16"/>
      <c r="G57" s="16"/>
      <c r="H57" s="16"/>
      <c r="I57" s="16"/>
      <c r="J57" s="16"/>
      <c r="K57" s="16"/>
      <c r="M57" s="33" t="str">
        <f t="shared" si="0"/>
        <v/>
      </c>
    </row>
    <row r="58" spans="1:13">
      <c r="A58" s="21"/>
      <c r="B58" s="21"/>
      <c r="C58" s="21"/>
      <c r="D58" s="16"/>
      <c r="E58" s="16"/>
      <c r="F58" s="16"/>
      <c r="G58" s="16"/>
      <c r="H58" s="16"/>
      <c r="I58" s="16"/>
      <c r="J58" s="16"/>
      <c r="K58" s="16"/>
      <c r="M58" s="33" t="str">
        <f t="shared" si="0"/>
        <v/>
      </c>
    </row>
    <row r="59" spans="1:13">
      <c r="A59" s="21"/>
      <c r="B59" s="21"/>
      <c r="C59" s="21"/>
      <c r="D59" s="16"/>
      <c r="E59" s="16"/>
      <c r="F59" s="16"/>
      <c r="G59" s="16"/>
      <c r="H59" s="16"/>
      <c r="I59" s="16"/>
      <c r="J59" s="16"/>
      <c r="K59" s="16"/>
      <c r="M59" s="33" t="str">
        <f t="shared" si="0"/>
        <v/>
      </c>
    </row>
    <row r="60" spans="1:13">
      <c r="A60" s="21"/>
      <c r="B60" s="21"/>
      <c r="C60" s="21"/>
      <c r="D60" s="16"/>
      <c r="E60" s="16"/>
      <c r="F60" s="16"/>
      <c r="G60" s="16"/>
      <c r="H60" s="16"/>
      <c r="I60" s="16"/>
      <c r="J60" s="16"/>
      <c r="K60" s="16"/>
      <c r="M60" s="33" t="str">
        <f t="shared" si="0"/>
        <v/>
      </c>
    </row>
    <row r="61" spans="1:13">
      <c r="A61" s="21"/>
      <c r="B61" s="21"/>
      <c r="C61" s="21"/>
      <c r="D61" s="16"/>
      <c r="E61" s="16"/>
      <c r="F61" s="16"/>
      <c r="G61" s="16"/>
      <c r="H61" s="16"/>
      <c r="I61" s="16"/>
      <c r="J61" s="16"/>
      <c r="K61" s="16"/>
      <c r="M61" s="33" t="str">
        <f t="shared" si="0"/>
        <v/>
      </c>
    </row>
    <row r="62" spans="1:13">
      <c r="A62" s="21"/>
      <c r="B62" s="21"/>
      <c r="C62" s="21"/>
      <c r="D62" s="16"/>
      <c r="E62" s="16"/>
      <c r="F62" s="16"/>
      <c r="G62" s="16"/>
      <c r="H62" s="16"/>
      <c r="I62" s="16"/>
      <c r="J62" s="16"/>
      <c r="K62" s="16"/>
      <c r="M62" s="33" t="str">
        <f t="shared" si="0"/>
        <v/>
      </c>
    </row>
    <row r="63" spans="1:13">
      <c r="A63" s="21"/>
      <c r="B63" s="21"/>
      <c r="C63" s="21"/>
      <c r="D63" s="16"/>
      <c r="E63" s="16"/>
      <c r="F63" s="16"/>
      <c r="G63" s="16"/>
      <c r="H63" s="16"/>
      <c r="I63" s="16"/>
      <c r="J63" s="16"/>
      <c r="K63" s="16"/>
      <c r="M63" s="33" t="str">
        <f t="shared" si="0"/>
        <v/>
      </c>
    </row>
    <row r="64" spans="1:13">
      <c r="A64" s="21"/>
      <c r="B64" s="21"/>
      <c r="C64" s="21"/>
      <c r="D64" s="16"/>
      <c r="E64" s="16"/>
      <c r="F64" s="16"/>
      <c r="G64" s="16"/>
      <c r="H64" s="16"/>
      <c r="I64" s="16"/>
      <c r="J64" s="16"/>
      <c r="K64" s="16"/>
      <c r="M64" s="33" t="str">
        <f t="shared" si="0"/>
        <v/>
      </c>
    </row>
    <row r="65" spans="1:13">
      <c r="A65" s="21"/>
      <c r="B65" s="21"/>
      <c r="C65" s="21"/>
      <c r="D65" s="16"/>
      <c r="E65" s="16"/>
      <c r="F65" s="16"/>
      <c r="G65" s="16"/>
      <c r="H65" s="16"/>
      <c r="I65" s="16"/>
      <c r="J65" s="16"/>
      <c r="K65" s="16"/>
      <c r="M65" s="33" t="str">
        <f t="shared" si="0"/>
        <v/>
      </c>
    </row>
    <row r="66" spans="1:13">
      <c r="A66" s="21"/>
      <c r="B66" s="21"/>
      <c r="C66" s="21"/>
      <c r="D66" s="16"/>
      <c r="E66" s="16"/>
      <c r="F66" s="16"/>
      <c r="G66" s="16"/>
      <c r="H66" s="16"/>
      <c r="I66" s="16"/>
      <c r="J66" s="16"/>
      <c r="K66" s="16"/>
      <c r="M66" s="33" t="str">
        <f t="shared" si="0"/>
        <v/>
      </c>
    </row>
    <row r="67" spans="1:13">
      <c r="A67" s="21"/>
      <c r="B67" s="21"/>
      <c r="C67" s="21"/>
      <c r="D67" s="16"/>
      <c r="E67" s="16"/>
      <c r="F67" s="16"/>
      <c r="G67" s="16"/>
      <c r="H67" s="16"/>
      <c r="I67" s="16"/>
      <c r="J67" s="16"/>
      <c r="K67" s="16"/>
      <c r="M67" s="33" t="str">
        <f t="shared" si="0"/>
        <v/>
      </c>
    </row>
    <row r="68" spans="1:13">
      <c r="A68" s="21"/>
      <c r="B68" s="21"/>
      <c r="C68" s="21"/>
      <c r="D68" s="16"/>
      <c r="E68" s="16"/>
      <c r="F68" s="16"/>
      <c r="G68" s="16"/>
      <c r="H68" s="16"/>
      <c r="I68" s="16"/>
      <c r="J68" s="16"/>
      <c r="K68" s="16"/>
      <c r="M68" s="33" t="str">
        <f t="shared" si="0"/>
        <v/>
      </c>
    </row>
    <row r="69" spans="1:13">
      <c r="A69" s="21"/>
      <c r="B69" s="21"/>
      <c r="C69" s="21"/>
      <c r="D69" s="16"/>
      <c r="E69" s="16"/>
      <c r="F69" s="16"/>
      <c r="G69" s="16"/>
      <c r="H69" s="16"/>
      <c r="I69" s="16"/>
      <c r="J69" s="16"/>
      <c r="K69" s="16"/>
      <c r="M69" s="33" t="str">
        <f t="shared" si="0"/>
        <v/>
      </c>
    </row>
    <row r="70" spans="1:13">
      <c r="A70" s="21"/>
      <c r="B70" s="21"/>
      <c r="C70" s="21"/>
      <c r="D70" s="16"/>
      <c r="E70" s="16"/>
      <c r="F70" s="16"/>
      <c r="G70" s="16"/>
      <c r="H70" s="16"/>
      <c r="I70" s="16"/>
      <c r="J70" s="16"/>
      <c r="K70" s="16"/>
      <c r="M70" s="33" t="str">
        <f t="shared" si="0"/>
        <v/>
      </c>
    </row>
    <row r="71" spans="1:13">
      <c r="A71" s="21"/>
      <c r="B71" s="21"/>
      <c r="C71" s="21"/>
      <c r="D71" s="16"/>
      <c r="E71" s="16"/>
      <c r="F71" s="16"/>
      <c r="G71" s="16"/>
      <c r="H71" s="16"/>
      <c r="I71" s="16"/>
      <c r="J71" s="16"/>
      <c r="K71" s="16"/>
      <c r="M71" s="33" t="str">
        <f t="shared" si="0"/>
        <v/>
      </c>
    </row>
    <row r="72" spans="1:13">
      <c r="A72" s="21"/>
      <c r="B72" s="21"/>
      <c r="C72" s="21"/>
      <c r="D72" s="16"/>
      <c r="E72" s="16"/>
      <c r="F72" s="16"/>
      <c r="G72" s="16"/>
      <c r="H72" s="16"/>
      <c r="I72" s="16"/>
      <c r="J72" s="16"/>
      <c r="K72" s="16"/>
      <c r="M72" s="33" t="str">
        <f t="shared" si="0"/>
        <v/>
      </c>
    </row>
    <row r="73" spans="1:13">
      <c r="A73" s="21"/>
      <c r="B73" s="21"/>
      <c r="C73" s="21"/>
      <c r="D73" s="16"/>
      <c r="E73" s="16"/>
      <c r="F73" s="16"/>
      <c r="G73" s="16"/>
      <c r="H73" s="16"/>
      <c r="I73" s="16"/>
      <c r="J73" s="16"/>
      <c r="K73" s="16"/>
      <c r="M73" s="33" t="str">
        <f t="shared" si="0"/>
        <v/>
      </c>
    </row>
    <row r="74" spans="1:13">
      <c r="A74" s="21"/>
      <c r="B74" s="21"/>
      <c r="C74" s="21"/>
      <c r="D74" s="16"/>
      <c r="E74" s="16"/>
      <c r="F74" s="16"/>
      <c r="G74" s="16"/>
      <c r="H74" s="16"/>
      <c r="I74" s="16"/>
      <c r="J74" s="16"/>
      <c r="K74" s="16"/>
      <c r="M74" s="33" t="str">
        <f t="shared" ref="M74:M137" si="1">IF(COUNTA(D74:K74)=0,"",_xlfn.CONCAT(,
IF(NOT(K74 = (SUM(D74, E74, G74:J74) - SUM(F74))),
     " Error: Position at the end of the period is not equal to: position at the beginning of the period + increase in liabilities - decrease in liabilities + exchange rate changes + price changes + other changes + rectifications.",
     ""),
IF(AND(NOT(ISBLANK(D74)), D74&lt;0),
 " Error: Position at the beginning of the period must be a positive amount.",
     ""),
IF(AND(NOT(ISBLANK(K74)), K74&lt;0),
 " Error: Position at the end of the period must be a positive amount.",
     "")                                                                                                                                                                                                                                                ))</f>
        <v/>
      </c>
    </row>
    <row r="75" spans="1:13">
      <c r="A75" s="21"/>
      <c r="B75" s="21"/>
      <c r="C75" s="21"/>
      <c r="D75" s="16"/>
      <c r="E75" s="16"/>
      <c r="F75" s="16"/>
      <c r="G75" s="16"/>
      <c r="H75" s="16"/>
      <c r="I75" s="16"/>
      <c r="J75" s="16"/>
      <c r="K75" s="16"/>
      <c r="M75" s="33" t="str">
        <f t="shared" si="1"/>
        <v/>
      </c>
    </row>
    <row r="76" spans="1:13">
      <c r="A76" s="21"/>
      <c r="B76" s="21"/>
      <c r="C76" s="21"/>
      <c r="D76" s="16"/>
      <c r="E76" s="16"/>
      <c r="F76" s="16"/>
      <c r="G76" s="16"/>
      <c r="H76" s="16"/>
      <c r="I76" s="16"/>
      <c r="J76" s="16"/>
      <c r="K76" s="16"/>
      <c r="M76" s="33" t="str">
        <f t="shared" si="1"/>
        <v/>
      </c>
    </row>
    <row r="77" spans="1:13">
      <c r="A77" s="21"/>
      <c r="B77" s="21"/>
      <c r="C77" s="21"/>
      <c r="D77" s="16"/>
      <c r="E77" s="16"/>
      <c r="F77" s="16"/>
      <c r="G77" s="16"/>
      <c r="H77" s="16"/>
      <c r="I77" s="16"/>
      <c r="J77" s="16"/>
      <c r="K77" s="16"/>
      <c r="M77" s="33" t="str">
        <f t="shared" si="1"/>
        <v/>
      </c>
    </row>
    <row r="78" spans="1:13">
      <c r="A78" s="21"/>
      <c r="B78" s="21"/>
      <c r="C78" s="21"/>
      <c r="D78" s="16"/>
      <c r="E78" s="16"/>
      <c r="F78" s="16"/>
      <c r="G78" s="16"/>
      <c r="H78" s="16"/>
      <c r="I78" s="16"/>
      <c r="J78" s="16"/>
      <c r="K78" s="16"/>
      <c r="M78" s="33" t="str">
        <f t="shared" si="1"/>
        <v/>
      </c>
    </row>
    <row r="79" spans="1:13">
      <c r="A79" s="21"/>
      <c r="B79" s="21"/>
      <c r="C79" s="21"/>
      <c r="D79" s="16"/>
      <c r="E79" s="16"/>
      <c r="F79" s="16"/>
      <c r="G79" s="16"/>
      <c r="H79" s="16"/>
      <c r="I79" s="16"/>
      <c r="J79" s="16"/>
      <c r="K79" s="16"/>
      <c r="M79" s="33" t="str">
        <f t="shared" si="1"/>
        <v/>
      </c>
    </row>
    <row r="80" spans="1:13">
      <c r="A80" s="21"/>
      <c r="B80" s="21"/>
      <c r="C80" s="21"/>
      <c r="D80" s="16"/>
      <c r="E80" s="16"/>
      <c r="F80" s="16"/>
      <c r="G80" s="16"/>
      <c r="H80" s="16"/>
      <c r="I80" s="16"/>
      <c r="J80" s="16"/>
      <c r="K80" s="16"/>
      <c r="M80" s="33" t="str">
        <f t="shared" si="1"/>
        <v/>
      </c>
    </row>
    <row r="81" spans="1:13">
      <c r="A81" s="21"/>
      <c r="B81" s="21"/>
      <c r="C81" s="21"/>
      <c r="D81" s="16"/>
      <c r="E81" s="16"/>
      <c r="F81" s="16"/>
      <c r="G81" s="16"/>
      <c r="H81" s="16"/>
      <c r="I81" s="16"/>
      <c r="J81" s="16"/>
      <c r="K81" s="16"/>
      <c r="M81" s="33" t="str">
        <f t="shared" si="1"/>
        <v/>
      </c>
    </row>
    <row r="82" spans="1:13">
      <c r="A82" s="21"/>
      <c r="B82" s="21"/>
      <c r="C82" s="21"/>
      <c r="D82" s="16"/>
      <c r="E82" s="16"/>
      <c r="F82" s="16"/>
      <c r="G82" s="16"/>
      <c r="H82" s="16"/>
      <c r="I82" s="16"/>
      <c r="J82" s="16"/>
      <c r="K82" s="16"/>
      <c r="M82" s="33" t="str">
        <f t="shared" si="1"/>
        <v/>
      </c>
    </row>
    <row r="83" spans="1:13">
      <c r="A83" s="21"/>
      <c r="B83" s="21"/>
      <c r="C83" s="21"/>
      <c r="D83" s="16"/>
      <c r="E83" s="16"/>
      <c r="F83" s="16"/>
      <c r="G83" s="16"/>
      <c r="H83" s="16"/>
      <c r="I83" s="16"/>
      <c r="J83" s="16"/>
      <c r="K83" s="16"/>
      <c r="M83" s="33" t="str">
        <f t="shared" si="1"/>
        <v/>
      </c>
    </row>
    <row r="84" spans="1:13">
      <c r="A84" s="21"/>
      <c r="B84" s="21"/>
      <c r="C84" s="21"/>
      <c r="D84" s="16"/>
      <c r="E84" s="16"/>
      <c r="F84" s="16"/>
      <c r="G84" s="16"/>
      <c r="H84" s="16"/>
      <c r="I84" s="16"/>
      <c r="J84" s="16"/>
      <c r="K84" s="16"/>
      <c r="M84" s="33" t="str">
        <f t="shared" si="1"/>
        <v/>
      </c>
    </row>
    <row r="85" spans="1:13">
      <c r="A85" s="21"/>
      <c r="B85" s="21"/>
      <c r="C85" s="21"/>
      <c r="D85" s="16"/>
      <c r="E85" s="16"/>
      <c r="F85" s="16"/>
      <c r="G85" s="16"/>
      <c r="H85" s="16"/>
      <c r="I85" s="16"/>
      <c r="J85" s="16"/>
      <c r="K85" s="16"/>
      <c r="M85" s="33" t="str">
        <f t="shared" si="1"/>
        <v/>
      </c>
    </row>
    <row r="86" spans="1:13">
      <c r="A86" s="21"/>
      <c r="B86" s="21"/>
      <c r="C86" s="21"/>
      <c r="D86" s="16"/>
      <c r="E86" s="16"/>
      <c r="F86" s="16"/>
      <c r="G86" s="16"/>
      <c r="H86" s="16"/>
      <c r="I86" s="16"/>
      <c r="J86" s="16"/>
      <c r="K86" s="16"/>
      <c r="M86" s="33" t="str">
        <f t="shared" si="1"/>
        <v/>
      </c>
    </row>
    <row r="87" spans="1:13">
      <c r="A87" s="21"/>
      <c r="B87" s="21"/>
      <c r="C87" s="21"/>
      <c r="D87" s="16"/>
      <c r="E87" s="16"/>
      <c r="F87" s="16"/>
      <c r="G87" s="16"/>
      <c r="H87" s="16"/>
      <c r="I87" s="16"/>
      <c r="J87" s="16"/>
      <c r="K87" s="16"/>
      <c r="M87" s="33" t="str">
        <f t="shared" si="1"/>
        <v/>
      </c>
    </row>
    <row r="88" spans="1:13">
      <c r="A88" s="21"/>
      <c r="B88" s="21"/>
      <c r="C88" s="21"/>
      <c r="D88" s="16"/>
      <c r="E88" s="16"/>
      <c r="F88" s="16"/>
      <c r="G88" s="16"/>
      <c r="H88" s="16"/>
      <c r="I88" s="16"/>
      <c r="J88" s="16"/>
      <c r="K88" s="16"/>
      <c r="M88" s="33" t="str">
        <f t="shared" si="1"/>
        <v/>
      </c>
    </row>
    <row r="89" spans="1:13">
      <c r="A89" s="21"/>
      <c r="B89" s="21"/>
      <c r="C89" s="21"/>
      <c r="D89" s="16"/>
      <c r="E89" s="16"/>
      <c r="F89" s="16"/>
      <c r="G89" s="16"/>
      <c r="H89" s="16"/>
      <c r="I89" s="16"/>
      <c r="J89" s="16"/>
      <c r="K89" s="16"/>
      <c r="M89" s="33" t="str">
        <f t="shared" si="1"/>
        <v/>
      </c>
    </row>
    <row r="90" spans="1:13">
      <c r="A90" s="21"/>
      <c r="B90" s="21"/>
      <c r="C90" s="21"/>
      <c r="D90" s="16"/>
      <c r="E90" s="16"/>
      <c r="F90" s="16"/>
      <c r="G90" s="16"/>
      <c r="H90" s="16"/>
      <c r="I90" s="16"/>
      <c r="J90" s="16"/>
      <c r="K90" s="16"/>
      <c r="M90" s="33" t="str">
        <f t="shared" si="1"/>
        <v/>
      </c>
    </row>
    <row r="91" spans="1:13">
      <c r="A91" s="21"/>
      <c r="B91" s="21"/>
      <c r="C91" s="21"/>
      <c r="D91" s="16"/>
      <c r="E91" s="16"/>
      <c r="F91" s="16"/>
      <c r="G91" s="16"/>
      <c r="H91" s="16"/>
      <c r="I91" s="16"/>
      <c r="J91" s="16"/>
      <c r="K91" s="16"/>
      <c r="M91" s="33" t="str">
        <f t="shared" si="1"/>
        <v/>
      </c>
    </row>
    <row r="92" spans="1:13">
      <c r="A92" s="21"/>
      <c r="B92" s="21"/>
      <c r="C92" s="21"/>
      <c r="D92" s="16"/>
      <c r="E92" s="16"/>
      <c r="F92" s="16"/>
      <c r="G92" s="16"/>
      <c r="H92" s="16"/>
      <c r="I92" s="16"/>
      <c r="J92" s="16"/>
      <c r="K92" s="16"/>
      <c r="M92" s="33" t="str">
        <f t="shared" si="1"/>
        <v/>
      </c>
    </row>
    <row r="93" spans="1:13">
      <c r="A93" s="21"/>
      <c r="B93" s="21"/>
      <c r="C93" s="21"/>
      <c r="D93" s="16"/>
      <c r="E93" s="16"/>
      <c r="F93" s="16"/>
      <c r="G93" s="16"/>
      <c r="H93" s="16"/>
      <c r="I93" s="16"/>
      <c r="J93" s="16"/>
      <c r="K93" s="16"/>
      <c r="M93" s="33" t="str">
        <f t="shared" si="1"/>
        <v/>
      </c>
    </row>
    <row r="94" spans="1:13">
      <c r="A94" s="21"/>
      <c r="B94" s="21"/>
      <c r="C94" s="21"/>
      <c r="D94" s="16"/>
      <c r="E94" s="16"/>
      <c r="F94" s="16"/>
      <c r="G94" s="16"/>
      <c r="H94" s="16"/>
      <c r="I94" s="16"/>
      <c r="J94" s="16"/>
      <c r="K94" s="16"/>
      <c r="M94" s="33" t="str">
        <f t="shared" si="1"/>
        <v/>
      </c>
    </row>
    <row r="95" spans="1:13">
      <c r="A95" s="21"/>
      <c r="B95" s="21"/>
      <c r="C95" s="21"/>
      <c r="D95" s="16"/>
      <c r="E95" s="16"/>
      <c r="F95" s="16"/>
      <c r="G95" s="16"/>
      <c r="H95" s="16"/>
      <c r="I95" s="16"/>
      <c r="J95" s="16"/>
      <c r="K95" s="16"/>
      <c r="M95" s="33" t="str">
        <f t="shared" si="1"/>
        <v/>
      </c>
    </row>
    <row r="96" spans="1:13">
      <c r="A96" s="21"/>
      <c r="B96" s="21"/>
      <c r="C96" s="21"/>
      <c r="D96" s="16"/>
      <c r="E96" s="16"/>
      <c r="F96" s="16"/>
      <c r="G96" s="16"/>
      <c r="H96" s="16"/>
      <c r="I96" s="16"/>
      <c r="J96" s="16"/>
      <c r="K96" s="16"/>
      <c r="M96" s="33" t="str">
        <f t="shared" si="1"/>
        <v/>
      </c>
    </row>
    <row r="97" spans="1:13">
      <c r="A97" s="21"/>
      <c r="B97" s="21"/>
      <c r="C97" s="21"/>
      <c r="D97" s="16"/>
      <c r="E97" s="16"/>
      <c r="F97" s="16"/>
      <c r="G97" s="16"/>
      <c r="H97" s="16"/>
      <c r="I97" s="16"/>
      <c r="J97" s="16"/>
      <c r="K97" s="16"/>
      <c r="M97" s="33" t="str">
        <f t="shared" si="1"/>
        <v/>
      </c>
    </row>
    <row r="98" spans="1:13">
      <c r="A98" s="21"/>
      <c r="B98" s="21"/>
      <c r="C98" s="21"/>
      <c r="D98" s="16"/>
      <c r="E98" s="16"/>
      <c r="F98" s="16"/>
      <c r="G98" s="16"/>
      <c r="H98" s="16"/>
      <c r="I98" s="16"/>
      <c r="J98" s="16"/>
      <c r="K98" s="16"/>
      <c r="M98" s="33" t="str">
        <f t="shared" si="1"/>
        <v/>
      </c>
    </row>
    <row r="99" spans="1:13">
      <c r="A99" s="21"/>
      <c r="B99" s="21"/>
      <c r="C99" s="21"/>
      <c r="D99" s="16"/>
      <c r="E99" s="16"/>
      <c r="F99" s="16"/>
      <c r="G99" s="16"/>
      <c r="H99" s="16"/>
      <c r="I99" s="16"/>
      <c r="J99" s="16"/>
      <c r="K99" s="16"/>
      <c r="M99" s="33" t="str">
        <f t="shared" si="1"/>
        <v/>
      </c>
    </row>
    <row r="100" spans="1:13">
      <c r="A100" s="21"/>
      <c r="B100" s="21"/>
      <c r="C100" s="21"/>
      <c r="D100" s="16"/>
      <c r="E100" s="16"/>
      <c r="F100" s="16"/>
      <c r="G100" s="16"/>
      <c r="H100" s="16"/>
      <c r="I100" s="16"/>
      <c r="J100" s="16"/>
      <c r="K100" s="16"/>
      <c r="M100" s="33" t="str">
        <f t="shared" si="1"/>
        <v/>
      </c>
    </row>
    <row r="101" spans="1:13">
      <c r="A101" s="21"/>
      <c r="B101" s="21"/>
      <c r="C101" s="21"/>
      <c r="D101" s="16"/>
      <c r="E101" s="16"/>
      <c r="F101" s="16"/>
      <c r="G101" s="16"/>
      <c r="H101" s="16"/>
      <c r="I101" s="16"/>
      <c r="J101" s="16"/>
      <c r="K101" s="16"/>
      <c r="M101" s="33" t="str">
        <f t="shared" si="1"/>
        <v/>
      </c>
    </row>
    <row r="102" spans="1:13">
      <c r="A102" s="21"/>
      <c r="B102" s="21"/>
      <c r="C102" s="21"/>
      <c r="D102" s="16"/>
      <c r="E102" s="16"/>
      <c r="F102" s="16"/>
      <c r="G102" s="16"/>
      <c r="H102" s="16"/>
      <c r="I102" s="16"/>
      <c r="J102" s="16"/>
      <c r="K102" s="16"/>
      <c r="M102" s="33" t="str">
        <f t="shared" si="1"/>
        <v/>
      </c>
    </row>
    <row r="103" spans="1:13">
      <c r="A103" s="21"/>
      <c r="B103" s="21"/>
      <c r="C103" s="21"/>
      <c r="D103" s="16"/>
      <c r="E103" s="16"/>
      <c r="F103" s="16"/>
      <c r="G103" s="16"/>
      <c r="H103" s="16"/>
      <c r="I103" s="16"/>
      <c r="J103" s="16"/>
      <c r="K103" s="16"/>
      <c r="M103" s="33" t="str">
        <f t="shared" si="1"/>
        <v/>
      </c>
    </row>
    <row r="104" spans="1:13">
      <c r="A104" s="21"/>
      <c r="B104" s="21"/>
      <c r="C104" s="21"/>
      <c r="D104" s="16"/>
      <c r="E104" s="16"/>
      <c r="F104" s="16"/>
      <c r="G104" s="16"/>
      <c r="H104" s="16"/>
      <c r="I104" s="16"/>
      <c r="J104" s="16"/>
      <c r="K104" s="16"/>
      <c r="M104" s="33" t="str">
        <f t="shared" si="1"/>
        <v/>
      </c>
    </row>
    <row r="105" spans="1:13">
      <c r="A105" s="21"/>
      <c r="B105" s="21"/>
      <c r="C105" s="21"/>
      <c r="D105" s="16"/>
      <c r="E105" s="16"/>
      <c r="F105" s="16"/>
      <c r="G105" s="16"/>
      <c r="H105" s="16"/>
      <c r="I105" s="16"/>
      <c r="J105" s="16"/>
      <c r="K105" s="16"/>
      <c r="M105" s="33" t="str">
        <f t="shared" si="1"/>
        <v/>
      </c>
    </row>
    <row r="106" spans="1:13">
      <c r="A106" s="21"/>
      <c r="B106" s="21"/>
      <c r="C106" s="21"/>
      <c r="D106" s="16"/>
      <c r="E106" s="16"/>
      <c r="F106" s="16"/>
      <c r="G106" s="16"/>
      <c r="H106" s="16"/>
      <c r="I106" s="16"/>
      <c r="J106" s="16"/>
      <c r="K106" s="16"/>
      <c r="M106" s="33" t="str">
        <f t="shared" si="1"/>
        <v/>
      </c>
    </row>
    <row r="107" spans="1:13">
      <c r="A107" s="21"/>
      <c r="B107" s="21"/>
      <c r="C107" s="21"/>
      <c r="D107" s="16"/>
      <c r="E107" s="16"/>
      <c r="F107" s="16"/>
      <c r="G107" s="16"/>
      <c r="H107" s="16"/>
      <c r="I107" s="16"/>
      <c r="J107" s="16"/>
      <c r="K107" s="16"/>
      <c r="M107" s="33" t="str">
        <f t="shared" si="1"/>
        <v/>
      </c>
    </row>
    <row r="108" spans="1:13">
      <c r="A108" s="21"/>
      <c r="B108" s="21"/>
      <c r="C108" s="21"/>
      <c r="D108" s="16"/>
      <c r="E108" s="16"/>
      <c r="F108" s="16"/>
      <c r="G108" s="16"/>
      <c r="H108" s="16"/>
      <c r="I108" s="16"/>
      <c r="J108" s="16"/>
      <c r="K108" s="16"/>
      <c r="M108" s="33" t="str">
        <f t="shared" si="1"/>
        <v/>
      </c>
    </row>
    <row r="109" spans="1:13">
      <c r="A109" s="21"/>
      <c r="B109" s="21"/>
      <c r="C109" s="21"/>
      <c r="D109" s="16"/>
      <c r="E109" s="16"/>
      <c r="F109" s="16"/>
      <c r="G109" s="16"/>
      <c r="H109" s="16"/>
      <c r="I109" s="16"/>
      <c r="J109" s="16"/>
      <c r="K109" s="16"/>
      <c r="M109" s="33" t="str">
        <f t="shared" si="1"/>
        <v/>
      </c>
    </row>
    <row r="110" spans="1:13">
      <c r="A110" s="21"/>
      <c r="B110" s="21"/>
      <c r="C110" s="21"/>
      <c r="D110" s="16"/>
      <c r="E110" s="16"/>
      <c r="F110" s="16"/>
      <c r="G110" s="16"/>
      <c r="H110" s="16"/>
      <c r="I110" s="16"/>
      <c r="J110" s="16"/>
      <c r="K110" s="16"/>
      <c r="M110" s="33" t="str">
        <f t="shared" si="1"/>
        <v/>
      </c>
    </row>
    <row r="111" spans="1:13">
      <c r="A111" s="21"/>
      <c r="B111" s="21"/>
      <c r="C111" s="21"/>
      <c r="D111" s="16"/>
      <c r="E111" s="16"/>
      <c r="F111" s="16"/>
      <c r="G111" s="16"/>
      <c r="H111" s="16"/>
      <c r="I111" s="16"/>
      <c r="J111" s="16"/>
      <c r="K111" s="16"/>
      <c r="M111" s="33" t="str">
        <f t="shared" si="1"/>
        <v/>
      </c>
    </row>
    <row r="112" spans="1:13">
      <c r="A112" s="21"/>
      <c r="B112" s="21"/>
      <c r="C112" s="21"/>
      <c r="D112" s="16"/>
      <c r="E112" s="16"/>
      <c r="F112" s="16"/>
      <c r="G112" s="16"/>
      <c r="H112" s="16"/>
      <c r="I112" s="16"/>
      <c r="J112" s="16"/>
      <c r="K112" s="16"/>
      <c r="M112" s="33" t="str">
        <f t="shared" si="1"/>
        <v/>
      </c>
    </row>
    <row r="113" spans="1:13">
      <c r="A113" s="21"/>
      <c r="B113" s="21"/>
      <c r="C113" s="21"/>
      <c r="D113" s="16"/>
      <c r="E113" s="16"/>
      <c r="F113" s="16"/>
      <c r="G113" s="16"/>
      <c r="H113" s="16"/>
      <c r="I113" s="16"/>
      <c r="J113" s="16"/>
      <c r="K113" s="16"/>
      <c r="M113" s="33" t="str">
        <f t="shared" si="1"/>
        <v/>
      </c>
    </row>
    <row r="114" spans="1:13">
      <c r="A114" s="21"/>
      <c r="B114" s="21"/>
      <c r="C114" s="21"/>
      <c r="D114" s="16"/>
      <c r="E114" s="16"/>
      <c r="F114" s="16"/>
      <c r="G114" s="16"/>
      <c r="H114" s="16"/>
      <c r="I114" s="16"/>
      <c r="J114" s="16"/>
      <c r="K114" s="16"/>
      <c r="M114" s="33" t="str">
        <f t="shared" si="1"/>
        <v/>
      </c>
    </row>
    <row r="115" spans="1:13">
      <c r="A115" s="21"/>
      <c r="B115" s="21"/>
      <c r="C115" s="21"/>
      <c r="D115" s="16"/>
      <c r="E115" s="16"/>
      <c r="F115" s="16"/>
      <c r="G115" s="16"/>
      <c r="H115" s="16"/>
      <c r="I115" s="16"/>
      <c r="J115" s="16"/>
      <c r="K115" s="16"/>
      <c r="M115" s="33" t="str">
        <f t="shared" si="1"/>
        <v/>
      </c>
    </row>
    <row r="116" spans="1:13">
      <c r="A116" s="21"/>
      <c r="B116" s="21"/>
      <c r="C116" s="21"/>
      <c r="D116" s="16"/>
      <c r="E116" s="16"/>
      <c r="F116" s="16"/>
      <c r="G116" s="16"/>
      <c r="H116" s="16"/>
      <c r="I116" s="16"/>
      <c r="J116" s="16"/>
      <c r="K116" s="16"/>
      <c r="M116" s="33" t="str">
        <f t="shared" si="1"/>
        <v/>
      </c>
    </row>
    <row r="117" spans="1:13">
      <c r="A117" s="21"/>
      <c r="B117" s="21"/>
      <c r="C117" s="21"/>
      <c r="D117" s="16"/>
      <c r="E117" s="16"/>
      <c r="F117" s="16"/>
      <c r="G117" s="16"/>
      <c r="H117" s="16"/>
      <c r="I117" s="16"/>
      <c r="J117" s="16"/>
      <c r="K117" s="16"/>
      <c r="M117" s="33" t="str">
        <f t="shared" si="1"/>
        <v/>
      </c>
    </row>
    <row r="118" spans="1:13">
      <c r="A118" s="21"/>
      <c r="B118" s="21"/>
      <c r="C118" s="21"/>
      <c r="D118" s="16"/>
      <c r="E118" s="16"/>
      <c r="F118" s="16"/>
      <c r="G118" s="16"/>
      <c r="H118" s="16"/>
      <c r="I118" s="16"/>
      <c r="J118" s="16"/>
      <c r="K118" s="16"/>
      <c r="M118" s="33" t="str">
        <f t="shared" si="1"/>
        <v/>
      </c>
    </row>
    <row r="119" spans="1:13">
      <c r="A119" s="21"/>
      <c r="B119" s="21"/>
      <c r="C119" s="21"/>
      <c r="D119" s="16"/>
      <c r="E119" s="16"/>
      <c r="F119" s="16"/>
      <c r="G119" s="16"/>
      <c r="H119" s="16"/>
      <c r="I119" s="16"/>
      <c r="J119" s="16"/>
      <c r="K119" s="16"/>
      <c r="M119" s="33" t="str">
        <f t="shared" si="1"/>
        <v/>
      </c>
    </row>
    <row r="120" spans="1:13">
      <c r="A120" s="21"/>
      <c r="B120" s="21"/>
      <c r="C120" s="21"/>
      <c r="D120" s="16"/>
      <c r="E120" s="16"/>
      <c r="F120" s="16"/>
      <c r="G120" s="16"/>
      <c r="H120" s="16"/>
      <c r="I120" s="16"/>
      <c r="J120" s="16"/>
      <c r="K120" s="16"/>
      <c r="M120" s="33" t="str">
        <f t="shared" si="1"/>
        <v/>
      </c>
    </row>
    <row r="121" spans="1:13">
      <c r="A121" s="21"/>
      <c r="B121" s="21"/>
      <c r="C121" s="21"/>
      <c r="D121" s="16"/>
      <c r="E121" s="16"/>
      <c r="F121" s="16"/>
      <c r="G121" s="16"/>
      <c r="H121" s="16"/>
      <c r="I121" s="16"/>
      <c r="J121" s="16"/>
      <c r="K121" s="16"/>
      <c r="M121" s="33" t="str">
        <f t="shared" si="1"/>
        <v/>
      </c>
    </row>
    <row r="122" spans="1:13">
      <c r="A122" s="21"/>
      <c r="B122" s="21"/>
      <c r="C122" s="21"/>
      <c r="D122" s="16"/>
      <c r="E122" s="16"/>
      <c r="F122" s="16"/>
      <c r="G122" s="16"/>
      <c r="H122" s="16"/>
      <c r="I122" s="16"/>
      <c r="J122" s="16"/>
      <c r="K122" s="16"/>
      <c r="M122" s="33" t="str">
        <f t="shared" si="1"/>
        <v/>
      </c>
    </row>
    <row r="123" spans="1:13">
      <c r="A123" s="21"/>
      <c r="B123" s="21"/>
      <c r="C123" s="21"/>
      <c r="D123" s="16"/>
      <c r="E123" s="16"/>
      <c r="F123" s="16"/>
      <c r="G123" s="16"/>
      <c r="H123" s="16"/>
      <c r="I123" s="16"/>
      <c r="J123" s="16"/>
      <c r="K123" s="16"/>
      <c r="M123" s="33" t="str">
        <f t="shared" si="1"/>
        <v/>
      </c>
    </row>
    <row r="124" spans="1:13">
      <c r="A124" s="21"/>
      <c r="B124" s="21"/>
      <c r="C124" s="21"/>
      <c r="D124" s="16"/>
      <c r="E124" s="16"/>
      <c r="F124" s="16"/>
      <c r="G124" s="16"/>
      <c r="H124" s="16"/>
      <c r="I124" s="16"/>
      <c r="J124" s="16"/>
      <c r="K124" s="16"/>
      <c r="M124" s="33" t="str">
        <f t="shared" si="1"/>
        <v/>
      </c>
    </row>
    <row r="125" spans="1:13">
      <c r="A125" s="21"/>
      <c r="B125" s="21"/>
      <c r="C125" s="21"/>
      <c r="D125" s="16"/>
      <c r="E125" s="16"/>
      <c r="F125" s="16"/>
      <c r="G125" s="16"/>
      <c r="H125" s="16"/>
      <c r="I125" s="16"/>
      <c r="J125" s="16"/>
      <c r="K125" s="16"/>
      <c r="M125" s="33" t="str">
        <f t="shared" si="1"/>
        <v/>
      </c>
    </row>
    <row r="126" spans="1:13">
      <c r="A126" s="21"/>
      <c r="B126" s="21"/>
      <c r="C126" s="21"/>
      <c r="D126" s="16"/>
      <c r="E126" s="16"/>
      <c r="F126" s="16"/>
      <c r="G126" s="16"/>
      <c r="H126" s="16"/>
      <c r="I126" s="16"/>
      <c r="J126" s="16"/>
      <c r="K126" s="16"/>
      <c r="M126" s="33" t="str">
        <f t="shared" si="1"/>
        <v/>
      </c>
    </row>
    <row r="127" spans="1:13">
      <c r="A127" s="21"/>
      <c r="B127" s="21"/>
      <c r="C127" s="21"/>
      <c r="D127" s="16"/>
      <c r="E127" s="16"/>
      <c r="F127" s="16"/>
      <c r="G127" s="16"/>
      <c r="H127" s="16"/>
      <c r="I127" s="16"/>
      <c r="J127" s="16"/>
      <c r="K127" s="16"/>
      <c r="M127" s="33" t="str">
        <f t="shared" si="1"/>
        <v/>
      </c>
    </row>
    <row r="128" spans="1:13">
      <c r="A128" s="21"/>
      <c r="B128" s="21"/>
      <c r="C128" s="21"/>
      <c r="D128" s="16"/>
      <c r="E128" s="16"/>
      <c r="F128" s="16"/>
      <c r="G128" s="16"/>
      <c r="H128" s="16"/>
      <c r="I128" s="16"/>
      <c r="J128" s="16"/>
      <c r="K128" s="16"/>
      <c r="M128" s="33" t="str">
        <f t="shared" si="1"/>
        <v/>
      </c>
    </row>
    <row r="129" spans="1:13">
      <c r="A129" s="21"/>
      <c r="B129" s="21"/>
      <c r="C129" s="21"/>
      <c r="D129" s="16"/>
      <c r="E129" s="16"/>
      <c r="F129" s="16"/>
      <c r="G129" s="16"/>
      <c r="H129" s="16"/>
      <c r="I129" s="16"/>
      <c r="J129" s="16"/>
      <c r="K129" s="16"/>
      <c r="M129" s="33" t="str">
        <f t="shared" si="1"/>
        <v/>
      </c>
    </row>
    <row r="130" spans="1:13">
      <c r="A130" s="21"/>
      <c r="B130" s="21"/>
      <c r="C130" s="21"/>
      <c r="D130" s="16"/>
      <c r="E130" s="16"/>
      <c r="F130" s="16"/>
      <c r="G130" s="16"/>
      <c r="H130" s="16"/>
      <c r="I130" s="16"/>
      <c r="J130" s="16"/>
      <c r="K130" s="16"/>
      <c r="M130" s="33" t="str">
        <f t="shared" si="1"/>
        <v/>
      </c>
    </row>
    <row r="131" spans="1:13">
      <c r="A131" s="21"/>
      <c r="B131" s="21"/>
      <c r="C131" s="21"/>
      <c r="D131" s="16"/>
      <c r="E131" s="16"/>
      <c r="F131" s="16"/>
      <c r="G131" s="16"/>
      <c r="H131" s="16"/>
      <c r="I131" s="16"/>
      <c r="J131" s="16"/>
      <c r="K131" s="16"/>
      <c r="M131" s="33" t="str">
        <f t="shared" si="1"/>
        <v/>
      </c>
    </row>
    <row r="132" spans="1:13">
      <c r="A132" s="21"/>
      <c r="B132" s="21"/>
      <c r="C132" s="21"/>
      <c r="D132" s="16"/>
      <c r="E132" s="16"/>
      <c r="F132" s="16"/>
      <c r="G132" s="16"/>
      <c r="H132" s="16"/>
      <c r="I132" s="16"/>
      <c r="J132" s="16"/>
      <c r="K132" s="16"/>
      <c r="M132" s="33" t="str">
        <f t="shared" si="1"/>
        <v/>
      </c>
    </row>
    <row r="133" spans="1:13">
      <c r="A133" s="21"/>
      <c r="B133" s="21"/>
      <c r="C133" s="21"/>
      <c r="D133" s="16"/>
      <c r="E133" s="16"/>
      <c r="F133" s="16"/>
      <c r="G133" s="16"/>
      <c r="H133" s="16"/>
      <c r="I133" s="16"/>
      <c r="J133" s="16"/>
      <c r="K133" s="16"/>
      <c r="M133" s="33" t="str">
        <f t="shared" si="1"/>
        <v/>
      </c>
    </row>
    <row r="134" spans="1:13">
      <c r="A134" s="21"/>
      <c r="B134" s="21"/>
      <c r="C134" s="21"/>
      <c r="D134" s="16"/>
      <c r="E134" s="16"/>
      <c r="F134" s="16"/>
      <c r="G134" s="16"/>
      <c r="H134" s="16"/>
      <c r="I134" s="16"/>
      <c r="J134" s="16"/>
      <c r="K134" s="16"/>
      <c r="M134" s="33" t="str">
        <f t="shared" si="1"/>
        <v/>
      </c>
    </row>
    <row r="135" spans="1:13">
      <c r="A135" s="21"/>
      <c r="B135" s="21"/>
      <c r="C135" s="21"/>
      <c r="D135" s="16"/>
      <c r="E135" s="16"/>
      <c r="F135" s="16"/>
      <c r="G135" s="16"/>
      <c r="H135" s="16"/>
      <c r="I135" s="16"/>
      <c r="J135" s="16"/>
      <c r="K135" s="16"/>
      <c r="M135" s="33" t="str">
        <f t="shared" si="1"/>
        <v/>
      </c>
    </row>
    <row r="136" spans="1:13">
      <c r="A136" s="21"/>
      <c r="B136" s="21"/>
      <c r="C136" s="21"/>
      <c r="D136" s="16"/>
      <c r="E136" s="16"/>
      <c r="F136" s="16"/>
      <c r="G136" s="16"/>
      <c r="H136" s="16"/>
      <c r="I136" s="16"/>
      <c r="J136" s="16"/>
      <c r="K136" s="16"/>
      <c r="M136" s="33" t="str">
        <f t="shared" si="1"/>
        <v/>
      </c>
    </row>
    <row r="137" spans="1:13">
      <c r="A137" s="21"/>
      <c r="B137" s="21"/>
      <c r="C137" s="21"/>
      <c r="D137" s="16"/>
      <c r="E137" s="16"/>
      <c r="F137" s="16"/>
      <c r="G137" s="16"/>
      <c r="H137" s="16"/>
      <c r="I137" s="16"/>
      <c r="J137" s="16"/>
      <c r="K137" s="16"/>
      <c r="M137" s="33" t="str">
        <f t="shared" si="1"/>
        <v/>
      </c>
    </row>
    <row r="138" spans="1:13">
      <c r="A138" s="21"/>
      <c r="B138" s="21"/>
      <c r="C138" s="21"/>
      <c r="D138" s="16"/>
      <c r="E138" s="16"/>
      <c r="F138" s="16"/>
      <c r="G138" s="16"/>
      <c r="H138" s="16"/>
      <c r="I138" s="16"/>
      <c r="J138" s="16"/>
      <c r="K138" s="16"/>
      <c r="M138" s="33" t="str">
        <f t="shared" ref="M138:M201" si="2">IF(COUNTA(D138:K138)=0,"",_xlfn.CONCAT(,
IF(NOT(K138 = (SUM(D138, E138, G138:J138) - SUM(F138))),
     " Error: Position at the end of the period is not equal to: position at the beginning of the period + increase in liabilities - decrease in liabilities + exchange rate changes + price changes + other changes + rectifications.",
     ""),
IF(AND(NOT(ISBLANK(D138)), D138&lt;0),
 " Error: Position at the beginning of the period must be a positive amount.",
     ""),
IF(AND(NOT(ISBLANK(K138)), K138&lt;0),
 " Error: Position at the end of the period must be a positive amount.",
     "")                                                                                                                                                                                                                                                ))</f>
        <v/>
      </c>
    </row>
    <row r="139" spans="1:13">
      <c r="A139" s="21"/>
      <c r="B139" s="21"/>
      <c r="C139" s="21"/>
      <c r="D139" s="16"/>
      <c r="E139" s="16"/>
      <c r="F139" s="16"/>
      <c r="G139" s="16"/>
      <c r="H139" s="16"/>
      <c r="I139" s="16"/>
      <c r="J139" s="16"/>
      <c r="K139" s="16"/>
      <c r="M139" s="33" t="str">
        <f t="shared" si="2"/>
        <v/>
      </c>
    </row>
    <row r="140" spans="1:13">
      <c r="A140" s="21"/>
      <c r="B140" s="21"/>
      <c r="C140" s="21"/>
      <c r="D140" s="16"/>
      <c r="E140" s="16"/>
      <c r="F140" s="16"/>
      <c r="G140" s="16"/>
      <c r="H140" s="16"/>
      <c r="I140" s="16"/>
      <c r="J140" s="16"/>
      <c r="K140" s="16"/>
      <c r="M140" s="33" t="str">
        <f t="shared" si="2"/>
        <v/>
      </c>
    </row>
    <row r="141" spans="1:13">
      <c r="A141" s="21"/>
      <c r="B141" s="21"/>
      <c r="C141" s="21"/>
      <c r="D141" s="16"/>
      <c r="E141" s="16"/>
      <c r="F141" s="16"/>
      <c r="G141" s="16"/>
      <c r="H141" s="16"/>
      <c r="I141" s="16"/>
      <c r="J141" s="16"/>
      <c r="K141" s="16"/>
      <c r="M141" s="33" t="str">
        <f t="shared" si="2"/>
        <v/>
      </c>
    </row>
    <row r="142" spans="1:13">
      <c r="A142" s="21"/>
      <c r="B142" s="21"/>
      <c r="C142" s="21"/>
      <c r="D142" s="16"/>
      <c r="E142" s="16"/>
      <c r="F142" s="16"/>
      <c r="G142" s="16"/>
      <c r="H142" s="16"/>
      <c r="I142" s="16"/>
      <c r="J142" s="16"/>
      <c r="K142" s="16"/>
      <c r="M142" s="33" t="str">
        <f t="shared" si="2"/>
        <v/>
      </c>
    </row>
    <row r="143" spans="1:13">
      <c r="A143" s="21"/>
      <c r="B143" s="21"/>
      <c r="C143" s="21"/>
      <c r="D143" s="16"/>
      <c r="E143" s="16"/>
      <c r="F143" s="16"/>
      <c r="G143" s="16"/>
      <c r="H143" s="16"/>
      <c r="I143" s="16"/>
      <c r="J143" s="16"/>
      <c r="K143" s="16"/>
      <c r="M143" s="33" t="str">
        <f t="shared" si="2"/>
        <v/>
      </c>
    </row>
    <row r="144" spans="1:13">
      <c r="A144" s="21"/>
      <c r="B144" s="21"/>
      <c r="C144" s="21"/>
      <c r="D144" s="16"/>
      <c r="E144" s="16"/>
      <c r="F144" s="16"/>
      <c r="G144" s="16"/>
      <c r="H144" s="16"/>
      <c r="I144" s="16"/>
      <c r="J144" s="16"/>
      <c r="K144" s="16"/>
      <c r="M144" s="33" t="str">
        <f t="shared" si="2"/>
        <v/>
      </c>
    </row>
    <row r="145" spans="1:13">
      <c r="A145" s="21"/>
      <c r="B145" s="21"/>
      <c r="C145" s="21"/>
      <c r="D145" s="16"/>
      <c r="E145" s="16"/>
      <c r="F145" s="16"/>
      <c r="G145" s="16"/>
      <c r="H145" s="16"/>
      <c r="I145" s="16"/>
      <c r="J145" s="16"/>
      <c r="K145" s="16"/>
      <c r="M145" s="33" t="str">
        <f t="shared" si="2"/>
        <v/>
      </c>
    </row>
    <row r="146" spans="1:13">
      <c r="A146" s="21"/>
      <c r="B146" s="21"/>
      <c r="C146" s="21"/>
      <c r="D146" s="16"/>
      <c r="E146" s="16"/>
      <c r="F146" s="16"/>
      <c r="G146" s="16"/>
      <c r="H146" s="16"/>
      <c r="I146" s="16"/>
      <c r="J146" s="16"/>
      <c r="K146" s="16"/>
      <c r="M146" s="33" t="str">
        <f t="shared" si="2"/>
        <v/>
      </c>
    </row>
    <row r="147" spans="1:13">
      <c r="A147" s="21"/>
      <c r="B147" s="21"/>
      <c r="C147" s="21"/>
      <c r="D147" s="16"/>
      <c r="E147" s="16"/>
      <c r="F147" s="16"/>
      <c r="G147" s="16"/>
      <c r="H147" s="16"/>
      <c r="I147" s="16"/>
      <c r="J147" s="16"/>
      <c r="K147" s="16"/>
      <c r="M147" s="33" t="str">
        <f t="shared" si="2"/>
        <v/>
      </c>
    </row>
    <row r="148" spans="1:13">
      <c r="A148" s="21"/>
      <c r="B148" s="21"/>
      <c r="C148" s="21"/>
      <c r="D148" s="16"/>
      <c r="E148" s="16"/>
      <c r="F148" s="16"/>
      <c r="G148" s="16"/>
      <c r="H148" s="16"/>
      <c r="I148" s="16"/>
      <c r="J148" s="16"/>
      <c r="K148" s="16"/>
      <c r="M148" s="33" t="str">
        <f t="shared" si="2"/>
        <v/>
      </c>
    </row>
    <row r="149" spans="1:13">
      <c r="A149" s="21"/>
      <c r="B149" s="21"/>
      <c r="C149" s="21"/>
      <c r="D149" s="16"/>
      <c r="E149" s="16"/>
      <c r="F149" s="16"/>
      <c r="G149" s="16"/>
      <c r="H149" s="16"/>
      <c r="I149" s="16"/>
      <c r="J149" s="16"/>
      <c r="K149" s="16"/>
      <c r="M149" s="33" t="str">
        <f t="shared" si="2"/>
        <v/>
      </c>
    </row>
    <row r="150" spans="1:13">
      <c r="A150" s="21"/>
      <c r="B150" s="21"/>
      <c r="C150" s="21"/>
      <c r="D150" s="16"/>
      <c r="E150" s="16"/>
      <c r="F150" s="16"/>
      <c r="G150" s="16"/>
      <c r="H150" s="16"/>
      <c r="I150" s="16"/>
      <c r="J150" s="16"/>
      <c r="K150" s="16"/>
      <c r="M150" s="33" t="str">
        <f t="shared" si="2"/>
        <v/>
      </c>
    </row>
    <row r="151" spans="1:13">
      <c r="A151" s="21"/>
      <c r="B151" s="21"/>
      <c r="C151" s="21"/>
      <c r="D151" s="16"/>
      <c r="E151" s="16"/>
      <c r="F151" s="16"/>
      <c r="G151" s="16"/>
      <c r="H151" s="16"/>
      <c r="I151" s="16"/>
      <c r="J151" s="16"/>
      <c r="K151" s="16"/>
      <c r="M151" s="33" t="str">
        <f t="shared" si="2"/>
        <v/>
      </c>
    </row>
    <row r="152" spans="1:13">
      <c r="A152" s="21"/>
      <c r="B152" s="21"/>
      <c r="C152" s="21"/>
      <c r="D152" s="16"/>
      <c r="E152" s="16"/>
      <c r="F152" s="16"/>
      <c r="G152" s="16"/>
      <c r="H152" s="16"/>
      <c r="I152" s="16"/>
      <c r="J152" s="16"/>
      <c r="K152" s="16"/>
      <c r="M152" s="33" t="str">
        <f t="shared" si="2"/>
        <v/>
      </c>
    </row>
    <row r="153" spans="1:13">
      <c r="A153" s="21"/>
      <c r="B153" s="21"/>
      <c r="C153" s="21"/>
      <c r="D153" s="16"/>
      <c r="E153" s="16"/>
      <c r="F153" s="16"/>
      <c r="G153" s="16"/>
      <c r="H153" s="16"/>
      <c r="I153" s="16"/>
      <c r="J153" s="16"/>
      <c r="K153" s="16"/>
      <c r="M153" s="33" t="str">
        <f t="shared" si="2"/>
        <v/>
      </c>
    </row>
    <row r="154" spans="1:13">
      <c r="A154" s="21"/>
      <c r="B154" s="21"/>
      <c r="C154" s="21"/>
      <c r="D154" s="16"/>
      <c r="E154" s="16"/>
      <c r="F154" s="16"/>
      <c r="G154" s="16"/>
      <c r="H154" s="16"/>
      <c r="I154" s="16"/>
      <c r="J154" s="16"/>
      <c r="K154" s="16"/>
      <c r="M154" s="33" t="str">
        <f t="shared" si="2"/>
        <v/>
      </c>
    </row>
    <row r="155" spans="1:13">
      <c r="A155" s="21"/>
      <c r="B155" s="21"/>
      <c r="C155" s="21"/>
      <c r="D155" s="16"/>
      <c r="E155" s="16"/>
      <c r="F155" s="16"/>
      <c r="G155" s="16"/>
      <c r="H155" s="16"/>
      <c r="I155" s="16"/>
      <c r="J155" s="16"/>
      <c r="K155" s="16"/>
      <c r="M155" s="33" t="str">
        <f t="shared" si="2"/>
        <v/>
      </c>
    </row>
    <row r="156" spans="1:13">
      <c r="A156" s="21"/>
      <c r="B156" s="21"/>
      <c r="C156" s="21"/>
      <c r="D156" s="16"/>
      <c r="E156" s="16"/>
      <c r="F156" s="16"/>
      <c r="G156" s="16"/>
      <c r="H156" s="16"/>
      <c r="I156" s="16"/>
      <c r="J156" s="16"/>
      <c r="K156" s="16"/>
      <c r="M156" s="33" t="str">
        <f t="shared" si="2"/>
        <v/>
      </c>
    </row>
    <row r="157" spans="1:13">
      <c r="A157" s="21"/>
      <c r="B157" s="21"/>
      <c r="C157" s="21"/>
      <c r="D157" s="16"/>
      <c r="E157" s="16"/>
      <c r="F157" s="16"/>
      <c r="G157" s="16"/>
      <c r="H157" s="16"/>
      <c r="I157" s="16"/>
      <c r="J157" s="16"/>
      <c r="K157" s="16"/>
      <c r="M157" s="33" t="str">
        <f t="shared" si="2"/>
        <v/>
      </c>
    </row>
    <row r="158" spans="1:13">
      <c r="A158" s="21"/>
      <c r="B158" s="21"/>
      <c r="C158" s="21"/>
      <c r="D158" s="16"/>
      <c r="E158" s="16"/>
      <c r="F158" s="16"/>
      <c r="G158" s="16"/>
      <c r="H158" s="16"/>
      <c r="I158" s="16"/>
      <c r="J158" s="16"/>
      <c r="K158" s="16"/>
      <c r="M158" s="33" t="str">
        <f t="shared" si="2"/>
        <v/>
      </c>
    </row>
    <row r="159" spans="1:13">
      <c r="A159" s="21"/>
      <c r="B159" s="21"/>
      <c r="C159" s="21"/>
      <c r="D159" s="16"/>
      <c r="E159" s="16"/>
      <c r="F159" s="16"/>
      <c r="G159" s="16"/>
      <c r="H159" s="16"/>
      <c r="I159" s="16"/>
      <c r="J159" s="16"/>
      <c r="K159" s="16"/>
      <c r="M159" s="33" t="str">
        <f t="shared" si="2"/>
        <v/>
      </c>
    </row>
    <row r="160" spans="1:13">
      <c r="A160" s="21"/>
      <c r="B160" s="21"/>
      <c r="C160" s="21"/>
      <c r="D160" s="16"/>
      <c r="E160" s="16"/>
      <c r="F160" s="16"/>
      <c r="G160" s="16"/>
      <c r="H160" s="16"/>
      <c r="I160" s="16"/>
      <c r="J160" s="16"/>
      <c r="K160" s="16"/>
      <c r="M160" s="33" t="str">
        <f t="shared" si="2"/>
        <v/>
      </c>
    </row>
    <row r="161" spans="1:13">
      <c r="A161" s="21"/>
      <c r="B161" s="21"/>
      <c r="C161" s="21"/>
      <c r="D161" s="16"/>
      <c r="E161" s="16"/>
      <c r="F161" s="16"/>
      <c r="G161" s="16"/>
      <c r="H161" s="16"/>
      <c r="I161" s="16"/>
      <c r="J161" s="16"/>
      <c r="K161" s="16"/>
      <c r="M161" s="33" t="str">
        <f t="shared" si="2"/>
        <v/>
      </c>
    </row>
    <row r="162" spans="1:13">
      <c r="A162" s="21"/>
      <c r="B162" s="21"/>
      <c r="C162" s="21"/>
      <c r="D162" s="16"/>
      <c r="E162" s="16"/>
      <c r="F162" s="16"/>
      <c r="G162" s="16"/>
      <c r="H162" s="16"/>
      <c r="I162" s="16"/>
      <c r="J162" s="16"/>
      <c r="K162" s="16"/>
      <c r="M162" s="33" t="str">
        <f t="shared" si="2"/>
        <v/>
      </c>
    </row>
    <row r="163" spans="1:13">
      <c r="A163" s="21"/>
      <c r="B163" s="21"/>
      <c r="C163" s="21"/>
      <c r="D163" s="16"/>
      <c r="E163" s="16"/>
      <c r="F163" s="16"/>
      <c r="G163" s="16"/>
      <c r="H163" s="16"/>
      <c r="I163" s="16"/>
      <c r="J163" s="16"/>
      <c r="K163" s="16"/>
      <c r="M163" s="33" t="str">
        <f t="shared" si="2"/>
        <v/>
      </c>
    </row>
    <row r="164" spans="1:13">
      <c r="A164" s="21"/>
      <c r="B164" s="21"/>
      <c r="C164" s="21"/>
      <c r="D164" s="16"/>
      <c r="E164" s="16"/>
      <c r="F164" s="16"/>
      <c r="G164" s="16"/>
      <c r="H164" s="16"/>
      <c r="I164" s="16"/>
      <c r="J164" s="16"/>
      <c r="K164" s="16"/>
      <c r="M164" s="33" t="str">
        <f t="shared" si="2"/>
        <v/>
      </c>
    </row>
    <row r="165" spans="1:13">
      <c r="A165" s="21"/>
      <c r="B165" s="21"/>
      <c r="C165" s="21"/>
      <c r="D165" s="16"/>
      <c r="E165" s="16"/>
      <c r="F165" s="16"/>
      <c r="G165" s="16"/>
      <c r="H165" s="16"/>
      <c r="I165" s="16"/>
      <c r="J165" s="16"/>
      <c r="K165" s="16"/>
      <c r="M165" s="33" t="str">
        <f t="shared" si="2"/>
        <v/>
      </c>
    </row>
    <row r="166" spans="1:13">
      <c r="A166" s="21"/>
      <c r="B166" s="21"/>
      <c r="C166" s="21"/>
      <c r="D166" s="16"/>
      <c r="E166" s="16"/>
      <c r="F166" s="16"/>
      <c r="G166" s="16"/>
      <c r="H166" s="16"/>
      <c r="I166" s="16"/>
      <c r="J166" s="16"/>
      <c r="K166" s="16"/>
      <c r="M166" s="33" t="str">
        <f t="shared" si="2"/>
        <v/>
      </c>
    </row>
    <row r="167" spans="1:13">
      <c r="A167" s="21"/>
      <c r="B167" s="21"/>
      <c r="C167" s="21"/>
      <c r="D167" s="16"/>
      <c r="E167" s="16"/>
      <c r="F167" s="16"/>
      <c r="G167" s="16"/>
      <c r="H167" s="16"/>
      <c r="I167" s="16"/>
      <c r="J167" s="16"/>
      <c r="K167" s="16"/>
      <c r="M167" s="33" t="str">
        <f t="shared" si="2"/>
        <v/>
      </c>
    </row>
    <row r="168" spans="1:13">
      <c r="A168" s="21"/>
      <c r="B168" s="21"/>
      <c r="C168" s="21"/>
      <c r="D168" s="16"/>
      <c r="E168" s="16"/>
      <c r="F168" s="16"/>
      <c r="G168" s="16"/>
      <c r="H168" s="16"/>
      <c r="I168" s="16"/>
      <c r="J168" s="16"/>
      <c r="K168" s="16"/>
      <c r="M168" s="33" t="str">
        <f t="shared" si="2"/>
        <v/>
      </c>
    </row>
    <row r="169" spans="1:13">
      <c r="A169" s="21"/>
      <c r="B169" s="21"/>
      <c r="C169" s="21"/>
      <c r="D169" s="16"/>
      <c r="E169" s="16"/>
      <c r="F169" s="16"/>
      <c r="G169" s="16"/>
      <c r="H169" s="16"/>
      <c r="I169" s="16"/>
      <c r="J169" s="16"/>
      <c r="K169" s="16"/>
      <c r="M169" s="33" t="str">
        <f t="shared" si="2"/>
        <v/>
      </c>
    </row>
    <row r="170" spans="1:13">
      <c r="A170" s="21"/>
      <c r="B170" s="21"/>
      <c r="C170" s="21"/>
      <c r="D170" s="16"/>
      <c r="E170" s="16"/>
      <c r="F170" s="16"/>
      <c r="G170" s="16"/>
      <c r="H170" s="16"/>
      <c r="I170" s="16"/>
      <c r="J170" s="16"/>
      <c r="K170" s="16"/>
      <c r="M170" s="33" t="str">
        <f t="shared" si="2"/>
        <v/>
      </c>
    </row>
    <row r="171" spans="1:13">
      <c r="A171" s="21"/>
      <c r="B171" s="21"/>
      <c r="C171" s="21"/>
      <c r="D171" s="16"/>
      <c r="E171" s="16"/>
      <c r="F171" s="16"/>
      <c r="G171" s="16"/>
      <c r="H171" s="16"/>
      <c r="I171" s="16"/>
      <c r="J171" s="16"/>
      <c r="K171" s="16"/>
      <c r="M171" s="33" t="str">
        <f t="shared" si="2"/>
        <v/>
      </c>
    </row>
    <row r="172" spans="1:13">
      <c r="A172" s="21"/>
      <c r="B172" s="21"/>
      <c r="C172" s="21"/>
      <c r="D172" s="16"/>
      <c r="E172" s="16"/>
      <c r="F172" s="16"/>
      <c r="G172" s="16"/>
      <c r="H172" s="16"/>
      <c r="I172" s="16"/>
      <c r="J172" s="16"/>
      <c r="K172" s="16"/>
      <c r="M172" s="33" t="str">
        <f t="shared" si="2"/>
        <v/>
      </c>
    </row>
    <row r="173" spans="1:13">
      <c r="A173" s="21"/>
      <c r="B173" s="21"/>
      <c r="C173" s="21"/>
      <c r="D173" s="16"/>
      <c r="E173" s="16"/>
      <c r="F173" s="16"/>
      <c r="G173" s="16"/>
      <c r="H173" s="16"/>
      <c r="I173" s="16"/>
      <c r="J173" s="16"/>
      <c r="K173" s="16"/>
      <c r="M173" s="33" t="str">
        <f t="shared" si="2"/>
        <v/>
      </c>
    </row>
    <row r="174" spans="1:13">
      <c r="A174" s="21"/>
      <c r="B174" s="21"/>
      <c r="C174" s="21"/>
      <c r="D174" s="16"/>
      <c r="E174" s="16"/>
      <c r="F174" s="16"/>
      <c r="G174" s="16"/>
      <c r="H174" s="16"/>
      <c r="I174" s="16"/>
      <c r="J174" s="16"/>
      <c r="K174" s="16"/>
      <c r="M174" s="33" t="str">
        <f t="shared" si="2"/>
        <v/>
      </c>
    </row>
    <row r="175" spans="1:13">
      <c r="A175" s="21"/>
      <c r="B175" s="21"/>
      <c r="C175" s="21"/>
      <c r="D175" s="16"/>
      <c r="E175" s="16"/>
      <c r="F175" s="16"/>
      <c r="G175" s="16"/>
      <c r="H175" s="16"/>
      <c r="I175" s="16"/>
      <c r="J175" s="16"/>
      <c r="K175" s="16"/>
      <c r="M175" s="33" t="str">
        <f t="shared" si="2"/>
        <v/>
      </c>
    </row>
    <row r="176" spans="1:13">
      <c r="A176" s="21"/>
      <c r="B176" s="21"/>
      <c r="C176" s="21"/>
      <c r="D176" s="16"/>
      <c r="E176" s="16"/>
      <c r="F176" s="16"/>
      <c r="G176" s="16"/>
      <c r="H176" s="16"/>
      <c r="I176" s="16"/>
      <c r="J176" s="16"/>
      <c r="K176" s="16"/>
      <c r="M176" s="33" t="str">
        <f t="shared" si="2"/>
        <v/>
      </c>
    </row>
    <row r="177" spans="1:13">
      <c r="A177" s="21"/>
      <c r="B177" s="21"/>
      <c r="C177" s="21"/>
      <c r="D177" s="16"/>
      <c r="E177" s="16"/>
      <c r="F177" s="16"/>
      <c r="G177" s="16"/>
      <c r="H177" s="16"/>
      <c r="I177" s="16"/>
      <c r="J177" s="16"/>
      <c r="K177" s="16"/>
      <c r="M177" s="33" t="str">
        <f t="shared" si="2"/>
        <v/>
      </c>
    </row>
    <row r="178" spans="1:13">
      <c r="A178" s="21"/>
      <c r="B178" s="21"/>
      <c r="C178" s="21"/>
      <c r="D178" s="16"/>
      <c r="E178" s="16"/>
      <c r="F178" s="16"/>
      <c r="G178" s="16"/>
      <c r="H178" s="16"/>
      <c r="I178" s="16"/>
      <c r="J178" s="16"/>
      <c r="K178" s="16"/>
      <c r="M178" s="33" t="str">
        <f t="shared" si="2"/>
        <v/>
      </c>
    </row>
    <row r="179" spans="1:13">
      <c r="A179" s="21"/>
      <c r="B179" s="21"/>
      <c r="C179" s="21"/>
      <c r="D179" s="16"/>
      <c r="E179" s="16"/>
      <c r="F179" s="16"/>
      <c r="G179" s="16"/>
      <c r="H179" s="16"/>
      <c r="I179" s="16"/>
      <c r="J179" s="16"/>
      <c r="K179" s="16"/>
      <c r="M179" s="33" t="str">
        <f t="shared" si="2"/>
        <v/>
      </c>
    </row>
    <row r="180" spans="1:13">
      <c r="A180" s="21"/>
      <c r="B180" s="21"/>
      <c r="C180" s="21"/>
      <c r="D180" s="16"/>
      <c r="E180" s="16"/>
      <c r="F180" s="16"/>
      <c r="G180" s="16"/>
      <c r="H180" s="16"/>
      <c r="I180" s="16"/>
      <c r="J180" s="16"/>
      <c r="K180" s="16"/>
      <c r="M180" s="33" t="str">
        <f t="shared" si="2"/>
        <v/>
      </c>
    </row>
    <row r="181" spans="1:13">
      <c r="A181" s="21"/>
      <c r="B181" s="21"/>
      <c r="C181" s="21"/>
      <c r="D181" s="16"/>
      <c r="E181" s="16"/>
      <c r="F181" s="16"/>
      <c r="G181" s="16"/>
      <c r="H181" s="16"/>
      <c r="I181" s="16"/>
      <c r="J181" s="16"/>
      <c r="K181" s="16"/>
      <c r="M181" s="33" t="str">
        <f t="shared" si="2"/>
        <v/>
      </c>
    </row>
    <row r="182" spans="1:13">
      <c r="A182" s="21"/>
      <c r="B182" s="21"/>
      <c r="C182" s="21"/>
      <c r="D182" s="16"/>
      <c r="E182" s="16"/>
      <c r="F182" s="16"/>
      <c r="G182" s="16"/>
      <c r="H182" s="16"/>
      <c r="I182" s="16"/>
      <c r="J182" s="16"/>
      <c r="K182" s="16"/>
      <c r="M182" s="33" t="str">
        <f t="shared" si="2"/>
        <v/>
      </c>
    </row>
    <row r="183" spans="1:13">
      <c r="A183" s="21"/>
      <c r="B183" s="21"/>
      <c r="C183" s="21"/>
      <c r="D183" s="16"/>
      <c r="E183" s="16"/>
      <c r="F183" s="16"/>
      <c r="G183" s="16"/>
      <c r="H183" s="16"/>
      <c r="I183" s="16"/>
      <c r="J183" s="16"/>
      <c r="K183" s="16"/>
      <c r="M183" s="33" t="str">
        <f t="shared" si="2"/>
        <v/>
      </c>
    </row>
    <row r="184" spans="1:13">
      <c r="A184" s="21"/>
      <c r="B184" s="21"/>
      <c r="C184" s="21"/>
      <c r="D184" s="16"/>
      <c r="E184" s="16"/>
      <c r="F184" s="16"/>
      <c r="G184" s="16"/>
      <c r="H184" s="16"/>
      <c r="I184" s="16"/>
      <c r="J184" s="16"/>
      <c r="K184" s="16"/>
      <c r="M184" s="33" t="str">
        <f t="shared" si="2"/>
        <v/>
      </c>
    </row>
    <row r="185" spans="1:13">
      <c r="A185" s="21"/>
      <c r="B185" s="21"/>
      <c r="C185" s="21"/>
      <c r="D185" s="16"/>
      <c r="E185" s="16"/>
      <c r="F185" s="16"/>
      <c r="G185" s="16"/>
      <c r="H185" s="16"/>
      <c r="I185" s="16"/>
      <c r="J185" s="16"/>
      <c r="K185" s="16"/>
      <c r="M185" s="33" t="str">
        <f t="shared" si="2"/>
        <v/>
      </c>
    </row>
    <row r="186" spans="1:13">
      <c r="A186" s="21"/>
      <c r="B186" s="21"/>
      <c r="C186" s="21"/>
      <c r="D186" s="16"/>
      <c r="E186" s="16"/>
      <c r="F186" s="16"/>
      <c r="G186" s="16"/>
      <c r="H186" s="16"/>
      <c r="I186" s="16"/>
      <c r="J186" s="16"/>
      <c r="K186" s="16"/>
      <c r="M186" s="33" t="str">
        <f t="shared" si="2"/>
        <v/>
      </c>
    </row>
    <row r="187" spans="1:13">
      <c r="A187" s="21"/>
      <c r="B187" s="21"/>
      <c r="C187" s="21"/>
      <c r="D187" s="16"/>
      <c r="E187" s="16"/>
      <c r="F187" s="16"/>
      <c r="G187" s="16"/>
      <c r="H187" s="16"/>
      <c r="I187" s="16"/>
      <c r="J187" s="16"/>
      <c r="K187" s="16"/>
      <c r="M187" s="33" t="str">
        <f t="shared" si="2"/>
        <v/>
      </c>
    </row>
    <row r="188" spans="1:13">
      <c r="A188" s="21"/>
      <c r="B188" s="21"/>
      <c r="C188" s="21"/>
      <c r="D188" s="16"/>
      <c r="E188" s="16"/>
      <c r="F188" s="16"/>
      <c r="G188" s="16"/>
      <c r="H188" s="16"/>
      <c r="I188" s="16"/>
      <c r="J188" s="16"/>
      <c r="K188" s="16"/>
      <c r="M188" s="33" t="str">
        <f t="shared" si="2"/>
        <v/>
      </c>
    </row>
    <row r="189" spans="1:13">
      <c r="A189" s="21"/>
      <c r="B189" s="21"/>
      <c r="C189" s="21"/>
      <c r="D189" s="16"/>
      <c r="E189" s="16"/>
      <c r="F189" s="16"/>
      <c r="G189" s="16"/>
      <c r="H189" s="16"/>
      <c r="I189" s="16"/>
      <c r="J189" s="16"/>
      <c r="K189" s="16"/>
      <c r="M189" s="33" t="str">
        <f t="shared" si="2"/>
        <v/>
      </c>
    </row>
    <row r="190" spans="1:13">
      <c r="A190" s="21"/>
      <c r="B190" s="21"/>
      <c r="C190" s="21"/>
      <c r="D190" s="16"/>
      <c r="E190" s="16"/>
      <c r="F190" s="16"/>
      <c r="G190" s="16"/>
      <c r="H190" s="16"/>
      <c r="I190" s="16"/>
      <c r="J190" s="16"/>
      <c r="K190" s="16"/>
      <c r="M190" s="33" t="str">
        <f t="shared" si="2"/>
        <v/>
      </c>
    </row>
    <row r="191" spans="1:13">
      <c r="A191" s="21"/>
      <c r="B191" s="21"/>
      <c r="C191" s="21"/>
      <c r="D191" s="16"/>
      <c r="E191" s="16"/>
      <c r="F191" s="16"/>
      <c r="G191" s="16"/>
      <c r="H191" s="16"/>
      <c r="I191" s="16"/>
      <c r="J191" s="16"/>
      <c r="K191" s="16"/>
      <c r="M191" s="33" t="str">
        <f t="shared" si="2"/>
        <v/>
      </c>
    </row>
    <row r="192" spans="1:13">
      <c r="A192" s="21"/>
      <c r="B192" s="21"/>
      <c r="C192" s="21"/>
      <c r="D192" s="16"/>
      <c r="E192" s="16"/>
      <c r="F192" s="16"/>
      <c r="G192" s="16"/>
      <c r="H192" s="16"/>
      <c r="I192" s="16"/>
      <c r="J192" s="16"/>
      <c r="K192" s="16"/>
      <c r="M192" s="33" t="str">
        <f t="shared" si="2"/>
        <v/>
      </c>
    </row>
    <row r="193" spans="1:13">
      <c r="A193" s="21"/>
      <c r="B193" s="21"/>
      <c r="C193" s="21"/>
      <c r="D193" s="16"/>
      <c r="E193" s="16"/>
      <c r="F193" s="16"/>
      <c r="G193" s="16"/>
      <c r="H193" s="16"/>
      <c r="I193" s="16"/>
      <c r="J193" s="16"/>
      <c r="K193" s="16"/>
      <c r="M193" s="33" t="str">
        <f t="shared" si="2"/>
        <v/>
      </c>
    </row>
    <row r="194" spans="1:13">
      <c r="A194" s="21"/>
      <c r="B194" s="21"/>
      <c r="C194" s="21"/>
      <c r="D194" s="16"/>
      <c r="E194" s="16"/>
      <c r="F194" s="16"/>
      <c r="G194" s="16"/>
      <c r="H194" s="16"/>
      <c r="I194" s="16"/>
      <c r="J194" s="16"/>
      <c r="K194" s="16"/>
      <c r="M194" s="33" t="str">
        <f t="shared" si="2"/>
        <v/>
      </c>
    </row>
    <row r="195" spans="1:13">
      <c r="A195" s="21"/>
      <c r="B195" s="21"/>
      <c r="C195" s="21"/>
      <c r="D195" s="16"/>
      <c r="E195" s="16"/>
      <c r="F195" s="16"/>
      <c r="G195" s="16"/>
      <c r="H195" s="16"/>
      <c r="I195" s="16"/>
      <c r="J195" s="16"/>
      <c r="K195" s="16"/>
      <c r="M195" s="33" t="str">
        <f t="shared" si="2"/>
        <v/>
      </c>
    </row>
    <row r="196" spans="1:13">
      <c r="A196" s="21"/>
      <c r="B196" s="21"/>
      <c r="C196" s="21"/>
      <c r="D196" s="16"/>
      <c r="E196" s="16"/>
      <c r="F196" s="16"/>
      <c r="G196" s="16"/>
      <c r="H196" s="16"/>
      <c r="I196" s="16"/>
      <c r="J196" s="16"/>
      <c r="K196" s="16"/>
      <c r="M196" s="33" t="str">
        <f t="shared" si="2"/>
        <v/>
      </c>
    </row>
    <row r="197" spans="1:13">
      <c r="A197" s="21"/>
      <c r="B197" s="21"/>
      <c r="C197" s="21"/>
      <c r="D197" s="16"/>
      <c r="E197" s="16"/>
      <c r="F197" s="16"/>
      <c r="G197" s="16"/>
      <c r="H197" s="16"/>
      <c r="I197" s="16"/>
      <c r="J197" s="16"/>
      <c r="K197" s="16"/>
      <c r="M197" s="33" t="str">
        <f t="shared" si="2"/>
        <v/>
      </c>
    </row>
    <row r="198" spans="1:13">
      <c r="A198" s="21"/>
      <c r="B198" s="21"/>
      <c r="C198" s="21"/>
      <c r="D198" s="16"/>
      <c r="E198" s="16"/>
      <c r="F198" s="16"/>
      <c r="G198" s="16"/>
      <c r="H198" s="16"/>
      <c r="I198" s="16"/>
      <c r="J198" s="16"/>
      <c r="K198" s="16"/>
      <c r="M198" s="33" t="str">
        <f t="shared" si="2"/>
        <v/>
      </c>
    </row>
    <row r="199" spans="1:13">
      <c r="A199" s="21"/>
      <c r="B199" s="21"/>
      <c r="C199" s="21"/>
      <c r="D199" s="16"/>
      <c r="E199" s="16"/>
      <c r="F199" s="16"/>
      <c r="G199" s="16"/>
      <c r="H199" s="16"/>
      <c r="I199" s="16"/>
      <c r="J199" s="16"/>
      <c r="K199" s="16"/>
      <c r="M199" s="33" t="str">
        <f t="shared" si="2"/>
        <v/>
      </c>
    </row>
    <row r="200" spans="1:13">
      <c r="A200" s="21"/>
      <c r="B200" s="21"/>
      <c r="C200" s="21"/>
      <c r="D200" s="16"/>
      <c r="E200" s="16"/>
      <c r="F200" s="16"/>
      <c r="G200" s="16"/>
      <c r="H200" s="16"/>
      <c r="I200" s="16"/>
      <c r="J200" s="16"/>
      <c r="K200" s="16"/>
      <c r="M200" s="33" t="str">
        <f t="shared" si="2"/>
        <v/>
      </c>
    </row>
    <row r="201" spans="1:13">
      <c r="A201" s="21"/>
      <c r="B201" s="21"/>
      <c r="C201" s="21"/>
      <c r="D201" s="16"/>
      <c r="E201" s="16"/>
      <c r="F201" s="16"/>
      <c r="G201" s="16"/>
      <c r="H201" s="16"/>
      <c r="I201" s="16"/>
      <c r="J201" s="16"/>
      <c r="K201" s="16"/>
      <c r="M201" s="33" t="str">
        <f t="shared" si="2"/>
        <v/>
      </c>
    </row>
    <row r="202" spans="1:13">
      <c r="A202" s="21"/>
      <c r="B202" s="21"/>
      <c r="C202" s="21"/>
      <c r="D202" s="16"/>
      <c r="E202" s="16"/>
      <c r="F202" s="16"/>
      <c r="G202" s="16"/>
      <c r="H202" s="16"/>
      <c r="I202" s="16"/>
      <c r="J202" s="16"/>
      <c r="K202" s="16"/>
      <c r="M202" s="33" t="str">
        <f t="shared" ref="M202:M265" si="3">IF(COUNTA(D202:K202)=0,"",_xlfn.CONCAT(,
IF(NOT(K202 = (SUM(D202, E202, G202:J202) - SUM(F202))),
     " Error: Position at the end of the period is not equal to: position at the beginning of the period + increase in liabilities - decrease in liabilities + exchange rate changes + price changes + other changes + rectifications.",
     ""),
IF(AND(NOT(ISBLANK(D202)), D202&lt;0),
 " Error: Position at the beginning of the period must be a positive amount.",
     ""),
IF(AND(NOT(ISBLANK(K202)), K202&lt;0),
 " Error: Position at the end of the period must be a positive amount.",
     "")                                                                                                                                                                                                                                                ))</f>
        <v/>
      </c>
    </row>
    <row r="203" spans="1:13">
      <c r="A203" s="21"/>
      <c r="B203" s="21"/>
      <c r="C203" s="21"/>
      <c r="D203" s="16"/>
      <c r="E203" s="16"/>
      <c r="F203" s="16"/>
      <c r="G203" s="16"/>
      <c r="H203" s="16"/>
      <c r="I203" s="16"/>
      <c r="J203" s="16"/>
      <c r="K203" s="16"/>
      <c r="M203" s="33" t="str">
        <f t="shared" si="3"/>
        <v/>
      </c>
    </row>
    <row r="204" spans="1:13">
      <c r="A204" s="21"/>
      <c r="B204" s="21"/>
      <c r="C204" s="21"/>
      <c r="D204" s="16"/>
      <c r="E204" s="16"/>
      <c r="F204" s="16"/>
      <c r="G204" s="16"/>
      <c r="H204" s="16"/>
      <c r="I204" s="16"/>
      <c r="J204" s="16"/>
      <c r="K204" s="16"/>
      <c r="M204" s="33" t="str">
        <f t="shared" si="3"/>
        <v/>
      </c>
    </row>
    <row r="205" spans="1:13">
      <c r="A205" s="21"/>
      <c r="B205" s="21"/>
      <c r="C205" s="21"/>
      <c r="D205" s="16"/>
      <c r="E205" s="16"/>
      <c r="F205" s="16"/>
      <c r="G205" s="16"/>
      <c r="H205" s="16"/>
      <c r="I205" s="16"/>
      <c r="J205" s="16"/>
      <c r="K205" s="16"/>
      <c r="M205" s="33" t="str">
        <f t="shared" si="3"/>
        <v/>
      </c>
    </row>
    <row r="206" spans="1:13">
      <c r="A206" s="21"/>
      <c r="B206" s="21"/>
      <c r="C206" s="21"/>
      <c r="D206" s="16"/>
      <c r="E206" s="16"/>
      <c r="F206" s="16"/>
      <c r="G206" s="16"/>
      <c r="H206" s="16"/>
      <c r="I206" s="16"/>
      <c r="J206" s="16"/>
      <c r="K206" s="16"/>
      <c r="M206" s="33" t="str">
        <f t="shared" si="3"/>
        <v/>
      </c>
    </row>
    <row r="207" spans="1:13">
      <c r="A207" s="21"/>
      <c r="B207" s="21"/>
      <c r="C207" s="21"/>
      <c r="D207" s="16"/>
      <c r="E207" s="16"/>
      <c r="F207" s="16"/>
      <c r="G207" s="16"/>
      <c r="H207" s="16"/>
      <c r="I207" s="16"/>
      <c r="J207" s="16"/>
      <c r="K207" s="16"/>
      <c r="M207" s="33" t="str">
        <f t="shared" si="3"/>
        <v/>
      </c>
    </row>
    <row r="208" spans="1:13">
      <c r="A208" s="21"/>
      <c r="B208" s="21"/>
      <c r="C208" s="21"/>
      <c r="D208" s="16"/>
      <c r="E208" s="16"/>
      <c r="F208" s="16"/>
      <c r="G208" s="16"/>
      <c r="H208" s="16"/>
      <c r="I208" s="16"/>
      <c r="J208" s="16"/>
      <c r="K208" s="16"/>
      <c r="M208" s="33" t="str">
        <f t="shared" si="3"/>
        <v/>
      </c>
    </row>
    <row r="209" spans="1:13">
      <c r="A209" s="21"/>
      <c r="B209" s="21"/>
      <c r="C209" s="21"/>
      <c r="D209" s="16"/>
      <c r="E209" s="16"/>
      <c r="F209" s="16"/>
      <c r="G209" s="16"/>
      <c r="H209" s="16"/>
      <c r="I209" s="16"/>
      <c r="J209" s="16"/>
      <c r="K209" s="16"/>
      <c r="M209" s="33" t="str">
        <f t="shared" si="3"/>
        <v/>
      </c>
    </row>
    <row r="210" spans="1:13">
      <c r="A210" s="21"/>
      <c r="B210" s="21"/>
      <c r="C210" s="21"/>
      <c r="D210" s="16"/>
      <c r="E210" s="16"/>
      <c r="F210" s="16"/>
      <c r="G210" s="16"/>
      <c r="H210" s="16"/>
      <c r="I210" s="16"/>
      <c r="J210" s="16"/>
      <c r="K210" s="16"/>
      <c r="M210" s="33" t="str">
        <f t="shared" si="3"/>
        <v/>
      </c>
    </row>
    <row r="211" spans="1:13">
      <c r="A211" s="21"/>
      <c r="B211" s="21"/>
      <c r="C211" s="21"/>
      <c r="D211" s="16"/>
      <c r="E211" s="16"/>
      <c r="F211" s="16"/>
      <c r="G211" s="16"/>
      <c r="H211" s="16"/>
      <c r="I211" s="16"/>
      <c r="J211" s="16"/>
      <c r="K211" s="16"/>
      <c r="M211" s="33" t="str">
        <f t="shared" si="3"/>
        <v/>
      </c>
    </row>
    <row r="212" spans="1:13">
      <c r="A212" s="21"/>
      <c r="B212" s="21"/>
      <c r="C212" s="21"/>
      <c r="D212" s="16"/>
      <c r="E212" s="16"/>
      <c r="F212" s="16"/>
      <c r="G212" s="16"/>
      <c r="H212" s="16"/>
      <c r="I212" s="16"/>
      <c r="J212" s="16"/>
      <c r="K212" s="16"/>
      <c r="M212" s="33" t="str">
        <f t="shared" si="3"/>
        <v/>
      </c>
    </row>
    <row r="213" spans="1:13">
      <c r="A213" s="21"/>
      <c r="B213" s="21"/>
      <c r="C213" s="21"/>
      <c r="D213" s="16"/>
      <c r="E213" s="16"/>
      <c r="F213" s="16"/>
      <c r="G213" s="16"/>
      <c r="H213" s="16"/>
      <c r="I213" s="16"/>
      <c r="J213" s="16"/>
      <c r="K213" s="16"/>
      <c r="M213" s="33" t="str">
        <f t="shared" si="3"/>
        <v/>
      </c>
    </row>
    <row r="214" spans="1:13">
      <c r="A214" s="21"/>
      <c r="B214" s="21"/>
      <c r="C214" s="21"/>
      <c r="D214" s="16"/>
      <c r="E214" s="16"/>
      <c r="F214" s="16"/>
      <c r="G214" s="16"/>
      <c r="H214" s="16"/>
      <c r="I214" s="16"/>
      <c r="J214" s="16"/>
      <c r="K214" s="16"/>
      <c r="M214" s="33" t="str">
        <f t="shared" si="3"/>
        <v/>
      </c>
    </row>
    <row r="215" spans="1:13">
      <c r="A215" s="21"/>
      <c r="B215" s="21"/>
      <c r="C215" s="21"/>
      <c r="D215" s="16"/>
      <c r="E215" s="16"/>
      <c r="F215" s="16"/>
      <c r="G215" s="16"/>
      <c r="H215" s="16"/>
      <c r="I215" s="16"/>
      <c r="J215" s="16"/>
      <c r="K215" s="16"/>
      <c r="M215" s="33" t="str">
        <f t="shared" si="3"/>
        <v/>
      </c>
    </row>
    <row r="216" spans="1:13">
      <c r="A216" s="21"/>
      <c r="B216" s="21"/>
      <c r="C216" s="21"/>
      <c r="D216" s="16"/>
      <c r="E216" s="16"/>
      <c r="F216" s="16"/>
      <c r="G216" s="16"/>
      <c r="H216" s="16"/>
      <c r="I216" s="16"/>
      <c r="J216" s="16"/>
      <c r="K216" s="16"/>
      <c r="M216" s="33" t="str">
        <f t="shared" si="3"/>
        <v/>
      </c>
    </row>
    <row r="217" spans="1:13">
      <c r="A217" s="21"/>
      <c r="B217" s="21"/>
      <c r="C217" s="21"/>
      <c r="D217" s="16"/>
      <c r="E217" s="16"/>
      <c r="F217" s="16"/>
      <c r="G217" s="16"/>
      <c r="H217" s="16"/>
      <c r="I217" s="16"/>
      <c r="J217" s="16"/>
      <c r="K217" s="16"/>
      <c r="M217" s="33" t="str">
        <f t="shared" si="3"/>
        <v/>
      </c>
    </row>
    <row r="218" spans="1:13">
      <c r="A218" s="21"/>
      <c r="B218" s="21"/>
      <c r="C218" s="21"/>
      <c r="D218" s="16"/>
      <c r="E218" s="16"/>
      <c r="F218" s="16"/>
      <c r="G218" s="16"/>
      <c r="H218" s="16"/>
      <c r="I218" s="16"/>
      <c r="J218" s="16"/>
      <c r="K218" s="16"/>
      <c r="M218" s="33" t="str">
        <f t="shared" si="3"/>
        <v/>
      </c>
    </row>
    <row r="219" spans="1:13">
      <c r="A219" s="21"/>
      <c r="B219" s="21"/>
      <c r="C219" s="21"/>
      <c r="D219" s="16"/>
      <c r="E219" s="16"/>
      <c r="F219" s="16"/>
      <c r="G219" s="16"/>
      <c r="H219" s="16"/>
      <c r="I219" s="16"/>
      <c r="J219" s="16"/>
      <c r="K219" s="16"/>
      <c r="M219" s="33" t="str">
        <f t="shared" si="3"/>
        <v/>
      </c>
    </row>
    <row r="220" spans="1:13">
      <c r="A220" s="21"/>
      <c r="B220" s="21"/>
      <c r="C220" s="21"/>
      <c r="D220" s="16"/>
      <c r="E220" s="16"/>
      <c r="F220" s="16"/>
      <c r="G220" s="16"/>
      <c r="H220" s="16"/>
      <c r="I220" s="16"/>
      <c r="J220" s="16"/>
      <c r="K220" s="16"/>
      <c r="M220" s="33" t="str">
        <f t="shared" si="3"/>
        <v/>
      </c>
    </row>
    <row r="221" spans="1:13">
      <c r="A221" s="21"/>
      <c r="B221" s="21"/>
      <c r="C221" s="21"/>
      <c r="D221" s="16"/>
      <c r="E221" s="16"/>
      <c r="F221" s="16"/>
      <c r="G221" s="16"/>
      <c r="H221" s="16"/>
      <c r="I221" s="16"/>
      <c r="J221" s="16"/>
      <c r="K221" s="16"/>
      <c r="M221" s="33" t="str">
        <f t="shared" si="3"/>
        <v/>
      </c>
    </row>
    <row r="222" spans="1:13">
      <c r="A222" s="21"/>
      <c r="B222" s="21"/>
      <c r="C222" s="21"/>
      <c r="D222" s="16"/>
      <c r="E222" s="16"/>
      <c r="F222" s="16"/>
      <c r="G222" s="16"/>
      <c r="H222" s="16"/>
      <c r="I222" s="16"/>
      <c r="J222" s="16"/>
      <c r="K222" s="16"/>
      <c r="M222" s="33" t="str">
        <f t="shared" si="3"/>
        <v/>
      </c>
    </row>
    <row r="223" spans="1:13">
      <c r="A223" s="21"/>
      <c r="B223" s="21"/>
      <c r="C223" s="21"/>
      <c r="D223" s="16"/>
      <c r="E223" s="16"/>
      <c r="F223" s="16"/>
      <c r="G223" s="16"/>
      <c r="H223" s="16"/>
      <c r="I223" s="16"/>
      <c r="J223" s="16"/>
      <c r="K223" s="16"/>
      <c r="M223" s="33" t="str">
        <f t="shared" si="3"/>
        <v/>
      </c>
    </row>
    <row r="224" spans="1:13">
      <c r="A224" s="21"/>
      <c r="B224" s="21"/>
      <c r="C224" s="21"/>
      <c r="D224" s="16"/>
      <c r="E224" s="16"/>
      <c r="F224" s="16"/>
      <c r="G224" s="16"/>
      <c r="H224" s="16"/>
      <c r="I224" s="16"/>
      <c r="J224" s="16"/>
      <c r="K224" s="16"/>
      <c r="M224" s="33" t="str">
        <f t="shared" si="3"/>
        <v/>
      </c>
    </row>
    <row r="225" spans="1:13">
      <c r="A225" s="21"/>
      <c r="B225" s="21"/>
      <c r="C225" s="21"/>
      <c r="D225" s="16"/>
      <c r="E225" s="16"/>
      <c r="F225" s="16"/>
      <c r="G225" s="16"/>
      <c r="H225" s="16"/>
      <c r="I225" s="16"/>
      <c r="J225" s="16"/>
      <c r="K225" s="16"/>
      <c r="M225" s="33" t="str">
        <f t="shared" si="3"/>
        <v/>
      </c>
    </row>
    <row r="226" spans="1:13">
      <c r="A226" s="21"/>
      <c r="B226" s="21"/>
      <c r="C226" s="21"/>
      <c r="D226" s="16"/>
      <c r="E226" s="16"/>
      <c r="F226" s="16"/>
      <c r="G226" s="16"/>
      <c r="H226" s="16"/>
      <c r="I226" s="16"/>
      <c r="J226" s="16"/>
      <c r="K226" s="16"/>
      <c r="M226" s="33" t="str">
        <f t="shared" si="3"/>
        <v/>
      </c>
    </row>
    <row r="227" spans="1:13">
      <c r="A227" s="21"/>
      <c r="B227" s="21"/>
      <c r="C227" s="21"/>
      <c r="D227" s="16"/>
      <c r="E227" s="16"/>
      <c r="F227" s="16"/>
      <c r="G227" s="16"/>
      <c r="H227" s="16"/>
      <c r="I227" s="16"/>
      <c r="J227" s="16"/>
      <c r="K227" s="16"/>
      <c r="M227" s="33" t="str">
        <f t="shared" si="3"/>
        <v/>
      </c>
    </row>
    <row r="228" spans="1:13">
      <c r="A228" s="21"/>
      <c r="B228" s="21"/>
      <c r="C228" s="21"/>
      <c r="D228" s="16"/>
      <c r="E228" s="16"/>
      <c r="F228" s="16"/>
      <c r="G228" s="16"/>
      <c r="H228" s="16"/>
      <c r="I228" s="16"/>
      <c r="J228" s="16"/>
      <c r="K228" s="16"/>
      <c r="M228" s="33" t="str">
        <f t="shared" si="3"/>
        <v/>
      </c>
    </row>
    <row r="229" spans="1:13">
      <c r="A229" s="21"/>
      <c r="B229" s="21"/>
      <c r="C229" s="21"/>
      <c r="D229" s="16"/>
      <c r="E229" s="16"/>
      <c r="F229" s="16"/>
      <c r="G229" s="16"/>
      <c r="H229" s="16"/>
      <c r="I229" s="16"/>
      <c r="J229" s="16"/>
      <c r="K229" s="16"/>
      <c r="M229" s="33" t="str">
        <f t="shared" si="3"/>
        <v/>
      </c>
    </row>
    <row r="230" spans="1:13">
      <c r="A230" s="21"/>
      <c r="B230" s="21"/>
      <c r="C230" s="21"/>
      <c r="D230" s="16"/>
      <c r="E230" s="16"/>
      <c r="F230" s="16"/>
      <c r="G230" s="16"/>
      <c r="H230" s="16"/>
      <c r="I230" s="16"/>
      <c r="J230" s="16"/>
      <c r="K230" s="16"/>
      <c r="M230" s="33" t="str">
        <f t="shared" si="3"/>
        <v/>
      </c>
    </row>
    <row r="231" spans="1:13">
      <c r="A231" s="21"/>
      <c r="B231" s="21"/>
      <c r="C231" s="21"/>
      <c r="D231" s="16"/>
      <c r="E231" s="16"/>
      <c r="F231" s="16"/>
      <c r="G231" s="16"/>
      <c r="H231" s="16"/>
      <c r="I231" s="16"/>
      <c r="J231" s="16"/>
      <c r="K231" s="16"/>
      <c r="M231" s="33" t="str">
        <f t="shared" si="3"/>
        <v/>
      </c>
    </row>
    <row r="232" spans="1:13">
      <c r="A232" s="21"/>
      <c r="B232" s="21"/>
      <c r="C232" s="21"/>
      <c r="D232" s="16"/>
      <c r="E232" s="16"/>
      <c r="F232" s="16"/>
      <c r="G232" s="16"/>
      <c r="H232" s="16"/>
      <c r="I232" s="16"/>
      <c r="J232" s="16"/>
      <c r="K232" s="16"/>
      <c r="M232" s="33" t="str">
        <f t="shared" si="3"/>
        <v/>
      </c>
    </row>
    <row r="233" spans="1:13">
      <c r="A233" s="21"/>
      <c r="B233" s="21"/>
      <c r="C233" s="21"/>
      <c r="D233" s="16"/>
      <c r="E233" s="16"/>
      <c r="F233" s="16"/>
      <c r="G233" s="16"/>
      <c r="H233" s="16"/>
      <c r="I233" s="16"/>
      <c r="J233" s="16"/>
      <c r="K233" s="16"/>
      <c r="M233" s="33" t="str">
        <f t="shared" si="3"/>
        <v/>
      </c>
    </row>
    <row r="234" spans="1:13">
      <c r="A234" s="21"/>
      <c r="B234" s="21"/>
      <c r="C234" s="21"/>
      <c r="D234" s="16"/>
      <c r="E234" s="16"/>
      <c r="F234" s="16"/>
      <c r="G234" s="16"/>
      <c r="H234" s="16"/>
      <c r="I234" s="16"/>
      <c r="J234" s="16"/>
      <c r="K234" s="16"/>
      <c r="M234" s="33" t="str">
        <f t="shared" si="3"/>
        <v/>
      </c>
    </row>
    <row r="235" spans="1:13">
      <c r="A235" s="21"/>
      <c r="B235" s="21"/>
      <c r="C235" s="21"/>
      <c r="D235" s="16"/>
      <c r="E235" s="16"/>
      <c r="F235" s="16"/>
      <c r="G235" s="16"/>
      <c r="H235" s="16"/>
      <c r="I235" s="16"/>
      <c r="J235" s="16"/>
      <c r="K235" s="16"/>
      <c r="M235" s="33" t="str">
        <f t="shared" si="3"/>
        <v/>
      </c>
    </row>
    <row r="236" spans="1:13">
      <c r="A236" s="21"/>
      <c r="B236" s="21"/>
      <c r="C236" s="21"/>
      <c r="D236" s="16"/>
      <c r="E236" s="16"/>
      <c r="F236" s="16"/>
      <c r="G236" s="16"/>
      <c r="H236" s="16"/>
      <c r="I236" s="16"/>
      <c r="J236" s="16"/>
      <c r="K236" s="16"/>
      <c r="M236" s="33" t="str">
        <f t="shared" si="3"/>
        <v/>
      </c>
    </row>
    <row r="237" spans="1:13">
      <c r="A237" s="21"/>
      <c r="B237" s="21"/>
      <c r="C237" s="21"/>
      <c r="D237" s="16"/>
      <c r="E237" s="16"/>
      <c r="F237" s="16"/>
      <c r="G237" s="16"/>
      <c r="H237" s="16"/>
      <c r="I237" s="16"/>
      <c r="J237" s="16"/>
      <c r="K237" s="16"/>
      <c r="M237" s="33" t="str">
        <f t="shared" si="3"/>
        <v/>
      </c>
    </row>
    <row r="238" spans="1:13">
      <c r="A238" s="21"/>
      <c r="B238" s="21"/>
      <c r="C238" s="21"/>
      <c r="D238" s="16"/>
      <c r="E238" s="16"/>
      <c r="F238" s="16"/>
      <c r="G238" s="16"/>
      <c r="H238" s="16"/>
      <c r="I238" s="16"/>
      <c r="J238" s="16"/>
      <c r="K238" s="16"/>
      <c r="M238" s="33" t="str">
        <f t="shared" si="3"/>
        <v/>
      </c>
    </row>
    <row r="239" spans="1:13">
      <c r="A239" s="21"/>
      <c r="B239" s="21"/>
      <c r="C239" s="21"/>
      <c r="D239" s="16"/>
      <c r="E239" s="16"/>
      <c r="F239" s="16"/>
      <c r="G239" s="16"/>
      <c r="H239" s="16"/>
      <c r="I239" s="16"/>
      <c r="J239" s="16"/>
      <c r="K239" s="16"/>
      <c r="M239" s="33" t="str">
        <f t="shared" si="3"/>
        <v/>
      </c>
    </row>
    <row r="240" spans="1:13">
      <c r="A240" s="21"/>
      <c r="B240" s="21"/>
      <c r="C240" s="21"/>
      <c r="D240" s="16"/>
      <c r="E240" s="16"/>
      <c r="F240" s="16"/>
      <c r="G240" s="16"/>
      <c r="H240" s="16"/>
      <c r="I240" s="16"/>
      <c r="J240" s="16"/>
      <c r="K240" s="16"/>
      <c r="M240" s="33" t="str">
        <f t="shared" si="3"/>
        <v/>
      </c>
    </row>
    <row r="241" spans="1:13">
      <c r="A241" s="21"/>
      <c r="B241" s="21"/>
      <c r="C241" s="21"/>
      <c r="D241" s="16"/>
      <c r="E241" s="16"/>
      <c r="F241" s="16"/>
      <c r="G241" s="16"/>
      <c r="H241" s="16"/>
      <c r="I241" s="16"/>
      <c r="J241" s="16"/>
      <c r="K241" s="16"/>
      <c r="M241" s="33" t="str">
        <f t="shared" si="3"/>
        <v/>
      </c>
    </row>
    <row r="242" spans="1:13">
      <c r="A242" s="21"/>
      <c r="B242" s="21"/>
      <c r="C242" s="21"/>
      <c r="D242" s="16"/>
      <c r="E242" s="16"/>
      <c r="F242" s="16"/>
      <c r="G242" s="16"/>
      <c r="H242" s="16"/>
      <c r="I242" s="16"/>
      <c r="J242" s="16"/>
      <c r="K242" s="16"/>
      <c r="M242" s="33" t="str">
        <f t="shared" si="3"/>
        <v/>
      </c>
    </row>
    <row r="243" spans="1:13">
      <c r="A243" s="21"/>
      <c r="B243" s="21"/>
      <c r="C243" s="21"/>
      <c r="D243" s="16"/>
      <c r="E243" s="16"/>
      <c r="F243" s="16"/>
      <c r="G243" s="16"/>
      <c r="H243" s="16"/>
      <c r="I243" s="16"/>
      <c r="J243" s="16"/>
      <c r="K243" s="16"/>
      <c r="M243" s="33" t="str">
        <f t="shared" si="3"/>
        <v/>
      </c>
    </row>
    <row r="244" spans="1:13">
      <c r="A244" s="21"/>
      <c r="B244" s="21"/>
      <c r="C244" s="21"/>
      <c r="D244" s="16"/>
      <c r="E244" s="16"/>
      <c r="F244" s="16"/>
      <c r="G244" s="16"/>
      <c r="H244" s="16"/>
      <c r="I244" s="16"/>
      <c r="J244" s="16"/>
      <c r="K244" s="16"/>
      <c r="M244" s="33" t="str">
        <f t="shared" si="3"/>
        <v/>
      </c>
    </row>
    <row r="245" spans="1:13">
      <c r="A245" s="21"/>
      <c r="B245" s="21"/>
      <c r="C245" s="21"/>
      <c r="D245" s="16"/>
      <c r="E245" s="16"/>
      <c r="F245" s="16"/>
      <c r="G245" s="16"/>
      <c r="H245" s="16"/>
      <c r="I245" s="16"/>
      <c r="J245" s="16"/>
      <c r="K245" s="16"/>
      <c r="M245" s="33" t="str">
        <f t="shared" si="3"/>
        <v/>
      </c>
    </row>
    <row r="246" spans="1:13">
      <c r="A246" s="21"/>
      <c r="B246" s="21"/>
      <c r="C246" s="21"/>
      <c r="D246" s="16"/>
      <c r="E246" s="16"/>
      <c r="F246" s="16"/>
      <c r="G246" s="16"/>
      <c r="H246" s="16"/>
      <c r="I246" s="16"/>
      <c r="J246" s="16"/>
      <c r="K246" s="16"/>
      <c r="M246" s="33" t="str">
        <f t="shared" si="3"/>
        <v/>
      </c>
    </row>
    <row r="247" spans="1:13">
      <c r="A247" s="21"/>
      <c r="B247" s="21"/>
      <c r="C247" s="21"/>
      <c r="D247" s="16"/>
      <c r="E247" s="16"/>
      <c r="F247" s="16"/>
      <c r="G247" s="16"/>
      <c r="H247" s="16"/>
      <c r="I247" s="16"/>
      <c r="J247" s="16"/>
      <c r="K247" s="16"/>
      <c r="M247" s="33" t="str">
        <f t="shared" si="3"/>
        <v/>
      </c>
    </row>
    <row r="248" spans="1:13">
      <c r="A248" s="21"/>
      <c r="B248" s="21"/>
      <c r="C248" s="21"/>
      <c r="D248" s="16"/>
      <c r="E248" s="16"/>
      <c r="F248" s="16"/>
      <c r="G248" s="16"/>
      <c r="H248" s="16"/>
      <c r="I248" s="16"/>
      <c r="J248" s="16"/>
      <c r="K248" s="16"/>
      <c r="M248" s="33" t="str">
        <f t="shared" si="3"/>
        <v/>
      </c>
    </row>
    <row r="249" spans="1:13">
      <c r="A249" s="21"/>
      <c r="B249" s="21"/>
      <c r="C249" s="21"/>
      <c r="D249" s="16"/>
      <c r="E249" s="16"/>
      <c r="F249" s="16"/>
      <c r="G249" s="16"/>
      <c r="H249" s="16"/>
      <c r="I249" s="16"/>
      <c r="J249" s="16"/>
      <c r="K249" s="16"/>
      <c r="M249" s="33" t="str">
        <f t="shared" si="3"/>
        <v/>
      </c>
    </row>
    <row r="250" spans="1:13">
      <c r="A250" s="21"/>
      <c r="B250" s="21"/>
      <c r="C250" s="21"/>
      <c r="D250" s="16"/>
      <c r="E250" s="16"/>
      <c r="F250" s="16"/>
      <c r="G250" s="16"/>
      <c r="H250" s="16"/>
      <c r="I250" s="16"/>
      <c r="J250" s="16"/>
      <c r="K250" s="16"/>
      <c r="M250" s="33" t="str">
        <f t="shared" si="3"/>
        <v/>
      </c>
    </row>
    <row r="251" spans="1:13">
      <c r="A251" s="21"/>
      <c r="B251" s="21"/>
      <c r="C251" s="21"/>
      <c r="D251" s="16"/>
      <c r="E251" s="16"/>
      <c r="F251" s="16"/>
      <c r="G251" s="16"/>
      <c r="H251" s="16"/>
      <c r="I251" s="16"/>
      <c r="J251" s="16"/>
      <c r="K251" s="16"/>
      <c r="M251" s="33" t="str">
        <f t="shared" si="3"/>
        <v/>
      </c>
    </row>
    <row r="252" spans="1:13">
      <c r="A252" s="21"/>
      <c r="B252" s="21"/>
      <c r="C252" s="21"/>
      <c r="D252" s="16"/>
      <c r="E252" s="16"/>
      <c r="F252" s="16"/>
      <c r="G252" s="16"/>
      <c r="H252" s="16"/>
      <c r="I252" s="16"/>
      <c r="J252" s="16"/>
      <c r="K252" s="16"/>
      <c r="M252" s="33" t="str">
        <f t="shared" si="3"/>
        <v/>
      </c>
    </row>
    <row r="253" spans="1:13">
      <c r="A253" s="21"/>
      <c r="B253" s="21"/>
      <c r="C253" s="21"/>
      <c r="D253" s="16"/>
      <c r="E253" s="16"/>
      <c r="F253" s="16"/>
      <c r="G253" s="16"/>
      <c r="H253" s="16"/>
      <c r="I253" s="16"/>
      <c r="J253" s="16"/>
      <c r="K253" s="16"/>
      <c r="M253" s="33" t="str">
        <f t="shared" si="3"/>
        <v/>
      </c>
    </row>
    <row r="254" spans="1:13">
      <c r="A254" s="21"/>
      <c r="B254" s="21"/>
      <c r="C254" s="21"/>
      <c r="D254" s="16"/>
      <c r="E254" s="16"/>
      <c r="F254" s="16"/>
      <c r="G254" s="16"/>
      <c r="H254" s="16"/>
      <c r="I254" s="16"/>
      <c r="J254" s="16"/>
      <c r="K254" s="16"/>
      <c r="M254" s="33" t="str">
        <f t="shared" si="3"/>
        <v/>
      </c>
    </row>
    <row r="255" spans="1:13">
      <c r="A255" s="21"/>
      <c r="B255" s="21"/>
      <c r="C255" s="21"/>
      <c r="D255" s="16"/>
      <c r="E255" s="16"/>
      <c r="F255" s="16"/>
      <c r="G255" s="16"/>
      <c r="H255" s="16"/>
      <c r="I255" s="16"/>
      <c r="J255" s="16"/>
      <c r="K255" s="16"/>
      <c r="M255" s="33" t="str">
        <f t="shared" si="3"/>
        <v/>
      </c>
    </row>
    <row r="256" spans="1:13">
      <c r="A256" s="21"/>
      <c r="B256" s="21"/>
      <c r="C256" s="21"/>
      <c r="D256" s="16"/>
      <c r="E256" s="16"/>
      <c r="F256" s="16"/>
      <c r="G256" s="16"/>
      <c r="H256" s="16"/>
      <c r="I256" s="16"/>
      <c r="J256" s="16"/>
      <c r="K256" s="16"/>
      <c r="M256" s="33" t="str">
        <f t="shared" si="3"/>
        <v/>
      </c>
    </row>
    <row r="257" spans="1:13">
      <c r="A257" s="21"/>
      <c r="B257" s="21"/>
      <c r="C257" s="21"/>
      <c r="D257" s="16"/>
      <c r="E257" s="16"/>
      <c r="F257" s="16"/>
      <c r="G257" s="16"/>
      <c r="H257" s="16"/>
      <c r="I257" s="16"/>
      <c r="J257" s="16"/>
      <c r="K257" s="16"/>
      <c r="M257" s="33" t="str">
        <f t="shared" si="3"/>
        <v/>
      </c>
    </row>
    <row r="258" spans="1:13">
      <c r="A258" s="21"/>
      <c r="B258" s="21"/>
      <c r="C258" s="21"/>
      <c r="D258" s="16"/>
      <c r="E258" s="16"/>
      <c r="F258" s="16"/>
      <c r="G258" s="16"/>
      <c r="H258" s="16"/>
      <c r="I258" s="16"/>
      <c r="J258" s="16"/>
      <c r="K258" s="16"/>
      <c r="M258" s="33" t="str">
        <f t="shared" si="3"/>
        <v/>
      </c>
    </row>
    <row r="259" spans="1:13">
      <c r="A259" s="21"/>
      <c r="B259" s="21"/>
      <c r="C259" s="21"/>
      <c r="D259" s="16"/>
      <c r="E259" s="16"/>
      <c r="F259" s="16"/>
      <c r="G259" s="16"/>
      <c r="H259" s="16"/>
      <c r="I259" s="16"/>
      <c r="J259" s="16"/>
      <c r="K259" s="16"/>
      <c r="M259" s="33" t="str">
        <f t="shared" si="3"/>
        <v/>
      </c>
    </row>
    <row r="260" spans="1:13">
      <c r="A260" s="21"/>
      <c r="B260" s="21"/>
      <c r="C260" s="21"/>
      <c r="D260" s="16"/>
      <c r="E260" s="16"/>
      <c r="F260" s="16"/>
      <c r="G260" s="16"/>
      <c r="H260" s="16"/>
      <c r="I260" s="16"/>
      <c r="J260" s="16"/>
      <c r="K260" s="16"/>
      <c r="M260" s="33" t="str">
        <f t="shared" si="3"/>
        <v/>
      </c>
    </row>
    <row r="261" spans="1:13">
      <c r="A261" s="21"/>
      <c r="B261" s="21"/>
      <c r="C261" s="21"/>
      <c r="D261" s="16"/>
      <c r="E261" s="16"/>
      <c r="F261" s="16"/>
      <c r="G261" s="16"/>
      <c r="H261" s="16"/>
      <c r="I261" s="16"/>
      <c r="J261" s="16"/>
      <c r="K261" s="16"/>
      <c r="M261" s="33" t="str">
        <f t="shared" si="3"/>
        <v/>
      </c>
    </row>
    <row r="262" spans="1:13">
      <c r="A262" s="21"/>
      <c r="B262" s="21"/>
      <c r="C262" s="21"/>
      <c r="D262" s="16"/>
      <c r="E262" s="16"/>
      <c r="F262" s="16"/>
      <c r="G262" s="16"/>
      <c r="H262" s="16"/>
      <c r="I262" s="16"/>
      <c r="J262" s="16"/>
      <c r="K262" s="16"/>
      <c r="M262" s="33" t="str">
        <f t="shared" si="3"/>
        <v/>
      </c>
    </row>
    <row r="263" spans="1:13">
      <c r="A263" s="21"/>
      <c r="B263" s="21"/>
      <c r="C263" s="21"/>
      <c r="D263" s="16"/>
      <c r="E263" s="16"/>
      <c r="F263" s="16"/>
      <c r="G263" s="16"/>
      <c r="H263" s="16"/>
      <c r="I263" s="16"/>
      <c r="J263" s="16"/>
      <c r="K263" s="16"/>
      <c r="M263" s="33" t="str">
        <f t="shared" si="3"/>
        <v/>
      </c>
    </row>
    <row r="264" spans="1:13">
      <c r="A264" s="21"/>
      <c r="B264" s="21"/>
      <c r="C264" s="21"/>
      <c r="D264" s="16"/>
      <c r="E264" s="16"/>
      <c r="F264" s="16"/>
      <c r="G264" s="16"/>
      <c r="H264" s="16"/>
      <c r="I264" s="16"/>
      <c r="J264" s="16"/>
      <c r="K264" s="16"/>
      <c r="M264" s="33" t="str">
        <f t="shared" si="3"/>
        <v/>
      </c>
    </row>
    <row r="265" spans="1:13">
      <c r="A265" s="21"/>
      <c r="B265" s="21"/>
      <c r="C265" s="21"/>
      <c r="D265" s="16"/>
      <c r="E265" s="16"/>
      <c r="F265" s="16"/>
      <c r="G265" s="16"/>
      <c r="H265" s="16"/>
      <c r="I265" s="16"/>
      <c r="J265" s="16"/>
      <c r="K265" s="16"/>
      <c r="M265" s="33" t="str">
        <f t="shared" si="3"/>
        <v/>
      </c>
    </row>
    <row r="266" spans="1:13">
      <c r="A266" s="21"/>
      <c r="B266" s="21"/>
      <c r="C266" s="21"/>
      <c r="D266" s="16"/>
      <c r="E266" s="16"/>
      <c r="F266" s="16"/>
      <c r="G266" s="16"/>
      <c r="H266" s="16"/>
      <c r="I266" s="16"/>
      <c r="J266" s="16"/>
      <c r="K266" s="16"/>
      <c r="M266" s="33" t="str">
        <f t="shared" ref="M266:M329" si="4">IF(COUNTA(D266:K266)=0,"",_xlfn.CONCAT(,
IF(NOT(K266 = (SUM(D266, E266, G266:J266) - SUM(F266))),
     " Error: Position at the end of the period is not equal to: position at the beginning of the period + increase in liabilities - decrease in liabilities + exchange rate changes + price changes + other changes + rectifications.",
     ""),
IF(AND(NOT(ISBLANK(D266)), D266&lt;0),
 " Error: Position at the beginning of the period must be a positive amount.",
     ""),
IF(AND(NOT(ISBLANK(K266)), K266&lt;0),
 " Error: Position at the end of the period must be a positive amount.",
     "")                                                                                                                                                                                                                                                ))</f>
        <v/>
      </c>
    </row>
    <row r="267" spans="1:13">
      <c r="A267" s="21"/>
      <c r="B267" s="21"/>
      <c r="C267" s="21"/>
      <c r="D267" s="16"/>
      <c r="E267" s="16"/>
      <c r="F267" s="16"/>
      <c r="G267" s="16"/>
      <c r="H267" s="16"/>
      <c r="I267" s="16"/>
      <c r="J267" s="16"/>
      <c r="K267" s="16"/>
      <c r="M267" s="33" t="str">
        <f t="shared" si="4"/>
        <v/>
      </c>
    </row>
    <row r="268" spans="1:13">
      <c r="A268" s="21"/>
      <c r="B268" s="21"/>
      <c r="C268" s="21"/>
      <c r="D268" s="16"/>
      <c r="E268" s="16"/>
      <c r="F268" s="16"/>
      <c r="G268" s="16"/>
      <c r="H268" s="16"/>
      <c r="I268" s="16"/>
      <c r="J268" s="16"/>
      <c r="K268" s="16"/>
      <c r="M268" s="33" t="str">
        <f t="shared" si="4"/>
        <v/>
      </c>
    </row>
    <row r="269" spans="1:13">
      <c r="A269" s="21"/>
      <c r="B269" s="21"/>
      <c r="C269" s="21"/>
      <c r="D269" s="16"/>
      <c r="E269" s="16"/>
      <c r="F269" s="16"/>
      <c r="G269" s="16"/>
      <c r="H269" s="16"/>
      <c r="I269" s="16"/>
      <c r="J269" s="16"/>
      <c r="K269" s="16"/>
      <c r="M269" s="33" t="str">
        <f t="shared" si="4"/>
        <v/>
      </c>
    </row>
    <row r="270" spans="1:13">
      <c r="A270" s="21"/>
      <c r="B270" s="21"/>
      <c r="C270" s="21"/>
      <c r="D270" s="16"/>
      <c r="E270" s="16"/>
      <c r="F270" s="16"/>
      <c r="G270" s="16"/>
      <c r="H270" s="16"/>
      <c r="I270" s="16"/>
      <c r="J270" s="16"/>
      <c r="K270" s="16"/>
      <c r="M270" s="33" t="str">
        <f t="shared" si="4"/>
        <v/>
      </c>
    </row>
    <row r="271" spans="1:13">
      <c r="A271" s="21"/>
      <c r="B271" s="21"/>
      <c r="C271" s="21"/>
      <c r="D271" s="16"/>
      <c r="E271" s="16"/>
      <c r="F271" s="16"/>
      <c r="G271" s="16"/>
      <c r="H271" s="16"/>
      <c r="I271" s="16"/>
      <c r="J271" s="16"/>
      <c r="K271" s="16"/>
      <c r="M271" s="33" t="str">
        <f t="shared" si="4"/>
        <v/>
      </c>
    </row>
    <row r="272" spans="1:13">
      <c r="A272" s="21"/>
      <c r="B272" s="21"/>
      <c r="C272" s="21"/>
      <c r="D272" s="16"/>
      <c r="E272" s="16"/>
      <c r="F272" s="16"/>
      <c r="G272" s="16"/>
      <c r="H272" s="16"/>
      <c r="I272" s="16"/>
      <c r="J272" s="16"/>
      <c r="K272" s="16"/>
      <c r="M272" s="33" t="str">
        <f t="shared" si="4"/>
        <v/>
      </c>
    </row>
    <row r="273" spans="1:13">
      <c r="A273" s="21"/>
      <c r="B273" s="21"/>
      <c r="C273" s="21"/>
      <c r="D273" s="16"/>
      <c r="E273" s="16"/>
      <c r="F273" s="16"/>
      <c r="G273" s="16"/>
      <c r="H273" s="16"/>
      <c r="I273" s="16"/>
      <c r="J273" s="16"/>
      <c r="K273" s="16"/>
      <c r="M273" s="33" t="str">
        <f t="shared" si="4"/>
        <v/>
      </c>
    </row>
    <row r="274" spans="1:13">
      <c r="A274" s="21"/>
      <c r="B274" s="21"/>
      <c r="C274" s="21"/>
      <c r="D274" s="16"/>
      <c r="E274" s="16"/>
      <c r="F274" s="16"/>
      <c r="G274" s="16"/>
      <c r="H274" s="16"/>
      <c r="I274" s="16"/>
      <c r="J274" s="16"/>
      <c r="K274" s="16"/>
      <c r="M274" s="33" t="str">
        <f t="shared" si="4"/>
        <v/>
      </c>
    </row>
    <row r="275" spans="1:13">
      <c r="A275" s="21"/>
      <c r="B275" s="21"/>
      <c r="C275" s="21"/>
      <c r="D275" s="16"/>
      <c r="E275" s="16"/>
      <c r="F275" s="16"/>
      <c r="G275" s="16"/>
      <c r="H275" s="16"/>
      <c r="I275" s="16"/>
      <c r="J275" s="16"/>
      <c r="K275" s="16"/>
      <c r="M275" s="33" t="str">
        <f t="shared" si="4"/>
        <v/>
      </c>
    </row>
    <row r="276" spans="1:13">
      <c r="A276" s="21"/>
      <c r="B276" s="21"/>
      <c r="C276" s="21"/>
      <c r="D276" s="16"/>
      <c r="E276" s="16"/>
      <c r="F276" s="16"/>
      <c r="G276" s="16"/>
      <c r="H276" s="16"/>
      <c r="I276" s="16"/>
      <c r="J276" s="16"/>
      <c r="K276" s="16"/>
      <c r="M276" s="33" t="str">
        <f t="shared" si="4"/>
        <v/>
      </c>
    </row>
    <row r="277" spans="1:13">
      <c r="A277" s="21"/>
      <c r="B277" s="21"/>
      <c r="C277" s="21"/>
      <c r="D277" s="16"/>
      <c r="E277" s="16"/>
      <c r="F277" s="16"/>
      <c r="G277" s="16"/>
      <c r="H277" s="16"/>
      <c r="I277" s="16"/>
      <c r="J277" s="16"/>
      <c r="K277" s="16"/>
      <c r="M277" s="33" t="str">
        <f t="shared" si="4"/>
        <v/>
      </c>
    </row>
    <row r="278" spans="1:13">
      <c r="A278" s="21"/>
      <c r="B278" s="21"/>
      <c r="C278" s="21"/>
      <c r="D278" s="16"/>
      <c r="E278" s="16"/>
      <c r="F278" s="16"/>
      <c r="G278" s="16"/>
      <c r="H278" s="16"/>
      <c r="I278" s="16"/>
      <c r="J278" s="16"/>
      <c r="K278" s="16"/>
      <c r="M278" s="33" t="str">
        <f t="shared" si="4"/>
        <v/>
      </c>
    </row>
    <row r="279" spans="1:13">
      <c r="A279" s="21"/>
      <c r="B279" s="21"/>
      <c r="C279" s="21"/>
      <c r="D279" s="16"/>
      <c r="E279" s="16"/>
      <c r="F279" s="16"/>
      <c r="G279" s="16"/>
      <c r="H279" s="16"/>
      <c r="I279" s="16"/>
      <c r="J279" s="16"/>
      <c r="K279" s="16"/>
      <c r="M279" s="33" t="str">
        <f t="shared" si="4"/>
        <v/>
      </c>
    </row>
    <row r="280" spans="1:13">
      <c r="A280" s="21"/>
      <c r="B280" s="21"/>
      <c r="C280" s="21"/>
      <c r="D280" s="16"/>
      <c r="E280" s="16"/>
      <c r="F280" s="16"/>
      <c r="G280" s="16"/>
      <c r="H280" s="16"/>
      <c r="I280" s="16"/>
      <c r="J280" s="16"/>
      <c r="K280" s="16"/>
      <c r="M280" s="33" t="str">
        <f t="shared" si="4"/>
        <v/>
      </c>
    </row>
    <row r="281" spans="1:13">
      <c r="A281" s="21"/>
      <c r="B281" s="21"/>
      <c r="C281" s="21"/>
      <c r="D281" s="16"/>
      <c r="E281" s="16"/>
      <c r="F281" s="16"/>
      <c r="G281" s="16"/>
      <c r="H281" s="16"/>
      <c r="I281" s="16"/>
      <c r="J281" s="16"/>
      <c r="K281" s="16"/>
      <c r="M281" s="33" t="str">
        <f t="shared" si="4"/>
        <v/>
      </c>
    </row>
    <row r="282" spans="1:13">
      <c r="A282" s="21"/>
      <c r="B282" s="21"/>
      <c r="C282" s="21"/>
      <c r="D282" s="16"/>
      <c r="E282" s="16"/>
      <c r="F282" s="16"/>
      <c r="G282" s="16"/>
      <c r="H282" s="16"/>
      <c r="I282" s="16"/>
      <c r="J282" s="16"/>
      <c r="K282" s="16"/>
      <c r="M282" s="33" t="str">
        <f t="shared" si="4"/>
        <v/>
      </c>
    </row>
    <row r="283" spans="1:13">
      <c r="A283" s="21"/>
      <c r="B283" s="21"/>
      <c r="C283" s="21"/>
      <c r="D283" s="16"/>
      <c r="E283" s="16"/>
      <c r="F283" s="16"/>
      <c r="G283" s="16"/>
      <c r="H283" s="16"/>
      <c r="I283" s="16"/>
      <c r="J283" s="16"/>
      <c r="K283" s="16"/>
      <c r="M283" s="33" t="str">
        <f t="shared" si="4"/>
        <v/>
      </c>
    </row>
    <row r="284" spans="1:13">
      <c r="A284" s="21"/>
      <c r="B284" s="21"/>
      <c r="C284" s="21"/>
      <c r="D284" s="16"/>
      <c r="E284" s="16"/>
      <c r="F284" s="16"/>
      <c r="G284" s="16"/>
      <c r="H284" s="16"/>
      <c r="I284" s="16"/>
      <c r="J284" s="16"/>
      <c r="K284" s="16"/>
      <c r="M284" s="33" t="str">
        <f t="shared" si="4"/>
        <v/>
      </c>
    </row>
    <row r="285" spans="1:13">
      <c r="A285" s="21"/>
      <c r="B285" s="21"/>
      <c r="C285" s="21"/>
      <c r="D285" s="16"/>
      <c r="E285" s="16"/>
      <c r="F285" s="16"/>
      <c r="G285" s="16"/>
      <c r="H285" s="16"/>
      <c r="I285" s="16"/>
      <c r="J285" s="16"/>
      <c r="K285" s="16"/>
      <c r="M285" s="33" t="str">
        <f t="shared" si="4"/>
        <v/>
      </c>
    </row>
    <row r="286" spans="1:13">
      <c r="A286" s="21"/>
      <c r="B286" s="21"/>
      <c r="C286" s="21"/>
      <c r="D286" s="16"/>
      <c r="E286" s="16"/>
      <c r="F286" s="16"/>
      <c r="G286" s="16"/>
      <c r="H286" s="16"/>
      <c r="I286" s="16"/>
      <c r="J286" s="16"/>
      <c r="K286" s="16"/>
      <c r="M286" s="33" t="str">
        <f t="shared" si="4"/>
        <v/>
      </c>
    </row>
    <row r="287" spans="1:13">
      <c r="A287" s="21"/>
      <c r="B287" s="21"/>
      <c r="C287" s="21"/>
      <c r="D287" s="16"/>
      <c r="E287" s="16"/>
      <c r="F287" s="16"/>
      <c r="G287" s="16"/>
      <c r="H287" s="16"/>
      <c r="I287" s="16"/>
      <c r="J287" s="16"/>
      <c r="K287" s="16"/>
      <c r="M287" s="33" t="str">
        <f t="shared" si="4"/>
        <v/>
      </c>
    </row>
    <row r="288" spans="1:13">
      <c r="A288" s="21"/>
      <c r="B288" s="21"/>
      <c r="C288" s="21"/>
      <c r="D288" s="16"/>
      <c r="E288" s="16"/>
      <c r="F288" s="16"/>
      <c r="G288" s="16"/>
      <c r="H288" s="16"/>
      <c r="I288" s="16"/>
      <c r="J288" s="16"/>
      <c r="K288" s="16"/>
      <c r="M288" s="33" t="str">
        <f t="shared" si="4"/>
        <v/>
      </c>
    </row>
    <row r="289" spans="1:13">
      <c r="A289" s="21"/>
      <c r="B289" s="21"/>
      <c r="C289" s="21"/>
      <c r="D289" s="16"/>
      <c r="E289" s="16"/>
      <c r="F289" s="16"/>
      <c r="G289" s="16"/>
      <c r="H289" s="16"/>
      <c r="I289" s="16"/>
      <c r="J289" s="16"/>
      <c r="K289" s="16"/>
      <c r="M289" s="33" t="str">
        <f t="shared" si="4"/>
        <v/>
      </c>
    </row>
    <row r="290" spans="1:13">
      <c r="A290" s="21"/>
      <c r="B290" s="21"/>
      <c r="C290" s="21"/>
      <c r="D290" s="16"/>
      <c r="E290" s="16"/>
      <c r="F290" s="16"/>
      <c r="G290" s="16"/>
      <c r="H290" s="16"/>
      <c r="I290" s="16"/>
      <c r="J290" s="16"/>
      <c r="K290" s="16"/>
      <c r="M290" s="33" t="str">
        <f t="shared" si="4"/>
        <v/>
      </c>
    </row>
    <row r="291" spans="1:13">
      <c r="A291" s="21"/>
      <c r="B291" s="21"/>
      <c r="C291" s="21"/>
      <c r="D291" s="16"/>
      <c r="E291" s="16"/>
      <c r="F291" s="16"/>
      <c r="G291" s="16"/>
      <c r="H291" s="16"/>
      <c r="I291" s="16"/>
      <c r="J291" s="16"/>
      <c r="K291" s="16"/>
      <c r="M291" s="33" t="str">
        <f t="shared" si="4"/>
        <v/>
      </c>
    </row>
    <row r="292" spans="1:13">
      <c r="A292" s="21"/>
      <c r="B292" s="21"/>
      <c r="C292" s="21"/>
      <c r="D292" s="16"/>
      <c r="E292" s="16"/>
      <c r="F292" s="16"/>
      <c r="G292" s="16"/>
      <c r="H292" s="16"/>
      <c r="I292" s="16"/>
      <c r="J292" s="16"/>
      <c r="K292" s="16"/>
      <c r="M292" s="33" t="str">
        <f t="shared" si="4"/>
        <v/>
      </c>
    </row>
    <row r="293" spans="1:13">
      <c r="A293" s="21"/>
      <c r="B293" s="21"/>
      <c r="C293" s="21"/>
      <c r="D293" s="16"/>
      <c r="E293" s="16"/>
      <c r="F293" s="16"/>
      <c r="G293" s="16"/>
      <c r="H293" s="16"/>
      <c r="I293" s="16"/>
      <c r="J293" s="16"/>
      <c r="K293" s="16"/>
      <c r="M293" s="33" t="str">
        <f t="shared" si="4"/>
        <v/>
      </c>
    </row>
    <row r="294" spans="1:13">
      <c r="A294" s="21"/>
      <c r="B294" s="21"/>
      <c r="C294" s="21"/>
      <c r="D294" s="16"/>
      <c r="E294" s="16"/>
      <c r="F294" s="16"/>
      <c r="G294" s="16"/>
      <c r="H294" s="16"/>
      <c r="I294" s="16"/>
      <c r="J294" s="16"/>
      <c r="K294" s="16"/>
      <c r="M294" s="33" t="str">
        <f t="shared" si="4"/>
        <v/>
      </c>
    </row>
    <row r="295" spans="1:13">
      <c r="A295" s="21"/>
      <c r="B295" s="21"/>
      <c r="C295" s="21"/>
      <c r="D295" s="16"/>
      <c r="E295" s="16"/>
      <c r="F295" s="16"/>
      <c r="G295" s="16"/>
      <c r="H295" s="16"/>
      <c r="I295" s="16"/>
      <c r="J295" s="16"/>
      <c r="K295" s="16"/>
      <c r="M295" s="33" t="str">
        <f t="shared" si="4"/>
        <v/>
      </c>
    </row>
    <row r="296" spans="1:13">
      <c r="A296" s="21"/>
      <c r="B296" s="21"/>
      <c r="C296" s="21"/>
      <c r="D296" s="16"/>
      <c r="E296" s="16"/>
      <c r="F296" s="16"/>
      <c r="G296" s="16"/>
      <c r="H296" s="16"/>
      <c r="I296" s="16"/>
      <c r="J296" s="16"/>
      <c r="K296" s="16"/>
      <c r="M296" s="33" t="str">
        <f t="shared" si="4"/>
        <v/>
      </c>
    </row>
    <row r="297" spans="1:13">
      <c r="A297" s="21"/>
      <c r="B297" s="21"/>
      <c r="C297" s="21"/>
      <c r="D297" s="16"/>
      <c r="E297" s="16"/>
      <c r="F297" s="16"/>
      <c r="G297" s="16"/>
      <c r="H297" s="16"/>
      <c r="I297" s="16"/>
      <c r="J297" s="16"/>
      <c r="K297" s="16"/>
      <c r="M297" s="33" t="str">
        <f t="shared" si="4"/>
        <v/>
      </c>
    </row>
    <row r="298" spans="1:13">
      <c r="A298" s="21"/>
      <c r="B298" s="21"/>
      <c r="C298" s="21"/>
      <c r="D298" s="16"/>
      <c r="E298" s="16"/>
      <c r="F298" s="16"/>
      <c r="G298" s="16"/>
      <c r="H298" s="16"/>
      <c r="I298" s="16"/>
      <c r="J298" s="16"/>
      <c r="K298" s="16"/>
      <c r="M298" s="33" t="str">
        <f t="shared" si="4"/>
        <v/>
      </c>
    </row>
    <row r="299" spans="1:13">
      <c r="A299" s="21"/>
      <c r="B299" s="21"/>
      <c r="C299" s="21"/>
      <c r="D299" s="16"/>
      <c r="E299" s="16"/>
      <c r="F299" s="16"/>
      <c r="G299" s="16"/>
      <c r="H299" s="16"/>
      <c r="I299" s="16"/>
      <c r="J299" s="16"/>
      <c r="K299" s="16"/>
      <c r="M299" s="33" t="str">
        <f t="shared" si="4"/>
        <v/>
      </c>
    </row>
    <row r="300" spans="1:13">
      <c r="A300" s="21"/>
      <c r="B300" s="21"/>
      <c r="C300" s="21"/>
      <c r="D300" s="16"/>
      <c r="E300" s="16"/>
      <c r="F300" s="16"/>
      <c r="G300" s="16"/>
      <c r="H300" s="16"/>
      <c r="I300" s="16"/>
      <c r="J300" s="16"/>
      <c r="K300" s="16"/>
      <c r="M300" s="33" t="str">
        <f t="shared" si="4"/>
        <v/>
      </c>
    </row>
    <row r="301" spans="1:13">
      <c r="A301" s="21"/>
      <c r="B301" s="21"/>
      <c r="C301" s="21"/>
      <c r="D301" s="16"/>
      <c r="E301" s="16"/>
      <c r="F301" s="16"/>
      <c r="G301" s="16"/>
      <c r="H301" s="16"/>
      <c r="I301" s="16"/>
      <c r="J301" s="16"/>
      <c r="K301" s="16"/>
      <c r="M301" s="33" t="str">
        <f t="shared" si="4"/>
        <v/>
      </c>
    </row>
    <row r="302" spans="1:13">
      <c r="A302" s="21"/>
      <c r="B302" s="21"/>
      <c r="C302" s="21"/>
      <c r="D302" s="16"/>
      <c r="E302" s="16"/>
      <c r="F302" s="16"/>
      <c r="G302" s="16"/>
      <c r="H302" s="16"/>
      <c r="I302" s="16"/>
      <c r="J302" s="16"/>
      <c r="K302" s="16"/>
      <c r="M302" s="33" t="str">
        <f t="shared" si="4"/>
        <v/>
      </c>
    </row>
    <row r="303" spans="1:13">
      <c r="A303" s="21"/>
      <c r="B303" s="21"/>
      <c r="C303" s="21"/>
      <c r="D303" s="16"/>
      <c r="E303" s="16"/>
      <c r="F303" s="16"/>
      <c r="G303" s="16"/>
      <c r="H303" s="16"/>
      <c r="I303" s="16"/>
      <c r="J303" s="16"/>
      <c r="K303" s="16"/>
      <c r="M303" s="33" t="str">
        <f t="shared" si="4"/>
        <v/>
      </c>
    </row>
    <row r="304" spans="1:13">
      <c r="A304" s="21"/>
      <c r="B304" s="21"/>
      <c r="C304" s="21"/>
      <c r="D304" s="16"/>
      <c r="E304" s="16"/>
      <c r="F304" s="16"/>
      <c r="G304" s="16"/>
      <c r="H304" s="16"/>
      <c r="I304" s="16"/>
      <c r="J304" s="16"/>
      <c r="K304" s="16"/>
      <c r="M304" s="33" t="str">
        <f t="shared" si="4"/>
        <v/>
      </c>
    </row>
    <row r="305" spans="1:13">
      <c r="A305" s="21"/>
      <c r="B305" s="21"/>
      <c r="C305" s="21"/>
      <c r="D305" s="16"/>
      <c r="E305" s="16"/>
      <c r="F305" s="16"/>
      <c r="G305" s="16"/>
      <c r="H305" s="16"/>
      <c r="I305" s="16"/>
      <c r="J305" s="16"/>
      <c r="K305" s="16"/>
      <c r="M305" s="33" t="str">
        <f t="shared" si="4"/>
        <v/>
      </c>
    </row>
    <row r="306" spans="1:13">
      <c r="A306" s="21"/>
      <c r="B306" s="21"/>
      <c r="C306" s="21"/>
      <c r="D306" s="16"/>
      <c r="E306" s="16"/>
      <c r="F306" s="16"/>
      <c r="G306" s="16"/>
      <c r="H306" s="16"/>
      <c r="I306" s="16"/>
      <c r="J306" s="16"/>
      <c r="K306" s="16"/>
      <c r="M306" s="33" t="str">
        <f t="shared" si="4"/>
        <v/>
      </c>
    </row>
    <row r="307" spans="1:13">
      <c r="A307" s="21"/>
      <c r="B307" s="21"/>
      <c r="C307" s="21"/>
      <c r="D307" s="16"/>
      <c r="E307" s="16"/>
      <c r="F307" s="16"/>
      <c r="G307" s="16"/>
      <c r="H307" s="16"/>
      <c r="I307" s="16"/>
      <c r="J307" s="16"/>
      <c r="K307" s="16"/>
      <c r="M307" s="33" t="str">
        <f t="shared" si="4"/>
        <v/>
      </c>
    </row>
    <row r="308" spans="1:13">
      <c r="A308" s="21"/>
      <c r="B308" s="21"/>
      <c r="C308" s="21"/>
      <c r="D308" s="16"/>
      <c r="E308" s="16"/>
      <c r="F308" s="16"/>
      <c r="G308" s="16"/>
      <c r="H308" s="16"/>
      <c r="I308" s="16"/>
      <c r="J308" s="16"/>
      <c r="K308" s="16"/>
      <c r="M308" s="33" t="str">
        <f t="shared" si="4"/>
        <v/>
      </c>
    </row>
    <row r="309" spans="1:13">
      <c r="A309" s="21"/>
      <c r="B309" s="21"/>
      <c r="C309" s="21"/>
      <c r="D309" s="16"/>
      <c r="E309" s="16"/>
      <c r="F309" s="16"/>
      <c r="G309" s="16"/>
      <c r="H309" s="16"/>
      <c r="I309" s="16"/>
      <c r="J309" s="16"/>
      <c r="K309" s="16"/>
      <c r="M309" s="33" t="str">
        <f t="shared" si="4"/>
        <v/>
      </c>
    </row>
    <row r="310" spans="1:13">
      <c r="A310" s="21"/>
      <c r="B310" s="21"/>
      <c r="C310" s="21"/>
      <c r="D310" s="16"/>
      <c r="E310" s="16"/>
      <c r="F310" s="16"/>
      <c r="G310" s="16"/>
      <c r="H310" s="16"/>
      <c r="I310" s="16"/>
      <c r="J310" s="16"/>
      <c r="K310" s="16"/>
      <c r="M310" s="33" t="str">
        <f t="shared" si="4"/>
        <v/>
      </c>
    </row>
    <row r="311" spans="1:13">
      <c r="A311" s="21"/>
      <c r="B311" s="21"/>
      <c r="C311" s="21"/>
      <c r="D311" s="16"/>
      <c r="E311" s="16"/>
      <c r="F311" s="16"/>
      <c r="G311" s="16"/>
      <c r="H311" s="16"/>
      <c r="I311" s="16"/>
      <c r="J311" s="16"/>
      <c r="K311" s="16"/>
      <c r="M311" s="33" t="str">
        <f t="shared" si="4"/>
        <v/>
      </c>
    </row>
    <row r="312" spans="1:13">
      <c r="A312" s="21"/>
      <c r="B312" s="21"/>
      <c r="C312" s="21"/>
      <c r="D312" s="16"/>
      <c r="E312" s="16"/>
      <c r="F312" s="16"/>
      <c r="G312" s="16"/>
      <c r="H312" s="16"/>
      <c r="I312" s="16"/>
      <c r="J312" s="16"/>
      <c r="K312" s="16"/>
      <c r="M312" s="33" t="str">
        <f t="shared" si="4"/>
        <v/>
      </c>
    </row>
    <row r="313" spans="1:13">
      <c r="A313" s="21"/>
      <c r="B313" s="21"/>
      <c r="C313" s="21"/>
      <c r="D313" s="16"/>
      <c r="E313" s="16"/>
      <c r="F313" s="16"/>
      <c r="G313" s="16"/>
      <c r="H313" s="16"/>
      <c r="I313" s="16"/>
      <c r="J313" s="16"/>
      <c r="K313" s="16"/>
      <c r="M313" s="33" t="str">
        <f t="shared" si="4"/>
        <v/>
      </c>
    </row>
    <row r="314" spans="1:13">
      <c r="A314" s="21"/>
      <c r="B314" s="21"/>
      <c r="C314" s="21"/>
      <c r="D314" s="16"/>
      <c r="E314" s="16"/>
      <c r="F314" s="16"/>
      <c r="G314" s="16"/>
      <c r="H314" s="16"/>
      <c r="I314" s="16"/>
      <c r="J314" s="16"/>
      <c r="K314" s="16"/>
      <c r="M314" s="33" t="str">
        <f t="shared" si="4"/>
        <v/>
      </c>
    </row>
    <row r="315" spans="1:13">
      <c r="A315" s="21"/>
      <c r="B315" s="21"/>
      <c r="C315" s="21"/>
      <c r="D315" s="16"/>
      <c r="E315" s="16"/>
      <c r="F315" s="16"/>
      <c r="G315" s="16"/>
      <c r="H315" s="16"/>
      <c r="I315" s="16"/>
      <c r="J315" s="16"/>
      <c r="K315" s="16"/>
      <c r="M315" s="33" t="str">
        <f t="shared" si="4"/>
        <v/>
      </c>
    </row>
    <row r="316" spans="1:13">
      <c r="A316" s="21"/>
      <c r="B316" s="21"/>
      <c r="C316" s="21"/>
      <c r="D316" s="16"/>
      <c r="E316" s="16"/>
      <c r="F316" s="16"/>
      <c r="G316" s="16"/>
      <c r="H316" s="16"/>
      <c r="I316" s="16"/>
      <c r="J316" s="16"/>
      <c r="K316" s="16"/>
      <c r="M316" s="33" t="str">
        <f t="shared" si="4"/>
        <v/>
      </c>
    </row>
    <row r="317" spans="1:13">
      <c r="A317" s="21"/>
      <c r="B317" s="21"/>
      <c r="C317" s="21"/>
      <c r="D317" s="16"/>
      <c r="E317" s="16"/>
      <c r="F317" s="16"/>
      <c r="G317" s="16"/>
      <c r="H317" s="16"/>
      <c r="I317" s="16"/>
      <c r="J317" s="16"/>
      <c r="K317" s="16"/>
      <c r="M317" s="33" t="str">
        <f t="shared" si="4"/>
        <v/>
      </c>
    </row>
    <row r="318" spans="1:13">
      <c r="A318" s="21"/>
      <c r="B318" s="21"/>
      <c r="C318" s="21"/>
      <c r="D318" s="16"/>
      <c r="E318" s="16"/>
      <c r="F318" s="16"/>
      <c r="G318" s="16"/>
      <c r="H318" s="16"/>
      <c r="I318" s="16"/>
      <c r="J318" s="16"/>
      <c r="K318" s="16"/>
      <c r="M318" s="33" t="str">
        <f t="shared" si="4"/>
        <v/>
      </c>
    </row>
    <row r="319" spans="1:13">
      <c r="A319" s="21"/>
      <c r="B319" s="21"/>
      <c r="C319" s="21"/>
      <c r="D319" s="16"/>
      <c r="E319" s="16"/>
      <c r="F319" s="16"/>
      <c r="G319" s="16"/>
      <c r="H319" s="16"/>
      <c r="I319" s="16"/>
      <c r="J319" s="16"/>
      <c r="K319" s="16"/>
      <c r="M319" s="33" t="str">
        <f t="shared" si="4"/>
        <v/>
      </c>
    </row>
    <row r="320" spans="1:13">
      <c r="A320" s="21"/>
      <c r="B320" s="21"/>
      <c r="C320" s="21"/>
      <c r="D320" s="16"/>
      <c r="E320" s="16"/>
      <c r="F320" s="16"/>
      <c r="G320" s="16"/>
      <c r="H320" s="16"/>
      <c r="I320" s="16"/>
      <c r="J320" s="16"/>
      <c r="K320" s="16"/>
      <c r="M320" s="33" t="str">
        <f t="shared" si="4"/>
        <v/>
      </c>
    </row>
    <row r="321" spans="1:13">
      <c r="A321" s="21"/>
      <c r="B321" s="21"/>
      <c r="C321" s="21"/>
      <c r="D321" s="16"/>
      <c r="E321" s="16"/>
      <c r="F321" s="16"/>
      <c r="G321" s="16"/>
      <c r="H321" s="16"/>
      <c r="I321" s="16"/>
      <c r="J321" s="16"/>
      <c r="K321" s="16"/>
      <c r="M321" s="33" t="str">
        <f t="shared" si="4"/>
        <v/>
      </c>
    </row>
    <row r="322" spans="1:13">
      <c r="A322" s="21"/>
      <c r="B322" s="21"/>
      <c r="C322" s="21"/>
      <c r="D322" s="16"/>
      <c r="E322" s="16"/>
      <c r="F322" s="16"/>
      <c r="G322" s="16"/>
      <c r="H322" s="16"/>
      <c r="I322" s="16"/>
      <c r="J322" s="16"/>
      <c r="K322" s="16"/>
      <c r="M322" s="33" t="str">
        <f t="shared" si="4"/>
        <v/>
      </c>
    </row>
    <row r="323" spans="1:13">
      <c r="A323" s="21"/>
      <c r="B323" s="21"/>
      <c r="C323" s="21"/>
      <c r="D323" s="16"/>
      <c r="E323" s="16"/>
      <c r="F323" s="16"/>
      <c r="G323" s="16"/>
      <c r="H323" s="16"/>
      <c r="I323" s="16"/>
      <c r="J323" s="16"/>
      <c r="K323" s="16"/>
      <c r="M323" s="33" t="str">
        <f t="shared" si="4"/>
        <v/>
      </c>
    </row>
    <row r="324" spans="1:13">
      <c r="A324" s="21"/>
      <c r="B324" s="21"/>
      <c r="C324" s="21"/>
      <c r="D324" s="16"/>
      <c r="E324" s="16"/>
      <c r="F324" s="16"/>
      <c r="G324" s="16"/>
      <c r="H324" s="16"/>
      <c r="I324" s="16"/>
      <c r="J324" s="16"/>
      <c r="K324" s="16"/>
      <c r="M324" s="33" t="str">
        <f t="shared" si="4"/>
        <v/>
      </c>
    </row>
    <row r="325" spans="1:13">
      <c r="A325" s="21"/>
      <c r="B325" s="21"/>
      <c r="C325" s="21"/>
      <c r="D325" s="16"/>
      <c r="E325" s="16"/>
      <c r="F325" s="16"/>
      <c r="G325" s="16"/>
      <c r="H325" s="16"/>
      <c r="I325" s="16"/>
      <c r="J325" s="16"/>
      <c r="K325" s="16"/>
      <c r="M325" s="33" t="str">
        <f t="shared" si="4"/>
        <v/>
      </c>
    </row>
    <row r="326" spans="1:13">
      <c r="A326" s="21"/>
      <c r="B326" s="21"/>
      <c r="C326" s="21"/>
      <c r="D326" s="16"/>
      <c r="E326" s="16"/>
      <c r="F326" s="16"/>
      <c r="G326" s="16"/>
      <c r="H326" s="16"/>
      <c r="I326" s="16"/>
      <c r="J326" s="16"/>
      <c r="K326" s="16"/>
      <c r="M326" s="33" t="str">
        <f t="shared" si="4"/>
        <v/>
      </c>
    </row>
    <row r="327" spans="1:13">
      <c r="A327" s="21"/>
      <c r="B327" s="21"/>
      <c r="C327" s="21"/>
      <c r="D327" s="16"/>
      <c r="E327" s="16"/>
      <c r="F327" s="16"/>
      <c r="G327" s="16"/>
      <c r="H327" s="16"/>
      <c r="I327" s="16"/>
      <c r="J327" s="16"/>
      <c r="K327" s="16"/>
      <c r="M327" s="33" t="str">
        <f t="shared" si="4"/>
        <v/>
      </c>
    </row>
    <row r="328" spans="1:13">
      <c r="A328" s="21"/>
      <c r="B328" s="21"/>
      <c r="C328" s="21"/>
      <c r="D328" s="16"/>
      <c r="E328" s="16"/>
      <c r="F328" s="16"/>
      <c r="G328" s="16"/>
      <c r="H328" s="16"/>
      <c r="I328" s="16"/>
      <c r="J328" s="16"/>
      <c r="K328" s="16"/>
      <c r="M328" s="33" t="str">
        <f t="shared" si="4"/>
        <v/>
      </c>
    </row>
    <row r="329" spans="1:13">
      <c r="A329" s="21"/>
      <c r="B329" s="21"/>
      <c r="C329" s="21"/>
      <c r="D329" s="16"/>
      <c r="E329" s="16"/>
      <c r="F329" s="16"/>
      <c r="G329" s="16"/>
      <c r="H329" s="16"/>
      <c r="I329" s="16"/>
      <c r="J329" s="16"/>
      <c r="K329" s="16"/>
      <c r="M329" s="33" t="str">
        <f t="shared" si="4"/>
        <v/>
      </c>
    </row>
    <row r="330" spans="1:13">
      <c r="A330" s="21"/>
      <c r="B330" s="21"/>
      <c r="C330" s="21"/>
      <c r="D330" s="16"/>
      <c r="E330" s="16"/>
      <c r="F330" s="16"/>
      <c r="G330" s="16"/>
      <c r="H330" s="16"/>
      <c r="I330" s="16"/>
      <c r="J330" s="16"/>
      <c r="K330" s="16"/>
      <c r="M330" s="33" t="str">
        <f t="shared" ref="M330:M393" si="5">IF(COUNTA(D330:K330)=0,"",_xlfn.CONCAT(,
IF(NOT(K330 = (SUM(D330, E330, G330:J330) - SUM(F330))),
     " Error: Position at the end of the period is not equal to: position at the beginning of the period + increase in liabilities - decrease in liabilities + exchange rate changes + price changes + other changes + rectifications.",
     ""),
IF(AND(NOT(ISBLANK(D330)), D330&lt;0),
 " Error: Position at the beginning of the period must be a positive amount.",
     ""),
IF(AND(NOT(ISBLANK(K330)), K330&lt;0),
 " Error: Position at the end of the period must be a positive amount.",
     "")                                                                                                                                                                                                                                                ))</f>
        <v/>
      </c>
    </row>
    <row r="331" spans="1:13">
      <c r="A331" s="21"/>
      <c r="B331" s="21"/>
      <c r="C331" s="21"/>
      <c r="D331" s="16"/>
      <c r="E331" s="16"/>
      <c r="F331" s="16"/>
      <c r="G331" s="16"/>
      <c r="H331" s="16"/>
      <c r="I331" s="16"/>
      <c r="J331" s="16"/>
      <c r="K331" s="16"/>
      <c r="M331" s="33" t="str">
        <f t="shared" si="5"/>
        <v/>
      </c>
    </row>
    <row r="332" spans="1:13">
      <c r="A332" s="21"/>
      <c r="B332" s="21"/>
      <c r="C332" s="21"/>
      <c r="D332" s="16"/>
      <c r="E332" s="16"/>
      <c r="F332" s="16"/>
      <c r="G332" s="16"/>
      <c r="H332" s="16"/>
      <c r="I332" s="16"/>
      <c r="J332" s="16"/>
      <c r="K332" s="16"/>
      <c r="M332" s="33" t="str">
        <f t="shared" si="5"/>
        <v/>
      </c>
    </row>
    <row r="333" spans="1:13">
      <c r="A333" s="21"/>
      <c r="B333" s="21"/>
      <c r="C333" s="21"/>
      <c r="D333" s="16"/>
      <c r="E333" s="16"/>
      <c r="F333" s="16"/>
      <c r="G333" s="16"/>
      <c r="H333" s="16"/>
      <c r="I333" s="16"/>
      <c r="J333" s="16"/>
      <c r="K333" s="16"/>
      <c r="M333" s="33" t="str">
        <f t="shared" si="5"/>
        <v/>
      </c>
    </row>
    <row r="334" spans="1:13">
      <c r="A334" s="21"/>
      <c r="B334" s="21"/>
      <c r="C334" s="21"/>
      <c r="D334" s="16"/>
      <c r="E334" s="16"/>
      <c r="F334" s="16"/>
      <c r="G334" s="16"/>
      <c r="H334" s="16"/>
      <c r="I334" s="16"/>
      <c r="J334" s="16"/>
      <c r="K334" s="16"/>
      <c r="M334" s="33" t="str">
        <f t="shared" si="5"/>
        <v/>
      </c>
    </row>
    <row r="335" spans="1:13">
      <c r="A335" s="21"/>
      <c r="B335" s="21"/>
      <c r="C335" s="21"/>
      <c r="D335" s="16"/>
      <c r="E335" s="16"/>
      <c r="F335" s="16"/>
      <c r="G335" s="16"/>
      <c r="H335" s="16"/>
      <c r="I335" s="16"/>
      <c r="J335" s="16"/>
      <c r="K335" s="16"/>
      <c r="M335" s="33" t="str">
        <f t="shared" si="5"/>
        <v/>
      </c>
    </row>
    <row r="336" spans="1:13">
      <c r="A336" s="21"/>
      <c r="B336" s="21"/>
      <c r="C336" s="21"/>
      <c r="D336" s="16"/>
      <c r="E336" s="16"/>
      <c r="F336" s="16"/>
      <c r="G336" s="16"/>
      <c r="H336" s="16"/>
      <c r="I336" s="16"/>
      <c r="J336" s="16"/>
      <c r="K336" s="16"/>
      <c r="M336" s="33" t="str">
        <f t="shared" si="5"/>
        <v/>
      </c>
    </row>
    <row r="337" spans="1:13">
      <c r="A337" s="21"/>
      <c r="B337" s="21"/>
      <c r="C337" s="21"/>
      <c r="D337" s="16"/>
      <c r="E337" s="16"/>
      <c r="F337" s="16"/>
      <c r="G337" s="16"/>
      <c r="H337" s="16"/>
      <c r="I337" s="16"/>
      <c r="J337" s="16"/>
      <c r="K337" s="16"/>
      <c r="M337" s="33" t="str">
        <f t="shared" si="5"/>
        <v/>
      </c>
    </row>
    <row r="338" spans="1:13">
      <c r="A338" s="21"/>
      <c r="B338" s="21"/>
      <c r="C338" s="21"/>
      <c r="D338" s="16"/>
      <c r="E338" s="16"/>
      <c r="F338" s="16"/>
      <c r="G338" s="16"/>
      <c r="H338" s="16"/>
      <c r="I338" s="16"/>
      <c r="J338" s="16"/>
      <c r="K338" s="16"/>
      <c r="M338" s="33" t="str">
        <f t="shared" si="5"/>
        <v/>
      </c>
    </row>
    <row r="339" spans="1:13">
      <c r="A339" s="21"/>
      <c r="B339" s="21"/>
      <c r="C339" s="21"/>
      <c r="D339" s="16"/>
      <c r="E339" s="16"/>
      <c r="F339" s="16"/>
      <c r="G339" s="16"/>
      <c r="H339" s="16"/>
      <c r="I339" s="16"/>
      <c r="J339" s="16"/>
      <c r="K339" s="16"/>
      <c r="M339" s="33" t="str">
        <f t="shared" si="5"/>
        <v/>
      </c>
    </row>
    <row r="340" spans="1:13">
      <c r="A340" s="21"/>
      <c r="B340" s="21"/>
      <c r="C340" s="21"/>
      <c r="D340" s="16"/>
      <c r="E340" s="16"/>
      <c r="F340" s="16"/>
      <c r="G340" s="16"/>
      <c r="H340" s="16"/>
      <c r="I340" s="16"/>
      <c r="J340" s="16"/>
      <c r="K340" s="16"/>
      <c r="M340" s="33" t="str">
        <f t="shared" si="5"/>
        <v/>
      </c>
    </row>
    <row r="341" spans="1:13">
      <c r="A341" s="21"/>
      <c r="B341" s="21"/>
      <c r="C341" s="21"/>
      <c r="D341" s="16"/>
      <c r="E341" s="16"/>
      <c r="F341" s="16"/>
      <c r="G341" s="16"/>
      <c r="H341" s="16"/>
      <c r="I341" s="16"/>
      <c r="J341" s="16"/>
      <c r="K341" s="16"/>
      <c r="M341" s="33" t="str">
        <f t="shared" si="5"/>
        <v/>
      </c>
    </row>
    <row r="342" spans="1:13">
      <c r="A342" s="21"/>
      <c r="B342" s="21"/>
      <c r="C342" s="21"/>
      <c r="D342" s="16"/>
      <c r="E342" s="16"/>
      <c r="F342" s="16"/>
      <c r="G342" s="16"/>
      <c r="H342" s="16"/>
      <c r="I342" s="16"/>
      <c r="J342" s="16"/>
      <c r="K342" s="16"/>
      <c r="M342" s="33" t="str">
        <f t="shared" si="5"/>
        <v/>
      </c>
    </row>
    <row r="343" spans="1:13">
      <c r="A343" s="21"/>
      <c r="B343" s="21"/>
      <c r="C343" s="21"/>
      <c r="D343" s="16"/>
      <c r="E343" s="16"/>
      <c r="F343" s="16"/>
      <c r="G343" s="16"/>
      <c r="H343" s="16"/>
      <c r="I343" s="16"/>
      <c r="J343" s="16"/>
      <c r="K343" s="16"/>
      <c r="M343" s="33" t="str">
        <f t="shared" si="5"/>
        <v/>
      </c>
    </row>
    <row r="344" spans="1:13">
      <c r="A344" s="21"/>
      <c r="B344" s="21"/>
      <c r="C344" s="21"/>
      <c r="D344" s="16"/>
      <c r="E344" s="16"/>
      <c r="F344" s="16"/>
      <c r="G344" s="16"/>
      <c r="H344" s="16"/>
      <c r="I344" s="16"/>
      <c r="J344" s="16"/>
      <c r="K344" s="16"/>
      <c r="M344" s="33" t="str">
        <f t="shared" si="5"/>
        <v/>
      </c>
    </row>
    <row r="345" spans="1:13">
      <c r="A345" s="21"/>
      <c r="B345" s="21"/>
      <c r="C345" s="21"/>
      <c r="D345" s="16"/>
      <c r="E345" s="16"/>
      <c r="F345" s="16"/>
      <c r="G345" s="16"/>
      <c r="H345" s="16"/>
      <c r="I345" s="16"/>
      <c r="J345" s="16"/>
      <c r="K345" s="16"/>
      <c r="M345" s="33" t="str">
        <f t="shared" si="5"/>
        <v/>
      </c>
    </row>
    <row r="346" spans="1:13">
      <c r="A346" s="21"/>
      <c r="B346" s="21"/>
      <c r="C346" s="21"/>
      <c r="D346" s="16"/>
      <c r="E346" s="16"/>
      <c r="F346" s="16"/>
      <c r="G346" s="16"/>
      <c r="H346" s="16"/>
      <c r="I346" s="16"/>
      <c r="J346" s="16"/>
      <c r="K346" s="16"/>
      <c r="M346" s="33" t="str">
        <f t="shared" si="5"/>
        <v/>
      </c>
    </row>
    <row r="347" spans="1:13">
      <c r="A347" s="21"/>
      <c r="B347" s="21"/>
      <c r="C347" s="21"/>
      <c r="D347" s="16"/>
      <c r="E347" s="16"/>
      <c r="F347" s="16"/>
      <c r="G347" s="16"/>
      <c r="H347" s="16"/>
      <c r="I347" s="16"/>
      <c r="J347" s="16"/>
      <c r="K347" s="16"/>
      <c r="M347" s="33" t="str">
        <f t="shared" si="5"/>
        <v/>
      </c>
    </row>
    <row r="348" spans="1:13">
      <c r="A348" s="21"/>
      <c r="B348" s="21"/>
      <c r="C348" s="21"/>
      <c r="D348" s="16"/>
      <c r="E348" s="16"/>
      <c r="F348" s="16"/>
      <c r="G348" s="16"/>
      <c r="H348" s="16"/>
      <c r="I348" s="16"/>
      <c r="J348" s="16"/>
      <c r="K348" s="16"/>
      <c r="M348" s="33" t="str">
        <f t="shared" si="5"/>
        <v/>
      </c>
    </row>
    <row r="349" spans="1:13">
      <c r="A349" s="21"/>
      <c r="B349" s="21"/>
      <c r="C349" s="21"/>
      <c r="D349" s="16"/>
      <c r="E349" s="16"/>
      <c r="F349" s="16"/>
      <c r="G349" s="16"/>
      <c r="H349" s="16"/>
      <c r="I349" s="16"/>
      <c r="J349" s="16"/>
      <c r="K349" s="16"/>
      <c r="M349" s="33" t="str">
        <f t="shared" si="5"/>
        <v/>
      </c>
    </row>
    <row r="350" spans="1:13">
      <c r="A350" s="21"/>
      <c r="B350" s="21"/>
      <c r="C350" s="21"/>
      <c r="D350" s="16"/>
      <c r="E350" s="16"/>
      <c r="F350" s="16"/>
      <c r="G350" s="16"/>
      <c r="H350" s="16"/>
      <c r="I350" s="16"/>
      <c r="J350" s="16"/>
      <c r="K350" s="16"/>
      <c r="M350" s="33" t="str">
        <f t="shared" si="5"/>
        <v/>
      </c>
    </row>
    <row r="351" spans="1:13">
      <c r="A351" s="21"/>
      <c r="B351" s="21"/>
      <c r="C351" s="21"/>
      <c r="D351" s="16"/>
      <c r="E351" s="16"/>
      <c r="F351" s="16"/>
      <c r="G351" s="16"/>
      <c r="H351" s="16"/>
      <c r="I351" s="16"/>
      <c r="J351" s="16"/>
      <c r="K351" s="16"/>
      <c r="M351" s="33" t="str">
        <f t="shared" si="5"/>
        <v/>
      </c>
    </row>
    <row r="352" spans="1:13">
      <c r="A352" s="21"/>
      <c r="B352" s="21"/>
      <c r="C352" s="21"/>
      <c r="D352" s="16"/>
      <c r="E352" s="16"/>
      <c r="F352" s="16"/>
      <c r="G352" s="16"/>
      <c r="H352" s="16"/>
      <c r="I352" s="16"/>
      <c r="J352" s="16"/>
      <c r="K352" s="16"/>
      <c r="M352" s="33" t="str">
        <f t="shared" si="5"/>
        <v/>
      </c>
    </row>
    <row r="353" spans="1:13">
      <c r="A353" s="21"/>
      <c r="B353" s="21"/>
      <c r="C353" s="21"/>
      <c r="D353" s="16"/>
      <c r="E353" s="16"/>
      <c r="F353" s="16"/>
      <c r="G353" s="16"/>
      <c r="H353" s="16"/>
      <c r="I353" s="16"/>
      <c r="J353" s="16"/>
      <c r="K353" s="16"/>
      <c r="M353" s="33" t="str">
        <f t="shared" si="5"/>
        <v/>
      </c>
    </row>
    <row r="354" spans="1:13">
      <c r="A354" s="21"/>
      <c r="B354" s="21"/>
      <c r="C354" s="21"/>
      <c r="D354" s="16"/>
      <c r="E354" s="16"/>
      <c r="F354" s="16"/>
      <c r="G354" s="16"/>
      <c r="H354" s="16"/>
      <c r="I354" s="16"/>
      <c r="J354" s="16"/>
      <c r="K354" s="16"/>
      <c r="M354" s="33" t="str">
        <f t="shared" si="5"/>
        <v/>
      </c>
    </row>
    <row r="355" spans="1:13">
      <c r="A355" s="21"/>
      <c r="B355" s="21"/>
      <c r="C355" s="21"/>
      <c r="D355" s="16"/>
      <c r="E355" s="16"/>
      <c r="F355" s="16"/>
      <c r="G355" s="16"/>
      <c r="H355" s="16"/>
      <c r="I355" s="16"/>
      <c r="J355" s="16"/>
      <c r="K355" s="16"/>
      <c r="M355" s="33" t="str">
        <f t="shared" si="5"/>
        <v/>
      </c>
    </row>
    <row r="356" spans="1:13">
      <c r="A356" s="21"/>
      <c r="B356" s="21"/>
      <c r="C356" s="21"/>
      <c r="D356" s="16"/>
      <c r="E356" s="16"/>
      <c r="F356" s="16"/>
      <c r="G356" s="16"/>
      <c r="H356" s="16"/>
      <c r="I356" s="16"/>
      <c r="J356" s="16"/>
      <c r="K356" s="16"/>
      <c r="M356" s="33" t="str">
        <f t="shared" si="5"/>
        <v/>
      </c>
    </row>
    <row r="357" spans="1:13">
      <c r="A357" s="21"/>
      <c r="B357" s="21"/>
      <c r="C357" s="21"/>
      <c r="D357" s="16"/>
      <c r="E357" s="16"/>
      <c r="F357" s="16"/>
      <c r="G357" s="16"/>
      <c r="H357" s="16"/>
      <c r="I357" s="16"/>
      <c r="J357" s="16"/>
      <c r="K357" s="16"/>
      <c r="M357" s="33" t="str">
        <f t="shared" si="5"/>
        <v/>
      </c>
    </row>
    <row r="358" spans="1:13">
      <c r="A358" s="21"/>
      <c r="B358" s="21"/>
      <c r="C358" s="21"/>
      <c r="D358" s="16"/>
      <c r="E358" s="16"/>
      <c r="F358" s="16"/>
      <c r="G358" s="16"/>
      <c r="H358" s="16"/>
      <c r="I358" s="16"/>
      <c r="J358" s="16"/>
      <c r="K358" s="16"/>
      <c r="M358" s="33" t="str">
        <f t="shared" si="5"/>
        <v/>
      </c>
    </row>
    <row r="359" spans="1:13">
      <c r="A359" s="21"/>
      <c r="B359" s="21"/>
      <c r="C359" s="21"/>
      <c r="D359" s="16"/>
      <c r="E359" s="16"/>
      <c r="F359" s="16"/>
      <c r="G359" s="16"/>
      <c r="H359" s="16"/>
      <c r="I359" s="16"/>
      <c r="J359" s="16"/>
      <c r="K359" s="16"/>
      <c r="M359" s="33" t="str">
        <f t="shared" si="5"/>
        <v/>
      </c>
    </row>
    <row r="360" spans="1:13">
      <c r="A360" s="21"/>
      <c r="B360" s="21"/>
      <c r="C360" s="21"/>
      <c r="D360" s="16"/>
      <c r="E360" s="16"/>
      <c r="F360" s="16"/>
      <c r="G360" s="16"/>
      <c r="H360" s="16"/>
      <c r="I360" s="16"/>
      <c r="J360" s="16"/>
      <c r="K360" s="16"/>
      <c r="M360" s="33" t="str">
        <f t="shared" si="5"/>
        <v/>
      </c>
    </row>
    <row r="361" spans="1:13">
      <c r="A361" s="21"/>
      <c r="B361" s="21"/>
      <c r="C361" s="21"/>
      <c r="D361" s="16"/>
      <c r="E361" s="16"/>
      <c r="F361" s="16"/>
      <c r="G361" s="16"/>
      <c r="H361" s="16"/>
      <c r="I361" s="16"/>
      <c r="J361" s="16"/>
      <c r="K361" s="16"/>
      <c r="M361" s="33" t="str">
        <f t="shared" si="5"/>
        <v/>
      </c>
    </row>
    <row r="362" spans="1:13">
      <c r="A362" s="21"/>
      <c r="B362" s="21"/>
      <c r="C362" s="21"/>
      <c r="D362" s="16"/>
      <c r="E362" s="16"/>
      <c r="F362" s="16"/>
      <c r="G362" s="16"/>
      <c r="H362" s="16"/>
      <c r="I362" s="16"/>
      <c r="J362" s="16"/>
      <c r="K362" s="16"/>
      <c r="M362" s="33" t="str">
        <f t="shared" si="5"/>
        <v/>
      </c>
    </row>
    <row r="363" spans="1:13">
      <c r="A363" s="21"/>
      <c r="B363" s="21"/>
      <c r="C363" s="21"/>
      <c r="D363" s="16"/>
      <c r="E363" s="16"/>
      <c r="F363" s="16"/>
      <c r="G363" s="16"/>
      <c r="H363" s="16"/>
      <c r="I363" s="16"/>
      <c r="J363" s="16"/>
      <c r="K363" s="16"/>
      <c r="M363" s="33" t="str">
        <f t="shared" si="5"/>
        <v/>
      </c>
    </row>
    <row r="364" spans="1:13">
      <c r="A364" s="21"/>
      <c r="B364" s="21"/>
      <c r="C364" s="21"/>
      <c r="D364" s="16"/>
      <c r="E364" s="16"/>
      <c r="F364" s="16"/>
      <c r="G364" s="16"/>
      <c r="H364" s="16"/>
      <c r="I364" s="16"/>
      <c r="J364" s="16"/>
      <c r="K364" s="16"/>
      <c r="M364" s="33" t="str">
        <f t="shared" si="5"/>
        <v/>
      </c>
    </row>
    <row r="365" spans="1:13">
      <c r="A365" s="21"/>
      <c r="B365" s="21"/>
      <c r="C365" s="21"/>
      <c r="D365" s="16"/>
      <c r="E365" s="16"/>
      <c r="F365" s="16"/>
      <c r="G365" s="16"/>
      <c r="H365" s="16"/>
      <c r="I365" s="16"/>
      <c r="J365" s="16"/>
      <c r="K365" s="16"/>
      <c r="M365" s="33" t="str">
        <f t="shared" si="5"/>
        <v/>
      </c>
    </row>
    <row r="366" spans="1:13">
      <c r="A366" s="21"/>
      <c r="B366" s="21"/>
      <c r="C366" s="21"/>
      <c r="D366" s="16"/>
      <c r="E366" s="16"/>
      <c r="F366" s="16"/>
      <c r="G366" s="16"/>
      <c r="H366" s="16"/>
      <c r="I366" s="16"/>
      <c r="J366" s="16"/>
      <c r="K366" s="16"/>
      <c r="M366" s="33" t="str">
        <f t="shared" si="5"/>
        <v/>
      </c>
    </row>
    <row r="367" spans="1:13">
      <c r="A367" s="21"/>
      <c r="B367" s="21"/>
      <c r="C367" s="21"/>
      <c r="D367" s="16"/>
      <c r="E367" s="16"/>
      <c r="F367" s="16"/>
      <c r="G367" s="16"/>
      <c r="H367" s="16"/>
      <c r="I367" s="16"/>
      <c r="J367" s="16"/>
      <c r="K367" s="16"/>
      <c r="M367" s="33" t="str">
        <f t="shared" si="5"/>
        <v/>
      </c>
    </row>
    <row r="368" spans="1:13">
      <c r="A368" s="21"/>
      <c r="B368" s="21"/>
      <c r="C368" s="21"/>
      <c r="D368" s="16"/>
      <c r="E368" s="16"/>
      <c r="F368" s="16"/>
      <c r="G368" s="16"/>
      <c r="H368" s="16"/>
      <c r="I368" s="16"/>
      <c r="J368" s="16"/>
      <c r="K368" s="16"/>
      <c r="M368" s="33" t="str">
        <f t="shared" si="5"/>
        <v/>
      </c>
    </row>
    <row r="369" spans="1:13">
      <c r="A369" s="21"/>
      <c r="B369" s="21"/>
      <c r="C369" s="21"/>
      <c r="D369" s="16"/>
      <c r="E369" s="16"/>
      <c r="F369" s="16"/>
      <c r="G369" s="16"/>
      <c r="H369" s="16"/>
      <c r="I369" s="16"/>
      <c r="J369" s="16"/>
      <c r="K369" s="16"/>
      <c r="M369" s="33" t="str">
        <f t="shared" si="5"/>
        <v/>
      </c>
    </row>
    <row r="370" spans="1:13">
      <c r="A370" s="21"/>
      <c r="B370" s="21"/>
      <c r="C370" s="21"/>
      <c r="D370" s="16"/>
      <c r="E370" s="16"/>
      <c r="F370" s="16"/>
      <c r="G370" s="16"/>
      <c r="H370" s="16"/>
      <c r="I370" s="16"/>
      <c r="J370" s="16"/>
      <c r="K370" s="16"/>
      <c r="M370" s="33" t="str">
        <f t="shared" si="5"/>
        <v/>
      </c>
    </row>
    <row r="371" spans="1:13">
      <c r="A371" s="21"/>
      <c r="B371" s="21"/>
      <c r="C371" s="21"/>
      <c r="D371" s="16"/>
      <c r="E371" s="16"/>
      <c r="F371" s="16"/>
      <c r="G371" s="16"/>
      <c r="H371" s="16"/>
      <c r="I371" s="16"/>
      <c r="J371" s="16"/>
      <c r="K371" s="16"/>
      <c r="M371" s="33" t="str">
        <f t="shared" si="5"/>
        <v/>
      </c>
    </row>
    <row r="372" spans="1:13">
      <c r="A372" s="21"/>
      <c r="B372" s="21"/>
      <c r="C372" s="21"/>
      <c r="D372" s="16"/>
      <c r="E372" s="16"/>
      <c r="F372" s="16"/>
      <c r="G372" s="16"/>
      <c r="H372" s="16"/>
      <c r="I372" s="16"/>
      <c r="J372" s="16"/>
      <c r="K372" s="16"/>
      <c r="M372" s="33" t="str">
        <f t="shared" si="5"/>
        <v/>
      </c>
    </row>
    <row r="373" spans="1:13">
      <c r="A373" s="21"/>
      <c r="B373" s="21"/>
      <c r="C373" s="21"/>
      <c r="D373" s="16"/>
      <c r="E373" s="16"/>
      <c r="F373" s="16"/>
      <c r="G373" s="16"/>
      <c r="H373" s="16"/>
      <c r="I373" s="16"/>
      <c r="J373" s="16"/>
      <c r="K373" s="16"/>
      <c r="M373" s="33" t="str">
        <f t="shared" si="5"/>
        <v/>
      </c>
    </row>
    <row r="374" spans="1:13">
      <c r="A374" s="21"/>
      <c r="B374" s="21"/>
      <c r="C374" s="21"/>
      <c r="D374" s="16"/>
      <c r="E374" s="16"/>
      <c r="F374" s="16"/>
      <c r="G374" s="16"/>
      <c r="H374" s="16"/>
      <c r="I374" s="16"/>
      <c r="J374" s="16"/>
      <c r="K374" s="16"/>
      <c r="M374" s="33" t="str">
        <f t="shared" si="5"/>
        <v/>
      </c>
    </row>
    <row r="375" spans="1:13">
      <c r="A375" s="21"/>
      <c r="B375" s="21"/>
      <c r="C375" s="21"/>
      <c r="D375" s="16"/>
      <c r="E375" s="16"/>
      <c r="F375" s="16"/>
      <c r="G375" s="16"/>
      <c r="H375" s="16"/>
      <c r="I375" s="16"/>
      <c r="J375" s="16"/>
      <c r="K375" s="16"/>
      <c r="M375" s="33" t="str">
        <f t="shared" si="5"/>
        <v/>
      </c>
    </row>
    <row r="376" spans="1:13">
      <c r="A376" s="21"/>
      <c r="B376" s="21"/>
      <c r="C376" s="21"/>
      <c r="D376" s="16"/>
      <c r="E376" s="16"/>
      <c r="F376" s="16"/>
      <c r="G376" s="16"/>
      <c r="H376" s="16"/>
      <c r="I376" s="16"/>
      <c r="J376" s="16"/>
      <c r="K376" s="16"/>
      <c r="M376" s="33" t="str">
        <f t="shared" si="5"/>
        <v/>
      </c>
    </row>
    <row r="377" spans="1:13">
      <c r="A377" s="21"/>
      <c r="B377" s="21"/>
      <c r="C377" s="21"/>
      <c r="D377" s="16"/>
      <c r="E377" s="16"/>
      <c r="F377" s="16"/>
      <c r="G377" s="16"/>
      <c r="H377" s="16"/>
      <c r="I377" s="16"/>
      <c r="J377" s="16"/>
      <c r="K377" s="16"/>
      <c r="M377" s="33" t="str">
        <f t="shared" si="5"/>
        <v/>
      </c>
    </row>
    <row r="378" spans="1:13">
      <c r="A378" s="21"/>
      <c r="B378" s="21"/>
      <c r="C378" s="21"/>
      <c r="D378" s="16"/>
      <c r="E378" s="16"/>
      <c r="F378" s="16"/>
      <c r="G378" s="16"/>
      <c r="H378" s="16"/>
      <c r="I378" s="16"/>
      <c r="J378" s="16"/>
      <c r="K378" s="16"/>
      <c r="M378" s="33" t="str">
        <f t="shared" si="5"/>
        <v/>
      </c>
    </row>
    <row r="379" spans="1:13">
      <c r="A379" s="21"/>
      <c r="B379" s="21"/>
      <c r="C379" s="21"/>
      <c r="D379" s="16"/>
      <c r="E379" s="16"/>
      <c r="F379" s="16"/>
      <c r="G379" s="16"/>
      <c r="H379" s="16"/>
      <c r="I379" s="16"/>
      <c r="J379" s="16"/>
      <c r="K379" s="16"/>
      <c r="M379" s="33" t="str">
        <f t="shared" si="5"/>
        <v/>
      </c>
    </row>
    <row r="380" spans="1:13">
      <c r="A380" s="21"/>
      <c r="B380" s="21"/>
      <c r="C380" s="21"/>
      <c r="D380" s="16"/>
      <c r="E380" s="16"/>
      <c r="F380" s="16"/>
      <c r="G380" s="16"/>
      <c r="H380" s="16"/>
      <c r="I380" s="16"/>
      <c r="J380" s="16"/>
      <c r="K380" s="16"/>
      <c r="M380" s="33" t="str">
        <f t="shared" si="5"/>
        <v/>
      </c>
    </row>
    <row r="381" spans="1:13">
      <c r="A381" s="21"/>
      <c r="B381" s="21"/>
      <c r="C381" s="21"/>
      <c r="D381" s="16"/>
      <c r="E381" s="16"/>
      <c r="F381" s="16"/>
      <c r="G381" s="16"/>
      <c r="H381" s="16"/>
      <c r="I381" s="16"/>
      <c r="J381" s="16"/>
      <c r="K381" s="16"/>
      <c r="M381" s="33" t="str">
        <f t="shared" si="5"/>
        <v/>
      </c>
    </row>
    <row r="382" spans="1:13">
      <c r="A382" s="21"/>
      <c r="B382" s="21"/>
      <c r="C382" s="21"/>
      <c r="D382" s="16"/>
      <c r="E382" s="16"/>
      <c r="F382" s="16"/>
      <c r="G382" s="16"/>
      <c r="H382" s="16"/>
      <c r="I382" s="16"/>
      <c r="J382" s="16"/>
      <c r="K382" s="16"/>
      <c r="M382" s="33" t="str">
        <f t="shared" si="5"/>
        <v/>
      </c>
    </row>
    <row r="383" spans="1:13">
      <c r="A383" s="21"/>
      <c r="B383" s="21"/>
      <c r="C383" s="21"/>
      <c r="D383" s="16"/>
      <c r="E383" s="16"/>
      <c r="F383" s="16"/>
      <c r="G383" s="16"/>
      <c r="H383" s="16"/>
      <c r="I383" s="16"/>
      <c r="J383" s="16"/>
      <c r="K383" s="16"/>
      <c r="M383" s="33" t="str">
        <f t="shared" si="5"/>
        <v/>
      </c>
    </row>
    <row r="384" spans="1:13">
      <c r="A384" s="21"/>
      <c r="B384" s="21"/>
      <c r="C384" s="21"/>
      <c r="D384" s="16"/>
      <c r="E384" s="16"/>
      <c r="F384" s="16"/>
      <c r="G384" s="16"/>
      <c r="H384" s="16"/>
      <c r="I384" s="16"/>
      <c r="J384" s="16"/>
      <c r="K384" s="16"/>
      <c r="M384" s="33" t="str">
        <f t="shared" si="5"/>
        <v/>
      </c>
    </row>
    <row r="385" spans="1:13">
      <c r="A385" s="21"/>
      <c r="B385" s="21"/>
      <c r="C385" s="21"/>
      <c r="D385" s="16"/>
      <c r="E385" s="16"/>
      <c r="F385" s="16"/>
      <c r="G385" s="16"/>
      <c r="H385" s="16"/>
      <c r="I385" s="16"/>
      <c r="J385" s="16"/>
      <c r="K385" s="16"/>
      <c r="M385" s="33" t="str">
        <f t="shared" si="5"/>
        <v/>
      </c>
    </row>
    <row r="386" spans="1:13">
      <c r="A386" s="21"/>
      <c r="B386" s="21"/>
      <c r="C386" s="21"/>
      <c r="D386" s="16"/>
      <c r="E386" s="16"/>
      <c r="F386" s="16"/>
      <c r="G386" s="16"/>
      <c r="H386" s="16"/>
      <c r="I386" s="16"/>
      <c r="J386" s="16"/>
      <c r="K386" s="16"/>
      <c r="M386" s="33" t="str">
        <f t="shared" si="5"/>
        <v/>
      </c>
    </row>
    <row r="387" spans="1:13">
      <c r="A387" s="21"/>
      <c r="B387" s="21"/>
      <c r="C387" s="21"/>
      <c r="D387" s="16"/>
      <c r="E387" s="16"/>
      <c r="F387" s="16"/>
      <c r="G387" s="16"/>
      <c r="H387" s="16"/>
      <c r="I387" s="16"/>
      <c r="J387" s="16"/>
      <c r="K387" s="16"/>
      <c r="M387" s="33" t="str">
        <f t="shared" si="5"/>
        <v/>
      </c>
    </row>
    <row r="388" spans="1:13">
      <c r="A388" s="21"/>
      <c r="B388" s="21"/>
      <c r="C388" s="21"/>
      <c r="D388" s="16"/>
      <c r="E388" s="16"/>
      <c r="F388" s="16"/>
      <c r="G388" s="16"/>
      <c r="H388" s="16"/>
      <c r="I388" s="16"/>
      <c r="J388" s="16"/>
      <c r="K388" s="16"/>
      <c r="M388" s="33" t="str">
        <f t="shared" si="5"/>
        <v/>
      </c>
    </row>
    <row r="389" spans="1:13">
      <c r="A389" s="21"/>
      <c r="B389" s="21"/>
      <c r="C389" s="21"/>
      <c r="D389" s="16"/>
      <c r="E389" s="16"/>
      <c r="F389" s="16"/>
      <c r="G389" s="16"/>
      <c r="H389" s="16"/>
      <c r="I389" s="16"/>
      <c r="J389" s="16"/>
      <c r="K389" s="16"/>
      <c r="M389" s="33" t="str">
        <f t="shared" si="5"/>
        <v/>
      </c>
    </row>
    <row r="390" spans="1:13">
      <c r="A390" s="21"/>
      <c r="B390" s="21"/>
      <c r="C390" s="21"/>
      <c r="D390" s="16"/>
      <c r="E390" s="16"/>
      <c r="F390" s="16"/>
      <c r="G390" s="16"/>
      <c r="H390" s="16"/>
      <c r="I390" s="16"/>
      <c r="J390" s="16"/>
      <c r="K390" s="16"/>
      <c r="M390" s="33" t="str">
        <f t="shared" si="5"/>
        <v/>
      </c>
    </row>
    <row r="391" spans="1:13">
      <c r="A391" s="21"/>
      <c r="B391" s="21"/>
      <c r="C391" s="21"/>
      <c r="D391" s="16"/>
      <c r="E391" s="16"/>
      <c r="F391" s="16"/>
      <c r="G391" s="16"/>
      <c r="H391" s="16"/>
      <c r="I391" s="16"/>
      <c r="J391" s="16"/>
      <c r="K391" s="16"/>
      <c r="M391" s="33" t="str">
        <f t="shared" si="5"/>
        <v/>
      </c>
    </row>
    <row r="392" spans="1:13">
      <c r="A392" s="21"/>
      <c r="B392" s="21"/>
      <c r="C392" s="21"/>
      <c r="D392" s="16"/>
      <c r="E392" s="16"/>
      <c r="F392" s="16"/>
      <c r="G392" s="16"/>
      <c r="H392" s="16"/>
      <c r="I392" s="16"/>
      <c r="J392" s="16"/>
      <c r="K392" s="16"/>
      <c r="M392" s="33" t="str">
        <f t="shared" si="5"/>
        <v/>
      </c>
    </row>
    <row r="393" spans="1:13">
      <c r="A393" s="21"/>
      <c r="B393" s="21"/>
      <c r="C393" s="21"/>
      <c r="D393" s="16"/>
      <c r="E393" s="16"/>
      <c r="F393" s="16"/>
      <c r="G393" s="16"/>
      <c r="H393" s="16"/>
      <c r="I393" s="16"/>
      <c r="J393" s="16"/>
      <c r="K393" s="16"/>
      <c r="M393" s="33" t="str">
        <f t="shared" si="5"/>
        <v/>
      </c>
    </row>
    <row r="394" spans="1:13">
      <c r="A394" s="21"/>
      <c r="B394" s="21"/>
      <c r="C394" s="21"/>
      <c r="D394" s="16"/>
      <c r="E394" s="16"/>
      <c r="F394" s="16"/>
      <c r="G394" s="16"/>
      <c r="H394" s="16"/>
      <c r="I394" s="16"/>
      <c r="J394" s="16"/>
      <c r="K394" s="16"/>
      <c r="M394" s="33" t="str">
        <f t="shared" ref="M394:M457" si="6">IF(COUNTA(D394:K394)=0,"",_xlfn.CONCAT(,
IF(NOT(K394 = (SUM(D394, E394, G394:J394) - SUM(F394))),
     " Error: Position at the end of the period is not equal to: position at the beginning of the period + increase in liabilities - decrease in liabilities + exchange rate changes + price changes + other changes + rectifications.",
     ""),
IF(AND(NOT(ISBLANK(D394)), D394&lt;0),
 " Error: Position at the beginning of the period must be a positive amount.",
     ""),
IF(AND(NOT(ISBLANK(K394)), K394&lt;0),
 " Error: Position at the end of the period must be a positive amount.",
     "")                                                                                                                                                                                                                                                ))</f>
        <v/>
      </c>
    </row>
    <row r="395" spans="1:13">
      <c r="A395" s="21"/>
      <c r="B395" s="21"/>
      <c r="C395" s="21"/>
      <c r="D395" s="16"/>
      <c r="E395" s="16"/>
      <c r="F395" s="16"/>
      <c r="G395" s="16"/>
      <c r="H395" s="16"/>
      <c r="I395" s="16"/>
      <c r="J395" s="16"/>
      <c r="K395" s="16"/>
      <c r="M395" s="33" t="str">
        <f t="shared" si="6"/>
        <v/>
      </c>
    </row>
    <row r="396" spans="1:13">
      <c r="A396" s="21"/>
      <c r="B396" s="21"/>
      <c r="C396" s="21"/>
      <c r="D396" s="16"/>
      <c r="E396" s="16"/>
      <c r="F396" s="16"/>
      <c r="G396" s="16"/>
      <c r="H396" s="16"/>
      <c r="I396" s="16"/>
      <c r="J396" s="16"/>
      <c r="K396" s="16"/>
      <c r="M396" s="33" t="str">
        <f t="shared" si="6"/>
        <v/>
      </c>
    </row>
    <row r="397" spans="1:13">
      <c r="A397" s="21"/>
      <c r="B397" s="21"/>
      <c r="C397" s="21"/>
      <c r="D397" s="16"/>
      <c r="E397" s="16"/>
      <c r="F397" s="16"/>
      <c r="G397" s="16"/>
      <c r="H397" s="16"/>
      <c r="I397" s="16"/>
      <c r="J397" s="16"/>
      <c r="K397" s="16"/>
      <c r="M397" s="33" t="str">
        <f t="shared" si="6"/>
        <v/>
      </c>
    </row>
    <row r="398" spans="1:13">
      <c r="A398" s="21"/>
      <c r="B398" s="21"/>
      <c r="C398" s="21"/>
      <c r="D398" s="16"/>
      <c r="E398" s="16"/>
      <c r="F398" s="16"/>
      <c r="G398" s="16"/>
      <c r="H398" s="16"/>
      <c r="I398" s="16"/>
      <c r="J398" s="16"/>
      <c r="K398" s="16"/>
      <c r="M398" s="33" t="str">
        <f t="shared" si="6"/>
        <v/>
      </c>
    </row>
    <row r="399" spans="1:13">
      <c r="A399" s="21"/>
      <c r="B399" s="21"/>
      <c r="C399" s="21"/>
      <c r="D399" s="16"/>
      <c r="E399" s="16"/>
      <c r="F399" s="16"/>
      <c r="G399" s="16"/>
      <c r="H399" s="16"/>
      <c r="I399" s="16"/>
      <c r="J399" s="16"/>
      <c r="K399" s="16"/>
      <c r="M399" s="33" t="str">
        <f t="shared" si="6"/>
        <v/>
      </c>
    </row>
    <row r="400" spans="1:13">
      <c r="A400" s="21"/>
      <c r="B400" s="21"/>
      <c r="C400" s="21"/>
      <c r="D400" s="16"/>
      <c r="E400" s="16"/>
      <c r="F400" s="16"/>
      <c r="G400" s="16"/>
      <c r="H400" s="16"/>
      <c r="I400" s="16"/>
      <c r="J400" s="16"/>
      <c r="K400" s="16"/>
      <c r="M400" s="33" t="str">
        <f t="shared" si="6"/>
        <v/>
      </c>
    </row>
    <row r="401" spans="1:13">
      <c r="A401" s="21"/>
      <c r="B401" s="21"/>
      <c r="C401" s="21"/>
      <c r="D401" s="16"/>
      <c r="E401" s="16"/>
      <c r="F401" s="16"/>
      <c r="G401" s="16"/>
      <c r="H401" s="16"/>
      <c r="I401" s="16"/>
      <c r="J401" s="16"/>
      <c r="K401" s="16"/>
      <c r="M401" s="33" t="str">
        <f t="shared" si="6"/>
        <v/>
      </c>
    </row>
    <row r="402" spans="1:13">
      <c r="A402" s="21"/>
      <c r="B402" s="21"/>
      <c r="C402" s="21"/>
      <c r="D402" s="16"/>
      <c r="E402" s="16"/>
      <c r="F402" s="16"/>
      <c r="G402" s="16"/>
      <c r="H402" s="16"/>
      <c r="I402" s="16"/>
      <c r="J402" s="16"/>
      <c r="K402" s="16"/>
      <c r="M402" s="33" t="str">
        <f t="shared" si="6"/>
        <v/>
      </c>
    </row>
    <row r="403" spans="1:13">
      <c r="A403" s="21"/>
      <c r="B403" s="21"/>
      <c r="C403" s="21"/>
      <c r="D403" s="16"/>
      <c r="E403" s="16"/>
      <c r="F403" s="16"/>
      <c r="G403" s="16"/>
      <c r="H403" s="16"/>
      <c r="I403" s="16"/>
      <c r="J403" s="16"/>
      <c r="K403" s="16"/>
      <c r="M403" s="33" t="str">
        <f t="shared" si="6"/>
        <v/>
      </c>
    </row>
    <row r="404" spans="1:13">
      <c r="A404" s="21"/>
      <c r="B404" s="21"/>
      <c r="C404" s="21"/>
      <c r="D404" s="16"/>
      <c r="E404" s="16"/>
      <c r="F404" s="16"/>
      <c r="G404" s="16"/>
      <c r="H404" s="16"/>
      <c r="I404" s="16"/>
      <c r="J404" s="16"/>
      <c r="K404" s="16"/>
      <c r="M404" s="33" t="str">
        <f t="shared" si="6"/>
        <v/>
      </c>
    </row>
    <row r="405" spans="1:13">
      <c r="A405" s="21"/>
      <c r="B405" s="21"/>
      <c r="C405" s="21"/>
      <c r="D405" s="16"/>
      <c r="E405" s="16"/>
      <c r="F405" s="16"/>
      <c r="G405" s="16"/>
      <c r="H405" s="16"/>
      <c r="I405" s="16"/>
      <c r="J405" s="16"/>
      <c r="K405" s="16"/>
      <c r="M405" s="33" t="str">
        <f t="shared" si="6"/>
        <v/>
      </c>
    </row>
    <row r="406" spans="1:13">
      <c r="A406" s="21"/>
      <c r="B406" s="21"/>
      <c r="C406" s="21"/>
      <c r="D406" s="16"/>
      <c r="E406" s="16"/>
      <c r="F406" s="16"/>
      <c r="G406" s="16"/>
      <c r="H406" s="16"/>
      <c r="I406" s="16"/>
      <c r="J406" s="16"/>
      <c r="K406" s="16"/>
      <c r="M406" s="33" t="str">
        <f t="shared" si="6"/>
        <v/>
      </c>
    </row>
    <row r="407" spans="1:13">
      <c r="A407" s="21"/>
      <c r="B407" s="21"/>
      <c r="C407" s="21"/>
      <c r="D407" s="16"/>
      <c r="E407" s="16"/>
      <c r="F407" s="16"/>
      <c r="G407" s="16"/>
      <c r="H407" s="16"/>
      <c r="I407" s="16"/>
      <c r="J407" s="16"/>
      <c r="K407" s="16"/>
      <c r="M407" s="33" t="str">
        <f t="shared" si="6"/>
        <v/>
      </c>
    </row>
    <row r="408" spans="1:13">
      <c r="A408" s="21"/>
      <c r="B408" s="21"/>
      <c r="C408" s="21"/>
      <c r="D408" s="16"/>
      <c r="E408" s="16"/>
      <c r="F408" s="16"/>
      <c r="G408" s="16"/>
      <c r="H408" s="16"/>
      <c r="I408" s="16"/>
      <c r="J408" s="16"/>
      <c r="K408" s="16"/>
      <c r="M408" s="33" t="str">
        <f t="shared" si="6"/>
        <v/>
      </c>
    </row>
    <row r="409" spans="1:13">
      <c r="A409" s="21"/>
      <c r="B409" s="21"/>
      <c r="C409" s="21"/>
      <c r="D409" s="16"/>
      <c r="E409" s="16"/>
      <c r="F409" s="16"/>
      <c r="G409" s="16"/>
      <c r="H409" s="16"/>
      <c r="I409" s="16"/>
      <c r="J409" s="16"/>
      <c r="K409" s="16"/>
      <c r="M409" s="33" t="str">
        <f t="shared" si="6"/>
        <v/>
      </c>
    </row>
    <row r="410" spans="1:13">
      <c r="A410" s="21"/>
      <c r="B410" s="21"/>
      <c r="C410" s="21"/>
      <c r="D410" s="16"/>
      <c r="E410" s="16"/>
      <c r="F410" s="16"/>
      <c r="G410" s="16"/>
      <c r="H410" s="16"/>
      <c r="I410" s="16"/>
      <c r="J410" s="16"/>
      <c r="K410" s="16"/>
      <c r="M410" s="33" t="str">
        <f t="shared" si="6"/>
        <v/>
      </c>
    </row>
    <row r="411" spans="1:13">
      <c r="A411" s="21"/>
      <c r="B411" s="21"/>
      <c r="C411" s="21"/>
      <c r="D411" s="16"/>
      <c r="E411" s="16"/>
      <c r="F411" s="16"/>
      <c r="G411" s="16"/>
      <c r="H411" s="16"/>
      <c r="I411" s="16"/>
      <c r="J411" s="16"/>
      <c r="K411" s="16"/>
      <c r="M411" s="33" t="str">
        <f t="shared" si="6"/>
        <v/>
      </c>
    </row>
    <row r="412" spans="1:13">
      <c r="A412" s="21"/>
      <c r="B412" s="21"/>
      <c r="C412" s="21"/>
      <c r="D412" s="16"/>
      <c r="E412" s="16"/>
      <c r="F412" s="16"/>
      <c r="G412" s="16"/>
      <c r="H412" s="16"/>
      <c r="I412" s="16"/>
      <c r="J412" s="16"/>
      <c r="K412" s="16"/>
      <c r="M412" s="33" t="str">
        <f t="shared" si="6"/>
        <v/>
      </c>
    </row>
    <row r="413" spans="1:13">
      <c r="A413" s="21"/>
      <c r="B413" s="21"/>
      <c r="C413" s="21"/>
      <c r="D413" s="16"/>
      <c r="E413" s="16"/>
      <c r="F413" s="16"/>
      <c r="G413" s="16"/>
      <c r="H413" s="16"/>
      <c r="I413" s="16"/>
      <c r="J413" s="16"/>
      <c r="K413" s="16"/>
      <c r="M413" s="33" t="str">
        <f t="shared" si="6"/>
        <v/>
      </c>
    </row>
    <row r="414" spans="1:13">
      <c r="A414" s="21"/>
      <c r="B414" s="21"/>
      <c r="C414" s="21"/>
      <c r="D414" s="16"/>
      <c r="E414" s="16"/>
      <c r="F414" s="16"/>
      <c r="G414" s="16"/>
      <c r="H414" s="16"/>
      <c r="I414" s="16"/>
      <c r="J414" s="16"/>
      <c r="K414" s="16"/>
      <c r="M414" s="33" t="str">
        <f t="shared" si="6"/>
        <v/>
      </c>
    </row>
    <row r="415" spans="1:13">
      <c r="A415" s="21"/>
      <c r="B415" s="21"/>
      <c r="C415" s="21"/>
      <c r="D415" s="16"/>
      <c r="E415" s="16"/>
      <c r="F415" s="16"/>
      <c r="G415" s="16"/>
      <c r="H415" s="16"/>
      <c r="I415" s="16"/>
      <c r="J415" s="16"/>
      <c r="K415" s="16"/>
      <c r="M415" s="33" t="str">
        <f t="shared" si="6"/>
        <v/>
      </c>
    </row>
    <row r="416" spans="1:13">
      <c r="A416" s="21"/>
      <c r="B416" s="21"/>
      <c r="C416" s="21"/>
      <c r="D416" s="16"/>
      <c r="E416" s="16"/>
      <c r="F416" s="16"/>
      <c r="G416" s="16"/>
      <c r="H416" s="16"/>
      <c r="I416" s="16"/>
      <c r="J416" s="16"/>
      <c r="K416" s="16"/>
      <c r="M416" s="33" t="str">
        <f t="shared" si="6"/>
        <v/>
      </c>
    </row>
    <row r="417" spans="1:13">
      <c r="A417" s="21"/>
      <c r="B417" s="21"/>
      <c r="C417" s="21"/>
      <c r="D417" s="16"/>
      <c r="E417" s="16"/>
      <c r="F417" s="16"/>
      <c r="G417" s="16"/>
      <c r="H417" s="16"/>
      <c r="I417" s="16"/>
      <c r="J417" s="16"/>
      <c r="K417" s="16"/>
      <c r="M417" s="33" t="str">
        <f t="shared" si="6"/>
        <v/>
      </c>
    </row>
    <row r="418" spans="1:13">
      <c r="A418" s="21"/>
      <c r="B418" s="21"/>
      <c r="C418" s="21"/>
      <c r="D418" s="16"/>
      <c r="E418" s="16"/>
      <c r="F418" s="16"/>
      <c r="G418" s="16"/>
      <c r="H418" s="16"/>
      <c r="I418" s="16"/>
      <c r="J418" s="16"/>
      <c r="K418" s="16"/>
      <c r="M418" s="33" t="str">
        <f t="shared" si="6"/>
        <v/>
      </c>
    </row>
    <row r="419" spans="1:13">
      <c r="A419" s="21"/>
      <c r="B419" s="21"/>
      <c r="C419" s="21"/>
      <c r="D419" s="16"/>
      <c r="E419" s="16"/>
      <c r="F419" s="16"/>
      <c r="G419" s="16"/>
      <c r="H419" s="16"/>
      <c r="I419" s="16"/>
      <c r="J419" s="16"/>
      <c r="K419" s="16"/>
      <c r="M419" s="33" t="str">
        <f t="shared" si="6"/>
        <v/>
      </c>
    </row>
    <row r="420" spans="1:13">
      <c r="A420" s="21"/>
      <c r="B420" s="21"/>
      <c r="C420" s="21"/>
      <c r="D420" s="16"/>
      <c r="E420" s="16"/>
      <c r="F420" s="16"/>
      <c r="G420" s="16"/>
      <c r="H420" s="16"/>
      <c r="I420" s="16"/>
      <c r="J420" s="16"/>
      <c r="K420" s="16"/>
      <c r="M420" s="33" t="str">
        <f t="shared" si="6"/>
        <v/>
      </c>
    </row>
    <row r="421" spans="1:13">
      <c r="A421" s="21"/>
      <c r="B421" s="21"/>
      <c r="C421" s="21"/>
      <c r="D421" s="16"/>
      <c r="E421" s="16"/>
      <c r="F421" s="16"/>
      <c r="G421" s="16"/>
      <c r="H421" s="16"/>
      <c r="I421" s="16"/>
      <c r="J421" s="16"/>
      <c r="K421" s="16"/>
      <c r="M421" s="33" t="str">
        <f t="shared" si="6"/>
        <v/>
      </c>
    </row>
    <row r="422" spans="1:13">
      <c r="A422" s="21"/>
      <c r="B422" s="21"/>
      <c r="C422" s="21"/>
      <c r="D422" s="16"/>
      <c r="E422" s="16"/>
      <c r="F422" s="16"/>
      <c r="G422" s="16"/>
      <c r="H422" s="16"/>
      <c r="I422" s="16"/>
      <c r="J422" s="16"/>
      <c r="K422" s="16"/>
      <c r="M422" s="33" t="str">
        <f t="shared" si="6"/>
        <v/>
      </c>
    </row>
    <row r="423" spans="1:13">
      <c r="A423" s="21"/>
      <c r="B423" s="21"/>
      <c r="C423" s="21"/>
      <c r="D423" s="16"/>
      <c r="E423" s="16"/>
      <c r="F423" s="16"/>
      <c r="G423" s="16"/>
      <c r="H423" s="16"/>
      <c r="I423" s="16"/>
      <c r="J423" s="16"/>
      <c r="K423" s="16"/>
      <c r="M423" s="33" t="str">
        <f t="shared" si="6"/>
        <v/>
      </c>
    </row>
    <row r="424" spans="1:13">
      <c r="A424" s="21"/>
      <c r="B424" s="21"/>
      <c r="C424" s="21"/>
      <c r="D424" s="16"/>
      <c r="E424" s="16"/>
      <c r="F424" s="16"/>
      <c r="G424" s="16"/>
      <c r="H424" s="16"/>
      <c r="I424" s="16"/>
      <c r="J424" s="16"/>
      <c r="K424" s="16"/>
      <c r="M424" s="33" t="str">
        <f t="shared" si="6"/>
        <v/>
      </c>
    </row>
    <row r="425" spans="1:13">
      <c r="A425" s="21"/>
      <c r="B425" s="21"/>
      <c r="C425" s="21"/>
      <c r="D425" s="16"/>
      <c r="E425" s="16"/>
      <c r="F425" s="16"/>
      <c r="G425" s="16"/>
      <c r="H425" s="16"/>
      <c r="I425" s="16"/>
      <c r="J425" s="16"/>
      <c r="K425" s="16"/>
      <c r="M425" s="33" t="str">
        <f t="shared" si="6"/>
        <v/>
      </c>
    </row>
    <row r="426" spans="1:13">
      <c r="A426" s="21"/>
      <c r="B426" s="21"/>
      <c r="C426" s="21"/>
      <c r="D426" s="16"/>
      <c r="E426" s="16"/>
      <c r="F426" s="16"/>
      <c r="G426" s="16"/>
      <c r="H426" s="16"/>
      <c r="I426" s="16"/>
      <c r="J426" s="16"/>
      <c r="K426" s="16"/>
      <c r="M426" s="33" t="str">
        <f t="shared" si="6"/>
        <v/>
      </c>
    </row>
    <row r="427" spans="1:13">
      <c r="A427" s="21"/>
      <c r="B427" s="21"/>
      <c r="C427" s="21"/>
      <c r="D427" s="16"/>
      <c r="E427" s="16"/>
      <c r="F427" s="16"/>
      <c r="G427" s="16"/>
      <c r="H427" s="16"/>
      <c r="I427" s="16"/>
      <c r="J427" s="16"/>
      <c r="K427" s="16"/>
      <c r="M427" s="33" t="str">
        <f t="shared" si="6"/>
        <v/>
      </c>
    </row>
    <row r="428" spans="1:13">
      <c r="A428" s="21"/>
      <c r="B428" s="21"/>
      <c r="C428" s="21"/>
      <c r="D428" s="16"/>
      <c r="E428" s="16"/>
      <c r="F428" s="16"/>
      <c r="G428" s="16"/>
      <c r="H428" s="16"/>
      <c r="I428" s="16"/>
      <c r="J428" s="16"/>
      <c r="K428" s="16"/>
      <c r="M428" s="33" t="str">
        <f t="shared" si="6"/>
        <v/>
      </c>
    </row>
    <row r="429" spans="1:13">
      <c r="A429" s="21"/>
      <c r="B429" s="21"/>
      <c r="C429" s="21"/>
      <c r="D429" s="16"/>
      <c r="E429" s="16"/>
      <c r="F429" s="16"/>
      <c r="G429" s="16"/>
      <c r="H429" s="16"/>
      <c r="I429" s="16"/>
      <c r="J429" s="16"/>
      <c r="K429" s="16"/>
      <c r="M429" s="33" t="str">
        <f t="shared" si="6"/>
        <v/>
      </c>
    </row>
    <row r="430" spans="1:13">
      <c r="A430" s="21"/>
      <c r="B430" s="21"/>
      <c r="C430" s="21"/>
      <c r="D430" s="16"/>
      <c r="E430" s="16"/>
      <c r="F430" s="16"/>
      <c r="G430" s="16"/>
      <c r="H430" s="16"/>
      <c r="I430" s="16"/>
      <c r="J430" s="16"/>
      <c r="K430" s="16"/>
      <c r="M430" s="33" t="str">
        <f t="shared" si="6"/>
        <v/>
      </c>
    </row>
    <row r="431" spans="1:13">
      <c r="A431" s="21"/>
      <c r="B431" s="21"/>
      <c r="C431" s="21"/>
      <c r="D431" s="16"/>
      <c r="E431" s="16"/>
      <c r="F431" s="16"/>
      <c r="G431" s="16"/>
      <c r="H431" s="16"/>
      <c r="I431" s="16"/>
      <c r="J431" s="16"/>
      <c r="K431" s="16"/>
      <c r="M431" s="33" t="str">
        <f t="shared" si="6"/>
        <v/>
      </c>
    </row>
    <row r="432" spans="1:13">
      <c r="A432" s="21"/>
      <c r="B432" s="21"/>
      <c r="C432" s="21"/>
      <c r="D432" s="16"/>
      <c r="E432" s="16"/>
      <c r="F432" s="16"/>
      <c r="G432" s="16"/>
      <c r="H432" s="16"/>
      <c r="I432" s="16"/>
      <c r="J432" s="16"/>
      <c r="K432" s="16"/>
      <c r="M432" s="33" t="str">
        <f t="shared" si="6"/>
        <v/>
      </c>
    </row>
    <row r="433" spans="1:13">
      <c r="A433" s="21"/>
      <c r="B433" s="21"/>
      <c r="C433" s="21"/>
      <c r="D433" s="16"/>
      <c r="E433" s="16"/>
      <c r="F433" s="16"/>
      <c r="G433" s="16"/>
      <c r="H433" s="16"/>
      <c r="I433" s="16"/>
      <c r="J433" s="16"/>
      <c r="K433" s="16"/>
      <c r="M433" s="33" t="str">
        <f t="shared" si="6"/>
        <v/>
      </c>
    </row>
    <row r="434" spans="1:13">
      <c r="A434" s="21"/>
      <c r="B434" s="21"/>
      <c r="C434" s="21"/>
      <c r="D434" s="16"/>
      <c r="E434" s="16"/>
      <c r="F434" s="16"/>
      <c r="G434" s="16"/>
      <c r="H434" s="16"/>
      <c r="I434" s="16"/>
      <c r="J434" s="16"/>
      <c r="K434" s="16"/>
      <c r="M434" s="33" t="str">
        <f t="shared" si="6"/>
        <v/>
      </c>
    </row>
    <row r="435" spans="1:13">
      <c r="A435" s="21"/>
      <c r="B435" s="21"/>
      <c r="C435" s="21"/>
      <c r="D435" s="16"/>
      <c r="E435" s="16"/>
      <c r="F435" s="16"/>
      <c r="G435" s="16"/>
      <c r="H435" s="16"/>
      <c r="I435" s="16"/>
      <c r="J435" s="16"/>
      <c r="K435" s="16"/>
      <c r="M435" s="33" t="str">
        <f t="shared" si="6"/>
        <v/>
      </c>
    </row>
    <row r="436" spans="1:13">
      <c r="A436" s="21"/>
      <c r="B436" s="21"/>
      <c r="C436" s="21"/>
      <c r="D436" s="16"/>
      <c r="E436" s="16"/>
      <c r="F436" s="16"/>
      <c r="G436" s="16"/>
      <c r="H436" s="16"/>
      <c r="I436" s="16"/>
      <c r="J436" s="16"/>
      <c r="K436" s="16"/>
      <c r="M436" s="33" t="str">
        <f t="shared" si="6"/>
        <v/>
      </c>
    </row>
    <row r="437" spans="1:13">
      <c r="A437" s="21"/>
      <c r="B437" s="21"/>
      <c r="C437" s="21"/>
      <c r="D437" s="16"/>
      <c r="E437" s="16"/>
      <c r="F437" s="16"/>
      <c r="G437" s="16"/>
      <c r="H437" s="16"/>
      <c r="I437" s="16"/>
      <c r="J437" s="16"/>
      <c r="K437" s="16"/>
      <c r="M437" s="33" t="str">
        <f t="shared" si="6"/>
        <v/>
      </c>
    </row>
    <row r="438" spans="1:13">
      <c r="A438" s="21"/>
      <c r="B438" s="21"/>
      <c r="C438" s="21"/>
      <c r="D438" s="16"/>
      <c r="E438" s="16"/>
      <c r="F438" s="16"/>
      <c r="G438" s="16"/>
      <c r="H438" s="16"/>
      <c r="I438" s="16"/>
      <c r="J438" s="16"/>
      <c r="K438" s="16"/>
      <c r="M438" s="33" t="str">
        <f t="shared" si="6"/>
        <v/>
      </c>
    </row>
    <row r="439" spans="1:13">
      <c r="A439" s="21"/>
      <c r="B439" s="21"/>
      <c r="C439" s="21"/>
      <c r="D439" s="16"/>
      <c r="E439" s="16"/>
      <c r="F439" s="16"/>
      <c r="G439" s="16"/>
      <c r="H439" s="16"/>
      <c r="I439" s="16"/>
      <c r="J439" s="16"/>
      <c r="K439" s="16"/>
      <c r="M439" s="33" t="str">
        <f t="shared" si="6"/>
        <v/>
      </c>
    </row>
    <row r="440" spans="1:13">
      <c r="A440" s="21"/>
      <c r="B440" s="21"/>
      <c r="C440" s="21"/>
      <c r="D440" s="16"/>
      <c r="E440" s="16"/>
      <c r="F440" s="16"/>
      <c r="G440" s="16"/>
      <c r="H440" s="16"/>
      <c r="I440" s="16"/>
      <c r="J440" s="16"/>
      <c r="K440" s="16"/>
      <c r="M440" s="33" t="str">
        <f t="shared" si="6"/>
        <v/>
      </c>
    </row>
    <row r="441" spans="1:13">
      <c r="A441" s="21"/>
      <c r="B441" s="21"/>
      <c r="C441" s="21"/>
      <c r="D441" s="16"/>
      <c r="E441" s="16"/>
      <c r="F441" s="16"/>
      <c r="G441" s="16"/>
      <c r="H441" s="16"/>
      <c r="I441" s="16"/>
      <c r="J441" s="16"/>
      <c r="K441" s="16"/>
      <c r="M441" s="33" t="str">
        <f t="shared" si="6"/>
        <v/>
      </c>
    </row>
    <row r="442" spans="1:13">
      <c r="A442" s="21"/>
      <c r="B442" s="21"/>
      <c r="C442" s="21"/>
      <c r="D442" s="16"/>
      <c r="E442" s="16"/>
      <c r="F442" s="16"/>
      <c r="G442" s="16"/>
      <c r="H442" s="16"/>
      <c r="I442" s="16"/>
      <c r="J442" s="16"/>
      <c r="K442" s="16"/>
      <c r="M442" s="33" t="str">
        <f t="shared" si="6"/>
        <v/>
      </c>
    </row>
    <row r="443" spans="1:13">
      <c r="A443" s="21"/>
      <c r="B443" s="21"/>
      <c r="C443" s="21"/>
      <c r="D443" s="16"/>
      <c r="E443" s="16"/>
      <c r="F443" s="16"/>
      <c r="G443" s="16"/>
      <c r="H443" s="16"/>
      <c r="I443" s="16"/>
      <c r="J443" s="16"/>
      <c r="K443" s="16"/>
      <c r="M443" s="33" t="str">
        <f t="shared" si="6"/>
        <v/>
      </c>
    </row>
    <row r="444" spans="1:13">
      <c r="A444" s="21"/>
      <c r="B444" s="21"/>
      <c r="C444" s="21"/>
      <c r="D444" s="16"/>
      <c r="E444" s="16"/>
      <c r="F444" s="16"/>
      <c r="G444" s="16"/>
      <c r="H444" s="16"/>
      <c r="I444" s="16"/>
      <c r="J444" s="16"/>
      <c r="K444" s="16"/>
      <c r="M444" s="33" t="str">
        <f t="shared" si="6"/>
        <v/>
      </c>
    </row>
    <row r="445" spans="1:13">
      <c r="A445" s="21"/>
      <c r="B445" s="21"/>
      <c r="C445" s="21"/>
      <c r="D445" s="16"/>
      <c r="E445" s="16"/>
      <c r="F445" s="16"/>
      <c r="G445" s="16"/>
      <c r="H445" s="16"/>
      <c r="I445" s="16"/>
      <c r="J445" s="16"/>
      <c r="K445" s="16"/>
      <c r="M445" s="33" t="str">
        <f t="shared" si="6"/>
        <v/>
      </c>
    </row>
    <row r="446" spans="1:13">
      <c r="A446" s="21"/>
      <c r="B446" s="21"/>
      <c r="C446" s="21"/>
      <c r="D446" s="16"/>
      <c r="E446" s="16"/>
      <c r="F446" s="16"/>
      <c r="G446" s="16"/>
      <c r="H446" s="16"/>
      <c r="I446" s="16"/>
      <c r="J446" s="16"/>
      <c r="K446" s="16"/>
      <c r="M446" s="33" t="str">
        <f t="shared" si="6"/>
        <v/>
      </c>
    </row>
    <row r="447" spans="1:13">
      <c r="A447" s="21"/>
      <c r="B447" s="21"/>
      <c r="C447" s="21"/>
      <c r="D447" s="16"/>
      <c r="E447" s="16"/>
      <c r="F447" s="16"/>
      <c r="G447" s="16"/>
      <c r="H447" s="16"/>
      <c r="I447" s="16"/>
      <c r="J447" s="16"/>
      <c r="K447" s="16"/>
      <c r="M447" s="33" t="str">
        <f t="shared" si="6"/>
        <v/>
      </c>
    </row>
    <row r="448" spans="1:13">
      <c r="A448" s="21"/>
      <c r="B448" s="21"/>
      <c r="C448" s="21"/>
      <c r="D448" s="16"/>
      <c r="E448" s="16"/>
      <c r="F448" s="16"/>
      <c r="G448" s="16"/>
      <c r="H448" s="16"/>
      <c r="I448" s="16"/>
      <c r="J448" s="16"/>
      <c r="K448" s="16"/>
      <c r="M448" s="33" t="str">
        <f t="shared" si="6"/>
        <v/>
      </c>
    </row>
    <row r="449" spans="1:13">
      <c r="A449" s="21"/>
      <c r="B449" s="21"/>
      <c r="C449" s="21"/>
      <c r="D449" s="16"/>
      <c r="E449" s="16"/>
      <c r="F449" s="16"/>
      <c r="G449" s="16"/>
      <c r="H449" s="16"/>
      <c r="I449" s="16"/>
      <c r="J449" s="16"/>
      <c r="K449" s="16"/>
      <c r="M449" s="33" t="str">
        <f t="shared" si="6"/>
        <v/>
      </c>
    </row>
    <row r="450" spans="1:13">
      <c r="A450" s="21"/>
      <c r="B450" s="21"/>
      <c r="C450" s="21"/>
      <c r="D450" s="16"/>
      <c r="E450" s="16"/>
      <c r="F450" s="16"/>
      <c r="G450" s="16"/>
      <c r="H450" s="16"/>
      <c r="I450" s="16"/>
      <c r="J450" s="16"/>
      <c r="K450" s="16"/>
      <c r="M450" s="33" t="str">
        <f t="shared" si="6"/>
        <v/>
      </c>
    </row>
    <row r="451" spans="1:13">
      <c r="A451" s="21"/>
      <c r="B451" s="21"/>
      <c r="C451" s="21"/>
      <c r="D451" s="16"/>
      <c r="E451" s="16"/>
      <c r="F451" s="16"/>
      <c r="G451" s="16"/>
      <c r="H451" s="16"/>
      <c r="I451" s="16"/>
      <c r="J451" s="16"/>
      <c r="K451" s="16"/>
      <c r="M451" s="33" t="str">
        <f t="shared" si="6"/>
        <v/>
      </c>
    </row>
    <row r="452" spans="1:13">
      <c r="A452" s="21"/>
      <c r="B452" s="21"/>
      <c r="C452" s="21"/>
      <c r="D452" s="16"/>
      <c r="E452" s="16"/>
      <c r="F452" s="16"/>
      <c r="G452" s="16"/>
      <c r="H452" s="16"/>
      <c r="I452" s="16"/>
      <c r="J452" s="16"/>
      <c r="K452" s="16"/>
      <c r="M452" s="33" t="str">
        <f t="shared" si="6"/>
        <v/>
      </c>
    </row>
    <row r="453" spans="1:13">
      <c r="A453" s="21"/>
      <c r="B453" s="21"/>
      <c r="C453" s="21"/>
      <c r="D453" s="16"/>
      <c r="E453" s="16"/>
      <c r="F453" s="16"/>
      <c r="G453" s="16"/>
      <c r="H453" s="16"/>
      <c r="I453" s="16"/>
      <c r="J453" s="16"/>
      <c r="K453" s="16"/>
      <c r="M453" s="33" t="str">
        <f t="shared" si="6"/>
        <v/>
      </c>
    </row>
    <row r="454" spans="1:13">
      <c r="A454" s="21"/>
      <c r="B454" s="21"/>
      <c r="C454" s="21"/>
      <c r="D454" s="16"/>
      <c r="E454" s="16"/>
      <c r="F454" s="16"/>
      <c r="G454" s="16"/>
      <c r="H454" s="16"/>
      <c r="I454" s="16"/>
      <c r="J454" s="16"/>
      <c r="K454" s="16"/>
      <c r="M454" s="33" t="str">
        <f t="shared" si="6"/>
        <v/>
      </c>
    </row>
    <row r="455" spans="1:13">
      <c r="A455" s="21"/>
      <c r="B455" s="21"/>
      <c r="C455" s="21"/>
      <c r="D455" s="16"/>
      <c r="E455" s="16"/>
      <c r="F455" s="16"/>
      <c r="G455" s="16"/>
      <c r="H455" s="16"/>
      <c r="I455" s="16"/>
      <c r="J455" s="16"/>
      <c r="K455" s="16"/>
      <c r="M455" s="33" t="str">
        <f t="shared" si="6"/>
        <v/>
      </c>
    </row>
    <row r="456" spans="1:13">
      <c r="A456" s="21"/>
      <c r="B456" s="21"/>
      <c r="C456" s="21"/>
      <c r="D456" s="16"/>
      <c r="E456" s="16"/>
      <c r="F456" s="16"/>
      <c r="G456" s="16"/>
      <c r="H456" s="16"/>
      <c r="I456" s="16"/>
      <c r="J456" s="16"/>
      <c r="K456" s="16"/>
      <c r="M456" s="33" t="str">
        <f t="shared" si="6"/>
        <v/>
      </c>
    </row>
    <row r="457" spans="1:13">
      <c r="A457" s="21"/>
      <c r="B457" s="21"/>
      <c r="C457" s="21"/>
      <c r="D457" s="16"/>
      <c r="E457" s="16"/>
      <c r="F457" s="16"/>
      <c r="G457" s="16"/>
      <c r="H457" s="16"/>
      <c r="I457" s="16"/>
      <c r="J457" s="16"/>
      <c r="K457" s="16"/>
      <c r="M457" s="33" t="str">
        <f t="shared" si="6"/>
        <v/>
      </c>
    </row>
    <row r="458" spans="1:13">
      <c r="A458" s="21"/>
      <c r="B458" s="21"/>
      <c r="C458" s="21"/>
      <c r="D458" s="16"/>
      <c r="E458" s="16"/>
      <c r="F458" s="16"/>
      <c r="G458" s="16"/>
      <c r="H458" s="16"/>
      <c r="I458" s="16"/>
      <c r="J458" s="16"/>
      <c r="K458" s="16"/>
      <c r="M458" s="33" t="str">
        <f t="shared" ref="M458:M500" si="7">IF(COUNTA(D458:K458)=0,"",_xlfn.CONCAT(,
IF(NOT(K458 = (SUM(D458, E458, G458:J458) - SUM(F458))),
     " Error: Position at the end of the period is not equal to: position at the beginning of the period + increase in liabilities - decrease in liabilities + exchange rate changes + price changes + other changes + rectifications.",
     ""),
IF(AND(NOT(ISBLANK(D458)), D458&lt;0),
 " Error: Position at the beginning of the period must be a positive amount.",
     ""),
IF(AND(NOT(ISBLANK(K458)), K458&lt;0),
 " Error: Position at the end of the period must be a positive amount.",
     "")                                                                                                                                                                                                                                                ))</f>
        <v/>
      </c>
    </row>
    <row r="459" spans="1:13">
      <c r="A459" s="21"/>
      <c r="B459" s="21"/>
      <c r="C459" s="21"/>
      <c r="D459" s="16"/>
      <c r="E459" s="16"/>
      <c r="F459" s="16"/>
      <c r="G459" s="16"/>
      <c r="H459" s="16"/>
      <c r="I459" s="16"/>
      <c r="J459" s="16"/>
      <c r="K459" s="16"/>
      <c r="M459" s="33" t="str">
        <f t="shared" si="7"/>
        <v/>
      </c>
    </row>
    <row r="460" spans="1:13">
      <c r="A460" s="21"/>
      <c r="B460" s="21"/>
      <c r="C460" s="21"/>
      <c r="D460" s="16"/>
      <c r="E460" s="16"/>
      <c r="F460" s="16"/>
      <c r="G460" s="16"/>
      <c r="H460" s="16"/>
      <c r="I460" s="16"/>
      <c r="J460" s="16"/>
      <c r="K460" s="16"/>
      <c r="M460" s="33" t="str">
        <f t="shared" si="7"/>
        <v/>
      </c>
    </row>
    <row r="461" spans="1:13">
      <c r="A461" s="21"/>
      <c r="B461" s="21"/>
      <c r="C461" s="21"/>
      <c r="D461" s="16"/>
      <c r="E461" s="16"/>
      <c r="F461" s="16"/>
      <c r="G461" s="16"/>
      <c r="H461" s="16"/>
      <c r="I461" s="16"/>
      <c r="J461" s="16"/>
      <c r="K461" s="16"/>
      <c r="M461" s="33" t="str">
        <f t="shared" si="7"/>
        <v/>
      </c>
    </row>
    <row r="462" spans="1:13">
      <c r="A462" s="21"/>
      <c r="B462" s="21"/>
      <c r="C462" s="21"/>
      <c r="D462" s="16"/>
      <c r="E462" s="16"/>
      <c r="F462" s="16"/>
      <c r="G462" s="16"/>
      <c r="H462" s="16"/>
      <c r="I462" s="16"/>
      <c r="J462" s="16"/>
      <c r="K462" s="16"/>
      <c r="M462" s="33" t="str">
        <f t="shared" si="7"/>
        <v/>
      </c>
    </row>
    <row r="463" spans="1:13">
      <c r="A463" s="21"/>
      <c r="B463" s="21"/>
      <c r="C463" s="21"/>
      <c r="D463" s="16"/>
      <c r="E463" s="16"/>
      <c r="F463" s="16"/>
      <c r="G463" s="16"/>
      <c r="H463" s="16"/>
      <c r="I463" s="16"/>
      <c r="J463" s="16"/>
      <c r="K463" s="16"/>
      <c r="M463" s="33" t="str">
        <f t="shared" si="7"/>
        <v/>
      </c>
    </row>
    <row r="464" spans="1:13">
      <c r="A464" s="21"/>
      <c r="B464" s="21"/>
      <c r="C464" s="21"/>
      <c r="D464" s="16"/>
      <c r="E464" s="16"/>
      <c r="F464" s="16"/>
      <c r="G464" s="16"/>
      <c r="H464" s="16"/>
      <c r="I464" s="16"/>
      <c r="J464" s="16"/>
      <c r="K464" s="16"/>
      <c r="M464" s="33" t="str">
        <f t="shared" si="7"/>
        <v/>
      </c>
    </row>
    <row r="465" spans="1:13">
      <c r="A465" s="21"/>
      <c r="B465" s="21"/>
      <c r="C465" s="21"/>
      <c r="D465" s="16"/>
      <c r="E465" s="16"/>
      <c r="F465" s="16"/>
      <c r="G465" s="16"/>
      <c r="H465" s="16"/>
      <c r="I465" s="16"/>
      <c r="J465" s="16"/>
      <c r="K465" s="16"/>
      <c r="M465" s="33" t="str">
        <f t="shared" si="7"/>
        <v/>
      </c>
    </row>
    <row r="466" spans="1:13">
      <c r="A466" s="21"/>
      <c r="B466" s="21"/>
      <c r="C466" s="21"/>
      <c r="D466" s="16"/>
      <c r="E466" s="16"/>
      <c r="F466" s="16"/>
      <c r="G466" s="16"/>
      <c r="H466" s="16"/>
      <c r="I466" s="16"/>
      <c r="J466" s="16"/>
      <c r="K466" s="16"/>
      <c r="M466" s="33" t="str">
        <f t="shared" si="7"/>
        <v/>
      </c>
    </row>
    <row r="467" spans="1:13">
      <c r="A467" s="21"/>
      <c r="B467" s="21"/>
      <c r="C467" s="21"/>
      <c r="D467" s="16"/>
      <c r="E467" s="16"/>
      <c r="F467" s="16"/>
      <c r="G467" s="16"/>
      <c r="H467" s="16"/>
      <c r="I467" s="16"/>
      <c r="J467" s="16"/>
      <c r="K467" s="16"/>
      <c r="M467" s="33" t="str">
        <f t="shared" si="7"/>
        <v/>
      </c>
    </row>
    <row r="468" spans="1:13">
      <c r="A468" s="21"/>
      <c r="B468" s="21"/>
      <c r="C468" s="21"/>
      <c r="D468" s="16"/>
      <c r="E468" s="16"/>
      <c r="F468" s="16"/>
      <c r="G468" s="16"/>
      <c r="H468" s="16"/>
      <c r="I468" s="16"/>
      <c r="J468" s="16"/>
      <c r="K468" s="16"/>
      <c r="M468" s="33" t="str">
        <f t="shared" si="7"/>
        <v/>
      </c>
    </row>
    <row r="469" spans="1:13">
      <c r="A469" s="21"/>
      <c r="B469" s="21"/>
      <c r="C469" s="21"/>
      <c r="D469" s="16"/>
      <c r="E469" s="16"/>
      <c r="F469" s="16"/>
      <c r="G469" s="16"/>
      <c r="H469" s="16"/>
      <c r="I469" s="16"/>
      <c r="J469" s="16"/>
      <c r="K469" s="16"/>
      <c r="M469" s="33" t="str">
        <f t="shared" si="7"/>
        <v/>
      </c>
    </row>
    <row r="470" spans="1:13">
      <c r="A470" s="21"/>
      <c r="B470" s="21"/>
      <c r="C470" s="21"/>
      <c r="D470" s="16"/>
      <c r="E470" s="16"/>
      <c r="F470" s="16"/>
      <c r="G470" s="16"/>
      <c r="H470" s="16"/>
      <c r="I470" s="16"/>
      <c r="J470" s="16"/>
      <c r="K470" s="16"/>
      <c r="M470" s="33" t="str">
        <f t="shared" si="7"/>
        <v/>
      </c>
    </row>
    <row r="471" spans="1:13">
      <c r="A471" s="21"/>
      <c r="B471" s="21"/>
      <c r="C471" s="21"/>
      <c r="D471" s="16"/>
      <c r="E471" s="16"/>
      <c r="F471" s="16"/>
      <c r="G471" s="16"/>
      <c r="H471" s="16"/>
      <c r="I471" s="16"/>
      <c r="J471" s="16"/>
      <c r="K471" s="16"/>
      <c r="M471" s="33" t="str">
        <f t="shared" si="7"/>
        <v/>
      </c>
    </row>
    <row r="472" spans="1:13">
      <c r="A472" s="21"/>
      <c r="B472" s="21"/>
      <c r="C472" s="21"/>
      <c r="D472" s="16"/>
      <c r="E472" s="16"/>
      <c r="F472" s="16"/>
      <c r="G472" s="16"/>
      <c r="H472" s="16"/>
      <c r="I472" s="16"/>
      <c r="J472" s="16"/>
      <c r="K472" s="16"/>
      <c r="M472" s="33" t="str">
        <f t="shared" si="7"/>
        <v/>
      </c>
    </row>
    <row r="473" spans="1:13">
      <c r="A473" s="21"/>
      <c r="B473" s="21"/>
      <c r="C473" s="21"/>
      <c r="D473" s="16"/>
      <c r="E473" s="16"/>
      <c r="F473" s="16"/>
      <c r="G473" s="16"/>
      <c r="H473" s="16"/>
      <c r="I473" s="16"/>
      <c r="J473" s="16"/>
      <c r="K473" s="16"/>
      <c r="M473" s="33" t="str">
        <f t="shared" si="7"/>
        <v/>
      </c>
    </row>
    <row r="474" spans="1:13">
      <c r="A474" s="21"/>
      <c r="B474" s="21"/>
      <c r="C474" s="21"/>
      <c r="D474" s="16"/>
      <c r="E474" s="16"/>
      <c r="F474" s="16"/>
      <c r="G474" s="16"/>
      <c r="H474" s="16"/>
      <c r="I474" s="16"/>
      <c r="J474" s="16"/>
      <c r="K474" s="16"/>
      <c r="M474" s="33" t="str">
        <f t="shared" si="7"/>
        <v/>
      </c>
    </row>
    <row r="475" spans="1:13">
      <c r="A475" s="21"/>
      <c r="B475" s="21"/>
      <c r="C475" s="21"/>
      <c r="D475" s="16"/>
      <c r="E475" s="16"/>
      <c r="F475" s="16"/>
      <c r="G475" s="16"/>
      <c r="H475" s="16"/>
      <c r="I475" s="16"/>
      <c r="J475" s="16"/>
      <c r="K475" s="16"/>
      <c r="M475" s="33" t="str">
        <f t="shared" si="7"/>
        <v/>
      </c>
    </row>
    <row r="476" spans="1:13">
      <c r="A476" s="21"/>
      <c r="B476" s="21"/>
      <c r="C476" s="21"/>
      <c r="D476" s="16"/>
      <c r="E476" s="16"/>
      <c r="F476" s="16"/>
      <c r="G476" s="16"/>
      <c r="H476" s="16"/>
      <c r="I476" s="16"/>
      <c r="J476" s="16"/>
      <c r="K476" s="16"/>
      <c r="M476" s="33" t="str">
        <f t="shared" si="7"/>
        <v/>
      </c>
    </row>
    <row r="477" spans="1:13">
      <c r="A477" s="21"/>
      <c r="B477" s="21"/>
      <c r="C477" s="21"/>
      <c r="D477" s="16"/>
      <c r="E477" s="16"/>
      <c r="F477" s="16"/>
      <c r="G477" s="16"/>
      <c r="H477" s="16"/>
      <c r="I477" s="16"/>
      <c r="J477" s="16"/>
      <c r="K477" s="16"/>
      <c r="M477" s="33" t="str">
        <f t="shared" si="7"/>
        <v/>
      </c>
    </row>
    <row r="478" spans="1:13">
      <c r="A478" s="21"/>
      <c r="B478" s="21"/>
      <c r="C478" s="21"/>
      <c r="D478" s="16"/>
      <c r="E478" s="16"/>
      <c r="F478" s="16"/>
      <c r="G478" s="16"/>
      <c r="H478" s="16"/>
      <c r="I478" s="16"/>
      <c r="J478" s="16"/>
      <c r="K478" s="16"/>
      <c r="M478" s="33" t="str">
        <f t="shared" si="7"/>
        <v/>
      </c>
    </row>
    <row r="479" spans="1:13">
      <c r="A479" s="21"/>
      <c r="B479" s="21"/>
      <c r="C479" s="21"/>
      <c r="D479" s="16"/>
      <c r="E479" s="16"/>
      <c r="F479" s="16"/>
      <c r="G479" s="16"/>
      <c r="H479" s="16"/>
      <c r="I479" s="16"/>
      <c r="J479" s="16"/>
      <c r="K479" s="16"/>
      <c r="M479" s="33" t="str">
        <f t="shared" si="7"/>
        <v/>
      </c>
    </row>
    <row r="480" spans="1:13">
      <c r="A480" s="21"/>
      <c r="B480" s="21"/>
      <c r="C480" s="21"/>
      <c r="D480" s="16"/>
      <c r="E480" s="16"/>
      <c r="F480" s="16"/>
      <c r="G480" s="16"/>
      <c r="H480" s="16"/>
      <c r="I480" s="16"/>
      <c r="J480" s="16"/>
      <c r="K480" s="16"/>
      <c r="M480" s="33" t="str">
        <f t="shared" si="7"/>
        <v/>
      </c>
    </row>
    <row r="481" spans="1:13">
      <c r="A481" s="21"/>
      <c r="B481" s="21"/>
      <c r="C481" s="21"/>
      <c r="D481" s="16"/>
      <c r="E481" s="16"/>
      <c r="F481" s="16"/>
      <c r="G481" s="16"/>
      <c r="H481" s="16"/>
      <c r="I481" s="16"/>
      <c r="J481" s="16"/>
      <c r="K481" s="16"/>
      <c r="M481" s="33" t="str">
        <f t="shared" si="7"/>
        <v/>
      </c>
    </row>
    <row r="482" spans="1:13">
      <c r="A482" s="21"/>
      <c r="B482" s="21"/>
      <c r="C482" s="21"/>
      <c r="D482" s="16"/>
      <c r="E482" s="16"/>
      <c r="F482" s="16"/>
      <c r="G482" s="16"/>
      <c r="H482" s="16"/>
      <c r="I482" s="16"/>
      <c r="J482" s="16"/>
      <c r="K482" s="16"/>
      <c r="M482" s="33" t="str">
        <f t="shared" si="7"/>
        <v/>
      </c>
    </row>
    <row r="483" spans="1:13">
      <c r="A483" s="21"/>
      <c r="B483" s="21"/>
      <c r="C483" s="21"/>
      <c r="D483" s="16"/>
      <c r="E483" s="16"/>
      <c r="F483" s="16"/>
      <c r="G483" s="16"/>
      <c r="H483" s="16"/>
      <c r="I483" s="16"/>
      <c r="J483" s="16"/>
      <c r="K483" s="16"/>
      <c r="M483" s="33" t="str">
        <f t="shared" si="7"/>
        <v/>
      </c>
    </row>
    <row r="484" spans="1:13">
      <c r="A484" s="21"/>
      <c r="B484" s="21"/>
      <c r="C484" s="21"/>
      <c r="D484" s="16"/>
      <c r="E484" s="16"/>
      <c r="F484" s="16"/>
      <c r="G484" s="16"/>
      <c r="H484" s="16"/>
      <c r="I484" s="16"/>
      <c r="J484" s="16"/>
      <c r="K484" s="16"/>
      <c r="M484" s="33" t="str">
        <f t="shared" si="7"/>
        <v/>
      </c>
    </row>
    <row r="485" spans="1:13">
      <c r="A485" s="21"/>
      <c r="B485" s="21"/>
      <c r="C485" s="21"/>
      <c r="D485" s="16"/>
      <c r="E485" s="16"/>
      <c r="F485" s="16"/>
      <c r="G485" s="16"/>
      <c r="H485" s="16"/>
      <c r="I485" s="16"/>
      <c r="J485" s="16"/>
      <c r="K485" s="16"/>
      <c r="M485" s="33" t="str">
        <f t="shared" si="7"/>
        <v/>
      </c>
    </row>
    <row r="486" spans="1:13">
      <c r="A486" s="21"/>
      <c r="B486" s="21"/>
      <c r="C486" s="21"/>
      <c r="D486" s="16"/>
      <c r="E486" s="16"/>
      <c r="F486" s="16"/>
      <c r="G486" s="16"/>
      <c r="H486" s="16"/>
      <c r="I486" s="16"/>
      <c r="J486" s="16"/>
      <c r="K486" s="16"/>
      <c r="M486" s="33" t="str">
        <f t="shared" si="7"/>
        <v/>
      </c>
    </row>
    <row r="487" spans="1:13">
      <c r="A487" s="21"/>
      <c r="B487" s="21"/>
      <c r="C487" s="21"/>
      <c r="D487" s="16"/>
      <c r="E487" s="16"/>
      <c r="F487" s="16"/>
      <c r="G487" s="16"/>
      <c r="H487" s="16"/>
      <c r="I487" s="16"/>
      <c r="J487" s="16"/>
      <c r="K487" s="16"/>
      <c r="M487" s="33" t="str">
        <f t="shared" si="7"/>
        <v/>
      </c>
    </row>
    <row r="488" spans="1:13">
      <c r="A488" s="21"/>
      <c r="B488" s="21"/>
      <c r="C488" s="21"/>
      <c r="D488" s="16"/>
      <c r="E488" s="16"/>
      <c r="F488" s="16"/>
      <c r="G488" s="16"/>
      <c r="H488" s="16"/>
      <c r="I488" s="16"/>
      <c r="J488" s="16"/>
      <c r="K488" s="16"/>
      <c r="M488" s="33" t="str">
        <f t="shared" si="7"/>
        <v/>
      </c>
    </row>
    <row r="489" spans="1:13">
      <c r="A489" s="21"/>
      <c r="B489" s="21"/>
      <c r="C489" s="21"/>
      <c r="D489" s="16"/>
      <c r="E489" s="16"/>
      <c r="F489" s="16"/>
      <c r="G489" s="16"/>
      <c r="H489" s="16"/>
      <c r="I489" s="16"/>
      <c r="J489" s="16"/>
      <c r="K489" s="16"/>
      <c r="M489" s="33" t="str">
        <f t="shared" si="7"/>
        <v/>
      </c>
    </row>
    <row r="490" spans="1:13">
      <c r="A490" s="21"/>
      <c r="B490" s="21"/>
      <c r="C490" s="21"/>
      <c r="D490" s="16"/>
      <c r="E490" s="16"/>
      <c r="F490" s="16"/>
      <c r="G490" s="16"/>
      <c r="H490" s="16"/>
      <c r="I490" s="16"/>
      <c r="J490" s="16"/>
      <c r="K490" s="16"/>
      <c r="M490" s="33" t="str">
        <f t="shared" si="7"/>
        <v/>
      </c>
    </row>
    <row r="491" spans="1:13">
      <c r="A491" s="21"/>
      <c r="B491" s="21"/>
      <c r="C491" s="21"/>
      <c r="D491" s="16"/>
      <c r="E491" s="16"/>
      <c r="F491" s="16"/>
      <c r="G491" s="16"/>
      <c r="H491" s="16"/>
      <c r="I491" s="16"/>
      <c r="J491" s="16"/>
      <c r="K491" s="16"/>
      <c r="M491" s="33" t="str">
        <f t="shared" si="7"/>
        <v/>
      </c>
    </row>
    <row r="492" spans="1:13">
      <c r="A492" s="21"/>
      <c r="B492" s="21"/>
      <c r="C492" s="21"/>
      <c r="D492" s="16"/>
      <c r="E492" s="16"/>
      <c r="F492" s="16"/>
      <c r="G492" s="16"/>
      <c r="H492" s="16"/>
      <c r="I492" s="16"/>
      <c r="J492" s="16"/>
      <c r="K492" s="16"/>
      <c r="M492" s="33" t="str">
        <f t="shared" si="7"/>
        <v/>
      </c>
    </row>
    <row r="493" spans="1:13">
      <c r="A493" s="21"/>
      <c r="B493" s="21"/>
      <c r="C493" s="21"/>
      <c r="D493" s="16"/>
      <c r="E493" s="16"/>
      <c r="F493" s="16"/>
      <c r="G493" s="16"/>
      <c r="H493" s="16"/>
      <c r="I493" s="16"/>
      <c r="J493" s="16"/>
      <c r="K493" s="16"/>
      <c r="M493" s="33" t="str">
        <f t="shared" si="7"/>
        <v/>
      </c>
    </row>
    <row r="494" spans="1:13">
      <c r="A494" s="21"/>
      <c r="B494" s="21"/>
      <c r="C494" s="21"/>
      <c r="D494" s="16"/>
      <c r="E494" s="16"/>
      <c r="F494" s="16"/>
      <c r="G494" s="16"/>
      <c r="H494" s="16"/>
      <c r="I494" s="16"/>
      <c r="J494" s="16"/>
      <c r="K494" s="16"/>
      <c r="M494" s="33" t="str">
        <f t="shared" si="7"/>
        <v/>
      </c>
    </row>
    <row r="495" spans="1:13">
      <c r="A495" s="21"/>
      <c r="B495" s="21"/>
      <c r="C495" s="21"/>
      <c r="D495" s="16"/>
      <c r="E495" s="16"/>
      <c r="F495" s="16"/>
      <c r="G495" s="16"/>
      <c r="H495" s="16"/>
      <c r="I495" s="16"/>
      <c r="J495" s="16"/>
      <c r="K495" s="16"/>
      <c r="M495" s="33" t="str">
        <f t="shared" si="7"/>
        <v/>
      </c>
    </row>
    <row r="496" spans="1:13">
      <c r="A496" s="21"/>
      <c r="B496" s="21"/>
      <c r="C496" s="21"/>
      <c r="D496" s="16"/>
      <c r="E496" s="16"/>
      <c r="F496" s="16"/>
      <c r="G496" s="16"/>
      <c r="H496" s="16"/>
      <c r="I496" s="16"/>
      <c r="J496" s="16"/>
      <c r="K496" s="16"/>
      <c r="M496" s="33" t="str">
        <f t="shared" si="7"/>
        <v/>
      </c>
    </row>
    <row r="497" spans="1:13">
      <c r="A497" s="21"/>
      <c r="B497" s="21"/>
      <c r="C497" s="21"/>
      <c r="D497" s="16"/>
      <c r="E497" s="16"/>
      <c r="F497" s="16"/>
      <c r="G497" s="16"/>
      <c r="H497" s="16"/>
      <c r="I497" s="16"/>
      <c r="J497" s="16"/>
      <c r="K497" s="16"/>
      <c r="M497" s="33" t="str">
        <f t="shared" si="7"/>
        <v/>
      </c>
    </row>
    <row r="498" spans="1:13">
      <c r="A498" s="21"/>
      <c r="B498" s="21"/>
      <c r="C498" s="21"/>
      <c r="D498" s="16"/>
      <c r="E498" s="16"/>
      <c r="F498" s="16"/>
      <c r="G498" s="16"/>
      <c r="H498" s="16"/>
      <c r="I498" s="16"/>
      <c r="J498" s="16"/>
      <c r="K498" s="16"/>
      <c r="M498" s="33" t="str">
        <f t="shared" si="7"/>
        <v/>
      </c>
    </row>
    <row r="499" spans="1:13">
      <c r="A499" s="21"/>
      <c r="B499" s="21"/>
      <c r="C499" s="21"/>
      <c r="D499" s="16"/>
      <c r="E499" s="16"/>
      <c r="F499" s="16"/>
      <c r="G499" s="16"/>
      <c r="H499" s="16"/>
      <c r="I499" s="16"/>
      <c r="J499" s="16"/>
      <c r="K499" s="16"/>
      <c r="M499" s="33" t="str">
        <f t="shared" si="7"/>
        <v/>
      </c>
    </row>
    <row r="500" spans="1:13">
      <c r="A500" s="21"/>
      <c r="B500" s="21"/>
      <c r="C500" s="21"/>
      <c r="D500" s="16"/>
      <c r="E500" s="16"/>
      <c r="F500" s="16"/>
      <c r="G500" s="16"/>
      <c r="H500" s="16"/>
      <c r="I500" s="16"/>
      <c r="J500" s="16"/>
      <c r="K500" s="16"/>
      <c r="M500" s="33"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75" priority="2">
      <formula>AND(NOT(ISBLANK(D8)), D8&lt;0)</formula>
    </cfRule>
  </conditionalFormatting>
  <conditionalFormatting sqref="K8:K500">
    <cfRule type="expression" dxfId="74" priority="1">
      <formula>AND(NOT(ISBLANK(K8)), K8&lt;0)</formula>
    </cfRule>
    <cfRule type="expression" dxfId="73" priority="3">
      <formula>NOT(K8 = (SUM(D8, E8, G8:J8) - SUM(F8)))</formula>
    </cfRule>
  </conditionalFormatting>
  <hyperlinks>
    <hyperlink ref="A1" location="'TOC'!B84" display="TOC" xr:uid="{00000000-0004-0000-4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700-000000000000}">
          <x14:formula1>
            <xm:f>_dropDownSheet!$A$24</xm:f>
          </x14:formula1>
          <xm:sqref>A8:A500</xm:sqref>
        </x14:dataValidation>
        <x14:dataValidation type="list" allowBlank="1" showInputMessage="1" showErrorMessage="1" xr:uid="{00000000-0002-0000-4700-000001000000}">
          <x14:formula1>
            <xm:f>_dropDownSheet!$A$9:$JB$9</xm:f>
          </x14:formula1>
          <xm:sqref>B8:B500</xm:sqref>
        </x14:dataValidation>
        <x14:dataValidation type="list" allowBlank="1" showInputMessage="1" showErrorMessage="1" xr:uid="{00000000-0002-0000-4700-000002000000}">
          <x14:formula1>
            <xm:f>_dropDownSheet!$A$11:$N$11</xm:f>
          </x14:formula1>
          <xm:sqref>C8:C500</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Blad82">
    <outlinePr summaryBelow="0"/>
  </sheetPr>
  <dimension ref="A1:K500"/>
  <sheetViews>
    <sheetView workbookViewId="0">
      <pane ySplit="1" topLeftCell="A2" activePane="bottomLeft" state="frozen"/>
      <selection pane="bottomLeft" activeCell="K7" sqref="K7"/>
    </sheetView>
  </sheetViews>
  <sheetFormatPr defaultRowHeight="14.5"/>
  <cols>
    <col min="1" max="9" width="15" customWidth="1"/>
    <col min="11" max="11" width="100.54296875" customWidth="1"/>
  </cols>
  <sheetData>
    <row r="1" spans="1:11" ht="15" customHeight="1">
      <c r="A1" s="11" t="s">
        <v>246</v>
      </c>
      <c r="B1" s="12" t="s">
        <v>190</v>
      </c>
    </row>
    <row r="2" spans="1:11" ht="15" customHeight="1"/>
    <row r="3" spans="1:11">
      <c r="A3" s="12"/>
      <c r="C3" s="53" t="s">
        <v>360</v>
      </c>
      <c r="D3" s="53" t="s">
        <v>252</v>
      </c>
      <c r="E3" s="53"/>
      <c r="F3" s="53"/>
      <c r="G3" s="53"/>
      <c r="H3" s="53"/>
      <c r="I3" s="53" t="s">
        <v>361</v>
      </c>
      <c r="K3" s="54" t="s">
        <v>250</v>
      </c>
    </row>
    <row r="4" spans="1:11">
      <c r="C4" s="53"/>
      <c r="D4" s="53" t="s">
        <v>254</v>
      </c>
      <c r="E4" s="53"/>
      <c r="F4" s="53" t="s">
        <v>362</v>
      </c>
      <c r="G4" s="53" t="s">
        <v>297</v>
      </c>
      <c r="H4" s="53" t="s">
        <v>257</v>
      </c>
      <c r="I4" s="53"/>
      <c r="K4" s="55"/>
    </row>
    <row r="5" spans="1:11">
      <c r="C5" s="53"/>
      <c r="D5" s="13" t="s">
        <v>363</v>
      </c>
      <c r="E5" s="13" t="s">
        <v>364</v>
      </c>
      <c r="F5" s="53"/>
      <c r="G5" s="53"/>
      <c r="H5" s="53"/>
      <c r="I5" s="53"/>
      <c r="K5" s="56"/>
    </row>
    <row r="6" spans="1:11" ht="21.5">
      <c r="A6" s="20" t="s">
        <v>275</v>
      </c>
      <c r="B6" s="20" t="s">
        <v>277</v>
      </c>
      <c r="C6" s="14" t="s">
        <v>262</v>
      </c>
      <c r="D6" s="14" t="s">
        <v>263</v>
      </c>
      <c r="E6" s="14" t="s">
        <v>264</v>
      </c>
      <c r="F6" s="14" t="s">
        <v>265</v>
      </c>
      <c r="G6" s="14" t="s">
        <v>266</v>
      </c>
      <c r="H6" s="14" t="s">
        <v>267</v>
      </c>
      <c r="I6" s="14" t="s">
        <v>268</v>
      </c>
      <c r="K6" s="32" t="s">
        <v>1019</v>
      </c>
    </row>
    <row r="7" spans="1:11" ht="20">
      <c r="A7" s="21" t="s">
        <v>365</v>
      </c>
      <c r="B7" s="21" t="s">
        <v>280</v>
      </c>
      <c r="C7" s="18"/>
      <c r="D7" s="18"/>
      <c r="E7" s="18"/>
      <c r="F7" s="18"/>
      <c r="G7" s="18"/>
      <c r="H7" s="18"/>
      <c r="I7" s="18"/>
      <c r="K7" s="33"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si="0"/>
        <v/>
      </c>
    </row>
    <row r="73" spans="1:11">
      <c r="A73" s="21"/>
      <c r="B73" s="21"/>
      <c r="C73" s="18"/>
      <c r="D73" s="18"/>
      <c r="E73" s="18"/>
      <c r="F73" s="18"/>
      <c r="G73" s="18"/>
      <c r="H73" s="18"/>
      <c r="I73" s="18"/>
      <c r="K73" s="33"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si="1"/>
        <v/>
      </c>
    </row>
    <row r="137" spans="1:11">
      <c r="A137" s="21"/>
      <c r="B137" s="21"/>
      <c r="C137" s="18"/>
      <c r="D137" s="18"/>
      <c r="E137" s="18"/>
      <c r="F137" s="18"/>
      <c r="G137" s="18"/>
      <c r="H137" s="18"/>
      <c r="I137" s="18"/>
      <c r="K137" s="33"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si="2"/>
        <v/>
      </c>
    </row>
    <row r="201" spans="1:11">
      <c r="A201" s="21"/>
      <c r="B201" s="21"/>
      <c r="C201" s="18"/>
      <c r="D201" s="18"/>
      <c r="E201" s="18"/>
      <c r="F201" s="18"/>
      <c r="G201" s="18"/>
      <c r="H201" s="18"/>
      <c r="I201" s="18"/>
      <c r="K201" s="33"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si="3"/>
        <v/>
      </c>
    </row>
    <row r="265" spans="1:11">
      <c r="A265" s="21"/>
      <c r="B265" s="21"/>
      <c r="C265" s="18"/>
      <c r="D265" s="18"/>
      <c r="E265" s="18"/>
      <c r="F265" s="18"/>
      <c r="G265" s="18"/>
      <c r="H265" s="18"/>
      <c r="I265" s="18"/>
      <c r="K265" s="33"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si="4"/>
        <v/>
      </c>
    </row>
    <row r="329" spans="1:11">
      <c r="A329" s="21"/>
      <c r="B329" s="21"/>
      <c r="C329" s="18"/>
      <c r="D329" s="18"/>
      <c r="E329" s="18"/>
      <c r="F329" s="18"/>
      <c r="G329" s="18"/>
      <c r="H329" s="18"/>
      <c r="I329" s="18"/>
      <c r="K329" s="33"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si="5"/>
        <v/>
      </c>
    </row>
    <row r="393" spans="1:11">
      <c r="A393" s="21"/>
      <c r="B393" s="21"/>
      <c r="C393" s="18"/>
      <c r="D393" s="18"/>
      <c r="E393" s="18"/>
      <c r="F393" s="18"/>
      <c r="G393" s="18"/>
      <c r="H393" s="18"/>
      <c r="I393" s="18"/>
      <c r="K393" s="33"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si="6"/>
        <v/>
      </c>
    </row>
    <row r="457" spans="1:11">
      <c r="A457" s="21"/>
      <c r="B457" s="21"/>
      <c r="C457" s="18"/>
      <c r="D457" s="18"/>
      <c r="E457" s="18"/>
      <c r="F457" s="18"/>
      <c r="G457" s="18"/>
      <c r="H457" s="18"/>
      <c r="I457" s="18"/>
      <c r="K457" s="33" t="str">
        <f t="shared" ref="K457:K499"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IF(COUNTA(C500:I500)=0,"",_xlfn.CONCAT(,
IF(NOT(I500 = (SUM(C500, E500, F500:H500) - SUM(D500))),
     " Error: Position at the end of the period is not equal to: position at the beginning of the period - premiums paid + premiums received + revaluations + other changes + rectifications.",
     ""),
IF(AND(NOT(ISBLANK(C500)), C500&lt;0),
 " Error: Position at the beginning of the period must be a positive amount.",
     ""),
IF(AND(NOT(ISBLANK(I500)), I500&lt;0),
 " Error: Position at the end of the period must be a positive amount.",
     "")                                                                                                                                                                                                                                                ))</f>
        <v/>
      </c>
    </row>
  </sheetData>
  <mergeCells count="8">
    <mergeCell ref="K3:K5"/>
    <mergeCell ref="C3:C5"/>
    <mergeCell ref="D3:H3"/>
    <mergeCell ref="I3:I5"/>
    <mergeCell ref="D4:E4"/>
    <mergeCell ref="F4:F5"/>
    <mergeCell ref="G4:G5"/>
    <mergeCell ref="H4:H5"/>
  </mergeCells>
  <conditionalFormatting sqref="C7:C500">
    <cfRule type="expression" dxfId="72" priority="2">
      <formula>AND(NOT(ISBLANK(C7)), C7&lt;0)</formula>
    </cfRule>
  </conditionalFormatting>
  <conditionalFormatting sqref="I7:I500">
    <cfRule type="expression" dxfId="71" priority="1">
      <formula>AND(NOT(ISBLANK(I7)), I7&lt;0)</formula>
    </cfRule>
    <cfRule type="expression" dxfId="70" priority="3">
      <formula>NOT(I7 = (SUM(C7, E7, F7:H7) - SUM(D7)))</formula>
    </cfRule>
  </conditionalFormatting>
  <hyperlinks>
    <hyperlink ref="A1" location="'TOC'!B94" display="TOC" xr:uid="{00000000-0004-0000-5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100-000000000000}">
          <x14:formula1>
            <xm:f>_dropDownSheet!$A$46</xm:f>
          </x14:formula1>
          <xm:sqref>A7:A500</xm:sqref>
        </x14:dataValidation>
        <x14:dataValidation type="list" allowBlank="1" showInputMessage="1" showErrorMessage="1" xr:uid="{00000000-0002-0000-5100-000001000000}">
          <x14:formula1>
            <xm:f>_dropDownSheet!$A$11:$N$11</xm:f>
          </x14:formula1>
          <xm:sqref>B7:B500</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Blad83">
    <outlinePr summaryBelow="0"/>
  </sheetPr>
  <dimension ref="A1:K500"/>
  <sheetViews>
    <sheetView workbookViewId="0">
      <pane ySplit="1" topLeftCell="A2" activePane="bottomLeft" state="frozen"/>
      <selection pane="bottomLeft" activeCell="H12" sqref="H12"/>
    </sheetView>
  </sheetViews>
  <sheetFormatPr defaultRowHeight="14.5"/>
  <cols>
    <col min="1" max="9" width="15" customWidth="1"/>
    <col min="11" max="11" width="109.36328125" customWidth="1"/>
  </cols>
  <sheetData>
    <row r="1" spans="1:11" ht="15" customHeight="1">
      <c r="A1" s="11" t="s">
        <v>246</v>
      </c>
      <c r="B1" s="12" t="s">
        <v>192</v>
      </c>
    </row>
    <row r="2" spans="1:11" ht="15" customHeight="1"/>
    <row r="3" spans="1:11">
      <c r="A3" s="12"/>
      <c r="C3" s="53" t="s">
        <v>360</v>
      </c>
      <c r="D3" s="53" t="s">
        <v>252</v>
      </c>
      <c r="E3" s="53"/>
      <c r="F3" s="53"/>
      <c r="G3" s="53"/>
      <c r="H3" s="53"/>
      <c r="I3" s="53" t="s">
        <v>361</v>
      </c>
      <c r="K3" s="54" t="s">
        <v>250</v>
      </c>
    </row>
    <row r="4" spans="1:11">
      <c r="C4" s="53"/>
      <c r="D4" s="53" t="s">
        <v>254</v>
      </c>
      <c r="E4" s="53"/>
      <c r="F4" s="53" t="s">
        <v>362</v>
      </c>
      <c r="G4" s="53" t="s">
        <v>297</v>
      </c>
      <c r="H4" s="53" t="s">
        <v>257</v>
      </c>
      <c r="I4" s="53"/>
      <c r="K4" s="55"/>
    </row>
    <row r="5" spans="1:11">
      <c r="C5" s="53"/>
      <c r="D5" s="13" t="s">
        <v>363</v>
      </c>
      <c r="E5" s="13" t="s">
        <v>364</v>
      </c>
      <c r="F5" s="53"/>
      <c r="G5" s="53"/>
      <c r="H5" s="53"/>
      <c r="I5" s="53"/>
      <c r="K5" s="56"/>
    </row>
    <row r="6" spans="1:11" ht="21.5">
      <c r="A6" s="20" t="s">
        <v>275</v>
      </c>
      <c r="B6" s="20" t="s">
        <v>276</v>
      </c>
      <c r="C6" s="14" t="s">
        <v>262</v>
      </c>
      <c r="D6" s="14" t="s">
        <v>263</v>
      </c>
      <c r="E6" s="14" t="s">
        <v>264</v>
      </c>
      <c r="F6" s="14" t="s">
        <v>265</v>
      </c>
      <c r="G6" s="14" t="s">
        <v>266</v>
      </c>
      <c r="H6" s="14" t="s">
        <v>267</v>
      </c>
      <c r="I6" s="14" t="s">
        <v>268</v>
      </c>
      <c r="K6" s="32" t="s">
        <v>1019</v>
      </c>
    </row>
    <row r="7" spans="1:11">
      <c r="A7" s="21" t="s">
        <v>365</v>
      </c>
      <c r="B7" s="21" t="s">
        <v>279</v>
      </c>
      <c r="C7" s="18"/>
      <c r="D7" s="18"/>
      <c r="E7" s="18"/>
      <c r="F7" s="18"/>
      <c r="G7" s="18"/>
      <c r="H7" s="18"/>
      <c r="I7" s="18"/>
      <c r="K7" s="33"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si="0"/>
        <v/>
      </c>
    </row>
    <row r="73" spans="1:11">
      <c r="A73" s="21"/>
      <c r="B73" s="21"/>
      <c r="C73" s="18"/>
      <c r="D73" s="18"/>
      <c r="E73" s="18"/>
      <c r="F73" s="18"/>
      <c r="G73" s="18"/>
      <c r="H73" s="18"/>
      <c r="I73" s="18"/>
      <c r="K73" s="33"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si="1"/>
        <v/>
      </c>
    </row>
    <row r="137" spans="1:11">
      <c r="A137" s="21"/>
      <c r="B137" s="21"/>
      <c r="C137" s="18"/>
      <c r="D137" s="18"/>
      <c r="E137" s="18"/>
      <c r="F137" s="18"/>
      <c r="G137" s="18"/>
      <c r="H137" s="18"/>
      <c r="I137" s="18"/>
      <c r="K137" s="33"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si="2"/>
        <v/>
      </c>
    </row>
    <row r="201" spans="1:11">
      <c r="A201" s="21"/>
      <c r="B201" s="21"/>
      <c r="C201" s="18"/>
      <c r="D201" s="18"/>
      <c r="E201" s="18"/>
      <c r="F201" s="18"/>
      <c r="G201" s="18"/>
      <c r="H201" s="18"/>
      <c r="I201" s="18"/>
      <c r="K201" s="33"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si="3"/>
        <v/>
      </c>
    </row>
    <row r="265" spans="1:11">
      <c r="A265" s="21"/>
      <c r="B265" s="21"/>
      <c r="C265" s="18"/>
      <c r="D265" s="18"/>
      <c r="E265" s="18"/>
      <c r="F265" s="18"/>
      <c r="G265" s="18"/>
      <c r="H265" s="18"/>
      <c r="I265" s="18"/>
      <c r="K265" s="33"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si="4"/>
        <v/>
      </c>
    </row>
    <row r="329" spans="1:11">
      <c r="A329" s="21"/>
      <c r="B329" s="21"/>
      <c r="C329" s="18"/>
      <c r="D329" s="18"/>
      <c r="E329" s="18"/>
      <c r="F329" s="18"/>
      <c r="G329" s="18"/>
      <c r="H329" s="18"/>
      <c r="I329" s="18"/>
      <c r="K329" s="33"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si="5"/>
        <v/>
      </c>
    </row>
    <row r="393" spans="1:11">
      <c r="A393" s="21"/>
      <c r="B393" s="21"/>
      <c r="C393" s="18"/>
      <c r="D393" s="18"/>
      <c r="E393" s="18"/>
      <c r="F393" s="18"/>
      <c r="G393" s="18"/>
      <c r="H393" s="18"/>
      <c r="I393" s="18"/>
      <c r="K393" s="33"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si="6"/>
        <v/>
      </c>
    </row>
    <row r="457" spans="1:11">
      <c r="A457" s="21"/>
      <c r="B457" s="21"/>
      <c r="C457" s="18"/>
      <c r="D457" s="18"/>
      <c r="E457" s="18"/>
      <c r="F457" s="18"/>
      <c r="G457" s="18"/>
      <c r="H457" s="18"/>
      <c r="I457" s="18"/>
      <c r="K457" s="33"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69" priority="2">
      <formula>AND(NOT(ISBLANK(C7)), C7&lt;0)</formula>
    </cfRule>
  </conditionalFormatting>
  <conditionalFormatting sqref="I7:I500">
    <cfRule type="expression" dxfId="68" priority="1">
      <formula>AND(NOT(ISBLANK(I7)), I7&lt;0)</formula>
    </cfRule>
    <cfRule type="expression" dxfId="67" priority="3">
      <formula>NOT(I7 = (SUM(C7, E7, F7:H7) - SUM(D7)))</formula>
    </cfRule>
  </conditionalFormatting>
  <hyperlinks>
    <hyperlink ref="A1" location="'TOC'!B95" display="TOC" xr:uid="{00000000-0004-0000-5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200-000000000000}">
          <x14:formula1>
            <xm:f>_dropDownSheet!$A$46</xm:f>
          </x14:formula1>
          <xm:sqref>A7:A500</xm:sqref>
        </x14:dataValidation>
        <x14:dataValidation type="list" allowBlank="1" showInputMessage="1" showErrorMessage="1" xr:uid="{00000000-0002-0000-5200-000001000000}">
          <x14:formula1>
            <xm:f>_dropDownSheet!$A$5:$JA$5</xm:f>
          </x14:formula1>
          <xm:sqref>B7:B500</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Blad84">
    <outlinePr summaryBelow="0"/>
  </sheetPr>
  <dimension ref="A1:K500"/>
  <sheetViews>
    <sheetView workbookViewId="0">
      <pane ySplit="1" topLeftCell="A2" activePane="bottomLeft" state="frozen"/>
      <selection pane="bottomLeft" activeCell="E23" sqref="E23"/>
    </sheetView>
  </sheetViews>
  <sheetFormatPr defaultRowHeight="14.5"/>
  <cols>
    <col min="1" max="9" width="15" customWidth="1"/>
    <col min="11" max="11" width="109.453125" customWidth="1"/>
  </cols>
  <sheetData>
    <row r="1" spans="1:11" ht="15" customHeight="1">
      <c r="A1" s="11" t="s">
        <v>246</v>
      </c>
      <c r="B1" s="12" t="s">
        <v>194</v>
      </c>
    </row>
    <row r="2" spans="1:11" ht="15" customHeight="1"/>
    <row r="3" spans="1:11">
      <c r="A3" s="12"/>
      <c r="C3" s="53" t="s">
        <v>360</v>
      </c>
      <c r="D3" s="53" t="s">
        <v>252</v>
      </c>
      <c r="E3" s="53"/>
      <c r="F3" s="53"/>
      <c r="G3" s="53"/>
      <c r="H3" s="53"/>
      <c r="I3" s="53" t="s">
        <v>361</v>
      </c>
      <c r="K3" s="54" t="s">
        <v>250</v>
      </c>
    </row>
    <row r="4" spans="1:11">
      <c r="C4" s="53"/>
      <c r="D4" s="53" t="s">
        <v>254</v>
      </c>
      <c r="E4" s="53"/>
      <c r="F4" s="53" t="s">
        <v>362</v>
      </c>
      <c r="G4" s="53" t="s">
        <v>297</v>
      </c>
      <c r="H4" s="53" t="s">
        <v>257</v>
      </c>
      <c r="I4" s="53"/>
      <c r="K4" s="55"/>
    </row>
    <row r="5" spans="1:11">
      <c r="C5" s="53"/>
      <c r="D5" s="13" t="s">
        <v>363</v>
      </c>
      <c r="E5" s="13" t="s">
        <v>364</v>
      </c>
      <c r="F5" s="53"/>
      <c r="G5" s="53"/>
      <c r="H5" s="53"/>
      <c r="I5" s="53"/>
      <c r="K5" s="56"/>
    </row>
    <row r="6" spans="1:11" ht="20">
      <c r="A6" s="20" t="s">
        <v>275</v>
      </c>
      <c r="B6" s="20" t="s">
        <v>277</v>
      </c>
      <c r="C6" s="14" t="s">
        <v>262</v>
      </c>
      <c r="D6" s="14" t="s">
        <v>263</v>
      </c>
      <c r="E6" s="14" t="s">
        <v>264</v>
      </c>
      <c r="F6" s="14" t="s">
        <v>265</v>
      </c>
      <c r="G6" s="14" t="s">
        <v>266</v>
      </c>
      <c r="H6" s="14" t="s">
        <v>267</v>
      </c>
      <c r="I6" s="14" t="s">
        <v>268</v>
      </c>
      <c r="K6" s="32" t="s">
        <v>271</v>
      </c>
    </row>
    <row r="7" spans="1:11" ht="20">
      <c r="A7" s="21" t="s">
        <v>365</v>
      </c>
      <c r="B7" s="21" t="s">
        <v>280</v>
      </c>
      <c r="C7" s="18"/>
      <c r="D7" s="18"/>
      <c r="E7" s="18"/>
      <c r="F7" s="18"/>
      <c r="G7" s="18"/>
      <c r="H7" s="18"/>
      <c r="I7" s="18"/>
      <c r="K7" s="33"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si="0"/>
        <v/>
      </c>
    </row>
    <row r="73" spans="1:11">
      <c r="A73" s="21"/>
      <c r="B73" s="21"/>
      <c r="C73" s="18"/>
      <c r="D73" s="18"/>
      <c r="E73" s="18"/>
      <c r="F73" s="18"/>
      <c r="G73" s="18"/>
      <c r="H73" s="18"/>
      <c r="I73" s="18"/>
      <c r="K73" s="33"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si="1"/>
        <v/>
      </c>
    </row>
    <row r="137" spans="1:11">
      <c r="A137" s="21"/>
      <c r="B137" s="21"/>
      <c r="C137" s="18"/>
      <c r="D137" s="18"/>
      <c r="E137" s="18"/>
      <c r="F137" s="18"/>
      <c r="G137" s="18"/>
      <c r="H137" s="18"/>
      <c r="I137" s="18"/>
      <c r="K137" s="33"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si="2"/>
        <v/>
      </c>
    </row>
    <row r="201" spans="1:11">
      <c r="A201" s="21"/>
      <c r="B201" s="21"/>
      <c r="C201" s="18"/>
      <c r="D201" s="18"/>
      <c r="E201" s="18"/>
      <c r="F201" s="18"/>
      <c r="G201" s="18"/>
      <c r="H201" s="18"/>
      <c r="I201" s="18"/>
      <c r="K201" s="33"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si="3"/>
        <v/>
      </c>
    </row>
    <row r="265" spans="1:11">
      <c r="A265" s="21"/>
      <c r="B265" s="21"/>
      <c r="C265" s="18"/>
      <c r="D265" s="18"/>
      <c r="E265" s="18"/>
      <c r="F265" s="18"/>
      <c r="G265" s="18"/>
      <c r="H265" s="18"/>
      <c r="I265" s="18"/>
      <c r="K265" s="33"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si="4"/>
        <v/>
      </c>
    </row>
    <row r="329" spans="1:11">
      <c r="A329" s="21"/>
      <c r="B329" s="21"/>
      <c r="C329" s="18"/>
      <c r="D329" s="18"/>
      <c r="E329" s="18"/>
      <c r="F329" s="18"/>
      <c r="G329" s="18"/>
      <c r="H329" s="18"/>
      <c r="I329" s="18"/>
      <c r="K329" s="33"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si="5"/>
        <v/>
      </c>
    </row>
    <row r="393" spans="1:11">
      <c r="A393" s="21"/>
      <c r="B393" s="21"/>
      <c r="C393" s="18"/>
      <c r="D393" s="18"/>
      <c r="E393" s="18"/>
      <c r="F393" s="18"/>
      <c r="G393" s="18"/>
      <c r="H393" s="18"/>
      <c r="I393" s="18"/>
      <c r="K393" s="33"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si="6"/>
        <v/>
      </c>
    </row>
    <row r="457" spans="1:11">
      <c r="A457" s="21"/>
      <c r="B457" s="21"/>
      <c r="C457" s="18"/>
      <c r="D457" s="18"/>
      <c r="E457" s="18"/>
      <c r="F457" s="18"/>
      <c r="G457" s="18"/>
      <c r="H457" s="18"/>
      <c r="I457" s="18"/>
      <c r="K457" s="33"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66" priority="2">
      <formula>AND(NOT(ISBLANK(C7)), C7&lt;0)</formula>
    </cfRule>
  </conditionalFormatting>
  <conditionalFormatting sqref="I7:I500">
    <cfRule type="expression" dxfId="65" priority="1">
      <formula>AND(NOT(ISBLANK(I7)), I7&lt;0)</formula>
    </cfRule>
    <cfRule type="expression" dxfId="64" priority="3">
      <formula>NOT(I7 = (SUM(C7, E7, F7:H7) - SUM(D7)))</formula>
    </cfRule>
  </conditionalFormatting>
  <hyperlinks>
    <hyperlink ref="A1" location="'TOC'!B96" display="TOC" xr:uid="{00000000-0004-0000-5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300-000000000000}">
          <x14:formula1>
            <xm:f>_dropDownSheet!$A$47:$B$47</xm:f>
          </x14:formula1>
          <xm:sqref>A7:A500</xm:sqref>
        </x14:dataValidation>
        <x14:dataValidation type="list" allowBlank="1" showInputMessage="1" showErrorMessage="1" xr:uid="{00000000-0002-0000-5300-000001000000}">
          <x14:formula1>
            <xm:f>_dropDownSheet!$A$11:$N$11</xm:f>
          </x14:formula1>
          <xm:sqref>B7:B500</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Blad85">
    <outlinePr summaryBelow="0"/>
  </sheetPr>
  <dimension ref="A1:K500"/>
  <sheetViews>
    <sheetView workbookViewId="0">
      <pane ySplit="1" topLeftCell="A2" activePane="bottomLeft" state="frozen"/>
      <selection pane="bottomLeft" activeCell="C15" sqref="C15"/>
    </sheetView>
  </sheetViews>
  <sheetFormatPr defaultRowHeight="14.5"/>
  <cols>
    <col min="1" max="9" width="15" customWidth="1"/>
    <col min="11" max="11" width="103.7265625" customWidth="1"/>
  </cols>
  <sheetData>
    <row r="1" spans="1:11" ht="15" customHeight="1">
      <c r="A1" s="11" t="s">
        <v>246</v>
      </c>
      <c r="B1" s="12" t="s">
        <v>196</v>
      </c>
    </row>
    <row r="2" spans="1:11" ht="15" customHeight="1"/>
    <row r="3" spans="1:11">
      <c r="A3" s="12"/>
      <c r="C3" s="53" t="s">
        <v>360</v>
      </c>
      <c r="D3" s="53" t="s">
        <v>252</v>
      </c>
      <c r="E3" s="53"/>
      <c r="F3" s="53"/>
      <c r="G3" s="53"/>
      <c r="H3" s="53"/>
      <c r="I3" s="53" t="s">
        <v>361</v>
      </c>
      <c r="K3" s="54" t="s">
        <v>250</v>
      </c>
    </row>
    <row r="4" spans="1:11">
      <c r="C4" s="53"/>
      <c r="D4" s="53" t="s">
        <v>254</v>
      </c>
      <c r="E4" s="53"/>
      <c r="F4" s="53" t="s">
        <v>362</v>
      </c>
      <c r="G4" s="53" t="s">
        <v>297</v>
      </c>
      <c r="H4" s="53" t="s">
        <v>257</v>
      </c>
      <c r="I4" s="53"/>
      <c r="K4" s="55"/>
    </row>
    <row r="5" spans="1:11">
      <c r="C5" s="53"/>
      <c r="D5" s="13" t="s">
        <v>363</v>
      </c>
      <c r="E5" s="13" t="s">
        <v>364</v>
      </c>
      <c r="F5" s="53"/>
      <c r="G5" s="53"/>
      <c r="H5" s="53"/>
      <c r="I5" s="53"/>
      <c r="K5" s="56"/>
    </row>
    <row r="6" spans="1:11" ht="21.5">
      <c r="A6" s="20" t="s">
        <v>275</v>
      </c>
      <c r="B6" s="20" t="s">
        <v>276</v>
      </c>
      <c r="C6" s="14" t="s">
        <v>262</v>
      </c>
      <c r="D6" s="14" t="s">
        <v>263</v>
      </c>
      <c r="E6" s="14" t="s">
        <v>264</v>
      </c>
      <c r="F6" s="14" t="s">
        <v>265</v>
      </c>
      <c r="G6" s="14" t="s">
        <v>266</v>
      </c>
      <c r="H6" s="14" t="s">
        <v>267</v>
      </c>
      <c r="I6" s="14" t="s">
        <v>268</v>
      </c>
      <c r="K6" s="32" t="s">
        <v>1019</v>
      </c>
    </row>
    <row r="7" spans="1:11">
      <c r="A7" s="21" t="s">
        <v>365</v>
      </c>
      <c r="B7" s="21" t="s">
        <v>279</v>
      </c>
      <c r="C7" s="18"/>
      <c r="D7" s="18"/>
      <c r="E7" s="18"/>
      <c r="F7" s="18"/>
      <c r="G7" s="18"/>
      <c r="H7" s="18"/>
      <c r="I7" s="18"/>
      <c r="K7" s="33"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si="0"/>
        <v/>
      </c>
    </row>
    <row r="73" spans="1:11">
      <c r="A73" s="21"/>
      <c r="B73" s="21"/>
      <c r="C73" s="18"/>
      <c r="D73" s="18"/>
      <c r="E73" s="18"/>
      <c r="F73" s="18"/>
      <c r="G73" s="18"/>
      <c r="H73" s="18"/>
      <c r="I73" s="18"/>
      <c r="K73" s="33"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si="1"/>
        <v/>
      </c>
    </row>
    <row r="137" spans="1:11">
      <c r="A137" s="21"/>
      <c r="B137" s="21"/>
      <c r="C137" s="18"/>
      <c r="D137" s="18"/>
      <c r="E137" s="18"/>
      <c r="F137" s="18"/>
      <c r="G137" s="18"/>
      <c r="H137" s="18"/>
      <c r="I137" s="18"/>
      <c r="K137" s="33"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si="2"/>
        <v/>
      </c>
    </row>
    <row r="201" spans="1:11">
      <c r="A201" s="21"/>
      <c r="B201" s="21"/>
      <c r="C201" s="18"/>
      <c r="D201" s="18"/>
      <c r="E201" s="18"/>
      <c r="F201" s="18"/>
      <c r="G201" s="18"/>
      <c r="H201" s="18"/>
      <c r="I201" s="18"/>
      <c r="K201" s="33"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si="3"/>
        <v/>
      </c>
    </row>
    <row r="265" spans="1:11">
      <c r="A265" s="21"/>
      <c r="B265" s="21"/>
      <c r="C265" s="18"/>
      <c r="D265" s="18"/>
      <c r="E265" s="18"/>
      <c r="F265" s="18"/>
      <c r="G265" s="18"/>
      <c r="H265" s="18"/>
      <c r="I265" s="18"/>
      <c r="K265" s="33"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si="4"/>
        <v/>
      </c>
    </row>
    <row r="329" spans="1:11">
      <c r="A329" s="21"/>
      <c r="B329" s="21"/>
      <c r="C329" s="18"/>
      <c r="D329" s="18"/>
      <c r="E329" s="18"/>
      <c r="F329" s="18"/>
      <c r="G329" s="18"/>
      <c r="H329" s="18"/>
      <c r="I329" s="18"/>
      <c r="K329" s="33"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si="5"/>
        <v/>
      </c>
    </row>
    <row r="393" spans="1:11">
      <c r="A393" s="21"/>
      <c r="B393" s="21"/>
      <c r="C393" s="18"/>
      <c r="D393" s="18"/>
      <c r="E393" s="18"/>
      <c r="F393" s="18"/>
      <c r="G393" s="18"/>
      <c r="H393" s="18"/>
      <c r="I393" s="18"/>
      <c r="K393" s="33"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si="6"/>
        <v/>
      </c>
    </row>
    <row r="457" spans="1:11">
      <c r="A457" s="21"/>
      <c r="B457" s="21"/>
      <c r="C457" s="18"/>
      <c r="D457" s="18"/>
      <c r="E457" s="18"/>
      <c r="F457" s="18"/>
      <c r="G457" s="18"/>
      <c r="H457" s="18"/>
      <c r="I457" s="18"/>
      <c r="K457" s="33"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63" priority="2">
      <formula>AND(NOT(ISBLANK(C7)), C7&lt;0)</formula>
    </cfRule>
  </conditionalFormatting>
  <conditionalFormatting sqref="I7:I500">
    <cfRule type="expression" dxfId="62" priority="1">
      <formula>AND(NOT(ISBLANK(I7)), I7&lt;0)</formula>
    </cfRule>
    <cfRule type="expression" dxfId="61" priority="3">
      <formula>NOT(I7 = (SUM(C7, E7, F7:H7) - SUM(D7)))</formula>
    </cfRule>
  </conditionalFormatting>
  <hyperlinks>
    <hyperlink ref="A1" location="'TOC'!B97" display="TOC" xr:uid="{00000000-0004-0000-5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400-000000000000}">
          <x14:formula1>
            <xm:f>_dropDownSheet!$A$47:$B$47</xm:f>
          </x14:formula1>
          <xm:sqref>A7:A500</xm:sqref>
        </x14:dataValidation>
        <x14:dataValidation type="list" allowBlank="1" showInputMessage="1" showErrorMessage="1" xr:uid="{00000000-0002-0000-5400-000001000000}">
          <x14:formula1>
            <xm:f>_dropDownSheet!$A$5:$JA$5</xm:f>
          </x14:formula1>
          <xm:sqref>B7:B500</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Blad86">
    <outlinePr summaryBelow="0"/>
  </sheetPr>
  <dimension ref="A1:D500"/>
  <sheetViews>
    <sheetView workbookViewId="0">
      <pane ySplit="1" topLeftCell="A2" activePane="bottomLeft" state="frozen"/>
      <selection pane="bottomLeft" activeCell="I11" sqref="I11"/>
    </sheetView>
  </sheetViews>
  <sheetFormatPr defaultRowHeight="14.5"/>
  <cols>
    <col min="1" max="4" width="15" customWidth="1"/>
  </cols>
  <sheetData>
    <row r="1" spans="1:4" ht="15" customHeight="1">
      <c r="A1" s="11" t="s">
        <v>246</v>
      </c>
      <c r="B1" s="12" t="s">
        <v>198</v>
      </c>
    </row>
    <row r="2" spans="1:4" ht="15" customHeight="1"/>
    <row r="3" spans="1:4">
      <c r="A3" s="12"/>
      <c r="C3" s="53" t="s">
        <v>252</v>
      </c>
      <c r="D3" s="53"/>
    </row>
    <row r="4" spans="1:4">
      <c r="C4" s="53" t="s">
        <v>254</v>
      </c>
      <c r="D4" s="53"/>
    </row>
    <row r="5" spans="1:4">
      <c r="C5" s="13" t="s">
        <v>363</v>
      </c>
      <c r="D5" s="13" t="s">
        <v>364</v>
      </c>
    </row>
    <row r="6" spans="1:4" ht="20">
      <c r="A6" s="20" t="s">
        <v>275</v>
      </c>
      <c r="B6" s="20" t="s">
        <v>277</v>
      </c>
      <c r="C6" s="14" t="s">
        <v>262</v>
      </c>
      <c r="D6" s="14" t="s">
        <v>263</v>
      </c>
    </row>
    <row r="7" spans="1:4" ht="20">
      <c r="A7" s="21" t="s">
        <v>366</v>
      </c>
      <c r="B7" s="21" t="s">
        <v>367</v>
      </c>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98" display="TOC" xr:uid="{00000000-0004-0000-5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500-000000000000}">
          <x14:formula1>
            <xm:f>_dropDownSheet!$A$48</xm:f>
          </x14:formula1>
          <xm:sqref>A7:A500</xm:sqref>
        </x14:dataValidation>
        <x14:dataValidation type="list" allowBlank="1" showInputMessage="1" showErrorMessage="1" xr:uid="{00000000-0002-0000-5500-000001000000}">
          <x14:formula1>
            <xm:f>_dropDownSheet!$A$49:$B$49</xm:f>
          </x14:formula1>
          <xm:sqref>B7:B500</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Blad87">
    <outlinePr summaryBelow="0"/>
  </sheetPr>
  <dimension ref="A1:D500"/>
  <sheetViews>
    <sheetView workbookViewId="0">
      <pane ySplit="1" topLeftCell="A2" activePane="bottomLeft" state="frozen"/>
      <selection pane="bottomLeft" activeCell="B10" sqref="B10"/>
    </sheetView>
  </sheetViews>
  <sheetFormatPr defaultRowHeight="14.5"/>
  <cols>
    <col min="1" max="4" width="15" customWidth="1"/>
  </cols>
  <sheetData>
    <row r="1" spans="1:4" ht="15" customHeight="1">
      <c r="A1" s="11" t="s">
        <v>246</v>
      </c>
      <c r="B1" s="12" t="s">
        <v>200</v>
      </c>
    </row>
    <row r="2" spans="1:4" ht="15" customHeight="1"/>
    <row r="3" spans="1:4">
      <c r="A3" s="12"/>
      <c r="C3" s="53" t="s">
        <v>252</v>
      </c>
      <c r="D3" s="53"/>
    </row>
    <row r="4" spans="1:4">
      <c r="C4" s="53" t="s">
        <v>254</v>
      </c>
      <c r="D4" s="53"/>
    </row>
    <row r="5" spans="1:4">
      <c r="C5" s="13" t="s">
        <v>363</v>
      </c>
      <c r="D5" s="13" t="s">
        <v>364</v>
      </c>
    </row>
    <row r="6" spans="1:4" ht="20">
      <c r="A6" s="20" t="s">
        <v>275</v>
      </c>
      <c r="B6" s="20" t="s">
        <v>276</v>
      </c>
      <c r="C6" s="14" t="s">
        <v>262</v>
      </c>
      <c r="D6" s="14" t="s">
        <v>263</v>
      </c>
    </row>
    <row r="7" spans="1:4">
      <c r="A7" s="21" t="s">
        <v>366</v>
      </c>
      <c r="B7" s="21" t="s">
        <v>279</v>
      </c>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99" display="TOC" xr:uid="{00000000-0004-0000-5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600-000000000000}">
          <x14:formula1>
            <xm:f>_dropDownSheet!$A$48</xm:f>
          </x14:formula1>
          <xm:sqref>A7:A500</xm:sqref>
        </x14:dataValidation>
        <x14:dataValidation type="list" allowBlank="1" showInputMessage="1" showErrorMessage="1" xr:uid="{00000000-0002-0000-5600-000001000000}">
          <x14:formula1>
            <xm:f>_dropDownSheet!$A$5:$JA$5</xm:f>
          </x14:formula1>
          <xm:sqref>B7:B500</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Blad88">
    <outlinePr summaryBelow="0"/>
  </sheetPr>
  <dimension ref="A1:M500"/>
  <sheetViews>
    <sheetView workbookViewId="0">
      <pane ySplit="1" topLeftCell="A2" activePane="bottomLeft" state="frozen"/>
      <selection pane="bottomLeft" activeCell="C29" sqref="C29"/>
    </sheetView>
  </sheetViews>
  <sheetFormatPr defaultRowHeight="14.5"/>
  <cols>
    <col min="1" max="11" width="15" customWidth="1"/>
    <col min="13" max="13" width="110.453125" customWidth="1"/>
  </cols>
  <sheetData>
    <row r="1" spans="1:13" ht="15" customHeight="1">
      <c r="A1" s="11" t="s">
        <v>246</v>
      </c>
      <c r="B1" s="12" t="s">
        <v>202</v>
      </c>
    </row>
    <row r="2" spans="1:13" ht="15" customHeight="1"/>
    <row r="3" spans="1:13">
      <c r="A3" s="12"/>
      <c r="C3" s="53" t="s">
        <v>360</v>
      </c>
      <c r="D3" s="53"/>
      <c r="E3" s="53" t="s">
        <v>252</v>
      </c>
      <c r="F3" s="53"/>
      <c r="G3" s="53"/>
      <c r="H3" s="53"/>
      <c r="I3" s="53"/>
      <c r="J3" s="53" t="s">
        <v>361</v>
      </c>
      <c r="K3" s="53"/>
      <c r="M3" s="54" t="s">
        <v>250</v>
      </c>
    </row>
    <row r="4" spans="1:13">
      <c r="C4" s="53" t="s">
        <v>247</v>
      </c>
      <c r="D4" s="53" t="s">
        <v>336</v>
      </c>
      <c r="E4" s="53" t="s">
        <v>254</v>
      </c>
      <c r="F4" s="53"/>
      <c r="G4" s="53" t="s">
        <v>362</v>
      </c>
      <c r="H4" s="53" t="s">
        <v>297</v>
      </c>
      <c r="I4" s="53" t="s">
        <v>257</v>
      </c>
      <c r="J4" s="53" t="s">
        <v>247</v>
      </c>
      <c r="K4" s="53" t="s">
        <v>336</v>
      </c>
      <c r="M4" s="55"/>
    </row>
    <row r="5" spans="1:13">
      <c r="C5" s="53"/>
      <c r="D5" s="53"/>
      <c r="E5" s="13" t="s">
        <v>368</v>
      </c>
      <c r="F5" s="13" t="s">
        <v>369</v>
      </c>
      <c r="G5" s="53"/>
      <c r="H5" s="53"/>
      <c r="I5" s="53"/>
      <c r="J5" s="53"/>
      <c r="K5" s="53"/>
      <c r="M5" s="56"/>
    </row>
    <row r="6" spans="1:13" ht="21.5">
      <c r="A6" s="20" t="s">
        <v>275</v>
      </c>
      <c r="B6" s="20" t="s">
        <v>277</v>
      </c>
      <c r="C6" s="14" t="s">
        <v>262</v>
      </c>
      <c r="D6" s="14" t="s">
        <v>263</v>
      </c>
      <c r="E6" s="14" t="s">
        <v>264</v>
      </c>
      <c r="F6" s="14" t="s">
        <v>265</v>
      </c>
      <c r="G6" s="14" t="s">
        <v>266</v>
      </c>
      <c r="H6" s="14" t="s">
        <v>267</v>
      </c>
      <c r="I6" s="14" t="s">
        <v>268</v>
      </c>
      <c r="J6" s="14" t="s">
        <v>269</v>
      </c>
      <c r="K6" s="14" t="s">
        <v>270</v>
      </c>
      <c r="M6" s="32" t="s">
        <v>1019</v>
      </c>
    </row>
    <row r="7" spans="1:13" ht="20">
      <c r="A7" s="21" t="s">
        <v>370</v>
      </c>
      <c r="B7" s="21" t="s">
        <v>280</v>
      </c>
      <c r="C7" s="18"/>
      <c r="D7" s="18"/>
      <c r="E7" s="18"/>
      <c r="F7" s="18"/>
      <c r="G7" s="18"/>
      <c r="H7" s="18"/>
      <c r="I7" s="18"/>
      <c r="J7" s="18"/>
      <c r="K7" s="18"/>
      <c r="M7" s="33"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1"/>
      <c r="B8" s="21"/>
      <c r="C8" s="18"/>
      <c r="D8" s="18"/>
      <c r="E8" s="18"/>
      <c r="F8" s="18"/>
      <c r="G8" s="18"/>
      <c r="H8" s="18"/>
      <c r="I8" s="18"/>
      <c r="J8" s="18"/>
      <c r="K8" s="18"/>
      <c r="M8" s="33"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1"/>
      <c r="B9" s="21"/>
      <c r="C9" s="18"/>
      <c r="D9" s="18"/>
      <c r="E9" s="18"/>
      <c r="F9" s="18"/>
      <c r="G9" s="18"/>
      <c r="H9" s="18"/>
      <c r="I9" s="18"/>
      <c r="J9" s="18"/>
      <c r="K9" s="18"/>
      <c r="M9" s="33"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1"/>
      <c r="B10" s="21"/>
      <c r="C10" s="18"/>
      <c r="D10" s="18"/>
      <c r="E10" s="18"/>
      <c r="F10" s="18"/>
      <c r="G10" s="18"/>
      <c r="H10" s="18"/>
      <c r="I10" s="18"/>
      <c r="J10" s="18"/>
      <c r="K10" s="18"/>
      <c r="M10" s="33" t="str">
        <f t="shared" si="0"/>
        <v/>
      </c>
    </row>
    <row r="11" spans="1:13">
      <c r="A11" s="21"/>
      <c r="B11" s="21"/>
      <c r="C11" s="18"/>
      <c r="D11" s="18"/>
      <c r="E11" s="18"/>
      <c r="F11" s="18"/>
      <c r="G11" s="18"/>
      <c r="H11" s="18"/>
      <c r="I11" s="18"/>
      <c r="J11" s="18"/>
      <c r="K11" s="18"/>
      <c r="M11" s="33" t="str">
        <f t="shared" si="0"/>
        <v/>
      </c>
    </row>
    <row r="12" spans="1:13">
      <c r="A12" s="21"/>
      <c r="B12" s="21"/>
      <c r="C12" s="18"/>
      <c r="D12" s="18"/>
      <c r="E12" s="18"/>
      <c r="F12" s="18"/>
      <c r="G12" s="18"/>
      <c r="H12" s="18"/>
      <c r="I12" s="18"/>
      <c r="J12" s="18"/>
      <c r="K12" s="18"/>
      <c r="M12" s="33" t="str">
        <f t="shared" si="0"/>
        <v/>
      </c>
    </row>
    <row r="13" spans="1:13">
      <c r="A13" s="21"/>
      <c r="B13" s="21"/>
      <c r="C13" s="18"/>
      <c r="D13" s="18"/>
      <c r="E13" s="18"/>
      <c r="F13" s="18"/>
      <c r="G13" s="18"/>
      <c r="H13" s="18"/>
      <c r="I13" s="18"/>
      <c r="J13" s="18"/>
      <c r="K13" s="18"/>
      <c r="M13" s="33" t="str">
        <f t="shared" si="0"/>
        <v/>
      </c>
    </row>
    <row r="14" spans="1:13">
      <c r="A14" s="21"/>
      <c r="B14" s="21"/>
      <c r="C14" s="18"/>
      <c r="D14" s="18"/>
      <c r="E14" s="18"/>
      <c r="F14" s="18"/>
      <c r="G14" s="18"/>
      <c r="H14" s="18"/>
      <c r="I14" s="18"/>
      <c r="J14" s="18"/>
      <c r="K14" s="18"/>
      <c r="M14" s="33" t="str">
        <f t="shared" si="0"/>
        <v/>
      </c>
    </row>
    <row r="15" spans="1:13">
      <c r="A15" s="21"/>
      <c r="B15" s="21"/>
      <c r="C15" s="18"/>
      <c r="D15" s="18"/>
      <c r="E15" s="18"/>
      <c r="F15" s="18"/>
      <c r="G15" s="18"/>
      <c r="H15" s="18"/>
      <c r="I15" s="18"/>
      <c r="J15" s="18"/>
      <c r="K15" s="18"/>
      <c r="M15" s="33" t="str">
        <f t="shared" si="0"/>
        <v/>
      </c>
    </row>
    <row r="16" spans="1:13">
      <c r="A16" s="21"/>
      <c r="B16" s="21"/>
      <c r="C16" s="18"/>
      <c r="D16" s="18"/>
      <c r="E16" s="18"/>
      <c r="F16" s="18"/>
      <c r="G16" s="18"/>
      <c r="H16" s="18"/>
      <c r="I16" s="18"/>
      <c r="J16" s="18"/>
      <c r="K16" s="18"/>
      <c r="M16" s="33" t="str">
        <f t="shared" si="0"/>
        <v/>
      </c>
    </row>
    <row r="17" spans="1:13">
      <c r="A17" s="21"/>
      <c r="B17" s="21"/>
      <c r="C17" s="18"/>
      <c r="D17" s="18"/>
      <c r="E17" s="18"/>
      <c r="F17" s="18"/>
      <c r="G17" s="18"/>
      <c r="H17" s="18"/>
      <c r="I17" s="18"/>
      <c r="J17" s="18"/>
      <c r="K17" s="18"/>
      <c r="M17" s="33" t="str">
        <f t="shared" si="0"/>
        <v/>
      </c>
    </row>
    <row r="18" spans="1:13">
      <c r="A18" s="21"/>
      <c r="B18" s="21"/>
      <c r="C18" s="18"/>
      <c r="D18" s="18"/>
      <c r="E18" s="18"/>
      <c r="F18" s="18"/>
      <c r="G18" s="18"/>
      <c r="H18" s="18"/>
      <c r="I18" s="18"/>
      <c r="J18" s="18"/>
      <c r="K18" s="18"/>
      <c r="M18" s="33" t="str">
        <f t="shared" si="0"/>
        <v/>
      </c>
    </row>
    <row r="19" spans="1:13">
      <c r="A19" s="21"/>
      <c r="B19" s="21"/>
      <c r="C19" s="18"/>
      <c r="D19" s="18"/>
      <c r="E19" s="18"/>
      <c r="F19" s="18"/>
      <c r="G19" s="18"/>
      <c r="H19" s="18"/>
      <c r="I19" s="18"/>
      <c r="J19" s="18"/>
      <c r="K19" s="18"/>
      <c r="M19" s="33" t="str">
        <f t="shared" si="0"/>
        <v/>
      </c>
    </row>
    <row r="20" spans="1:13">
      <c r="A20" s="21"/>
      <c r="B20" s="21"/>
      <c r="C20" s="18"/>
      <c r="D20" s="18"/>
      <c r="E20" s="18"/>
      <c r="F20" s="18"/>
      <c r="G20" s="18"/>
      <c r="H20" s="18"/>
      <c r="I20" s="18"/>
      <c r="J20" s="18"/>
      <c r="K20" s="18"/>
      <c r="M20" s="33" t="str">
        <f t="shared" si="0"/>
        <v/>
      </c>
    </row>
    <row r="21" spans="1:13">
      <c r="A21" s="21"/>
      <c r="B21" s="21"/>
      <c r="C21" s="18"/>
      <c r="D21" s="18"/>
      <c r="E21" s="18"/>
      <c r="F21" s="18"/>
      <c r="G21" s="18"/>
      <c r="H21" s="18"/>
      <c r="I21" s="18"/>
      <c r="J21" s="18"/>
      <c r="K21" s="18"/>
      <c r="M21" s="33" t="str">
        <f t="shared" si="0"/>
        <v/>
      </c>
    </row>
    <row r="22" spans="1:13">
      <c r="A22" s="21"/>
      <c r="B22" s="21"/>
      <c r="C22" s="18"/>
      <c r="D22" s="18"/>
      <c r="E22" s="18"/>
      <c r="F22" s="18"/>
      <c r="G22" s="18"/>
      <c r="H22" s="18"/>
      <c r="I22" s="18"/>
      <c r="J22" s="18"/>
      <c r="K22" s="18"/>
      <c r="M22" s="33" t="str">
        <f t="shared" si="0"/>
        <v/>
      </c>
    </row>
    <row r="23" spans="1:13">
      <c r="A23" s="21"/>
      <c r="B23" s="21"/>
      <c r="C23" s="18"/>
      <c r="D23" s="18"/>
      <c r="E23" s="18"/>
      <c r="F23" s="18"/>
      <c r="G23" s="18"/>
      <c r="H23" s="18"/>
      <c r="I23" s="18"/>
      <c r="J23" s="18"/>
      <c r="K23" s="18"/>
      <c r="M23" s="33" t="str">
        <f t="shared" si="0"/>
        <v/>
      </c>
    </row>
    <row r="24" spans="1:13">
      <c r="A24" s="21"/>
      <c r="B24" s="21"/>
      <c r="C24" s="18"/>
      <c r="D24" s="18"/>
      <c r="E24" s="18"/>
      <c r="F24" s="18"/>
      <c r="G24" s="18"/>
      <c r="H24" s="18"/>
      <c r="I24" s="18"/>
      <c r="J24" s="18"/>
      <c r="K24" s="18"/>
      <c r="M24" s="33" t="str">
        <f t="shared" si="0"/>
        <v/>
      </c>
    </row>
    <row r="25" spans="1:13">
      <c r="A25" s="21"/>
      <c r="B25" s="21"/>
      <c r="C25" s="18"/>
      <c r="D25" s="18"/>
      <c r="E25" s="18"/>
      <c r="F25" s="18"/>
      <c r="G25" s="18"/>
      <c r="H25" s="18"/>
      <c r="I25" s="18"/>
      <c r="J25" s="18"/>
      <c r="K25" s="18"/>
      <c r="M25" s="33" t="str">
        <f t="shared" si="0"/>
        <v/>
      </c>
    </row>
    <row r="26" spans="1:13">
      <c r="A26" s="21"/>
      <c r="B26" s="21"/>
      <c r="C26" s="18"/>
      <c r="D26" s="18"/>
      <c r="E26" s="18"/>
      <c r="F26" s="18"/>
      <c r="G26" s="18"/>
      <c r="H26" s="18"/>
      <c r="I26" s="18"/>
      <c r="J26" s="18"/>
      <c r="K26" s="18"/>
      <c r="M26" s="33" t="str">
        <f t="shared" si="0"/>
        <v/>
      </c>
    </row>
    <row r="27" spans="1:13">
      <c r="A27" s="21"/>
      <c r="B27" s="21"/>
      <c r="C27" s="18"/>
      <c r="D27" s="18"/>
      <c r="E27" s="18"/>
      <c r="F27" s="18"/>
      <c r="G27" s="18"/>
      <c r="H27" s="18"/>
      <c r="I27" s="18"/>
      <c r="J27" s="18"/>
      <c r="K27" s="18"/>
      <c r="M27" s="33" t="str">
        <f t="shared" si="0"/>
        <v/>
      </c>
    </row>
    <row r="28" spans="1:13">
      <c r="A28" s="21"/>
      <c r="B28" s="21"/>
      <c r="C28" s="18"/>
      <c r="D28" s="18"/>
      <c r="E28" s="18"/>
      <c r="F28" s="18"/>
      <c r="G28" s="18"/>
      <c r="H28" s="18"/>
      <c r="I28" s="18"/>
      <c r="J28" s="18"/>
      <c r="K28" s="18"/>
      <c r="M28" s="33" t="str">
        <f t="shared" si="0"/>
        <v/>
      </c>
    </row>
    <row r="29" spans="1:13">
      <c r="A29" s="21"/>
      <c r="B29" s="21"/>
      <c r="C29" s="18"/>
      <c r="D29" s="18"/>
      <c r="E29" s="18"/>
      <c r="F29" s="18"/>
      <c r="G29" s="18"/>
      <c r="H29" s="18"/>
      <c r="I29" s="18"/>
      <c r="J29" s="18"/>
      <c r="K29" s="18"/>
      <c r="M29" s="33" t="str">
        <f t="shared" si="0"/>
        <v/>
      </c>
    </row>
    <row r="30" spans="1:13">
      <c r="A30" s="21"/>
      <c r="B30" s="21"/>
      <c r="C30" s="18"/>
      <c r="D30" s="18"/>
      <c r="E30" s="18"/>
      <c r="F30" s="18"/>
      <c r="G30" s="18"/>
      <c r="H30" s="18"/>
      <c r="I30" s="18"/>
      <c r="J30" s="18"/>
      <c r="K30" s="18"/>
      <c r="M30" s="33" t="str">
        <f t="shared" si="0"/>
        <v/>
      </c>
    </row>
    <row r="31" spans="1:13">
      <c r="A31" s="21"/>
      <c r="B31" s="21"/>
      <c r="C31" s="18"/>
      <c r="D31" s="18"/>
      <c r="E31" s="18"/>
      <c r="F31" s="18"/>
      <c r="G31" s="18"/>
      <c r="H31" s="18"/>
      <c r="I31" s="18"/>
      <c r="J31" s="18"/>
      <c r="K31" s="18"/>
      <c r="M31" s="33" t="str">
        <f t="shared" si="0"/>
        <v/>
      </c>
    </row>
    <row r="32" spans="1:13">
      <c r="A32" s="21"/>
      <c r="B32" s="21"/>
      <c r="C32" s="18"/>
      <c r="D32" s="18"/>
      <c r="E32" s="18"/>
      <c r="F32" s="18"/>
      <c r="G32" s="18"/>
      <c r="H32" s="18"/>
      <c r="I32" s="18"/>
      <c r="J32" s="18"/>
      <c r="K32" s="18"/>
      <c r="M32" s="33" t="str">
        <f t="shared" si="0"/>
        <v/>
      </c>
    </row>
    <row r="33" spans="1:13">
      <c r="A33" s="21"/>
      <c r="B33" s="21"/>
      <c r="C33" s="18"/>
      <c r="D33" s="18"/>
      <c r="E33" s="18"/>
      <c r="F33" s="18"/>
      <c r="G33" s="18"/>
      <c r="H33" s="18"/>
      <c r="I33" s="18"/>
      <c r="J33" s="18"/>
      <c r="K33" s="18"/>
      <c r="M33" s="33" t="str">
        <f t="shared" si="0"/>
        <v/>
      </c>
    </row>
    <row r="34" spans="1:13">
      <c r="A34" s="21"/>
      <c r="B34" s="21"/>
      <c r="C34" s="18"/>
      <c r="D34" s="18"/>
      <c r="E34" s="18"/>
      <c r="F34" s="18"/>
      <c r="G34" s="18"/>
      <c r="H34" s="18"/>
      <c r="I34" s="18"/>
      <c r="J34" s="18"/>
      <c r="K34" s="18"/>
      <c r="M34" s="33" t="str">
        <f t="shared" si="0"/>
        <v/>
      </c>
    </row>
    <row r="35" spans="1:13">
      <c r="A35" s="21"/>
      <c r="B35" s="21"/>
      <c r="C35" s="18"/>
      <c r="D35" s="18"/>
      <c r="E35" s="18"/>
      <c r="F35" s="18"/>
      <c r="G35" s="18"/>
      <c r="H35" s="18"/>
      <c r="I35" s="18"/>
      <c r="J35" s="18"/>
      <c r="K35" s="18"/>
      <c r="M35" s="33" t="str">
        <f t="shared" si="0"/>
        <v/>
      </c>
    </row>
    <row r="36" spans="1:13">
      <c r="A36" s="21"/>
      <c r="B36" s="21"/>
      <c r="C36" s="18"/>
      <c r="D36" s="18"/>
      <c r="E36" s="18"/>
      <c r="F36" s="18"/>
      <c r="G36" s="18"/>
      <c r="H36" s="18"/>
      <c r="I36" s="18"/>
      <c r="J36" s="18"/>
      <c r="K36" s="18"/>
      <c r="M36" s="33" t="str">
        <f t="shared" si="0"/>
        <v/>
      </c>
    </row>
    <row r="37" spans="1:13">
      <c r="A37" s="21"/>
      <c r="B37" s="21"/>
      <c r="C37" s="18"/>
      <c r="D37" s="18"/>
      <c r="E37" s="18"/>
      <c r="F37" s="18"/>
      <c r="G37" s="18"/>
      <c r="H37" s="18"/>
      <c r="I37" s="18"/>
      <c r="J37" s="18"/>
      <c r="K37" s="18"/>
      <c r="M37" s="33" t="str">
        <f t="shared" si="0"/>
        <v/>
      </c>
    </row>
    <row r="38" spans="1:13">
      <c r="A38" s="21"/>
      <c r="B38" s="21"/>
      <c r="C38" s="18"/>
      <c r="D38" s="18"/>
      <c r="E38" s="18"/>
      <c r="F38" s="18"/>
      <c r="G38" s="18"/>
      <c r="H38" s="18"/>
      <c r="I38" s="18"/>
      <c r="J38" s="18"/>
      <c r="K38" s="18"/>
      <c r="M38" s="33" t="str">
        <f t="shared" si="0"/>
        <v/>
      </c>
    </row>
    <row r="39" spans="1:13">
      <c r="A39" s="21"/>
      <c r="B39" s="21"/>
      <c r="C39" s="18"/>
      <c r="D39" s="18"/>
      <c r="E39" s="18"/>
      <c r="F39" s="18"/>
      <c r="G39" s="18"/>
      <c r="H39" s="18"/>
      <c r="I39" s="18"/>
      <c r="J39" s="18"/>
      <c r="K39" s="18"/>
      <c r="M39" s="33" t="str">
        <f t="shared" si="0"/>
        <v/>
      </c>
    </row>
    <row r="40" spans="1:13">
      <c r="A40" s="21"/>
      <c r="B40" s="21"/>
      <c r="C40" s="18"/>
      <c r="D40" s="18"/>
      <c r="E40" s="18"/>
      <c r="F40" s="18"/>
      <c r="G40" s="18"/>
      <c r="H40" s="18"/>
      <c r="I40" s="18"/>
      <c r="J40" s="18"/>
      <c r="K40" s="18"/>
      <c r="M40" s="33" t="str">
        <f t="shared" si="0"/>
        <v/>
      </c>
    </row>
    <row r="41" spans="1:13">
      <c r="A41" s="21"/>
      <c r="B41" s="21"/>
      <c r="C41" s="18"/>
      <c r="D41" s="18"/>
      <c r="E41" s="18"/>
      <c r="F41" s="18"/>
      <c r="G41" s="18"/>
      <c r="H41" s="18"/>
      <c r="I41" s="18"/>
      <c r="J41" s="18"/>
      <c r="K41" s="18"/>
      <c r="M41" s="33" t="str">
        <f t="shared" si="0"/>
        <v/>
      </c>
    </row>
    <row r="42" spans="1:13">
      <c r="A42" s="21"/>
      <c r="B42" s="21"/>
      <c r="C42" s="18"/>
      <c r="D42" s="18"/>
      <c r="E42" s="18"/>
      <c r="F42" s="18"/>
      <c r="G42" s="18"/>
      <c r="H42" s="18"/>
      <c r="I42" s="18"/>
      <c r="J42" s="18"/>
      <c r="K42" s="18"/>
      <c r="M42" s="33" t="str">
        <f t="shared" si="0"/>
        <v/>
      </c>
    </row>
    <row r="43" spans="1:13">
      <c r="A43" s="21"/>
      <c r="B43" s="21"/>
      <c r="C43" s="18"/>
      <c r="D43" s="18"/>
      <c r="E43" s="18"/>
      <c r="F43" s="18"/>
      <c r="G43" s="18"/>
      <c r="H43" s="18"/>
      <c r="I43" s="18"/>
      <c r="J43" s="18"/>
      <c r="K43" s="18"/>
      <c r="M43" s="33" t="str">
        <f t="shared" si="0"/>
        <v/>
      </c>
    </row>
    <row r="44" spans="1:13">
      <c r="A44" s="21"/>
      <c r="B44" s="21"/>
      <c r="C44" s="18"/>
      <c r="D44" s="18"/>
      <c r="E44" s="18"/>
      <c r="F44" s="18"/>
      <c r="G44" s="18"/>
      <c r="H44" s="18"/>
      <c r="I44" s="18"/>
      <c r="J44" s="18"/>
      <c r="K44" s="18"/>
      <c r="M44" s="33" t="str">
        <f t="shared" si="0"/>
        <v/>
      </c>
    </row>
    <row r="45" spans="1:13">
      <c r="A45" s="21"/>
      <c r="B45" s="21"/>
      <c r="C45" s="18"/>
      <c r="D45" s="18"/>
      <c r="E45" s="18"/>
      <c r="F45" s="18"/>
      <c r="G45" s="18"/>
      <c r="H45" s="18"/>
      <c r="I45" s="18"/>
      <c r="J45" s="18"/>
      <c r="K45" s="18"/>
      <c r="M45" s="33" t="str">
        <f t="shared" si="0"/>
        <v/>
      </c>
    </row>
    <row r="46" spans="1:13">
      <c r="A46" s="21"/>
      <c r="B46" s="21"/>
      <c r="C46" s="18"/>
      <c r="D46" s="18"/>
      <c r="E46" s="18"/>
      <c r="F46" s="18"/>
      <c r="G46" s="18"/>
      <c r="H46" s="18"/>
      <c r="I46" s="18"/>
      <c r="J46" s="18"/>
      <c r="K46" s="18"/>
      <c r="M46" s="33" t="str">
        <f t="shared" si="0"/>
        <v/>
      </c>
    </row>
    <row r="47" spans="1:13">
      <c r="A47" s="21"/>
      <c r="B47" s="21"/>
      <c r="C47" s="18"/>
      <c r="D47" s="18"/>
      <c r="E47" s="18"/>
      <c r="F47" s="18"/>
      <c r="G47" s="18"/>
      <c r="H47" s="18"/>
      <c r="I47" s="18"/>
      <c r="J47" s="18"/>
      <c r="K47" s="18"/>
      <c r="M47" s="33" t="str">
        <f t="shared" si="0"/>
        <v/>
      </c>
    </row>
    <row r="48" spans="1:13">
      <c r="A48" s="21"/>
      <c r="B48" s="21"/>
      <c r="C48" s="18"/>
      <c r="D48" s="18"/>
      <c r="E48" s="18"/>
      <c r="F48" s="18"/>
      <c r="G48" s="18"/>
      <c r="H48" s="18"/>
      <c r="I48" s="18"/>
      <c r="J48" s="18"/>
      <c r="K48" s="18"/>
      <c r="M48" s="33" t="str">
        <f t="shared" si="0"/>
        <v/>
      </c>
    </row>
    <row r="49" spans="1:13">
      <c r="A49" s="21"/>
      <c r="B49" s="21"/>
      <c r="C49" s="18"/>
      <c r="D49" s="18"/>
      <c r="E49" s="18"/>
      <c r="F49" s="18"/>
      <c r="G49" s="18"/>
      <c r="H49" s="18"/>
      <c r="I49" s="18"/>
      <c r="J49" s="18"/>
      <c r="K49" s="18"/>
      <c r="M49" s="33" t="str">
        <f t="shared" si="0"/>
        <v/>
      </c>
    </row>
    <row r="50" spans="1:13">
      <c r="A50" s="21"/>
      <c r="B50" s="21"/>
      <c r="C50" s="18"/>
      <c r="D50" s="18"/>
      <c r="E50" s="18"/>
      <c r="F50" s="18"/>
      <c r="G50" s="18"/>
      <c r="H50" s="18"/>
      <c r="I50" s="18"/>
      <c r="J50" s="18"/>
      <c r="K50" s="18"/>
      <c r="M50" s="33" t="str">
        <f t="shared" si="0"/>
        <v/>
      </c>
    </row>
    <row r="51" spans="1:13">
      <c r="A51" s="21"/>
      <c r="B51" s="21"/>
      <c r="C51" s="18"/>
      <c r="D51" s="18"/>
      <c r="E51" s="18"/>
      <c r="F51" s="18"/>
      <c r="G51" s="18"/>
      <c r="H51" s="18"/>
      <c r="I51" s="18"/>
      <c r="J51" s="18"/>
      <c r="K51" s="18"/>
      <c r="M51" s="33" t="str">
        <f t="shared" si="0"/>
        <v/>
      </c>
    </row>
    <row r="52" spans="1:13">
      <c r="A52" s="21"/>
      <c r="B52" s="21"/>
      <c r="C52" s="18"/>
      <c r="D52" s="18"/>
      <c r="E52" s="18"/>
      <c r="F52" s="18"/>
      <c r="G52" s="18"/>
      <c r="H52" s="18"/>
      <c r="I52" s="18"/>
      <c r="J52" s="18"/>
      <c r="K52" s="18"/>
      <c r="M52" s="33" t="str">
        <f t="shared" si="0"/>
        <v/>
      </c>
    </row>
    <row r="53" spans="1:13">
      <c r="A53" s="21"/>
      <c r="B53" s="21"/>
      <c r="C53" s="18"/>
      <c r="D53" s="18"/>
      <c r="E53" s="18"/>
      <c r="F53" s="18"/>
      <c r="G53" s="18"/>
      <c r="H53" s="18"/>
      <c r="I53" s="18"/>
      <c r="J53" s="18"/>
      <c r="K53" s="18"/>
      <c r="M53" s="33" t="str">
        <f t="shared" si="0"/>
        <v/>
      </c>
    </row>
    <row r="54" spans="1:13">
      <c r="A54" s="21"/>
      <c r="B54" s="21"/>
      <c r="C54" s="18"/>
      <c r="D54" s="18"/>
      <c r="E54" s="18"/>
      <c r="F54" s="18"/>
      <c r="G54" s="18"/>
      <c r="H54" s="18"/>
      <c r="I54" s="18"/>
      <c r="J54" s="18"/>
      <c r="K54" s="18"/>
      <c r="M54" s="33" t="str">
        <f t="shared" si="0"/>
        <v/>
      </c>
    </row>
    <row r="55" spans="1:13">
      <c r="A55" s="21"/>
      <c r="B55" s="21"/>
      <c r="C55" s="18"/>
      <c r="D55" s="18"/>
      <c r="E55" s="18"/>
      <c r="F55" s="18"/>
      <c r="G55" s="18"/>
      <c r="H55" s="18"/>
      <c r="I55" s="18"/>
      <c r="J55" s="18"/>
      <c r="K55" s="18"/>
      <c r="M55" s="33" t="str">
        <f t="shared" si="0"/>
        <v/>
      </c>
    </row>
    <row r="56" spans="1:13">
      <c r="A56" s="21"/>
      <c r="B56" s="21"/>
      <c r="C56" s="18"/>
      <c r="D56" s="18"/>
      <c r="E56" s="18"/>
      <c r="F56" s="18"/>
      <c r="G56" s="18"/>
      <c r="H56" s="18"/>
      <c r="I56" s="18"/>
      <c r="J56" s="18"/>
      <c r="K56" s="18"/>
      <c r="M56" s="33" t="str">
        <f t="shared" si="0"/>
        <v/>
      </c>
    </row>
    <row r="57" spans="1:13">
      <c r="A57" s="21"/>
      <c r="B57" s="21"/>
      <c r="C57" s="18"/>
      <c r="D57" s="18"/>
      <c r="E57" s="18"/>
      <c r="F57" s="18"/>
      <c r="G57" s="18"/>
      <c r="H57" s="18"/>
      <c r="I57" s="18"/>
      <c r="J57" s="18"/>
      <c r="K57" s="18"/>
      <c r="M57" s="33" t="str">
        <f t="shared" si="0"/>
        <v/>
      </c>
    </row>
    <row r="58" spans="1:13">
      <c r="A58" s="21"/>
      <c r="B58" s="21"/>
      <c r="C58" s="18"/>
      <c r="D58" s="18"/>
      <c r="E58" s="18"/>
      <c r="F58" s="18"/>
      <c r="G58" s="18"/>
      <c r="H58" s="18"/>
      <c r="I58" s="18"/>
      <c r="J58" s="18"/>
      <c r="K58" s="18"/>
      <c r="M58" s="33" t="str">
        <f t="shared" si="0"/>
        <v/>
      </c>
    </row>
    <row r="59" spans="1:13">
      <c r="A59" s="21"/>
      <c r="B59" s="21"/>
      <c r="C59" s="18"/>
      <c r="D59" s="18"/>
      <c r="E59" s="18"/>
      <c r="F59" s="18"/>
      <c r="G59" s="18"/>
      <c r="H59" s="18"/>
      <c r="I59" s="18"/>
      <c r="J59" s="18"/>
      <c r="K59" s="18"/>
      <c r="M59" s="33" t="str">
        <f t="shared" si="0"/>
        <v/>
      </c>
    </row>
    <row r="60" spans="1:13">
      <c r="A60" s="21"/>
      <c r="B60" s="21"/>
      <c r="C60" s="18"/>
      <c r="D60" s="18"/>
      <c r="E60" s="18"/>
      <c r="F60" s="18"/>
      <c r="G60" s="18"/>
      <c r="H60" s="18"/>
      <c r="I60" s="18"/>
      <c r="J60" s="18"/>
      <c r="K60" s="18"/>
      <c r="M60" s="33" t="str">
        <f t="shared" si="0"/>
        <v/>
      </c>
    </row>
    <row r="61" spans="1:13">
      <c r="A61" s="21"/>
      <c r="B61" s="21"/>
      <c r="C61" s="18"/>
      <c r="D61" s="18"/>
      <c r="E61" s="18"/>
      <c r="F61" s="18"/>
      <c r="G61" s="18"/>
      <c r="H61" s="18"/>
      <c r="I61" s="18"/>
      <c r="J61" s="18"/>
      <c r="K61" s="18"/>
      <c r="M61" s="33" t="str">
        <f t="shared" si="0"/>
        <v/>
      </c>
    </row>
    <row r="62" spans="1:13">
      <c r="A62" s="21"/>
      <c r="B62" s="21"/>
      <c r="C62" s="18"/>
      <c r="D62" s="18"/>
      <c r="E62" s="18"/>
      <c r="F62" s="18"/>
      <c r="G62" s="18"/>
      <c r="H62" s="18"/>
      <c r="I62" s="18"/>
      <c r="J62" s="18"/>
      <c r="K62" s="18"/>
      <c r="M62" s="33" t="str">
        <f t="shared" si="0"/>
        <v/>
      </c>
    </row>
    <row r="63" spans="1:13">
      <c r="A63" s="21"/>
      <c r="B63" s="21"/>
      <c r="C63" s="18"/>
      <c r="D63" s="18"/>
      <c r="E63" s="18"/>
      <c r="F63" s="18"/>
      <c r="G63" s="18"/>
      <c r="H63" s="18"/>
      <c r="I63" s="18"/>
      <c r="J63" s="18"/>
      <c r="K63" s="18"/>
      <c r="M63" s="33" t="str">
        <f t="shared" si="0"/>
        <v/>
      </c>
    </row>
    <row r="64" spans="1:13">
      <c r="A64" s="21"/>
      <c r="B64" s="21"/>
      <c r="C64" s="18"/>
      <c r="D64" s="18"/>
      <c r="E64" s="18"/>
      <c r="F64" s="18"/>
      <c r="G64" s="18"/>
      <c r="H64" s="18"/>
      <c r="I64" s="18"/>
      <c r="J64" s="18"/>
      <c r="K64" s="18"/>
      <c r="M64" s="33" t="str">
        <f t="shared" si="0"/>
        <v/>
      </c>
    </row>
    <row r="65" spans="1:13">
      <c r="A65" s="21"/>
      <c r="B65" s="21"/>
      <c r="C65" s="18"/>
      <c r="D65" s="18"/>
      <c r="E65" s="18"/>
      <c r="F65" s="18"/>
      <c r="G65" s="18"/>
      <c r="H65" s="18"/>
      <c r="I65" s="18"/>
      <c r="J65" s="18"/>
      <c r="K65" s="18"/>
      <c r="M65" s="33" t="str">
        <f t="shared" si="0"/>
        <v/>
      </c>
    </row>
    <row r="66" spans="1:13">
      <c r="A66" s="21"/>
      <c r="B66" s="21"/>
      <c r="C66" s="18"/>
      <c r="D66" s="18"/>
      <c r="E66" s="18"/>
      <c r="F66" s="18"/>
      <c r="G66" s="18"/>
      <c r="H66" s="18"/>
      <c r="I66" s="18"/>
      <c r="J66" s="18"/>
      <c r="K66" s="18"/>
      <c r="M66" s="33" t="str">
        <f t="shared" si="0"/>
        <v/>
      </c>
    </row>
    <row r="67" spans="1:13">
      <c r="A67" s="21"/>
      <c r="B67" s="21"/>
      <c r="C67" s="18"/>
      <c r="D67" s="18"/>
      <c r="E67" s="18"/>
      <c r="F67" s="18"/>
      <c r="G67" s="18"/>
      <c r="H67" s="18"/>
      <c r="I67" s="18"/>
      <c r="J67" s="18"/>
      <c r="K67" s="18"/>
      <c r="M67" s="33" t="str">
        <f t="shared" si="0"/>
        <v/>
      </c>
    </row>
    <row r="68" spans="1:13">
      <c r="A68" s="21"/>
      <c r="B68" s="21"/>
      <c r="C68" s="18"/>
      <c r="D68" s="18"/>
      <c r="E68" s="18"/>
      <c r="F68" s="18"/>
      <c r="G68" s="18"/>
      <c r="H68" s="18"/>
      <c r="I68" s="18"/>
      <c r="J68" s="18"/>
      <c r="K68" s="18"/>
      <c r="M68" s="33" t="str">
        <f t="shared" si="0"/>
        <v/>
      </c>
    </row>
    <row r="69" spans="1:13">
      <c r="A69" s="21"/>
      <c r="B69" s="21"/>
      <c r="C69" s="18"/>
      <c r="D69" s="18"/>
      <c r="E69" s="18"/>
      <c r="F69" s="18"/>
      <c r="G69" s="18"/>
      <c r="H69" s="18"/>
      <c r="I69" s="18"/>
      <c r="J69" s="18"/>
      <c r="K69" s="18"/>
      <c r="M69" s="33" t="str">
        <f t="shared" si="0"/>
        <v/>
      </c>
    </row>
    <row r="70" spans="1:13">
      <c r="A70" s="21"/>
      <c r="B70" s="21"/>
      <c r="C70" s="18"/>
      <c r="D70" s="18"/>
      <c r="E70" s="18"/>
      <c r="F70" s="18"/>
      <c r="G70" s="18"/>
      <c r="H70" s="18"/>
      <c r="I70" s="18"/>
      <c r="J70" s="18"/>
      <c r="K70" s="18"/>
      <c r="M70" s="33" t="str">
        <f t="shared" si="0"/>
        <v/>
      </c>
    </row>
    <row r="71" spans="1:13">
      <c r="A71" s="21"/>
      <c r="B71" s="21"/>
      <c r="C71" s="18"/>
      <c r="D71" s="18"/>
      <c r="E71" s="18"/>
      <c r="F71" s="18"/>
      <c r="G71" s="18"/>
      <c r="H71" s="18"/>
      <c r="I71" s="18"/>
      <c r="J71" s="18"/>
      <c r="K71" s="18"/>
      <c r="M71" s="33" t="str">
        <f t="shared" si="0"/>
        <v/>
      </c>
    </row>
    <row r="72" spans="1:13">
      <c r="A72" s="21"/>
      <c r="B72" s="21"/>
      <c r="C72" s="18"/>
      <c r="D72" s="18"/>
      <c r="E72" s="18"/>
      <c r="F72" s="18"/>
      <c r="G72" s="18"/>
      <c r="H72" s="18"/>
      <c r="I72" s="18"/>
      <c r="J72" s="18"/>
      <c r="K72" s="18"/>
      <c r="M72" s="33" t="str">
        <f t="shared" si="0"/>
        <v/>
      </c>
    </row>
    <row r="73" spans="1:13">
      <c r="A73" s="21"/>
      <c r="B73" s="21"/>
      <c r="C73" s="18"/>
      <c r="D73" s="18"/>
      <c r="E73" s="18"/>
      <c r="F73" s="18"/>
      <c r="G73" s="18"/>
      <c r="H73" s="18"/>
      <c r="I73" s="18"/>
      <c r="J73" s="18"/>
      <c r="K73" s="18"/>
      <c r="M73" s="33"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1"/>
      <c r="B74" s="21"/>
      <c r="C74" s="18"/>
      <c r="D74" s="18"/>
      <c r="E74" s="18"/>
      <c r="F74" s="18"/>
      <c r="G74" s="18"/>
      <c r="H74" s="18"/>
      <c r="I74" s="18"/>
      <c r="J74" s="18"/>
      <c r="K74" s="18"/>
      <c r="M74" s="33" t="str">
        <f t="shared" si="1"/>
        <v/>
      </c>
    </row>
    <row r="75" spans="1:13">
      <c r="A75" s="21"/>
      <c r="B75" s="21"/>
      <c r="C75" s="18"/>
      <c r="D75" s="18"/>
      <c r="E75" s="18"/>
      <c r="F75" s="18"/>
      <c r="G75" s="18"/>
      <c r="H75" s="18"/>
      <c r="I75" s="18"/>
      <c r="J75" s="18"/>
      <c r="K75" s="18"/>
      <c r="M75" s="33" t="str">
        <f t="shared" si="1"/>
        <v/>
      </c>
    </row>
    <row r="76" spans="1:13">
      <c r="A76" s="21"/>
      <c r="B76" s="21"/>
      <c r="C76" s="18"/>
      <c r="D76" s="18"/>
      <c r="E76" s="18"/>
      <c r="F76" s="18"/>
      <c r="G76" s="18"/>
      <c r="H76" s="18"/>
      <c r="I76" s="18"/>
      <c r="J76" s="18"/>
      <c r="K76" s="18"/>
      <c r="M76" s="33" t="str">
        <f t="shared" si="1"/>
        <v/>
      </c>
    </row>
    <row r="77" spans="1:13">
      <c r="A77" s="21"/>
      <c r="B77" s="21"/>
      <c r="C77" s="18"/>
      <c r="D77" s="18"/>
      <c r="E77" s="18"/>
      <c r="F77" s="18"/>
      <c r="G77" s="18"/>
      <c r="H77" s="18"/>
      <c r="I77" s="18"/>
      <c r="J77" s="18"/>
      <c r="K77" s="18"/>
      <c r="M77" s="33" t="str">
        <f t="shared" si="1"/>
        <v/>
      </c>
    </row>
    <row r="78" spans="1:13">
      <c r="A78" s="21"/>
      <c r="B78" s="21"/>
      <c r="C78" s="18"/>
      <c r="D78" s="18"/>
      <c r="E78" s="18"/>
      <c r="F78" s="18"/>
      <c r="G78" s="18"/>
      <c r="H78" s="18"/>
      <c r="I78" s="18"/>
      <c r="J78" s="18"/>
      <c r="K78" s="18"/>
      <c r="M78" s="33" t="str">
        <f t="shared" si="1"/>
        <v/>
      </c>
    </row>
    <row r="79" spans="1:13">
      <c r="A79" s="21"/>
      <c r="B79" s="21"/>
      <c r="C79" s="18"/>
      <c r="D79" s="18"/>
      <c r="E79" s="18"/>
      <c r="F79" s="18"/>
      <c r="G79" s="18"/>
      <c r="H79" s="18"/>
      <c r="I79" s="18"/>
      <c r="J79" s="18"/>
      <c r="K79" s="18"/>
      <c r="M79" s="33" t="str">
        <f t="shared" si="1"/>
        <v/>
      </c>
    </row>
    <row r="80" spans="1:13">
      <c r="A80" s="21"/>
      <c r="B80" s="21"/>
      <c r="C80" s="18"/>
      <c r="D80" s="18"/>
      <c r="E80" s="18"/>
      <c r="F80" s="18"/>
      <c r="G80" s="18"/>
      <c r="H80" s="18"/>
      <c r="I80" s="18"/>
      <c r="J80" s="18"/>
      <c r="K80" s="18"/>
      <c r="M80" s="33" t="str">
        <f t="shared" si="1"/>
        <v/>
      </c>
    </row>
    <row r="81" spans="1:13">
      <c r="A81" s="21"/>
      <c r="B81" s="21"/>
      <c r="C81" s="18"/>
      <c r="D81" s="18"/>
      <c r="E81" s="18"/>
      <c r="F81" s="18"/>
      <c r="G81" s="18"/>
      <c r="H81" s="18"/>
      <c r="I81" s="18"/>
      <c r="J81" s="18"/>
      <c r="K81" s="18"/>
      <c r="M81" s="33" t="str">
        <f t="shared" si="1"/>
        <v/>
      </c>
    </row>
    <row r="82" spans="1:13">
      <c r="A82" s="21"/>
      <c r="B82" s="21"/>
      <c r="C82" s="18"/>
      <c r="D82" s="18"/>
      <c r="E82" s="18"/>
      <c r="F82" s="18"/>
      <c r="G82" s="18"/>
      <c r="H82" s="18"/>
      <c r="I82" s="18"/>
      <c r="J82" s="18"/>
      <c r="K82" s="18"/>
      <c r="M82" s="33" t="str">
        <f t="shared" si="1"/>
        <v/>
      </c>
    </row>
    <row r="83" spans="1:13">
      <c r="A83" s="21"/>
      <c r="B83" s="21"/>
      <c r="C83" s="18"/>
      <c r="D83" s="18"/>
      <c r="E83" s="18"/>
      <c r="F83" s="18"/>
      <c r="G83" s="18"/>
      <c r="H83" s="18"/>
      <c r="I83" s="18"/>
      <c r="J83" s="18"/>
      <c r="K83" s="18"/>
      <c r="M83" s="33" t="str">
        <f t="shared" si="1"/>
        <v/>
      </c>
    </row>
    <row r="84" spans="1:13">
      <c r="A84" s="21"/>
      <c r="B84" s="21"/>
      <c r="C84" s="18"/>
      <c r="D84" s="18"/>
      <c r="E84" s="18"/>
      <c r="F84" s="18"/>
      <c r="G84" s="18"/>
      <c r="H84" s="18"/>
      <c r="I84" s="18"/>
      <c r="J84" s="18"/>
      <c r="K84" s="18"/>
      <c r="M84" s="33" t="str">
        <f t="shared" si="1"/>
        <v/>
      </c>
    </row>
    <row r="85" spans="1:13">
      <c r="A85" s="21"/>
      <c r="B85" s="21"/>
      <c r="C85" s="18"/>
      <c r="D85" s="18"/>
      <c r="E85" s="18"/>
      <c r="F85" s="18"/>
      <c r="G85" s="18"/>
      <c r="H85" s="18"/>
      <c r="I85" s="18"/>
      <c r="J85" s="18"/>
      <c r="K85" s="18"/>
      <c r="M85" s="33" t="str">
        <f t="shared" si="1"/>
        <v/>
      </c>
    </row>
    <row r="86" spans="1:13">
      <c r="A86" s="21"/>
      <c r="B86" s="21"/>
      <c r="C86" s="18"/>
      <c r="D86" s="18"/>
      <c r="E86" s="18"/>
      <c r="F86" s="18"/>
      <c r="G86" s="18"/>
      <c r="H86" s="18"/>
      <c r="I86" s="18"/>
      <c r="J86" s="18"/>
      <c r="K86" s="18"/>
      <c r="M86" s="33" t="str">
        <f t="shared" si="1"/>
        <v/>
      </c>
    </row>
    <row r="87" spans="1:13">
      <c r="A87" s="21"/>
      <c r="B87" s="21"/>
      <c r="C87" s="18"/>
      <c r="D87" s="18"/>
      <c r="E87" s="18"/>
      <c r="F87" s="18"/>
      <c r="G87" s="18"/>
      <c r="H87" s="18"/>
      <c r="I87" s="18"/>
      <c r="J87" s="18"/>
      <c r="K87" s="18"/>
      <c r="M87" s="33" t="str">
        <f t="shared" si="1"/>
        <v/>
      </c>
    </row>
    <row r="88" spans="1:13">
      <c r="A88" s="21"/>
      <c r="B88" s="21"/>
      <c r="C88" s="18"/>
      <c r="D88" s="18"/>
      <c r="E88" s="18"/>
      <c r="F88" s="18"/>
      <c r="G88" s="18"/>
      <c r="H88" s="18"/>
      <c r="I88" s="18"/>
      <c r="J88" s="18"/>
      <c r="K88" s="18"/>
      <c r="M88" s="33" t="str">
        <f t="shared" si="1"/>
        <v/>
      </c>
    </row>
    <row r="89" spans="1:13">
      <c r="A89" s="21"/>
      <c r="B89" s="21"/>
      <c r="C89" s="18"/>
      <c r="D89" s="18"/>
      <c r="E89" s="18"/>
      <c r="F89" s="18"/>
      <c r="G89" s="18"/>
      <c r="H89" s="18"/>
      <c r="I89" s="18"/>
      <c r="J89" s="18"/>
      <c r="K89" s="18"/>
      <c r="M89" s="33" t="str">
        <f t="shared" si="1"/>
        <v/>
      </c>
    </row>
    <row r="90" spans="1:13">
      <c r="A90" s="21"/>
      <c r="B90" s="21"/>
      <c r="C90" s="18"/>
      <c r="D90" s="18"/>
      <c r="E90" s="18"/>
      <c r="F90" s="18"/>
      <c r="G90" s="18"/>
      <c r="H90" s="18"/>
      <c r="I90" s="18"/>
      <c r="J90" s="18"/>
      <c r="K90" s="18"/>
      <c r="M90" s="33" t="str">
        <f t="shared" si="1"/>
        <v/>
      </c>
    </row>
    <row r="91" spans="1:13">
      <c r="A91" s="21"/>
      <c r="B91" s="21"/>
      <c r="C91" s="18"/>
      <c r="D91" s="18"/>
      <c r="E91" s="18"/>
      <c r="F91" s="18"/>
      <c r="G91" s="18"/>
      <c r="H91" s="18"/>
      <c r="I91" s="18"/>
      <c r="J91" s="18"/>
      <c r="K91" s="18"/>
      <c r="M91" s="33" t="str">
        <f t="shared" si="1"/>
        <v/>
      </c>
    </row>
    <row r="92" spans="1:13">
      <c r="A92" s="21"/>
      <c r="B92" s="21"/>
      <c r="C92" s="18"/>
      <c r="D92" s="18"/>
      <c r="E92" s="18"/>
      <c r="F92" s="18"/>
      <c r="G92" s="18"/>
      <c r="H92" s="18"/>
      <c r="I92" s="18"/>
      <c r="J92" s="18"/>
      <c r="K92" s="18"/>
      <c r="M92" s="33" t="str">
        <f t="shared" si="1"/>
        <v/>
      </c>
    </row>
    <row r="93" spans="1:13">
      <c r="A93" s="21"/>
      <c r="B93" s="21"/>
      <c r="C93" s="18"/>
      <c r="D93" s="18"/>
      <c r="E93" s="18"/>
      <c r="F93" s="18"/>
      <c r="G93" s="18"/>
      <c r="H93" s="18"/>
      <c r="I93" s="18"/>
      <c r="J93" s="18"/>
      <c r="K93" s="18"/>
      <c r="M93" s="33" t="str">
        <f t="shared" si="1"/>
        <v/>
      </c>
    </row>
    <row r="94" spans="1:13">
      <c r="A94" s="21"/>
      <c r="B94" s="21"/>
      <c r="C94" s="18"/>
      <c r="D94" s="18"/>
      <c r="E94" s="18"/>
      <c r="F94" s="18"/>
      <c r="G94" s="18"/>
      <c r="H94" s="18"/>
      <c r="I94" s="18"/>
      <c r="J94" s="18"/>
      <c r="K94" s="18"/>
      <c r="M94" s="33" t="str">
        <f t="shared" si="1"/>
        <v/>
      </c>
    </row>
    <row r="95" spans="1:13">
      <c r="A95" s="21"/>
      <c r="B95" s="21"/>
      <c r="C95" s="18"/>
      <c r="D95" s="18"/>
      <c r="E95" s="18"/>
      <c r="F95" s="18"/>
      <c r="G95" s="18"/>
      <c r="H95" s="18"/>
      <c r="I95" s="18"/>
      <c r="J95" s="18"/>
      <c r="K95" s="18"/>
      <c r="M95" s="33" t="str">
        <f t="shared" si="1"/>
        <v/>
      </c>
    </row>
    <row r="96" spans="1:13">
      <c r="A96" s="21"/>
      <c r="B96" s="21"/>
      <c r="C96" s="18"/>
      <c r="D96" s="18"/>
      <c r="E96" s="18"/>
      <c r="F96" s="18"/>
      <c r="G96" s="18"/>
      <c r="H96" s="18"/>
      <c r="I96" s="18"/>
      <c r="J96" s="18"/>
      <c r="K96" s="18"/>
      <c r="M96" s="33" t="str">
        <f t="shared" si="1"/>
        <v/>
      </c>
    </row>
    <row r="97" spans="1:13">
      <c r="A97" s="21"/>
      <c r="B97" s="21"/>
      <c r="C97" s="18"/>
      <c r="D97" s="18"/>
      <c r="E97" s="18"/>
      <c r="F97" s="18"/>
      <c r="G97" s="18"/>
      <c r="H97" s="18"/>
      <c r="I97" s="18"/>
      <c r="J97" s="18"/>
      <c r="K97" s="18"/>
      <c r="M97" s="33" t="str">
        <f t="shared" si="1"/>
        <v/>
      </c>
    </row>
    <row r="98" spans="1:13">
      <c r="A98" s="21"/>
      <c r="B98" s="21"/>
      <c r="C98" s="18"/>
      <c r="D98" s="18"/>
      <c r="E98" s="18"/>
      <c r="F98" s="18"/>
      <c r="G98" s="18"/>
      <c r="H98" s="18"/>
      <c r="I98" s="18"/>
      <c r="J98" s="18"/>
      <c r="K98" s="18"/>
      <c r="M98" s="33" t="str">
        <f t="shared" si="1"/>
        <v/>
      </c>
    </row>
    <row r="99" spans="1:13">
      <c r="A99" s="21"/>
      <c r="B99" s="21"/>
      <c r="C99" s="18"/>
      <c r="D99" s="18"/>
      <c r="E99" s="18"/>
      <c r="F99" s="18"/>
      <c r="G99" s="18"/>
      <c r="H99" s="18"/>
      <c r="I99" s="18"/>
      <c r="J99" s="18"/>
      <c r="K99" s="18"/>
      <c r="M99" s="33" t="str">
        <f t="shared" si="1"/>
        <v/>
      </c>
    </row>
    <row r="100" spans="1:13">
      <c r="A100" s="21"/>
      <c r="B100" s="21"/>
      <c r="C100" s="18"/>
      <c r="D100" s="18"/>
      <c r="E100" s="18"/>
      <c r="F100" s="18"/>
      <c r="G100" s="18"/>
      <c r="H100" s="18"/>
      <c r="I100" s="18"/>
      <c r="J100" s="18"/>
      <c r="K100" s="18"/>
      <c r="M100" s="33" t="str">
        <f t="shared" si="1"/>
        <v/>
      </c>
    </row>
    <row r="101" spans="1:13">
      <c r="A101" s="21"/>
      <c r="B101" s="21"/>
      <c r="C101" s="18"/>
      <c r="D101" s="18"/>
      <c r="E101" s="18"/>
      <c r="F101" s="18"/>
      <c r="G101" s="18"/>
      <c r="H101" s="18"/>
      <c r="I101" s="18"/>
      <c r="J101" s="18"/>
      <c r="K101" s="18"/>
      <c r="M101" s="33" t="str">
        <f t="shared" si="1"/>
        <v/>
      </c>
    </row>
    <row r="102" spans="1:13">
      <c r="A102" s="21"/>
      <c r="B102" s="21"/>
      <c r="C102" s="18"/>
      <c r="D102" s="18"/>
      <c r="E102" s="18"/>
      <c r="F102" s="18"/>
      <c r="G102" s="18"/>
      <c r="H102" s="18"/>
      <c r="I102" s="18"/>
      <c r="J102" s="18"/>
      <c r="K102" s="18"/>
      <c r="M102" s="33" t="str">
        <f t="shared" si="1"/>
        <v/>
      </c>
    </row>
    <row r="103" spans="1:13">
      <c r="A103" s="21"/>
      <c r="B103" s="21"/>
      <c r="C103" s="18"/>
      <c r="D103" s="18"/>
      <c r="E103" s="18"/>
      <c r="F103" s="18"/>
      <c r="G103" s="18"/>
      <c r="H103" s="18"/>
      <c r="I103" s="18"/>
      <c r="J103" s="18"/>
      <c r="K103" s="18"/>
      <c r="M103" s="33" t="str">
        <f t="shared" si="1"/>
        <v/>
      </c>
    </row>
    <row r="104" spans="1:13">
      <c r="A104" s="21"/>
      <c r="B104" s="21"/>
      <c r="C104" s="18"/>
      <c r="D104" s="18"/>
      <c r="E104" s="18"/>
      <c r="F104" s="18"/>
      <c r="G104" s="18"/>
      <c r="H104" s="18"/>
      <c r="I104" s="18"/>
      <c r="J104" s="18"/>
      <c r="K104" s="18"/>
      <c r="M104" s="33" t="str">
        <f t="shared" si="1"/>
        <v/>
      </c>
    </row>
    <row r="105" spans="1:13">
      <c r="A105" s="21"/>
      <c r="B105" s="21"/>
      <c r="C105" s="18"/>
      <c r="D105" s="18"/>
      <c r="E105" s="18"/>
      <c r="F105" s="18"/>
      <c r="G105" s="18"/>
      <c r="H105" s="18"/>
      <c r="I105" s="18"/>
      <c r="J105" s="18"/>
      <c r="K105" s="18"/>
      <c r="M105" s="33" t="str">
        <f t="shared" si="1"/>
        <v/>
      </c>
    </row>
    <row r="106" spans="1:13">
      <c r="A106" s="21"/>
      <c r="B106" s="21"/>
      <c r="C106" s="18"/>
      <c r="D106" s="18"/>
      <c r="E106" s="18"/>
      <c r="F106" s="18"/>
      <c r="G106" s="18"/>
      <c r="H106" s="18"/>
      <c r="I106" s="18"/>
      <c r="J106" s="18"/>
      <c r="K106" s="18"/>
      <c r="M106" s="33" t="str">
        <f t="shared" si="1"/>
        <v/>
      </c>
    </row>
    <row r="107" spans="1:13">
      <c r="A107" s="21"/>
      <c r="B107" s="21"/>
      <c r="C107" s="18"/>
      <c r="D107" s="18"/>
      <c r="E107" s="18"/>
      <c r="F107" s="18"/>
      <c r="G107" s="18"/>
      <c r="H107" s="18"/>
      <c r="I107" s="18"/>
      <c r="J107" s="18"/>
      <c r="K107" s="18"/>
      <c r="M107" s="33" t="str">
        <f t="shared" si="1"/>
        <v/>
      </c>
    </row>
    <row r="108" spans="1:13">
      <c r="A108" s="21"/>
      <c r="B108" s="21"/>
      <c r="C108" s="18"/>
      <c r="D108" s="18"/>
      <c r="E108" s="18"/>
      <c r="F108" s="18"/>
      <c r="G108" s="18"/>
      <c r="H108" s="18"/>
      <c r="I108" s="18"/>
      <c r="J108" s="18"/>
      <c r="K108" s="18"/>
      <c r="M108" s="33" t="str">
        <f t="shared" si="1"/>
        <v/>
      </c>
    </row>
    <row r="109" spans="1:13">
      <c r="A109" s="21"/>
      <c r="B109" s="21"/>
      <c r="C109" s="18"/>
      <c r="D109" s="18"/>
      <c r="E109" s="18"/>
      <c r="F109" s="18"/>
      <c r="G109" s="18"/>
      <c r="H109" s="18"/>
      <c r="I109" s="18"/>
      <c r="J109" s="18"/>
      <c r="K109" s="18"/>
      <c r="M109" s="33" t="str">
        <f t="shared" si="1"/>
        <v/>
      </c>
    </row>
    <row r="110" spans="1:13">
      <c r="A110" s="21"/>
      <c r="B110" s="21"/>
      <c r="C110" s="18"/>
      <c r="D110" s="18"/>
      <c r="E110" s="18"/>
      <c r="F110" s="18"/>
      <c r="G110" s="18"/>
      <c r="H110" s="18"/>
      <c r="I110" s="18"/>
      <c r="J110" s="18"/>
      <c r="K110" s="18"/>
      <c r="M110" s="33" t="str">
        <f t="shared" si="1"/>
        <v/>
      </c>
    </row>
    <row r="111" spans="1:13">
      <c r="A111" s="21"/>
      <c r="B111" s="21"/>
      <c r="C111" s="18"/>
      <c r="D111" s="18"/>
      <c r="E111" s="18"/>
      <c r="F111" s="18"/>
      <c r="G111" s="18"/>
      <c r="H111" s="18"/>
      <c r="I111" s="18"/>
      <c r="J111" s="18"/>
      <c r="K111" s="18"/>
      <c r="M111" s="33" t="str">
        <f t="shared" si="1"/>
        <v/>
      </c>
    </row>
    <row r="112" spans="1:13">
      <c r="A112" s="21"/>
      <c r="B112" s="21"/>
      <c r="C112" s="18"/>
      <c r="D112" s="18"/>
      <c r="E112" s="18"/>
      <c r="F112" s="18"/>
      <c r="G112" s="18"/>
      <c r="H112" s="18"/>
      <c r="I112" s="18"/>
      <c r="J112" s="18"/>
      <c r="K112" s="18"/>
      <c r="M112" s="33" t="str">
        <f t="shared" si="1"/>
        <v/>
      </c>
    </row>
    <row r="113" spans="1:13">
      <c r="A113" s="21"/>
      <c r="B113" s="21"/>
      <c r="C113" s="18"/>
      <c r="D113" s="18"/>
      <c r="E113" s="18"/>
      <c r="F113" s="18"/>
      <c r="G113" s="18"/>
      <c r="H113" s="18"/>
      <c r="I113" s="18"/>
      <c r="J113" s="18"/>
      <c r="K113" s="18"/>
      <c r="M113" s="33" t="str">
        <f t="shared" si="1"/>
        <v/>
      </c>
    </row>
    <row r="114" spans="1:13">
      <c r="A114" s="21"/>
      <c r="B114" s="21"/>
      <c r="C114" s="18"/>
      <c r="D114" s="18"/>
      <c r="E114" s="18"/>
      <c r="F114" s="18"/>
      <c r="G114" s="18"/>
      <c r="H114" s="18"/>
      <c r="I114" s="18"/>
      <c r="J114" s="18"/>
      <c r="K114" s="18"/>
      <c r="M114" s="33" t="str">
        <f t="shared" si="1"/>
        <v/>
      </c>
    </row>
    <row r="115" spans="1:13">
      <c r="A115" s="21"/>
      <c r="B115" s="21"/>
      <c r="C115" s="18"/>
      <c r="D115" s="18"/>
      <c r="E115" s="18"/>
      <c r="F115" s="18"/>
      <c r="G115" s="18"/>
      <c r="H115" s="18"/>
      <c r="I115" s="18"/>
      <c r="J115" s="18"/>
      <c r="K115" s="18"/>
      <c r="M115" s="33" t="str">
        <f t="shared" si="1"/>
        <v/>
      </c>
    </row>
    <row r="116" spans="1:13">
      <c r="A116" s="21"/>
      <c r="B116" s="21"/>
      <c r="C116" s="18"/>
      <c r="D116" s="18"/>
      <c r="E116" s="18"/>
      <c r="F116" s="18"/>
      <c r="G116" s="18"/>
      <c r="H116" s="18"/>
      <c r="I116" s="18"/>
      <c r="J116" s="18"/>
      <c r="K116" s="18"/>
      <c r="M116" s="33" t="str">
        <f t="shared" si="1"/>
        <v/>
      </c>
    </row>
    <row r="117" spans="1:13">
      <c r="A117" s="21"/>
      <c r="B117" s="21"/>
      <c r="C117" s="18"/>
      <c r="D117" s="18"/>
      <c r="E117" s="18"/>
      <c r="F117" s="18"/>
      <c r="G117" s="18"/>
      <c r="H117" s="18"/>
      <c r="I117" s="18"/>
      <c r="J117" s="18"/>
      <c r="K117" s="18"/>
      <c r="M117" s="33" t="str">
        <f t="shared" si="1"/>
        <v/>
      </c>
    </row>
    <row r="118" spans="1:13">
      <c r="A118" s="21"/>
      <c r="B118" s="21"/>
      <c r="C118" s="18"/>
      <c r="D118" s="18"/>
      <c r="E118" s="18"/>
      <c r="F118" s="18"/>
      <c r="G118" s="18"/>
      <c r="H118" s="18"/>
      <c r="I118" s="18"/>
      <c r="J118" s="18"/>
      <c r="K118" s="18"/>
      <c r="M118" s="33" t="str">
        <f t="shared" si="1"/>
        <v/>
      </c>
    </row>
    <row r="119" spans="1:13">
      <c r="A119" s="21"/>
      <c r="B119" s="21"/>
      <c r="C119" s="18"/>
      <c r="D119" s="18"/>
      <c r="E119" s="18"/>
      <c r="F119" s="18"/>
      <c r="G119" s="18"/>
      <c r="H119" s="18"/>
      <c r="I119" s="18"/>
      <c r="J119" s="18"/>
      <c r="K119" s="18"/>
      <c r="M119" s="33" t="str">
        <f t="shared" si="1"/>
        <v/>
      </c>
    </row>
    <row r="120" spans="1:13">
      <c r="A120" s="21"/>
      <c r="B120" s="21"/>
      <c r="C120" s="18"/>
      <c r="D120" s="18"/>
      <c r="E120" s="18"/>
      <c r="F120" s="18"/>
      <c r="G120" s="18"/>
      <c r="H120" s="18"/>
      <c r="I120" s="18"/>
      <c r="J120" s="18"/>
      <c r="K120" s="18"/>
      <c r="M120" s="33" t="str">
        <f t="shared" si="1"/>
        <v/>
      </c>
    </row>
    <row r="121" spans="1:13">
      <c r="A121" s="21"/>
      <c r="B121" s="21"/>
      <c r="C121" s="18"/>
      <c r="D121" s="18"/>
      <c r="E121" s="18"/>
      <c r="F121" s="18"/>
      <c r="G121" s="18"/>
      <c r="H121" s="18"/>
      <c r="I121" s="18"/>
      <c r="J121" s="18"/>
      <c r="K121" s="18"/>
      <c r="M121" s="33" t="str">
        <f t="shared" si="1"/>
        <v/>
      </c>
    </row>
    <row r="122" spans="1:13">
      <c r="A122" s="21"/>
      <c r="B122" s="21"/>
      <c r="C122" s="18"/>
      <c r="D122" s="18"/>
      <c r="E122" s="18"/>
      <c r="F122" s="18"/>
      <c r="G122" s="18"/>
      <c r="H122" s="18"/>
      <c r="I122" s="18"/>
      <c r="J122" s="18"/>
      <c r="K122" s="18"/>
      <c r="M122" s="33" t="str">
        <f t="shared" si="1"/>
        <v/>
      </c>
    </row>
    <row r="123" spans="1:13">
      <c r="A123" s="21"/>
      <c r="B123" s="21"/>
      <c r="C123" s="18"/>
      <c r="D123" s="18"/>
      <c r="E123" s="18"/>
      <c r="F123" s="18"/>
      <c r="G123" s="18"/>
      <c r="H123" s="18"/>
      <c r="I123" s="18"/>
      <c r="J123" s="18"/>
      <c r="K123" s="18"/>
      <c r="M123" s="33" t="str">
        <f t="shared" si="1"/>
        <v/>
      </c>
    </row>
    <row r="124" spans="1:13">
      <c r="A124" s="21"/>
      <c r="B124" s="21"/>
      <c r="C124" s="18"/>
      <c r="D124" s="18"/>
      <c r="E124" s="18"/>
      <c r="F124" s="18"/>
      <c r="G124" s="18"/>
      <c r="H124" s="18"/>
      <c r="I124" s="18"/>
      <c r="J124" s="18"/>
      <c r="K124" s="18"/>
      <c r="M124" s="33" t="str">
        <f t="shared" si="1"/>
        <v/>
      </c>
    </row>
    <row r="125" spans="1:13">
      <c r="A125" s="21"/>
      <c r="B125" s="21"/>
      <c r="C125" s="18"/>
      <c r="D125" s="18"/>
      <c r="E125" s="18"/>
      <c r="F125" s="18"/>
      <c r="G125" s="18"/>
      <c r="H125" s="18"/>
      <c r="I125" s="18"/>
      <c r="J125" s="18"/>
      <c r="K125" s="18"/>
      <c r="M125" s="33" t="str">
        <f t="shared" si="1"/>
        <v/>
      </c>
    </row>
    <row r="126" spans="1:13">
      <c r="A126" s="21"/>
      <c r="B126" s="21"/>
      <c r="C126" s="18"/>
      <c r="D126" s="18"/>
      <c r="E126" s="18"/>
      <c r="F126" s="18"/>
      <c r="G126" s="18"/>
      <c r="H126" s="18"/>
      <c r="I126" s="18"/>
      <c r="J126" s="18"/>
      <c r="K126" s="18"/>
      <c r="M126" s="33" t="str">
        <f t="shared" si="1"/>
        <v/>
      </c>
    </row>
    <row r="127" spans="1:13">
      <c r="A127" s="21"/>
      <c r="B127" s="21"/>
      <c r="C127" s="18"/>
      <c r="D127" s="18"/>
      <c r="E127" s="18"/>
      <c r="F127" s="18"/>
      <c r="G127" s="18"/>
      <c r="H127" s="18"/>
      <c r="I127" s="18"/>
      <c r="J127" s="18"/>
      <c r="K127" s="18"/>
      <c r="M127" s="33" t="str">
        <f t="shared" si="1"/>
        <v/>
      </c>
    </row>
    <row r="128" spans="1:13">
      <c r="A128" s="21"/>
      <c r="B128" s="21"/>
      <c r="C128" s="18"/>
      <c r="D128" s="18"/>
      <c r="E128" s="18"/>
      <c r="F128" s="18"/>
      <c r="G128" s="18"/>
      <c r="H128" s="18"/>
      <c r="I128" s="18"/>
      <c r="J128" s="18"/>
      <c r="K128" s="18"/>
      <c r="M128" s="33" t="str">
        <f t="shared" si="1"/>
        <v/>
      </c>
    </row>
    <row r="129" spans="1:13">
      <c r="A129" s="21"/>
      <c r="B129" s="21"/>
      <c r="C129" s="18"/>
      <c r="D129" s="18"/>
      <c r="E129" s="18"/>
      <c r="F129" s="18"/>
      <c r="G129" s="18"/>
      <c r="H129" s="18"/>
      <c r="I129" s="18"/>
      <c r="J129" s="18"/>
      <c r="K129" s="18"/>
      <c r="M129" s="33" t="str">
        <f t="shared" si="1"/>
        <v/>
      </c>
    </row>
    <row r="130" spans="1:13">
      <c r="A130" s="21"/>
      <c r="B130" s="21"/>
      <c r="C130" s="18"/>
      <c r="D130" s="18"/>
      <c r="E130" s="18"/>
      <c r="F130" s="18"/>
      <c r="G130" s="18"/>
      <c r="H130" s="18"/>
      <c r="I130" s="18"/>
      <c r="J130" s="18"/>
      <c r="K130" s="18"/>
      <c r="M130" s="33" t="str">
        <f t="shared" si="1"/>
        <v/>
      </c>
    </row>
    <row r="131" spans="1:13">
      <c r="A131" s="21"/>
      <c r="B131" s="21"/>
      <c r="C131" s="18"/>
      <c r="D131" s="18"/>
      <c r="E131" s="18"/>
      <c r="F131" s="18"/>
      <c r="G131" s="18"/>
      <c r="H131" s="18"/>
      <c r="I131" s="18"/>
      <c r="J131" s="18"/>
      <c r="K131" s="18"/>
      <c r="M131" s="33" t="str">
        <f t="shared" si="1"/>
        <v/>
      </c>
    </row>
    <row r="132" spans="1:13">
      <c r="A132" s="21"/>
      <c r="B132" s="21"/>
      <c r="C132" s="18"/>
      <c r="D132" s="18"/>
      <c r="E132" s="18"/>
      <c r="F132" s="18"/>
      <c r="G132" s="18"/>
      <c r="H132" s="18"/>
      <c r="I132" s="18"/>
      <c r="J132" s="18"/>
      <c r="K132" s="18"/>
      <c r="M132" s="33" t="str">
        <f t="shared" si="1"/>
        <v/>
      </c>
    </row>
    <row r="133" spans="1:13">
      <c r="A133" s="21"/>
      <c r="B133" s="21"/>
      <c r="C133" s="18"/>
      <c r="D133" s="18"/>
      <c r="E133" s="18"/>
      <c r="F133" s="18"/>
      <c r="G133" s="18"/>
      <c r="H133" s="18"/>
      <c r="I133" s="18"/>
      <c r="J133" s="18"/>
      <c r="K133" s="18"/>
      <c r="M133" s="33" t="str">
        <f t="shared" si="1"/>
        <v/>
      </c>
    </row>
    <row r="134" spans="1:13">
      <c r="A134" s="21"/>
      <c r="B134" s="21"/>
      <c r="C134" s="18"/>
      <c r="D134" s="18"/>
      <c r="E134" s="18"/>
      <c r="F134" s="18"/>
      <c r="G134" s="18"/>
      <c r="H134" s="18"/>
      <c r="I134" s="18"/>
      <c r="J134" s="18"/>
      <c r="K134" s="18"/>
      <c r="M134" s="33" t="str">
        <f t="shared" si="1"/>
        <v/>
      </c>
    </row>
    <row r="135" spans="1:13">
      <c r="A135" s="21"/>
      <c r="B135" s="21"/>
      <c r="C135" s="18"/>
      <c r="D135" s="18"/>
      <c r="E135" s="18"/>
      <c r="F135" s="18"/>
      <c r="G135" s="18"/>
      <c r="H135" s="18"/>
      <c r="I135" s="18"/>
      <c r="J135" s="18"/>
      <c r="K135" s="18"/>
      <c r="M135" s="33" t="str">
        <f t="shared" si="1"/>
        <v/>
      </c>
    </row>
    <row r="136" spans="1:13">
      <c r="A136" s="21"/>
      <c r="B136" s="21"/>
      <c r="C136" s="18"/>
      <c r="D136" s="18"/>
      <c r="E136" s="18"/>
      <c r="F136" s="18"/>
      <c r="G136" s="18"/>
      <c r="H136" s="18"/>
      <c r="I136" s="18"/>
      <c r="J136" s="18"/>
      <c r="K136" s="18"/>
      <c r="M136" s="33" t="str">
        <f t="shared" si="1"/>
        <v/>
      </c>
    </row>
    <row r="137" spans="1:13">
      <c r="A137" s="21"/>
      <c r="B137" s="21"/>
      <c r="C137" s="18"/>
      <c r="D137" s="18"/>
      <c r="E137" s="18"/>
      <c r="F137" s="18"/>
      <c r="G137" s="18"/>
      <c r="H137" s="18"/>
      <c r="I137" s="18"/>
      <c r="J137" s="18"/>
      <c r="K137" s="18"/>
      <c r="M137" s="33"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1"/>
      <c r="B138" s="21"/>
      <c r="C138" s="18"/>
      <c r="D138" s="18"/>
      <c r="E138" s="18"/>
      <c r="F138" s="18"/>
      <c r="G138" s="18"/>
      <c r="H138" s="18"/>
      <c r="I138" s="18"/>
      <c r="J138" s="18"/>
      <c r="K138" s="18"/>
      <c r="M138" s="33" t="str">
        <f t="shared" si="2"/>
        <v/>
      </c>
    </row>
    <row r="139" spans="1:13">
      <c r="A139" s="21"/>
      <c r="B139" s="21"/>
      <c r="C139" s="18"/>
      <c r="D139" s="18"/>
      <c r="E139" s="18"/>
      <c r="F139" s="18"/>
      <c r="G139" s="18"/>
      <c r="H139" s="18"/>
      <c r="I139" s="18"/>
      <c r="J139" s="18"/>
      <c r="K139" s="18"/>
      <c r="M139" s="33" t="str">
        <f t="shared" si="2"/>
        <v/>
      </c>
    </row>
    <row r="140" spans="1:13">
      <c r="A140" s="21"/>
      <c r="B140" s="21"/>
      <c r="C140" s="18"/>
      <c r="D140" s="18"/>
      <c r="E140" s="18"/>
      <c r="F140" s="18"/>
      <c r="G140" s="18"/>
      <c r="H140" s="18"/>
      <c r="I140" s="18"/>
      <c r="J140" s="18"/>
      <c r="K140" s="18"/>
      <c r="M140" s="33" t="str">
        <f t="shared" si="2"/>
        <v/>
      </c>
    </row>
    <row r="141" spans="1:13">
      <c r="A141" s="21"/>
      <c r="B141" s="21"/>
      <c r="C141" s="18"/>
      <c r="D141" s="18"/>
      <c r="E141" s="18"/>
      <c r="F141" s="18"/>
      <c r="G141" s="18"/>
      <c r="H141" s="18"/>
      <c r="I141" s="18"/>
      <c r="J141" s="18"/>
      <c r="K141" s="18"/>
      <c r="M141" s="33" t="str">
        <f t="shared" si="2"/>
        <v/>
      </c>
    </row>
    <row r="142" spans="1:13">
      <c r="A142" s="21"/>
      <c r="B142" s="21"/>
      <c r="C142" s="18"/>
      <c r="D142" s="18"/>
      <c r="E142" s="18"/>
      <c r="F142" s="18"/>
      <c r="G142" s="18"/>
      <c r="H142" s="18"/>
      <c r="I142" s="18"/>
      <c r="J142" s="18"/>
      <c r="K142" s="18"/>
      <c r="M142" s="33" t="str">
        <f t="shared" si="2"/>
        <v/>
      </c>
    </row>
    <row r="143" spans="1:13">
      <c r="A143" s="21"/>
      <c r="B143" s="21"/>
      <c r="C143" s="18"/>
      <c r="D143" s="18"/>
      <c r="E143" s="18"/>
      <c r="F143" s="18"/>
      <c r="G143" s="18"/>
      <c r="H143" s="18"/>
      <c r="I143" s="18"/>
      <c r="J143" s="18"/>
      <c r="K143" s="18"/>
      <c r="M143" s="33" t="str">
        <f t="shared" si="2"/>
        <v/>
      </c>
    </row>
    <row r="144" spans="1:13">
      <c r="A144" s="21"/>
      <c r="B144" s="21"/>
      <c r="C144" s="18"/>
      <c r="D144" s="18"/>
      <c r="E144" s="18"/>
      <c r="F144" s="18"/>
      <c r="G144" s="18"/>
      <c r="H144" s="18"/>
      <c r="I144" s="18"/>
      <c r="J144" s="18"/>
      <c r="K144" s="18"/>
      <c r="M144" s="33" t="str">
        <f t="shared" si="2"/>
        <v/>
      </c>
    </row>
    <row r="145" spans="1:13">
      <c r="A145" s="21"/>
      <c r="B145" s="21"/>
      <c r="C145" s="18"/>
      <c r="D145" s="18"/>
      <c r="E145" s="18"/>
      <c r="F145" s="18"/>
      <c r="G145" s="18"/>
      <c r="H145" s="18"/>
      <c r="I145" s="18"/>
      <c r="J145" s="18"/>
      <c r="K145" s="18"/>
      <c r="M145" s="33" t="str">
        <f t="shared" si="2"/>
        <v/>
      </c>
    </row>
    <row r="146" spans="1:13">
      <c r="A146" s="21"/>
      <c r="B146" s="21"/>
      <c r="C146" s="18"/>
      <c r="D146" s="18"/>
      <c r="E146" s="18"/>
      <c r="F146" s="18"/>
      <c r="G146" s="18"/>
      <c r="H146" s="18"/>
      <c r="I146" s="18"/>
      <c r="J146" s="18"/>
      <c r="K146" s="18"/>
      <c r="M146" s="33" t="str">
        <f t="shared" si="2"/>
        <v/>
      </c>
    </row>
    <row r="147" spans="1:13">
      <c r="A147" s="21"/>
      <c r="B147" s="21"/>
      <c r="C147" s="18"/>
      <c r="D147" s="18"/>
      <c r="E147" s="18"/>
      <c r="F147" s="18"/>
      <c r="G147" s="18"/>
      <c r="H147" s="18"/>
      <c r="I147" s="18"/>
      <c r="J147" s="18"/>
      <c r="K147" s="18"/>
      <c r="M147" s="33" t="str">
        <f t="shared" si="2"/>
        <v/>
      </c>
    </row>
    <row r="148" spans="1:13">
      <c r="A148" s="21"/>
      <c r="B148" s="21"/>
      <c r="C148" s="18"/>
      <c r="D148" s="18"/>
      <c r="E148" s="18"/>
      <c r="F148" s="18"/>
      <c r="G148" s="18"/>
      <c r="H148" s="18"/>
      <c r="I148" s="18"/>
      <c r="J148" s="18"/>
      <c r="K148" s="18"/>
      <c r="M148" s="33" t="str">
        <f t="shared" si="2"/>
        <v/>
      </c>
    </row>
    <row r="149" spans="1:13">
      <c r="A149" s="21"/>
      <c r="B149" s="21"/>
      <c r="C149" s="18"/>
      <c r="D149" s="18"/>
      <c r="E149" s="18"/>
      <c r="F149" s="18"/>
      <c r="G149" s="18"/>
      <c r="H149" s="18"/>
      <c r="I149" s="18"/>
      <c r="J149" s="18"/>
      <c r="K149" s="18"/>
      <c r="M149" s="33" t="str">
        <f t="shared" si="2"/>
        <v/>
      </c>
    </row>
    <row r="150" spans="1:13">
      <c r="A150" s="21"/>
      <c r="B150" s="21"/>
      <c r="C150" s="18"/>
      <c r="D150" s="18"/>
      <c r="E150" s="18"/>
      <c r="F150" s="18"/>
      <c r="G150" s="18"/>
      <c r="H150" s="18"/>
      <c r="I150" s="18"/>
      <c r="J150" s="18"/>
      <c r="K150" s="18"/>
      <c r="M150" s="33" t="str">
        <f t="shared" si="2"/>
        <v/>
      </c>
    </row>
    <row r="151" spans="1:13">
      <c r="A151" s="21"/>
      <c r="B151" s="21"/>
      <c r="C151" s="18"/>
      <c r="D151" s="18"/>
      <c r="E151" s="18"/>
      <c r="F151" s="18"/>
      <c r="G151" s="18"/>
      <c r="H151" s="18"/>
      <c r="I151" s="18"/>
      <c r="J151" s="18"/>
      <c r="K151" s="18"/>
      <c r="M151" s="33" t="str">
        <f t="shared" si="2"/>
        <v/>
      </c>
    </row>
    <row r="152" spans="1:13">
      <c r="A152" s="21"/>
      <c r="B152" s="21"/>
      <c r="C152" s="18"/>
      <c r="D152" s="18"/>
      <c r="E152" s="18"/>
      <c r="F152" s="18"/>
      <c r="G152" s="18"/>
      <c r="H152" s="18"/>
      <c r="I152" s="18"/>
      <c r="J152" s="18"/>
      <c r="K152" s="18"/>
      <c r="M152" s="33" t="str">
        <f t="shared" si="2"/>
        <v/>
      </c>
    </row>
    <row r="153" spans="1:13">
      <c r="A153" s="21"/>
      <c r="B153" s="21"/>
      <c r="C153" s="18"/>
      <c r="D153" s="18"/>
      <c r="E153" s="18"/>
      <c r="F153" s="18"/>
      <c r="G153" s="18"/>
      <c r="H153" s="18"/>
      <c r="I153" s="18"/>
      <c r="J153" s="18"/>
      <c r="K153" s="18"/>
      <c r="M153" s="33" t="str">
        <f t="shared" si="2"/>
        <v/>
      </c>
    </row>
    <row r="154" spans="1:13">
      <c r="A154" s="21"/>
      <c r="B154" s="21"/>
      <c r="C154" s="18"/>
      <c r="D154" s="18"/>
      <c r="E154" s="18"/>
      <c r="F154" s="18"/>
      <c r="G154" s="18"/>
      <c r="H154" s="18"/>
      <c r="I154" s="18"/>
      <c r="J154" s="18"/>
      <c r="K154" s="18"/>
      <c r="M154" s="33" t="str">
        <f t="shared" si="2"/>
        <v/>
      </c>
    </row>
    <row r="155" spans="1:13">
      <c r="A155" s="21"/>
      <c r="B155" s="21"/>
      <c r="C155" s="18"/>
      <c r="D155" s="18"/>
      <c r="E155" s="18"/>
      <c r="F155" s="18"/>
      <c r="G155" s="18"/>
      <c r="H155" s="18"/>
      <c r="I155" s="18"/>
      <c r="J155" s="18"/>
      <c r="K155" s="18"/>
      <c r="M155" s="33" t="str">
        <f t="shared" si="2"/>
        <v/>
      </c>
    </row>
    <row r="156" spans="1:13">
      <c r="A156" s="21"/>
      <c r="B156" s="21"/>
      <c r="C156" s="18"/>
      <c r="D156" s="18"/>
      <c r="E156" s="18"/>
      <c r="F156" s="18"/>
      <c r="G156" s="18"/>
      <c r="H156" s="18"/>
      <c r="I156" s="18"/>
      <c r="J156" s="18"/>
      <c r="K156" s="18"/>
      <c r="M156" s="33" t="str">
        <f t="shared" si="2"/>
        <v/>
      </c>
    </row>
    <row r="157" spans="1:13">
      <c r="A157" s="21"/>
      <c r="B157" s="21"/>
      <c r="C157" s="18"/>
      <c r="D157" s="18"/>
      <c r="E157" s="18"/>
      <c r="F157" s="18"/>
      <c r="G157" s="18"/>
      <c r="H157" s="18"/>
      <c r="I157" s="18"/>
      <c r="J157" s="18"/>
      <c r="K157" s="18"/>
      <c r="M157" s="33" t="str">
        <f t="shared" si="2"/>
        <v/>
      </c>
    </row>
    <row r="158" spans="1:13">
      <c r="A158" s="21"/>
      <c r="B158" s="21"/>
      <c r="C158" s="18"/>
      <c r="D158" s="18"/>
      <c r="E158" s="18"/>
      <c r="F158" s="18"/>
      <c r="G158" s="18"/>
      <c r="H158" s="18"/>
      <c r="I158" s="18"/>
      <c r="J158" s="18"/>
      <c r="K158" s="18"/>
      <c r="M158" s="33" t="str">
        <f t="shared" si="2"/>
        <v/>
      </c>
    </row>
    <row r="159" spans="1:13">
      <c r="A159" s="21"/>
      <c r="B159" s="21"/>
      <c r="C159" s="18"/>
      <c r="D159" s="18"/>
      <c r="E159" s="18"/>
      <c r="F159" s="18"/>
      <c r="G159" s="18"/>
      <c r="H159" s="18"/>
      <c r="I159" s="18"/>
      <c r="J159" s="18"/>
      <c r="K159" s="18"/>
      <c r="M159" s="33" t="str">
        <f t="shared" si="2"/>
        <v/>
      </c>
    </row>
    <row r="160" spans="1:13">
      <c r="A160" s="21"/>
      <c r="B160" s="21"/>
      <c r="C160" s="18"/>
      <c r="D160" s="18"/>
      <c r="E160" s="18"/>
      <c r="F160" s="18"/>
      <c r="G160" s="18"/>
      <c r="H160" s="18"/>
      <c r="I160" s="18"/>
      <c r="J160" s="18"/>
      <c r="K160" s="18"/>
      <c r="M160" s="33" t="str">
        <f t="shared" si="2"/>
        <v/>
      </c>
    </row>
    <row r="161" spans="1:13">
      <c r="A161" s="21"/>
      <c r="B161" s="21"/>
      <c r="C161" s="18"/>
      <c r="D161" s="18"/>
      <c r="E161" s="18"/>
      <c r="F161" s="18"/>
      <c r="G161" s="18"/>
      <c r="H161" s="18"/>
      <c r="I161" s="18"/>
      <c r="J161" s="18"/>
      <c r="K161" s="18"/>
      <c r="M161" s="33" t="str">
        <f t="shared" si="2"/>
        <v/>
      </c>
    </row>
    <row r="162" spans="1:13">
      <c r="A162" s="21"/>
      <c r="B162" s="21"/>
      <c r="C162" s="18"/>
      <c r="D162" s="18"/>
      <c r="E162" s="18"/>
      <c r="F162" s="18"/>
      <c r="G162" s="18"/>
      <c r="H162" s="18"/>
      <c r="I162" s="18"/>
      <c r="J162" s="18"/>
      <c r="K162" s="18"/>
      <c r="M162" s="33" t="str">
        <f t="shared" si="2"/>
        <v/>
      </c>
    </row>
    <row r="163" spans="1:13">
      <c r="A163" s="21"/>
      <c r="B163" s="21"/>
      <c r="C163" s="18"/>
      <c r="D163" s="18"/>
      <c r="E163" s="18"/>
      <c r="F163" s="18"/>
      <c r="G163" s="18"/>
      <c r="H163" s="18"/>
      <c r="I163" s="18"/>
      <c r="J163" s="18"/>
      <c r="K163" s="18"/>
      <c r="M163" s="33" t="str">
        <f t="shared" si="2"/>
        <v/>
      </c>
    </row>
    <row r="164" spans="1:13">
      <c r="A164" s="21"/>
      <c r="B164" s="21"/>
      <c r="C164" s="18"/>
      <c r="D164" s="18"/>
      <c r="E164" s="18"/>
      <c r="F164" s="18"/>
      <c r="G164" s="18"/>
      <c r="H164" s="18"/>
      <c r="I164" s="18"/>
      <c r="J164" s="18"/>
      <c r="K164" s="18"/>
      <c r="M164" s="33" t="str">
        <f t="shared" si="2"/>
        <v/>
      </c>
    </row>
    <row r="165" spans="1:13">
      <c r="A165" s="21"/>
      <c r="B165" s="21"/>
      <c r="C165" s="18"/>
      <c r="D165" s="18"/>
      <c r="E165" s="18"/>
      <c r="F165" s="18"/>
      <c r="G165" s="18"/>
      <c r="H165" s="18"/>
      <c r="I165" s="18"/>
      <c r="J165" s="18"/>
      <c r="K165" s="18"/>
      <c r="M165" s="33" t="str">
        <f t="shared" si="2"/>
        <v/>
      </c>
    </row>
    <row r="166" spans="1:13">
      <c r="A166" s="21"/>
      <c r="B166" s="21"/>
      <c r="C166" s="18"/>
      <c r="D166" s="18"/>
      <c r="E166" s="18"/>
      <c r="F166" s="18"/>
      <c r="G166" s="18"/>
      <c r="H166" s="18"/>
      <c r="I166" s="18"/>
      <c r="J166" s="18"/>
      <c r="K166" s="18"/>
      <c r="M166" s="33" t="str">
        <f t="shared" si="2"/>
        <v/>
      </c>
    </row>
    <row r="167" spans="1:13">
      <c r="A167" s="21"/>
      <c r="B167" s="21"/>
      <c r="C167" s="18"/>
      <c r="D167" s="18"/>
      <c r="E167" s="18"/>
      <c r="F167" s="18"/>
      <c r="G167" s="18"/>
      <c r="H167" s="18"/>
      <c r="I167" s="18"/>
      <c r="J167" s="18"/>
      <c r="K167" s="18"/>
      <c r="M167" s="33" t="str">
        <f t="shared" si="2"/>
        <v/>
      </c>
    </row>
    <row r="168" spans="1:13">
      <c r="A168" s="21"/>
      <c r="B168" s="21"/>
      <c r="C168" s="18"/>
      <c r="D168" s="18"/>
      <c r="E168" s="18"/>
      <c r="F168" s="18"/>
      <c r="G168" s="18"/>
      <c r="H168" s="18"/>
      <c r="I168" s="18"/>
      <c r="J168" s="18"/>
      <c r="K168" s="18"/>
      <c r="M168" s="33" t="str">
        <f t="shared" si="2"/>
        <v/>
      </c>
    </row>
    <row r="169" spans="1:13">
      <c r="A169" s="21"/>
      <c r="B169" s="21"/>
      <c r="C169" s="18"/>
      <c r="D169" s="18"/>
      <c r="E169" s="18"/>
      <c r="F169" s="18"/>
      <c r="G169" s="18"/>
      <c r="H169" s="18"/>
      <c r="I169" s="18"/>
      <c r="J169" s="18"/>
      <c r="K169" s="18"/>
      <c r="M169" s="33" t="str">
        <f t="shared" si="2"/>
        <v/>
      </c>
    </row>
    <row r="170" spans="1:13">
      <c r="A170" s="21"/>
      <c r="B170" s="21"/>
      <c r="C170" s="18"/>
      <c r="D170" s="18"/>
      <c r="E170" s="18"/>
      <c r="F170" s="18"/>
      <c r="G170" s="18"/>
      <c r="H170" s="18"/>
      <c r="I170" s="18"/>
      <c r="J170" s="18"/>
      <c r="K170" s="18"/>
      <c r="M170" s="33" t="str">
        <f t="shared" si="2"/>
        <v/>
      </c>
    </row>
    <row r="171" spans="1:13">
      <c r="A171" s="21"/>
      <c r="B171" s="21"/>
      <c r="C171" s="18"/>
      <c r="D171" s="18"/>
      <c r="E171" s="18"/>
      <c r="F171" s="18"/>
      <c r="G171" s="18"/>
      <c r="H171" s="18"/>
      <c r="I171" s="18"/>
      <c r="J171" s="18"/>
      <c r="K171" s="18"/>
      <c r="M171" s="33" t="str">
        <f t="shared" si="2"/>
        <v/>
      </c>
    </row>
    <row r="172" spans="1:13">
      <c r="A172" s="21"/>
      <c r="B172" s="21"/>
      <c r="C172" s="18"/>
      <c r="D172" s="18"/>
      <c r="E172" s="18"/>
      <c r="F172" s="18"/>
      <c r="G172" s="18"/>
      <c r="H172" s="18"/>
      <c r="I172" s="18"/>
      <c r="J172" s="18"/>
      <c r="K172" s="18"/>
      <c r="M172" s="33" t="str">
        <f t="shared" si="2"/>
        <v/>
      </c>
    </row>
    <row r="173" spans="1:13">
      <c r="A173" s="21"/>
      <c r="B173" s="21"/>
      <c r="C173" s="18"/>
      <c r="D173" s="18"/>
      <c r="E173" s="18"/>
      <c r="F173" s="18"/>
      <c r="G173" s="18"/>
      <c r="H173" s="18"/>
      <c r="I173" s="18"/>
      <c r="J173" s="18"/>
      <c r="K173" s="18"/>
      <c r="M173" s="33" t="str">
        <f t="shared" si="2"/>
        <v/>
      </c>
    </row>
    <row r="174" spans="1:13">
      <c r="A174" s="21"/>
      <c r="B174" s="21"/>
      <c r="C174" s="18"/>
      <c r="D174" s="18"/>
      <c r="E174" s="18"/>
      <c r="F174" s="18"/>
      <c r="G174" s="18"/>
      <c r="H174" s="18"/>
      <c r="I174" s="18"/>
      <c r="J174" s="18"/>
      <c r="K174" s="18"/>
      <c r="M174" s="33" t="str">
        <f t="shared" si="2"/>
        <v/>
      </c>
    </row>
    <row r="175" spans="1:13">
      <c r="A175" s="21"/>
      <c r="B175" s="21"/>
      <c r="C175" s="18"/>
      <c r="D175" s="18"/>
      <c r="E175" s="18"/>
      <c r="F175" s="18"/>
      <c r="G175" s="18"/>
      <c r="H175" s="18"/>
      <c r="I175" s="18"/>
      <c r="J175" s="18"/>
      <c r="K175" s="18"/>
      <c r="M175" s="33" t="str">
        <f t="shared" si="2"/>
        <v/>
      </c>
    </row>
    <row r="176" spans="1:13">
      <c r="A176" s="21"/>
      <c r="B176" s="21"/>
      <c r="C176" s="18"/>
      <c r="D176" s="18"/>
      <c r="E176" s="18"/>
      <c r="F176" s="18"/>
      <c r="G176" s="18"/>
      <c r="H176" s="18"/>
      <c r="I176" s="18"/>
      <c r="J176" s="18"/>
      <c r="K176" s="18"/>
      <c r="M176" s="33" t="str">
        <f t="shared" si="2"/>
        <v/>
      </c>
    </row>
    <row r="177" spans="1:13">
      <c r="A177" s="21"/>
      <c r="B177" s="21"/>
      <c r="C177" s="18"/>
      <c r="D177" s="18"/>
      <c r="E177" s="18"/>
      <c r="F177" s="18"/>
      <c r="G177" s="18"/>
      <c r="H177" s="18"/>
      <c r="I177" s="18"/>
      <c r="J177" s="18"/>
      <c r="K177" s="18"/>
      <c r="M177" s="33" t="str">
        <f t="shared" si="2"/>
        <v/>
      </c>
    </row>
    <row r="178" spans="1:13">
      <c r="A178" s="21"/>
      <c r="B178" s="21"/>
      <c r="C178" s="18"/>
      <c r="D178" s="18"/>
      <c r="E178" s="18"/>
      <c r="F178" s="18"/>
      <c r="G178" s="18"/>
      <c r="H178" s="18"/>
      <c r="I178" s="18"/>
      <c r="J178" s="18"/>
      <c r="K178" s="18"/>
      <c r="M178" s="33" t="str">
        <f t="shared" si="2"/>
        <v/>
      </c>
    </row>
    <row r="179" spans="1:13">
      <c r="A179" s="21"/>
      <c r="B179" s="21"/>
      <c r="C179" s="18"/>
      <c r="D179" s="18"/>
      <c r="E179" s="18"/>
      <c r="F179" s="18"/>
      <c r="G179" s="18"/>
      <c r="H179" s="18"/>
      <c r="I179" s="18"/>
      <c r="J179" s="18"/>
      <c r="K179" s="18"/>
      <c r="M179" s="33" t="str">
        <f t="shared" si="2"/>
        <v/>
      </c>
    </row>
    <row r="180" spans="1:13">
      <c r="A180" s="21"/>
      <c r="B180" s="21"/>
      <c r="C180" s="18"/>
      <c r="D180" s="18"/>
      <c r="E180" s="18"/>
      <c r="F180" s="18"/>
      <c r="G180" s="18"/>
      <c r="H180" s="18"/>
      <c r="I180" s="18"/>
      <c r="J180" s="18"/>
      <c r="K180" s="18"/>
      <c r="M180" s="33" t="str">
        <f t="shared" si="2"/>
        <v/>
      </c>
    </row>
    <row r="181" spans="1:13">
      <c r="A181" s="21"/>
      <c r="B181" s="21"/>
      <c r="C181" s="18"/>
      <c r="D181" s="18"/>
      <c r="E181" s="18"/>
      <c r="F181" s="18"/>
      <c r="G181" s="18"/>
      <c r="H181" s="18"/>
      <c r="I181" s="18"/>
      <c r="J181" s="18"/>
      <c r="K181" s="18"/>
      <c r="M181" s="33" t="str">
        <f t="shared" si="2"/>
        <v/>
      </c>
    </row>
    <row r="182" spans="1:13">
      <c r="A182" s="21"/>
      <c r="B182" s="21"/>
      <c r="C182" s="18"/>
      <c r="D182" s="18"/>
      <c r="E182" s="18"/>
      <c r="F182" s="18"/>
      <c r="G182" s="18"/>
      <c r="H182" s="18"/>
      <c r="I182" s="18"/>
      <c r="J182" s="18"/>
      <c r="K182" s="18"/>
      <c r="M182" s="33" t="str">
        <f t="shared" si="2"/>
        <v/>
      </c>
    </row>
    <row r="183" spans="1:13">
      <c r="A183" s="21"/>
      <c r="B183" s="21"/>
      <c r="C183" s="18"/>
      <c r="D183" s="18"/>
      <c r="E183" s="18"/>
      <c r="F183" s="18"/>
      <c r="G183" s="18"/>
      <c r="H183" s="18"/>
      <c r="I183" s="18"/>
      <c r="J183" s="18"/>
      <c r="K183" s="18"/>
      <c r="M183" s="33" t="str">
        <f t="shared" si="2"/>
        <v/>
      </c>
    </row>
    <row r="184" spans="1:13">
      <c r="A184" s="21"/>
      <c r="B184" s="21"/>
      <c r="C184" s="18"/>
      <c r="D184" s="18"/>
      <c r="E184" s="18"/>
      <c r="F184" s="18"/>
      <c r="G184" s="18"/>
      <c r="H184" s="18"/>
      <c r="I184" s="18"/>
      <c r="J184" s="18"/>
      <c r="K184" s="18"/>
      <c r="M184" s="33" t="str">
        <f t="shared" si="2"/>
        <v/>
      </c>
    </row>
    <row r="185" spans="1:13">
      <c r="A185" s="21"/>
      <c r="B185" s="21"/>
      <c r="C185" s="18"/>
      <c r="D185" s="18"/>
      <c r="E185" s="18"/>
      <c r="F185" s="18"/>
      <c r="G185" s="18"/>
      <c r="H185" s="18"/>
      <c r="I185" s="18"/>
      <c r="J185" s="18"/>
      <c r="K185" s="18"/>
      <c r="M185" s="33" t="str">
        <f t="shared" si="2"/>
        <v/>
      </c>
    </row>
    <row r="186" spans="1:13">
      <c r="A186" s="21"/>
      <c r="B186" s="21"/>
      <c r="C186" s="18"/>
      <c r="D186" s="18"/>
      <c r="E186" s="18"/>
      <c r="F186" s="18"/>
      <c r="G186" s="18"/>
      <c r="H186" s="18"/>
      <c r="I186" s="18"/>
      <c r="J186" s="18"/>
      <c r="K186" s="18"/>
      <c r="M186" s="33" t="str">
        <f t="shared" si="2"/>
        <v/>
      </c>
    </row>
    <row r="187" spans="1:13">
      <c r="A187" s="21"/>
      <c r="B187" s="21"/>
      <c r="C187" s="18"/>
      <c r="D187" s="18"/>
      <c r="E187" s="18"/>
      <c r="F187" s="18"/>
      <c r="G187" s="18"/>
      <c r="H187" s="18"/>
      <c r="I187" s="18"/>
      <c r="J187" s="18"/>
      <c r="K187" s="18"/>
      <c r="M187" s="33" t="str">
        <f t="shared" si="2"/>
        <v/>
      </c>
    </row>
    <row r="188" spans="1:13">
      <c r="A188" s="21"/>
      <c r="B188" s="21"/>
      <c r="C188" s="18"/>
      <c r="D188" s="18"/>
      <c r="E188" s="18"/>
      <c r="F188" s="18"/>
      <c r="G188" s="18"/>
      <c r="H188" s="18"/>
      <c r="I188" s="18"/>
      <c r="J188" s="18"/>
      <c r="K188" s="18"/>
      <c r="M188" s="33" t="str">
        <f t="shared" si="2"/>
        <v/>
      </c>
    </row>
    <row r="189" spans="1:13">
      <c r="A189" s="21"/>
      <c r="B189" s="21"/>
      <c r="C189" s="18"/>
      <c r="D189" s="18"/>
      <c r="E189" s="18"/>
      <c r="F189" s="18"/>
      <c r="G189" s="18"/>
      <c r="H189" s="18"/>
      <c r="I189" s="18"/>
      <c r="J189" s="18"/>
      <c r="K189" s="18"/>
      <c r="M189" s="33" t="str">
        <f t="shared" si="2"/>
        <v/>
      </c>
    </row>
    <row r="190" spans="1:13">
      <c r="A190" s="21"/>
      <c r="B190" s="21"/>
      <c r="C190" s="18"/>
      <c r="D190" s="18"/>
      <c r="E190" s="18"/>
      <c r="F190" s="18"/>
      <c r="G190" s="18"/>
      <c r="H190" s="18"/>
      <c r="I190" s="18"/>
      <c r="J190" s="18"/>
      <c r="K190" s="18"/>
      <c r="M190" s="33" t="str">
        <f t="shared" si="2"/>
        <v/>
      </c>
    </row>
    <row r="191" spans="1:13">
      <c r="A191" s="21"/>
      <c r="B191" s="21"/>
      <c r="C191" s="18"/>
      <c r="D191" s="18"/>
      <c r="E191" s="18"/>
      <c r="F191" s="18"/>
      <c r="G191" s="18"/>
      <c r="H191" s="18"/>
      <c r="I191" s="18"/>
      <c r="J191" s="18"/>
      <c r="K191" s="18"/>
      <c r="M191" s="33" t="str">
        <f t="shared" si="2"/>
        <v/>
      </c>
    </row>
    <row r="192" spans="1:13">
      <c r="A192" s="21"/>
      <c r="B192" s="21"/>
      <c r="C192" s="18"/>
      <c r="D192" s="18"/>
      <c r="E192" s="18"/>
      <c r="F192" s="18"/>
      <c r="G192" s="18"/>
      <c r="H192" s="18"/>
      <c r="I192" s="18"/>
      <c r="J192" s="18"/>
      <c r="K192" s="18"/>
      <c r="M192" s="33" t="str">
        <f t="shared" si="2"/>
        <v/>
      </c>
    </row>
    <row r="193" spans="1:13">
      <c r="A193" s="21"/>
      <c r="B193" s="21"/>
      <c r="C193" s="18"/>
      <c r="D193" s="18"/>
      <c r="E193" s="18"/>
      <c r="F193" s="18"/>
      <c r="G193" s="18"/>
      <c r="H193" s="18"/>
      <c r="I193" s="18"/>
      <c r="J193" s="18"/>
      <c r="K193" s="18"/>
      <c r="M193" s="33" t="str">
        <f t="shared" si="2"/>
        <v/>
      </c>
    </row>
    <row r="194" spans="1:13">
      <c r="A194" s="21"/>
      <c r="B194" s="21"/>
      <c r="C194" s="18"/>
      <c r="D194" s="18"/>
      <c r="E194" s="18"/>
      <c r="F194" s="18"/>
      <c r="G194" s="18"/>
      <c r="H194" s="18"/>
      <c r="I194" s="18"/>
      <c r="J194" s="18"/>
      <c r="K194" s="18"/>
      <c r="M194" s="33" t="str">
        <f t="shared" si="2"/>
        <v/>
      </c>
    </row>
    <row r="195" spans="1:13">
      <c r="A195" s="21"/>
      <c r="B195" s="21"/>
      <c r="C195" s="18"/>
      <c r="D195" s="18"/>
      <c r="E195" s="18"/>
      <c r="F195" s="18"/>
      <c r="G195" s="18"/>
      <c r="H195" s="18"/>
      <c r="I195" s="18"/>
      <c r="J195" s="18"/>
      <c r="K195" s="18"/>
      <c r="M195" s="33" t="str">
        <f t="shared" si="2"/>
        <v/>
      </c>
    </row>
    <row r="196" spans="1:13">
      <c r="A196" s="21"/>
      <c r="B196" s="21"/>
      <c r="C196" s="18"/>
      <c r="D196" s="18"/>
      <c r="E196" s="18"/>
      <c r="F196" s="18"/>
      <c r="G196" s="18"/>
      <c r="H196" s="18"/>
      <c r="I196" s="18"/>
      <c r="J196" s="18"/>
      <c r="K196" s="18"/>
      <c r="M196" s="33" t="str">
        <f t="shared" si="2"/>
        <v/>
      </c>
    </row>
    <row r="197" spans="1:13">
      <c r="A197" s="21"/>
      <c r="B197" s="21"/>
      <c r="C197" s="18"/>
      <c r="D197" s="18"/>
      <c r="E197" s="18"/>
      <c r="F197" s="18"/>
      <c r="G197" s="18"/>
      <c r="H197" s="18"/>
      <c r="I197" s="18"/>
      <c r="J197" s="18"/>
      <c r="K197" s="18"/>
      <c r="M197" s="33" t="str">
        <f t="shared" si="2"/>
        <v/>
      </c>
    </row>
    <row r="198" spans="1:13">
      <c r="A198" s="21"/>
      <c r="B198" s="21"/>
      <c r="C198" s="18"/>
      <c r="D198" s="18"/>
      <c r="E198" s="18"/>
      <c r="F198" s="18"/>
      <c r="G198" s="18"/>
      <c r="H198" s="18"/>
      <c r="I198" s="18"/>
      <c r="J198" s="18"/>
      <c r="K198" s="18"/>
      <c r="M198" s="33" t="str">
        <f t="shared" si="2"/>
        <v/>
      </c>
    </row>
    <row r="199" spans="1:13">
      <c r="A199" s="21"/>
      <c r="B199" s="21"/>
      <c r="C199" s="18"/>
      <c r="D199" s="18"/>
      <c r="E199" s="18"/>
      <c r="F199" s="18"/>
      <c r="G199" s="18"/>
      <c r="H199" s="18"/>
      <c r="I199" s="18"/>
      <c r="J199" s="18"/>
      <c r="K199" s="18"/>
      <c r="M199" s="33" t="str">
        <f t="shared" si="2"/>
        <v/>
      </c>
    </row>
    <row r="200" spans="1:13">
      <c r="A200" s="21"/>
      <c r="B200" s="21"/>
      <c r="C200" s="18"/>
      <c r="D200" s="18"/>
      <c r="E200" s="18"/>
      <c r="F200" s="18"/>
      <c r="G200" s="18"/>
      <c r="H200" s="18"/>
      <c r="I200" s="18"/>
      <c r="J200" s="18"/>
      <c r="K200" s="18"/>
      <c r="M200" s="33" t="str">
        <f t="shared" si="2"/>
        <v/>
      </c>
    </row>
    <row r="201" spans="1:13">
      <c r="A201" s="21"/>
      <c r="B201" s="21"/>
      <c r="C201" s="18"/>
      <c r="D201" s="18"/>
      <c r="E201" s="18"/>
      <c r="F201" s="18"/>
      <c r="G201" s="18"/>
      <c r="H201" s="18"/>
      <c r="I201" s="18"/>
      <c r="J201" s="18"/>
      <c r="K201" s="18"/>
      <c r="M201" s="33"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1"/>
      <c r="B202" s="21"/>
      <c r="C202" s="18"/>
      <c r="D202" s="18"/>
      <c r="E202" s="18"/>
      <c r="F202" s="18"/>
      <c r="G202" s="18"/>
      <c r="H202" s="18"/>
      <c r="I202" s="18"/>
      <c r="J202" s="18"/>
      <c r="K202" s="18"/>
      <c r="M202" s="33" t="str">
        <f t="shared" si="3"/>
        <v/>
      </c>
    </row>
    <row r="203" spans="1:13">
      <c r="A203" s="21"/>
      <c r="B203" s="21"/>
      <c r="C203" s="18"/>
      <c r="D203" s="18"/>
      <c r="E203" s="18"/>
      <c r="F203" s="18"/>
      <c r="G203" s="18"/>
      <c r="H203" s="18"/>
      <c r="I203" s="18"/>
      <c r="J203" s="18"/>
      <c r="K203" s="18"/>
      <c r="M203" s="33" t="str">
        <f t="shared" si="3"/>
        <v/>
      </c>
    </row>
    <row r="204" spans="1:13">
      <c r="A204" s="21"/>
      <c r="B204" s="21"/>
      <c r="C204" s="18"/>
      <c r="D204" s="18"/>
      <c r="E204" s="18"/>
      <c r="F204" s="18"/>
      <c r="G204" s="18"/>
      <c r="H204" s="18"/>
      <c r="I204" s="18"/>
      <c r="J204" s="18"/>
      <c r="K204" s="18"/>
      <c r="M204" s="33" t="str">
        <f t="shared" si="3"/>
        <v/>
      </c>
    </row>
    <row r="205" spans="1:13">
      <c r="A205" s="21"/>
      <c r="B205" s="21"/>
      <c r="C205" s="18"/>
      <c r="D205" s="18"/>
      <c r="E205" s="18"/>
      <c r="F205" s="18"/>
      <c r="G205" s="18"/>
      <c r="H205" s="18"/>
      <c r="I205" s="18"/>
      <c r="J205" s="18"/>
      <c r="K205" s="18"/>
      <c r="M205" s="33" t="str">
        <f t="shared" si="3"/>
        <v/>
      </c>
    </row>
    <row r="206" spans="1:13">
      <c r="A206" s="21"/>
      <c r="B206" s="21"/>
      <c r="C206" s="18"/>
      <c r="D206" s="18"/>
      <c r="E206" s="18"/>
      <c r="F206" s="18"/>
      <c r="G206" s="18"/>
      <c r="H206" s="18"/>
      <c r="I206" s="18"/>
      <c r="J206" s="18"/>
      <c r="K206" s="18"/>
      <c r="M206" s="33" t="str">
        <f t="shared" si="3"/>
        <v/>
      </c>
    </row>
    <row r="207" spans="1:13">
      <c r="A207" s="21"/>
      <c r="B207" s="21"/>
      <c r="C207" s="18"/>
      <c r="D207" s="18"/>
      <c r="E207" s="18"/>
      <c r="F207" s="18"/>
      <c r="G207" s="18"/>
      <c r="H207" s="18"/>
      <c r="I207" s="18"/>
      <c r="J207" s="18"/>
      <c r="K207" s="18"/>
      <c r="M207" s="33" t="str">
        <f t="shared" si="3"/>
        <v/>
      </c>
    </row>
    <row r="208" spans="1:13">
      <c r="A208" s="21"/>
      <c r="B208" s="21"/>
      <c r="C208" s="18"/>
      <c r="D208" s="18"/>
      <c r="E208" s="18"/>
      <c r="F208" s="18"/>
      <c r="G208" s="18"/>
      <c r="H208" s="18"/>
      <c r="I208" s="18"/>
      <c r="J208" s="18"/>
      <c r="K208" s="18"/>
      <c r="M208" s="33" t="str">
        <f t="shared" si="3"/>
        <v/>
      </c>
    </row>
    <row r="209" spans="1:13">
      <c r="A209" s="21"/>
      <c r="B209" s="21"/>
      <c r="C209" s="18"/>
      <c r="D209" s="18"/>
      <c r="E209" s="18"/>
      <c r="F209" s="18"/>
      <c r="G209" s="18"/>
      <c r="H209" s="18"/>
      <c r="I209" s="18"/>
      <c r="J209" s="18"/>
      <c r="K209" s="18"/>
      <c r="M209" s="33" t="str">
        <f t="shared" si="3"/>
        <v/>
      </c>
    </row>
    <row r="210" spans="1:13">
      <c r="A210" s="21"/>
      <c r="B210" s="21"/>
      <c r="C210" s="18"/>
      <c r="D210" s="18"/>
      <c r="E210" s="18"/>
      <c r="F210" s="18"/>
      <c r="G210" s="18"/>
      <c r="H210" s="18"/>
      <c r="I210" s="18"/>
      <c r="J210" s="18"/>
      <c r="K210" s="18"/>
      <c r="M210" s="33" t="str">
        <f t="shared" si="3"/>
        <v/>
      </c>
    </row>
    <row r="211" spans="1:13">
      <c r="A211" s="21"/>
      <c r="B211" s="21"/>
      <c r="C211" s="18"/>
      <c r="D211" s="18"/>
      <c r="E211" s="18"/>
      <c r="F211" s="18"/>
      <c r="G211" s="18"/>
      <c r="H211" s="18"/>
      <c r="I211" s="18"/>
      <c r="J211" s="18"/>
      <c r="K211" s="18"/>
      <c r="M211" s="33" t="str">
        <f t="shared" si="3"/>
        <v/>
      </c>
    </row>
    <row r="212" spans="1:13">
      <c r="A212" s="21"/>
      <c r="B212" s="21"/>
      <c r="C212" s="18"/>
      <c r="D212" s="18"/>
      <c r="E212" s="18"/>
      <c r="F212" s="18"/>
      <c r="G212" s="18"/>
      <c r="H212" s="18"/>
      <c r="I212" s="18"/>
      <c r="J212" s="18"/>
      <c r="K212" s="18"/>
      <c r="M212" s="33" t="str">
        <f t="shared" si="3"/>
        <v/>
      </c>
    </row>
    <row r="213" spans="1:13">
      <c r="A213" s="21"/>
      <c r="B213" s="21"/>
      <c r="C213" s="18"/>
      <c r="D213" s="18"/>
      <c r="E213" s="18"/>
      <c r="F213" s="18"/>
      <c r="G213" s="18"/>
      <c r="H213" s="18"/>
      <c r="I213" s="18"/>
      <c r="J213" s="18"/>
      <c r="K213" s="18"/>
      <c r="M213" s="33" t="str">
        <f t="shared" si="3"/>
        <v/>
      </c>
    </row>
    <row r="214" spans="1:13">
      <c r="A214" s="21"/>
      <c r="B214" s="21"/>
      <c r="C214" s="18"/>
      <c r="D214" s="18"/>
      <c r="E214" s="18"/>
      <c r="F214" s="18"/>
      <c r="G214" s="18"/>
      <c r="H214" s="18"/>
      <c r="I214" s="18"/>
      <c r="J214" s="18"/>
      <c r="K214" s="18"/>
      <c r="M214" s="33" t="str">
        <f t="shared" si="3"/>
        <v/>
      </c>
    </row>
    <row r="215" spans="1:13">
      <c r="A215" s="21"/>
      <c r="B215" s="21"/>
      <c r="C215" s="18"/>
      <c r="D215" s="18"/>
      <c r="E215" s="18"/>
      <c r="F215" s="18"/>
      <c r="G215" s="18"/>
      <c r="H215" s="18"/>
      <c r="I215" s="18"/>
      <c r="J215" s="18"/>
      <c r="K215" s="18"/>
      <c r="M215" s="33" t="str">
        <f t="shared" si="3"/>
        <v/>
      </c>
    </row>
    <row r="216" spans="1:13">
      <c r="A216" s="21"/>
      <c r="B216" s="21"/>
      <c r="C216" s="18"/>
      <c r="D216" s="18"/>
      <c r="E216" s="18"/>
      <c r="F216" s="18"/>
      <c r="G216" s="18"/>
      <c r="H216" s="18"/>
      <c r="I216" s="18"/>
      <c r="J216" s="18"/>
      <c r="K216" s="18"/>
      <c r="M216" s="33" t="str">
        <f t="shared" si="3"/>
        <v/>
      </c>
    </row>
    <row r="217" spans="1:13">
      <c r="A217" s="21"/>
      <c r="B217" s="21"/>
      <c r="C217" s="18"/>
      <c r="D217" s="18"/>
      <c r="E217" s="18"/>
      <c r="F217" s="18"/>
      <c r="G217" s="18"/>
      <c r="H217" s="18"/>
      <c r="I217" s="18"/>
      <c r="J217" s="18"/>
      <c r="K217" s="18"/>
      <c r="M217" s="33" t="str">
        <f t="shared" si="3"/>
        <v/>
      </c>
    </row>
    <row r="218" spans="1:13">
      <c r="A218" s="21"/>
      <c r="B218" s="21"/>
      <c r="C218" s="18"/>
      <c r="D218" s="18"/>
      <c r="E218" s="18"/>
      <c r="F218" s="18"/>
      <c r="G218" s="18"/>
      <c r="H218" s="18"/>
      <c r="I218" s="18"/>
      <c r="J218" s="18"/>
      <c r="K218" s="18"/>
      <c r="M218" s="33" t="str">
        <f t="shared" si="3"/>
        <v/>
      </c>
    </row>
    <row r="219" spans="1:13">
      <c r="A219" s="21"/>
      <c r="B219" s="21"/>
      <c r="C219" s="18"/>
      <c r="D219" s="18"/>
      <c r="E219" s="18"/>
      <c r="F219" s="18"/>
      <c r="G219" s="18"/>
      <c r="H219" s="18"/>
      <c r="I219" s="18"/>
      <c r="J219" s="18"/>
      <c r="K219" s="18"/>
      <c r="M219" s="33" t="str">
        <f t="shared" si="3"/>
        <v/>
      </c>
    </row>
    <row r="220" spans="1:13">
      <c r="A220" s="21"/>
      <c r="B220" s="21"/>
      <c r="C220" s="18"/>
      <c r="D220" s="18"/>
      <c r="E220" s="18"/>
      <c r="F220" s="18"/>
      <c r="G220" s="18"/>
      <c r="H220" s="18"/>
      <c r="I220" s="18"/>
      <c r="J220" s="18"/>
      <c r="K220" s="18"/>
      <c r="M220" s="33" t="str">
        <f t="shared" si="3"/>
        <v/>
      </c>
    </row>
    <row r="221" spans="1:13">
      <c r="A221" s="21"/>
      <c r="B221" s="21"/>
      <c r="C221" s="18"/>
      <c r="D221" s="18"/>
      <c r="E221" s="18"/>
      <c r="F221" s="18"/>
      <c r="G221" s="18"/>
      <c r="H221" s="18"/>
      <c r="I221" s="18"/>
      <c r="J221" s="18"/>
      <c r="K221" s="18"/>
      <c r="M221" s="33" t="str">
        <f t="shared" si="3"/>
        <v/>
      </c>
    </row>
    <row r="222" spans="1:13">
      <c r="A222" s="21"/>
      <c r="B222" s="21"/>
      <c r="C222" s="18"/>
      <c r="D222" s="18"/>
      <c r="E222" s="18"/>
      <c r="F222" s="18"/>
      <c r="G222" s="18"/>
      <c r="H222" s="18"/>
      <c r="I222" s="18"/>
      <c r="J222" s="18"/>
      <c r="K222" s="18"/>
      <c r="M222" s="33" t="str">
        <f t="shared" si="3"/>
        <v/>
      </c>
    </row>
    <row r="223" spans="1:13">
      <c r="A223" s="21"/>
      <c r="B223" s="21"/>
      <c r="C223" s="18"/>
      <c r="D223" s="18"/>
      <c r="E223" s="18"/>
      <c r="F223" s="18"/>
      <c r="G223" s="18"/>
      <c r="H223" s="18"/>
      <c r="I223" s="18"/>
      <c r="J223" s="18"/>
      <c r="K223" s="18"/>
      <c r="M223" s="33" t="str">
        <f t="shared" si="3"/>
        <v/>
      </c>
    </row>
    <row r="224" spans="1:13">
      <c r="A224" s="21"/>
      <c r="B224" s="21"/>
      <c r="C224" s="18"/>
      <c r="D224" s="18"/>
      <c r="E224" s="18"/>
      <c r="F224" s="18"/>
      <c r="G224" s="18"/>
      <c r="H224" s="18"/>
      <c r="I224" s="18"/>
      <c r="J224" s="18"/>
      <c r="K224" s="18"/>
      <c r="M224" s="33" t="str">
        <f t="shared" si="3"/>
        <v/>
      </c>
    </row>
    <row r="225" spans="1:13">
      <c r="A225" s="21"/>
      <c r="B225" s="21"/>
      <c r="C225" s="18"/>
      <c r="D225" s="18"/>
      <c r="E225" s="18"/>
      <c r="F225" s="18"/>
      <c r="G225" s="18"/>
      <c r="H225" s="18"/>
      <c r="I225" s="18"/>
      <c r="J225" s="18"/>
      <c r="K225" s="18"/>
      <c r="M225" s="33" t="str">
        <f t="shared" si="3"/>
        <v/>
      </c>
    </row>
    <row r="226" spans="1:13">
      <c r="A226" s="21"/>
      <c r="B226" s="21"/>
      <c r="C226" s="18"/>
      <c r="D226" s="18"/>
      <c r="E226" s="18"/>
      <c r="F226" s="18"/>
      <c r="G226" s="18"/>
      <c r="H226" s="18"/>
      <c r="I226" s="18"/>
      <c r="J226" s="18"/>
      <c r="K226" s="18"/>
      <c r="M226" s="33" t="str">
        <f t="shared" si="3"/>
        <v/>
      </c>
    </row>
    <row r="227" spans="1:13">
      <c r="A227" s="21"/>
      <c r="B227" s="21"/>
      <c r="C227" s="18"/>
      <c r="D227" s="18"/>
      <c r="E227" s="18"/>
      <c r="F227" s="18"/>
      <c r="G227" s="18"/>
      <c r="H227" s="18"/>
      <c r="I227" s="18"/>
      <c r="J227" s="18"/>
      <c r="K227" s="18"/>
      <c r="M227" s="33" t="str">
        <f t="shared" si="3"/>
        <v/>
      </c>
    </row>
    <row r="228" spans="1:13">
      <c r="A228" s="21"/>
      <c r="B228" s="21"/>
      <c r="C228" s="18"/>
      <c r="D228" s="18"/>
      <c r="E228" s="18"/>
      <c r="F228" s="18"/>
      <c r="G228" s="18"/>
      <c r="H228" s="18"/>
      <c r="I228" s="18"/>
      <c r="J228" s="18"/>
      <c r="K228" s="18"/>
      <c r="M228" s="33" t="str">
        <f t="shared" si="3"/>
        <v/>
      </c>
    </row>
    <row r="229" spans="1:13">
      <c r="A229" s="21"/>
      <c r="B229" s="21"/>
      <c r="C229" s="18"/>
      <c r="D229" s="18"/>
      <c r="E229" s="18"/>
      <c r="F229" s="18"/>
      <c r="G229" s="18"/>
      <c r="H229" s="18"/>
      <c r="I229" s="18"/>
      <c r="J229" s="18"/>
      <c r="K229" s="18"/>
      <c r="M229" s="33" t="str">
        <f t="shared" si="3"/>
        <v/>
      </c>
    </row>
    <row r="230" spans="1:13">
      <c r="A230" s="21"/>
      <c r="B230" s="21"/>
      <c r="C230" s="18"/>
      <c r="D230" s="18"/>
      <c r="E230" s="18"/>
      <c r="F230" s="18"/>
      <c r="G230" s="18"/>
      <c r="H230" s="18"/>
      <c r="I230" s="18"/>
      <c r="J230" s="18"/>
      <c r="K230" s="18"/>
      <c r="M230" s="33" t="str">
        <f t="shared" si="3"/>
        <v/>
      </c>
    </row>
    <row r="231" spans="1:13">
      <c r="A231" s="21"/>
      <c r="B231" s="21"/>
      <c r="C231" s="18"/>
      <c r="D231" s="18"/>
      <c r="E231" s="18"/>
      <c r="F231" s="18"/>
      <c r="G231" s="18"/>
      <c r="H231" s="18"/>
      <c r="I231" s="18"/>
      <c r="J231" s="18"/>
      <c r="K231" s="18"/>
      <c r="M231" s="33" t="str">
        <f t="shared" si="3"/>
        <v/>
      </c>
    </row>
    <row r="232" spans="1:13">
      <c r="A232" s="21"/>
      <c r="B232" s="21"/>
      <c r="C232" s="18"/>
      <c r="D232" s="18"/>
      <c r="E232" s="18"/>
      <c r="F232" s="18"/>
      <c r="G232" s="18"/>
      <c r="H232" s="18"/>
      <c r="I232" s="18"/>
      <c r="J232" s="18"/>
      <c r="K232" s="18"/>
      <c r="M232" s="33" t="str">
        <f t="shared" si="3"/>
        <v/>
      </c>
    </row>
    <row r="233" spans="1:13">
      <c r="A233" s="21"/>
      <c r="B233" s="21"/>
      <c r="C233" s="18"/>
      <c r="D233" s="18"/>
      <c r="E233" s="18"/>
      <c r="F233" s="18"/>
      <c r="G233" s="18"/>
      <c r="H233" s="18"/>
      <c r="I233" s="18"/>
      <c r="J233" s="18"/>
      <c r="K233" s="18"/>
      <c r="M233" s="33" t="str">
        <f t="shared" si="3"/>
        <v/>
      </c>
    </row>
    <row r="234" spans="1:13">
      <c r="A234" s="21"/>
      <c r="B234" s="21"/>
      <c r="C234" s="18"/>
      <c r="D234" s="18"/>
      <c r="E234" s="18"/>
      <c r="F234" s="18"/>
      <c r="G234" s="18"/>
      <c r="H234" s="18"/>
      <c r="I234" s="18"/>
      <c r="J234" s="18"/>
      <c r="K234" s="18"/>
      <c r="M234" s="33" t="str">
        <f t="shared" si="3"/>
        <v/>
      </c>
    </row>
    <row r="235" spans="1:13">
      <c r="A235" s="21"/>
      <c r="B235" s="21"/>
      <c r="C235" s="18"/>
      <c r="D235" s="18"/>
      <c r="E235" s="18"/>
      <c r="F235" s="18"/>
      <c r="G235" s="18"/>
      <c r="H235" s="18"/>
      <c r="I235" s="18"/>
      <c r="J235" s="18"/>
      <c r="K235" s="18"/>
      <c r="M235" s="33" t="str">
        <f t="shared" si="3"/>
        <v/>
      </c>
    </row>
    <row r="236" spans="1:13">
      <c r="A236" s="21"/>
      <c r="B236" s="21"/>
      <c r="C236" s="18"/>
      <c r="D236" s="18"/>
      <c r="E236" s="18"/>
      <c r="F236" s="18"/>
      <c r="G236" s="18"/>
      <c r="H236" s="18"/>
      <c r="I236" s="18"/>
      <c r="J236" s="18"/>
      <c r="K236" s="18"/>
      <c r="M236" s="33" t="str">
        <f t="shared" si="3"/>
        <v/>
      </c>
    </row>
    <row r="237" spans="1:13">
      <c r="A237" s="21"/>
      <c r="B237" s="21"/>
      <c r="C237" s="18"/>
      <c r="D237" s="18"/>
      <c r="E237" s="18"/>
      <c r="F237" s="18"/>
      <c r="G237" s="18"/>
      <c r="H237" s="18"/>
      <c r="I237" s="18"/>
      <c r="J237" s="18"/>
      <c r="K237" s="18"/>
      <c r="M237" s="33" t="str">
        <f t="shared" si="3"/>
        <v/>
      </c>
    </row>
    <row r="238" spans="1:13">
      <c r="A238" s="21"/>
      <c r="B238" s="21"/>
      <c r="C238" s="18"/>
      <c r="D238" s="18"/>
      <c r="E238" s="18"/>
      <c r="F238" s="18"/>
      <c r="G238" s="18"/>
      <c r="H238" s="18"/>
      <c r="I238" s="18"/>
      <c r="J238" s="18"/>
      <c r="K238" s="18"/>
      <c r="M238" s="33" t="str">
        <f t="shared" si="3"/>
        <v/>
      </c>
    </row>
    <row r="239" spans="1:13">
      <c r="A239" s="21"/>
      <c r="B239" s="21"/>
      <c r="C239" s="18"/>
      <c r="D239" s="18"/>
      <c r="E239" s="18"/>
      <c r="F239" s="18"/>
      <c r="G239" s="18"/>
      <c r="H239" s="18"/>
      <c r="I239" s="18"/>
      <c r="J239" s="18"/>
      <c r="K239" s="18"/>
      <c r="M239" s="33" t="str">
        <f t="shared" si="3"/>
        <v/>
      </c>
    </row>
    <row r="240" spans="1:13">
      <c r="A240" s="21"/>
      <c r="B240" s="21"/>
      <c r="C240" s="18"/>
      <c r="D240" s="18"/>
      <c r="E240" s="18"/>
      <c r="F240" s="18"/>
      <c r="G240" s="18"/>
      <c r="H240" s="18"/>
      <c r="I240" s="18"/>
      <c r="J240" s="18"/>
      <c r="K240" s="18"/>
      <c r="M240" s="33" t="str">
        <f t="shared" si="3"/>
        <v/>
      </c>
    </row>
    <row r="241" spans="1:13">
      <c r="A241" s="21"/>
      <c r="B241" s="21"/>
      <c r="C241" s="18"/>
      <c r="D241" s="18"/>
      <c r="E241" s="18"/>
      <c r="F241" s="18"/>
      <c r="G241" s="18"/>
      <c r="H241" s="18"/>
      <c r="I241" s="18"/>
      <c r="J241" s="18"/>
      <c r="K241" s="18"/>
      <c r="M241" s="33" t="str">
        <f t="shared" si="3"/>
        <v/>
      </c>
    </row>
    <row r="242" spans="1:13">
      <c r="A242" s="21"/>
      <c r="B242" s="21"/>
      <c r="C242" s="18"/>
      <c r="D242" s="18"/>
      <c r="E242" s="18"/>
      <c r="F242" s="18"/>
      <c r="G242" s="18"/>
      <c r="H242" s="18"/>
      <c r="I242" s="18"/>
      <c r="J242" s="18"/>
      <c r="K242" s="18"/>
      <c r="M242" s="33" t="str">
        <f t="shared" si="3"/>
        <v/>
      </c>
    </row>
    <row r="243" spans="1:13">
      <c r="A243" s="21"/>
      <c r="B243" s="21"/>
      <c r="C243" s="18"/>
      <c r="D243" s="18"/>
      <c r="E243" s="18"/>
      <c r="F243" s="18"/>
      <c r="G243" s="18"/>
      <c r="H243" s="18"/>
      <c r="I243" s="18"/>
      <c r="J243" s="18"/>
      <c r="K243" s="18"/>
      <c r="M243" s="33" t="str">
        <f t="shared" si="3"/>
        <v/>
      </c>
    </row>
    <row r="244" spans="1:13">
      <c r="A244" s="21"/>
      <c r="B244" s="21"/>
      <c r="C244" s="18"/>
      <c r="D244" s="18"/>
      <c r="E244" s="18"/>
      <c r="F244" s="18"/>
      <c r="G244" s="18"/>
      <c r="H244" s="18"/>
      <c r="I244" s="18"/>
      <c r="J244" s="18"/>
      <c r="K244" s="18"/>
      <c r="M244" s="33" t="str">
        <f t="shared" si="3"/>
        <v/>
      </c>
    </row>
    <row r="245" spans="1:13">
      <c r="A245" s="21"/>
      <c r="B245" s="21"/>
      <c r="C245" s="18"/>
      <c r="D245" s="18"/>
      <c r="E245" s="18"/>
      <c r="F245" s="18"/>
      <c r="G245" s="18"/>
      <c r="H245" s="18"/>
      <c r="I245" s="18"/>
      <c r="J245" s="18"/>
      <c r="K245" s="18"/>
      <c r="M245" s="33" t="str">
        <f t="shared" si="3"/>
        <v/>
      </c>
    </row>
    <row r="246" spans="1:13">
      <c r="A246" s="21"/>
      <c r="B246" s="21"/>
      <c r="C246" s="18"/>
      <c r="D246" s="18"/>
      <c r="E246" s="18"/>
      <c r="F246" s="18"/>
      <c r="G246" s="18"/>
      <c r="H246" s="18"/>
      <c r="I246" s="18"/>
      <c r="J246" s="18"/>
      <c r="K246" s="18"/>
      <c r="M246" s="33" t="str">
        <f t="shared" si="3"/>
        <v/>
      </c>
    </row>
    <row r="247" spans="1:13">
      <c r="A247" s="21"/>
      <c r="B247" s="21"/>
      <c r="C247" s="18"/>
      <c r="D247" s="18"/>
      <c r="E247" s="18"/>
      <c r="F247" s="18"/>
      <c r="G247" s="18"/>
      <c r="H247" s="18"/>
      <c r="I247" s="18"/>
      <c r="J247" s="18"/>
      <c r="K247" s="18"/>
      <c r="M247" s="33" t="str">
        <f t="shared" si="3"/>
        <v/>
      </c>
    </row>
    <row r="248" spans="1:13">
      <c r="A248" s="21"/>
      <c r="B248" s="21"/>
      <c r="C248" s="18"/>
      <c r="D248" s="18"/>
      <c r="E248" s="18"/>
      <c r="F248" s="18"/>
      <c r="G248" s="18"/>
      <c r="H248" s="18"/>
      <c r="I248" s="18"/>
      <c r="J248" s="18"/>
      <c r="K248" s="18"/>
      <c r="M248" s="33" t="str">
        <f t="shared" si="3"/>
        <v/>
      </c>
    </row>
    <row r="249" spans="1:13">
      <c r="A249" s="21"/>
      <c r="B249" s="21"/>
      <c r="C249" s="18"/>
      <c r="D249" s="18"/>
      <c r="E249" s="18"/>
      <c r="F249" s="18"/>
      <c r="G249" s="18"/>
      <c r="H249" s="18"/>
      <c r="I249" s="18"/>
      <c r="J249" s="18"/>
      <c r="K249" s="18"/>
      <c r="M249" s="33" t="str">
        <f t="shared" si="3"/>
        <v/>
      </c>
    </row>
    <row r="250" spans="1:13">
      <c r="A250" s="21"/>
      <c r="B250" s="21"/>
      <c r="C250" s="18"/>
      <c r="D250" s="18"/>
      <c r="E250" s="18"/>
      <c r="F250" s="18"/>
      <c r="G250" s="18"/>
      <c r="H250" s="18"/>
      <c r="I250" s="18"/>
      <c r="J250" s="18"/>
      <c r="K250" s="18"/>
      <c r="M250" s="33" t="str">
        <f t="shared" si="3"/>
        <v/>
      </c>
    </row>
    <row r="251" spans="1:13">
      <c r="A251" s="21"/>
      <c r="B251" s="21"/>
      <c r="C251" s="18"/>
      <c r="D251" s="18"/>
      <c r="E251" s="18"/>
      <c r="F251" s="18"/>
      <c r="G251" s="18"/>
      <c r="H251" s="18"/>
      <c r="I251" s="18"/>
      <c r="J251" s="18"/>
      <c r="K251" s="18"/>
      <c r="M251" s="33" t="str">
        <f t="shared" si="3"/>
        <v/>
      </c>
    </row>
    <row r="252" spans="1:13">
      <c r="A252" s="21"/>
      <c r="B252" s="21"/>
      <c r="C252" s="18"/>
      <c r="D252" s="18"/>
      <c r="E252" s="18"/>
      <c r="F252" s="18"/>
      <c r="G252" s="18"/>
      <c r="H252" s="18"/>
      <c r="I252" s="18"/>
      <c r="J252" s="18"/>
      <c r="K252" s="18"/>
      <c r="M252" s="33" t="str">
        <f t="shared" si="3"/>
        <v/>
      </c>
    </row>
    <row r="253" spans="1:13">
      <c r="A253" s="21"/>
      <c r="B253" s="21"/>
      <c r="C253" s="18"/>
      <c r="D253" s="18"/>
      <c r="E253" s="18"/>
      <c r="F253" s="18"/>
      <c r="G253" s="18"/>
      <c r="H253" s="18"/>
      <c r="I253" s="18"/>
      <c r="J253" s="18"/>
      <c r="K253" s="18"/>
      <c r="M253" s="33" t="str">
        <f t="shared" si="3"/>
        <v/>
      </c>
    </row>
    <row r="254" spans="1:13">
      <c r="A254" s="21"/>
      <c r="B254" s="21"/>
      <c r="C254" s="18"/>
      <c r="D254" s="18"/>
      <c r="E254" s="18"/>
      <c r="F254" s="18"/>
      <c r="G254" s="18"/>
      <c r="H254" s="18"/>
      <c r="I254" s="18"/>
      <c r="J254" s="18"/>
      <c r="K254" s="18"/>
      <c r="M254" s="33" t="str">
        <f t="shared" si="3"/>
        <v/>
      </c>
    </row>
    <row r="255" spans="1:13">
      <c r="A255" s="21"/>
      <c r="B255" s="21"/>
      <c r="C255" s="18"/>
      <c r="D255" s="18"/>
      <c r="E255" s="18"/>
      <c r="F255" s="18"/>
      <c r="G255" s="18"/>
      <c r="H255" s="18"/>
      <c r="I255" s="18"/>
      <c r="J255" s="18"/>
      <c r="K255" s="18"/>
      <c r="M255" s="33" t="str">
        <f t="shared" si="3"/>
        <v/>
      </c>
    </row>
    <row r="256" spans="1:13">
      <c r="A256" s="21"/>
      <c r="B256" s="21"/>
      <c r="C256" s="18"/>
      <c r="D256" s="18"/>
      <c r="E256" s="18"/>
      <c r="F256" s="18"/>
      <c r="G256" s="18"/>
      <c r="H256" s="18"/>
      <c r="I256" s="18"/>
      <c r="J256" s="18"/>
      <c r="K256" s="18"/>
      <c r="M256" s="33" t="str">
        <f t="shared" si="3"/>
        <v/>
      </c>
    </row>
    <row r="257" spans="1:13">
      <c r="A257" s="21"/>
      <c r="B257" s="21"/>
      <c r="C257" s="18"/>
      <c r="D257" s="18"/>
      <c r="E257" s="18"/>
      <c r="F257" s="18"/>
      <c r="G257" s="18"/>
      <c r="H257" s="18"/>
      <c r="I257" s="18"/>
      <c r="J257" s="18"/>
      <c r="K257" s="18"/>
      <c r="M257" s="33" t="str">
        <f t="shared" si="3"/>
        <v/>
      </c>
    </row>
    <row r="258" spans="1:13">
      <c r="A258" s="21"/>
      <c r="B258" s="21"/>
      <c r="C258" s="18"/>
      <c r="D258" s="18"/>
      <c r="E258" s="18"/>
      <c r="F258" s="18"/>
      <c r="G258" s="18"/>
      <c r="H258" s="18"/>
      <c r="I258" s="18"/>
      <c r="J258" s="18"/>
      <c r="K258" s="18"/>
      <c r="M258" s="33" t="str">
        <f t="shared" si="3"/>
        <v/>
      </c>
    </row>
    <row r="259" spans="1:13">
      <c r="A259" s="21"/>
      <c r="B259" s="21"/>
      <c r="C259" s="18"/>
      <c r="D259" s="18"/>
      <c r="E259" s="18"/>
      <c r="F259" s="18"/>
      <c r="G259" s="18"/>
      <c r="H259" s="18"/>
      <c r="I259" s="18"/>
      <c r="J259" s="18"/>
      <c r="K259" s="18"/>
      <c r="M259" s="33" t="str">
        <f t="shared" si="3"/>
        <v/>
      </c>
    </row>
    <row r="260" spans="1:13">
      <c r="A260" s="21"/>
      <c r="B260" s="21"/>
      <c r="C260" s="18"/>
      <c r="D260" s="18"/>
      <c r="E260" s="18"/>
      <c r="F260" s="18"/>
      <c r="G260" s="18"/>
      <c r="H260" s="18"/>
      <c r="I260" s="18"/>
      <c r="J260" s="18"/>
      <c r="K260" s="18"/>
      <c r="M260" s="33" t="str">
        <f t="shared" si="3"/>
        <v/>
      </c>
    </row>
    <row r="261" spans="1:13">
      <c r="A261" s="21"/>
      <c r="B261" s="21"/>
      <c r="C261" s="18"/>
      <c r="D261" s="18"/>
      <c r="E261" s="18"/>
      <c r="F261" s="18"/>
      <c r="G261" s="18"/>
      <c r="H261" s="18"/>
      <c r="I261" s="18"/>
      <c r="J261" s="18"/>
      <c r="K261" s="18"/>
      <c r="M261" s="33" t="str">
        <f t="shared" si="3"/>
        <v/>
      </c>
    </row>
    <row r="262" spans="1:13">
      <c r="A262" s="21"/>
      <c r="B262" s="21"/>
      <c r="C262" s="18"/>
      <c r="D262" s="18"/>
      <c r="E262" s="18"/>
      <c r="F262" s="18"/>
      <c r="G262" s="18"/>
      <c r="H262" s="18"/>
      <c r="I262" s="18"/>
      <c r="J262" s="18"/>
      <c r="K262" s="18"/>
      <c r="M262" s="33" t="str">
        <f t="shared" si="3"/>
        <v/>
      </c>
    </row>
    <row r="263" spans="1:13">
      <c r="A263" s="21"/>
      <c r="B263" s="21"/>
      <c r="C263" s="18"/>
      <c r="D263" s="18"/>
      <c r="E263" s="18"/>
      <c r="F263" s="18"/>
      <c r="G263" s="18"/>
      <c r="H263" s="18"/>
      <c r="I263" s="18"/>
      <c r="J263" s="18"/>
      <c r="K263" s="18"/>
      <c r="M263" s="33" t="str">
        <f t="shared" si="3"/>
        <v/>
      </c>
    </row>
    <row r="264" spans="1:13">
      <c r="A264" s="21"/>
      <c r="B264" s="21"/>
      <c r="C264" s="18"/>
      <c r="D264" s="18"/>
      <c r="E264" s="18"/>
      <c r="F264" s="18"/>
      <c r="G264" s="18"/>
      <c r="H264" s="18"/>
      <c r="I264" s="18"/>
      <c r="J264" s="18"/>
      <c r="K264" s="18"/>
      <c r="M264" s="33" t="str">
        <f t="shared" si="3"/>
        <v/>
      </c>
    </row>
    <row r="265" spans="1:13">
      <c r="A265" s="21"/>
      <c r="B265" s="21"/>
      <c r="C265" s="18"/>
      <c r="D265" s="18"/>
      <c r="E265" s="18"/>
      <c r="F265" s="18"/>
      <c r="G265" s="18"/>
      <c r="H265" s="18"/>
      <c r="I265" s="18"/>
      <c r="J265" s="18"/>
      <c r="K265" s="18"/>
      <c r="M265" s="33"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1"/>
      <c r="B266" s="21"/>
      <c r="C266" s="18"/>
      <c r="D266" s="18"/>
      <c r="E266" s="18"/>
      <c r="F266" s="18"/>
      <c r="G266" s="18"/>
      <c r="H266" s="18"/>
      <c r="I266" s="18"/>
      <c r="J266" s="18"/>
      <c r="K266" s="18"/>
      <c r="M266" s="33" t="str">
        <f t="shared" si="4"/>
        <v/>
      </c>
    </row>
    <row r="267" spans="1:13">
      <c r="A267" s="21"/>
      <c r="B267" s="21"/>
      <c r="C267" s="18"/>
      <c r="D267" s="18"/>
      <c r="E267" s="18"/>
      <c r="F267" s="18"/>
      <c r="G267" s="18"/>
      <c r="H267" s="18"/>
      <c r="I267" s="18"/>
      <c r="J267" s="18"/>
      <c r="K267" s="18"/>
      <c r="M267" s="33" t="str">
        <f t="shared" si="4"/>
        <v/>
      </c>
    </row>
    <row r="268" spans="1:13">
      <c r="A268" s="21"/>
      <c r="B268" s="21"/>
      <c r="C268" s="18"/>
      <c r="D268" s="18"/>
      <c r="E268" s="18"/>
      <c r="F268" s="18"/>
      <c r="G268" s="18"/>
      <c r="H268" s="18"/>
      <c r="I268" s="18"/>
      <c r="J268" s="18"/>
      <c r="K268" s="18"/>
      <c r="M268" s="33" t="str">
        <f t="shared" si="4"/>
        <v/>
      </c>
    </row>
    <row r="269" spans="1:13">
      <c r="A269" s="21"/>
      <c r="B269" s="21"/>
      <c r="C269" s="18"/>
      <c r="D269" s="18"/>
      <c r="E269" s="18"/>
      <c r="F269" s="18"/>
      <c r="G269" s="18"/>
      <c r="H269" s="18"/>
      <c r="I269" s="18"/>
      <c r="J269" s="18"/>
      <c r="K269" s="18"/>
      <c r="M269" s="33" t="str">
        <f t="shared" si="4"/>
        <v/>
      </c>
    </row>
    <row r="270" spans="1:13">
      <c r="A270" s="21"/>
      <c r="B270" s="21"/>
      <c r="C270" s="18"/>
      <c r="D270" s="18"/>
      <c r="E270" s="18"/>
      <c r="F270" s="18"/>
      <c r="G270" s="18"/>
      <c r="H270" s="18"/>
      <c r="I270" s="18"/>
      <c r="J270" s="18"/>
      <c r="K270" s="18"/>
      <c r="M270" s="33" t="str">
        <f t="shared" si="4"/>
        <v/>
      </c>
    </row>
    <row r="271" spans="1:13">
      <c r="A271" s="21"/>
      <c r="B271" s="21"/>
      <c r="C271" s="18"/>
      <c r="D271" s="18"/>
      <c r="E271" s="18"/>
      <c r="F271" s="18"/>
      <c r="G271" s="18"/>
      <c r="H271" s="18"/>
      <c r="I271" s="18"/>
      <c r="J271" s="18"/>
      <c r="K271" s="18"/>
      <c r="M271" s="33" t="str">
        <f t="shared" si="4"/>
        <v/>
      </c>
    </row>
    <row r="272" spans="1:13">
      <c r="A272" s="21"/>
      <c r="B272" s="21"/>
      <c r="C272" s="18"/>
      <c r="D272" s="18"/>
      <c r="E272" s="18"/>
      <c r="F272" s="18"/>
      <c r="G272" s="18"/>
      <c r="H272" s="18"/>
      <c r="I272" s="18"/>
      <c r="J272" s="18"/>
      <c r="K272" s="18"/>
      <c r="M272" s="33" t="str">
        <f t="shared" si="4"/>
        <v/>
      </c>
    </row>
    <row r="273" spans="1:13">
      <c r="A273" s="21"/>
      <c r="B273" s="21"/>
      <c r="C273" s="18"/>
      <c r="D273" s="18"/>
      <c r="E273" s="18"/>
      <c r="F273" s="18"/>
      <c r="G273" s="18"/>
      <c r="H273" s="18"/>
      <c r="I273" s="18"/>
      <c r="J273" s="18"/>
      <c r="K273" s="18"/>
      <c r="M273" s="33" t="str">
        <f t="shared" si="4"/>
        <v/>
      </c>
    </row>
    <row r="274" spans="1:13">
      <c r="A274" s="21"/>
      <c r="B274" s="21"/>
      <c r="C274" s="18"/>
      <c r="D274" s="18"/>
      <c r="E274" s="18"/>
      <c r="F274" s="18"/>
      <c r="G274" s="18"/>
      <c r="H274" s="18"/>
      <c r="I274" s="18"/>
      <c r="J274" s="18"/>
      <c r="K274" s="18"/>
      <c r="M274" s="33" t="str">
        <f t="shared" si="4"/>
        <v/>
      </c>
    </row>
    <row r="275" spans="1:13">
      <c r="A275" s="21"/>
      <c r="B275" s="21"/>
      <c r="C275" s="18"/>
      <c r="D275" s="18"/>
      <c r="E275" s="18"/>
      <c r="F275" s="18"/>
      <c r="G275" s="18"/>
      <c r="H275" s="18"/>
      <c r="I275" s="18"/>
      <c r="J275" s="18"/>
      <c r="K275" s="18"/>
      <c r="M275" s="33" t="str">
        <f t="shared" si="4"/>
        <v/>
      </c>
    </row>
    <row r="276" spans="1:13">
      <c r="A276" s="21"/>
      <c r="B276" s="21"/>
      <c r="C276" s="18"/>
      <c r="D276" s="18"/>
      <c r="E276" s="18"/>
      <c r="F276" s="18"/>
      <c r="G276" s="18"/>
      <c r="H276" s="18"/>
      <c r="I276" s="18"/>
      <c r="J276" s="18"/>
      <c r="K276" s="18"/>
      <c r="M276" s="33" t="str">
        <f t="shared" si="4"/>
        <v/>
      </c>
    </row>
    <row r="277" spans="1:13">
      <c r="A277" s="21"/>
      <c r="B277" s="21"/>
      <c r="C277" s="18"/>
      <c r="D277" s="18"/>
      <c r="E277" s="18"/>
      <c r="F277" s="18"/>
      <c r="G277" s="18"/>
      <c r="H277" s="18"/>
      <c r="I277" s="18"/>
      <c r="J277" s="18"/>
      <c r="K277" s="18"/>
      <c r="M277" s="33" t="str">
        <f t="shared" si="4"/>
        <v/>
      </c>
    </row>
    <row r="278" spans="1:13">
      <c r="A278" s="21"/>
      <c r="B278" s="21"/>
      <c r="C278" s="18"/>
      <c r="D278" s="18"/>
      <c r="E278" s="18"/>
      <c r="F278" s="18"/>
      <c r="G278" s="18"/>
      <c r="H278" s="18"/>
      <c r="I278" s="18"/>
      <c r="J278" s="18"/>
      <c r="K278" s="18"/>
      <c r="M278" s="33" t="str">
        <f t="shared" si="4"/>
        <v/>
      </c>
    </row>
    <row r="279" spans="1:13">
      <c r="A279" s="21"/>
      <c r="B279" s="21"/>
      <c r="C279" s="18"/>
      <c r="D279" s="18"/>
      <c r="E279" s="18"/>
      <c r="F279" s="18"/>
      <c r="G279" s="18"/>
      <c r="H279" s="18"/>
      <c r="I279" s="18"/>
      <c r="J279" s="18"/>
      <c r="K279" s="18"/>
      <c r="M279" s="33" t="str">
        <f t="shared" si="4"/>
        <v/>
      </c>
    </row>
    <row r="280" spans="1:13">
      <c r="A280" s="21"/>
      <c r="B280" s="21"/>
      <c r="C280" s="18"/>
      <c r="D280" s="18"/>
      <c r="E280" s="18"/>
      <c r="F280" s="18"/>
      <c r="G280" s="18"/>
      <c r="H280" s="18"/>
      <c r="I280" s="18"/>
      <c r="J280" s="18"/>
      <c r="K280" s="18"/>
      <c r="M280" s="33" t="str">
        <f t="shared" si="4"/>
        <v/>
      </c>
    </row>
    <row r="281" spans="1:13">
      <c r="A281" s="21"/>
      <c r="B281" s="21"/>
      <c r="C281" s="18"/>
      <c r="D281" s="18"/>
      <c r="E281" s="18"/>
      <c r="F281" s="18"/>
      <c r="G281" s="18"/>
      <c r="H281" s="18"/>
      <c r="I281" s="18"/>
      <c r="J281" s="18"/>
      <c r="K281" s="18"/>
      <c r="M281" s="33" t="str">
        <f t="shared" si="4"/>
        <v/>
      </c>
    </row>
    <row r="282" spans="1:13">
      <c r="A282" s="21"/>
      <c r="B282" s="21"/>
      <c r="C282" s="18"/>
      <c r="D282" s="18"/>
      <c r="E282" s="18"/>
      <c r="F282" s="18"/>
      <c r="G282" s="18"/>
      <c r="H282" s="18"/>
      <c r="I282" s="18"/>
      <c r="J282" s="18"/>
      <c r="K282" s="18"/>
      <c r="M282" s="33" t="str">
        <f t="shared" si="4"/>
        <v/>
      </c>
    </row>
    <row r="283" spans="1:13">
      <c r="A283" s="21"/>
      <c r="B283" s="21"/>
      <c r="C283" s="18"/>
      <c r="D283" s="18"/>
      <c r="E283" s="18"/>
      <c r="F283" s="18"/>
      <c r="G283" s="18"/>
      <c r="H283" s="18"/>
      <c r="I283" s="18"/>
      <c r="J283" s="18"/>
      <c r="K283" s="18"/>
      <c r="M283" s="33" t="str">
        <f t="shared" si="4"/>
        <v/>
      </c>
    </row>
    <row r="284" spans="1:13">
      <c r="A284" s="21"/>
      <c r="B284" s="21"/>
      <c r="C284" s="18"/>
      <c r="D284" s="18"/>
      <c r="E284" s="18"/>
      <c r="F284" s="18"/>
      <c r="G284" s="18"/>
      <c r="H284" s="18"/>
      <c r="I284" s="18"/>
      <c r="J284" s="18"/>
      <c r="K284" s="18"/>
      <c r="M284" s="33" t="str">
        <f t="shared" si="4"/>
        <v/>
      </c>
    </row>
    <row r="285" spans="1:13">
      <c r="A285" s="21"/>
      <c r="B285" s="21"/>
      <c r="C285" s="18"/>
      <c r="D285" s="18"/>
      <c r="E285" s="18"/>
      <c r="F285" s="18"/>
      <c r="G285" s="18"/>
      <c r="H285" s="18"/>
      <c r="I285" s="18"/>
      <c r="J285" s="18"/>
      <c r="K285" s="18"/>
      <c r="M285" s="33" t="str">
        <f t="shared" si="4"/>
        <v/>
      </c>
    </row>
    <row r="286" spans="1:13">
      <c r="A286" s="21"/>
      <c r="B286" s="21"/>
      <c r="C286" s="18"/>
      <c r="D286" s="18"/>
      <c r="E286" s="18"/>
      <c r="F286" s="18"/>
      <c r="G286" s="18"/>
      <c r="H286" s="18"/>
      <c r="I286" s="18"/>
      <c r="J286" s="18"/>
      <c r="K286" s="18"/>
      <c r="M286" s="33" t="str">
        <f t="shared" si="4"/>
        <v/>
      </c>
    </row>
    <row r="287" spans="1:13">
      <c r="A287" s="21"/>
      <c r="B287" s="21"/>
      <c r="C287" s="18"/>
      <c r="D287" s="18"/>
      <c r="E287" s="18"/>
      <c r="F287" s="18"/>
      <c r="G287" s="18"/>
      <c r="H287" s="18"/>
      <c r="I287" s="18"/>
      <c r="J287" s="18"/>
      <c r="K287" s="18"/>
      <c r="M287" s="33" t="str">
        <f t="shared" si="4"/>
        <v/>
      </c>
    </row>
    <row r="288" spans="1:13">
      <c r="A288" s="21"/>
      <c r="B288" s="21"/>
      <c r="C288" s="18"/>
      <c r="D288" s="18"/>
      <c r="E288" s="18"/>
      <c r="F288" s="18"/>
      <c r="G288" s="18"/>
      <c r="H288" s="18"/>
      <c r="I288" s="18"/>
      <c r="J288" s="18"/>
      <c r="K288" s="18"/>
      <c r="M288" s="33" t="str">
        <f t="shared" si="4"/>
        <v/>
      </c>
    </row>
    <row r="289" spans="1:13">
      <c r="A289" s="21"/>
      <c r="B289" s="21"/>
      <c r="C289" s="18"/>
      <c r="D289" s="18"/>
      <c r="E289" s="18"/>
      <c r="F289" s="18"/>
      <c r="G289" s="18"/>
      <c r="H289" s="18"/>
      <c r="I289" s="18"/>
      <c r="J289" s="18"/>
      <c r="K289" s="18"/>
      <c r="M289" s="33" t="str">
        <f t="shared" si="4"/>
        <v/>
      </c>
    </row>
    <row r="290" spans="1:13">
      <c r="A290" s="21"/>
      <c r="B290" s="21"/>
      <c r="C290" s="18"/>
      <c r="D290" s="18"/>
      <c r="E290" s="18"/>
      <c r="F290" s="18"/>
      <c r="G290" s="18"/>
      <c r="H290" s="18"/>
      <c r="I290" s="18"/>
      <c r="J290" s="18"/>
      <c r="K290" s="18"/>
      <c r="M290" s="33" t="str">
        <f t="shared" si="4"/>
        <v/>
      </c>
    </row>
    <row r="291" spans="1:13">
      <c r="A291" s="21"/>
      <c r="B291" s="21"/>
      <c r="C291" s="18"/>
      <c r="D291" s="18"/>
      <c r="E291" s="18"/>
      <c r="F291" s="18"/>
      <c r="G291" s="18"/>
      <c r="H291" s="18"/>
      <c r="I291" s="18"/>
      <c r="J291" s="18"/>
      <c r="K291" s="18"/>
      <c r="M291" s="33" t="str">
        <f t="shared" si="4"/>
        <v/>
      </c>
    </row>
    <row r="292" spans="1:13">
      <c r="A292" s="21"/>
      <c r="B292" s="21"/>
      <c r="C292" s="18"/>
      <c r="D292" s="18"/>
      <c r="E292" s="18"/>
      <c r="F292" s="18"/>
      <c r="G292" s="18"/>
      <c r="H292" s="18"/>
      <c r="I292" s="18"/>
      <c r="J292" s="18"/>
      <c r="K292" s="18"/>
      <c r="M292" s="33" t="str">
        <f t="shared" si="4"/>
        <v/>
      </c>
    </row>
    <row r="293" spans="1:13">
      <c r="A293" s="21"/>
      <c r="B293" s="21"/>
      <c r="C293" s="18"/>
      <c r="D293" s="18"/>
      <c r="E293" s="18"/>
      <c r="F293" s="18"/>
      <c r="G293" s="18"/>
      <c r="H293" s="18"/>
      <c r="I293" s="18"/>
      <c r="J293" s="18"/>
      <c r="K293" s="18"/>
      <c r="M293" s="33" t="str">
        <f t="shared" si="4"/>
        <v/>
      </c>
    </row>
    <row r="294" spans="1:13">
      <c r="A294" s="21"/>
      <c r="B294" s="21"/>
      <c r="C294" s="18"/>
      <c r="D294" s="18"/>
      <c r="E294" s="18"/>
      <c r="F294" s="18"/>
      <c r="G294" s="18"/>
      <c r="H294" s="18"/>
      <c r="I294" s="18"/>
      <c r="J294" s="18"/>
      <c r="K294" s="18"/>
      <c r="M294" s="33" t="str">
        <f t="shared" si="4"/>
        <v/>
      </c>
    </row>
    <row r="295" spans="1:13">
      <c r="A295" s="21"/>
      <c r="B295" s="21"/>
      <c r="C295" s="18"/>
      <c r="D295" s="18"/>
      <c r="E295" s="18"/>
      <c r="F295" s="18"/>
      <c r="G295" s="18"/>
      <c r="H295" s="18"/>
      <c r="I295" s="18"/>
      <c r="J295" s="18"/>
      <c r="K295" s="18"/>
      <c r="M295" s="33" t="str">
        <f t="shared" si="4"/>
        <v/>
      </c>
    </row>
    <row r="296" spans="1:13">
      <c r="A296" s="21"/>
      <c r="B296" s="21"/>
      <c r="C296" s="18"/>
      <c r="D296" s="18"/>
      <c r="E296" s="18"/>
      <c r="F296" s="18"/>
      <c r="G296" s="18"/>
      <c r="H296" s="18"/>
      <c r="I296" s="18"/>
      <c r="J296" s="18"/>
      <c r="K296" s="18"/>
      <c r="M296" s="33" t="str">
        <f t="shared" si="4"/>
        <v/>
      </c>
    </row>
    <row r="297" spans="1:13">
      <c r="A297" s="21"/>
      <c r="B297" s="21"/>
      <c r="C297" s="18"/>
      <c r="D297" s="18"/>
      <c r="E297" s="18"/>
      <c r="F297" s="18"/>
      <c r="G297" s="18"/>
      <c r="H297" s="18"/>
      <c r="I297" s="18"/>
      <c r="J297" s="18"/>
      <c r="K297" s="18"/>
      <c r="M297" s="33" t="str">
        <f t="shared" si="4"/>
        <v/>
      </c>
    </row>
    <row r="298" spans="1:13">
      <c r="A298" s="21"/>
      <c r="B298" s="21"/>
      <c r="C298" s="18"/>
      <c r="D298" s="18"/>
      <c r="E298" s="18"/>
      <c r="F298" s="18"/>
      <c r="G298" s="18"/>
      <c r="H298" s="18"/>
      <c r="I298" s="18"/>
      <c r="J298" s="18"/>
      <c r="K298" s="18"/>
      <c r="M298" s="33" t="str">
        <f t="shared" si="4"/>
        <v/>
      </c>
    </row>
    <row r="299" spans="1:13">
      <c r="A299" s="21"/>
      <c r="B299" s="21"/>
      <c r="C299" s="18"/>
      <c r="D299" s="18"/>
      <c r="E299" s="18"/>
      <c r="F299" s="18"/>
      <c r="G299" s="18"/>
      <c r="H299" s="18"/>
      <c r="I299" s="18"/>
      <c r="J299" s="18"/>
      <c r="K299" s="18"/>
      <c r="M299" s="33" t="str">
        <f t="shared" si="4"/>
        <v/>
      </c>
    </row>
    <row r="300" spans="1:13">
      <c r="A300" s="21"/>
      <c r="B300" s="21"/>
      <c r="C300" s="18"/>
      <c r="D300" s="18"/>
      <c r="E300" s="18"/>
      <c r="F300" s="18"/>
      <c r="G300" s="18"/>
      <c r="H300" s="18"/>
      <c r="I300" s="18"/>
      <c r="J300" s="18"/>
      <c r="K300" s="18"/>
      <c r="M300" s="33" t="str">
        <f t="shared" si="4"/>
        <v/>
      </c>
    </row>
    <row r="301" spans="1:13">
      <c r="A301" s="21"/>
      <c r="B301" s="21"/>
      <c r="C301" s="18"/>
      <c r="D301" s="18"/>
      <c r="E301" s="18"/>
      <c r="F301" s="18"/>
      <c r="G301" s="18"/>
      <c r="H301" s="18"/>
      <c r="I301" s="18"/>
      <c r="J301" s="18"/>
      <c r="K301" s="18"/>
      <c r="M301" s="33" t="str">
        <f t="shared" si="4"/>
        <v/>
      </c>
    </row>
    <row r="302" spans="1:13">
      <c r="A302" s="21"/>
      <c r="B302" s="21"/>
      <c r="C302" s="18"/>
      <c r="D302" s="18"/>
      <c r="E302" s="18"/>
      <c r="F302" s="18"/>
      <c r="G302" s="18"/>
      <c r="H302" s="18"/>
      <c r="I302" s="18"/>
      <c r="J302" s="18"/>
      <c r="K302" s="18"/>
      <c r="M302" s="33" t="str">
        <f t="shared" si="4"/>
        <v/>
      </c>
    </row>
    <row r="303" spans="1:13">
      <c r="A303" s="21"/>
      <c r="B303" s="21"/>
      <c r="C303" s="18"/>
      <c r="D303" s="18"/>
      <c r="E303" s="18"/>
      <c r="F303" s="18"/>
      <c r="G303" s="18"/>
      <c r="H303" s="18"/>
      <c r="I303" s="18"/>
      <c r="J303" s="18"/>
      <c r="K303" s="18"/>
      <c r="M303" s="33" t="str">
        <f t="shared" si="4"/>
        <v/>
      </c>
    </row>
    <row r="304" spans="1:13">
      <c r="A304" s="21"/>
      <c r="B304" s="21"/>
      <c r="C304" s="18"/>
      <c r="D304" s="18"/>
      <c r="E304" s="18"/>
      <c r="F304" s="18"/>
      <c r="G304" s="18"/>
      <c r="H304" s="18"/>
      <c r="I304" s="18"/>
      <c r="J304" s="18"/>
      <c r="K304" s="18"/>
      <c r="M304" s="33" t="str">
        <f t="shared" si="4"/>
        <v/>
      </c>
    </row>
    <row r="305" spans="1:13">
      <c r="A305" s="21"/>
      <c r="B305" s="21"/>
      <c r="C305" s="18"/>
      <c r="D305" s="18"/>
      <c r="E305" s="18"/>
      <c r="F305" s="18"/>
      <c r="G305" s="18"/>
      <c r="H305" s="18"/>
      <c r="I305" s="18"/>
      <c r="J305" s="18"/>
      <c r="K305" s="18"/>
      <c r="M305" s="33" t="str">
        <f t="shared" si="4"/>
        <v/>
      </c>
    </row>
    <row r="306" spans="1:13">
      <c r="A306" s="21"/>
      <c r="B306" s="21"/>
      <c r="C306" s="18"/>
      <c r="D306" s="18"/>
      <c r="E306" s="18"/>
      <c r="F306" s="18"/>
      <c r="G306" s="18"/>
      <c r="H306" s="18"/>
      <c r="I306" s="18"/>
      <c r="J306" s="18"/>
      <c r="K306" s="18"/>
      <c r="M306" s="33" t="str">
        <f t="shared" si="4"/>
        <v/>
      </c>
    </row>
    <row r="307" spans="1:13">
      <c r="A307" s="21"/>
      <c r="B307" s="21"/>
      <c r="C307" s="18"/>
      <c r="D307" s="18"/>
      <c r="E307" s="18"/>
      <c r="F307" s="18"/>
      <c r="G307" s="18"/>
      <c r="H307" s="18"/>
      <c r="I307" s="18"/>
      <c r="J307" s="18"/>
      <c r="K307" s="18"/>
      <c r="M307" s="33" t="str">
        <f t="shared" si="4"/>
        <v/>
      </c>
    </row>
    <row r="308" spans="1:13">
      <c r="A308" s="21"/>
      <c r="B308" s="21"/>
      <c r="C308" s="18"/>
      <c r="D308" s="18"/>
      <c r="E308" s="18"/>
      <c r="F308" s="18"/>
      <c r="G308" s="18"/>
      <c r="H308" s="18"/>
      <c r="I308" s="18"/>
      <c r="J308" s="18"/>
      <c r="K308" s="18"/>
      <c r="M308" s="33" t="str">
        <f t="shared" si="4"/>
        <v/>
      </c>
    </row>
    <row r="309" spans="1:13">
      <c r="A309" s="21"/>
      <c r="B309" s="21"/>
      <c r="C309" s="18"/>
      <c r="D309" s="18"/>
      <c r="E309" s="18"/>
      <c r="F309" s="18"/>
      <c r="G309" s="18"/>
      <c r="H309" s="18"/>
      <c r="I309" s="18"/>
      <c r="J309" s="18"/>
      <c r="K309" s="18"/>
      <c r="M309" s="33" t="str">
        <f t="shared" si="4"/>
        <v/>
      </c>
    </row>
    <row r="310" spans="1:13">
      <c r="A310" s="21"/>
      <c r="B310" s="21"/>
      <c r="C310" s="18"/>
      <c r="D310" s="18"/>
      <c r="E310" s="18"/>
      <c r="F310" s="18"/>
      <c r="G310" s="18"/>
      <c r="H310" s="18"/>
      <c r="I310" s="18"/>
      <c r="J310" s="18"/>
      <c r="K310" s="18"/>
      <c r="M310" s="33" t="str">
        <f t="shared" si="4"/>
        <v/>
      </c>
    </row>
    <row r="311" spans="1:13">
      <c r="A311" s="21"/>
      <c r="B311" s="21"/>
      <c r="C311" s="18"/>
      <c r="D311" s="18"/>
      <c r="E311" s="18"/>
      <c r="F311" s="18"/>
      <c r="G311" s="18"/>
      <c r="H311" s="18"/>
      <c r="I311" s="18"/>
      <c r="J311" s="18"/>
      <c r="K311" s="18"/>
      <c r="M311" s="33" t="str">
        <f t="shared" si="4"/>
        <v/>
      </c>
    </row>
    <row r="312" spans="1:13">
      <c r="A312" s="21"/>
      <c r="B312" s="21"/>
      <c r="C312" s="18"/>
      <c r="D312" s="18"/>
      <c r="E312" s="18"/>
      <c r="F312" s="18"/>
      <c r="G312" s="18"/>
      <c r="H312" s="18"/>
      <c r="I312" s="18"/>
      <c r="J312" s="18"/>
      <c r="K312" s="18"/>
      <c r="M312" s="33" t="str">
        <f t="shared" si="4"/>
        <v/>
      </c>
    </row>
    <row r="313" spans="1:13">
      <c r="A313" s="21"/>
      <c r="B313" s="21"/>
      <c r="C313" s="18"/>
      <c r="D313" s="18"/>
      <c r="E313" s="18"/>
      <c r="F313" s="18"/>
      <c r="G313" s="18"/>
      <c r="H313" s="18"/>
      <c r="I313" s="18"/>
      <c r="J313" s="18"/>
      <c r="K313" s="18"/>
      <c r="M313" s="33" t="str">
        <f t="shared" si="4"/>
        <v/>
      </c>
    </row>
    <row r="314" spans="1:13">
      <c r="A314" s="21"/>
      <c r="B314" s="21"/>
      <c r="C314" s="18"/>
      <c r="D314" s="18"/>
      <c r="E314" s="18"/>
      <c r="F314" s="18"/>
      <c r="G314" s="18"/>
      <c r="H314" s="18"/>
      <c r="I314" s="18"/>
      <c r="J314" s="18"/>
      <c r="K314" s="18"/>
      <c r="M314" s="33" t="str">
        <f t="shared" si="4"/>
        <v/>
      </c>
    </row>
    <row r="315" spans="1:13">
      <c r="A315" s="21"/>
      <c r="B315" s="21"/>
      <c r="C315" s="18"/>
      <c r="D315" s="18"/>
      <c r="E315" s="18"/>
      <c r="F315" s="18"/>
      <c r="G315" s="18"/>
      <c r="H315" s="18"/>
      <c r="I315" s="18"/>
      <c r="J315" s="18"/>
      <c r="K315" s="18"/>
      <c r="M315" s="33" t="str">
        <f t="shared" si="4"/>
        <v/>
      </c>
    </row>
    <row r="316" spans="1:13">
      <c r="A316" s="21"/>
      <c r="B316" s="21"/>
      <c r="C316" s="18"/>
      <c r="D316" s="18"/>
      <c r="E316" s="18"/>
      <c r="F316" s="18"/>
      <c r="G316" s="18"/>
      <c r="H316" s="18"/>
      <c r="I316" s="18"/>
      <c r="J316" s="18"/>
      <c r="K316" s="18"/>
      <c r="M316" s="33" t="str">
        <f t="shared" si="4"/>
        <v/>
      </c>
    </row>
    <row r="317" spans="1:13">
      <c r="A317" s="21"/>
      <c r="B317" s="21"/>
      <c r="C317" s="18"/>
      <c r="D317" s="18"/>
      <c r="E317" s="18"/>
      <c r="F317" s="18"/>
      <c r="G317" s="18"/>
      <c r="H317" s="18"/>
      <c r="I317" s="18"/>
      <c r="J317" s="18"/>
      <c r="K317" s="18"/>
      <c r="M317" s="33" t="str">
        <f t="shared" si="4"/>
        <v/>
      </c>
    </row>
    <row r="318" spans="1:13">
      <c r="A318" s="21"/>
      <c r="B318" s="21"/>
      <c r="C318" s="18"/>
      <c r="D318" s="18"/>
      <c r="E318" s="18"/>
      <c r="F318" s="18"/>
      <c r="G318" s="18"/>
      <c r="H318" s="18"/>
      <c r="I318" s="18"/>
      <c r="J318" s="18"/>
      <c r="K318" s="18"/>
      <c r="M318" s="33" t="str">
        <f t="shared" si="4"/>
        <v/>
      </c>
    </row>
    <row r="319" spans="1:13">
      <c r="A319" s="21"/>
      <c r="B319" s="21"/>
      <c r="C319" s="18"/>
      <c r="D319" s="18"/>
      <c r="E319" s="18"/>
      <c r="F319" s="18"/>
      <c r="G319" s="18"/>
      <c r="H319" s="18"/>
      <c r="I319" s="18"/>
      <c r="J319" s="18"/>
      <c r="K319" s="18"/>
      <c r="M319" s="33" t="str">
        <f t="shared" si="4"/>
        <v/>
      </c>
    </row>
    <row r="320" spans="1:13">
      <c r="A320" s="21"/>
      <c r="B320" s="21"/>
      <c r="C320" s="18"/>
      <c r="D320" s="18"/>
      <c r="E320" s="18"/>
      <c r="F320" s="18"/>
      <c r="G320" s="18"/>
      <c r="H320" s="18"/>
      <c r="I320" s="18"/>
      <c r="J320" s="18"/>
      <c r="K320" s="18"/>
      <c r="M320" s="33" t="str">
        <f t="shared" si="4"/>
        <v/>
      </c>
    </row>
    <row r="321" spans="1:13">
      <c r="A321" s="21"/>
      <c r="B321" s="21"/>
      <c r="C321" s="18"/>
      <c r="D321" s="18"/>
      <c r="E321" s="18"/>
      <c r="F321" s="18"/>
      <c r="G321" s="18"/>
      <c r="H321" s="18"/>
      <c r="I321" s="18"/>
      <c r="J321" s="18"/>
      <c r="K321" s="18"/>
      <c r="M321" s="33" t="str">
        <f t="shared" si="4"/>
        <v/>
      </c>
    </row>
    <row r="322" spans="1:13">
      <c r="A322" s="21"/>
      <c r="B322" s="21"/>
      <c r="C322" s="18"/>
      <c r="D322" s="18"/>
      <c r="E322" s="18"/>
      <c r="F322" s="18"/>
      <c r="G322" s="18"/>
      <c r="H322" s="18"/>
      <c r="I322" s="18"/>
      <c r="J322" s="18"/>
      <c r="K322" s="18"/>
      <c r="M322" s="33" t="str">
        <f t="shared" si="4"/>
        <v/>
      </c>
    </row>
    <row r="323" spans="1:13">
      <c r="A323" s="21"/>
      <c r="B323" s="21"/>
      <c r="C323" s="18"/>
      <c r="D323" s="18"/>
      <c r="E323" s="18"/>
      <c r="F323" s="18"/>
      <c r="G323" s="18"/>
      <c r="H323" s="18"/>
      <c r="I323" s="18"/>
      <c r="J323" s="18"/>
      <c r="K323" s="18"/>
      <c r="M323" s="33" t="str">
        <f t="shared" si="4"/>
        <v/>
      </c>
    </row>
    <row r="324" spans="1:13">
      <c r="A324" s="21"/>
      <c r="B324" s="21"/>
      <c r="C324" s="18"/>
      <c r="D324" s="18"/>
      <c r="E324" s="18"/>
      <c r="F324" s="18"/>
      <c r="G324" s="18"/>
      <c r="H324" s="18"/>
      <c r="I324" s="18"/>
      <c r="J324" s="18"/>
      <c r="K324" s="18"/>
      <c r="M324" s="33" t="str">
        <f t="shared" si="4"/>
        <v/>
      </c>
    </row>
    <row r="325" spans="1:13">
      <c r="A325" s="21"/>
      <c r="B325" s="21"/>
      <c r="C325" s="18"/>
      <c r="D325" s="18"/>
      <c r="E325" s="18"/>
      <c r="F325" s="18"/>
      <c r="G325" s="18"/>
      <c r="H325" s="18"/>
      <c r="I325" s="18"/>
      <c r="J325" s="18"/>
      <c r="K325" s="18"/>
      <c r="M325" s="33" t="str">
        <f t="shared" si="4"/>
        <v/>
      </c>
    </row>
    <row r="326" spans="1:13">
      <c r="A326" s="21"/>
      <c r="B326" s="21"/>
      <c r="C326" s="18"/>
      <c r="D326" s="18"/>
      <c r="E326" s="18"/>
      <c r="F326" s="18"/>
      <c r="G326" s="18"/>
      <c r="H326" s="18"/>
      <c r="I326" s="18"/>
      <c r="J326" s="18"/>
      <c r="K326" s="18"/>
      <c r="M326" s="33" t="str">
        <f t="shared" si="4"/>
        <v/>
      </c>
    </row>
    <row r="327" spans="1:13">
      <c r="A327" s="21"/>
      <c r="B327" s="21"/>
      <c r="C327" s="18"/>
      <c r="D327" s="18"/>
      <c r="E327" s="18"/>
      <c r="F327" s="18"/>
      <c r="G327" s="18"/>
      <c r="H327" s="18"/>
      <c r="I327" s="18"/>
      <c r="J327" s="18"/>
      <c r="K327" s="18"/>
      <c r="M327" s="33" t="str">
        <f t="shared" si="4"/>
        <v/>
      </c>
    </row>
    <row r="328" spans="1:13">
      <c r="A328" s="21"/>
      <c r="B328" s="21"/>
      <c r="C328" s="18"/>
      <c r="D328" s="18"/>
      <c r="E328" s="18"/>
      <c r="F328" s="18"/>
      <c r="G328" s="18"/>
      <c r="H328" s="18"/>
      <c r="I328" s="18"/>
      <c r="J328" s="18"/>
      <c r="K328" s="18"/>
      <c r="M328" s="33" t="str">
        <f t="shared" si="4"/>
        <v/>
      </c>
    </row>
    <row r="329" spans="1:13">
      <c r="A329" s="21"/>
      <c r="B329" s="21"/>
      <c r="C329" s="18"/>
      <c r="D329" s="18"/>
      <c r="E329" s="18"/>
      <c r="F329" s="18"/>
      <c r="G329" s="18"/>
      <c r="H329" s="18"/>
      <c r="I329" s="18"/>
      <c r="J329" s="18"/>
      <c r="K329" s="18"/>
      <c r="M329" s="33"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1"/>
      <c r="B330" s="21"/>
      <c r="C330" s="18"/>
      <c r="D330" s="18"/>
      <c r="E330" s="18"/>
      <c r="F330" s="18"/>
      <c r="G330" s="18"/>
      <c r="H330" s="18"/>
      <c r="I330" s="18"/>
      <c r="J330" s="18"/>
      <c r="K330" s="18"/>
      <c r="M330" s="33" t="str">
        <f t="shared" si="5"/>
        <v/>
      </c>
    </row>
    <row r="331" spans="1:13">
      <c r="A331" s="21"/>
      <c r="B331" s="21"/>
      <c r="C331" s="18"/>
      <c r="D331" s="18"/>
      <c r="E331" s="18"/>
      <c r="F331" s="18"/>
      <c r="G331" s="18"/>
      <c r="H331" s="18"/>
      <c r="I331" s="18"/>
      <c r="J331" s="18"/>
      <c r="K331" s="18"/>
      <c r="M331" s="33" t="str">
        <f t="shared" si="5"/>
        <v/>
      </c>
    </row>
    <row r="332" spans="1:13">
      <c r="A332" s="21"/>
      <c r="B332" s="21"/>
      <c r="C332" s="18"/>
      <c r="D332" s="18"/>
      <c r="E332" s="18"/>
      <c r="F332" s="18"/>
      <c r="G332" s="18"/>
      <c r="H332" s="18"/>
      <c r="I332" s="18"/>
      <c r="J332" s="18"/>
      <c r="K332" s="18"/>
      <c r="M332" s="33" t="str">
        <f t="shared" si="5"/>
        <v/>
      </c>
    </row>
    <row r="333" spans="1:13">
      <c r="A333" s="21"/>
      <c r="B333" s="21"/>
      <c r="C333" s="18"/>
      <c r="D333" s="18"/>
      <c r="E333" s="18"/>
      <c r="F333" s="18"/>
      <c r="G333" s="18"/>
      <c r="H333" s="18"/>
      <c r="I333" s="18"/>
      <c r="J333" s="18"/>
      <c r="K333" s="18"/>
      <c r="M333" s="33" t="str">
        <f t="shared" si="5"/>
        <v/>
      </c>
    </row>
    <row r="334" spans="1:13">
      <c r="A334" s="21"/>
      <c r="B334" s="21"/>
      <c r="C334" s="18"/>
      <c r="D334" s="18"/>
      <c r="E334" s="18"/>
      <c r="F334" s="18"/>
      <c r="G334" s="18"/>
      <c r="H334" s="18"/>
      <c r="I334" s="18"/>
      <c r="J334" s="18"/>
      <c r="K334" s="18"/>
      <c r="M334" s="33" t="str">
        <f t="shared" si="5"/>
        <v/>
      </c>
    </row>
    <row r="335" spans="1:13">
      <c r="A335" s="21"/>
      <c r="B335" s="21"/>
      <c r="C335" s="18"/>
      <c r="D335" s="18"/>
      <c r="E335" s="18"/>
      <c r="F335" s="18"/>
      <c r="G335" s="18"/>
      <c r="H335" s="18"/>
      <c r="I335" s="18"/>
      <c r="J335" s="18"/>
      <c r="K335" s="18"/>
      <c r="M335" s="33" t="str">
        <f t="shared" si="5"/>
        <v/>
      </c>
    </row>
    <row r="336" spans="1:13">
      <c r="A336" s="21"/>
      <c r="B336" s="21"/>
      <c r="C336" s="18"/>
      <c r="D336" s="18"/>
      <c r="E336" s="18"/>
      <c r="F336" s="18"/>
      <c r="G336" s="18"/>
      <c r="H336" s="18"/>
      <c r="I336" s="18"/>
      <c r="J336" s="18"/>
      <c r="K336" s="18"/>
      <c r="M336" s="33" t="str">
        <f t="shared" si="5"/>
        <v/>
      </c>
    </row>
    <row r="337" spans="1:13">
      <c r="A337" s="21"/>
      <c r="B337" s="21"/>
      <c r="C337" s="18"/>
      <c r="D337" s="18"/>
      <c r="E337" s="18"/>
      <c r="F337" s="18"/>
      <c r="G337" s="18"/>
      <c r="H337" s="18"/>
      <c r="I337" s="18"/>
      <c r="J337" s="18"/>
      <c r="K337" s="18"/>
      <c r="M337" s="33" t="str">
        <f t="shared" si="5"/>
        <v/>
      </c>
    </row>
    <row r="338" spans="1:13">
      <c r="A338" s="21"/>
      <c r="B338" s="21"/>
      <c r="C338" s="18"/>
      <c r="D338" s="18"/>
      <c r="E338" s="18"/>
      <c r="F338" s="18"/>
      <c r="G338" s="18"/>
      <c r="H338" s="18"/>
      <c r="I338" s="18"/>
      <c r="J338" s="18"/>
      <c r="K338" s="18"/>
      <c r="M338" s="33" t="str">
        <f t="shared" si="5"/>
        <v/>
      </c>
    </row>
    <row r="339" spans="1:13">
      <c r="A339" s="21"/>
      <c r="B339" s="21"/>
      <c r="C339" s="18"/>
      <c r="D339" s="18"/>
      <c r="E339" s="18"/>
      <c r="F339" s="18"/>
      <c r="G339" s="18"/>
      <c r="H339" s="18"/>
      <c r="I339" s="18"/>
      <c r="J339" s="18"/>
      <c r="K339" s="18"/>
      <c r="M339" s="33" t="str">
        <f t="shared" si="5"/>
        <v/>
      </c>
    </row>
    <row r="340" spans="1:13">
      <c r="A340" s="21"/>
      <c r="B340" s="21"/>
      <c r="C340" s="18"/>
      <c r="D340" s="18"/>
      <c r="E340" s="18"/>
      <c r="F340" s="18"/>
      <c r="G340" s="18"/>
      <c r="H340" s="18"/>
      <c r="I340" s="18"/>
      <c r="J340" s="18"/>
      <c r="K340" s="18"/>
      <c r="M340" s="33" t="str">
        <f t="shared" si="5"/>
        <v/>
      </c>
    </row>
    <row r="341" spans="1:13">
      <c r="A341" s="21"/>
      <c r="B341" s="21"/>
      <c r="C341" s="18"/>
      <c r="D341" s="18"/>
      <c r="E341" s="18"/>
      <c r="F341" s="18"/>
      <c r="G341" s="18"/>
      <c r="H341" s="18"/>
      <c r="I341" s="18"/>
      <c r="J341" s="18"/>
      <c r="K341" s="18"/>
      <c r="M341" s="33" t="str">
        <f t="shared" si="5"/>
        <v/>
      </c>
    </row>
    <row r="342" spans="1:13">
      <c r="A342" s="21"/>
      <c r="B342" s="21"/>
      <c r="C342" s="18"/>
      <c r="D342" s="18"/>
      <c r="E342" s="18"/>
      <c r="F342" s="18"/>
      <c r="G342" s="18"/>
      <c r="H342" s="18"/>
      <c r="I342" s="18"/>
      <c r="J342" s="18"/>
      <c r="K342" s="18"/>
      <c r="M342" s="33" t="str">
        <f t="shared" si="5"/>
        <v/>
      </c>
    </row>
    <row r="343" spans="1:13">
      <c r="A343" s="21"/>
      <c r="B343" s="21"/>
      <c r="C343" s="18"/>
      <c r="D343" s="18"/>
      <c r="E343" s="18"/>
      <c r="F343" s="18"/>
      <c r="G343" s="18"/>
      <c r="H343" s="18"/>
      <c r="I343" s="18"/>
      <c r="J343" s="18"/>
      <c r="K343" s="18"/>
      <c r="M343" s="33" t="str">
        <f t="shared" si="5"/>
        <v/>
      </c>
    </row>
    <row r="344" spans="1:13">
      <c r="A344" s="21"/>
      <c r="B344" s="21"/>
      <c r="C344" s="18"/>
      <c r="D344" s="18"/>
      <c r="E344" s="18"/>
      <c r="F344" s="18"/>
      <c r="G344" s="18"/>
      <c r="H344" s="18"/>
      <c r="I344" s="18"/>
      <c r="J344" s="18"/>
      <c r="K344" s="18"/>
      <c r="M344" s="33" t="str">
        <f t="shared" si="5"/>
        <v/>
      </c>
    </row>
    <row r="345" spans="1:13">
      <c r="A345" s="21"/>
      <c r="B345" s="21"/>
      <c r="C345" s="18"/>
      <c r="D345" s="18"/>
      <c r="E345" s="18"/>
      <c r="F345" s="18"/>
      <c r="G345" s="18"/>
      <c r="H345" s="18"/>
      <c r="I345" s="18"/>
      <c r="J345" s="18"/>
      <c r="K345" s="18"/>
      <c r="M345" s="33" t="str">
        <f t="shared" si="5"/>
        <v/>
      </c>
    </row>
    <row r="346" spans="1:13">
      <c r="A346" s="21"/>
      <c r="B346" s="21"/>
      <c r="C346" s="18"/>
      <c r="D346" s="18"/>
      <c r="E346" s="18"/>
      <c r="F346" s="18"/>
      <c r="G346" s="18"/>
      <c r="H346" s="18"/>
      <c r="I346" s="18"/>
      <c r="J346" s="18"/>
      <c r="K346" s="18"/>
      <c r="M346" s="33" t="str">
        <f t="shared" si="5"/>
        <v/>
      </c>
    </row>
    <row r="347" spans="1:13">
      <c r="A347" s="21"/>
      <c r="B347" s="21"/>
      <c r="C347" s="18"/>
      <c r="D347" s="18"/>
      <c r="E347" s="18"/>
      <c r="F347" s="18"/>
      <c r="G347" s="18"/>
      <c r="H347" s="18"/>
      <c r="I347" s="18"/>
      <c r="J347" s="18"/>
      <c r="K347" s="18"/>
      <c r="M347" s="33" t="str">
        <f t="shared" si="5"/>
        <v/>
      </c>
    </row>
    <row r="348" spans="1:13">
      <c r="A348" s="21"/>
      <c r="B348" s="21"/>
      <c r="C348" s="18"/>
      <c r="D348" s="18"/>
      <c r="E348" s="18"/>
      <c r="F348" s="18"/>
      <c r="G348" s="18"/>
      <c r="H348" s="18"/>
      <c r="I348" s="18"/>
      <c r="J348" s="18"/>
      <c r="K348" s="18"/>
      <c r="M348" s="33" t="str">
        <f t="shared" si="5"/>
        <v/>
      </c>
    </row>
    <row r="349" spans="1:13">
      <c r="A349" s="21"/>
      <c r="B349" s="21"/>
      <c r="C349" s="18"/>
      <c r="D349" s="18"/>
      <c r="E349" s="18"/>
      <c r="F349" s="18"/>
      <c r="G349" s="18"/>
      <c r="H349" s="18"/>
      <c r="I349" s="18"/>
      <c r="J349" s="18"/>
      <c r="K349" s="18"/>
      <c r="M349" s="33" t="str">
        <f t="shared" si="5"/>
        <v/>
      </c>
    </row>
    <row r="350" spans="1:13">
      <c r="A350" s="21"/>
      <c r="B350" s="21"/>
      <c r="C350" s="18"/>
      <c r="D350" s="18"/>
      <c r="E350" s="18"/>
      <c r="F350" s="18"/>
      <c r="G350" s="18"/>
      <c r="H350" s="18"/>
      <c r="I350" s="18"/>
      <c r="J350" s="18"/>
      <c r="K350" s="18"/>
      <c r="M350" s="33" t="str">
        <f t="shared" si="5"/>
        <v/>
      </c>
    </row>
    <row r="351" spans="1:13">
      <c r="A351" s="21"/>
      <c r="B351" s="21"/>
      <c r="C351" s="18"/>
      <c r="D351" s="18"/>
      <c r="E351" s="18"/>
      <c r="F351" s="18"/>
      <c r="G351" s="18"/>
      <c r="H351" s="18"/>
      <c r="I351" s="18"/>
      <c r="J351" s="18"/>
      <c r="K351" s="18"/>
      <c r="M351" s="33" t="str">
        <f t="shared" si="5"/>
        <v/>
      </c>
    </row>
    <row r="352" spans="1:13">
      <c r="A352" s="21"/>
      <c r="B352" s="21"/>
      <c r="C352" s="18"/>
      <c r="D352" s="18"/>
      <c r="E352" s="18"/>
      <c r="F352" s="18"/>
      <c r="G352" s="18"/>
      <c r="H352" s="18"/>
      <c r="I352" s="18"/>
      <c r="J352" s="18"/>
      <c r="K352" s="18"/>
      <c r="M352" s="33" t="str">
        <f t="shared" si="5"/>
        <v/>
      </c>
    </row>
    <row r="353" spans="1:13">
      <c r="A353" s="21"/>
      <c r="B353" s="21"/>
      <c r="C353" s="18"/>
      <c r="D353" s="18"/>
      <c r="E353" s="18"/>
      <c r="F353" s="18"/>
      <c r="G353" s="18"/>
      <c r="H353" s="18"/>
      <c r="I353" s="18"/>
      <c r="J353" s="18"/>
      <c r="K353" s="18"/>
      <c r="M353" s="33" t="str">
        <f t="shared" si="5"/>
        <v/>
      </c>
    </row>
    <row r="354" spans="1:13">
      <c r="A354" s="21"/>
      <c r="B354" s="21"/>
      <c r="C354" s="18"/>
      <c r="D354" s="18"/>
      <c r="E354" s="18"/>
      <c r="F354" s="18"/>
      <c r="G354" s="18"/>
      <c r="H354" s="18"/>
      <c r="I354" s="18"/>
      <c r="J354" s="18"/>
      <c r="K354" s="18"/>
      <c r="M354" s="33" t="str">
        <f t="shared" si="5"/>
        <v/>
      </c>
    </row>
    <row r="355" spans="1:13">
      <c r="A355" s="21"/>
      <c r="B355" s="21"/>
      <c r="C355" s="18"/>
      <c r="D355" s="18"/>
      <c r="E355" s="18"/>
      <c r="F355" s="18"/>
      <c r="G355" s="18"/>
      <c r="H355" s="18"/>
      <c r="I355" s="18"/>
      <c r="J355" s="18"/>
      <c r="K355" s="18"/>
      <c r="M355" s="33" t="str">
        <f t="shared" si="5"/>
        <v/>
      </c>
    </row>
    <row r="356" spans="1:13">
      <c r="A356" s="21"/>
      <c r="B356" s="21"/>
      <c r="C356" s="18"/>
      <c r="D356" s="18"/>
      <c r="E356" s="18"/>
      <c r="F356" s="18"/>
      <c r="G356" s="18"/>
      <c r="H356" s="18"/>
      <c r="I356" s="18"/>
      <c r="J356" s="18"/>
      <c r="K356" s="18"/>
      <c r="M356" s="33" t="str">
        <f t="shared" si="5"/>
        <v/>
      </c>
    </row>
    <row r="357" spans="1:13">
      <c r="A357" s="21"/>
      <c r="B357" s="21"/>
      <c r="C357" s="18"/>
      <c r="D357" s="18"/>
      <c r="E357" s="18"/>
      <c r="F357" s="18"/>
      <c r="G357" s="18"/>
      <c r="H357" s="18"/>
      <c r="I357" s="18"/>
      <c r="J357" s="18"/>
      <c r="K357" s="18"/>
      <c r="M357" s="33" t="str">
        <f t="shared" si="5"/>
        <v/>
      </c>
    </row>
    <row r="358" spans="1:13">
      <c r="A358" s="21"/>
      <c r="B358" s="21"/>
      <c r="C358" s="18"/>
      <c r="D358" s="18"/>
      <c r="E358" s="18"/>
      <c r="F358" s="18"/>
      <c r="G358" s="18"/>
      <c r="H358" s="18"/>
      <c r="I358" s="18"/>
      <c r="J358" s="18"/>
      <c r="K358" s="18"/>
      <c r="M358" s="33" t="str">
        <f t="shared" si="5"/>
        <v/>
      </c>
    </row>
    <row r="359" spans="1:13">
      <c r="A359" s="21"/>
      <c r="B359" s="21"/>
      <c r="C359" s="18"/>
      <c r="D359" s="18"/>
      <c r="E359" s="18"/>
      <c r="F359" s="18"/>
      <c r="G359" s="18"/>
      <c r="H359" s="18"/>
      <c r="I359" s="18"/>
      <c r="J359" s="18"/>
      <c r="K359" s="18"/>
      <c r="M359" s="33" t="str">
        <f t="shared" si="5"/>
        <v/>
      </c>
    </row>
    <row r="360" spans="1:13">
      <c r="A360" s="21"/>
      <c r="B360" s="21"/>
      <c r="C360" s="18"/>
      <c r="D360" s="18"/>
      <c r="E360" s="18"/>
      <c r="F360" s="18"/>
      <c r="G360" s="18"/>
      <c r="H360" s="18"/>
      <c r="I360" s="18"/>
      <c r="J360" s="18"/>
      <c r="K360" s="18"/>
      <c r="M360" s="33" t="str">
        <f t="shared" si="5"/>
        <v/>
      </c>
    </row>
    <row r="361" spans="1:13">
      <c r="A361" s="21"/>
      <c r="B361" s="21"/>
      <c r="C361" s="18"/>
      <c r="D361" s="18"/>
      <c r="E361" s="18"/>
      <c r="F361" s="18"/>
      <c r="G361" s="18"/>
      <c r="H361" s="18"/>
      <c r="I361" s="18"/>
      <c r="J361" s="18"/>
      <c r="K361" s="18"/>
      <c r="M361" s="33" t="str">
        <f t="shared" si="5"/>
        <v/>
      </c>
    </row>
    <row r="362" spans="1:13">
      <c r="A362" s="21"/>
      <c r="B362" s="21"/>
      <c r="C362" s="18"/>
      <c r="D362" s="18"/>
      <c r="E362" s="18"/>
      <c r="F362" s="18"/>
      <c r="G362" s="18"/>
      <c r="H362" s="18"/>
      <c r="I362" s="18"/>
      <c r="J362" s="18"/>
      <c r="K362" s="18"/>
      <c r="M362" s="33" t="str">
        <f t="shared" si="5"/>
        <v/>
      </c>
    </row>
    <row r="363" spans="1:13">
      <c r="A363" s="21"/>
      <c r="B363" s="21"/>
      <c r="C363" s="18"/>
      <c r="D363" s="18"/>
      <c r="E363" s="18"/>
      <c r="F363" s="18"/>
      <c r="G363" s="18"/>
      <c r="H363" s="18"/>
      <c r="I363" s="18"/>
      <c r="J363" s="18"/>
      <c r="K363" s="18"/>
      <c r="M363" s="33" t="str">
        <f t="shared" si="5"/>
        <v/>
      </c>
    </row>
    <row r="364" spans="1:13">
      <c r="A364" s="21"/>
      <c r="B364" s="21"/>
      <c r="C364" s="18"/>
      <c r="D364" s="18"/>
      <c r="E364" s="18"/>
      <c r="F364" s="18"/>
      <c r="G364" s="18"/>
      <c r="H364" s="18"/>
      <c r="I364" s="18"/>
      <c r="J364" s="18"/>
      <c r="K364" s="18"/>
      <c r="M364" s="33" t="str">
        <f t="shared" si="5"/>
        <v/>
      </c>
    </row>
    <row r="365" spans="1:13">
      <c r="A365" s="21"/>
      <c r="B365" s="21"/>
      <c r="C365" s="18"/>
      <c r="D365" s="18"/>
      <c r="E365" s="18"/>
      <c r="F365" s="18"/>
      <c r="G365" s="18"/>
      <c r="H365" s="18"/>
      <c r="I365" s="18"/>
      <c r="J365" s="18"/>
      <c r="K365" s="18"/>
      <c r="M365" s="33" t="str">
        <f t="shared" si="5"/>
        <v/>
      </c>
    </row>
    <row r="366" spans="1:13">
      <c r="A366" s="21"/>
      <c r="B366" s="21"/>
      <c r="C366" s="18"/>
      <c r="D366" s="18"/>
      <c r="E366" s="18"/>
      <c r="F366" s="18"/>
      <c r="G366" s="18"/>
      <c r="H366" s="18"/>
      <c r="I366" s="18"/>
      <c r="J366" s="18"/>
      <c r="K366" s="18"/>
      <c r="M366" s="33" t="str">
        <f t="shared" si="5"/>
        <v/>
      </c>
    </row>
    <row r="367" spans="1:13">
      <c r="A367" s="21"/>
      <c r="B367" s="21"/>
      <c r="C367" s="18"/>
      <c r="D367" s="18"/>
      <c r="E367" s="18"/>
      <c r="F367" s="18"/>
      <c r="G367" s="18"/>
      <c r="H367" s="18"/>
      <c r="I367" s="18"/>
      <c r="J367" s="18"/>
      <c r="K367" s="18"/>
      <c r="M367" s="33" t="str">
        <f t="shared" si="5"/>
        <v/>
      </c>
    </row>
    <row r="368" spans="1:13">
      <c r="A368" s="21"/>
      <c r="B368" s="21"/>
      <c r="C368" s="18"/>
      <c r="D368" s="18"/>
      <c r="E368" s="18"/>
      <c r="F368" s="18"/>
      <c r="G368" s="18"/>
      <c r="H368" s="18"/>
      <c r="I368" s="18"/>
      <c r="J368" s="18"/>
      <c r="K368" s="18"/>
      <c r="M368" s="33" t="str">
        <f t="shared" si="5"/>
        <v/>
      </c>
    </row>
    <row r="369" spans="1:13">
      <c r="A369" s="21"/>
      <c r="B369" s="21"/>
      <c r="C369" s="18"/>
      <c r="D369" s="18"/>
      <c r="E369" s="18"/>
      <c r="F369" s="18"/>
      <c r="G369" s="18"/>
      <c r="H369" s="18"/>
      <c r="I369" s="18"/>
      <c r="J369" s="18"/>
      <c r="K369" s="18"/>
      <c r="M369" s="33" t="str">
        <f t="shared" si="5"/>
        <v/>
      </c>
    </row>
    <row r="370" spans="1:13">
      <c r="A370" s="21"/>
      <c r="B370" s="21"/>
      <c r="C370" s="18"/>
      <c r="D370" s="18"/>
      <c r="E370" s="18"/>
      <c r="F370" s="18"/>
      <c r="G370" s="18"/>
      <c r="H370" s="18"/>
      <c r="I370" s="18"/>
      <c r="J370" s="18"/>
      <c r="K370" s="18"/>
      <c r="M370" s="33" t="str">
        <f t="shared" si="5"/>
        <v/>
      </c>
    </row>
    <row r="371" spans="1:13">
      <c r="A371" s="21"/>
      <c r="B371" s="21"/>
      <c r="C371" s="18"/>
      <c r="D371" s="18"/>
      <c r="E371" s="18"/>
      <c r="F371" s="18"/>
      <c r="G371" s="18"/>
      <c r="H371" s="18"/>
      <c r="I371" s="18"/>
      <c r="J371" s="18"/>
      <c r="K371" s="18"/>
      <c r="M371" s="33" t="str">
        <f t="shared" si="5"/>
        <v/>
      </c>
    </row>
    <row r="372" spans="1:13">
      <c r="A372" s="21"/>
      <c r="B372" s="21"/>
      <c r="C372" s="18"/>
      <c r="D372" s="18"/>
      <c r="E372" s="18"/>
      <c r="F372" s="18"/>
      <c r="G372" s="18"/>
      <c r="H372" s="18"/>
      <c r="I372" s="18"/>
      <c r="J372" s="18"/>
      <c r="K372" s="18"/>
      <c r="M372" s="33" t="str">
        <f t="shared" si="5"/>
        <v/>
      </c>
    </row>
    <row r="373" spans="1:13">
      <c r="A373" s="21"/>
      <c r="B373" s="21"/>
      <c r="C373" s="18"/>
      <c r="D373" s="18"/>
      <c r="E373" s="18"/>
      <c r="F373" s="18"/>
      <c r="G373" s="18"/>
      <c r="H373" s="18"/>
      <c r="I373" s="18"/>
      <c r="J373" s="18"/>
      <c r="K373" s="18"/>
      <c r="M373" s="33" t="str">
        <f t="shared" si="5"/>
        <v/>
      </c>
    </row>
    <row r="374" spans="1:13">
      <c r="A374" s="21"/>
      <c r="B374" s="21"/>
      <c r="C374" s="18"/>
      <c r="D374" s="18"/>
      <c r="E374" s="18"/>
      <c r="F374" s="18"/>
      <c r="G374" s="18"/>
      <c r="H374" s="18"/>
      <c r="I374" s="18"/>
      <c r="J374" s="18"/>
      <c r="K374" s="18"/>
      <c r="M374" s="33" t="str">
        <f t="shared" si="5"/>
        <v/>
      </c>
    </row>
    <row r="375" spans="1:13">
      <c r="A375" s="21"/>
      <c r="B375" s="21"/>
      <c r="C375" s="18"/>
      <c r="D375" s="18"/>
      <c r="E375" s="18"/>
      <c r="F375" s="18"/>
      <c r="G375" s="18"/>
      <c r="H375" s="18"/>
      <c r="I375" s="18"/>
      <c r="J375" s="18"/>
      <c r="K375" s="18"/>
      <c r="M375" s="33" t="str">
        <f t="shared" si="5"/>
        <v/>
      </c>
    </row>
    <row r="376" spans="1:13">
      <c r="A376" s="21"/>
      <c r="B376" s="21"/>
      <c r="C376" s="18"/>
      <c r="D376" s="18"/>
      <c r="E376" s="18"/>
      <c r="F376" s="18"/>
      <c r="G376" s="18"/>
      <c r="H376" s="18"/>
      <c r="I376" s="18"/>
      <c r="J376" s="18"/>
      <c r="K376" s="18"/>
      <c r="M376" s="33" t="str">
        <f t="shared" si="5"/>
        <v/>
      </c>
    </row>
    <row r="377" spans="1:13">
      <c r="A377" s="21"/>
      <c r="B377" s="21"/>
      <c r="C377" s="18"/>
      <c r="D377" s="18"/>
      <c r="E377" s="18"/>
      <c r="F377" s="18"/>
      <c r="G377" s="18"/>
      <c r="H377" s="18"/>
      <c r="I377" s="18"/>
      <c r="J377" s="18"/>
      <c r="K377" s="18"/>
      <c r="M377" s="33" t="str">
        <f t="shared" si="5"/>
        <v/>
      </c>
    </row>
    <row r="378" spans="1:13">
      <c r="A378" s="21"/>
      <c r="B378" s="21"/>
      <c r="C378" s="18"/>
      <c r="D378" s="18"/>
      <c r="E378" s="18"/>
      <c r="F378" s="18"/>
      <c r="G378" s="18"/>
      <c r="H378" s="18"/>
      <c r="I378" s="18"/>
      <c r="J378" s="18"/>
      <c r="K378" s="18"/>
      <c r="M378" s="33" t="str">
        <f t="shared" si="5"/>
        <v/>
      </c>
    </row>
    <row r="379" spans="1:13">
      <c r="A379" s="21"/>
      <c r="B379" s="21"/>
      <c r="C379" s="18"/>
      <c r="D379" s="18"/>
      <c r="E379" s="18"/>
      <c r="F379" s="18"/>
      <c r="G379" s="18"/>
      <c r="H379" s="18"/>
      <c r="I379" s="18"/>
      <c r="J379" s="18"/>
      <c r="K379" s="18"/>
      <c r="M379" s="33" t="str">
        <f t="shared" si="5"/>
        <v/>
      </c>
    </row>
    <row r="380" spans="1:13">
      <c r="A380" s="21"/>
      <c r="B380" s="21"/>
      <c r="C380" s="18"/>
      <c r="D380" s="18"/>
      <c r="E380" s="18"/>
      <c r="F380" s="18"/>
      <c r="G380" s="18"/>
      <c r="H380" s="18"/>
      <c r="I380" s="18"/>
      <c r="J380" s="18"/>
      <c r="K380" s="18"/>
      <c r="M380" s="33" t="str">
        <f t="shared" si="5"/>
        <v/>
      </c>
    </row>
    <row r="381" spans="1:13">
      <c r="A381" s="21"/>
      <c r="B381" s="21"/>
      <c r="C381" s="18"/>
      <c r="D381" s="18"/>
      <c r="E381" s="18"/>
      <c r="F381" s="18"/>
      <c r="G381" s="18"/>
      <c r="H381" s="18"/>
      <c r="I381" s="18"/>
      <c r="J381" s="18"/>
      <c r="K381" s="18"/>
      <c r="M381" s="33" t="str">
        <f t="shared" si="5"/>
        <v/>
      </c>
    </row>
    <row r="382" spans="1:13">
      <c r="A382" s="21"/>
      <c r="B382" s="21"/>
      <c r="C382" s="18"/>
      <c r="D382" s="18"/>
      <c r="E382" s="18"/>
      <c r="F382" s="18"/>
      <c r="G382" s="18"/>
      <c r="H382" s="18"/>
      <c r="I382" s="18"/>
      <c r="J382" s="18"/>
      <c r="K382" s="18"/>
      <c r="M382" s="33" t="str">
        <f t="shared" si="5"/>
        <v/>
      </c>
    </row>
    <row r="383" spans="1:13">
      <c r="A383" s="21"/>
      <c r="B383" s="21"/>
      <c r="C383" s="18"/>
      <c r="D383" s="18"/>
      <c r="E383" s="18"/>
      <c r="F383" s="18"/>
      <c r="G383" s="18"/>
      <c r="H383" s="18"/>
      <c r="I383" s="18"/>
      <c r="J383" s="18"/>
      <c r="K383" s="18"/>
      <c r="M383" s="33" t="str">
        <f t="shared" si="5"/>
        <v/>
      </c>
    </row>
    <row r="384" spans="1:13">
      <c r="A384" s="21"/>
      <c r="B384" s="21"/>
      <c r="C384" s="18"/>
      <c r="D384" s="18"/>
      <c r="E384" s="18"/>
      <c r="F384" s="18"/>
      <c r="G384" s="18"/>
      <c r="H384" s="18"/>
      <c r="I384" s="18"/>
      <c r="J384" s="18"/>
      <c r="K384" s="18"/>
      <c r="M384" s="33" t="str">
        <f t="shared" si="5"/>
        <v/>
      </c>
    </row>
    <row r="385" spans="1:13">
      <c r="A385" s="21"/>
      <c r="B385" s="21"/>
      <c r="C385" s="18"/>
      <c r="D385" s="18"/>
      <c r="E385" s="18"/>
      <c r="F385" s="18"/>
      <c r="G385" s="18"/>
      <c r="H385" s="18"/>
      <c r="I385" s="18"/>
      <c r="J385" s="18"/>
      <c r="K385" s="18"/>
      <c r="M385" s="33" t="str">
        <f t="shared" si="5"/>
        <v/>
      </c>
    </row>
    <row r="386" spans="1:13">
      <c r="A386" s="21"/>
      <c r="B386" s="21"/>
      <c r="C386" s="18"/>
      <c r="D386" s="18"/>
      <c r="E386" s="18"/>
      <c r="F386" s="18"/>
      <c r="G386" s="18"/>
      <c r="H386" s="18"/>
      <c r="I386" s="18"/>
      <c r="J386" s="18"/>
      <c r="K386" s="18"/>
      <c r="M386" s="33" t="str">
        <f t="shared" si="5"/>
        <v/>
      </c>
    </row>
    <row r="387" spans="1:13">
      <c r="A387" s="21"/>
      <c r="B387" s="21"/>
      <c r="C387" s="18"/>
      <c r="D387" s="18"/>
      <c r="E387" s="18"/>
      <c r="F387" s="18"/>
      <c r="G387" s="18"/>
      <c r="H387" s="18"/>
      <c r="I387" s="18"/>
      <c r="J387" s="18"/>
      <c r="K387" s="18"/>
      <c r="M387" s="33" t="str">
        <f t="shared" si="5"/>
        <v/>
      </c>
    </row>
    <row r="388" spans="1:13">
      <c r="A388" s="21"/>
      <c r="B388" s="21"/>
      <c r="C388" s="18"/>
      <c r="D388" s="18"/>
      <c r="E388" s="18"/>
      <c r="F388" s="18"/>
      <c r="G388" s="18"/>
      <c r="H388" s="18"/>
      <c r="I388" s="18"/>
      <c r="J388" s="18"/>
      <c r="K388" s="18"/>
      <c r="M388" s="33" t="str">
        <f t="shared" si="5"/>
        <v/>
      </c>
    </row>
    <row r="389" spans="1:13">
      <c r="A389" s="21"/>
      <c r="B389" s="21"/>
      <c r="C389" s="18"/>
      <c r="D389" s="18"/>
      <c r="E389" s="18"/>
      <c r="F389" s="18"/>
      <c r="G389" s="18"/>
      <c r="H389" s="18"/>
      <c r="I389" s="18"/>
      <c r="J389" s="18"/>
      <c r="K389" s="18"/>
      <c r="M389" s="33" t="str">
        <f t="shared" si="5"/>
        <v/>
      </c>
    </row>
    <row r="390" spans="1:13">
      <c r="A390" s="21"/>
      <c r="B390" s="21"/>
      <c r="C390" s="18"/>
      <c r="D390" s="18"/>
      <c r="E390" s="18"/>
      <c r="F390" s="18"/>
      <c r="G390" s="18"/>
      <c r="H390" s="18"/>
      <c r="I390" s="18"/>
      <c r="J390" s="18"/>
      <c r="K390" s="18"/>
      <c r="M390" s="33" t="str">
        <f t="shared" si="5"/>
        <v/>
      </c>
    </row>
    <row r="391" spans="1:13">
      <c r="A391" s="21"/>
      <c r="B391" s="21"/>
      <c r="C391" s="18"/>
      <c r="D391" s="18"/>
      <c r="E391" s="18"/>
      <c r="F391" s="18"/>
      <c r="G391" s="18"/>
      <c r="H391" s="18"/>
      <c r="I391" s="18"/>
      <c r="J391" s="18"/>
      <c r="K391" s="18"/>
      <c r="M391" s="33" t="str">
        <f t="shared" si="5"/>
        <v/>
      </c>
    </row>
    <row r="392" spans="1:13">
      <c r="A392" s="21"/>
      <c r="B392" s="21"/>
      <c r="C392" s="18"/>
      <c r="D392" s="18"/>
      <c r="E392" s="18"/>
      <c r="F392" s="18"/>
      <c r="G392" s="18"/>
      <c r="H392" s="18"/>
      <c r="I392" s="18"/>
      <c r="J392" s="18"/>
      <c r="K392" s="18"/>
      <c r="M392" s="33" t="str">
        <f t="shared" si="5"/>
        <v/>
      </c>
    </row>
    <row r="393" spans="1:13">
      <c r="A393" s="21"/>
      <c r="B393" s="21"/>
      <c r="C393" s="18"/>
      <c r="D393" s="18"/>
      <c r="E393" s="18"/>
      <c r="F393" s="18"/>
      <c r="G393" s="18"/>
      <c r="H393" s="18"/>
      <c r="I393" s="18"/>
      <c r="J393" s="18"/>
      <c r="K393" s="18"/>
      <c r="M393" s="33"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1"/>
      <c r="B394" s="21"/>
      <c r="C394" s="18"/>
      <c r="D394" s="18"/>
      <c r="E394" s="18"/>
      <c r="F394" s="18"/>
      <c r="G394" s="18"/>
      <c r="H394" s="18"/>
      <c r="I394" s="18"/>
      <c r="J394" s="18"/>
      <c r="K394" s="18"/>
      <c r="M394" s="33" t="str">
        <f t="shared" si="6"/>
        <v/>
      </c>
    </row>
    <row r="395" spans="1:13">
      <c r="A395" s="21"/>
      <c r="B395" s="21"/>
      <c r="C395" s="18"/>
      <c r="D395" s="18"/>
      <c r="E395" s="18"/>
      <c r="F395" s="18"/>
      <c r="G395" s="18"/>
      <c r="H395" s="18"/>
      <c r="I395" s="18"/>
      <c r="J395" s="18"/>
      <c r="K395" s="18"/>
      <c r="M395" s="33" t="str">
        <f t="shared" si="6"/>
        <v/>
      </c>
    </row>
    <row r="396" spans="1:13">
      <c r="A396" s="21"/>
      <c r="B396" s="21"/>
      <c r="C396" s="18"/>
      <c r="D396" s="18"/>
      <c r="E396" s="18"/>
      <c r="F396" s="18"/>
      <c r="G396" s="18"/>
      <c r="H396" s="18"/>
      <c r="I396" s="18"/>
      <c r="J396" s="18"/>
      <c r="K396" s="18"/>
      <c r="M396" s="33" t="str">
        <f t="shared" si="6"/>
        <v/>
      </c>
    </row>
    <row r="397" spans="1:13">
      <c r="A397" s="21"/>
      <c r="B397" s="21"/>
      <c r="C397" s="18"/>
      <c r="D397" s="18"/>
      <c r="E397" s="18"/>
      <c r="F397" s="18"/>
      <c r="G397" s="18"/>
      <c r="H397" s="18"/>
      <c r="I397" s="18"/>
      <c r="J397" s="18"/>
      <c r="K397" s="18"/>
      <c r="M397" s="33" t="str">
        <f t="shared" si="6"/>
        <v/>
      </c>
    </row>
    <row r="398" spans="1:13">
      <c r="A398" s="21"/>
      <c r="B398" s="21"/>
      <c r="C398" s="18"/>
      <c r="D398" s="18"/>
      <c r="E398" s="18"/>
      <c r="F398" s="18"/>
      <c r="G398" s="18"/>
      <c r="H398" s="18"/>
      <c r="I398" s="18"/>
      <c r="J398" s="18"/>
      <c r="K398" s="18"/>
      <c r="M398" s="33" t="str">
        <f t="shared" si="6"/>
        <v/>
      </c>
    </row>
    <row r="399" spans="1:13">
      <c r="A399" s="21"/>
      <c r="B399" s="21"/>
      <c r="C399" s="18"/>
      <c r="D399" s="18"/>
      <c r="E399" s="18"/>
      <c r="F399" s="18"/>
      <c r="G399" s="18"/>
      <c r="H399" s="18"/>
      <c r="I399" s="18"/>
      <c r="J399" s="18"/>
      <c r="K399" s="18"/>
      <c r="M399" s="33" t="str">
        <f t="shared" si="6"/>
        <v/>
      </c>
    </row>
    <row r="400" spans="1:13">
      <c r="A400" s="21"/>
      <c r="B400" s="21"/>
      <c r="C400" s="18"/>
      <c r="D400" s="18"/>
      <c r="E400" s="18"/>
      <c r="F400" s="18"/>
      <c r="G400" s="18"/>
      <c r="H400" s="18"/>
      <c r="I400" s="18"/>
      <c r="J400" s="18"/>
      <c r="K400" s="18"/>
      <c r="M400" s="33" t="str">
        <f t="shared" si="6"/>
        <v/>
      </c>
    </row>
    <row r="401" spans="1:13">
      <c r="A401" s="21"/>
      <c r="B401" s="21"/>
      <c r="C401" s="18"/>
      <c r="D401" s="18"/>
      <c r="E401" s="18"/>
      <c r="F401" s="18"/>
      <c r="G401" s="18"/>
      <c r="H401" s="18"/>
      <c r="I401" s="18"/>
      <c r="J401" s="18"/>
      <c r="K401" s="18"/>
      <c r="M401" s="33" t="str">
        <f t="shared" si="6"/>
        <v/>
      </c>
    </row>
    <row r="402" spans="1:13">
      <c r="A402" s="21"/>
      <c r="B402" s="21"/>
      <c r="C402" s="18"/>
      <c r="D402" s="18"/>
      <c r="E402" s="18"/>
      <c r="F402" s="18"/>
      <c r="G402" s="18"/>
      <c r="H402" s="18"/>
      <c r="I402" s="18"/>
      <c r="J402" s="18"/>
      <c r="K402" s="18"/>
      <c r="M402" s="33" t="str">
        <f t="shared" si="6"/>
        <v/>
      </c>
    </row>
    <row r="403" spans="1:13">
      <c r="A403" s="21"/>
      <c r="B403" s="21"/>
      <c r="C403" s="18"/>
      <c r="D403" s="18"/>
      <c r="E403" s="18"/>
      <c r="F403" s="18"/>
      <c r="G403" s="18"/>
      <c r="H403" s="18"/>
      <c r="I403" s="18"/>
      <c r="J403" s="18"/>
      <c r="K403" s="18"/>
      <c r="M403" s="33" t="str">
        <f t="shared" si="6"/>
        <v/>
      </c>
    </row>
    <row r="404" spans="1:13">
      <c r="A404" s="21"/>
      <c r="B404" s="21"/>
      <c r="C404" s="18"/>
      <c r="D404" s="18"/>
      <c r="E404" s="18"/>
      <c r="F404" s="18"/>
      <c r="G404" s="18"/>
      <c r="H404" s="18"/>
      <c r="I404" s="18"/>
      <c r="J404" s="18"/>
      <c r="K404" s="18"/>
      <c r="M404" s="33" t="str">
        <f t="shared" si="6"/>
        <v/>
      </c>
    </row>
    <row r="405" spans="1:13">
      <c r="A405" s="21"/>
      <c r="B405" s="21"/>
      <c r="C405" s="18"/>
      <c r="D405" s="18"/>
      <c r="E405" s="18"/>
      <c r="F405" s="18"/>
      <c r="G405" s="18"/>
      <c r="H405" s="18"/>
      <c r="I405" s="18"/>
      <c r="J405" s="18"/>
      <c r="K405" s="18"/>
      <c r="M405" s="33" t="str">
        <f t="shared" si="6"/>
        <v/>
      </c>
    </row>
    <row r="406" spans="1:13">
      <c r="A406" s="21"/>
      <c r="B406" s="21"/>
      <c r="C406" s="18"/>
      <c r="D406" s="18"/>
      <c r="E406" s="18"/>
      <c r="F406" s="18"/>
      <c r="G406" s="18"/>
      <c r="H406" s="18"/>
      <c r="I406" s="18"/>
      <c r="J406" s="18"/>
      <c r="K406" s="18"/>
      <c r="M406" s="33" t="str">
        <f t="shared" si="6"/>
        <v/>
      </c>
    </row>
    <row r="407" spans="1:13">
      <c r="A407" s="21"/>
      <c r="B407" s="21"/>
      <c r="C407" s="18"/>
      <c r="D407" s="18"/>
      <c r="E407" s="18"/>
      <c r="F407" s="18"/>
      <c r="G407" s="18"/>
      <c r="H407" s="18"/>
      <c r="I407" s="18"/>
      <c r="J407" s="18"/>
      <c r="K407" s="18"/>
      <c r="M407" s="33" t="str">
        <f t="shared" si="6"/>
        <v/>
      </c>
    </row>
    <row r="408" spans="1:13">
      <c r="A408" s="21"/>
      <c r="B408" s="21"/>
      <c r="C408" s="18"/>
      <c r="D408" s="18"/>
      <c r="E408" s="18"/>
      <c r="F408" s="18"/>
      <c r="G408" s="18"/>
      <c r="H408" s="18"/>
      <c r="I408" s="18"/>
      <c r="J408" s="18"/>
      <c r="K408" s="18"/>
      <c r="M408" s="33" t="str">
        <f t="shared" si="6"/>
        <v/>
      </c>
    </row>
    <row r="409" spans="1:13">
      <c r="A409" s="21"/>
      <c r="B409" s="21"/>
      <c r="C409" s="18"/>
      <c r="D409" s="18"/>
      <c r="E409" s="18"/>
      <c r="F409" s="18"/>
      <c r="G409" s="18"/>
      <c r="H409" s="18"/>
      <c r="I409" s="18"/>
      <c r="J409" s="18"/>
      <c r="K409" s="18"/>
      <c r="M409" s="33" t="str">
        <f t="shared" si="6"/>
        <v/>
      </c>
    </row>
    <row r="410" spans="1:13">
      <c r="A410" s="21"/>
      <c r="B410" s="21"/>
      <c r="C410" s="18"/>
      <c r="D410" s="18"/>
      <c r="E410" s="18"/>
      <c r="F410" s="18"/>
      <c r="G410" s="18"/>
      <c r="H410" s="18"/>
      <c r="I410" s="18"/>
      <c r="J410" s="18"/>
      <c r="K410" s="18"/>
      <c r="M410" s="33" t="str">
        <f t="shared" si="6"/>
        <v/>
      </c>
    </row>
    <row r="411" spans="1:13">
      <c r="A411" s="21"/>
      <c r="B411" s="21"/>
      <c r="C411" s="18"/>
      <c r="D411" s="18"/>
      <c r="E411" s="18"/>
      <c r="F411" s="18"/>
      <c r="G411" s="18"/>
      <c r="H411" s="18"/>
      <c r="I411" s="18"/>
      <c r="J411" s="18"/>
      <c r="K411" s="18"/>
      <c r="M411" s="33" t="str">
        <f t="shared" si="6"/>
        <v/>
      </c>
    </row>
    <row r="412" spans="1:13">
      <c r="A412" s="21"/>
      <c r="B412" s="21"/>
      <c r="C412" s="18"/>
      <c r="D412" s="18"/>
      <c r="E412" s="18"/>
      <c r="F412" s="18"/>
      <c r="G412" s="18"/>
      <c r="H412" s="18"/>
      <c r="I412" s="18"/>
      <c r="J412" s="18"/>
      <c r="K412" s="18"/>
      <c r="M412" s="33" t="str">
        <f t="shared" si="6"/>
        <v/>
      </c>
    </row>
    <row r="413" spans="1:13">
      <c r="A413" s="21"/>
      <c r="B413" s="21"/>
      <c r="C413" s="18"/>
      <c r="D413" s="18"/>
      <c r="E413" s="18"/>
      <c r="F413" s="18"/>
      <c r="G413" s="18"/>
      <c r="H413" s="18"/>
      <c r="I413" s="18"/>
      <c r="J413" s="18"/>
      <c r="K413" s="18"/>
      <c r="M413" s="33" t="str">
        <f t="shared" si="6"/>
        <v/>
      </c>
    </row>
    <row r="414" spans="1:13">
      <c r="A414" s="21"/>
      <c r="B414" s="21"/>
      <c r="C414" s="18"/>
      <c r="D414" s="18"/>
      <c r="E414" s="18"/>
      <c r="F414" s="18"/>
      <c r="G414" s="18"/>
      <c r="H414" s="18"/>
      <c r="I414" s="18"/>
      <c r="J414" s="18"/>
      <c r="K414" s="18"/>
      <c r="M414" s="33" t="str">
        <f t="shared" si="6"/>
        <v/>
      </c>
    </row>
    <row r="415" spans="1:13">
      <c r="A415" s="21"/>
      <c r="B415" s="21"/>
      <c r="C415" s="18"/>
      <c r="D415" s="18"/>
      <c r="E415" s="18"/>
      <c r="F415" s="18"/>
      <c r="G415" s="18"/>
      <c r="H415" s="18"/>
      <c r="I415" s="18"/>
      <c r="J415" s="18"/>
      <c r="K415" s="18"/>
      <c r="M415" s="33" t="str">
        <f t="shared" si="6"/>
        <v/>
      </c>
    </row>
    <row r="416" spans="1:13">
      <c r="A416" s="21"/>
      <c r="B416" s="21"/>
      <c r="C416" s="18"/>
      <c r="D416" s="18"/>
      <c r="E416" s="18"/>
      <c r="F416" s="18"/>
      <c r="G416" s="18"/>
      <c r="H416" s="18"/>
      <c r="I416" s="18"/>
      <c r="J416" s="18"/>
      <c r="K416" s="18"/>
      <c r="M416" s="33" t="str">
        <f t="shared" si="6"/>
        <v/>
      </c>
    </row>
    <row r="417" spans="1:13">
      <c r="A417" s="21"/>
      <c r="B417" s="21"/>
      <c r="C417" s="18"/>
      <c r="D417" s="18"/>
      <c r="E417" s="18"/>
      <c r="F417" s="18"/>
      <c r="G417" s="18"/>
      <c r="H417" s="18"/>
      <c r="I417" s="18"/>
      <c r="J417" s="18"/>
      <c r="K417" s="18"/>
      <c r="M417" s="33" t="str">
        <f t="shared" si="6"/>
        <v/>
      </c>
    </row>
    <row r="418" spans="1:13">
      <c r="A418" s="21"/>
      <c r="B418" s="21"/>
      <c r="C418" s="18"/>
      <c r="D418" s="18"/>
      <c r="E418" s="18"/>
      <c r="F418" s="18"/>
      <c r="G418" s="18"/>
      <c r="H418" s="18"/>
      <c r="I418" s="18"/>
      <c r="J418" s="18"/>
      <c r="K418" s="18"/>
      <c r="M418" s="33" t="str">
        <f t="shared" si="6"/>
        <v/>
      </c>
    </row>
    <row r="419" spans="1:13">
      <c r="A419" s="21"/>
      <c r="B419" s="21"/>
      <c r="C419" s="18"/>
      <c r="D419" s="18"/>
      <c r="E419" s="18"/>
      <c r="F419" s="18"/>
      <c r="G419" s="18"/>
      <c r="H419" s="18"/>
      <c r="I419" s="18"/>
      <c r="J419" s="18"/>
      <c r="K419" s="18"/>
      <c r="M419" s="33" t="str">
        <f t="shared" si="6"/>
        <v/>
      </c>
    </row>
    <row r="420" spans="1:13">
      <c r="A420" s="21"/>
      <c r="B420" s="21"/>
      <c r="C420" s="18"/>
      <c r="D420" s="18"/>
      <c r="E420" s="18"/>
      <c r="F420" s="18"/>
      <c r="G420" s="18"/>
      <c r="H420" s="18"/>
      <c r="I420" s="18"/>
      <c r="J420" s="18"/>
      <c r="K420" s="18"/>
      <c r="M420" s="33" t="str">
        <f t="shared" si="6"/>
        <v/>
      </c>
    </row>
    <row r="421" spans="1:13">
      <c r="A421" s="21"/>
      <c r="B421" s="21"/>
      <c r="C421" s="18"/>
      <c r="D421" s="18"/>
      <c r="E421" s="18"/>
      <c r="F421" s="18"/>
      <c r="G421" s="18"/>
      <c r="H421" s="18"/>
      <c r="I421" s="18"/>
      <c r="J421" s="18"/>
      <c r="K421" s="18"/>
      <c r="M421" s="33" t="str">
        <f t="shared" si="6"/>
        <v/>
      </c>
    </row>
    <row r="422" spans="1:13">
      <c r="A422" s="21"/>
      <c r="B422" s="21"/>
      <c r="C422" s="18"/>
      <c r="D422" s="18"/>
      <c r="E422" s="18"/>
      <c r="F422" s="18"/>
      <c r="G422" s="18"/>
      <c r="H422" s="18"/>
      <c r="I422" s="18"/>
      <c r="J422" s="18"/>
      <c r="K422" s="18"/>
      <c r="M422" s="33" t="str">
        <f t="shared" si="6"/>
        <v/>
      </c>
    </row>
    <row r="423" spans="1:13">
      <c r="A423" s="21"/>
      <c r="B423" s="21"/>
      <c r="C423" s="18"/>
      <c r="D423" s="18"/>
      <c r="E423" s="18"/>
      <c r="F423" s="18"/>
      <c r="G423" s="18"/>
      <c r="H423" s="18"/>
      <c r="I423" s="18"/>
      <c r="J423" s="18"/>
      <c r="K423" s="18"/>
      <c r="M423" s="33" t="str">
        <f t="shared" si="6"/>
        <v/>
      </c>
    </row>
    <row r="424" spans="1:13">
      <c r="A424" s="21"/>
      <c r="B424" s="21"/>
      <c r="C424" s="18"/>
      <c r="D424" s="18"/>
      <c r="E424" s="18"/>
      <c r="F424" s="18"/>
      <c r="G424" s="18"/>
      <c r="H424" s="18"/>
      <c r="I424" s="18"/>
      <c r="J424" s="18"/>
      <c r="K424" s="18"/>
      <c r="M424" s="33" t="str">
        <f t="shared" si="6"/>
        <v/>
      </c>
    </row>
    <row r="425" spans="1:13">
      <c r="A425" s="21"/>
      <c r="B425" s="21"/>
      <c r="C425" s="18"/>
      <c r="D425" s="18"/>
      <c r="E425" s="18"/>
      <c r="F425" s="18"/>
      <c r="G425" s="18"/>
      <c r="H425" s="18"/>
      <c r="I425" s="18"/>
      <c r="J425" s="18"/>
      <c r="K425" s="18"/>
      <c r="M425" s="33" t="str">
        <f t="shared" si="6"/>
        <v/>
      </c>
    </row>
    <row r="426" spans="1:13">
      <c r="A426" s="21"/>
      <c r="B426" s="21"/>
      <c r="C426" s="18"/>
      <c r="D426" s="18"/>
      <c r="E426" s="18"/>
      <c r="F426" s="18"/>
      <c r="G426" s="18"/>
      <c r="H426" s="18"/>
      <c r="I426" s="18"/>
      <c r="J426" s="18"/>
      <c r="K426" s="18"/>
      <c r="M426" s="33" t="str">
        <f t="shared" si="6"/>
        <v/>
      </c>
    </row>
    <row r="427" spans="1:13">
      <c r="A427" s="21"/>
      <c r="B427" s="21"/>
      <c r="C427" s="18"/>
      <c r="D427" s="18"/>
      <c r="E427" s="18"/>
      <c r="F427" s="18"/>
      <c r="G427" s="18"/>
      <c r="H427" s="18"/>
      <c r="I427" s="18"/>
      <c r="J427" s="18"/>
      <c r="K427" s="18"/>
      <c r="M427" s="33" t="str">
        <f t="shared" si="6"/>
        <v/>
      </c>
    </row>
    <row r="428" spans="1:13">
      <c r="A428" s="21"/>
      <c r="B428" s="21"/>
      <c r="C428" s="18"/>
      <c r="D428" s="18"/>
      <c r="E428" s="18"/>
      <c r="F428" s="18"/>
      <c r="G428" s="18"/>
      <c r="H428" s="18"/>
      <c r="I428" s="18"/>
      <c r="J428" s="18"/>
      <c r="K428" s="18"/>
      <c r="M428" s="33" t="str">
        <f t="shared" si="6"/>
        <v/>
      </c>
    </row>
    <row r="429" spans="1:13">
      <c r="A429" s="21"/>
      <c r="B429" s="21"/>
      <c r="C429" s="18"/>
      <c r="D429" s="18"/>
      <c r="E429" s="18"/>
      <c r="F429" s="18"/>
      <c r="G429" s="18"/>
      <c r="H429" s="18"/>
      <c r="I429" s="18"/>
      <c r="J429" s="18"/>
      <c r="K429" s="18"/>
      <c r="M429" s="33" t="str">
        <f t="shared" si="6"/>
        <v/>
      </c>
    </row>
    <row r="430" spans="1:13">
      <c r="A430" s="21"/>
      <c r="B430" s="21"/>
      <c r="C430" s="18"/>
      <c r="D430" s="18"/>
      <c r="E430" s="18"/>
      <c r="F430" s="18"/>
      <c r="G430" s="18"/>
      <c r="H430" s="18"/>
      <c r="I430" s="18"/>
      <c r="J430" s="18"/>
      <c r="K430" s="18"/>
      <c r="M430" s="33" t="str">
        <f t="shared" si="6"/>
        <v/>
      </c>
    </row>
    <row r="431" spans="1:13">
      <c r="A431" s="21"/>
      <c r="B431" s="21"/>
      <c r="C431" s="18"/>
      <c r="D431" s="18"/>
      <c r="E431" s="18"/>
      <c r="F431" s="18"/>
      <c r="G431" s="18"/>
      <c r="H431" s="18"/>
      <c r="I431" s="18"/>
      <c r="J431" s="18"/>
      <c r="K431" s="18"/>
      <c r="M431" s="33" t="str">
        <f t="shared" si="6"/>
        <v/>
      </c>
    </row>
    <row r="432" spans="1:13">
      <c r="A432" s="21"/>
      <c r="B432" s="21"/>
      <c r="C432" s="18"/>
      <c r="D432" s="18"/>
      <c r="E432" s="18"/>
      <c r="F432" s="18"/>
      <c r="G432" s="18"/>
      <c r="H432" s="18"/>
      <c r="I432" s="18"/>
      <c r="J432" s="18"/>
      <c r="K432" s="18"/>
      <c r="M432" s="33" t="str">
        <f t="shared" si="6"/>
        <v/>
      </c>
    </row>
    <row r="433" spans="1:13">
      <c r="A433" s="21"/>
      <c r="B433" s="21"/>
      <c r="C433" s="18"/>
      <c r="D433" s="18"/>
      <c r="E433" s="18"/>
      <c r="F433" s="18"/>
      <c r="G433" s="18"/>
      <c r="H433" s="18"/>
      <c r="I433" s="18"/>
      <c r="J433" s="18"/>
      <c r="K433" s="18"/>
      <c r="M433" s="33" t="str">
        <f t="shared" si="6"/>
        <v/>
      </c>
    </row>
    <row r="434" spans="1:13">
      <c r="A434" s="21"/>
      <c r="B434" s="21"/>
      <c r="C434" s="18"/>
      <c r="D434" s="18"/>
      <c r="E434" s="18"/>
      <c r="F434" s="18"/>
      <c r="G434" s="18"/>
      <c r="H434" s="18"/>
      <c r="I434" s="18"/>
      <c r="J434" s="18"/>
      <c r="K434" s="18"/>
      <c r="M434" s="33" t="str">
        <f t="shared" si="6"/>
        <v/>
      </c>
    </row>
    <row r="435" spans="1:13">
      <c r="A435" s="21"/>
      <c r="B435" s="21"/>
      <c r="C435" s="18"/>
      <c r="D435" s="18"/>
      <c r="E435" s="18"/>
      <c r="F435" s="18"/>
      <c r="G435" s="18"/>
      <c r="H435" s="18"/>
      <c r="I435" s="18"/>
      <c r="J435" s="18"/>
      <c r="K435" s="18"/>
      <c r="M435" s="33" t="str">
        <f t="shared" si="6"/>
        <v/>
      </c>
    </row>
    <row r="436" spans="1:13">
      <c r="A436" s="21"/>
      <c r="B436" s="21"/>
      <c r="C436" s="18"/>
      <c r="D436" s="18"/>
      <c r="E436" s="18"/>
      <c r="F436" s="18"/>
      <c r="G436" s="18"/>
      <c r="H436" s="18"/>
      <c r="I436" s="18"/>
      <c r="J436" s="18"/>
      <c r="K436" s="18"/>
      <c r="M436" s="33" t="str">
        <f t="shared" si="6"/>
        <v/>
      </c>
    </row>
    <row r="437" spans="1:13">
      <c r="A437" s="21"/>
      <c r="B437" s="21"/>
      <c r="C437" s="18"/>
      <c r="D437" s="18"/>
      <c r="E437" s="18"/>
      <c r="F437" s="18"/>
      <c r="G437" s="18"/>
      <c r="H437" s="18"/>
      <c r="I437" s="18"/>
      <c r="J437" s="18"/>
      <c r="K437" s="18"/>
      <c r="M437" s="33" t="str">
        <f t="shared" si="6"/>
        <v/>
      </c>
    </row>
    <row r="438" spans="1:13">
      <c r="A438" s="21"/>
      <c r="B438" s="21"/>
      <c r="C438" s="18"/>
      <c r="D438" s="18"/>
      <c r="E438" s="18"/>
      <c r="F438" s="18"/>
      <c r="G438" s="18"/>
      <c r="H438" s="18"/>
      <c r="I438" s="18"/>
      <c r="J438" s="18"/>
      <c r="K438" s="18"/>
      <c r="M438" s="33" t="str">
        <f t="shared" si="6"/>
        <v/>
      </c>
    </row>
    <row r="439" spans="1:13">
      <c r="A439" s="21"/>
      <c r="B439" s="21"/>
      <c r="C439" s="18"/>
      <c r="D439" s="18"/>
      <c r="E439" s="18"/>
      <c r="F439" s="18"/>
      <c r="G439" s="18"/>
      <c r="H439" s="18"/>
      <c r="I439" s="18"/>
      <c r="J439" s="18"/>
      <c r="K439" s="18"/>
      <c r="M439" s="33" t="str">
        <f t="shared" si="6"/>
        <v/>
      </c>
    </row>
    <row r="440" spans="1:13">
      <c r="A440" s="21"/>
      <c r="B440" s="21"/>
      <c r="C440" s="18"/>
      <c r="D440" s="18"/>
      <c r="E440" s="18"/>
      <c r="F440" s="18"/>
      <c r="G440" s="18"/>
      <c r="H440" s="18"/>
      <c r="I440" s="18"/>
      <c r="J440" s="18"/>
      <c r="K440" s="18"/>
      <c r="M440" s="33" t="str">
        <f t="shared" si="6"/>
        <v/>
      </c>
    </row>
    <row r="441" spans="1:13">
      <c r="A441" s="21"/>
      <c r="B441" s="21"/>
      <c r="C441" s="18"/>
      <c r="D441" s="18"/>
      <c r="E441" s="18"/>
      <c r="F441" s="18"/>
      <c r="G441" s="18"/>
      <c r="H441" s="18"/>
      <c r="I441" s="18"/>
      <c r="J441" s="18"/>
      <c r="K441" s="18"/>
      <c r="M441" s="33" t="str">
        <f t="shared" si="6"/>
        <v/>
      </c>
    </row>
    <row r="442" spans="1:13">
      <c r="A442" s="21"/>
      <c r="B442" s="21"/>
      <c r="C442" s="18"/>
      <c r="D442" s="18"/>
      <c r="E442" s="18"/>
      <c r="F442" s="18"/>
      <c r="G442" s="18"/>
      <c r="H442" s="18"/>
      <c r="I442" s="18"/>
      <c r="J442" s="18"/>
      <c r="K442" s="18"/>
      <c r="M442" s="33" t="str">
        <f t="shared" si="6"/>
        <v/>
      </c>
    </row>
    <row r="443" spans="1:13">
      <c r="A443" s="21"/>
      <c r="B443" s="21"/>
      <c r="C443" s="18"/>
      <c r="D443" s="18"/>
      <c r="E443" s="18"/>
      <c r="F443" s="18"/>
      <c r="G443" s="18"/>
      <c r="H443" s="18"/>
      <c r="I443" s="18"/>
      <c r="J443" s="18"/>
      <c r="K443" s="18"/>
      <c r="M443" s="33" t="str">
        <f t="shared" si="6"/>
        <v/>
      </c>
    </row>
    <row r="444" spans="1:13">
      <c r="A444" s="21"/>
      <c r="B444" s="21"/>
      <c r="C444" s="18"/>
      <c r="D444" s="18"/>
      <c r="E444" s="18"/>
      <c r="F444" s="18"/>
      <c r="G444" s="18"/>
      <c r="H444" s="18"/>
      <c r="I444" s="18"/>
      <c r="J444" s="18"/>
      <c r="K444" s="18"/>
      <c r="M444" s="33" t="str">
        <f t="shared" si="6"/>
        <v/>
      </c>
    </row>
    <row r="445" spans="1:13">
      <c r="A445" s="21"/>
      <c r="B445" s="21"/>
      <c r="C445" s="18"/>
      <c r="D445" s="18"/>
      <c r="E445" s="18"/>
      <c r="F445" s="18"/>
      <c r="G445" s="18"/>
      <c r="H445" s="18"/>
      <c r="I445" s="18"/>
      <c r="J445" s="18"/>
      <c r="K445" s="18"/>
      <c r="M445" s="33" t="str">
        <f t="shared" si="6"/>
        <v/>
      </c>
    </row>
    <row r="446" spans="1:13">
      <c r="A446" s="21"/>
      <c r="B446" s="21"/>
      <c r="C446" s="18"/>
      <c r="D446" s="18"/>
      <c r="E446" s="18"/>
      <c r="F446" s="18"/>
      <c r="G446" s="18"/>
      <c r="H446" s="18"/>
      <c r="I446" s="18"/>
      <c r="J446" s="18"/>
      <c r="K446" s="18"/>
      <c r="M446" s="33" t="str">
        <f t="shared" si="6"/>
        <v/>
      </c>
    </row>
    <row r="447" spans="1:13">
      <c r="A447" s="21"/>
      <c r="B447" s="21"/>
      <c r="C447" s="18"/>
      <c r="D447" s="18"/>
      <c r="E447" s="18"/>
      <c r="F447" s="18"/>
      <c r="G447" s="18"/>
      <c r="H447" s="18"/>
      <c r="I447" s="18"/>
      <c r="J447" s="18"/>
      <c r="K447" s="18"/>
      <c r="M447" s="33" t="str">
        <f t="shared" si="6"/>
        <v/>
      </c>
    </row>
    <row r="448" spans="1:13">
      <c r="A448" s="21"/>
      <c r="B448" s="21"/>
      <c r="C448" s="18"/>
      <c r="D448" s="18"/>
      <c r="E448" s="18"/>
      <c r="F448" s="18"/>
      <c r="G448" s="18"/>
      <c r="H448" s="18"/>
      <c r="I448" s="18"/>
      <c r="J448" s="18"/>
      <c r="K448" s="18"/>
      <c r="M448" s="33" t="str">
        <f t="shared" si="6"/>
        <v/>
      </c>
    </row>
    <row r="449" spans="1:13">
      <c r="A449" s="21"/>
      <c r="B449" s="21"/>
      <c r="C449" s="18"/>
      <c r="D449" s="18"/>
      <c r="E449" s="18"/>
      <c r="F449" s="18"/>
      <c r="G449" s="18"/>
      <c r="H449" s="18"/>
      <c r="I449" s="18"/>
      <c r="J449" s="18"/>
      <c r="K449" s="18"/>
      <c r="M449" s="33" t="str">
        <f t="shared" si="6"/>
        <v/>
      </c>
    </row>
    <row r="450" spans="1:13">
      <c r="A450" s="21"/>
      <c r="B450" s="21"/>
      <c r="C450" s="18"/>
      <c r="D450" s="18"/>
      <c r="E450" s="18"/>
      <c r="F450" s="18"/>
      <c r="G450" s="18"/>
      <c r="H450" s="18"/>
      <c r="I450" s="18"/>
      <c r="J450" s="18"/>
      <c r="K450" s="18"/>
      <c r="M450" s="33" t="str">
        <f t="shared" si="6"/>
        <v/>
      </c>
    </row>
    <row r="451" spans="1:13">
      <c r="A451" s="21"/>
      <c r="B451" s="21"/>
      <c r="C451" s="18"/>
      <c r="D451" s="18"/>
      <c r="E451" s="18"/>
      <c r="F451" s="18"/>
      <c r="G451" s="18"/>
      <c r="H451" s="18"/>
      <c r="I451" s="18"/>
      <c r="J451" s="18"/>
      <c r="K451" s="18"/>
      <c r="M451" s="33" t="str">
        <f t="shared" si="6"/>
        <v/>
      </c>
    </row>
    <row r="452" spans="1:13">
      <c r="A452" s="21"/>
      <c r="B452" s="21"/>
      <c r="C452" s="18"/>
      <c r="D452" s="18"/>
      <c r="E452" s="18"/>
      <c r="F452" s="18"/>
      <c r="G452" s="18"/>
      <c r="H452" s="18"/>
      <c r="I452" s="18"/>
      <c r="J452" s="18"/>
      <c r="K452" s="18"/>
      <c r="M452" s="33" t="str">
        <f t="shared" si="6"/>
        <v/>
      </c>
    </row>
    <row r="453" spans="1:13">
      <c r="A453" s="21"/>
      <c r="B453" s="21"/>
      <c r="C453" s="18"/>
      <c r="D453" s="18"/>
      <c r="E453" s="18"/>
      <c r="F453" s="18"/>
      <c r="G453" s="18"/>
      <c r="H453" s="18"/>
      <c r="I453" s="18"/>
      <c r="J453" s="18"/>
      <c r="K453" s="18"/>
      <c r="M453" s="33" t="str">
        <f t="shared" si="6"/>
        <v/>
      </c>
    </row>
    <row r="454" spans="1:13">
      <c r="A454" s="21"/>
      <c r="B454" s="21"/>
      <c r="C454" s="18"/>
      <c r="D454" s="18"/>
      <c r="E454" s="18"/>
      <c r="F454" s="18"/>
      <c r="G454" s="18"/>
      <c r="H454" s="18"/>
      <c r="I454" s="18"/>
      <c r="J454" s="18"/>
      <c r="K454" s="18"/>
      <c r="M454" s="33" t="str">
        <f t="shared" si="6"/>
        <v/>
      </c>
    </row>
    <row r="455" spans="1:13">
      <c r="A455" s="21"/>
      <c r="B455" s="21"/>
      <c r="C455" s="18"/>
      <c r="D455" s="18"/>
      <c r="E455" s="18"/>
      <c r="F455" s="18"/>
      <c r="G455" s="18"/>
      <c r="H455" s="18"/>
      <c r="I455" s="18"/>
      <c r="J455" s="18"/>
      <c r="K455" s="18"/>
      <c r="M455" s="33" t="str">
        <f t="shared" si="6"/>
        <v/>
      </c>
    </row>
    <row r="456" spans="1:13">
      <c r="A456" s="21"/>
      <c r="B456" s="21"/>
      <c r="C456" s="18"/>
      <c r="D456" s="18"/>
      <c r="E456" s="18"/>
      <c r="F456" s="18"/>
      <c r="G456" s="18"/>
      <c r="H456" s="18"/>
      <c r="I456" s="18"/>
      <c r="J456" s="18"/>
      <c r="K456" s="18"/>
      <c r="M456" s="33" t="str">
        <f t="shared" si="6"/>
        <v/>
      </c>
    </row>
    <row r="457" spans="1:13">
      <c r="A457" s="21"/>
      <c r="B457" s="21"/>
      <c r="C457" s="18"/>
      <c r="D457" s="18"/>
      <c r="E457" s="18"/>
      <c r="F457" s="18"/>
      <c r="G457" s="18"/>
      <c r="H457" s="18"/>
      <c r="I457" s="18"/>
      <c r="J457" s="18"/>
      <c r="K457" s="18"/>
      <c r="M457" s="33"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1"/>
      <c r="B458" s="21"/>
      <c r="C458" s="18"/>
      <c r="D458" s="18"/>
      <c r="E458" s="18"/>
      <c r="F458" s="18"/>
      <c r="G458" s="18"/>
      <c r="H458" s="18"/>
      <c r="I458" s="18"/>
      <c r="J458" s="18"/>
      <c r="K458" s="18"/>
      <c r="M458" s="33" t="str">
        <f t="shared" si="7"/>
        <v/>
      </c>
    </row>
    <row r="459" spans="1:13">
      <c r="A459" s="21"/>
      <c r="B459" s="21"/>
      <c r="C459" s="18"/>
      <c r="D459" s="18"/>
      <c r="E459" s="18"/>
      <c r="F459" s="18"/>
      <c r="G459" s="18"/>
      <c r="H459" s="18"/>
      <c r="I459" s="18"/>
      <c r="J459" s="18"/>
      <c r="K459" s="18"/>
      <c r="M459" s="33" t="str">
        <f t="shared" si="7"/>
        <v/>
      </c>
    </row>
    <row r="460" spans="1:13">
      <c r="A460" s="21"/>
      <c r="B460" s="21"/>
      <c r="C460" s="18"/>
      <c r="D460" s="18"/>
      <c r="E460" s="18"/>
      <c r="F460" s="18"/>
      <c r="G460" s="18"/>
      <c r="H460" s="18"/>
      <c r="I460" s="18"/>
      <c r="J460" s="18"/>
      <c r="K460" s="18"/>
      <c r="M460" s="33" t="str">
        <f t="shared" si="7"/>
        <v/>
      </c>
    </row>
    <row r="461" spans="1:13">
      <c r="A461" s="21"/>
      <c r="B461" s="21"/>
      <c r="C461" s="18"/>
      <c r="D461" s="18"/>
      <c r="E461" s="18"/>
      <c r="F461" s="18"/>
      <c r="G461" s="18"/>
      <c r="H461" s="18"/>
      <c r="I461" s="18"/>
      <c r="J461" s="18"/>
      <c r="K461" s="18"/>
      <c r="M461" s="33" t="str">
        <f t="shared" si="7"/>
        <v/>
      </c>
    </row>
    <row r="462" spans="1:13">
      <c r="A462" s="21"/>
      <c r="B462" s="21"/>
      <c r="C462" s="18"/>
      <c r="D462" s="18"/>
      <c r="E462" s="18"/>
      <c r="F462" s="18"/>
      <c r="G462" s="18"/>
      <c r="H462" s="18"/>
      <c r="I462" s="18"/>
      <c r="J462" s="18"/>
      <c r="K462" s="18"/>
      <c r="M462" s="33" t="str">
        <f t="shared" si="7"/>
        <v/>
      </c>
    </row>
    <row r="463" spans="1:13">
      <c r="A463" s="21"/>
      <c r="B463" s="21"/>
      <c r="C463" s="18"/>
      <c r="D463" s="18"/>
      <c r="E463" s="18"/>
      <c r="F463" s="18"/>
      <c r="G463" s="18"/>
      <c r="H463" s="18"/>
      <c r="I463" s="18"/>
      <c r="J463" s="18"/>
      <c r="K463" s="18"/>
      <c r="M463" s="33" t="str">
        <f t="shared" si="7"/>
        <v/>
      </c>
    </row>
    <row r="464" spans="1:13">
      <c r="A464" s="21"/>
      <c r="B464" s="21"/>
      <c r="C464" s="18"/>
      <c r="D464" s="18"/>
      <c r="E464" s="18"/>
      <c r="F464" s="18"/>
      <c r="G464" s="18"/>
      <c r="H464" s="18"/>
      <c r="I464" s="18"/>
      <c r="J464" s="18"/>
      <c r="K464" s="18"/>
      <c r="M464" s="33" t="str">
        <f t="shared" si="7"/>
        <v/>
      </c>
    </row>
    <row r="465" spans="1:13">
      <c r="A465" s="21"/>
      <c r="B465" s="21"/>
      <c r="C465" s="18"/>
      <c r="D465" s="18"/>
      <c r="E465" s="18"/>
      <c r="F465" s="18"/>
      <c r="G465" s="18"/>
      <c r="H465" s="18"/>
      <c r="I465" s="18"/>
      <c r="J465" s="18"/>
      <c r="K465" s="18"/>
      <c r="M465" s="33" t="str">
        <f t="shared" si="7"/>
        <v/>
      </c>
    </row>
    <row r="466" spans="1:13">
      <c r="A466" s="21"/>
      <c r="B466" s="21"/>
      <c r="C466" s="18"/>
      <c r="D466" s="18"/>
      <c r="E466" s="18"/>
      <c r="F466" s="18"/>
      <c r="G466" s="18"/>
      <c r="H466" s="18"/>
      <c r="I466" s="18"/>
      <c r="J466" s="18"/>
      <c r="K466" s="18"/>
      <c r="M466" s="33" t="str">
        <f t="shared" si="7"/>
        <v/>
      </c>
    </row>
    <row r="467" spans="1:13">
      <c r="A467" s="21"/>
      <c r="B467" s="21"/>
      <c r="C467" s="18"/>
      <c r="D467" s="18"/>
      <c r="E467" s="18"/>
      <c r="F467" s="18"/>
      <c r="G467" s="18"/>
      <c r="H467" s="18"/>
      <c r="I467" s="18"/>
      <c r="J467" s="18"/>
      <c r="K467" s="18"/>
      <c r="M467" s="33" t="str">
        <f t="shared" si="7"/>
        <v/>
      </c>
    </row>
    <row r="468" spans="1:13">
      <c r="A468" s="21"/>
      <c r="B468" s="21"/>
      <c r="C468" s="18"/>
      <c r="D468" s="18"/>
      <c r="E468" s="18"/>
      <c r="F468" s="18"/>
      <c r="G468" s="18"/>
      <c r="H468" s="18"/>
      <c r="I468" s="18"/>
      <c r="J468" s="18"/>
      <c r="K468" s="18"/>
      <c r="M468" s="33" t="str">
        <f t="shared" si="7"/>
        <v/>
      </c>
    </row>
    <row r="469" spans="1:13">
      <c r="A469" s="21"/>
      <c r="B469" s="21"/>
      <c r="C469" s="18"/>
      <c r="D469" s="18"/>
      <c r="E469" s="18"/>
      <c r="F469" s="18"/>
      <c r="G469" s="18"/>
      <c r="H469" s="18"/>
      <c r="I469" s="18"/>
      <c r="J469" s="18"/>
      <c r="K469" s="18"/>
      <c r="M469" s="33" t="str">
        <f t="shared" si="7"/>
        <v/>
      </c>
    </row>
    <row r="470" spans="1:13">
      <c r="A470" s="21"/>
      <c r="B470" s="21"/>
      <c r="C470" s="18"/>
      <c r="D470" s="18"/>
      <c r="E470" s="18"/>
      <c r="F470" s="18"/>
      <c r="G470" s="18"/>
      <c r="H470" s="18"/>
      <c r="I470" s="18"/>
      <c r="J470" s="18"/>
      <c r="K470" s="18"/>
      <c r="M470" s="33" t="str">
        <f t="shared" si="7"/>
        <v/>
      </c>
    </row>
    <row r="471" spans="1:13">
      <c r="A471" s="21"/>
      <c r="B471" s="21"/>
      <c r="C471" s="18"/>
      <c r="D471" s="18"/>
      <c r="E471" s="18"/>
      <c r="F471" s="18"/>
      <c r="G471" s="18"/>
      <c r="H471" s="18"/>
      <c r="I471" s="18"/>
      <c r="J471" s="18"/>
      <c r="K471" s="18"/>
      <c r="M471" s="33" t="str">
        <f t="shared" si="7"/>
        <v/>
      </c>
    </row>
    <row r="472" spans="1:13">
      <c r="A472" s="21"/>
      <c r="B472" s="21"/>
      <c r="C472" s="18"/>
      <c r="D472" s="18"/>
      <c r="E472" s="18"/>
      <c r="F472" s="18"/>
      <c r="G472" s="18"/>
      <c r="H472" s="18"/>
      <c r="I472" s="18"/>
      <c r="J472" s="18"/>
      <c r="K472" s="18"/>
      <c r="M472" s="33" t="str">
        <f t="shared" si="7"/>
        <v/>
      </c>
    </row>
    <row r="473" spans="1:13">
      <c r="A473" s="21"/>
      <c r="B473" s="21"/>
      <c r="C473" s="18"/>
      <c r="D473" s="18"/>
      <c r="E473" s="18"/>
      <c r="F473" s="18"/>
      <c r="G473" s="18"/>
      <c r="H473" s="18"/>
      <c r="I473" s="18"/>
      <c r="J473" s="18"/>
      <c r="K473" s="18"/>
      <c r="M473" s="33" t="str">
        <f t="shared" si="7"/>
        <v/>
      </c>
    </row>
    <row r="474" spans="1:13">
      <c r="A474" s="21"/>
      <c r="B474" s="21"/>
      <c r="C474" s="18"/>
      <c r="D474" s="18"/>
      <c r="E474" s="18"/>
      <c r="F474" s="18"/>
      <c r="G474" s="18"/>
      <c r="H474" s="18"/>
      <c r="I474" s="18"/>
      <c r="J474" s="18"/>
      <c r="K474" s="18"/>
      <c r="M474" s="33" t="str">
        <f t="shared" si="7"/>
        <v/>
      </c>
    </row>
    <row r="475" spans="1:13">
      <c r="A475" s="21"/>
      <c r="B475" s="21"/>
      <c r="C475" s="18"/>
      <c r="D475" s="18"/>
      <c r="E475" s="18"/>
      <c r="F475" s="18"/>
      <c r="G475" s="18"/>
      <c r="H475" s="18"/>
      <c r="I475" s="18"/>
      <c r="J475" s="18"/>
      <c r="K475" s="18"/>
      <c r="M475" s="33" t="str">
        <f t="shared" si="7"/>
        <v/>
      </c>
    </row>
    <row r="476" spans="1:13">
      <c r="A476" s="21"/>
      <c r="B476" s="21"/>
      <c r="C476" s="18"/>
      <c r="D476" s="18"/>
      <c r="E476" s="18"/>
      <c r="F476" s="18"/>
      <c r="G476" s="18"/>
      <c r="H476" s="18"/>
      <c r="I476" s="18"/>
      <c r="J476" s="18"/>
      <c r="K476" s="18"/>
      <c r="M476" s="33" t="str">
        <f t="shared" si="7"/>
        <v/>
      </c>
    </row>
    <row r="477" spans="1:13">
      <c r="A477" s="21"/>
      <c r="B477" s="21"/>
      <c r="C477" s="18"/>
      <c r="D477" s="18"/>
      <c r="E477" s="18"/>
      <c r="F477" s="18"/>
      <c r="G477" s="18"/>
      <c r="H477" s="18"/>
      <c r="I477" s="18"/>
      <c r="J477" s="18"/>
      <c r="K477" s="18"/>
      <c r="M477" s="33" t="str">
        <f t="shared" si="7"/>
        <v/>
      </c>
    </row>
    <row r="478" spans="1:13">
      <c r="A478" s="21"/>
      <c r="B478" s="21"/>
      <c r="C478" s="18"/>
      <c r="D478" s="18"/>
      <c r="E478" s="18"/>
      <c r="F478" s="18"/>
      <c r="G478" s="18"/>
      <c r="H478" s="18"/>
      <c r="I478" s="18"/>
      <c r="J478" s="18"/>
      <c r="K478" s="18"/>
      <c r="M478" s="33" t="str">
        <f t="shared" si="7"/>
        <v/>
      </c>
    </row>
    <row r="479" spans="1:13">
      <c r="A479" s="21"/>
      <c r="B479" s="21"/>
      <c r="C479" s="18"/>
      <c r="D479" s="18"/>
      <c r="E479" s="18"/>
      <c r="F479" s="18"/>
      <c r="G479" s="18"/>
      <c r="H479" s="18"/>
      <c r="I479" s="18"/>
      <c r="J479" s="18"/>
      <c r="K479" s="18"/>
      <c r="M479" s="33" t="str">
        <f t="shared" si="7"/>
        <v/>
      </c>
    </row>
    <row r="480" spans="1:13">
      <c r="A480" s="21"/>
      <c r="B480" s="21"/>
      <c r="C480" s="18"/>
      <c r="D480" s="18"/>
      <c r="E480" s="18"/>
      <c r="F480" s="18"/>
      <c r="G480" s="18"/>
      <c r="H480" s="18"/>
      <c r="I480" s="18"/>
      <c r="J480" s="18"/>
      <c r="K480" s="18"/>
      <c r="M480" s="33" t="str">
        <f t="shared" si="7"/>
        <v/>
      </c>
    </row>
    <row r="481" spans="1:13">
      <c r="A481" s="21"/>
      <c r="B481" s="21"/>
      <c r="C481" s="18"/>
      <c r="D481" s="18"/>
      <c r="E481" s="18"/>
      <c r="F481" s="18"/>
      <c r="G481" s="18"/>
      <c r="H481" s="18"/>
      <c r="I481" s="18"/>
      <c r="J481" s="18"/>
      <c r="K481" s="18"/>
      <c r="M481" s="33" t="str">
        <f t="shared" si="7"/>
        <v/>
      </c>
    </row>
    <row r="482" spans="1:13">
      <c r="A482" s="21"/>
      <c r="B482" s="21"/>
      <c r="C482" s="18"/>
      <c r="D482" s="18"/>
      <c r="E482" s="18"/>
      <c r="F482" s="18"/>
      <c r="G482" s="18"/>
      <c r="H482" s="18"/>
      <c r="I482" s="18"/>
      <c r="J482" s="18"/>
      <c r="K482" s="18"/>
      <c r="M482" s="33" t="str">
        <f t="shared" si="7"/>
        <v/>
      </c>
    </row>
    <row r="483" spans="1:13">
      <c r="A483" s="21"/>
      <c r="B483" s="21"/>
      <c r="C483" s="18"/>
      <c r="D483" s="18"/>
      <c r="E483" s="18"/>
      <c r="F483" s="18"/>
      <c r="G483" s="18"/>
      <c r="H483" s="18"/>
      <c r="I483" s="18"/>
      <c r="J483" s="18"/>
      <c r="K483" s="18"/>
      <c r="M483" s="33" t="str">
        <f t="shared" si="7"/>
        <v/>
      </c>
    </row>
    <row r="484" spans="1:13">
      <c r="A484" s="21"/>
      <c r="B484" s="21"/>
      <c r="C484" s="18"/>
      <c r="D484" s="18"/>
      <c r="E484" s="18"/>
      <c r="F484" s="18"/>
      <c r="G484" s="18"/>
      <c r="H484" s="18"/>
      <c r="I484" s="18"/>
      <c r="J484" s="18"/>
      <c r="K484" s="18"/>
      <c r="M484" s="33" t="str">
        <f t="shared" si="7"/>
        <v/>
      </c>
    </row>
    <row r="485" spans="1:13">
      <c r="A485" s="21"/>
      <c r="B485" s="21"/>
      <c r="C485" s="18"/>
      <c r="D485" s="18"/>
      <c r="E485" s="18"/>
      <c r="F485" s="18"/>
      <c r="G485" s="18"/>
      <c r="H485" s="18"/>
      <c r="I485" s="18"/>
      <c r="J485" s="18"/>
      <c r="K485" s="18"/>
      <c r="M485" s="33" t="str">
        <f t="shared" si="7"/>
        <v/>
      </c>
    </row>
    <row r="486" spans="1:13">
      <c r="A486" s="21"/>
      <c r="B486" s="21"/>
      <c r="C486" s="18"/>
      <c r="D486" s="18"/>
      <c r="E486" s="18"/>
      <c r="F486" s="18"/>
      <c r="G486" s="18"/>
      <c r="H486" s="18"/>
      <c r="I486" s="18"/>
      <c r="J486" s="18"/>
      <c r="K486" s="18"/>
      <c r="M486" s="33" t="str">
        <f t="shared" si="7"/>
        <v/>
      </c>
    </row>
    <row r="487" spans="1:13">
      <c r="A487" s="21"/>
      <c r="B487" s="21"/>
      <c r="C487" s="18"/>
      <c r="D487" s="18"/>
      <c r="E487" s="18"/>
      <c r="F487" s="18"/>
      <c r="G487" s="18"/>
      <c r="H487" s="18"/>
      <c r="I487" s="18"/>
      <c r="J487" s="18"/>
      <c r="K487" s="18"/>
      <c r="M487" s="33" t="str">
        <f t="shared" si="7"/>
        <v/>
      </c>
    </row>
    <row r="488" spans="1:13">
      <c r="A488" s="21"/>
      <c r="B488" s="21"/>
      <c r="C488" s="18"/>
      <c r="D488" s="18"/>
      <c r="E488" s="18"/>
      <c r="F488" s="18"/>
      <c r="G488" s="18"/>
      <c r="H488" s="18"/>
      <c r="I488" s="18"/>
      <c r="J488" s="18"/>
      <c r="K488" s="18"/>
      <c r="M488" s="33" t="str">
        <f t="shared" si="7"/>
        <v/>
      </c>
    </row>
    <row r="489" spans="1:13">
      <c r="A489" s="21"/>
      <c r="B489" s="21"/>
      <c r="C489" s="18"/>
      <c r="D489" s="18"/>
      <c r="E489" s="18"/>
      <c r="F489" s="18"/>
      <c r="G489" s="18"/>
      <c r="H489" s="18"/>
      <c r="I489" s="18"/>
      <c r="J489" s="18"/>
      <c r="K489" s="18"/>
      <c r="M489" s="33" t="str">
        <f t="shared" si="7"/>
        <v/>
      </c>
    </row>
    <row r="490" spans="1:13">
      <c r="A490" s="21"/>
      <c r="B490" s="21"/>
      <c r="C490" s="18"/>
      <c r="D490" s="18"/>
      <c r="E490" s="18"/>
      <c r="F490" s="18"/>
      <c r="G490" s="18"/>
      <c r="H490" s="18"/>
      <c r="I490" s="18"/>
      <c r="J490" s="18"/>
      <c r="K490" s="18"/>
      <c r="M490" s="33" t="str">
        <f t="shared" si="7"/>
        <v/>
      </c>
    </row>
    <row r="491" spans="1:13">
      <c r="A491" s="21"/>
      <c r="B491" s="21"/>
      <c r="C491" s="18"/>
      <c r="D491" s="18"/>
      <c r="E491" s="18"/>
      <c r="F491" s="18"/>
      <c r="G491" s="18"/>
      <c r="H491" s="18"/>
      <c r="I491" s="18"/>
      <c r="J491" s="18"/>
      <c r="K491" s="18"/>
      <c r="M491" s="33" t="str">
        <f t="shared" si="7"/>
        <v/>
      </c>
    </row>
    <row r="492" spans="1:13">
      <c r="A492" s="21"/>
      <c r="B492" s="21"/>
      <c r="C492" s="18"/>
      <c r="D492" s="18"/>
      <c r="E492" s="18"/>
      <c r="F492" s="18"/>
      <c r="G492" s="18"/>
      <c r="H492" s="18"/>
      <c r="I492" s="18"/>
      <c r="J492" s="18"/>
      <c r="K492" s="18"/>
      <c r="M492" s="33" t="str">
        <f t="shared" si="7"/>
        <v/>
      </c>
    </row>
    <row r="493" spans="1:13">
      <c r="A493" s="21"/>
      <c r="B493" s="21"/>
      <c r="C493" s="18"/>
      <c r="D493" s="18"/>
      <c r="E493" s="18"/>
      <c r="F493" s="18"/>
      <c r="G493" s="18"/>
      <c r="H493" s="18"/>
      <c r="I493" s="18"/>
      <c r="J493" s="18"/>
      <c r="K493" s="18"/>
      <c r="M493" s="33" t="str">
        <f t="shared" si="7"/>
        <v/>
      </c>
    </row>
    <row r="494" spans="1:13">
      <c r="A494" s="21"/>
      <c r="B494" s="21"/>
      <c r="C494" s="18"/>
      <c r="D494" s="18"/>
      <c r="E494" s="18"/>
      <c r="F494" s="18"/>
      <c r="G494" s="18"/>
      <c r="H494" s="18"/>
      <c r="I494" s="18"/>
      <c r="J494" s="18"/>
      <c r="K494" s="18"/>
      <c r="M494" s="33" t="str">
        <f t="shared" si="7"/>
        <v/>
      </c>
    </row>
    <row r="495" spans="1:13">
      <c r="A495" s="21"/>
      <c r="B495" s="21"/>
      <c r="C495" s="18"/>
      <c r="D495" s="18"/>
      <c r="E495" s="18"/>
      <c r="F495" s="18"/>
      <c r="G495" s="18"/>
      <c r="H495" s="18"/>
      <c r="I495" s="18"/>
      <c r="J495" s="18"/>
      <c r="K495" s="18"/>
      <c r="M495" s="33" t="str">
        <f t="shared" si="7"/>
        <v/>
      </c>
    </row>
    <row r="496" spans="1:13">
      <c r="A496" s="21"/>
      <c r="B496" s="21"/>
      <c r="C496" s="18"/>
      <c r="D496" s="18"/>
      <c r="E496" s="18"/>
      <c r="F496" s="18"/>
      <c r="G496" s="18"/>
      <c r="H496" s="18"/>
      <c r="I496" s="18"/>
      <c r="J496" s="18"/>
      <c r="K496" s="18"/>
      <c r="M496" s="33" t="str">
        <f t="shared" si="7"/>
        <v/>
      </c>
    </row>
    <row r="497" spans="1:13">
      <c r="A497" s="21"/>
      <c r="B497" s="21"/>
      <c r="C497" s="18"/>
      <c r="D497" s="18"/>
      <c r="E497" s="18"/>
      <c r="F497" s="18"/>
      <c r="G497" s="18"/>
      <c r="H497" s="18"/>
      <c r="I497" s="18"/>
      <c r="J497" s="18"/>
      <c r="K497" s="18"/>
      <c r="M497" s="33" t="str">
        <f t="shared" si="7"/>
        <v/>
      </c>
    </row>
    <row r="498" spans="1:13">
      <c r="A498" s="21"/>
      <c r="B498" s="21"/>
      <c r="C498" s="18"/>
      <c r="D498" s="18"/>
      <c r="E498" s="18"/>
      <c r="F498" s="18"/>
      <c r="G498" s="18"/>
      <c r="H498" s="18"/>
      <c r="I498" s="18"/>
      <c r="J498" s="18"/>
      <c r="K498" s="18"/>
      <c r="M498" s="33" t="str">
        <f t="shared" si="7"/>
        <v/>
      </c>
    </row>
    <row r="499" spans="1:13">
      <c r="A499" s="21"/>
      <c r="B499" s="21"/>
      <c r="C499" s="18"/>
      <c r="D499" s="18"/>
      <c r="E499" s="18"/>
      <c r="F499" s="18"/>
      <c r="G499" s="18"/>
      <c r="H499" s="18"/>
      <c r="I499" s="18"/>
      <c r="J499" s="18"/>
      <c r="K499" s="18"/>
      <c r="M499" s="33" t="str">
        <f t="shared" si="7"/>
        <v/>
      </c>
    </row>
    <row r="500" spans="1:13">
      <c r="A500" s="21"/>
      <c r="B500" s="21"/>
      <c r="C500" s="18"/>
      <c r="D500" s="18"/>
      <c r="E500" s="18"/>
      <c r="F500" s="18"/>
      <c r="G500" s="18"/>
      <c r="H500" s="18"/>
      <c r="I500" s="18"/>
      <c r="J500" s="18"/>
      <c r="K500" s="18"/>
      <c r="M500" s="33"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60" priority="2">
      <formula>AND(NOT(ISBLANK(C7)), C7&lt;0)</formula>
    </cfRule>
  </conditionalFormatting>
  <conditionalFormatting sqref="J7:J500">
    <cfRule type="expression" dxfId="59" priority="10">
      <formula>NOT(SUM(G7, H7, I7) = (SUM(J7, D7, F7) - SUM(C7, E7, K7)))</formula>
    </cfRule>
  </conditionalFormatting>
  <conditionalFormatting sqref="J7:K500">
    <cfRule type="expression" dxfId="58" priority="1">
      <formula>AND(NOT(ISBLANK(J7)), J7&lt;0)</formula>
    </cfRule>
  </conditionalFormatting>
  <conditionalFormatting sqref="K7:K500">
    <cfRule type="expression" dxfId="57" priority="5">
      <formula>NOT(SUM(G7, H7, I7) = (SUM(J7, D7, F7) - SUM(C7, E7, K7)))</formula>
    </cfRule>
  </conditionalFormatting>
  <hyperlinks>
    <hyperlink ref="A1" location="'TOC'!B100" display="TOC" xr:uid="{00000000-0004-0000-5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700-000000000000}">
          <x14:formula1>
            <xm:f>_dropDownSheet!$A$50:$F$50</xm:f>
          </x14:formula1>
          <xm:sqref>A7:A500</xm:sqref>
        </x14:dataValidation>
        <x14:dataValidation type="list" allowBlank="1" showInputMessage="1" showErrorMessage="1" xr:uid="{00000000-0002-0000-5700-000001000000}">
          <x14:formula1>
            <xm:f>_dropDownSheet!$A$11:$N$11</xm:f>
          </x14:formula1>
          <xm:sqref>B7:B500</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Blad89">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23.1796875" customWidth="1"/>
  </cols>
  <sheetData>
    <row r="1" spans="1:13" ht="15" customHeight="1">
      <c r="A1" s="11" t="s">
        <v>246</v>
      </c>
      <c r="B1" s="12" t="s">
        <v>204</v>
      </c>
    </row>
    <row r="2" spans="1:13" ht="15" customHeight="1"/>
    <row r="3" spans="1:13">
      <c r="A3" s="12"/>
      <c r="C3" s="53" t="s">
        <v>360</v>
      </c>
      <c r="D3" s="53"/>
      <c r="E3" s="53" t="s">
        <v>252</v>
      </c>
      <c r="F3" s="53"/>
      <c r="G3" s="53"/>
      <c r="H3" s="53"/>
      <c r="I3" s="53"/>
      <c r="J3" s="53" t="s">
        <v>361</v>
      </c>
      <c r="K3" s="53"/>
      <c r="M3" s="54" t="s">
        <v>250</v>
      </c>
    </row>
    <row r="4" spans="1:13">
      <c r="C4" s="53" t="s">
        <v>247</v>
      </c>
      <c r="D4" s="53" t="s">
        <v>336</v>
      </c>
      <c r="E4" s="53" t="s">
        <v>254</v>
      </c>
      <c r="F4" s="53"/>
      <c r="G4" s="53" t="s">
        <v>362</v>
      </c>
      <c r="H4" s="53" t="s">
        <v>297</v>
      </c>
      <c r="I4" s="53" t="s">
        <v>257</v>
      </c>
      <c r="J4" s="53" t="s">
        <v>247</v>
      </c>
      <c r="K4" s="53" t="s">
        <v>336</v>
      </c>
      <c r="M4" s="55"/>
    </row>
    <row r="5" spans="1:13">
      <c r="C5" s="53"/>
      <c r="D5" s="53"/>
      <c r="E5" s="13" t="s">
        <v>368</v>
      </c>
      <c r="F5" s="13" t="s">
        <v>369</v>
      </c>
      <c r="G5" s="53"/>
      <c r="H5" s="53"/>
      <c r="I5" s="53"/>
      <c r="J5" s="53"/>
      <c r="K5" s="53"/>
      <c r="M5" s="56"/>
    </row>
    <row r="6" spans="1:13" ht="21.5">
      <c r="A6" s="20" t="s">
        <v>275</v>
      </c>
      <c r="B6" s="20" t="s">
        <v>276</v>
      </c>
      <c r="C6" s="14" t="s">
        <v>262</v>
      </c>
      <c r="D6" s="14" t="s">
        <v>263</v>
      </c>
      <c r="E6" s="14" t="s">
        <v>264</v>
      </c>
      <c r="F6" s="14" t="s">
        <v>265</v>
      </c>
      <c r="G6" s="14" t="s">
        <v>266</v>
      </c>
      <c r="H6" s="14" t="s">
        <v>267</v>
      </c>
      <c r="I6" s="14" t="s">
        <v>268</v>
      </c>
      <c r="J6" s="14" t="s">
        <v>269</v>
      </c>
      <c r="K6" s="14" t="s">
        <v>270</v>
      </c>
      <c r="M6" s="32" t="s">
        <v>1019</v>
      </c>
    </row>
    <row r="7" spans="1:13">
      <c r="A7" s="21" t="s">
        <v>370</v>
      </c>
      <c r="B7" s="21" t="s">
        <v>279</v>
      </c>
      <c r="C7" s="18"/>
      <c r="D7" s="18"/>
      <c r="E7" s="18"/>
      <c r="F7" s="18"/>
      <c r="G7" s="18"/>
      <c r="H7" s="18"/>
      <c r="I7" s="18"/>
      <c r="J7" s="18"/>
      <c r="K7" s="18"/>
      <c r="M7" s="33"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1"/>
      <c r="B8" s="21"/>
      <c r="C8" s="18"/>
      <c r="D8" s="18"/>
      <c r="E8" s="18"/>
      <c r="F8" s="18"/>
      <c r="G8" s="18"/>
      <c r="H8" s="18"/>
      <c r="I8" s="18"/>
      <c r="J8" s="18"/>
      <c r="K8" s="18"/>
      <c r="M8" s="33"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1"/>
      <c r="B9" s="21"/>
      <c r="C9" s="18"/>
      <c r="D9" s="18"/>
      <c r="E9" s="18"/>
      <c r="F9" s="18"/>
      <c r="G9" s="18"/>
      <c r="H9" s="18"/>
      <c r="I9" s="18"/>
      <c r="J9" s="18"/>
      <c r="K9" s="18"/>
      <c r="M9" s="33"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1"/>
      <c r="B10" s="21"/>
      <c r="C10" s="18"/>
      <c r="D10" s="18"/>
      <c r="E10" s="18"/>
      <c r="F10" s="18"/>
      <c r="G10" s="18"/>
      <c r="H10" s="18"/>
      <c r="I10" s="18"/>
      <c r="J10" s="18"/>
      <c r="K10" s="18"/>
      <c r="M10" s="33" t="str">
        <f t="shared" si="0"/>
        <v/>
      </c>
    </row>
    <row r="11" spans="1:13">
      <c r="A11" s="21"/>
      <c r="B11" s="21"/>
      <c r="C11" s="18"/>
      <c r="D11" s="18"/>
      <c r="E11" s="18"/>
      <c r="F11" s="18"/>
      <c r="G11" s="18"/>
      <c r="H11" s="18"/>
      <c r="I11" s="18"/>
      <c r="J11" s="18"/>
      <c r="K11" s="18"/>
      <c r="M11" s="33" t="str">
        <f t="shared" si="0"/>
        <v/>
      </c>
    </row>
    <row r="12" spans="1:13">
      <c r="A12" s="21"/>
      <c r="B12" s="21"/>
      <c r="C12" s="18"/>
      <c r="D12" s="18"/>
      <c r="E12" s="18"/>
      <c r="F12" s="18"/>
      <c r="G12" s="18"/>
      <c r="H12" s="18"/>
      <c r="I12" s="18"/>
      <c r="J12" s="18"/>
      <c r="K12" s="18"/>
      <c r="M12" s="33" t="str">
        <f t="shared" si="0"/>
        <v/>
      </c>
    </row>
    <row r="13" spans="1:13">
      <c r="A13" s="21"/>
      <c r="B13" s="21"/>
      <c r="C13" s="18"/>
      <c r="D13" s="18"/>
      <c r="E13" s="18"/>
      <c r="F13" s="18"/>
      <c r="G13" s="18"/>
      <c r="H13" s="18"/>
      <c r="I13" s="18"/>
      <c r="J13" s="18"/>
      <c r="K13" s="18"/>
      <c r="M13" s="33" t="str">
        <f t="shared" si="0"/>
        <v/>
      </c>
    </row>
    <row r="14" spans="1:13">
      <c r="A14" s="21"/>
      <c r="B14" s="21"/>
      <c r="C14" s="18"/>
      <c r="D14" s="18"/>
      <c r="E14" s="18"/>
      <c r="F14" s="18"/>
      <c r="G14" s="18"/>
      <c r="H14" s="18"/>
      <c r="I14" s="18"/>
      <c r="J14" s="18"/>
      <c r="K14" s="18"/>
      <c r="M14" s="33" t="str">
        <f t="shared" si="0"/>
        <v/>
      </c>
    </row>
    <row r="15" spans="1:13">
      <c r="A15" s="21"/>
      <c r="B15" s="21"/>
      <c r="C15" s="18"/>
      <c r="D15" s="18"/>
      <c r="E15" s="18"/>
      <c r="F15" s="18"/>
      <c r="G15" s="18"/>
      <c r="H15" s="18"/>
      <c r="I15" s="18"/>
      <c r="J15" s="18"/>
      <c r="K15" s="18"/>
      <c r="M15" s="33" t="str">
        <f t="shared" si="0"/>
        <v/>
      </c>
    </row>
    <row r="16" spans="1:13">
      <c r="A16" s="21"/>
      <c r="B16" s="21"/>
      <c r="C16" s="18"/>
      <c r="D16" s="18"/>
      <c r="E16" s="18"/>
      <c r="F16" s="18"/>
      <c r="G16" s="18"/>
      <c r="H16" s="18"/>
      <c r="I16" s="18"/>
      <c r="J16" s="18"/>
      <c r="K16" s="18"/>
      <c r="M16" s="33" t="str">
        <f t="shared" si="0"/>
        <v/>
      </c>
    </row>
    <row r="17" spans="1:13">
      <c r="A17" s="21"/>
      <c r="B17" s="21"/>
      <c r="C17" s="18"/>
      <c r="D17" s="18"/>
      <c r="E17" s="18"/>
      <c r="F17" s="18"/>
      <c r="G17" s="18"/>
      <c r="H17" s="18"/>
      <c r="I17" s="18"/>
      <c r="J17" s="18"/>
      <c r="K17" s="18"/>
      <c r="M17" s="33" t="str">
        <f t="shared" si="0"/>
        <v/>
      </c>
    </row>
    <row r="18" spans="1:13">
      <c r="A18" s="21"/>
      <c r="B18" s="21"/>
      <c r="C18" s="18"/>
      <c r="D18" s="18"/>
      <c r="E18" s="18"/>
      <c r="F18" s="18"/>
      <c r="G18" s="18"/>
      <c r="H18" s="18"/>
      <c r="I18" s="18"/>
      <c r="J18" s="18"/>
      <c r="K18" s="18"/>
      <c r="M18" s="33" t="str">
        <f t="shared" si="0"/>
        <v/>
      </c>
    </row>
    <row r="19" spans="1:13">
      <c r="A19" s="21"/>
      <c r="B19" s="21"/>
      <c r="C19" s="18"/>
      <c r="D19" s="18"/>
      <c r="E19" s="18"/>
      <c r="F19" s="18"/>
      <c r="G19" s="18"/>
      <c r="H19" s="18"/>
      <c r="I19" s="18"/>
      <c r="J19" s="18"/>
      <c r="K19" s="18"/>
      <c r="M19" s="33" t="str">
        <f t="shared" si="0"/>
        <v/>
      </c>
    </row>
    <row r="20" spans="1:13">
      <c r="A20" s="21"/>
      <c r="B20" s="21"/>
      <c r="C20" s="18"/>
      <c r="D20" s="18"/>
      <c r="E20" s="18"/>
      <c r="F20" s="18"/>
      <c r="G20" s="18"/>
      <c r="H20" s="18"/>
      <c r="I20" s="18"/>
      <c r="J20" s="18"/>
      <c r="K20" s="18"/>
      <c r="M20" s="33" t="str">
        <f t="shared" si="0"/>
        <v/>
      </c>
    </row>
    <row r="21" spans="1:13">
      <c r="A21" s="21"/>
      <c r="B21" s="21"/>
      <c r="C21" s="18"/>
      <c r="D21" s="18"/>
      <c r="E21" s="18"/>
      <c r="F21" s="18"/>
      <c r="G21" s="18"/>
      <c r="H21" s="18"/>
      <c r="I21" s="18"/>
      <c r="J21" s="18"/>
      <c r="K21" s="18"/>
      <c r="M21" s="33" t="str">
        <f t="shared" si="0"/>
        <v/>
      </c>
    </row>
    <row r="22" spans="1:13">
      <c r="A22" s="21"/>
      <c r="B22" s="21"/>
      <c r="C22" s="18"/>
      <c r="D22" s="18"/>
      <c r="E22" s="18"/>
      <c r="F22" s="18"/>
      <c r="G22" s="18"/>
      <c r="H22" s="18"/>
      <c r="I22" s="18"/>
      <c r="J22" s="18"/>
      <c r="K22" s="18"/>
      <c r="M22" s="33" t="str">
        <f t="shared" si="0"/>
        <v/>
      </c>
    </row>
    <row r="23" spans="1:13">
      <c r="A23" s="21"/>
      <c r="B23" s="21"/>
      <c r="C23" s="18"/>
      <c r="D23" s="18"/>
      <c r="E23" s="18"/>
      <c r="F23" s="18"/>
      <c r="G23" s="18"/>
      <c r="H23" s="18"/>
      <c r="I23" s="18"/>
      <c r="J23" s="18"/>
      <c r="K23" s="18"/>
      <c r="M23" s="33" t="str">
        <f t="shared" si="0"/>
        <v/>
      </c>
    </row>
    <row r="24" spans="1:13">
      <c r="A24" s="21"/>
      <c r="B24" s="21"/>
      <c r="C24" s="18"/>
      <c r="D24" s="18"/>
      <c r="E24" s="18"/>
      <c r="F24" s="18"/>
      <c r="G24" s="18"/>
      <c r="H24" s="18"/>
      <c r="I24" s="18"/>
      <c r="J24" s="18"/>
      <c r="K24" s="18"/>
      <c r="M24" s="33" t="str">
        <f t="shared" si="0"/>
        <v/>
      </c>
    </row>
    <row r="25" spans="1:13">
      <c r="A25" s="21"/>
      <c r="B25" s="21"/>
      <c r="C25" s="18"/>
      <c r="D25" s="18"/>
      <c r="E25" s="18"/>
      <c r="F25" s="18"/>
      <c r="G25" s="18"/>
      <c r="H25" s="18"/>
      <c r="I25" s="18"/>
      <c r="J25" s="18"/>
      <c r="K25" s="18"/>
      <c r="M25" s="33" t="str">
        <f t="shared" si="0"/>
        <v/>
      </c>
    </row>
    <row r="26" spans="1:13">
      <c r="A26" s="21"/>
      <c r="B26" s="21"/>
      <c r="C26" s="18"/>
      <c r="D26" s="18"/>
      <c r="E26" s="18"/>
      <c r="F26" s="18"/>
      <c r="G26" s="18"/>
      <c r="H26" s="18"/>
      <c r="I26" s="18"/>
      <c r="J26" s="18"/>
      <c r="K26" s="18"/>
      <c r="M26" s="33" t="str">
        <f t="shared" si="0"/>
        <v/>
      </c>
    </row>
    <row r="27" spans="1:13">
      <c r="A27" s="21"/>
      <c r="B27" s="21"/>
      <c r="C27" s="18"/>
      <c r="D27" s="18"/>
      <c r="E27" s="18"/>
      <c r="F27" s="18"/>
      <c r="G27" s="18"/>
      <c r="H27" s="18"/>
      <c r="I27" s="18"/>
      <c r="J27" s="18"/>
      <c r="K27" s="18"/>
      <c r="M27" s="33" t="str">
        <f t="shared" si="0"/>
        <v/>
      </c>
    </row>
    <row r="28" spans="1:13">
      <c r="A28" s="21"/>
      <c r="B28" s="21"/>
      <c r="C28" s="18"/>
      <c r="D28" s="18"/>
      <c r="E28" s="18"/>
      <c r="F28" s="18"/>
      <c r="G28" s="18"/>
      <c r="H28" s="18"/>
      <c r="I28" s="18"/>
      <c r="J28" s="18"/>
      <c r="K28" s="18"/>
      <c r="M28" s="33" t="str">
        <f t="shared" si="0"/>
        <v/>
      </c>
    </row>
    <row r="29" spans="1:13">
      <c r="A29" s="21"/>
      <c r="B29" s="21"/>
      <c r="C29" s="18"/>
      <c r="D29" s="18"/>
      <c r="E29" s="18"/>
      <c r="F29" s="18"/>
      <c r="G29" s="18"/>
      <c r="H29" s="18"/>
      <c r="I29" s="18"/>
      <c r="J29" s="18"/>
      <c r="K29" s="18"/>
      <c r="M29" s="33" t="str">
        <f t="shared" si="0"/>
        <v/>
      </c>
    </row>
    <row r="30" spans="1:13">
      <c r="A30" s="21"/>
      <c r="B30" s="21"/>
      <c r="C30" s="18"/>
      <c r="D30" s="18"/>
      <c r="E30" s="18"/>
      <c r="F30" s="18"/>
      <c r="G30" s="18"/>
      <c r="H30" s="18"/>
      <c r="I30" s="18"/>
      <c r="J30" s="18"/>
      <c r="K30" s="18"/>
      <c r="M30" s="33" t="str">
        <f t="shared" si="0"/>
        <v/>
      </c>
    </row>
    <row r="31" spans="1:13">
      <c r="A31" s="21"/>
      <c r="B31" s="21"/>
      <c r="C31" s="18"/>
      <c r="D31" s="18"/>
      <c r="E31" s="18"/>
      <c r="F31" s="18"/>
      <c r="G31" s="18"/>
      <c r="H31" s="18"/>
      <c r="I31" s="18"/>
      <c r="J31" s="18"/>
      <c r="K31" s="18"/>
      <c r="M31" s="33" t="str">
        <f t="shared" si="0"/>
        <v/>
      </c>
    </row>
    <row r="32" spans="1:13">
      <c r="A32" s="21"/>
      <c r="B32" s="21"/>
      <c r="C32" s="18"/>
      <c r="D32" s="18"/>
      <c r="E32" s="18"/>
      <c r="F32" s="18"/>
      <c r="G32" s="18"/>
      <c r="H32" s="18"/>
      <c r="I32" s="18"/>
      <c r="J32" s="18"/>
      <c r="K32" s="18"/>
      <c r="M32" s="33" t="str">
        <f t="shared" si="0"/>
        <v/>
      </c>
    </row>
    <row r="33" spans="1:13">
      <c r="A33" s="21"/>
      <c r="B33" s="21"/>
      <c r="C33" s="18"/>
      <c r="D33" s="18"/>
      <c r="E33" s="18"/>
      <c r="F33" s="18"/>
      <c r="G33" s="18"/>
      <c r="H33" s="18"/>
      <c r="I33" s="18"/>
      <c r="J33" s="18"/>
      <c r="K33" s="18"/>
      <c r="M33" s="33" t="str">
        <f t="shared" si="0"/>
        <v/>
      </c>
    </row>
    <row r="34" spans="1:13">
      <c r="A34" s="21"/>
      <c r="B34" s="21"/>
      <c r="C34" s="18"/>
      <c r="D34" s="18"/>
      <c r="E34" s="18"/>
      <c r="F34" s="18"/>
      <c r="G34" s="18"/>
      <c r="H34" s="18"/>
      <c r="I34" s="18"/>
      <c r="J34" s="18"/>
      <c r="K34" s="18"/>
      <c r="M34" s="33" t="str">
        <f t="shared" si="0"/>
        <v/>
      </c>
    </row>
    <row r="35" spans="1:13">
      <c r="A35" s="21"/>
      <c r="B35" s="21"/>
      <c r="C35" s="18"/>
      <c r="D35" s="18"/>
      <c r="E35" s="18"/>
      <c r="F35" s="18"/>
      <c r="G35" s="18"/>
      <c r="H35" s="18"/>
      <c r="I35" s="18"/>
      <c r="J35" s="18"/>
      <c r="K35" s="18"/>
      <c r="M35" s="33" t="str">
        <f t="shared" si="0"/>
        <v/>
      </c>
    </row>
    <row r="36" spans="1:13">
      <c r="A36" s="21"/>
      <c r="B36" s="21"/>
      <c r="C36" s="18"/>
      <c r="D36" s="18"/>
      <c r="E36" s="18"/>
      <c r="F36" s="18"/>
      <c r="G36" s="18"/>
      <c r="H36" s="18"/>
      <c r="I36" s="18"/>
      <c r="J36" s="18"/>
      <c r="K36" s="18"/>
      <c r="M36" s="33" t="str">
        <f t="shared" si="0"/>
        <v/>
      </c>
    </row>
    <row r="37" spans="1:13">
      <c r="A37" s="21"/>
      <c r="B37" s="21"/>
      <c r="C37" s="18"/>
      <c r="D37" s="18"/>
      <c r="E37" s="18"/>
      <c r="F37" s="18"/>
      <c r="G37" s="18"/>
      <c r="H37" s="18"/>
      <c r="I37" s="18"/>
      <c r="J37" s="18"/>
      <c r="K37" s="18"/>
      <c r="M37" s="33" t="str">
        <f t="shared" si="0"/>
        <v/>
      </c>
    </row>
    <row r="38" spans="1:13">
      <c r="A38" s="21"/>
      <c r="B38" s="21"/>
      <c r="C38" s="18"/>
      <c r="D38" s="18"/>
      <c r="E38" s="18"/>
      <c r="F38" s="18"/>
      <c r="G38" s="18"/>
      <c r="H38" s="18"/>
      <c r="I38" s="18"/>
      <c r="J38" s="18"/>
      <c r="K38" s="18"/>
      <c r="M38" s="33" t="str">
        <f t="shared" si="0"/>
        <v/>
      </c>
    </row>
    <row r="39" spans="1:13">
      <c r="A39" s="21"/>
      <c r="B39" s="21"/>
      <c r="C39" s="18"/>
      <c r="D39" s="18"/>
      <c r="E39" s="18"/>
      <c r="F39" s="18"/>
      <c r="G39" s="18"/>
      <c r="H39" s="18"/>
      <c r="I39" s="18"/>
      <c r="J39" s="18"/>
      <c r="K39" s="18"/>
      <c r="M39" s="33" t="str">
        <f t="shared" si="0"/>
        <v/>
      </c>
    </row>
    <row r="40" spans="1:13">
      <c r="A40" s="21"/>
      <c r="B40" s="21"/>
      <c r="C40" s="18"/>
      <c r="D40" s="18"/>
      <c r="E40" s="18"/>
      <c r="F40" s="18"/>
      <c r="G40" s="18"/>
      <c r="H40" s="18"/>
      <c r="I40" s="18"/>
      <c r="J40" s="18"/>
      <c r="K40" s="18"/>
      <c r="M40" s="33" t="str">
        <f t="shared" si="0"/>
        <v/>
      </c>
    </row>
    <row r="41" spans="1:13">
      <c r="A41" s="21"/>
      <c r="B41" s="21"/>
      <c r="C41" s="18"/>
      <c r="D41" s="18"/>
      <c r="E41" s="18"/>
      <c r="F41" s="18"/>
      <c r="G41" s="18"/>
      <c r="H41" s="18"/>
      <c r="I41" s="18"/>
      <c r="J41" s="18"/>
      <c r="K41" s="18"/>
      <c r="M41" s="33" t="str">
        <f t="shared" si="0"/>
        <v/>
      </c>
    </row>
    <row r="42" spans="1:13">
      <c r="A42" s="21"/>
      <c r="B42" s="21"/>
      <c r="C42" s="18"/>
      <c r="D42" s="18"/>
      <c r="E42" s="18"/>
      <c r="F42" s="18"/>
      <c r="G42" s="18"/>
      <c r="H42" s="18"/>
      <c r="I42" s="18"/>
      <c r="J42" s="18"/>
      <c r="K42" s="18"/>
      <c r="M42" s="33" t="str">
        <f t="shared" si="0"/>
        <v/>
      </c>
    </row>
    <row r="43" spans="1:13">
      <c r="A43" s="21"/>
      <c r="B43" s="21"/>
      <c r="C43" s="18"/>
      <c r="D43" s="18"/>
      <c r="E43" s="18"/>
      <c r="F43" s="18"/>
      <c r="G43" s="18"/>
      <c r="H43" s="18"/>
      <c r="I43" s="18"/>
      <c r="J43" s="18"/>
      <c r="K43" s="18"/>
      <c r="M43" s="33" t="str">
        <f t="shared" si="0"/>
        <v/>
      </c>
    </row>
    <row r="44" spans="1:13">
      <c r="A44" s="21"/>
      <c r="B44" s="21"/>
      <c r="C44" s="18"/>
      <c r="D44" s="18"/>
      <c r="E44" s="18"/>
      <c r="F44" s="18"/>
      <c r="G44" s="18"/>
      <c r="H44" s="18"/>
      <c r="I44" s="18"/>
      <c r="J44" s="18"/>
      <c r="K44" s="18"/>
      <c r="M44" s="33" t="str">
        <f t="shared" si="0"/>
        <v/>
      </c>
    </row>
    <row r="45" spans="1:13">
      <c r="A45" s="21"/>
      <c r="B45" s="21"/>
      <c r="C45" s="18"/>
      <c r="D45" s="18"/>
      <c r="E45" s="18"/>
      <c r="F45" s="18"/>
      <c r="G45" s="18"/>
      <c r="H45" s="18"/>
      <c r="I45" s="18"/>
      <c r="J45" s="18"/>
      <c r="K45" s="18"/>
      <c r="M45" s="33" t="str">
        <f t="shared" si="0"/>
        <v/>
      </c>
    </row>
    <row r="46" spans="1:13">
      <c r="A46" s="21"/>
      <c r="B46" s="21"/>
      <c r="C46" s="18"/>
      <c r="D46" s="18"/>
      <c r="E46" s="18"/>
      <c r="F46" s="18"/>
      <c r="G46" s="18"/>
      <c r="H46" s="18"/>
      <c r="I46" s="18"/>
      <c r="J46" s="18"/>
      <c r="K46" s="18"/>
      <c r="M46" s="33" t="str">
        <f t="shared" si="0"/>
        <v/>
      </c>
    </row>
    <row r="47" spans="1:13">
      <c r="A47" s="21"/>
      <c r="B47" s="21"/>
      <c r="C47" s="18"/>
      <c r="D47" s="18"/>
      <c r="E47" s="18"/>
      <c r="F47" s="18"/>
      <c r="G47" s="18"/>
      <c r="H47" s="18"/>
      <c r="I47" s="18"/>
      <c r="J47" s="18"/>
      <c r="K47" s="18"/>
      <c r="M47" s="33" t="str">
        <f t="shared" si="0"/>
        <v/>
      </c>
    </row>
    <row r="48" spans="1:13">
      <c r="A48" s="21"/>
      <c r="B48" s="21"/>
      <c r="C48" s="18"/>
      <c r="D48" s="18"/>
      <c r="E48" s="18"/>
      <c r="F48" s="18"/>
      <c r="G48" s="18"/>
      <c r="H48" s="18"/>
      <c r="I48" s="18"/>
      <c r="J48" s="18"/>
      <c r="K48" s="18"/>
      <c r="M48" s="33" t="str">
        <f t="shared" si="0"/>
        <v/>
      </c>
    </row>
    <row r="49" spans="1:13">
      <c r="A49" s="21"/>
      <c r="B49" s="21"/>
      <c r="C49" s="18"/>
      <c r="D49" s="18"/>
      <c r="E49" s="18"/>
      <c r="F49" s="18"/>
      <c r="G49" s="18"/>
      <c r="H49" s="18"/>
      <c r="I49" s="18"/>
      <c r="J49" s="18"/>
      <c r="K49" s="18"/>
      <c r="M49" s="33" t="str">
        <f t="shared" si="0"/>
        <v/>
      </c>
    </row>
    <row r="50" spans="1:13">
      <c r="A50" s="21"/>
      <c r="B50" s="21"/>
      <c r="C50" s="18"/>
      <c r="D50" s="18"/>
      <c r="E50" s="18"/>
      <c r="F50" s="18"/>
      <c r="G50" s="18"/>
      <c r="H50" s="18"/>
      <c r="I50" s="18"/>
      <c r="J50" s="18"/>
      <c r="K50" s="18"/>
      <c r="M50" s="33" t="str">
        <f t="shared" si="0"/>
        <v/>
      </c>
    </row>
    <row r="51" spans="1:13">
      <c r="A51" s="21"/>
      <c r="B51" s="21"/>
      <c r="C51" s="18"/>
      <c r="D51" s="18"/>
      <c r="E51" s="18"/>
      <c r="F51" s="18"/>
      <c r="G51" s="18"/>
      <c r="H51" s="18"/>
      <c r="I51" s="18"/>
      <c r="J51" s="18"/>
      <c r="K51" s="18"/>
      <c r="M51" s="33" t="str">
        <f t="shared" si="0"/>
        <v/>
      </c>
    </row>
    <row r="52" spans="1:13">
      <c r="A52" s="21"/>
      <c r="B52" s="21"/>
      <c r="C52" s="18"/>
      <c r="D52" s="18"/>
      <c r="E52" s="18"/>
      <c r="F52" s="18"/>
      <c r="G52" s="18"/>
      <c r="H52" s="18"/>
      <c r="I52" s="18"/>
      <c r="J52" s="18"/>
      <c r="K52" s="18"/>
      <c r="M52" s="33" t="str">
        <f t="shared" si="0"/>
        <v/>
      </c>
    </row>
    <row r="53" spans="1:13">
      <c r="A53" s="21"/>
      <c r="B53" s="21"/>
      <c r="C53" s="18"/>
      <c r="D53" s="18"/>
      <c r="E53" s="18"/>
      <c r="F53" s="18"/>
      <c r="G53" s="18"/>
      <c r="H53" s="18"/>
      <c r="I53" s="18"/>
      <c r="J53" s="18"/>
      <c r="K53" s="18"/>
      <c r="M53" s="33" t="str">
        <f t="shared" si="0"/>
        <v/>
      </c>
    </row>
    <row r="54" spans="1:13">
      <c r="A54" s="21"/>
      <c r="B54" s="21"/>
      <c r="C54" s="18"/>
      <c r="D54" s="18"/>
      <c r="E54" s="18"/>
      <c r="F54" s="18"/>
      <c r="G54" s="18"/>
      <c r="H54" s="18"/>
      <c r="I54" s="18"/>
      <c r="J54" s="18"/>
      <c r="K54" s="18"/>
      <c r="M54" s="33" t="str">
        <f t="shared" si="0"/>
        <v/>
      </c>
    </row>
    <row r="55" spans="1:13">
      <c r="A55" s="21"/>
      <c r="B55" s="21"/>
      <c r="C55" s="18"/>
      <c r="D55" s="18"/>
      <c r="E55" s="18"/>
      <c r="F55" s="18"/>
      <c r="G55" s="18"/>
      <c r="H55" s="18"/>
      <c r="I55" s="18"/>
      <c r="J55" s="18"/>
      <c r="K55" s="18"/>
      <c r="M55" s="33" t="str">
        <f t="shared" si="0"/>
        <v/>
      </c>
    </row>
    <row r="56" spans="1:13">
      <c r="A56" s="21"/>
      <c r="B56" s="21"/>
      <c r="C56" s="18"/>
      <c r="D56" s="18"/>
      <c r="E56" s="18"/>
      <c r="F56" s="18"/>
      <c r="G56" s="18"/>
      <c r="H56" s="18"/>
      <c r="I56" s="18"/>
      <c r="J56" s="18"/>
      <c r="K56" s="18"/>
      <c r="M56" s="33" t="str">
        <f t="shared" si="0"/>
        <v/>
      </c>
    </row>
    <row r="57" spans="1:13">
      <c r="A57" s="21"/>
      <c r="B57" s="21"/>
      <c r="C57" s="18"/>
      <c r="D57" s="18"/>
      <c r="E57" s="18"/>
      <c r="F57" s="18"/>
      <c r="G57" s="18"/>
      <c r="H57" s="18"/>
      <c r="I57" s="18"/>
      <c r="J57" s="18"/>
      <c r="K57" s="18"/>
      <c r="M57" s="33" t="str">
        <f t="shared" si="0"/>
        <v/>
      </c>
    </row>
    <row r="58" spans="1:13">
      <c r="A58" s="21"/>
      <c r="B58" s="21"/>
      <c r="C58" s="18"/>
      <c r="D58" s="18"/>
      <c r="E58" s="18"/>
      <c r="F58" s="18"/>
      <c r="G58" s="18"/>
      <c r="H58" s="18"/>
      <c r="I58" s="18"/>
      <c r="J58" s="18"/>
      <c r="K58" s="18"/>
      <c r="M58" s="33" t="str">
        <f t="shared" si="0"/>
        <v/>
      </c>
    </row>
    <row r="59" spans="1:13">
      <c r="A59" s="21"/>
      <c r="B59" s="21"/>
      <c r="C59" s="18"/>
      <c r="D59" s="18"/>
      <c r="E59" s="18"/>
      <c r="F59" s="18"/>
      <c r="G59" s="18"/>
      <c r="H59" s="18"/>
      <c r="I59" s="18"/>
      <c r="J59" s="18"/>
      <c r="K59" s="18"/>
      <c r="M59" s="33" t="str">
        <f t="shared" si="0"/>
        <v/>
      </c>
    </row>
    <row r="60" spans="1:13">
      <c r="A60" s="21"/>
      <c r="B60" s="21"/>
      <c r="C60" s="18"/>
      <c r="D60" s="18"/>
      <c r="E60" s="18"/>
      <c r="F60" s="18"/>
      <c r="G60" s="18"/>
      <c r="H60" s="18"/>
      <c r="I60" s="18"/>
      <c r="J60" s="18"/>
      <c r="K60" s="18"/>
      <c r="M60" s="33" t="str">
        <f t="shared" si="0"/>
        <v/>
      </c>
    </row>
    <row r="61" spans="1:13">
      <c r="A61" s="21"/>
      <c r="B61" s="21"/>
      <c r="C61" s="18"/>
      <c r="D61" s="18"/>
      <c r="E61" s="18"/>
      <c r="F61" s="18"/>
      <c r="G61" s="18"/>
      <c r="H61" s="18"/>
      <c r="I61" s="18"/>
      <c r="J61" s="18"/>
      <c r="K61" s="18"/>
      <c r="M61" s="33" t="str">
        <f t="shared" si="0"/>
        <v/>
      </c>
    </row>
    <row r="62" spans="1:13">
      <c r="A62" s="21"/>
      <c r="B62" s="21"/>
      <c r="C62" s="18"/>
      <c r="D62" s="18"/>
      <c r="E62" s="18"/>
      <c r="F62" s="18"/>
      <c r="G62" s="18"/>
      <c r="H62" s="18"/>
      <c r="I62" s="18"/>
      <c r="J62" s="18"/>
      <c r="K62" s="18"/>
      <c r="M62" s="33" t="str">
        <f t="shared" si="0"/>
        <v/>
      </c>
    </row>
    <row r="63" spans="1:13">
      <c r="A63" s="21"/>
      <c r="B63" s="21"/>
      <c r="C63" s="18"/>
      <c r="D63" s="18"/>
      <c r="E63" s="18"/>
      <c r="F63" s="18"/>
      <c r="G63" s="18"/>
      <c r="H63" s="18"/>
      <c r="I63" s="18"/>
      <c r="J63" s="18"/>
      <c r="K63" s="18"/>
      <c r="M63" s="33" t="str">
        <f t="shared" si="0"/>
        <v/>
      </c>
    </row>
    <row r="64" spans="1:13">
      <c r="A64" s="21"/>
      <c r="B64" s="21"/>
      <c r="C64" s="18"/>
      <c r="D64" s="18"/>
      <c r="E64" s="18"/>
      <c r="F64" s="18"/>
      <c r="G64" s="18"/>
      <c r="H64" s="18"/>
      <c r="I64" s="18"/>
      <c r="J64" s="18"/>
      <c r="K64" s="18"/>
      <c r="M64" s="33" t="str">
        <f t="shared" si="0"/>
        <v/>
      </c>
    </row>
    <row r="65" spans="1:13">
      <c r="A65" s="21"/>
      <c r="B65" s="21"/>
      <c r="C65" s="18"/>
      <c r="D65" s="18"/>
      <c r="E65" s="18"/>
      <c r="F65" s="18"/>
      <c r="G65" s="18"/>
      <c r="H65" s="18"/>
      <c r="I65" s="18"/>
      <c r="J65" s="18"/>
      <c r="K65" s="18"/>
      <c r="M65" s="33" t="str">
        <f t="shared" si="0"/>
        <v/>
      </c>
    </row>
    <row r="66" spans="1:13">
      <c r="A66" s="21"/>
      <c r="B66" s="21"/>
      <c r="C66" s="18"/>
      <c r="D66" s="18"/>
      <c r="E66" s="18"/>
      <c r="F66" s="18"/>
      <c r="G66" s="18"/>
      <c r="H66" s="18"/>
      <c r="I66" s="18"/>
      <c r="J66" s="18"/>
      <c r="K66" s="18"/>
      <c r="M66" s="33" t="str">
        <f t="shared" si="0"/>
        <v/>
      </c>
    </row>
    <row r="67" spans="1:13">
      <c r="A67" s="21"/>
      <c r="B67" s="21"/>
      <c r="C67" s="18"/>
      <c r="D67" s="18"/>
      <c r="E67" s="18"/>
      <c r="F67" s="18"/>
      <c r="G67" s="18"/>
      <c r="H67" s="18"/>
      <c r="I67" s="18"/>
      <c r="J67" s="18"/>
      <c r="K67" s="18"/>
      <c r="M67" s="33" t="str">
        <f t="shared" si="0"/>
        <v/>
      </c>
    </row>
    <row r="68" spans="1:13">
      <c r="A68" s="21"/>
      <c r="B68" s="21"/>
      <c r="C68" s="18"/>
      <c r="D68" s="18"/>
      <c r="E68" s="18"/>
      <c r="F68" s="18"/>
      <c r="G68" s="18"/>
      <c r="H68" s="18"/>
      <c r="I68" s="18"/>
      <c r="J68" s="18"/>
      <c r="K68" s="18"/>
      <c r="M68" s="33" t="str">
        <f t="shared" si="0"/>
        <v/>
      </c>
    </row>
    <row r="69" spans="1:13">
      <c r="A69" s="21"/>
      <c r="B69" s="21"/>
      <c r="C69" s="18"/>
      <c r="D69" s="18"/>
      <c r="E69" s="18"/>
      <c r="F69" s="18"/>
      <c r="G69" s="18"/>
      <c r="H69" s="18"/>
      <c r="I69" s="18"/>
      <c r="J69" s="18"/>
      <c r="K69" s="18"/>
      <c r="M69" s="33" t="str">
        <f t="shared" si="0"/>
        <v/>
      </c>
    </row>
    <row r="70" spans="1:13">
      <c r="A70" s="21"/>
      <c r="B70" s="21"/>
      <c r="C70" s="18"/>
      <c r="D70" s="18"/>
      <c r="E70" s="18"/>
      <c r="F70" s="18"/>
      <c r="G70" s="18"/>
      <c r="H70" s="18"/>
      <c r="I70" s="18"/>
      <c r="J70" s="18"/>
      <c r="K70" s="18"/>
      <c r="M70" s="33" t="str">
        <f t="shared" si="0"/>
        <v/>
      </c>
    </row>
    <row r="71" spans="1:13">
      <c r="A71" s="21"/>
      <c r="B71" s="21"/>
      <c r="C71" s="18"/>
      <c r="D71" s="18"/>
      <c r="E71" s="18"/>
      <c r="F71" s="18"/>
      <c r="G71" s="18"/>
      <c r="H71" s="18"/>
      <c r="I71" s="18"/>
      <c r="J71" s="18"/>
      <c r="K71" s="18"/>
      <c r="M71" s="33" t="str">
        <f t="shared" si="0"/>
        <v/>
      </c>
    </row>
    <row r="72" spans="1:13">
      <c r="A72" s="21"/>
      <c r="B72" s="21"/>
      <c r="C72" s="18"/>
      <c r="D72" s="18"/>
      <c r="E72" s="18"/>
      <c r="F72" s="18"/>
      <c r="G72" s="18"/>
      <c r="H72" s="18"/>
      <c r="I72" s="18"/>
      <c r="J72" s="18"/>
      <c r="K72" s="18"/>
      <c r="M72" s="33" t="str">
        <f t="shared" si="0"/>
        <v/>
      </c>
    </row>
    <row r="73" spans="1:13">
      <c r="A73" s="21"/>
      <c r="B73" s="21"/>
      <c r="C73" s="18"/>
      <c r="D73" s="18"/>
      <c r="E73" s="18"/>
      <c r="F73" s="18"/>
      <c r="G73" s="18"/>
      <c r="H73" s="18"/>
      <c r="I73" s="18"/>
      <c r="J73" s="18"/>
      <c r="K73" s="18"/>
      <c r="M73" s="33"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1"/>
      <c r="B74" s="21"/>
      <c r="C74" s="18"/>
      <c r="D74" s="18"/>
      <c r="E74" s="18"/>
      <c r="F74" s="18"/>
      <c r="G74" s="18"/>
      <c r="H74" s="18"/>
      <c r="I74" s="18"/>
      <c r="J74" s="18"/>
      <c r="K74" s="18"/>
      <c r="M74" s="33" t="str">
        <f t="shared" si="1"/>
        <v/>
      </c>
    </row>
    <row r="75" spans="1:13">
      <c r="A75" s="21"/>
      <c r="B75" s="21"/>
      <c r="C75" s="18"/>
      <c r="D75" s="18"/>
      <c r="E75" s="18"/>
      <c r="F75" s="18"/>
      <c r="G75" s="18"/>
      <c r="H75" s="18"/>
      <c r="I75" s="18"/>
      <c r="J75" s="18"/>
      <c r="K75" s="18"/>
      <c r="M75" s="33" t="str">
        <f t="shared" si="1"/>
        <v/>
      </c>
    </row>
    <row r="76" spans="1:13">
      <c r="A76" s="21"/>
      <c r="B76" s="21"/>
      <c r="C76" s="18"/>
      <c r="D76" s="18"/>
      <c r="E76" s="18"/>
      <c r="F76" s="18"/>
      <c r="G76" s="18"/>
      <c r="H76" s="18"/>
      <c r="I76" s="18"/>
      <c r="J76" s="18"/>
      <c r="K76" s="18"/>
      <c r="M76" s="33" t="str">
        <f t="shared" si="1"/>
        <v/>
      </c>
    </row>
    <row r="77" spans="1:13">
      <c r="A77" s="21"/>
      <c r="B77" s="21"/>
      <c r="C77" s="18"/>
      <c r="D77" s="18"/>
      <c r="E77" s="18"/>
      <c r="F77" s="18"/>
      <c r="G77" s="18"/>
      <c r="H77" s="18"/>
      <c r="I77" s="18"/>
      <c r="J77" s="18"/>
      <c r="K77" s="18"/>
      <c r="M77" s="33" t="str">
        <f t="shared" si="1"/>
        <v/>
      </c>
    </row>
    <row r="78" spans="1:13">
      <c r="A78" s="21"/>
      <c r="B78" s="21"/>
      <c r="C78" s="18"/>
      <c r="D78" s="18"/>
      <c r="E78" s="18"/>
      <c r="F78" s="18"/>
      <c r="G78" s="18"/>
      <c r="H78" s="18"/>
      <c r="I78" s="18"/>
      <c r="J78" s="18"/>
      <c r="K78" s="18"/>
      <c r="M78" s="33" t="str">
        <f t="shared" si="1"/>
        <v/>
      </c>
    </row>
    <row r="79" spans="1:13">
      <c r="A79" s="21"/>
      <c r="B79" s="21"/>
      <c r="C79" s="18"/>
      <c r="D79" s="18"/>
      <c r="E79" s="18"/>
      <c r="F79" s="18"/>
      <c r="G79" s="18"/>
      <c r="H79" s="18"/>
      <c r="I79" s="18"/>
      <c r="J79" s="18"/>
      <c r="K79" s="18"/>
      <c r="M79" s="33" t="str">
        <f t="shared" si="1"/>
        <v/>
      </c>
    </row>
    <row r="80" spans="1:13">
      <c r="A80" s="21"/>
      <c r="B80" s="21"/>
      <c r="C80" s="18"/>
      <c r="D80" s="18"/>
      <c r="E80" s="18"/>
      <c r="F80" s="18"/>
      <c r="G80" s="18"/>
      <c r="H80" s="18"/>
      <c r="I80" s="18"/>
      <c r="J80" s="18"/>
      <c r="K80" s="18"/>
      <c r="M80" s="33" t="str">
        <f t="shared" si="1"/>
        <v/>
      </c>
    </row>
    <row r="81" spans="1:13">
      <c r="A81" s="21"/>
      <c r="B81" s="21"/>
      <c r="C81" s="18"/>
      <c r="D81" s="18"/>
      <c r="E81" s="18"/>
      <c r="F81" s="18"/>
      <c r="G81" s="18"/>
      <c r="H81" s="18"/>
      <c r="I81" s="18"/>
      <c r="J81" s="18"/>
      <c r="K81" s="18"/>
      <c r="M81" s="33" t="str">
        <f t="shared" si="1"/>
        <v/>
      </c>
    </row>
    <row r="82" spans="1:13">
      <c r="A82" s="21"/>
      <c r="B82" s="21"/>
      <c r="C82" s="18"/>
      <c r="D82" s="18"/>
      <c r="E82" s="18"/>
      <c r="F82" s="18"/>
      <c r="G82" s="18"/>
      <c r="H82" s="18"/>
      <c r="I82" s="18"/>
      <c r="J82" s="18"/>
      <c r="K82" s="18"/>
      <c r="M82" s="33" t="str">
        <f t="shared" si="1"/>
        <v/>
      </c>
    </row>
    <row r="83" spans="1:13">
      <c r="A83" s="21"/>
      <c r="B83" s="21"/>
      <c r="C83" s="18"/>
      <c r="D83" s="18"/>
      <c r="E83" s="18"/>
      <c r="F83" s="18"/>
      <c r="G83" s="18"/>
      <c r="H83" s="18"/>
      <c r="I83" s="18"/>
      <c r="J83" s="18"/>
      <c r="K83" s="18"/>
      <c r="M83" s="33" t="str">
        <f t="shared" si="1"/>
        <v/>
      </c>
    </row>
    <row r="84" spans="1:13">
      <c r="A84" s="21"/>
      <c r="B84" s="21"/>
      <c r="C84" s="18"/>
      <c r="D84" s="18"/>
      <c r="E84" s="18"/>
      <c r="F84" s="18"/>
      <c r="G84" s="18"/>
      <c r="H84" s="18"/>
      <c r="I84" s="18"/>
      <c r="J84" s="18"/>
      <c r="K84" s="18"/>
      <c r="M84" s="33" t="str">
        <f t="shared" si="1"/>
        <v/>
      </c>
    </row>
    <row r="85" spans="1:13">
      <c r="A85" s="21"/>
      <c r="B85" s="21"/>
      <c r="C85" s="18"/>
      <c r="D85" s="18"/>
      <c r="E85" s="18"/>
      <c r="F85" s="18"/>
      <c r="G85" s="18"/>
      <c r="H85" s="18"/>
      <c r="I85" s="18"/>
      <c r="J85" s="18"/>
      <c r="K85" s="18"/>
      <c r="M85" s="33" t="str">
        <f t="shared" si="1"/>
        <v/>
      </c>
    </row>
    <row r="86" spans="1:13">
      <c r="A86" s="21"/>
      <c r="B86" s="21"/>
      <c r="C86" s="18"/>
      <c r="D86" s="18"/>
      <c r="E86" s="18"/>
      <c r="F86" s="18"/>
      <c r="G86" s="18"/>
      <c r="H86" s="18"/>
      <c r="I86" s="18"/>
      <c r="J86" s="18"/>
      <c r="K86" s="18"/>
      <c r="M86" s="33" t="str">
        <f t="shared" si="1"/>
        <v/>
      </c>
    </row>
    <row r="87" spans="1:13">
      <c r="A87" s="21"/>
      <c r="B87" s="21"/>
      <c r="C87" s="18"/>
      <c r="D87" s="18"/>
      <c r="E87" s="18"/>
      <c r="F87" s="18"/>
      <c r="G87" s="18"/>
      <c r="H87" s="18"/>
      <c r="I87" s="18"/>
      <c r="J87" s="18"/>
      <c r="K87" s="18"/>
      <c r="M87" s="33" t="str">
        <f t="shared" si="1"/>
        <v/>
      </c>
    </row>
    <row r="88" spans="1:13">
      <c r="A88" s="21"/>
      <c r="B88" s="21"/>
      <c r="C88" s="18"/>
      <c r="D88" s="18"/>
      <c r="E88" s="18"/>
      <c r="F88" s="18"/>
      <c r="G88" s="18"/>
      <c r="H88" s="18"/>
      <c r="I88" s="18"/>
      <c r="J88" s="18"/>
      <c r="K88" s="18"/>
      <c r="M88" s="33" t="str">
        <f t="shared" si="1"/>
        <v/>
      </c>
    </row>
    <row r="89" spans="1:13">
      <c r="A89" s="21"/>
      <c r="B89" s="21"/>
      <c r="C89" s="18"/>
      <c r="D89" s="18"/>
      <c r="E89" s="18"/>
      <c r="F89" s="18"/>
      <c r="G89" s="18"/>
      <c r="H89" s="18"/>
      <c r="I89" s="18"/>
      <c r="J89" s="18"/>
      <c r="K89" s="18"/>
      <c r="M89" s="33" t="str">
        <f t="shared" si="1"/>
        <v/>
      </c>
    </row>
    <row r="90" spans="1:13">
      <c r="A90" s="21"/>
      <c r="B90" s="21"/>
      <c r="C90" s="18"/>
      <c r="D90" s="18"/>
      <c r="E90" s="18"/>
      <c r="F90" s="18"/>
      <c r="G90" s="18"/>
      <c r="H90" s="18"/>
      <c r="I90" s="18"/>
      <c r="J90" s="18"/>
      <c r="K90" s="18"/>
      <c r="M90" s="33" t="str">
        <f t="shared" si="1"/>
        <v/>
      </c>
    </row>
    <row r="91" spans="1:13">
      <c r="A91" s="21"/>
      <c r="B91" s="21"/>
      <c r="C91" s="18"/>
      <c r="D91" s="18"/>
      <c r="E91" s="18"/>
      <c r="F91" s="18"/>
      <c r="G91" s="18"/>
      <c r="H91" s="18"/>
      <c r="I91" s="18"/>
      <c r="J91" s="18"/>
      <c r="K91" s="18"/>
      <c r="M91" s="33" t="str">
        <f t="shared" si="1"/>
        <v/>
      </c>
    </row>
    <row r="92" spans="1:13">
      <c r="A92" s="21"/>
      <c r="B92" s="21"/>
      <c r="C92" s="18"/>
      <c r="D92" s="18"/>
      <c r="E92" s="18"/>
      <c r="F92" s="18"/>
      <c r="G92" s="18"/>
      <c r="H92" s="18"/>
      <c r="I92" s="18"/>
      <c r="J92" s="18"/>
      <c r="K92" s="18"/>
      <c r="M92" s="33" t="str">
        <f t="shared" si="1"/>
        <v/>
      </c>
    </row>
    <row r="93" spans="1:13">
      <c r="A93" s="21"/>
      <c r="B93" s="21"/>
      <c r="C93" s="18"/>
      <c r="D93" s="18"/>
      <c r="E93" s="18"/>
      <c r="F93" s="18"/>
      <c r="G93" s="18"/>
      <c r="H93" s="18"/>
      <c r="I93" s="18"/>
      <c r="J93" s="18"/>
      <c r="K93" s="18"/>
      <c r="M93" s="33" t="str">
        <f t="shared" si="1"/>
        <v/>
      </c>
    </row>
    <row r="94" spans="1:13">
      <c r="A94" s="21"/>
      <c r="B94" s="21"/>
      <c r="C94" s="18"/>
      <c r="D94" s="18"/>
      <c r="E94" s="18"/>
      <c r="F94" s="18"/>
      <c r="G94" s="18"/>
      <c r="H94" s="18"/>
      <c r="I94" s="18"/>
      <c r="J94" s="18"/>
      <c r="K94" s="18"/>
      <c r="M94" s="33" t="str">
        <f t="shared" si="1"/>
        <v/>
      </c>
    </row>
    <row r="95" spans="1:13">
      <c r="A95" s="21"/>
      <c r="B95" s="21"/>
      <c r="C95" s="18"/>
      <c r="D95" s="18"/>
      <c r="E95" s="18"/>
      <c r="F95" s="18"/>
      <c r="G95" s="18"/>
      <c r="H95" s="18"/>
      <c r="I95" s="18"/>
      <c r="J95" s="18"/>
      <c r="K95" s="18"/>
      <c r="M95" s="33" t="str">
        <f t="shared" si="1"/>
        <v/>
      </c>
    </row>
    <row r="96" spans="1:13">
      <c r="A96" s="21"/>
      <c r="B96" s="21"/>
      <c r="C96" s="18"/>
      <c r="D96" s="18"/>
      <c r="E96" s="18"/>
      <c r="F96" s="18"/>
      <c r="G96" s="18"/>
      <c r="H96" s="18"/>
      <c r="I96" s="18"/>
      <c r="J96" s="18"/>
      <c r="K96" s="18"/>
      <c r="M96" s="33" t="str">
        <f t="shared" si="1"/>
        <v/>
      </c>
    </row>
    <row r="97" spans="1:13">
      <c r="A97" s="21"/>
      <c r="B97" s="21"/>
      <c r="C97" s="18"/>
      <c r="D97" s="18"/>
      <c r="E97" s="18"/>
      <c r="F97" s="18"/>
      <c r="G97" s="18"/>
      <c r="H97" s="18"/>
      <c r="I97" s="18"/>
      <c r="J97" s="18"/>
      <c r="K97" s="18"/>
      <c r="M97" s="33" t="str">
        <f t="shared" si="1"/>
        <v/>
      </c>
    </row>
    <row r="98" spans="1:13">
      <c r="A98" s="21"/>
      <c r="B98" s="21"/>
      <c r="C98" s="18"/>
      <c r="D98" s="18"/>
      <c r="E98" s="18"/>
      <c r="F98" s="18"/>
      <c r="G98" s="18"/>
      <c r="H98" s="18"/>
      <c r="I98" s="18"/>
      <c r="J98" s="18"/>
      <c r="K98" s="18"/>
      <c r="M98" s="33" t="str">
        <f t="shared" si="1"/>
        <v/>
      </c>
    </row>
    <row r="99" spans="1:13">
      <c r="A99" s="21"/>
      <c r="B99" s="21"/>
      <c r="C99" s="18"/>
      <c r="D99" s="18"/>
      <c r="E99" s="18"/>
      <c r="F99" s="18"/>
      <c r="G99" s="18"/>
      <c r="H99" s="18"/>
      <c r="I99" s="18"/>
      <c r="J99" s="18"/>
      <c r="K99" s="18"/>
      <c r="M99" s="33" t="str">
        <f t="shared" si="1"/>
        <v/>
      </c>
    </row>
    <row r="100" spans="1:13">
      <c r="A100" s="21"/>
      <c r="B100" s="21"/>
      <c r="C100" s="18"/>
      <c r="D100" s="18"/>
      <c r="E100" s="18"/>
      <c r="F100" s="18"/>
      <c r="G100" s="18"/>
      <c r="H100" s="18"/>
      <c r="I100" s="18"/>
      <c r="J100" s="18"/>
      <c r="K100" s="18"/>
      <c r="M100" s="33" t="str">
        <f t="shared" si="1"/>
        <v/>
      </c>
    </row>
    <row r="101" spans="1:13">
      <c r="A101" s="21"/>
      <c r="B101" s="21"/>
      <c r="C101" s="18"/>
      <c r="D101" s="18"/>
      <c r="E101" s="18"/>
      <c r="F101" s="18"/>
      <c r="G101" s="18"/>
      <c r="H101" s="18"/>
      <c r="I101" s="18"/>
      <c r="J101" s="18"/>
      <c r="K101" s="18"/>
      <c r="M101" s="33" t="str">
        <f t="shared" si="1"/>
        <v/>
      </c>
    </row>
    <row r="102" spans="1:13">
      <c r="A102" s="21"/>
      <c r="B102" s="21"/>
      <c r="C102" s="18"/>
      <c r="D102" s="18"/>
      <c r="E102" s="18"/>
      <c r="F102" s="18"/>
      <c r="G102" s="18"/>
      <c r="H102" s="18"/>
      <c r="I102" s="18"/>
      <c r="J102" s="18"/>
      <c r="K102" s="18"/>
      <c r="M102" s="33" t="str">
        <f t="shared" si="1"/>
        <v/>
      </c>
    </row>
    <row r="103" spans="1:13">
      <c r="A103" s="21"/>
      <c r="B103" s="21"/>
      <c r="C103" s="18"/>
      <c r="D103" s="18"/>
      <c r="E103" s="18"/>
      <c r="F103" s="18"/>
      <c r="G103" s="18"/>
      <c r="H103" s="18"/>
      <c r="I103" s="18"/>
      <c r="J103" s="18"/>
      <c r="K103" s="18"/>
      <c r="M103" s="33" t="str">
        <f t="shared" si="1"/>
        <v/>
      </c>
    </row>
    <row r="104" spans="1:13">
      <c r="A104" s="21"/>
      <c r="B104" s="21"/>
      <c r="C104" s="18"/>
      <c r="D104" s="18"/>
      <c r="E104" s="18"/>
      <c r="F104" s="18"/>
      <c r="G104" s="18"/>
      <c r="H104" s="18"/>
      <c r="I104" s="18"/>
      <c r="J104" s="18"/>
      <c r="K104" s="18"/>
      <c r="M104" s="33" t="str">
        <f t="shared" si="1"/>
        <v/>
      </c>
    </row>
    <row r="105" spans="1:13">
      <c r="A105" s="21"/>
      <c r="B105" s="21"/>
      <c r="C105" s="18"/>
      <c r="D105" s="18"/>
      <c r="E105" s="18"/>
      <c r="F105" s="18"/>
      <c r="G105" s="18"/>
      <c r="H105" s="18"/>
      <c r="I105" s="18"/>
      <c r="J105" s="18"/>
      <c r="K105" s="18"/>
      <c r="M105" s="33" t="str">
        <f t="shared" si="1"/>
        <v/>
      </c>
    </row>
    <row r="106" spans="1:13">
      <c r="A106" s="21"/>
      <c r="B106" s="21"/>
      <c r="C106" s="18"/>
      <c r="D106" s="18"/>
      <c r="E106" s="18"/>
      <c r="F106" s="18"/>
      <c r="G106" s="18"/>
      <c r="H106" s="18"/>
      <c r="I106" s="18"/>
      <c r="J106" s="18"/>
      <c r="K106" s="18"/>
      <c r="M106" s="33" t="str">
        <f t="shared" si="1"/>
        <v/>
      </c>
    </row>
    <row r="107" spans="1:13">
      <c r="A107" s="21"/>
      <c r="B107" s="21"/>
      <c r="C107" s="18"/>
      <c r="D107" s="18"/>
      <c r="E107" s="18"/>
      <c r="F107" s="18"/>
      <c r="G107" s="18"/>
      <c r="H107" s="18"/>
      <c r="I107" s="18"/>
      <c r="J107" s="18"/>
      <c r="K107" s="18"/>
      <c r="M107" s="33" t="str">
        <f t="shared" si="1"/>
        <v/>
      </c>
    </row>
    <row r="108" spans="1:13">
      <c r="A108" s="21"/>
      <c r="B108" s="21"/>
      <c r="C108" s="18"/>
      <c r="D108" s="18"/>
      <c r="E108" s="18"/>
      <c r="F108" s="18"/>
      <c r="G108" s="18"/>
      <c r="H108" s="18"/>
      <c r="I108" s="18"/>
      <c r="J108" s="18"/>
      <c r="K108" s="18"/>
      <c r="M108" s="33" t="str">
        <f t="shared" si="1"/>
        <v/>
      </c>
    </row>
    <row r="109" spans="1:13">
      <c r="A109" s="21"/>
      <c r="B109" s="21"/>
      <c r="C109" s="18"/>
      <c r="D109" s="18"/>
      <c r="E109" s="18"/>
      <c r="F109" s="18"/>
      <c r="G109" s="18"/>
      <c r="H109" s="18"/>
      <c r="I109" s="18"/>
      <c r="J109" s="18"/>
      <c r="K109" s="18"/>
      <c r="M109" s="33" t="str">
        <f t="shared" si="1"/>
        <v/>
      </c>
    </row>
    <row r="110" spans="1:13">
      <c r="A110" s="21"/>
      <c r="B110" s="21"/>
      <c r="C110" s="18"/>
      <c r="D110" s="18"/>
      <c r="E110" s="18"/>
      <c r="F110" s="18"/>
      <c r="G110" s="18"/>
      <c r="H110" s="18"/>
      <c r="I110" s="18"/>
      <c r="J110" s="18"/>
      <c r="K110" s="18"/>
      <c r="M110" s="33" t="str">
        <f t="shared" si="1"/>
        <v/>
      </c>
    </row>
    <row r="111" spans="1:13">
      <c r="A111" s="21"/>
      <c r="B111" s="21"/>
      <c r="C111" s="18"/>
      <c r="D111" s="18"/>
      <c r="E111" s="18"/>
      <c r="F111" s="18"/>
      <c r="G111" s="18"/>
      <c r="H111" s="18"/>
      <c r="I111" s="18"/>
      <c r="J111" s="18"/>
      <c r="K111" s="18"/>
      <c r="M111" s="33" t="str">
        <f t="shared" si="1"/>
        <v/>
      </c>
    </row>
    <row r="112" spans="1:13">
      <c r="A112" s="21"/>
      <c r="B112" s="21"/>
      <c r="C112" s="18"/>
      <c r="D112" s="18"/>
      <c r="E112" s="18"/>
      <c r="F112" s="18"/>
      <c r="G112" s="18"/>
      <c r="H112" s="18"/>
      <c r="I112" s="18"/>
      <c r="J112" s="18"/>
      <c r="K112" s="18"/>
      <c r="M112" s="33" t="str">
        <f t="shared" si="1"/>
        <v/>
      </c>
    </row>
    <row r="113" spans="1:13">
      <c r="A113" s="21"/>
      <c r="B113" s="21"/>
      <c r="C113" s="18"/>
      <c r="D113" s="18"/>
      <c r="E113" s="18"/>
      <c r="F113" s="18"/>
      <c r="G113" s="18"/>
      <c r="H113" s="18"/>
      <c r="I113" s="18"/>
      <c r="J113" s="18"/>
      <c r="K113" s="18"/>
      <c r="M113" s="33" t="str">
        <f t="shared" si="1"/>
        <v/>
      </c>
    </row>
    <row r="114" spans="1:13">
      <c r="A114" s="21"/>
      <c r="B114" s="21"/>
      <c r="C114" s="18"/>
      <c r="D114" s="18"/>
      <c r="E114" s="18"/>
      <c r="F114" s="18"/>
      <c r="G114" s="18"/>
      <c r="H114" s="18"/>
      <c r="I114" s="18"/>
      <c r="J114" s="18"/>
      <c r="K114" s="18"/>
      <c r="M114" s="33" t="str">
        <f t="shared" si="1"/>
        <v/>
      </c>
    </row>
    <row r="115" spans="1:13">
      <c r="A115" s="21"/>
      <c r="B115" s="21"/>
      <c r="C115" s="18"/>
      <c r="D115" s="18"/>
      <c r="E115" s="18"/>
      <c r="F115" s="18"/>
      <c r="G115" s="18"/>
      <c r="H115" s="18"/>
      <c r="I115" s="18"/>
      <c r="J115" s="18"/>
      <c r="K115" s="18"/>
      <c r="M115" s="33" t="str">
        <f t="shared" si="1"/>
        <v/>
      </c>
    </row>
    <row r="116" spans="1:13">
      <c r="A116" s="21"/>
      <c r="B116" s="21"/>
      <c r="C116" s="18"/>
      <c r="D116" s="18"/>
      <c r="E116" s="18"/>
      <c r="F116" s="18"/>
      <c r="G116" s="18"/>
      <c r="H116" s="18"/>
      <c r="I116" s="18"/>
      <c r="J116" s="18"/>
      <c r="K116" s="18"/>
      <c r="M116" s="33" t="str">
        <f t="shared" si="1"/>
        <v/>
      </c>
    </row>
    <row r="117" spans="1:13">
      <c r="A117" s="21"/>
      <c r="B117" s="21"/>
      <c r="C117" s="18"/>
      <c r="D117" s="18"/>
      <c r="E117" s="18"/>
      <c r="F117" s="18"/>
      <c r="G117" s="18"/>
      <c r="H117" s="18"/>
      <c r="I117" s="18"/>
      <c r="J117" s="18"/>
      <c r="K117" s="18"/>
      <c r="M117" s="33" t="str">
        <f t="shared" si="1"/>
        <v/>
      </c>
    </row>
    <row r="118" spans="1:13">
      <c r="A118" s="21"/>
      <c r="B118" s="21"/>
      <c r="C118" s="18"/>
      <c r="D118" s="18"/>
      <c r="E118" s="18"/>
      <c r="F118" s="18"/>
      <c r="G118" s="18"/>
      <c r="H118" s="18"/>
      <c r="I118" s="18"/>
      <c r="J118" s="18"/>
      <c r="K118" s="18"/>
      <c r="M118" s="33" t="str">
        <f t="shared" si="1"/>
        <v/>
      </c>
    </row>
    <row r="119" spans="1:13">
      <c r="A119" s="21"/>
      <c r="B119" s="21"/>
      <c r="C119" s="18"/>
      <c r="D119" s="18"/>
      <c r="E119" s="18"/>
      <c r="F119" s="18"/>
      <c r="G119" s="18"/>
      <c r="H119" s="18"/>
      <c r="I119" s="18"/>
      <c r="J119" s="18"/>
      <c r="K119" s="18"/>
      <c r="M119" s="33" t="str">
        <f t="shared" si="1"/>
        <v/>
      </c>
    </row>
    <row r="120" spans="1:13">
      <c r="A120" s="21"/>
      <c r="B120" s="21"/>
      <c r="C120" s="18"/>
      <c r="D120" s="18"/>
      <c r="E120" s="18"/>
      <c r="F120" s="18"/>
      <c r="G120" s="18"/>
      <c r="H120" s="18"/>
      <c r="I120" s="18"/>
      <c r="J120" s="18"/>
      <c r="K120" s="18"/>
      <c r="M120" s="33" t="str">
        <f t="shared" si="1"/>
        <v/>
      </c>
    </row>
    <row r="121" spans="1:13">
      <c r="A121" s="21"/>
      <c r="B121" s="21"/>
      <c r="C121" s="18"/>
      <c r="D121" s="18"/>
      <c r="E121" s="18"/>
      <c r="F121" s="18"/>
      <c r="G121" s="18"/>
      <c r="H121" s="18"/>
      <c r="I121" s="18"/>
      <c r="J121" s="18"/>
      <c r="K121" s="18"/>
      <c r="M121" s="33" t="str">
        <f t="shared" si="1"/>
        <v/>
      </c>
    </row>
    <row r="122" spans="1:13">
      <c r="A122" s="21"/>
      <c r="B122" s="21"/>
      <c r="C122" s="18"/>
      <c r="D122" s="18"/>
      <c r="E122" s="18"/>
      <c r="F122" s="18"/>
      <c r="G122" s="18"/>
      <c r="H122" s="18"/>
      <c r="I122" s="18"/>
      <c r="J122" s="18"/>
      <c r="K122" s="18"/>
      <c r="M122" s="33" t="str">
        <f t="shared" si="1"/>
        <v/>
      </c>
    </row>
    <row r="123" spans="1:13">
      <c r="A123" s="21"/>
      <c r="B123" s="21"/>
      <c r="C123" s="18"/>
      <c r="D123" s="18"/>
      <c r="E123" s="18"/>
      <c r="F123" s="18"/>
      <c r="G123" s="18"/>
      <c r="H123" s="18"/>
      <c r="I123" s="18"/>
      <c r="J123" s="18"/>
      <c r="K123" s="18"/>
      <c r="M123" s="33" t="str">
        <f t="shared" si="1"/>
        <v/>
      </c>
    </row>
    <row r="124" spans="1:13">
      <c r="A124" s="21"/>
      <c r="B124" s="21"/>
      <c r="C124" s="18"/>
      <c r="D124" s="18"/>
      <c r="E124" s="18"/>
      <c r="F124" s="18"/>
      <c r="G124" s="18"/>
      <c r="H124" s="18"/>
      <c r="I124" s="18"/>
      <c r="J124" s="18"/>
      <c r="K124" s="18"/>
      <c r="M124" s="33" t="str">
        <f t="shared" si="1"/>
        <v/>
      </c>
    </row>
    <row r="125" spans="1:13">
      <c r="A125" s="21"/>
      <c r="B125" s="21"/>
      <c r="C125" s="18"/>
      <c r="D125" s="18"/>
      <c r="E125" s="18"/>
      <c r="F125" s="18"/>
      <c r="G125" s="18"/>
      <c r="H125" s="18"/>
      <c r="I125" s="18"/>
      <c r="J125" s="18"/>
      <c r="K125" s="18"/>
      <c r="M125" s="33" t="str">
        <f t="shared" si="1"/>
        <v/>
      </c>
    </row>
    <row r="126" spans="1:13">
      <c r="A126" s="21"/>
      <c r="B126" s="21"/>
      <c r="C126" s="18"/>
      <c r="D126" s="18"/>
      <c r="E126" s="18"/>
      <c r="F126" s="18"/>
      <c r="G126" s="18"/>
      <c r="H126" s="18"/>
      <c r="I126" s="18"/>
      <c r="J126" s="18"/>
      <c r="K126" s="18"/>
      <c r="M126" s="33" t="str">
        <f t="shared" si="1"/>
        <v/>
      </c>
    </row>
    <row r="127" spans="1:13">
      <c r="A127" s="21"/>
      <c r="B127" s="21"/>
      <c r="C127" s="18"/>
      <c r="D127" s="18"/>
      <c r="E127" s="18"/>
      <c r="F127" s="18"/>
      <c r="G127" s="18"/>
      <c r="H127" s="18"/>
      <c r="I127" s="18"/>
      <c r="J127" s="18"/>
      <c r="K127" s="18"/>
      <c r="M127" s="33" t="str">
        <f t="shared" si="1"/>
        <v/>
      </c>
    </row>
    <row r="128" spans="1:13">
      <c r="A128" s="21"/>
      <c r="B128" s="21"/>
      <c r="C128" s="18"/>
      <c r="D128" s="18"/>
      <c r="E128" s="18"/>
      <c r="F128" s="18"/>
      <c r="G128" s="18"/>
      <c r="H128" s="18"/>
      <c r="I128" s="18"/>
      <c r="J128" s="18"/>
      <c r="K128" s="18"/>
      <c r="M128" s="33" t="str">
        <f t="shared" si="1"/>
        <v/>
      </c>
    </row>
    <row r="129" spans="1:13">
      <c r="A129" s="21"/>
      <c r="B129" s="21"/>
      <c r="C129" s="18"/>
      <c r="D129" s="18"/>
      <c r="E129" s="18"/>
      <c r="F129" s="18"/>
      <c r="G129" s="18"/>
      <c r="H129" s="18"/>
      <c r="I129" s="18"/>
      <c r="J129" s="18"/>
      <c r="K129" s="18"/>
      <c r="M129" s="33" t="str">
        <f t="shared" si="1"/>
        <v/>
      </c>
    </row>
    <row r="130" spans="1:13">
      <c r="A130" s="21"/>
      <c r="B130" s="21"/>
      <c r="C130" s="18"/>
      <c r="D130" s="18"/>
      <c r="E130" s="18"/>
      <c r="F130" s="18"/>
      <c r="G130" s="18"/>
      <c r="H130" s="18"/>
      <c r="I130" s="18"/>
      <c r="J130" s="18"/>
      <c r="K130" s="18"/>
      <c r="M130" s="33" t="str">
        <f t="shared" si="1"/>
        <v/>
      </c>
    </row>
    <row r="131" spans="1:13">
      <c r="A131" s="21"/>
      <c r="B131" s="21"/>
      <c r="C131" s="18"/>
      <c r="D131" s="18"/>
      <c r="E131" s="18"/>
      <c r="F131" s="18"/>
      <c r="G131" s="18"/>
      <c r="H131" s="18"/>
      <c r="I131" s="18"/>
      <c r="J131" s="18"/>
      <c r="K131" s="18"/>
      <c r="M131" s="33" t="str">
        <f t="shared" si="1"/>
        <v/>
      </c>
    </row>
    <row r="132" spans="1:13">
      <c r="A132" s="21"/>
      <c r="B132" s="21"/>
      <c r="C132" s="18"/>
      <c r="D132" s="18"/>
      <c r="E132" s="18"/>
      <c r="F132" s="18"/>
      <c r="G132" s="18"/>
      <c r="H132" s="18"/>
      <c r="I132" s="18"/>
      <c r="J132" s="18"/>
      <c r="K132" s="18"/>
      <c r="M132" s="33" t="str">
        <f t="shared" si="1"/>
        <v/>
      </c>
    </row>
    <row r="133" spans="1:13">
      <c r="A133" s="21"/>
      <c r="B133" s="21"/>
      <c r="C133" s="18"/>
      <c r="D133" s="18"/>
      <c r="E133" s="18"/>
      <c r="F133" s="18"/>
      <c r="G133" s="18"/>
      <c r="H133" s="18"/>
      <c r="I133" s="18"/>
      <c r="J133" s="18"/>
      <c r="K133" s="18"/>
      <c r="M133" s="33" t="str">
        <f t="shared" si="1"/>
        <v/>
      </c>
    </row>
    <row r="134" spans="1:13">
      <c r="A134" s="21"/>
      <c r="B134" s="21"/>
      <c r="C134" s="18"/>
      <c r="D134" s="18"/>
      <c r="E134" s="18"/>
      <c r="F134" s="18"/>
      <c r="G134" s="18"/>
      <c r="H134" s="18"/>
      <c r="I134" s="18"/>
      <c r="J134" s="18"/>
      <c r="K134" s="18"/>
      <c r="M134" s="33" t="str">
        <f t="shared" si="1"/>
        <v/>
      </c>
    </row>
    <row r="135" spans="1:13">
      <c r="A135" s="21"/>
      <c r="B135" s="21"/>
      <c r="C135" s="18"/>
      <c r="D135" s="18"/>
      <c r="E135" s="18"/>
      <c r="F135" s="18"/>
      <c r="G135" s="18"/>
      <c r="H135" s="18"/>
      <c r="I135" s="18"/>
      <c r="J135" s="18"/>
      <c r="K135" s="18"/>
      <c r="M135" s="33" t="str">
        <f t="shared" si="1"/>
        <v/>
      </c>
    </row>
    <row r="136" spans="1:13">
      <c r="A136" s="21"/>
      <c r="B136" s="21"/>
      <c r="C136" s="18"/>
      <c r="D136" s="18"/>
      <c r="E136" s="18"/>
      <c r="F136" s="18"/>
      <c r="G136" s="18"/>
      <c r="H136" s="18"/>
      <c r="I136" s="18"/>
      <c r="J136" s="18"/>
      <c r="K136" s="18"/>
      <c r="M136" s="33" t="str">
        <f t="shared" si="1"/>
        <v/>
      </c>
    </row>
    <row r="137" spans="1:13">
      <c r="A137" s="21"/>
      <c r="B137" s="21"/>
      <c r="C137" s="18"/>
      <c r="D137" s="18"/>
      <c r="E137" s="18"/>
      <c r="F137" s="18"/>
      <c r="G137" s="18"/>
      <c r="H137" s="18"/>
      <c r="I137" s="18"/>
      <c r="J137" s="18"/>
      <c r="K137" s="18"/>
      <c r="M137" s="33"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1"/>
      <c r="B138" s="21"/>
      <c r="C138" s="18"/>
      <c r="D138" s="18"/>
      <c r="E138" s="18"/>
      <c r="F138" s="18"/>
      <c r="G138" s="18"/>
      <c r="H138" s="18"/>
      <c r="I138" s="18"/>
      <c r="J138" s="18"/>
      <c r="K138" s="18"/>
      <c r="M138" s="33" t="str">
        <f t="shared" si="2"/>
        <v/>
      </c>
    </row>
    <row r="139" spans="1:13">
      <c r="A139" s="21"/>
      <c r="B139" s="21"/>
      <c r="C139" s="18"/>
      <c r="D139" s="18"/>
      <c r="E139" s="18"/>
      <c r="F139" s="18"/>
      <c r="G139" s="18"/>
      <c r="H139" s="18"/>
      <c r="I139" s="18"/>
      <c r="J139" s="18"/>
      <c r="K139" s="18"/>
      <c r="M139" s="33" t="str">
        <f t="shared" si="2"/>
        <v/>
      </c>
    </row>
    <row r="140" spans="1:13">
      <c r="A140" s="21"/>
      <c r="B140" s="21"/>
      <c r="C140" s="18"/>
      <c r="D140" s="18"/>
      <c r="E140" s="18"/>
      <c r="F140" s="18"/>
      <c r="G140" s="18"/>
      <c r="H140" s="18"/>
      <c r="I140" s="18"/>
      <c r="J140" s="18"/>
      <c r="K140" s="18"/>
      <c r="M140" s="33" t="str">
        <f t="shared" si="2"/>
        <v/>
      </c>
    </row>
    <row r="141" spans="1:13">
      <c r="A141" s="21"/>
      <c r="B141" s="21"/>
      <c r="C141" s="18"/>
      <c r="D141" s="18"/>
      <c r="E141" s="18"/>
      <c r="F141" s="18"/>
      <c r="G141" s="18"/>
      <c r="H141" s="18"/>
      <c r="I141" s="18"/>
      <c r="J141" s="18"/>
      <c r="K141" s="18"/>
      <c r="M141" s="33" t="str">
        <f t="shared" si="2"/>
        <v/>
      </c>
    </row>
    <row r="142" spans="1:13">
      <c r="A142" s="21"/>
      <c r="B142" s="21"/>
      <c r="C142" s="18"/>
      <c r="D142" s="18"/>
      <c r="E142" s="18"/>
      <c r="F142" s="18"/>
      <c r="G142" s="18"/>
      <c r="H142" s="18"/>
      <c r="I142" s="18"/>
      <c r="J142" s="18"/>
      <c r="K142" s="18"/>
      <c r="M142" s="33" t="str">
        <f t="shared" si="2"/>
        <v/>
      </c>
    </row>
    <row r="143" spans="1:13">
      <c r="A143" s="21"/>
      <c r="B143" s="21"/>
      <c r="C143" s="18"/>
      <c r="D143" s="18"/>
      <c r="E143" s="18"/>
      <c r="F143" s="18"/>
      <c r="G143" s="18"/>
      <c r="H143" s="18"/>
      <c r="I143" s="18"/>
      <c r="J143" s="18"/>
      <c r="K143" s="18"/>
      <c r="M143" s="33" t="str">
        <f t="shared" si="2"/>
        <v/>
      </c>
    </row>
    <row r="144" spans="1:13">
      <c r="A144" s="21"/>
      <c r="B144" s="21"/>
      <c r="C144" s="18"/>
      <c r="D144" s="18"/>
      <c r="E144" s="18"/>
      <c r="F144" s="18"/>
      <c r="G144" s="18"/>
      <c r="H144" s="18"/>
      <c r="I144" s="18"/>
      <c r="J144" s="18"/>
      <c r="K144" s="18"/>
      <c r="M144" s="33" t="str">
        <f t="shared" si="2"/>
        <v/>
      </c>
    </row>
    <row r="145" spans="1:13">
      <c r="A145" s="21"/>
      <c r="B145" s="21"/>
      <c r="C145" s="18"/>
      <c r="D145" s="18"/>
      <c r="E145" s="18"/>
      <c r="F145" s="18"/>
      <c r="G145" s="18"/>
      <c r="H145" s="18"/>
      <c r="I145" s="18"/>
      <c r="J145" s="18"/>
      <c r="K145" s="18"/>
      <c r="M145" s="33" t="str">
        <f t="shared" si="2"/>
        <v/>
      </c>
    </row>
    <row r="146" spans="1:13">
      <c r="A146" s="21"/>
      <c r="B146" s="21"/>
      <c r="C146" s="18"/>
      <c r="D146" s="18"/>
      <c r="E146" s="18"/>
      <c r="F146" s="18"/>
      <c r="G146" s="18"/>
      <c r="H146" s="18"/>
      <c r="I146" s="18"/>
      <c r="J146" s="18"/>
      <c r="K146" s="18"/>
      <c r="M146" s="33" t="str">
        <f t="shared" si="2"/>
        <v/>
      </c>
    </row>
    <row r="147" spans="1:13">
      <c r="A147" s="21"/>
      <c r="B147" s="21"/>
      <c r="C147" s="18"/>
      <c r="D147" s="18"/>
      <c r="E147" s="18"/>
      <c r="F147" s="18"/>
      <c r="G147" s="18"/>
      <c r="H147" s="18"/>
      <c r="I147" s="18"/>
      <c r="J147" s="18"/>
      <c r="K147" s="18"/>
      <c r="M147" s="33" t="str">
        <f t="shared" si="2"/>
        <v/>
      </c>
    </row>
    <row r="148" spans="1:13">
      <c r="A148" s="21"/>
      <c r="B148" s="21"/>
      <c r="C148" s="18"/>
      <c r="D148" s="18"/>
      <c r="E148" s="18"/>
      <c r="F148" s="18"/>
      <c r="G148" s="18"/>
      <c r="H148" s="18"/>
      <c r="I148" s="18"/>
      <c r="J148" s="18"/>
      <c r="K148" s="18"/>
      <c r="M148" s="33" t="str">
        <f t="shared" si="2"/>
        <v/>
      </c>
    </row>
    <row r="149" spans="1:13">
      <c r="A149" s="21"/>
      <c r="B149" s="21"/>
      <c r="C149" s="18"/>
      <c r="D149" s="18"/>
      <c r="E149" s="18"/>
      <c r="F149" s="18"/>
      <c r="G149" s="18"/>
      <c r="H149" s="18"/>
      <c r="I149" s="18"/>
      <c r="J149" s="18"/>
      <c r="K149" s="18"/>
      <c r="M149" s="33" t="str">
        <f t="shared" si="2"/>
        <v/>
      </c>
    </row>
    <row r="150" spans="1:13">
      <c r="A150" s="21"/>
      <c r="B150" s="21"/>
      <c r="C150" s="18"/>
      <c r="D150" s="18"/>
      <c r="E150" s="18"/>
      <c r="F150" s="18"/>
      <c r="G150" s="18"/>
      <c r="H150" s="18"/>
      <c r="I150" s="18"/>
      <c r="J150" s="18"/>
      <c r="K150" s="18"/>
      <c r="M150" s="33" t="str">
        <f t="shared" si="2"/>
        <v/>
      </c>
    </row>
    <row r="151" spans="1:13">
      <c r="A151" s="21"/>
      <c r="B151" s="21"/>
      <c r="C151" s="18"/>
      <c r="D151" s="18"/>
      <c r="E151" s="18"/>
      <c r="F151" s="18"/>
      <c r="G151" s="18"/>
      <c r="H151" s="18"/>
      <c r="I151" s="18"/>
      <c r="J151" s="18"/>
      <c r="K151" s="18"/>
      <c r="M151" s="33" t="str">
        <f t="shared" si="2"/>
        <v/>
      </c>
    </row>
    <row r="152" spans="1:13">
      <c r="A152" s="21"/>
      <c r="B152" s="21"/>
      <c r="C152" s="18"/>
      <c r="D152" s="18"/>
      <c r="E152" s="18"/>
      <c r="F152" s="18"/>
      <c r="G152" s="18"/>
      <c r="H152" s="18"/>
      <c r="I152" s="18"/>
      <c r="J152" s="18"/>
      <c r="K152" s="18"/>
      <c r="M152" s="33" t="str">
        <f t="shared" si="2"/>
        <v/>
      </c>
    </row>
    <row r="153" spans="1:13">
      <c r="A153" s="21"/>
      <c r="B153" s="21"/>
      <c r="C153" s="18"/>
      <c r="D153" s="18"/>
      <c r="E153" s="18"/>
      <c r="F153" s="18"/>
      <c r="G153" s="18"/>
      <c r="H153" s="18"/>
      <c r="I153" s="18"/>
      <c r="J153" s="18"/>
      <c r="K153" s="18"/>
      <c r="M153" s="33" t="str">
        <f t="shared" si="2"/>
        <v/>
      </c>
    </row>
    <row r="154" spans="1:13">
      <c r="A154" s="21"/>
      <c r="B154" s="21"/>
      <c r="C154" s="18"/>
      <c r="D154" s="18"/>
      <c r="E154" s="18"/>
      <c r="F154" s="18"/>
      <c r="G154" s="18"/>
      <c r="H154" s="18"/>
      <c r="I154" s="18"/>
      <c r="J154" s="18"/>
      <c r="K154" s="18"/>
      <c r="M154" s="33" t="str">
        <f t="shared" si="2"/>
        <v/>
      </c>
    </row>
    <row r="155" spans="1:13">
      <c r="A155" s="21"/>
      <c r="B155" s="21"/>
      <c r="C155" s="18"/>
      <c r="D155" s="18"/>
      <c r="E155" s="18"/>
      <c r="F155" s="18"/>
      <c r="G155" s="18"/>
      <c r="H155" s="18"/>
      <c r="I155" s="18"/>
      <c r="J155" s="18"/>
      <c r="K155" s="18"/>
      <c r="M155" s="33" t="str">
        <f t="shared" si="2"/>
        <v/>
      </c>
    </row>
    <row r="156" spans="1:13">
      <c r="A156" s="21"/>
      <c r="B156" s="21"/>
      <c r="C156" s="18"/>
      <c r="D156" s="18"/>
      <c r="E156" s="18"/>
      <c r="F156" s="18"/>
      <c r="G156" s="18"/>
      <c r="H156" s="18"/>
      <c r="I156" s="18"/>
      <c r="J156" s="18"/>
      <c r="K156" s="18"/>
      <c r="M156" s="33" t="str">
        <f t="shared" si="2"/>
        <v/>
      </c>
    </row>
    <row r="157" spans="1:13">
      <c r="A157" s="21"/>
      <c r="B157" s="21"/>
      <c r="C157" s="18"/>
      <c r="D157" s="18"/>
      <c r="E157" s="18"/>
      <c r="F157" s="18"/>
      <c r="G157" s="18"/>
      <c r="H157" s="18"/>
      <c r="I157" s="18"/>
      <c r="J157" s="18"/>
      <c r="K157" s="18"/>
      <c r="M157" s="33" t="str">
        <f t="shared" si="2"/>
        <v/>
      </c>
    </row>
    <row r="158" spans="1:13">
      <c r="A158" s="21"/>
      <c r="B158" s="21"/>
      <c r="C158" s="18"/>
      <c r="D158" s="18"/>
      <c r="E158" s="18"/>
      <c r="F158" s="18"/>
      <c r="G158" s="18"/>
      <c r="H158" s="18"/>
      <c r="I158" s="18"/>
      <c r="J158" s="18"/>
      <c r="K158" s="18"/>
      <c r="M158" s="33" t="str">
        <f t="shared" si="2"/>
        <v/>
      </c>
    </row>
    <row r="159" spans="1:13">
      <c r="A159" s="21"/>
      <c r="B159" s="21"/>
      <c r="C159" s="18"/>
      <c r="D159" s="18"/>
      <c r="E159" s="18"/>
      <c r="F159" s="18"/>
      <c r="G159" s="18"/>
      <c r="H159" s="18"/>
      <c r="I159" s="18"/>
      <c r="J159" s="18"/>
      <c r="K159" s="18"/>
      <c r="M159" s="33" t="str">
        <f t="shared" si="2"/>
        <v/>
      </c>
    </row>
    <row r="160" spans="1:13">
      <c r="A160" s="21"/>
      <c r="B160" s="21"/>
      <c r="C160" s="18"/>
      <c r="D160" s="18"/>
      <c r="E160" s="18"/>
      <c r="F160" s="18"/>
      <c r="G160" s="18"/>
      <c r="H160" s="18"/>
      <c r="I160" s="18"/>
      <c r="J160" s="18"/>
      <c r="K160" s="18"/>
      <c r="M160" s="33" t="str">
        <f t="shared" si="2"/>
        <v/>
      </c>
    </row>
    <row r="161" spans="1:13">
      <c r="A161" s="21"/>
      <c r="B161" s="21"/>
      <c r="C161" s="18"/>
      <c r="D161" s="18"/>
      <c r="E161" s="18"/>
      <c r="F161" s="18"/>
      <c r="G161" s="18"/>
      <c r="H161" s="18"/>
      <c r="I161" s="18"/>
      <c r="J161" s="18"/>
      <c r="K161" s="18"/>
      <c r="M161" s="33" t="str">
        <f t="shared" si="2"/>
        <v/>
      </c>
    </row>
    <row r="162" spans="1:13">
      <c r="A162" s="21"/>
      <c r="B162" s="21"/>
      <c r="C162" s="18"/>
      <c r="D162" s="18"/>
      <c r="E162" s="18"/>
      <c r="F162" s="18"/>
      <c r="G162" s="18"/>
      <c r="H162" s="18"/>
      <c r="I162" s="18"/>
      <c r="J162" s="18"/>
      <c r="K162" s="18"/>
      <c r="M162" s="33" t="str">
        <f t="shared" si="2"/>
        <v/>
      </c>
    </row>
    <row r="163" spans="1:13">
      <c r="A163" s="21"/>
      <c r="B163" s="21"/>
      <c r="C163" s="18"/>
      <c r="D163" s="18"/>
      <c r="E163" s="18"/>
      <c r="F163" s="18"/>
      <c r="G163" s="18"/>
      <c r="H163" s="18"/>
      <c r="I163" s="18"/>
      <c r="J163" s="18"/>
      <c r="K163" s="18"/>
      <c r="M163" s="33" t="str">
        <f t="shared" si="2"/>
        <v/>
      </c>
    </row>
    <row r="164" spans="1:13">
      <c r="A164" s="21"/>
      <c r="B164" s="21"/>
      <c r="C164" s="18"/>
      <c r="D164" s="18"/>
      <c r="E164" s="18"/>
      <c r="F164" s="18"/>
      <c r="G164" s="18"/>
      <c r="H164" s="18"/>
      <c r="I164" s="18"/>
      <c r="J164" s="18"/>
      <c r="K164" s="18"/>
      <c r="M164" s="33" t="str">
        <f t="shared" si="2"/>
        <v/>
      </c>
    </row>
    <row r="165" spans="1:13">
      <c r="A165" s="21"/>
      <c r="B165" s="21"/>
      <c r="C165" s="18"/>
      <c r="D165" s="18"/>
      <c r="E165" s="18"/>
      <c r="F165" s="18"/>
      <c r="G165" s="18"/>
      <c r="H165" s="18"/>
      <c r="I165" s="18"/>
      <c r="J165" s="18"/>
      <c r="K165" s="18"/>
      <c r="M165" s="33" t="str">
        <f t="shared" si="2"/>
        <v/>
      </c>
    </row>
    <row r="166" spans="1:13">
      <c r="A166" s="21"/>
      <c r="B166" s="21"/>
      <c r="C166" s="18"/>
      <c r="D166" s="18"/>
      <c r="E166" s="18"/>
      <c r="F166" s="18"/>
      <c r="G166" s="18"/>
      <c r="H166" s="18"/>
      <c r="I166" s="18"/>
      <c r="J166" s="18"/>
      <c r="K166" s="18"/>
      <c r="M166" s="33" t="str">
        <f t="shared" si="2"/>
        <v/>
      </c>
    </row>
    <row r="167" spans="1:13">
      <c r="A167" s="21"/>
      <c r="B167" s="21"/>
      <c r="C167" s="18"/>
      <c r="D167" s="18"/>
      <c r="E167" s="18"/>
      <c r="F167" s="18"/>
      <c r="G167" s="18"/>
      <c r="H167" s="18"/>
      <c r="I167" s="18"/>
      <c r="J167" s="18"/>
      <c r="K167" s="18"/>
      <c r="M167" s="33" t="str">
        <f t="shared" si="2"/>
        <v/>
      </c>
    </row>
    <row r="168" spans="1:13">
      <c r="A168" s="21"/>
      <c r="B168" s="21"/>
      <c r="C168" s="18"/>
      <c r="D168" s="18"/>
      <c r="E168" s="18"/>
      <c r="F168" s="18"/>
      <c r="G168" s="18"/>
      <c r="H168" s="18"/>
      <c r="I168" s="18"/>
      <c r="J168" s="18"/>
      <c r="K168" s="18"/>
      <c r="M168" s="33" t="str">
        <f t="shared" si="2"/>
        <v/>
      </c>
    </row>
    <row r="169" spans="1:13">
      <c r="A169" s="21"/>
      <c r="B169" s="21"/>
      <c r="C169" s="18"/>
      <c r="D169" s="18"/>
      <c r="E169" s="18"/>
      <c r="F169" s="18"/>
      <c r="G169" s="18"/>
      <c r="H169" s="18"/>
      <c r="I169" s="18"/>
      <c r="J169" s="18"/>
      <c r="K169" s="18"/>
      <c r="M169" s="33" t="str">
        <f t="shared" si="2"/>
        <v/>
      </c>
    </row>
    <row r="170" spans="1:13">
      <c r="A170" s="21"/>
      <c r="B170" s="21"/>
      <c r="C170" s="18"/>
      <c r="D170" s="18"/>
      <c r="E170" s="18"/>
      <c r="F170" s="18"/>
      <c r="G170" s="18"/>
      <c r="H170" s="18"/>
      <c r="I170" s="18"/>
      <c r="J170" s="18"/>
      <c r="K170" s="18"/>
      <c r="M170" s="33" t="str">
        <f t="shared" si="2"/>
        <v/>
      </c>
    </row>
    <row r="171" spans="1:13">
      <c r="A171" s="21"/>
      <c r="B171" s="21"/>
      <c r="C171" s="18"/>
      <c r="D171" s="18"/>
      <c r="E171" s="18"/>
      <c r="F171" s="18"/>
      <c r="G171" s="18"/>
      <c r="H171" s="18"/>
      <c r="I171" s="18"/>
      <c r="J171" s="18"/>
      <c r="K171" s="18"/>
      <c r="M171" s="33" t="str">
        <f t="shared" si="2"/>
        <v/>
      </c>
    </row>
    <row r="172" spans="1:13">
      <c r="A172" s="21"/>
      <c r="B172" s="21"/>
      <c r="C172" s="18"/>
      <c r="D172" s="18"/>
      <c r="E172" s="18"/>
      <c r="F172" s="18"/>
      <c r="G172" s="18"/>
      <c r="H172" s="18"/>
      <c r="I172" s="18"/>
      <c r="J172" s="18"/>
      <c r="K172" s="18"/>
      <c r="M172" s="33" t="str">
        <f t="shared" si="2"/>
        <v/>
      </c>
    </row>
    <row r="173" spans="1:13">
      <c r="A173" s="21"/>
      <c r="B173" s="21"/>
      <c r="C173" s="18"/>
      <c r="D173" s="18"/>
      <c r="E173" s="18"/>
      <c r="F173" s="18"/>
      <c r="G173" s="18"/>
      <c r="H173" s="18"/>
      <c r="I173" s="18"/>
      <c r="J173" s="18"/>
      <c r="K173" s="18"/>
      <c r="M173" s="33" t="str">
        <f t="shared" si="2"/>
        <v/>
      </c>
    </row>
    <row r="174" spans="1:13">
      <c r="A174" s="21"/>
      <c r="B174" s="21"/>
      <c r="C174" s="18"/>
      <c r="D174" s="18"/>
      <c r="E174" s="18"/>
      <c r="F174" s="18"/>
      <c r="G174" s="18"/>
      <c r="H174" s="18"/>
      <c r="I174" s="18"/>
      <c r="J174" s="18"/>
      <c r="K174" s="18"/>
      <c r="M174" s="33" t="str">
        <f t="shared" si="2"/>
        <v/>
      </c>
    </row>
    <row r="175" spans="1:13">
      <c r="A175" s="21"/>
      <c r="B175" s="21"/>
      <c r="C175" s="18"/>
      <c r="D175" s="18"/>
      <c r="E175" s="18"/>
      <c r="F175" s="18"/>
      <c r="G175" s="18"/>
      <c r="H175" s="18"/>
      <c r="I175" s="18"/>
      <c r="J175" s="18"/>
      <c r="K175" s="18"/>
      <c r="M175" s="33" t="str">
        <f t="shared" si="2"/>
        <v/>
      </c>
    </row>
    <row r="176" spans="1:13">
      <c r="A176" s="21"/>
      <c r="B176" s="21"/>
      <c r="C176" s="18"/>
      <c r="D176" s="18"/>
      <c r="E176" s="18"/>
      <c r="F176" s="18"/>
      <c r="G176" s="18"/>
      <c r="H176" s="18"/>
      <c r="I176" s="18"/>
      <c r="J176" s="18"/>
      <c r="K176" s="18"/>
      <c r="M176" s="33" t="str">
        <f t="shared" si="2"/>
        <v/>
      </c>
    </row>
    <row r="177" spans="1:13">
      <c r="A177" s="21"/>
      <c r="B177" s="21"/>
      <c r="C177" s="18"/>
      <c r="D177" s="18"/>
      <c r="E177" s="18"/>
      <c r="F177" s="18"/>
      <c r="G177" s="18"/>
      <c r="H177" s="18"/>
      <c r="I177" s="18"/>
      <c r="J177" s="18"/>
      <c r="K177" s="18"/>
      <c r="M177" s="33" t="str">
        <f t="shared" si="2"/>
        <v/>
      </c>
    </row>
    <row r="178" spans="1:13">
      <c r="A178" s="21"/>
      <c r="B178" s="21"/>
      <c r="C178" s="18"/>
      <c r="D178" s="18"/>
      <c r="E178" s="18"/>
      <c r="F178" s="18"/>
      <c r="G178" s="18"/>
      <c r="H178" s="18"/>
      <c r="I178" s="18"/>
      <c r="J178" s="18"/>
      <c r="K178" s="18"/>
      <c r="M178" s="33" t="str">
        <f t="shared" si="2"/>
        <v/>
      </c>
    </row>
    <row r="179" spans="1:13">
      <c r="A179" s="21"/>
      <c r="B179" s="21"/>
      <c r="C179" s="18"/>
      <c r="D179" s="18"/>
      <c r="E179" s="18"/>
      <c r="F179" s="18"/>
      <c r="G179" s="18"/>
      <c r="H179" s="18"/>
      <c r="I179" s="18"/>
      <c r="J179" s="18"/>
      <c r="K179" s="18"/>
      <c r="M179" s="33" t="str">
        <f t="shared" si="2"/>
        <v/>
      </c>
    </row>
    <row r="180" spans="1:13">
      <c r="A180" s="21"/>
      <c r="B180" s="21"/>
      <c r="C180" s="18"/>
      <c r="D180" s="18"/>
      <c r="E180" s="18"/>
      <c r="F180" s="18"/>
      <c r="G180" s="18"/>
      <c r="H180" s="18"/>
      <c r="I180" s="18"/>
      <c r="J180" s="18"/>
      <c r="K180" s="18"/>
      <c r="M180" s="33" t="str">
        <f t="shared" si="2"/>
        <v/>
      </c>
    </row>
    <row r="181" spans="1:13">
      <c r="A181" s="21"/>
      <c r="B181" s="21"/>
      <c r="C181" s="18"/>
      <c r="D181" s="18"/>
      <c r="E181" s="18"/>
      <c r="F181" s="18"/>
      <c r="G181" s="18"/>
      <c r="H181" s="18"/>
      <c r="I181" s="18"/>
      <c r="J181" s="18"/>
      <c r="K181" s="18"/>
      <c r="M181" s="33" t="str">
        <f t="shared" si="2"/>
        <v/>
      </c>
    </row>
    <row r="182" spans="1:13">
      <c r="A182" s="21"/>
      <c r="B182" s="21"/>
      <c r="C182" s="18"/>
      <c r="D182" s="18"/>
      <c r="E182" s="18"/>
      <c r="F182" s="18"/>
      <c r="G182" s="18"/>
      <c r="H182" s="18"/>
      <c r="I182" s="18"/>
      <c r="J182" s="18"/>
      <c r="K182" s="18"/>
      <c r="M182" s="33" t="str">
        <f t="shared" si="2"/>
        <v/>
      </c>
    </row>
    <row r="183" spans="1:13">
      <c r="A183" s="21"/>
      <c r="B183" s="21"/>
      <c r="C183" s="18"/>
      <c r="D183" s="18"/>
      <c r="E183" s="18"/>
      <c r="F183" s="18"/>
      <c r="G183" s="18"/>
      <c r="H183" s="18"/>
      <c r="I183" s="18"/>
      <c r="J183" s="18"/>
      <c r="K183" s="18"/>
      <c r="M183" s="33" t="str">
        <f t="shared" si="2"/>
        <v/>
      </c>
    </row>
    <row r="184" spans="1:13">
      <c r="A184" s="21"/>
      <c r="B184" s="21"/>
      <c r="C184" s="18"/>
      <c r="D184" s="18"/>
      <c r="E184" s="18"/>
      <c r="F184" s="18"/>
      <c r="G184" s="18"/>
      <c r="H184" s="18"/>
      <c r="I184" s="18"/>
      <c r="J184" s="18"/>
      <c r="K184" s="18"/>
      <c r="M184" s="33" t="str">
        <f t="shared" si="2"/>
        <v/>
      </c>
    </row>
    <row r="185" spans="1:13">
      <c r="A185" s="21"/>
      <c r="B185" s="21"/>
      <c r="C185" s="18"/>
      <c r="D185" s="18"/>
      <c r="E185" s="18"/>
      <c r="F185" s="18"/>
      <c r="G185" s="18"/>
      <c r="H185" s="18"/>
      <c r="I185" s="18"/>
      <c r="J185" s="18"/>
      <c r="K185" s="18"/>
      <c r="M185" s="33" t="str">
        <f t="shared" si="2"/>
        <v/>
      </c>
    </row>
    <row r="186" spans="1:13">
      <c r="A186" s="21"/>
      <c r="B186" s="21"/>
      <c r="C186" s="18"/>
      <c r="D186" s="18"/>
      <c r="E186" s="18"/>
      <c r="F186" s="18"/>
      <c r="G186" s="18"/>
      <c r="H186" s="18"/>
      <c r="I186" s="18"/>
      <c r="J186" s="18"/>
      <c r="K186" s="18"/>
      <c r="M186" s="33" t="str">
        <f t="shared" si="2"/>
        <v/>
      </c>
    </row>
    <row r="187" spans="1:13">
      <c r="A187" s="21"/>
      <c r="B187" s="21"/>
      <c r="C187" s="18"/>
      <c r="D187" s="18"/>
      <c r="E187" s="18"/>
      <c r="F187" s="18"/>
      <c r="G187" s="18"/>
      <c r="H187" s="18"/>
      <c r="I187" s="18"/>
      <c r="J187" s="18"/>
      <c r="K187" s="18"/>
      <c r="M187" s="33" t="str">
        <f t="shared" si="2"/>
        <v/>
      </c>
    </row>
    <row r="188" spans="1:13">
      <c r="A188" s="21"/>
      <c r="B188" s="21"/>
      <c r="C188" s="18"/>
      <c r="D188" s="18"/>
      <c r="E188" s="18"/>
      <c r="F188" s="18"/>
      <c r="G188" s="18"/>
      <c r="H188" s="18"/>
      <c r="I188" s="18"/>
      <c r="J188" s="18"/>
      <c r="K188" s="18"/>
      <c r="M188" s="33" t="str">
        <f t="shared" si="2"/>
        <v/>
      </c>
    </row>
    <row r="189" spans="1:13">
      <c r="A189" s="21"/>
      <c r="B189" s="21"/>
      <c r="C189" s="18"/>
      <c r="D189" s="18"/>
      <c r="E189" s="18"/>
      <c r="F189" s="18"/>
      <c r="G189" s="18"/>
      <c r="H189" s="18"/>
      <c r="I189" s="18"/>
      <c r="J189" s="18"/>
      <c r="K189" s="18"/>
      <c r="M189" s="33" t="str">
        <f t="shared" si="2"/>
        <v/>
      </c>
    </row>
    <row r="190" spans="1:13">
      <c r="A190" s="21"/>
      <c r="B190" s="21"/>
      <c r="C190" s="18"/>
      <c r="D190" s="18"/>
      <c r="E190" s="18"/>
      <c r="F190" s="18"/>
      <c r="G190" s="18"/>
      <c r="H190" s="18"/>
      <c r="I190" s="18"/>
      <c r="J190" s="18"/>
      <c r="K190" s="18"/>
      <c r="M190" s="33" t="str">
        <f t="shared" si="2"/>
        <v/>
      </c>
    </row>
    <row r="191" spans="1:13">
      <c r="A191" s="21"/>
      <c r="B191" s="21"/>
      <c r="C191" s="18"/>
      <c r="D191" s="18"/>
      <c r="E191" s="18"/>
      <c r="F191" s="18"/>
      <c r="G191" s="18"/>
      <c r="H191" s="18"/>
      <c r="I191" s="18"/>
      <c r="J191" s="18"/>
      <c r="K191" s="18"/>
      <c r="M191" s="33" t="str">
        <f t="shared" si="2"/>
        <v/>
      </c>
    </row>
    <row r="192" spans="1:13">
      <c r="A192" s="21"/>
      <c r="B192" s="21"/>
      <c r="C192" s="18"/>
      <c r="D192" s="18"/>
      <c r="E192" s="18"/>
      <c r="F192" s="18"/>
      <c r="G192" s="18"/>
      <c r="H192" s="18"/>
      <c r="I192" s="18"/>
      <c r="J192" s="18"/>
      <c r="K192" s="18"/>
      <c r="M192" s="33" t="str">
        <f t="shared" si="2"/>
        <v/>
      </c>
    </row>
    <row r="193" spans="1:13">
      <c r="A193" s="21"/>
      <c r="B193" s="21"/>
      <c r="C193" s="18"/>
      <c r="D193" s="18"/>
      <c r="E193" s="18"/>
      <c r="F193" s="18"/>
      <c r="G193" s="18"/>
      <c r="H193" s="18"/>
      <c r="I193" s="18"/>
      <c r="J193" s="18"/>
      <c r="K193" s="18"/>
      <c r="M193" s="33" t="str">
        <f t="shared" si="2"/>
        <v/>
      </c>
    </row>
    <row r="194" spans="1:13">
      <c r="A194" s="21"/>
      <c r="B194" s="21"/>
      <c r="C194" s="18"/>
      <c r="D194" s="18"/>
      <c r="E194" s="18"/>
      <c r="F194" s="18"/>
      <c r="G194" s="18"/>
      <c r="H194" s="18"/>
      <c r="I194" s="18"/>
      <c r="J194" s="18"/>
      <c r="K194" s="18"/>
      <c r="M194" s="33" t="str">
        <f t="shared" si="2"/>
        <v/>
      </c>
    </row>
    <row r="195" spans="1:13">
      <c r="A195" s="21"/>
      <c r="B195" s="21"/>
      <c r="C195" s="18"/>
      <c r="D195" s="18"/>
      <c r="E195" s="18"/>
      <c r="F195" s="18"/>
      <c r="G195" s="18"/>
      <c r="H195" s="18"/>
      <c r="I195" s="18"/>
      <c r="J195" s="18"/>
      <c r="K195" s="18"/>
      <c r="M195" s="33" t="str">
        <f t="shared" si="2"/>
        <v/>
      </c>
    </row>
    <row r="196" spans="1:13">
      <c r="A196" s="21"/>
      <c r="B196" s="21"/>
      <c r="C196" s="18"/>
      <c r="D196" s="18"/>
      <c r="E196" s="18"/>
      <c r="F196" s="18"/>
      <c r="G196" s="18"/>
      <c r="H196" s="18"/>
      <c r="I196" s="18"/>
      <c r="J196" s="18"/>
      <c r="K196" s="18"/>
      <c r="M196" s="33" t="str">
        <f t="shared" si="2"/>
        <v/>
      </c>
    </row>
    <row r="197" spans="1:13">
      <c r="A197" s="21"/>
      <c r="B197" s="21"/>
      <c r="C197" s="18"/>
      <c r="D197" s="18"/>
      <c r="E197" s="18"/>
      <c r="F197" s="18"/>
      <c r="G197" s="18"/>
      <c r="H197" s="18"/>
      <c r="I197" s="18"/>
      <c r="J197" s="18"/>
      <c r="K197" s="18"/>
      <c r="M197" s="33" t="str">
        <f t="shared" si="2"/>
        <v/>
      </c>
    </row>
    <row r="198" spans="1:13">
      <c r="A198" s="21"/>
      <c r="B198" s="21"/>
      <c r="C198" s="18"/>
      <c r="D198" s="18"/>
      <c r="E198" s="18"/>
      <c r="F198" s="18"/>
      <c r="G198" s="18"/>
      <c r="H198" s="18"/>
      <c r="I198" s="18"/>
      <c r="J198" s="18"/>
      <c r="K198" s="18"/>
      <c r="M198" s="33" t="str">
        <f t="shared" si="2"/>
        <v/>
      </c>
    </row>
    <row r="199" spans="1:13">
      <c r="A199" s="21"/>
      <c r="B199" s="21"/>
      <c r="C199" s="18"/>
      <c r="D199" s="18"/>
      <c r="E199" s="18"/>
      <c r="F199" s="18"/>
      <c r="G199" s="18"/>
      <c r="H199" s="18"/>
      <c r="I199" s="18"/>
      <c r="J199" s="18"/>
      <c r="K199" s="18"/>
      <c r="M199" s="33" t="str">
        <f t="shared" si="2"/>
        <v/>
      </c>
    </row>
    <row r="200" spans="1:13">
      <c r="A200" s="21"/>
      <c r="B200" s="21"/>
      <c r="C200" s="18"/>
      <c r="D200" s="18"/>
      <c r="E200" s="18"/>
      <c r="F200" s="18"/>
      <c r="G200" s="18"/>
      <c r="H200" s="18"/>
      <c r="I200" s="18"/>
      <c r="J200" s="18"/>
      <c r="K200" s="18"/>
      <c r="M200" s="33" t="str">
        <f t="shared" si="2"/>
        <v/>
      </c>
    </row>
    <row r="201" spans="1:13">
      <c r="A201" s="21"/>
      <c r="B201" s="21"/>
      <c r="C201" s="18"/>
      <c r="D201" s="18"/>
      <c r="E201" s="18"/>
      <c r="F201" s="18"/>
      <c r="G201" s="18"/>
      <c r="H201" s="18"/>
      <c r="I201" s="18"/>
      <c r="J201" s="18"/>
      <c r="K201" s="18"/>
      <c r="M201" s="33"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1"/>
      <c r="B202" s="21"/>
      <c r="C202" s="18"/>
      <c r="D202" s="18"/>
      <c r="E202" s="18"/>
      <c r="F202" s="18"/>
      <c r="G202" s="18"/>
      <c r="H202" s="18"/>
      <c r="I202" s="18"/>
      <c r="J202" s="18"/>
      <c r="K202" s="18"/>
      <c r="M202" s="33" t="str">
        <f t="shared" si="3"/>
        <v/>
      </c>
    </row>
    <row r="203" spans="1:13">
      <c r="A203" s="21"/>
      <c r="B203" s="21"/>
      <c r="C203" s="18"/>
      <c r="D203" s="18"/>
      <c r="E203" s="18"/>
      <c r="F203" s="18"/>
      <c r="G203" s="18"/>
      <c r="H203" s="18"/>
      <c r="I203" s="18"/>
      <c r="J203" s="18"/>
      <c r="K203" s="18"/>
      <c r="M203" s="33" t="str">
        <f t="shared" si="3"/>
        <v/>
      </c>
    </row>
    <row r="204" spans="1:13">
      <c r="A204" s="21"/>
      <c r="B204" s="21"/>
      <c r="C204" s="18"/>
      <c r="D204" s="18"/>
      <c r="E204" s="18"/>
      <c r="F204" s="18"/>
      <c r="G204" s="18"/>
      <c r="H204" s="18"/>
      <c r="I204" s="18"/>
      <c r="J204" s="18"/>
      <c r="K204" s="18"/>
      <c r="M204" s="33" t="str">
        <f t="shared" si="3"/>
        <v/>
      </c>
    </row>
    <row r="205" spans="1:13">
      <c r="A205" s="21"/>
      <c r="B205" s="21"/>
      <c r="C205" s="18"/>
      <c r="D205" s="18"/>
      <c r="E205" s="18"/>
      <c r="F205" s="18"/>
      <c r="G205" s="18"/>
      <c r="H205" s="18"/>
      <c r="I205" s="18"/>
      <c r="J205" s="18"/>
      <c r="K205" s="18"/>
      <c r="M205" s="33" t="str">
        <f t="shared" si="3"/>
        <v/>
      </c>
    </row>
    <row r="206" spans="1:13">
      <c r="A206" s="21"/>
      <c r="B206" s="21"/>
      <c r="C206" s="18"/>
      <c r="D206" s="18"/>
      <c r="E206" s="18"/>
      <c r="F206" s="18"/>
      <c r="G206" s="18"/>
      <c r="H206" s="18"/>
      <c r="I206" s="18"/>
      <c r="J206" s="18"/>
      <c r="K206" s="18"/>
      <c r="M206" s="33" t="str">
        <f t="shared" si="3"/>
        <v/>
      </c>
    </row>
    <row r="207" spans="1:13">
      <c r="A207" s="21"/>
      <c r="B207" s="21"/>
      <c r="C207" s="18"/>
      <c r="D207" s="18"/>
      <c r="E207" s="18"/>
      <c r="F207" s="18"/>
      <c r="G207" s="18"/>
      <c r="H207" s="18"/>
      <c r="I207" s="18"/>
      <c r="J207" s="18"/>
      <c r="K207" s="18"/>
      <c r="M207" s="33" t="str">
        <f t="shared" si="3"/>
        <v/>
      </c>
    </row>
    <row r="208" spans="1:13">
      <c r="A208" s="21"/>
      <c r="B208" s="21"/>
      <c r="C208" s="18"/>
      <c r="D208" s="18"/>
      <c r="E208" s="18"/>
      <c r="F208" s="18"/>
      <c r="G208" s="18"/>
      <c r="H208" s="18"/>
      <c r="I208" s="18"/>
      <c r="J208" s="18"/>
      <c r="K208" s="18"/>
      <c r="M208" s="33" t="str">
        <f t="shared" si="3"/>
        <v/>
      </c>
    </row>
    <row r="209" spans="1:13">
      <c r="A209" s="21"/>
      <c r="B209" s="21"/>
      <c r="C209" s="18"/>
      <c r="D209" s="18"/>
      <c r="E209" s="18"/>
      <c r="F209" s="18"/>
      <c r="G209" s="18"/>
      <c r="H209" s="18"/>
      <c r="I209" s="18"/>
      <c r="J209" s="18"/>
      <c r="K209" s="18"/>
      <c r="M209" s="33" t="str">
        <f t="shared" si="3"/>
        <v/>
      </c>
    </row>
    <row r="210" spans="1:13">
      <c r="A210" s="21"/>
      <c r="B210" s="21"/>
      <c r="C210" s="18"/>
      <c r="D210" s="18"/>
      <c r="E210" s="18"/>
      <c r="F210" s="18"/>
      <c r="G210" s="18"/>
      <c r="H210" s="18"/>
      <c r="I210" s="18"/>
      <c r="J210" s="18"/>
      <c r="K210" s="18"/>
      <c r="M210" s="33" t="str">
        <f t="shared" si="3"/>
        <v/>
      </c>
    </row>
    <row r="211" spans="1:13">
      <c r="A211" s="21"/>
      <c r="B211" s="21"/>
      <c r="C211" s="18"/>
      <c r="D211" s="18"/>
      <c r="E211" s="18"/>
      <c r="F211" s="18"/>
      <c r="G211" s="18"/>
      <c r="H211" s="18"/>
      <c r="I211" s="18"/>
      <c r="J211" s="18"/>
      <c r="K211" s="18"/>
      <c r="M211" s="33" t="str">
        <f t="shared" si="3"/>
        <v/>
      </c>
    </row>
    <row r="212" spans="1:13">
      <c r="A212" s="21"/>
      <c r="B212" s="21"/>
      <c r="C212" s="18"/>
      <c r="D212" s="18"/>
      <c r="E212" s="18"/>
      <c r="F212" s="18"/>
      <c r="G212" s="18"/>
      <c r="H212" s="18"/>
      <c r="I212" s="18"/>
      <c r="J212" s="18"/>
      <c r="K212" s="18"/>
      <c r="M212" s="33" t="str">
        <f t="shared" si="3"/>
        <v/>
      </c>
    </row>
    <row r="213" spans="1:13">
      <c r="A213" s="21"/>
      <c r="B213" s="21"/>
      <c r="C213" s="18"/>
      <c r="D213" s="18"/>
      <c r="E213" s="18"/>
      <c r="F213" s="18"/>
      <c r="G213" s="18"/>
      <c r="H213" s="18"/>
      <c r="I213" s="18"/>
      <c r="J213" s="18"/>
      <c r="K213" s="18"/>
      <c r="M213" s="33" t="str">
        <f t="shared" si="3"/>
        <v/>
      </c>
    </row>
    <row r="214" spans="1:13">
      <c r="A214" s="21"/>
      <c r="B214" s="21"/>
      <c r="C214" s="18"/>
      <c r="D214" s="18"/>
      <c r="E214" s="18"/>
      <c r="F214" s="18"/>
      <c r="G214" s="18"/>
      <c r="H214" s="18"/>
      <c r="I214" s="18"/>
      <c r="J214" s="18"/>
      <c r="K214" s="18"/>
      <c r="M214" s="33" t="str">
        <f t="shared" si="3"/>
        <v/>
      </c>
    </row>
    <row r="215" spans="1:13">
      <c r="A215" s="21"/>
      <c r="B215" s="21"/>
      <c r="C215" s="18"/>
      <c r="D215" s="18"/>
      <c r="E215" s="18"/>
      <c r="F215" s="18"/>
      <c r="G215" s="18"/>
      <c r="H215" s="18"/>
      <c r="I215" s="18"/>
      <c r="J215" s="18"/>
      <c r="K215" s="18"/>
      <c r="M215" s="33" t="str">
        <f t="shared" si="3"/>
        <v/>
      </c>
    </row>
    <row r="216" spans="1:13">
      <c r="A216" s="21"/>
      <c r="B216" s="21"/>
      <c r="C216" s="18"/>
      <c r="D216" s="18"/>
      <c r="E216" s="18"/>
      <c r="F216" s="18"/>
      <c r="G216" s="18"/>
      <c r="H216" s="18"/>
      <c r="I216" s="18"/>
      <c r="J216" s="18"/>
      <c r="K216" s="18"/>
      <c r="M216" s="33" t="str">
        <f t="shared" si="3"/>
        <v/>
      </c>
    </row>
    <row r="217" spans="1:13">
      <c r="A217" s="21"/>
      <c r="B217" s="21"/>
      <c r="C217" s="18"/>
      <c r="D217" s="18"/>
      <c r="E217" s="18"/>
      <c r="F217" s="18"/>
      <c r="G217" s="18"/>
      <c r="H217" s="18"/>
      <c r="I217" s="18"/>
      <c r="J217" s="18"/>
      <c r="K217" s="18"/>
      <c r="M217" s="33" t="str">
        <f t="shared" si="3"/>
        <v/>
      </c>
    </row>
    <row r="218" spans="1:13">
      <c r="A218" s="21"/>
      <c r="B218" s="21"/>
      <c r="C218" s="18"/>
      <c r="D218" s="18"/>
      <c r="E218" s="18"/>
      <c r="F218" s="18"/>
      <c r="G218" s="18"/>
      <c r="H218" s="18"/>
      <c r="I218" s="18"/>
      <c r="J218" s="18"/>
      <c r="K218" s="18"/>
      <c r="M218" s="33" t="str">
        <f t="shared" si="3"/>
        <v/>
      </c>
    </row>
    <row r="219" spans="1:13">
      <c r="A219" s="21"/>
      <c r="B219" s="21"/>
      <c r="C219" s="18"/>
      <c r="D219" s="18"/>
      <c r="E219" s="18"/>
      <c r="F219" s="18"/>
      <c r="G219" s="18"/>
      <c r="H219" s="18"/>
      <c r="I219" s="18"/>
      <c r="J219" s="18"/>
      <c r="K219" s="18"/>
      <c r="M219" s="33" t="str">
        <f t="shared" si="3"/>
        <v/>
      </c>
    </row>
    <row r="220" spans="1:13">
      <c r="A220" s="21"/>
      <c r="B220" s="21"/>
      <c r="C220" s="18"/>
      <c r="D220" s="18"/>
      <c r="E220" s="18"/>
      <c r="F220" s="18"/>
      <c r="G220" s="18"/>
      <c r="H220" s="18"/>
      <c r="I220" s="18"/>
      <c r="J220" s="18"/>
      <c r="K220" s="18"/>
      <c r="M220" s="33" t="str">
        <f t="shared" si="3"/>
        <v/>
      </c>
    </row>
    <row r="221" spans="1:13">
      <c r="A221" s="21"/>
      <c r="B221" s="21"/>
      <c r="C221" s="18"/>
      <c r="D221" s="18"/>
      <c r="E221" s="18"/>
      <c r="F221" s="18"/>
      <c r="G221" s="18"/>
      <c r="H221" s="18"/>
      <c r="I221" s="18"/>
      <c r="J221" s="18"/>
      <c r="K221" s="18"/>
      <c r="M221" s="33" t="str">
        <f t="shared" si="3"/>
        <v/>
      </c>
    </row>
    <row r="222" spans="1:13">
      <c r="A222" s="21"/>
      <c r="B222" s="21"/>
      <c r="C222" s="18"/>
      <c r="D222" s="18"/>
      <c r="E222" s="18"/>
      <c r="F222" s="18"/>
      <c r="G222" s="18"/>
      <c r="H222" s="18"/>
      <c r="I222" s="18"/>
      <c r="J222" s="18"/>
      <c r="K222" s="18"/>
      <c r="M222" s="33" t="str">
        <f t="shared" si="3"/>
        <v/>
      </c>
    </row>
    <row r="223" spans="1:13">
      <c r="A223" s="21"/>
      <c r="B223" s="21"/>
      <c r="C223" s="18"/>
      <c r="D223" s="18"/>
      <c r="E223" s="18"/>
      <c r="F223" s="18"/>
      <c r="G223" s="18"/>
      <c r="H223" s="18"/>
      <c r="I223" s="18"/>
      <c r="J223" s="18"/>
      <c r="K223" s="18"/>
      <c r="M223" s="33" t="str">
        <f t="shared" si="3"/>
        <v/>
      </c>
    </row>
    <row r="224" spans="1:13">
      <c r="A224" s="21"/>
      <c r="B224" s="21"/>
      <c r="C224" s="18"/>
      <c r="D224" s="18"/>
      <c r="E224" s="18"/>
      <c r="F224" s="18"/>
      <c r="G224" s="18"/>
      <c r="H224" s="18"/>
      <c r="I224" s="18"/>
      <c r="J224" s="18"/>
      <c r="K224" s="18"/>
      <c r="M224" s="33" t="str">
        <f t="shared" si="3"/>
        <v/>
      </c>
    </row>
    <row r="225" spans="1:13">
      <c r="A225" s="21"/>
      <c r="B225" s="21"/>
      <c r="C225" s="18"/>
      <c r="D225" s="18"/>
      <c r="E225" s="18"/>
      <c r="F225" s="18"/>
      <c r="G225" s="18"/>
      <c r="H225" s="18"/>
      <c r="I225" s="18"/>
      <c r="J225" s="18"/>
      <c r="K225" s="18"/>
      <c r="M225" s="33" t="str">
        <f t="shared" si="3"/>
        <v/>
      </c>
    </row>
    <row r="226" spans="1:13">
      <c r="A226" s="21"/>
      <c r="B226" s="21"/>
      <c r="C226" s="18"/>
      <c r="D226" s="18"/>
      <c r="E226" s="18"/>
      <c r="F226" s="18"/>
      <c r="G226" s="18"/>
      <c r="H226" s="18"/>
      <c r="I226" s="18"/>
      <c r="J226" s="18"/>
      <c r="K226" s="18"/>
      <c r="M226" s="33" t="str">
        <f t="shared" si="3"/>
        <v/>
      </c>
    </row>
    <row r="227" spans="1:13">
      <c r="A227" s="21"/>
      <c r="B227" s="21"/>
      <c r="C227" s="18"/>
      <c r="D227" s="18"/>
      <c r="E227" s="18"/>
      <c r="F227" s="18"/>
      <c r="G227" s="18"/>
      <c r="H227" s="18"/>
      <c r="I227" s="18"/>
      <c r="J227" s="18"/>
      <c r="K227" s="18"/>
      <c r="M227" s="33" t="str">
        <f t="shared" si="3"/>
        <v/>
      </c>
    </row>
    <row r="228" spans="1:13">
      <c r="A228" s="21"/>
      <c r="B228" s="21"/>
      <c r="C228" s="18"/>
      <c r="D228" s="18"/>
      <c r="E228" s="18"/>
      <c r="F228" s="18"/>
      <c r="G228" s="18"/>
      <c r="H228" s="18"/>
      <c r="I228" s="18"/>
      <c r="J228" s="18"/>
      <c r="K228" s="18"/>
      <c r="M228" s="33" t="str">
        <f t="shared" si="3"/>
        <v/>
      </c>
    </row>
    <row r="229" spans="1:13">
      <c r="A229" s="21"/>
      <c r="B229" s="21"/>
      <c r="C229" s="18"/>
      <c r="D229" s="18"/>
      <c r="E229" s="18"/>
      <c r="F229" s="18"/>
      <c r="G229" s="18"/>
      <c r="H229" s="18"/>
      <c r="I229" s="18"/>
      <c r="J229" s="18"/>
      <c r="K229" s="18"/>
      <c r="M229" s="33" t="str">
        <f t="shared" si="3"/>
        <v/>
      </c>
    </row>
    <row r="230" spans="1:13">
      <c r="A230" s="21"/>
      <c r="B230" s="21"/>
      <c r="C230" s="18"/>
      <c r="D230" s="18"/>
      <c r="E230" s="18"/>
      <c r="F230" s="18"/>
      <c r="G230" s="18"/>
      <c r="H230" s="18"/>
      <c r="I230" s="18"/>
      <c r="J230" s="18"/>
      <c r="K230" s="18"/>
      <c r="M230" s="33" t="str">
        <f t="shared" si="3"/>
        <v/>
      </c>
    </row>
    <row r="231" spans="1:13">
      <c r="A231" s="21"/>
      <c r="B231" s="21"/>
      <c r="C231" s="18"/>
      <c r="D231" s="18"/>
      <c r="E231" s="18"/>
      <c r="F231" s="18"/>
      <c r="G231" s="18"/>
      <c r="H231" s="18"/>
      <c r="I231" s="18"/>
      <c r="J231" s="18"/>
      <c r="K231" s="18"/>
      <c r="M231" s="33" t="str">
        <f t="shared" si="3"/>
        <v/>
      </c>
    </row>
    <row r="232" spans="1:13">
      <c r="A232" s="21"/>
      <c r="B232" s="21"/>
      <c r="C232" s="18"/>
      <c r="D232" s="18"/>
      <c r="E232" s="18"/>
      <c r="F232" s="18"/>
      <c r="G232" s="18"/>
      <c r="H232" s="18"/>
      <c r="I232" s="18"/>
      <c r="J232" s="18"/>
      <c r="K232" s="18"/>
      <c r="M232" s="33" t="str">
        <f t="shared" si="3"/>
        <v/>
      </c>
    </row>
    <row r="233" spans="1:13">
      <c r="A233" s="21"/>
      <c r="B233" s="21"/>
      <c r="C233" s="18"/>
      <c r="D233" s="18"/>
      <c r="E233" s="18"/>
      <c r="F233" s="18"/>
      <c r="G233" s="18"/>
      <c r="H233" s="18"/>
      <c r="I233" s="18"/>
      <c r="J233" s="18"/>
      <c r="K233" s="18"/>
      <c r="M233" s="33" t="str">
        <f t="shared" si="3"/>
        <v/>
      </c>
    </row>
    <row r="234" spans="1:13">
      <c r="A234" s="21"/>
      <c r="B234" s="21"/>
      <c r="C234" s="18"/>
      <c r="D234" s="18"/>
      <c r="E234" s="18"/>
      <c r="F234" s="18"/>
      <c r="G234" s="18"/>
      <c r="H234" s="18"/>
      <c r="I234" s="18"/>
      <c r="J234" s="18"/>
      <c r="K234" s="18"/>
      <c r="M234" s="33" t="str">
        <f t="shared" si="3"/>
        <v/>
      </c>
    </row>
    <row r="235" spans="1:13">
      <c r="A235" s="21"/>
      <c r="B235" s="21"/>
      <c r="C235" s="18"/>
      <c r="D235" s="18"/>
      <c r="E235" s="18"/>
      <c r="F235" s="18"/>
      <c r="G235" s="18"/>
      <c r="H235" s="18"/>
      <c r="I235" s="18"/>
      <c r="J235" s="18"/>
      <c r="K235" s="18"/>
      <c r="M235" s="33" t="str">
        <f t="shared" si="3"/>
        <v/>
      </c>
    </row>
    <row r="236" spans="1:13">
      <c r="A236" s="21"/>
      <c r="B236" s="21"/>
      <c r="C236" s="18"/>
      <c r="D236" s="18"/>
      <c r="E236" s="18"/>
      <c r="F236" s="18"/>
      <c r="G236" s="18"/>
      <c r="H236" s="18"/>
      <c r="I236" s="18"/>
      <c r="J236" s="18"/>
      <c r="K236" s="18"/>
      <c r="M236" s="33" t="str">
        <f t="shared" si="3"/>
        <v/>
      </c>
    </row>
    <row r="237" spans="1:13">
      <c r="A237" s="21"/>
      <c r="B237" s="21"/>
      <c r="C237" s="18"/>
      <c r="D237" s="18"/>
      <c r="E237" s="18"/>
      <c r="F237" s="18"/>
      <c r="G237" s="18"/>
      <c r="H237" s="18"/>
      <c r="I237" s="18"/>
      <c r="J237" s="18"/>
      <c r="K237" s="18"/>
      <c r="M237" s="33" t="str">
        <f t="shared" si="3"/>
        <v/>
      </c>
    </row>
    <row r="238" spans="1:13">
      <c r="A238" s="21"/>
      <c r="B238" s="21"/>
      <c r="C238" s="18"/>
      <c r="D238" s="18"/>
      <c r="E238" s="18"/>
      <c r="F238" s="18"/>
      <c r="G238" s="18"/>
      <c r="H238" s="18"/>
      <c r="I238" s="18"/>
      <c r="J238" s="18"/>
      <c r="K238" s="18"/>
      <c r="M238" s="33" t="str">
        <f t="shared" si="3"/>
        <v/>
      </c>
    </row>
    <row r="239" spans="1:13">
      <c r="A239" s="21"/>
      <c r="B239" s="21"/>
      <c r="C239" s="18"/>
      <c r="D239" s="18"/>
      <c r="E239" s="18"/>
      <c r="F239" s="18"/>
      <c r="G239" s="18"/>
      <c r="H239" s="18"/>
      <c r="I239" s="18"/>
      <c r="J239" s="18"/>
      <c r="K239" s="18"/>
      <c r="M239" s="33" t="str">
        <f t="shared" si="3"/>
        <v/>
      </c>
    </row>
    <row r="240" spans="1:13">
      <c r="A240" s="21"/>
      <c r="B240" s="21"/>
      <c r="C240" s="18"/>
      <c r="D240" s="18"/>
      <c r="E240" s="18"/>
      <c r="F240" s="18"/>
      <c r="G240" s="18"/>
      <c r="H240" s="18"/>
      <c r="I240" s="18"/>
      <c r="J240" s="18"/>
      <c r="K240" s="18"/>
      <c r="M240" s="33" t="str">
        <f t="shared" si="3"/>
        <v/>
      </c>
    </row>
    <row r="241" spans="1:13">
      <c r="A241" s="21"/>
      <c r="B241" s="21"/>
      <c r="C241" s="18"/>
      <c r="D241" s="18"/>
      <c r="E241" s="18"/>
      <c r="F241" s="18"/>
      <c r="G241" s="18"/>
      <c r="H241" s="18"/>
      <c r="I241" s="18"/>
      <c r="J241" s="18"/>
      <c r="K241" s="18"/>
      <c r="M241" s="33" t="str">
        <f t="shared" si="3"/>
        <v/>
      </c>
    </row>
    <row r="242" spans="1:13">
      <c r="A242" s="21"/>
      <c r="B242" s="21"/>
      <c r="C242" s="18"/>
      <c r="D242" s="18"/>
      <c r="E242" s="18"/>
      <c r="F242" s="18"/>
      <c r="G242" s="18"/>
      <c r="H242" s="18"/>
      <c r="I242" s="18"/>
      <c r="J242" s="18"/>
      <c r="K242" s="18"/>
      <c r="M242" s="33" t="str">
        <f t="shared" si="3"/>
        <v/>
      </c>
    </row>
    <row r="243" spans="1:13">
      <c r="A243" s="21"/>
      <c r="B243" s="21"/>
      <c r="C243" s="18"/>
      <c r="D243" s="18"/>
      <c r="E243" s="18"/>
      <c r="F243" s="18"/>
      <c r="G243" s="18"/>
      <c r="H243" s="18"/>
      <c r="I243" s="18"/>
      <c r="J243" s="18"/>
      <c r="K243" s="18"/>
      <c r="M243" s="33" t="str">
        <f t="shared" si="3"/>
        <v/>
      </c>
    </row>
    <row r="244" spans="1:13">
      <c r="A244" s="21"/>
      <c r="B244" s="21"/>
      <c r="C244" s="18"/>
      <c r="D244" s="18"/>
      <c r="E244" s="18"/>
      <c r="F244" s="18"/>
      <c r="G244" s="18"/>
      <c r="H244" s="18"/>
      <c r="I244" s="18"/>
      <c r="J244" s="18"/>
      <c r="K244" s="18"/>
      <c r="M244" s="33" t="str">
        <f t="shared" si="3"/>
        <v/>
      </c>
    </row>
    <row r="245" spans="1:13">
      <c r="A245" s="21"/>
      <c r="B245" s="21"/>
      <c r="C245" s="18"/>
      <c r="D245" s="18"/>
      <c r="E245" s="18"/>
      <c r="F245" s="18"/>
      <c r="G245" s="18"/>
      <c r="H245" s="18"/>
      <c r="I245" s="18"/>
      <c r="J245" s="18"/>
      <c r="K245" s="18"/>
      <c r="M245" s="33" t="str">
        <f t="shared" si="3"/>
        <v/>
      </c>
    </row>
    <row r="246" spans="1:13">
      <c r="A246" s="21"/>
      <c r="B246" s="21"/>
      <c r="C246" s="18"/>
      <c r="D246" s="18"/>
      <c r="E246" s="18"/>
      <c r="F246" s="18"/>
      <c r="G246" s="18"/>
      <c r="H246" s="18"/>
      <c r="I246" s="18"/>
      <c r="J246" s="18"/>
      <c r="K246" s="18"/>
      <c r="M246" s="33" t="str">
        <f t="shared" si="3"/>
        <v/>
      </c>
    </row>
    <row r="247" spans="1:13">
      <c r="A247" s="21"/>
      <c r="B247" s="21"/>
      <c r="C247" s="18"/>
      <c r="D247" s="18"/>
      <c r="E247" s="18"/>
      <c r="F247" s="18"/>
      <c r="G247" s="18"/>
      <c r="H247" s="18"/>
      <c r="I247" s="18"/>
      <c r="J247" s="18"/>
      <c r="K247" s="18"/>
      <c r="M247" s="33" t="str">
        <f t="shared" si="3"/>
        <v/>
      </c>
    </row>
    <row r="248" spans="1:13">
      <c r="A248" s="21"/>
      <c r="B248" s="21"/>
      <c r="C248" s="18"/>
      <c r="D248" s="18"/>
      <c r="E248" s="18"/>
      <c r="F248" s="18"/>
      <c r="G248" s="18"/>
      <c r="H248" s="18"/>
      <c r="I248" s="18"/>
      <c r="J248" s="18"/>
      <c r="K248" s="18"/>
      <c r="M248" s="33" t="str">
        <f t="shared" si="3"/>
        <v/>
      </c>
    </row>
    <row r="249" spans="1:13">
      <c r="A249" s="21"/>
      <c r="B249" s="21"/>
      <c r="C249" s="18"/>
      <c r="D249" s="18"/>
      <c r="E249" s="18"/>
      <c r="F249" s="18"/>
      <c r="G249" s="18"/>
      <c r="H249" s="18"/>
      <c r="I249" s="18"/>
      <c r="J249" s="18"/>
      <c r="K249" s="18"/>
      <c r="M249" s="33" t="str">
        <f t="shared" si="3"/>
        <v/>
      </c>
    </row>
    <row r="250" spans="1:13">
      <c r="A250" s="21"/>
      <c r="B250" s="21"/>
      <c r="C250" s="18"/>
      <c r="D250" s="18"/>
      <c r="E250" s="18"/>
      <c r="F250" s="18"/>
      <c r="G250" s="18"/>
      <c r="H250" s="18"/>
      <c r="I250" s="18"/>
      <c r="J250" s="18"/>
      <c r="K250" s="18"/>
      <c r="M250" s="33" t="str">
        <f t="shared" si="3"/>
        <v/>
      </c>
    </row>
    <row r="251" spans="1:13">
      <c r="A251" s="21"/>
      <c r="B251" s="21"/>
      <c r="C251" s="18"/>
      <c r="D251" s="18"/>
      <c r="E251" s="18"/>
      <c r="F251" s="18"/>
      <c r="G251" s="18"/>
      <c r="H251" s="18"/>
      <c r="I251" s="18"/>
      <c r="J251" s="18"/>
      <c r="K251" s="18"/>
      <c r="M251" s="33" t="str">
        <f t="shared" si="3"/>
        <v/>
      </c>
    </row>
    <row r="252" spans="1:13">
      <c r="A252" s="21"/>
      <c r="B252" s="21"/>
      <c r="C252" s="18"/>
      <c r="D252" s="18"/>
      <c r="E252" s="18"/>
      <c r="F252" s="18"/>
      <c r="G252" s="18"/>
      <c r="H252" s="18"/>
      <c r="I252" s="18"/>
      <c r="J252" s="18"/>
      <c r="K252" s="18"/>
      <c r="M252" s="33" t="str">
        <f t="shared" si="3"/>
        <v/>
      </c>
    </row>
    <row r="253" spans="1:13">
      <c r="A253" s="21"/>
      <c r="B253" s="21"/>
      <c r="C253" s="18"/>
      <c r="D253" s="18"/>
      <c r="E253" s="18"/>
      <c r="F253" s="18"/>
      <c r="G253" s="18"/>
      <c r="H253" s="18"/>
      <c r="I253" s="18"/>
      <c r="J253" s="18"/>
      <c r="K253" s="18"/>
      <c r="M253" s="33" t="str">
        <f t="shared" si="3"/>
        <v/>
      </c>
    </row>
    <row r="254" spans="1:13">
      <c r="A254" s="21"/>
      <c r="B254" s="21"/>
      <c r="C254" s="18"/>
      <c r="D254" s="18"/>
      <c r="E254" s="18"/>
      <c r="F254" s="18"/>
      <c r="G254" s="18"/>
      <c r="H254" s="18"/>
      <c r="I254" s="18"/>
      <c r="J254" s="18"/>
      <c r="K254" s="18"/>
      <c r="M254" s="33" t="str">
        <f t="shared" si="3"/>
        <v/>
      </c>
    </row>
    <row r="255" spans="1:13">
      <c r="A255" s="21"/>
      <c r="B255" s="21"/>
      <c r="C255" s="18"/>
      <c r="D255" s="18"/>
      <c r="E255" s="18"/>
      <c r="F255" s="18"/>
      <c r="G255" s="18"/>
      <c r="H255" s="18"/>
      <c r="I255" s="18"/>
      <c r="J255" s="18"/>
      <c r="K255" s="18"/>
      <c r="M255" s="33" t="str">
        <f t="shared" si="3"/>
        <v/>
      </c>
    </row>
    <row r="256" spans="1:13">
      <c r="A256" s="21"/>
      <c r="B256" s="21"/>
      <c r="C256" s="18"/>
      <c r="D256" s="18"/>
      <c r="E256" s="18"/>
      <c r="F256" s="18"/>
      <c r="G256" s="18"/>
      <c r="H256" s="18"/>
      <c r="I256" s="18"/>
      <c r="J256" s="18"/>
      <c r="K256" s="18"/>
      <c r="M256" s="33" t="str">
        <f t="shared" si="3"/>
        <v/>
      </c>
    </row>
    <row r="257" spans="1:13">
      <c r="A257" s="21"/>
      <c r="B257" s="21"/>
      <c r="C257" s="18"/>
      <c r="D257" s="18"/>
      <c r="E257" s="18"/>
      <c r="F257" s="18"/>
      <c r="G257" s="18"/>
      <c r="H257" s="18"/>
      <c r="I257" s="18"/>
      <c r="J257" s="18"/>
      <c r="K257" s="18"/>
      <c r="M257" s="33" t="str">
        <f t="shared" si="3"/>
        <v/>
      </c>
    </row>
    <row r="258" spans="1:13">
      <c r="A258" s="21"/>
      <c r="B258" s="21"/>
      <c r="C258" s="18"/>
      <c r="D258" s="18"/>
      <c r="E258" s="18"/>
      <c r="F258" s="18"/>
      <c r="G258" s="18"/>
      <c r="H258" s="18"/>
      <c r="I258" s="18"/>
      <c r="J258" s="18"/>
      <c r="K258" s="18"/>
      <c r="M258" s="33" t="str">
        <f t="shared" si="3"/>
        <v/>
      </c>
    </row>
    <row r="259" spans="1:13">
      <c r="A259" s="21"/>
      <c r="B259" s="21"/>
      <c r="C259" s="18"/>
      <c r="D259" s="18"/>
      <c r="E259" s="18"/>
      <c r="F259" s="18"/>
      <c r="G259" s="18"/>
      <c r="H259" s="18"/>
      <c r="I259" s="18"/>
      <c r="J259" s="18"/>
      <c r="K259" s="18"/>
      <c r="M259" s="33" t="str">
        <f t="shared" si="3"/>
        <v/>
      </c>
    </row>
    <row r="260" spans="1:13">
      <c r="A260" s="21"/>
      <c r="B260" s="21"/>
      <c r="C260" s="18"/>
      <c r="D260" s="18"/>
      <c r="E260" s="18"/>
      <c r="F260" s="18"/>
      <c r="G260" s="18"/>
      <c r="H260" s="18"/>
      <c r="I260" s="18"/>
      <c r="J260" s="18"/>
      <c r="K260" s="18"/>
      <c r="M260" s="33" t="str">
        <f t="shared" si="3"/>
        <v/>
      </c>
    </row>
    <row r="261" spans="1:13">
      <c r="A261" s="21"/>
      <c r="B261" s="21"/>
      <c r="C261" s="18"/>
      <c r="D261" s="18"/>
      <c r="E261" s="18"/>
      <c r="F261" s="18"/>
      <c r="G261" s="18"/>
      <c r="H261" s="18"/>
      <c r="I261" s="18"/>
      <c r="J261" s="18"/>
      <c r="K261" s="18"/>
      <c r="M261" s="33" t="str">
        <f t="shared" si="3"/>
        <v/>
      </c>
    </row>
    <row r="262" spans="1:13">
      <c r="A262" s="21"/>
      <c r="B262" s="21"/>
      <c r="C262" s="18"/>
      <c r="D262" s="18"/>
      <c r="E262" s="18"/>
      <c r="F262" s="18"/>
      <c r="G262" s="18"/>
      <c r="H262" s="18"/>
      <c r="I262" s="18"/>
      <c r="J262" s="18"/>
      <c r="K262" s="18"/>
      <c r="M262" s="33" t="str">
        <f t="shared" si="3"/>
        <v/>
      </c>
    </row>
    <row r="263" spans="1:13">
      <c r="A263" s="21"/>
      <c r="B263" s="21"/>
      <c r="C263" s="18"/>
      <c r="D263" s="18"/>
      <c r="E263" s="18"/>
      <c r="F263" s="18"/>
      <c r="G263" s="18"/>
      <c r="H263" s="18"/>
      <c r="I263" s="18"/>
      <c r="J263" s="18"/>
      <c r="K263" s="18"/>
      <c r="M263" s="33" t="str">
        <f t="shared" si="3"/>
        <v/>
      </c>
    </row>
    <row r="264" spans="1:13">
      <c r="A264" s="21"/>
      <c r="B264" s="21"/>
      <c r="C264" s="18"/>
      <c r="D264" s="18"/>
      <c r="E264" s="18"/>
      <c r="F264" s="18"/>
      <c r="G264" s="18"/>
      <c r="H264" s="18"/>
      <c r="I264" s="18"/>
      <c r="J264" s="18"/>
      <c r="K264" s="18"/>
      <c r="M264" s="33" t="str">
        <f t="shared" si="3"/>
        <v/>
      </c>
    </row>
    <row r="265" spans="1:13">
      <c r="A265" s="21"/>
      <c r="B265" s="21"/>
      <c r="C265" s="18"/>
      <c r="D265" s="18"/>
      <c r="E265" s="18"/>
      <c r="F265" s="18"/>
      <c r="G265" s="18"/>
      <c r="H265" s="18"/>
      <c r="I265" s="18"/>
      <c r="J265" s="18"/>
      <c r="K265" s="18"/>
      <c r="M265" s="33"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1"/>
      <c r="B266" s="21"/>
      <c r="C266" s="18"/>
      <c r="D266" s="18"/>
      <c r="E266" s="18"/>
      <c r="F266" s="18"/>
      <c r="G266" s="18"/>
      <c r="H266" s="18"/>
      <c r="I266" s="18"/>
      <c r="J266" s="18"/>
      <c r="K266" s="18"/>
      <c r="M266" s="33" t="str">
        <f t="shared" si="4"/>
        <v/>
      </c>
    </row>
    <row r="267" spans="1:13">
      <c r="A267" s="21"/>
      <c r="B267" s="21"/>
      <c r="C267" s="18"/>
      <c r="D267" s="18"/>
      <c r="E267" s="18"/>
      <c r="F267" s="18"/>
      <c r="G267" s="18"/>
      <c r="H267" s="18"/>
      <c r="I267" s="18"/>
      <c r="J267" s="18"/>
      <c r="K267" s="18"/>
      <c r="M267" s="33" t="str">
        <f t="shared" si="4"/>
        <v/>
      </c>
    </row>
    <row r="268" spans="1:13">
      <c r="A268" s="21"/>
      <c r="B268" s="21"/>
      <c r="C268" s="18"/>
      <c r="D268" s="18"/>
      <c r="E268" s="18"/>
      <c r="F268" s="18"/>
      <c r="G268" s="18"/>
      <c r="H268" s="18"/>
      <c r="I268" s="18"/>
      <c r="J268" s="18"/>
      <c r="K268" s="18"/>
      <c r="M268" s="33" t="str">
        <f t="shared" si="4"/>
        <v/>
      </c>
    </row>
    <row r="269" spans="1:13">
      <c r="A269" s="21"/>
      <c r="B269" s="21"/>
      <c r="C269" s="18"/>
      <c r="D269" s="18"/>
      <c r="E269" s="18"/>
      <c r="F269" s="18"/>
      <c r="G269" s="18"/>
      <c r="H269" s="18"/>
      <c r="I269" s="18"/>
      <c r="J269" s="18"/>
      <c r="K269" s="18"/>
      <c r="M269" s="33" t="str">
        <f t="shared" si="4"/>
        <v/>
      </c>
    </row>
    <row r="270" spans="1:13">
      <c r="A270" s="21"/>
      <c r="B270" s="21"/>
      <c r="C270" s="18"/>
      <c r="D270" s="18"/>
      <c r="E270" s="18"/>
      <c r="F270" s="18"/>
      <c r="G270" s="18"/>
      <c r="H270" s="18"/>
      <c r="I270" s="18"/>
      <c r="J270" s="18"/>
      <c r="K270" s="18"/>
      <c r="M270" s="33" t="str">
        <f t="shared" si="4"/>
        <v/>
      </c>
    </row>
    <row r="271" spans="1:13">
      <c r="A271" s="21"/>
      <c r="B271" s="21"/>
      <c r="C271" s="18"/>
      <c r="D271" s="18"/>
      <c r="E271" s="18"/>
      <c r="F271" s="18"/>
      <c r="G271" s="18"/>
      <c r="H271" s="18"/>
      <c r="I271" s="18"/>
      <c r="J271" s="18"/>
      <c r="K271" s="18"/>
      <c r="M271" s="33" t="str">
        <f t="shared" si="4"/>
        <v/>
      </c>
    </row>
    <row r="272" spans="1:13">
      <c r="A272" s="21"/>
      <c r="B272" s="21"/>
      <c r="C272" s="18"/>
      <c r="D272" s="18"/>
      <c r="E272" s="18"/>
      <c r="F272" s="18"/>
      <c r="G272" s="18"/>
      <c r="H272" s="18"/>
      <c r="I272" s="18"/>
      <c r="J272" s="18"/>
      <c r="K272" s="18"/>
      <c r="M272" s="33" t="str">
        <f t="shared" si="4"/>
        <v/>
      </c>
    </row>
    <row r="273" spans="1:13">
      <c r="A273" s="21"/>
      <c r="B273" s="21"/>
      <c r="C273" s="18"/>
      <c r="D273" s="18"/>
      <c r="E273" s="18"/>
      <c r="F273" s="18"/>
      <c r="G273" s="18"/>
      <c r="H273" s="18"/>
      <c r="I273" s="18"/>
      <c r="J273" s="18"/>
      <c r="K273" s="18"/>
      <c r="M273" s="33" t="str">
        <f t="shared" si="4"/>
        <v/>
      </c>
    </row>
    <row r="274" spans="1:13">
      <c r="A274" s="21"/>
      <c r="B274" s="21"/>
      <c r="C274" s="18"/>
      <c r="D274" s="18"/>
      <c r="E274" s="18"/>
      <c r="F274" s="18"/>
      <c r="G274" s="18"/>
      <c r="H274" s="18"/>
      <c r="I274" s="18"/>
      <c r="J274" s="18"/>
      <c r="K274" s="18"/>
      <c r="M274" s="33" t="str">
        <f t="shared" si="4"/>
        <v/>
      </c>
    </row>
    <row r="275" spans="1:13">
      <c r="A275" s="21"/>
      <c r="B275" s="21"/>
      <c r="C275" s="18"/>
      <c r="D275" s="18"/>
      <c r="E275" s="18"/>
      <c r="F275" s="18"/>
      <c r="G275" s="18"/>
      <c r="H275" s="18"/>
      <c r="I275" s="18"/>
      <c r="J275" s="18"/>
      <c r="K275" s="18"/>
      <c r="M275" s="33" t="str">
        <f t="shared" si="4"/>
        <v/>
      </c>
    </row>
    <row r="276" spans="1:13">
      <c r="A276" s="21"/>
      <c r="B276" s="21"/>
      <c r="C276" s="18"/>
      <c r="D276" s="18"/>
      <c r="E276" s="18"/>
      <c r="F276" s="18"/>
      <c r="G276" s="18"/>
      <c r="H276" s="18"/>
      <c r="I276" s="18"/>
      <c r="J276" s="18"/>
      <c r="K276" s="18"/>
      <c r="M276" s="33" t="str">
        <f t="shared" si="4"/>
        <v/>
      </c>
    </row>
    <row r="277" spans="1:13">
      <c r="A277" s="21"/>
      <c r="B277" s="21"/>
      <c r="C277" s="18"/>
      <c r="D277" s="18"/>
      <c r="E277" s="18"/>
      <c r="F277" s="18"/>
      <c r="G277" s="18"/>
      <c r="H277" s="18"/>
      <c r="I277" s="18"/>
      <c r="J277" s="18"/>
      <c r="K277" s="18"/>
      <c r="M277" s="33" t="str">
        <f t="shared" si="4"/>
        <v/>
      </c>
    </row>
    <row r="278" spans="1:13">
      <c r="A278" s="21"/>
      <c r="B278" s="21"/>
      <c r="C278" s="18"/>
      <c r="D278" s="18"/>
      <c r="E278" s="18"/>
      <c r="F278" s="18"/>
      <c r="G278" s="18"/>
      <c r="H278" s="18"/>
      <c r="I278" s="18"/>
      <c r="J278" s="18"/>
      <c r="K278" s="18"/>
      <c r="M278" s="33" t="str">
        <f t="shared" si="4"/>
        <v/>
      </c>
    </row>
    <row r="279" spans="1:13">
      <c r="A279" s="21"/>
      <c r="B279" s="21"/>
      <c r="C279" s="18"/>
      <c r="D279" s="18"/>
      <c r="E279" s="18"/>
      <c r="F279" s="18"/>
      <c r="G279" s="18"/>
      <c r="H279" s="18"/>
      <c r="I279" s="18"/>
      <c r="J279" s="18"/>
      <c r="K279" s="18"/>
      <c r="M279" s="33" t="str">
        <f t="shared" si="4"/>
        <v/>
      </c>
    </row>
    <row r="280" spans="1:13">
      <c r="A280" s="21"/>
      <c r="B280" s="21"/>
      <c r="C280" s="18"/>
      <c r="D280" s="18"/>
      <c r="E280" s="18"/>
      <c r="F280" s="18"/>
      <c r="G280" s="18"/>
      <c r="H280" s="18"/>
      <c r="I280" s="18"/>
      <c r="J280" s="18"/>
      <c r="K280" s="18"/>
      <c r="M280" s="33" t="str">
        <f t="shared" si="4"/>
        <v/>
      </c>
    </row>
    <row r="281" spans="1:13">
      <c r="A281" s="21"/>
      <c r="B281" s="21"/>
      <c r="C281" s="18"/>
      <c r="D281" s="18"/>
      <c r="E281" s="18"/>
      <c r="F281" s="18"/>
      <c r="G281" s="18"/>
      <c r="H281" s="18"/>
      <c r="I281" s="18"/>
      <c r="J281" s="18"/>
      <c r="K281" s="18"/>
      <c r="M281" s="33" t="str">
        <f t="shared" si="4"/>
        <v/>
      </c>
    </row>
    <row r="282" spans="1:13">
      <c r="A282" s="21"/>
      <c r="B282" s="21"/>
      <c r="C282" s="18"/>
      <c r="D282" s="18"/>
      <c r="E282" s="18"/>
      <c r="F282" s="18"/>
      <c r="G282" s="18"/>
      <c r="H282" s="18"/>
      <c r="I282" s="18"/>
      <c r="J282" s="18"/>
      <c r="K282" s="18"/>
      <c r="M282" s="33" t="str">
        <f t="shared" si="4"/>
        <v/>
      </c>
    </row>
    <row r="283" spans="1:13">
      <c r="A283" s="21"/>
      <c r="B283" s="21"/>
      <c r="C283" s="18"/>
      <c r="D283" s="18"/>
      <c r="E283" s="18"/>
      <c r="F283" s="18"/>
      <c r="G283" s="18"/>
      <c r="H283" s="18"/>
      <c r="I283" s="18"/>
      <c r="J283" s="18"/>
      <c r="K283" s="18"/>
      <c r="M283" s="33" t="str">
        <f t="shared" si="4"/>
        <v/>
      </c>
    </row>
    <row r="284" spans="1:13">
      <c r="A284" s="21"/>
      <c r="B284" s="21"/>
      <c r="C284" s="18"/>
      <c r="D284" s="18"/>
      <c r="E284" s="18"/>
      <c r="F284" s="18"/>
      <c r="G284" s="18"/>
      <c r="H284" s="18"/>
      <c r="I284" s="18"/>
      <c r="J284" s="18"/>
      <c r="K284" s="18"/>
      <c r="M284" s="33" t="str">
        <f t="shared" si="4"/>
        <v/>
      </c>
    </row>
    <row r="285" spans="1:13">
      <c r="A285" s="21"/>
      <c r="B285" s="21"/>
      <c r="C285" s="18"/>
      <c r="D285" s="18"/>
      <c r="E285" s="18"/>
      <c r="F285" s="18"/>
      <c r="G285" s="18"/>
      <c r="H285" s="18"/>
      <c r="I285" s="18"/>
      <c r="J285" s="18"/>
      <c r="K285" s="18"/>
      <c r="M285" s="33" t="str">
        <f t="shared" si="4"/>
        <v/>
      </c>
    </row>
    <row r="286" spans="1:13">
      <c r="A286" s="21"/>
      <c r="B286" s="21"/>
      <c r="C286" s="18"/>
      <c r="D286" s="18"/>
      <c r="E286" s="18"/>
      <c r="F286" s="18"/>
      <c r="G286" s="18"/>
      <c r="H286" s="18"/>
      <c r="I286" s="18"/>
      <c r="J286" s="18"/>
      <c r="K286" s="18"/>
      <c r="M286" s="33" t="str">
        <f t="shared" si="4"/>
        <v/>
      </c>
    </row>
    <row r="287" spans="1:13">
      <c r="A287" s="21"/>
      <c r="B287" s="21"/>
      <c r="C287" s="18"/>
      <c r="D287" s="18"/>
      <c r="E287" s="18"/>
      <c r="F287" s="18"/>
      <c r="G287" s="18"/>
      <c r="H287" s="18"/>
      <c r="I287" s="18"/>
      <c r="J287" s="18"/>
      <c r="K287" s="18"/>
      <c r="M287" s="33" t="str">
        <f t="shared" si="4"/>
        <v/>
      </c>
    </row>
    <row r="288" spans="1:13">
      <c r="A288" s="21"/>
      <c r="B288" s="21"/>
      <c r="C288" s="18"/>
      <c r="D288" s="18"/>
      <c r="E288" s="18"/>
      <c r="F288" s="18"/>
      <c r="G288" s="18"/>
      <c r="H288" s="18"/>
      <c r="I288" s="18"/>
      <c r="J288" s="18"/>
      <c r="K288" s="18"/>
      <c r="M288" s="33" t="str">
        <f t="shared" si="4"/>
        <v/>
      </c>
    </row>
    <row r="289" spans="1:13">
      <c r="A289" s="21"/>
      <c r="B289" s="21"/>
      <c r="C289" s="18"/>
      <c r="D289" s="18"/>
      <c r="E289" s="18"/>
      <c r="F289" s="18"/>
      <c r="G289" s="18"/>
      <c r="H289" s="18"/>
      <c r="I289" s="18"/>
      <c r="J289" s="18"/>
      <c r="K289" s="18"/>
      <c r="M289" s="33" t="str">
        <f t="shared" si="4"/>
        <v/>
      </c>
    </row>
    <row r="290" spans="1:13">
      <c r="A290" s="21"/>
      <c r="B290" s="21"/>
      <c r="C290" s="18"/>
      <c r="D290" s="18"/>
      <c r="E290" s="18"/>
      <c r="F290" s="18"/>
      <c r="G290" s="18"/>
      <c r="H290" s="18"/>
      <c r="I290" s="18"/>
      <c r="J290" s="18"/>
      <c r="K290" s="18"/>
      <c r="M290" s="33" t="str">
        <f t="shared" si="4"/>
        <v/>
      </c>
    </row>
    <row r="291" spans="1:13">
      <c r="A291" s="21"/>
      <c r="B291" s="21"/>
      <c r="C291" s="18"/>
      <c r="D291" s="18"/>
      <c r="E291" s="18"/>
      <c r="F291" s="18"/>
      <c r="G291" s="18"/>
      <c r="H291" s="18"/>
      <c r="I291" s="18"/>
      <c r="J291" s="18"/>
      <c r="K291" s="18"/>
      <c r="M291" s="33" t="str">
        <f t="shared" si="4"/>
        <v/>
      </c>
    </row>
    <row r="292" spans="1:13">
      <c r="A292" s="21"/>
      <c r="B292" s="21"/>
      <c r="C292" s="18"/>
      <c r="D292" s="18"/>
      <c r="E292" s="18"/>
      <c r="F292" s="18"/>
      <c r="G292" s="18"/>
      <c r="H292" s="18"/>
      <c r="I292" s="18"/>
      <c r="J292" s="18"/>
      <c r="K292" s="18"/>
      <c r="M292" s="33" t="str">
        <f t="shared" si="4"/>
        <v/>
      </c>
    </row>
    <row r="293" spans="1:13">
      <c r="A293" s="21"/>
      <c r="B293" s="21"/>
      <c r="C293" s="18"/>
      <c r="D293" s="18"/>
      <c r="E293" s="18"/>
      <c r="F293" s="18"/>
      <c r="G293" s="18"/>
      <c r="H293" s="18"/>
      <c r="I293" s="18"/>
      <c r="J293" s="18"/>
      <c r="K293" s="18"/>
      <c r="M293" s="33" t="str">
        <f t="shared" si="4"/>
        <v/>
      </c>
    </row>
    <row r="294" spans="1:13">
      <c r="A294" s="21"/>
      <c r="B294" s="21"/>
      <c r="C294" s="18"/>
      <c r="D294" s="18"/>
      <c r="E294" s="18"/>
      <c r="F294" s="18"/>
      <c r="G294" s="18"/>
      <c r="H294" s="18"/>
      <c r="I294" s="18"/>
      <c r="J294" s="18"/>
      <c r="K294" s="18"/>
      <c r="M294" s="33" t="str">
        <f t="shared" si="4"/>
        <v/>
      </c>
    </row>
    <row r="295" spans="1:13">
      <c r="A295" s="21"/>
      <c r="B295" s="21"/>
      <c r="C295" s="18"/>
      <c r="D295" s="18"/>
      <c r="E295" s="18"/>
      <c r="F295" s="18"/>
      <c r="G295" s="18"/>
      <c r="H295" s="18"/>
      <c r="I295" s="18"/>
      <c r="J295" s="18"/>
      <c r="K295" s="18"/>
      <c r="M295" s="33" t="str">
        <f t="shared" si="4"/>
        <v/>
      </c>
    </row>
    <row r="296" spans="1:13">
      <c r="A296" s="21"/>
      <c r="B296" s="21"/>
      <c r="C296" s="18"/>
      <c r="D296" s="18"/>
      <c r="E296" s="18"/>
      <c r="F296" s="18"/>
      <c r="G296" s="18"/>
      <c r="H296" s="18"/>
      <c r="I296" s="18"/>
      <c r="J296" s="18"/>
      <c r="K296" s="18"/>
      <c r="M296" s="33" t="str">
        <f t="shared" si="4"/>
        <v/>
      </c>
    </row>
    <row r="297" spans="1:13">
      <c r="A297" s="21"/>
      <c r="B297" s="21"/>
      <c r="C297" s="18"/>
      <c r="D297" s="18"/>
      <c r="E297" s="18"/>
      <c r="F297" s="18"/>
      <c r="G297" s="18"/>
      <c r="H297" s="18"/>
      <c r="I297" s="18"/>
      <c r="J297" s="18"/>
      <c r="K297" s="18"/>
      <c r="M297" s="33" t="str">
        <f t="shared" si="4"/>
        <v/>
      </c>
    </row>
    <row r="298" spans="1:13">
      <c r="A298" s="21"/>
      <c r="B298" s="21"/>
      <c r="C298" s="18"/>
      <c r="D298" s="18"/>
      <c r="E298" s="18"/>
      <c r="F298" s="18"/>
      <c r="G298" s="18"/>
      <c r="H298" s="18"/>
      <c r="I298" s="18"/>
      <c r="J298" s="18"/>
      <c r="K298" s="18"/>
      <c r="M298" s="33" t="str">
        <f t="shared" si="4"/>
        <v/>
      </c>
    </row>
    <row r="299" spans="1:13">
      <c r="A299" s="21"/>
      <c r="B299" s="21"/>
      <c r="C299" s="18"/>
      <c r="D299" s="18"/>
      <c r="E299" s="18"/>
      <c r="F299" s="18"/>
      <c r="G299" s="18"/>
      <c r="H299" s="18"/>
      <c r="I299" s="18"/>
      <c r="J299" s="18"/>
      <c r="K299" s="18"/>
      <c r="M299" s="33" t="str">
        <f t="shared" si="4"/>
        <v/>
      </c>
    </row>
    <row r="300" spans="1:13">
      <c r="A300" s="21"/>
      <c r="B300" s="21"/>
      <c r="C300" s="18"/>
      <c r="D300" s="18"/>
      <c r="E300" s="18"/>
      <c r="F300" s="18"/>
      <c r="G300" s="18"/>
      <c r="H300" s="18"/>
      <c r="I300" s="18"/>
      <c r="J300" s="18"/>
      <c r="K300" s="18"/>
      <c r="M300" s="33" t="str">
        <f t="shared" si="4"/>
        <v/>
      </c>
    </row>
    <row r="301" spans="1:13">
      <c r="A301" s="21"/>
      <c r="B301" s="21"/>
      <c r="C301" s="18"/>
      <c r="D301" s="18"/>
      <c r="E301" s="18"/>
      <c r="F301" s="18"/>
      <c r="G301" s="18"/>
      <c r="H301" s="18"/>
      <c r="I301" s="18"/>
      <c r="J301" s="18"/>
      <c r="K301" s="18"/>
      <c r="M301" s="33" t="str">
        <f t="shared" si="4"/>
        <v/>
      </c>
    </row>
    <row r="302" spans="1:13">
      <c r="A302" s="21"/>
      <c r="B302" s="21"/>
      <c r="C302" s="18"/>
      <c r="D302" s="18"/>
      <c r="E302" s="18"/>
      <c r="F302" s="18"/>
      <c r="G302" s="18"/>
      <c r="H302" s="18"/>
      <c r="I302" s="18"/>
      <c r="J302" s="18"/>
      <c r="K302" s="18"/>
      <c r="M302" s="33" t="str">
        <f t="shared" si="4"/>
        <v/>
      </c>
    </row>
    <row r="303" spans="1:13">
      <c r="A303" s="21"/>
      <c r="B303" s="21"/>
      <c r="C303" s="18"/>
      <c r="D303" s="18"/>
      <c r="E303" s="18"/>
      <c r="F303" s="18"/>
      <c r="G303" s="18"/>
      <c r="H303" s="18"/>
      <c r="I303" s="18"/>
      <c r="J303" s="18"/>
      <c r="K303" s="18"/>
      <c r="M303" s="33" t="str">
        <f t="shared" si="4"/>
        <v/>
      </c>
    </row>
    <row r="304" spans="1:13">
      <c r="A304" s="21"/>
      <c r="B304" s="21"/>
      <c r="C304" s="18"/>
      <c r="D304" s="18"/>
      <c r="E304" s="18"/>
      <c r="F304" s="18"/>
      <c r="G304" s="18"/>
      <c r="H304" s="18"/>
      <c r="I304" s="18"/>
      <c r="J304" s="18"/>
      <c r="K304" s="18"/>
      <c r="M304" s="33" t="str">
        <f t="shared" si="4"/>
        <v/>
      </c>
    </row>
    <row r="305" spans="1:13">
      <c r="A305" s="21"/>
      <c r="B305" s="21"/>
      <c r="C305" s="18"/>
      <c r="D305" s="18"/>
      <c r="E305" s="18"/>
      <c r="F305" s="18"/>
      <c r="G305" s="18"/>
      <c r="H305" s="18"/>
      <c r="I305" s="18"/>
      <c r="J305" s="18"/>
      <c r="K305" s="18"/>
      <c r="M305" s="33" t="str">
        <f t="shared" si="4"/>
        <v/>
      </c>
    </row>
    <row r="306" spans="1:13">
      <c r="A306" s="21"/>
      <c r="B306" s="21"/>
      <c r="C306" s="18"/>
      <c r="D306" s="18"/>
      <c r="E306" s="18"/>
      <c r="F306" s="18"/>
      <c r="G306" s="18"/>
      <c r="H306" s="18"/>
      <c r="I306" s="18"/>
      <c r="J306" s="18"/>
      <c r="K306" s="18"/>
      <c r="M306" s="33" t="str">
        <f t="shared" si="4"/>
        <v/>
      </c>
    </row>
    <row r="307" spans="1:13">
      <c r="A307" s="21"/>
      <c r="B307" s="21"/>
      <c r="C307" s="18"/>
      <c r="D307" s="18"/>
      <c r="E307" s="18"/>
      <c r="F307" s="18"/>
      <c r="G307" s="18"/>
      <c r="H307" s="18"/>
      <c r="I307" s="18"/>
      <c r="J307" s="18"/>
      <c r="K307" s="18"/>
      <c r="M307" s="33" t="str">
        <f t="shared" si="4"/>
        <v/>
      </c>
    </row>
    <row r="308" spans="1:13">
      <c r="A308" s="21"/>
      <c r="B308" s="21"/>
      <c r="C308" s="18"/>
      <c r="D308" s="18"/>
      <c r="E308" s="18"/>
      <c r="F308" s="18"/>
      <c r="G308" s="18"/>
      <c r="H308" s="18"/>
      <c r="I308" s="18"/>
      <c r="J308" s="18"/>
      <c r="K308" s="18"/>
      <c r="M308" s="33" t="str">
        <f t="shared" si="4"/>
        <v/>
      </c>
    </row>
    <row r="309" spans="1:13">
      <c r="A309" s="21"/>
      <c r="B309" s="21"/>
      <c r="C309" s="18"/>
      <c r="D309" s="18"/>
      <c r="E309" s="18"/>
      <c r="F309" s="18"/>
      <c r="G309" s="18"/>
      <c r="H309" s="18"/>
      <c r="I309" s="18"/>
      <c r="J309" s="18"/>
      <c r="K309" s="18"/>
      <c r="M309" s="33" t="str">
        <f t="shared" si="4"/>
        <v/>
      </c>
    </row>
    <row r="310" spans="1:13">
      <c r="A310" s="21"/>
      <c r="B310" s="21"/>
      <c r="C310" s="18"/>
      <c r="D310" s="18"/>
      <c r="E310" s="18"/>
      <c r="F310" s="18"/>
      <c r="G310" s="18"/>
      <c r="H310" s="18"/>
      <c r="I310" s="18"/>
      <c r="J310" s="18"/>
      <c r="K310" s="18"/>
      <c r="M310" s="33" t="str">
        <f t="shared" si="4"/>
        <v/>
      </c>
    </row>
    <row r="311" spans="1:13">
      <c r="A311" s="21"/>
      <c r="B311" s="21"/>
      <c r="C311" s="18"/>
      <c r="D311" s="18"/>
      <c r="E311" s="18"/>
      <c r="F311" s="18"/>
      <c r="G311" s="18"/>
      <c r="H311" s="18"/>
      <c r="I311" s="18"/>
      <c r="J311" s="18"/>
      <c r="K311" s="18"/>
      <c r="M311" s="33" t="str">
        <f t="shared" si="4"/>
        <v/>
      </c>
    </row>
    <row r="312" spans="1:13">
      <c r="A312" s="21"/>
      <c r="B312" s="21"/>
      <c r="C312" s="18"/>
      <c r="D312" s="18"/>
      <c r="E312" s="18"/>
      <c r="F312" s="18"/>
      <c r="G312" s="18"/>
      <c r="H312" s="18"/>
      <c r="I312" s="18"/>
      <c r="J312" s="18"/>
      <c r="K312" s="18"/>
      <c r="M312" s="33" t="str">
        <f t="shared" si="4"/>
        <v/>
      </c>
    </row>
    <row r="313" spans="1:13">
      <c r="A313" s="21"/>
      <c r="B313" s="21"/>
      <c r="C313" s="18"/>
      <c r="D313" s="18"/>
      <c r="E313" s="18"/>
      <c r="F313" s="18"/>
      <c r="G313" s="18"/>
      <c r="H313" s="18"/>
      <c r="I313" s="18"/>
      <c r="J313" s="18"/>
      <c r="K313" s="18"/>
      <c r="M313" s="33" t="str">
        <f t="shared" si="4"/>
        <v/>
      </c>
    </row>
    <row r="314" spans="1:13">
      <c r="A314" s="21"/>
      <c r="B314" s="21"/>
      <c r="C314" s="18"/>
      <c r="D314" s="18"/>
      <c r="E314" s="18"/>
      <c r="F314" s="18"/>
      <c r="G314" s="18"/>
      <c r="H314" s="18"/>
      <c r="I314" s="18"/>
      <c r="J314" s="18"/>
      <c r="K314" s="18"/>
      <c r="M314" s="33" t="str">
        <f t="shared" si="4"/>
        <v/>
      </c>
    </row>
    <row r="315" spans="1:13">
      <c r="A315" s="21"/>
      <c r="B315" s="21"/>
      <c r="C315" s="18"/>
      <c r="D315" s="18"/>
      <c r="E315" s="18"/>
      <c r="F315" s="18"/>
      <c r="G315" s="18"/>
      <c r="H315" s="18"/>
      <c r="I315" s="18"/>
      <c r="J315" s="18"/>
      <c r="K315" s="18"/>
      <c r="M315" s="33" t="str">
        <f t="shared" si="4"/>
        <v/>
      </c>
    </row>
    <row r="316" spans="1:13">
      <c r="A316" s="21"/>
      <c r="B316" s="21"/>
      <c r="C316" s="18"/>
      <c r="D316" s="18"/>
      <c r="E316" s="18"/>
      <c r="F316" s="18"/>
      <c r="G316" s="18"/>
      <c r="H316" s="18"/>
      <c r="I316" s="18"/>
      <c r="J316" s="18"/>
      <c r="K316" s="18"/>
      <c r="M316" s="33" t="str">
        <f t="shared" si="4"/>
        <v/>
      </c>
    </row>
    <row r="317" spans="1:13">
      <c r="A317" s="21"/>
      <c r="B317" s="21"/>
      <c r="C317" s="18"/>
      <c r="D317" s="18"/>
      <c r="E317" s="18"/>
      <c r="F317" s="18"/>
      <c r="G317" s="18"/>
      <c r="H317" s="18"/>
      <c r="I317" s="18"/>
      <c r="J317" s="18"/>
      <c r="K317" s="18"/>
      <c r="M317" s="33" t="str">
        <f t="shared" si="4"/>
        <v/>
      </c>
    </row>
    <row r="318" spans="1:13">
      <c r="A318" s="21"/>
      <c r="B318" s="21"/>
      <c r="C318" s="18"/>
      <c r="D318" s="18"/>
      <c r="E318" s="18"/>
      <c r="F318" s="18"/>
      <c r="G318" s="18"/>
      <c r="H318" s="18"/>
      <c r="I318" s="18"/>
      <c r="J318" s="18"/>
      <c r="K318" s="18"/>
      <c r="M318" s="33" t="str">
        <f t="shared" si="4"/>
        <v/>
      </c>
    </row>
    <row r="319" spans="1:13">
      <c r="A319" s="21"/>
      <c r="B319" s="21"/>
      <c r="C319" s="18"/>
      <c r="D319" s="18"/>
      <c r="E319" s="18"/>
      <c r="F319" s="18"/>
      <c r="G319" s="18"/>
      <c r="H319" s="18"/>
      <c r="I319" s="18"/>
      <c r="J319" s="18"/>
      <c r="K319" s="18"/>
      <c r="M319" s="33" t="str">
        <f t="shared" si="4"/>
        <v/>
      </c>
    </row>
    <row r="320" spans="1:13">
      <c r="A320" s="21"/>
      <c r="B320" s="21"/>
      <c r="C320" s="18"/>
      <c r="D320" s="18"/>
      <c r="E320" s="18"/>
      <c r="F320" s="18"/>
      <c r="G320" s="18"/>
      <c r="H320" s="18"/>
      <c r="I320" s="18"/>
      <c r="J320" s="18"/>
      <c r="K320" s="18"/>
      <c r="M320" s="33" t="str">
        <f t="shared" si="4"/>
        <v/>
      </c>
    </row>
    <row r="321" spans="1:13">
      <c r="A321" s="21"/>
      <c r="B321" s="21"/>
      <c r="C321" s="18"/>
      <c r="D321" s="18"/>
      <c r="E321" s="18"/>
      <c r="F321" s="18"/>
      <c r="G321" s="18"/>
      <c r="H321" s="18"/>
      <c r="I321" s="18"/>
      <c r="J321" s="18"/>
      <c r="K321" s="18"/>
      <c r="M321" s="33" t="str">
        <f t="shared" si="4"/>
        <v/>
      </c>
    </row>
    <row r="322" spans="1:13">
      <c r="A322" s="21"/>
      <c r="B322" s="21"/>
      <c r="C322" s="18"/>
      <c r="D322" s="18"/>
      <c r="E322" s="18"/>
      <c r="F322" s="18"/>
      <c r="G322" s="18"/>
      <c r="H322" s="18"/>
      <c r="I322" s="18"/>
      <c r="J322" s="18"/>
      <c r="K322" s="18"/>
      <c r="M322" s="33" t="str">
        <f t="shared" si="4"/>
        <v/>
      </c>
    </row>
    <row r="323" spans="1:13">
      <c r="A323" s="21"/>
      <c r="B323" s="21"/>
      <c r="C323" s="18"/>
      <c r="D323" s="18"/>
      <c r="E323" s="18"/>
      <c r="F323" s="18"/>
      <c r="G323" s="18"/>
      <c r="H323" s="18"/>
      <c r="I323" s="18"/>
      <c r="J323" s="18"/>
      <c r="K323" s="18"/>
      <c r="M323" s="33" t="str">
        <f t="shared" si="4"/>
        <v/>
      </c>
    </row>
    <row r="324" spans="1:13">
      <c r="A324" s="21"/>
      <c r="B324" s="21"/>
      <c r="C324" s="18"/>
      <c r="D324" s="18"/>
      <c r="E324" s="18"/>
      <c r="F324" s="18"/>
      <c r="G324" s="18"/>
      <c r="H324" s="18"/>
      <c r="I324" s="18"/>
      <c r="J324" s="18"/>
      <c r="K324" s="18"/>
      <c r="M324" s="33" t="str">
        <f t="shared" si="4"/>
        <v/>
      </c>
    </row>
    <row r="325" spans="1:13">
      <c r="A325" s="21"/>
      <c r="B325" s="21"/>
      <c r="C325" s="18"/>
      <c r="D325" s="18"/>
      <c r="E325" s="18"/>
      <c r="F325" s="18"/>
      <c r="G325" s="18"/>
      <c r="H325" s="18"/>
      <c r="I325" s="18"/>
      <c r="J325" s="18"/>
      <c r="K325" s="18"/>
      <c r="M325" s="33" t="str">
        <f t="shared" si="4"/>
        <v/>
      </c>
    </row>
    <row r="326" spans="1:13">
      <c r="A326" s="21"/>
      <c r="B326" s="21"/>
      <c r="C326" s="18"/>
      <c r="D326" s="18"/>
      <c r="E326" s="18"/>
      <c r="F326" s="18"/>
      <c r="G326" s="18"/>
      <c r="H326" s="18"/>
      <c r="I326" s="18"/>
      <c r="J326" s="18"/>
      <c r="K326" s="18"/>
      <c r="M326" s="33" t="str">
        <f t="shared" si="4"/>
        <v/>
      </c>
    </row>
    <row r="327" spans="1:13">
      <c r="A327" s="21"/>
      <c r="B327" s="21"/>
      <c r="C327" s="18"/>
      <c r="D327" s="18"/>
      <c r="E327" s="18"/>
      <c r="F327" s="18"/>
      <c r="G327" s="18"/>
      <c r="H327" s="18"/>
      <c r="I327" s="18"/>
      <c r="J327" s="18"/>
      <c r="K327" s="18"/>
      <c r="M327" s="33" t="str">
        <f t="shared" si="4"/>
        <v/>
      </c>
    </row>
    <row r="328" spans="1:13">
      <c r="A328" s="21"/>
      <c r="B328" s="21"/>
      <c r="C328" s="18"/>
      <c r="D328" s="18"/>
      <c r="E328" s="18"/>
      <c r="F328" s="18"/>
      <c r="G328" s="18"/>
      <c r="H328" s="18"/>
      <c r="I328" s="18"/>
      <c r="J328" s="18"/>
      <c r="K328" s="18"/>
      <c r="M328" s="33" t="str">
        <f t="shared" si="4"/>
        <v/>
      </c>
    </row>
    <row r="329" spans="1:13">
      <c r="A329" s="21"/>
      <c r="B329" s="21"/>
      <c r="C329" s="18"/>
      <c r="D329" s="18"/>
      <c r="E329" s="18"/>
      <c r="F329" s="18"/>
      <c r="G329" s="18"/>
      <c r="H329" s="18"/>
      <c r="I329" s="18"/>
      <c r="J329" s="18"/>
      <c r="K329" s="18"/>
      <c r="M329" s="33"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1"/>
      <c r="B330" s="21"/>
      <c r="C330" s="18"/>
      <c r="D330" s="18"/>
      <c r="E330" s="18"/>
      <c r="F330" s="18"/>
      <c r="G330" s="18"/>
      <c r="H330" s="18"/>
      <c r="I330" s="18"/>
      <c r="J330" s="18"/>
      <c r="K330" s="18"/>
      <c r="M330" s="33" t="str">
        <f t="shared" si="5"/>
        <v/>
      </c>
    </row>
    <row r="331" spans="1:13">
      <c r="A331" s="21"/>
      <c r="B331" s="21"/>
      <c r="C331" s="18"/>
      <c r="D331" s="18"/>
      <c r="E331" s="18"/>
      <c r="F331" s="18"/>
      <c r="G331" s="18"/>
      <c r="H331" s="18"/>
      <c r="I331" s="18"/>
      <c r="J331" s="18"/>
      <c r="K331" s="18"/>
      <c r="M331" s="33" t="str">
        <f t="shared" si="5"/>
        <v/>
      </c>
    </row>
    <row r="332" spans="1:13">
      <c r="A332" s="21"/>
      <c r="B332" s="21"/>
      <c r="C332" s="18"/>
      <c r="D332" s="18"/>
      <c r="E332" s="18"/>
      <c r="F332" s="18"/>
      <c r="G332" s="18"/>
      <c r="H332" s="18"/>
      <c r="I332" s="18"/>
      <c r="J332" s="18"/>
      <c r="K332" s="18"/>
      <c r="M332" s="33" t="str">
        <f t="shared" si="5"/>
        <v/>
      </c>
    </row>
    <row r="333" spans="1:13">
      <c r="A333" s="21"/>
      <c r="B333" s="21"/>
      <c r="C333" s="18"/>
      <c r="D333" s="18"/>
      <c r="E333" s="18"/>
      <c r="F333" s="18"/>
      <c r="G333" s="18"/>
      <c r="H333" s="18"/>
      <c r="I333" s="18"/>
      <c r="J333" s="18"/>
      <c r="K333" s="18"/>
      <c r="M333" s="33" t="str">
        <f t="shared" si="5"/>
        <v/>
      </c>
    </row>
    <row r="334" spans="1:13">
      <c r="A334" s="21"/>
      <c r="B334" s="21"/>
      <c r="C334" s="18"/>
      <c r="D334" s="18"/>
      <c r="E334" s="18"/>
      <c r="F334" s="18"/>
      <c r="G334" s="18"/>
      <c r="H334" s="18"/>
      <c r="I334" s="18"/>
      <c r="J334" s="18"/>
      <c r="K334" s="18"/>
      <c r="M334" s="33" t="str">
        <f t="shared" si="5"/>
        <v/>
      </c>
    </row>
    <row r="335" spans="1:13">
      <c r="A335" s="21"/>
      <c r="B335" s="21"/>
      <c r="C335" s="18"/>
      <c r="D335" s="18"/>
      <c r="E335" s="18"/>
      <c r="F335" s="18"/>
      <c r="G335" s="18"/>
      <c r="H335" s="18"/>
      <c r="I335" s="18"/>
      <c r="J335" s="18"/>
      <c r="K335" s="18"/>
      <c r="M335" s="33" t="str">
        <f t="shared" si="5"/>
        <v/>
      </c>
    </row>
    <row r="336" spans="1:13">
      <c r="A336" s="21"/>
      <c r="B336" s="21"/>
      <c r="C336" s="18"/>
      <c r="D336" s="18"/>
      <c r="E336" s="18"/>
      <c r="F336" s="18"/>
      <c r="G336" s="18"/>
      <c r="H336" s="18"/>
      <c r="I336" s="18"/>
      <c r="J336" s="18"/>
      <c r="K336" s="18"/>
      <c r="M336" s="33" t="str">
        <f t="shared" si="5"/>
        <v/>
      </c>
    </row>
    <row r="337" spans="1:13">
      <c r="A337" s="21"/>
      <c r="B337" s="21"/>
      <c r="C337" s="18"/>
      <c r="D337" s="18"/>
      <c r="E337" s="18"/>
      <c r="F337" s="18"/>
      <c r="G337" s="18"/>
      <c r="H337" s="18"/>
      <c r="I337" s="18"/>
      <c r="J337" s="18"/>
      <c r="K337" s="18"/>
      <c r="M337" s="33" t="str">
        <f t="shared" si="5"/>
        <v/>
      </c>
    </row>
    <row r="338" spans="1:13">
      <c r="A338" s="21"/>
      <c r="B338" s="21"/>
      <c r="C338" s="18"/>
      <c r="D338" s="18"/>
      <c r="E338" s="18"/>
      <c r="F338" s="18"/>
      <c r="G338" s="18"/>
      <c r="H338" s="18"/>
      <c r="I338" s="18"/>
      <c r="J338" s="18"/>
      <c r="K338" s="18"/>
      <c r="M338" s="33" t="str">
        <f t="shared" si="5"/>
        <v/>
      </c>
    </row>
    <row r="339" spans="1:13">
      <c r="A339" s="21"/>
      <c r="B339" s="21"/>
      <c r="C339" s="18"/>
      <c r="D339" s="18"/>
      <c r="E339" s="18"/>
      <c r="F339" s="18"/>
      <c r="G339" s="18"/>
      <c r="H339" s="18"/>
      <c r="I339" s="18"/>
      <c r="J339" s="18"/>
      <c r="K339" s="18"/>
      <c r="M339" s="33" t="str">
        <f t="shared" si="5"/>
        <v/>
      </c>
    </row>
    <row r="340" spans="1:13">
      <c r="A340" s="21"/>
      <c r="B340" s="21"/>
      <c r="C340" s="18"/>
      <c r="D340" s="18"/>
      <c r="E340" s="18"/>
      <c r="F340" s="18"/>
      <c r="G340" s="18"/>
      <c r="H340" s="18"/>
      <c r="I340" s="18"/>
      <c r="J340" s="18"/>
      <c r="K340" s="18"/>
      <c r="M340" s="33" t="str">
        <f t="shared" si="5"/>
        <v/>
      </c>
    </row>
    <row r="341" spans="1:13">
      <c r="A341" s="21"/>
      <c r="B341" s="21"/>
      <c r="C341" s="18"/>
      <c r="D341" s="18"/>
      <c r="E341" s="18"/>
      <c r="F341" s="18"/>
      <c r="G341" s="18"/>
      <c r="H341" s="18"/>
      <c r="I341" s="18"/>
      <c r="J341" s="18"/>
      <c r="K341" s="18"/>
      <c r="M341" s="33" t="str">
        <f t="shared" si="5"/>
        <v/>
      </c>
    </row>
    <row r="342" spans="1:13">
      <c r="A342" s="21"/>
      <c r="B342" s="21"/>
      <c r="C342" s="18"/>
      <c r="D342" s="18"/>
      <c r="E342" s="18"/>
      <c r="F342" s="18"/>
      <c r="G342" s="18"/>
      <c r="H342" s="18"/>
      <c r="I342" s="18"/>
      <c r="J342" s="18"/>
      <c r="K342" s="18"/>
      <c r="M342" s="33" t="str">
        <f t="shared" si="5"/>
        <v/>
      </c>
    </row>
    <row r="343" spans="1:13">
      <c r="A343" s="21"/>
      <c r="B343" s="21"/>
      <c r="C343" s="18"/>
      <c r="D343" s="18"/>
      <c r="E343" s="18"/>
      <c r="F343" s="18"/>
      <c r="G343" s="18"/>
      <c r="H343" s="18"/>
      <c r="I343" s="18"/>
      <c r="J343" s="18"/>
      <c r="K343" s="18"/>
      <c r="M343" s="33" t="str">
        <f t="shared" si="5"/>
        <v/>
      </c>
    </row>
    <row r="344" spans="1:13">
      <c r="A344" s="21"/>
      <c r="B344" s="21"/>
      <c r="C344" s="18"/>
      <c r="D344" s="18"/>
      <c r="E344" s="18"/>
      <c r="F344" s="18"/>
      <c r="G344" s="18"/>
      <c r="H344" s="18"/>
      <c r="I344" s="18"/>
      <c r="J344" s="18"/>
      <c r="K344" s="18"/>
      <c r="M344" s="33" t="str">
        <f t="shared" si="5"/>
        <v/>
      </c>
    </row>
    <row r="345" spans="1:13">
      <c r="A345" s="21"/>
      <c r="B345" s="21"/>
      <c r="C345" s="18"/>
      <c r="D345" s="18"/>
      <c r="E345" s="18"/>
      <c r="F345" s="18"/>
      <c r="G345" s="18"/>
      <c r="H345" s="18"/>
      <c r="I345" s="18"/>
      <c r="J345" s="18"/>
      <c r="K345" s="18"/>
      <c r="M345" s="33" t="str">
        <f t="shared" si="5"/>
        <v/>
      </c>
    </row>
    <row r="346" spans="1:13">
      <c r="A346" s="21"/>
      <c r="B346" s="21"/>
      <c r="C346" s="18"/>
      <c r="D346" s="18"/>
      <c r="E346" s="18"/>
      <c r="F346" s="18"/>
      <c r="G346" s="18"/>
      <c r="H346" s="18"/>
      <c r="I346" s="18"/>
      <c r="J346" s="18"/>
      <c r="K346" s="18"/>
      <c r="M346" s="33" t="str">
        <f t="shared" si="5"/>
        <v/>
      </c>
    </row>
    <row r="347" spans="1:13">
      <c r="A347" s="21"/>
      <c r="B347" s="21"/>
      <c r="C347" s="18"/>
      <c r="D347" s="18"/>
      <c r="E347" s="18"/>
      <c r="F347" s="18"/>
      <c r="G347" s="18"/>
      <c r="H347" s="18"/>
      <c r="I347" s="18"/>
      <c r="J347" s="18"/>
      <c r="K347" s="18"/>
      <c r="M347" s="33" t="str">
        <f t="shared" si="5"/>
        <v/>
      </c>
    </row>
    <row r="348" spans="1:13">
      <c r="A348" s="21"/>
      <c r="B348" s="21"/>
      <c r="C348" s="18"/>
      <c r="D348" s="18"/>
      <c r="E348" s="18"/>
      <c r="F348" s="18"/>
      <c r="G348" s="18"/>
      <c r="H348" s="18"/>
      <c r="I348" s="18"/>
      <c r="J348" s="18"/>
      <c r="K348" s="18"/>
      <c r="M348" s="33" t="str">
        <f t="shared" si="5"/>
        <v/>
      </c>
    </row>
    <row r="349" spans="1:13">
      <c r="A349" s="21"/>
      <c r="B349" s="21"/>
      <c r="C349" s="18"/>
      <c r="D349" s="18"/>
      <c r="E349" s="18"/>
      <c r="F349" s="18"/>
      <c r="G349" s="18"/>
      <c r="H349" s="18"/>
      <c r="I349" s="18"/>
      <c r="J349" s="18"/>
      <c r="K349" s="18"/>
      <c r="M349" s="33" t="str">
        <f t="shared" si="5"/>
        <v/>
      </c>
    </row>
    <row r="350" spans="1:13">
      <c r="A350" s="21"/>
      <c r="B350" s="21"/>
      <c r="C350" s="18"/>
      <c r="D350" s="18"/>
      <c r="E350" s="18"/>
      <c r="F350" s="18"/>
      <c r="G350" s="18"/>
      <c r="H350" s="18"/>
      <c r="I350" s="18"/>
      <c r="J350" s="18"/>
      <c r="K350" s="18"/>
      <c r="M350" s="33" t="str">
        <f t="shared" si="5"/>
        <v/>
      </c>
    </row>
    <row r="351" spans="1:13">
      <c r="A351" s="21"/>
      <c r="B351" s="21"/>
      <c r="C351" s="18"/>
      <c r="D351" s="18"/>
      <c r="E351" s="18"/>
      <c r="F351" s="18"/>
      <c r="G351" s="18"/>
      <c r="H351" s="18"/>
      <c r="I351" s="18"/>
      <c r="J351" s="18"/>
      <c r="K351" s="18"/>
      <c r="M351" s="33" t="str">
        <f t="shared" si="5"/>
        <v/>
      </c>
    </row>
    <row r="352" spans="1:13">
      <c r="A352" s="21"/>
      <c r="B352" s="21"/>
      <c r="C352" s="18"/>
      <c r="D352" s="18"/>
      <c r="E352" s="18"/>
      <c r="F352" s="18"/>
      <c r="G352" s="18"/>
      <c r="H352" s="18"/>
      <c r="I352" s="18"/>
      <c r="J352" s="18"/>
      <c r="K352" s="18"/>
      <c r="M352" s="33" t="str">
        <f t="shared" si="5"/>
        <v/>
      </c>
    </row>
    <row r="353" spans="1:13">
      <c r="A353" s="21"/>
      <c r="B353" s="21"/>
      <c r="C353" s="18"/>
      <c r="D353" s="18"/>
      <c r="E353" s="18"/>
      <c r="F353" s="18"/>
      <c r="G353" s="18"/>
      <c r="H353" s="18"/>
      <c r="I353" s="18"/>
      <c r="J353" s="18"/>
      <c r="K353" s="18"/>
      <c r="M353" s="33" t="str">
        <f t="shared" si="5"/>
        <v/>
      </c>
    </row>
    <row r="354" spans="1:13">
      <c r="A354" s="21"/>
      <c r="B354" s="21"/>
      <c r="C354" s="18"/>
      <c r="D354" s="18"/>
      <c r="E354" s="18"/>
      <c r="F354" s="18"/>
      <c r="G354" s="18"/>
      <c r="H354" s="18"/>
      <c r="I354" s="18"/>
      <c r="J354" s="18"/>
      <c r="K354" s="18"/>
      <c r="M354" s="33" t="str">
        <f t="shared" si="5"/>
        <v/>
      </c>
    </row>
    <row r="355" spans="1:13">
      <c r="A355" s="21"/>
      <c r="B355" s="21"/>
      <c r="C355" s="18"/>
      <c r="D355" s="18"/>
      <c r="E355" s="18"/>
      <c r="F355" s="18"/>
      <c r="G355" s="18"/>
      <c r="H355" s="18"/>
      <c r="I355" s="18"/>
      <c r="J355" s="18"/>
      <c r="K355" s="18"/>
      <c r="M355" s="33" t="str">
        <f t="shared" si="5"/>
        <v/>
      </c>
    </row>
    <row r="356" spans="1:13">
      <c r="A356" s="21"/>
      <c r="B356" s="21"/>
      <c r="C356" s="18"/>
      <c r="D356" s="18"/>
      <c r="E356" s="18"/>
      <c r="F356" s="18"/>
      <c r="G356" s="18"/>
      <c r="H356" s="18"/>
      <c r="I356" s="18"/>
      <c r="J356" s="18"/>
      <c r="K356" s="18"/>
      <c r="M356" s="33" t="str">
        <f t="shared" si="5"/>
        <v/>
      </c>
    </row>
    <row r="357" spans="1:13">
      <c r="A357" s="21"/>
      <c r="B357" s="21"/>
      <c r="C357" s="18"/>
      <c r="D357" s="18"/>
      <c r="E357" s="18"/>
      <c r="F357" s="18"/>
      <c r="G357" s="18"/>
      <c r="H357" s="18"/>
      <c r="I357" s="18"/>
      <c r="J357" s="18"/>
      <c r="K357" s="18"/>
      <c r="M357" s="33" t="str">
        <f t="shared" si="5"/>
        <v/>
      </c>
    </row>
    <row r="358" spans="1:13">
      <c r="A358" s="21"/>
      <c r="B358" s="21"/>
      <c r="C358" s="18"/>
      <c r="D358" s="18"/>
      <c r="E358" s="18"/>
      <c r="F358" s="18"/>
      <c r="G358" s="18"/>
      <c r="H358" s="18"/>
      <c r="I358" s="18"/>
      <c r="J358" s="18"/>
      <c r="K358" s="18"/>
      <c r="M358" s="33" t="str">
        <f t="shared" si="5"/>
        <v/>
      </c>
    </row>
    <row r="359" spans="1:13">
      <c r="A359" s="21"/>
      <c r="B359" s="21"/>
      <c r="C359" s="18"/>
      <c r="D359" s="18"/>
      <c r="E359" s="18"/>
      <c r="F359" s="18"/>
      <c r="G359" s="18"/>
      <c r="H359" s="18"/>
      <c r="I359" s="18"/>
      <c r="J359" s="18"/>
      <c r="K359" s="18"/>
      <c r="M359" s="33" t="str">
        <f t="shared" si="5"/>
        <v/>
      </c>
    </row>
    <row r="360" spans="1:13">
      <c r="A360" s="21"/>
      <c r="B360" s="21"/>
      <c r="C360" s="18"/>
      <c r="D360" s="18"/>
      <c r="E360" s="18"/>
      <c r="F360" s="18"/>
      <c r="G360" s="18"/>
      <c r="H360" s="18"/>
      <c r="I360" s="18"/>
      <c r="J360" s="18"/>
      <c r="K360" s="18"/>
      <c r="M360" s="33" t="str">
        <f t="shared" si="5"/>
        <v/>
      </c>
    </row>
    <row r="361" spans="1:13">
      <c r="A361" s="21"/>
      <c r="B361" s="21"/>
      <c r="C361" s="18"/>
      <c r="D361" s="18"/>
      <c r="E361" s="18"/>
      <c r="F361" s="18"/>
      <c r="G361" s="18"/>
      <c r="H361" s="18"/>
      <c r="I361" s="18"/>
      <c r="J361" s="18"/>
      <c r="K361" s="18"/>
      <c r="M361" s="33" t="str">
        <f t="shared" si="5"/>
        <v/>
      </c>
    </row>
    <row r="362" spans="1:13">
      <c r="A362" s="21"/>
      <c r="B362" s="21"/>
      <c r="C362" s="18"/>
      <c r="D362" s="18"/>
      <c r="E362" s="18"/>
      <c r="F362" s="18"/>
      <c r="G362" s="18"/>
      <c r="H362" s="18"/>
      <c r="I362" s="18"/>
      <c r="J362" s="18"/>
      <c r="K362" s="18"/>
      <c r="M362" s="33" t="str">
        <f t="shared" si="5"/>
        <v/>
      </c>
    </row>
    <row r="363" spans="1:13">
      <c r="A363" s="21"/>
      <c r="B363" s="21"/>
      <c r="C363" s="18"/>
      <c r="D363" s="18"/>
      <c r="E363" s="18"/>
      <c r="F363" s="18"/>
      <c r="G363" s="18"/>
      <c r="H363" s="18"/>
      <c r="I363" s="18"/>
      <c r="J363" s="18"/>
      <c r="K363" s="18"/>
      <c r="M363" s="33" t="str">
        <f t="shared" si="5"/>
        <v/>
      </c>
    </row>
    <row r="364" spans="1:13">
      <c r="A364" s="21"/>
      <c r="B364" s="21"/>
      <c r="C364" s="18"/>
      <c r="D364" s="18"/>
      <c r="E364" s="18"/>
      <c r="F364" s="18"/>
      <c r="G364" s="18"/>
      <c r="H364" s="18"/>
      <c r="I364" s="18"/>
      <c r="J364" s="18"/>
      <c r="K364" s="18"/>
      <c r="M364" s="33" t="str">
        <f t="shared" si="5"/>
        <v/>
      </c>
    </row>
    <row r="365" spans="1:13">
      <c r="A365" s="21"/>
      <c r="B365" s="21"/>
      <c r="C365" s="18"/>
      <c r="D365" s="18"/>
      <c r="E365" s="18"/>
      <c r="F365" s="18"/>
      <c r="G365" s="18"/>
      <c r="H365" s="18"/>
      <c r="I365" s="18"/>
      <c r="J365" s="18"/>
      <c r="K365" s="18"/>
      <c r="M365" s="33" t="str">
        <f t="shared" si="5"/>
        <v/>
      </c>
    </row>
    <row r="366" spans="1:13">
      <c r="A366" s="21"/>
      <c r="B366" s="21"/>
      <c r="C366" s="18"/>
      <c r="D366" s="18"/>
      <c r="E366" s="18"/>
      <c r="F366" s="18"/>
      <c r="G366" s="18"/>
      <c r="H366" s="18"/>
      <c r="I366" s="18"/>
      <c r="J366" s="18"/>
      <c r="K366" s="18"/>
      <c r="M366" s="33" t="str">
        <f t="shared" si="5"/>
        <v/>
      </c>
    </row>
    <row r="367" spans="1:13">
      <c r="A367" s="21"/>
      <c r="B367" s="21"/>
      <c r="C367" s="18"/>
      <c r="D367" s="18"/>
      <c r="E367" s="18"/>
      <c r="F367" s="18"/>
      <c r="G367" s="18"/>
      <c r="H367" s="18"/>
      <c r="I367" s="18"/>
      <c r="J367" s="18"/>
      <c r="K367" s="18"/>
      <c r="M367" s="33" t="str">
        <f t="shared" si="5"/>
        <v/>
      </c>
    </row>
    <row r="368" spans="1:13">
      <c r="A368" s="21"/>
      <c r="B368" s="21"/>
      <c r="C368" s="18"/>
      <c r="D368" s="18"/>
      <c r="E368" s="18"/>
      <c r="F368" s="18"/>
      <c r="G368" s="18"/>
      <c r="H368" s="18"/>
      <c r="I368" s="18"/>
      <c r="J368" s="18"/>
      <c r="K368" s="18"/>
      <c r="M368" s="33" t="str">
        <f t="shared" si="5"/>
        <v/>
      </c>
    </row>
    <row r="369" spans="1:13">
      <c r="A369" s="21"/>
      <c r="B369" s="21"/>
      <c r="C369" s="18"/>
      <c r="D369" s="18"/>
      <c r="E369" s="18"/>
      <c r="F369" s="18"/>
      <c r="G369" s="18"/>
      <c r="H369" s="18"/>
      <c r="I369" s="18"/>
      <c r="J369" s="18"/>
      <c r="K369" s="18"/>
      <c r="M369" s="33" t="str">
        <f t="shared" si="5"/>
        <v/>
      </c>
    </row>
    <row r="370" spans="1:13">
      <c r="A370" s="21"/>
      <c r="B370" s="21"/>
      <c r="C370" s="18"/>
      <c r="D370" s="18"/>
      <c r="E370" s="18"/>
      <c r="F370" s="18"/>
      <c r="G370" s="18"/>
      <c r="H370" s="18"/>
      <c r="I370" s="18"/>
      <c r="J370" s="18"/>
      <c r="K370" s="18"/>
      <c r="M370" s="33" t="str">
        <f t="shared" si="5"/>
        <v/>
      </c>
    </row>
    <row r="371" spans="1:13">
      <c r="A371" s="21"/>
      <c r="B371" s="21"/>
      <c r="C371" s="18"/>
      <c r="D371" s="18"/>
      <c r="E371" s="18"/>
      <c r="F371" s="18"/>
      <c r="G371" s="18"/>
      <c r="H371" s="18"/>
      <c r="I371" s="18"/>
      <c r="J371" s="18"/>
      <c r="K371" s="18"/>
      <c r="M371" s="33" t="str">
        <f t="shared" si="5"/>
        <v/>
      </c>
    </row>
    <row r="372" spans="1:13">
      <c r="A372" s="21"/>
      <c r="B372" s="21"/>
      <c r="C372" s="18"/>
      <c r="D372" s="18"/>
      <c r="E372" s="18"/>
      <c r="F372" s="18"/>
      <c r="G372" s="18"/>
      <c r="H372" s="18"/>
      <c r="I372" s="18"/>
      <c r="J372" s="18"/>
      <c r="K372" s="18"/>
      <c r="M372" s="33" t="str">
        <f t="shared" si="5"/>
        <v/>
      </c>
    </row>
    <row r="373" spans="1:13">
      <c r="A373" s="21"/>
      <c r="B373" s="21"/>
      <c r="C373" s="18"/>
      <c r="D373" s="18"/>
      <c r="E373" s="18"/>
      <c r="F373" s="18"/>
      <c r="G373" s="18"/>
      <c r="H373" s="18"/>
      <c r="I373" s="18"/>
      <c r="J373" s="18"/>
      <c r="K373" s="18"/>
      <c r="M373" s="33" t="str">
        <f t="shared" si="5"/>
        <v/>
      </c>
    </row>
    <row r="374" spans="1:13">
      <c r="A374" s="21"/>
      <c r="B374" s="21"/>
      <c r="C374" s="18"/>
      <c r="D374" s="18"/>
      <c r="E374" s="18"/>
      <c r="F374" s="18"/>
      <c r="G374" s="18"/>
      <c r="H374" s="18"/>
      <c r="I374" s="18"/>
      <c r="J374" s="18"/>
      <c r="K374" s="18"/>
      <c r="M374" s="33" t="str">
        <f t="shared" si="5"/>
        <v/>
      </c>
    </row>
    <row r="375" spans="1:13">
      <c r="A375" s="21"/>
      <c r="B375" s="21"/>
      <c r="C375" s="18"/>
      <c r="D375" s="18"/>
      <c r="E375" s="18"/>
      <c r="F375" s="18"/>
      <c r="G375" s="18"/>
      <c r="H375" s="18"/>
      <c r="I375" s="18"/>
      <c r="J375" s="18"/>
      <c r="K375" s="18"/>
      <c r="M375" s="33" t="str">
        <f t="shared" si="5"/>
        <v/>
      </c>
    </row>
    <row r="376" spans="1:13">
      <c r="A376" s="21"/>
      <c r="B376" s="21"/>
      <c r="C376" s="18"/>
      <c r="D376" s="18"/>
      <c r="E376" s="18"/>
      <c r="F376" s="18"/>
      <c r="G376" s="18"/>
      <c r="H376" s="18"/>
      <c r="I376" s="18"/>
      <c r="J376" s="18"/>
      <c r="K376" s="18"/>
      <c r="M376" s="33" t="str">
        <f t="shared" si="5"/>
        <v/>
      </c>
    </row>
    <row r="377" spans="1:13">
      <c r="A377" s="21"/>
      <c r="B377" s="21"/>
      <c r="C377" s="18"/>
      <c r="D377" s="18"/>
      <c r="E377" s="18"/>
      <c r="F377" s="18"/>
      <c r="G377" s="18"/>
      <c r="H377" s="18"/>
      <c r="I377" s="18"/>
      <c r="J377" s="18"/>
      <c r="K377" s="18"/>
      <c r="M377" s="33" t="str">
        <f t="shared" si="5"/>
        <v/>
      </c>
    </row>
    <row r="378" spans="1:13">
      <c r="A378" s="21"/>
      <c r="B378" s="21"/>
      <c r="C378" s="18"/>
      <c r="D378" s="18"/>
      <c r="E378" s="18"/>
      <c r="F378" s="18"/>
      <c r="G378" s="18"/>
      <c r="H378" s="18"/>
      <c r="I378" s="18"/>
      <c r="J378" s="18"/>
      <c r="K378" s="18"/>
      <c r="M378" s="33" t="str">
        <f t="shared" si="5"/>
        <v/>
      </c>
    </row>
    <row r="379" spans="1:13">
      <c r="A379" s="21"/>
      <c r="B379" s="21"/>
      <c r="C379" s="18"/>
      <c r="D379" s="18"/>
      <c r="E379" s="18"/>
      <c r="F379" s="18"/>
      <c r="G379" s="18"/>
      <c r="H379" s="18"/>
      <c r="I379" s="18"/>
      <c r="J379" s="18"/>
      <c r="K379" s="18"/>
      <c r="M379" s="33" t="str">
        <f t="shared" si="5"/>
        <v/>
      </c>
    </row>
    <row r="380" spans="1:13">
      <c r="A380" s="21"/>
      <c r="B380" s="21"/>
      <c r="C380" s="18"/>
      <c r="D380" s="18"/>
      <c r="E380" s="18"/>
      <c r="F380" s="18"/>
      <c r="G380" s="18"/>
      <c r="H380" s="18"/>
      <c r="I380" s="18"/>
      <c r="J380" s="18"/>
      <c r="K380" s="18"/>
      <c r="M380" s="33" t="str">
        <f t="shared" si="5"/>
        <v/>
      </c>
    </row>
    <row r="381" spans="1:13">
      <c r="A381" s="21"/>
      <c r="B381" s="21"/>
      <c r="C381" s="18"/>
      <c r="D381" s="18"/>
      <c r="E381" s="18"/>
      <c r="F381" s="18"/>
      <c r="G381" s="18"/>
      <c r="H381" s="18"/>
      <c r="I381" s="18"/>
      <c r="J381" s="18"/>
      <c r="K381" s="18"/>
      <c r="M381" s="33" t="str">
        <f t="shared" si="5"/>
        <v/>
      </c>
    </row>
    <row r="382" spans="1:13">
      <c r="A382" s="21"/>
      <c r="B382" s="21"/>
      <c r="C382" s="18"/>
      <c r="D382" s="18"/>
      <c r="E382" s="18"/>
      <c r="F382" s="18"/>
      <c r="G382" s="18"/>
      <c r="H382" s="18"/>
      <c r="I382" s="18"/>
      <c r="J382" s="18"/>
      <c r="K382" s="18"/>
      <c r="M382" s="33" t="str">
        <f t="shared" si="5"/>
        <v/>
      </c>
    </row>
    <row r="383" spans="1:13">
      <c r="A383" s="21"/>
      <c r="B383" s="21"/>
      <c r="C383" s="18"/>
      <c r="D383" s="18"/>
      <c r="E383" s="18"/>
      <c r="F383" s="18"/>
      <c r="G383" s="18"/>
      <c r="H383" s="18"/>
      <c r="I383" s="18"/>
      <c r="J383" s="18"/>
      <c r="K383" s="18"/>
      <c r="M383" s="33" t="str">
        <f t="shared" si="5"/>
        <v/>
      </c>
    </row>
    <row r="384" spans="1:13">
      <c r="A384" s="21"/>
      <c r="B384" s="21"/>
      <c r="C384" s="18"/>
      <c r="D384" s="18"/>
      <c r="E384" s="18"/>
      <c r="F384" s="18"/>
      <c r="G384" s="18"/>
      <c r="H384" s="18"/>
      <c r="I384" s="18"/>
      <c r="J384" s="18"/>
      <c r="K384" s="18"/>
      <c r="M384" s="33" t="str">
        <f t="shared" si="5"/>
        <v/>
      </c>
    </row>
    <row r="385" spans="1:13">
      <c r="A385" s="21"/>
      <c r="B385" s="21"/>
      <c r="C385" s="18"/>
      <c r="D385" s="18"/>
      <c r="E385" s="18"/>
      <c r="F385" s="18"/>
      <c r="G385" s="18"/>
      <c r="H385" s="18"/>
      <c r="I385" s="18"/>
      <c r="J385" s="18"/>
      <c r="K385" s="18"/>
      <c r="M385" s="33" t="str">
        <f t="shared" si="5"/>
        <v/>
      </c>
    </row>
    <row r="386" spans="1:13">
      <c r="A386" s="21"/>
      <c r="B386" s="21"/>
      <c r="C386" s="18"/>
      <c r="D386" s="18"/>
      <c r="E386" s="18"/>
      <c r="F386" s="18"/>
      <c r="G386" s="18"/>
      <c r="H386" s="18"/>
      <c r="I386" s="18"/>
      <c r="J386" s="18"/>
      <c r="K386" s="18"/>
      <c r="M386" s="33" t="str">
        <f t="shared" si="5"/>
        <v/>
      </c>
    </row>
    <row r="387" spans="1:13">
      <c r="A387" s="21"/>
      <c r="B387" s="21"/>
      <c r="C387" s="18"/>
      <c r="D387" s="18"/>
      <c r="E387" s="18"/>
      <c r="F387" s="18"/>
      <c r="G387" s="18"/>
      <c r="H387" s="18"/>
      <c r="I387" s="18"/>
      <c r="J387" s="18"/>
      <c r="K387" s="18"/>
      <c r="M387" s="33" t="str">
        <f t="shared" si="5"/>
        <v/>
      </c>
    </row>
    <row r="388" spans="1:13">
      <c r="A388" s="21"/>
      <c r="B388" s="21"/>
      <c r="C388" s="18"/>
      <c r="D388" s="18"/>
      <c r="E388" s="18"/>
      <c r="F388" s="18"/>
      <c r="G388" s="18"/>
      <c r="H388" s="18"/>
      <c r="I388" s="18"/>
      <c r="J388" s="18"/>
      <c r="K388" s="18"/>
      <c r="M388" s="33" t="str">
        <f t="shared" si="5"/>
        <v/>
      </c>
    </row>
    <row r="389" spans="1:13">
      <c r="A389" s="21"/>
      <c r="B389" s="21"/>
      <c r="C389" s="18"/>
      <c r="D389" s="18"/>
      <c r="E389" s="18"/>
      <c r="F389" s="18"/>
      <c r="G389" s="18"/>
      <c r="H389" s="18"/>
      <c r="I389" s="18"/>
      <c r="J389" s="18"/>
      <c r="K389" s="18"/>
      <c r="M389" s="33" t="str">
        <f t="shared" si="5"/>
        <v/>
      </c>
    </row>
    <row r="390" spans="1:13">
      <c r="A390" s="21"/>
      <c r="B390" s="21"/>
      <c r="C390" s="18"/>
      <c r="D390" s="18"/>
      <c r="E390" s="18"/>
      <c r="F390" s="18"/>
      <c r="G390" s="18"/>
      <c r="H390" s="18"/>
      <c r="I390" s="18"/>
      <c r="J390" s="18"/>
      <c r="K390" s="18"/>
      <c r="M390" s="33" t="str">
        <f t="shared" si="5"/>
        <v/>
      </c>
    </row>
    <row r="391" spans="1:13">
      <c r="A391" s="21"/>
      <c r="B391" s="21"/>
      <c r="C391" s="18"/>
      <c r="D391" s="18"/>
      <c r="E391" s="18"/>
      <c r="F391" s="18"/>
      <c r="G391" s="18"/>
      <c r="H391" s="18"/>
      <c r="I391" s="18"/>
      <c r="J391" s="18"/>
      <c r="K391" s="18"/>
      <c r="M391" s="33" t="str">
        <f t="shared" si="5"/>
        <v/>
      </c>
    </row>
    <row r="392" spans="1:13">
      <c r="A392" s="21"/>
      <c r="B392" s="21"/>
      <c r="C392" s="18"/>
      <c r="D392" s="18"/>
      <c r="E392" s="18"/>
      <c r="F392" s="18"/>
      <c r="G392" s="18"/>
      <c r="H392" s="18"/>
      <c r="I392" s="18"/>
      <c r="J392" s="18"/>
      <c r="K392" s="18"/>
      <c r="M392" s="33" t="str">
        <f t="shared" si="5"/>
        <v/>
      </c>
    </row>
    <row r="393" spans="1:13">
      <c r="A393" s="21"/>
      <c r="B393" s="21"/>
      <c r="C393" s="18"/>
      <c r="D393" s="18"/>
      <c r="E393" s="18"/>
      <c r="F393" s="18"/>
      <c r="G393" s="18"/>
      <c r="H393" s="18"/>
      <c r="I393" s="18"/>
      <c r="J393" s="18"/>
      <c r="K393" s="18"/>
      <c r="M393" s="33"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1"/>
      <c r="B394" s="21"/>
      <c r="C394" s="18"/>
      <c r="D394" s="18"/>
      <c r="E394" s="18"/>
      <c r="F394" s="18"/>
      <c r="G394" s="18"/>
      <c r="H394" s="18"/>
      <c r="I394" s="18"/>
      <c r="J394" s="18"/>
      <c r="K394" s="18"/>
      <c r="M394" s="33" t="str">
        <f t="shared" si="6"/>
        <v/>
      </c>
    </row>
    <row r="395" spans="1:13">
      <c r="A395" s="21"/>
      <c r="B395" s="21"/>
      <c r="C395" s="18"/>
      <c r="D395" s="18"/>
      <c r="E395" s="18"/>
      <c r="F395" s="18"/>
      <c r="G395" s="18"/>
      <c r="H395" s="18"/>
      <c r="I395" s="18"/>
      <c r="J395" s="18"/>
      <c r="K395" s="18"/>
      <c r="M395" s="33" t="str">
        <f t="shared" si="6"/>
        <v/>
      </c>
    </row>
    <row r="396" spans="1:13">
      <c r="A396" s="21"/>
      <c r="B396" s="21"/>
      <c r="C396" s="18"/>
      <c r="D396" s="18"/>
      <c r="E396" s="18"/>
      <c r="F396" s="18"/>
      <c r="G396" s="18"/>
      <c r="H396" s="18"/>
      <c r="I396" s="18"/>
      <c r="J396" s="18"/>
      <c r="K396" s="18"/>
      <c r="M396" s="33" t="str">
        <f t="shared" si="6"/>
        <v/>
      </c>
    </row>
    <row r="397" spans="1:13">
      <c r="A397" s="21"/>
      <c r="B397" s="21"/>
      <c r="C397" s="18"/>
      <c r="D397" s="18"/>
      <c r="E397" s="18"/>
      <c r="F397" s="18"/>
      <c r="G397" s="18"/>
      <c r="H397" s="18"/>
      <c r="I397" s="18"/>
      <c r="J397" s="18"/>
      <c r="K397" s="18"/>
      <c r="M397" s="33" t="str">
        <f t="shared" si="6"/>
        <v/>
      </c>
    </row>
    <row r="398" spans="1:13">
      <c r="A398" s="21"/>
      <c r="B398" s="21"/>
      <c r="C398" s="18"/>
      <c r="D398" s="18"/>
      <c r="E398" s="18"/>
      <c r="F398" s="18"/>
      <c r="G398" s="18"/>
      <c r="H398" s="18"/>
      <c r="I398" s="18"/>
      <c r="J398" s="18"/>
      <c r="K398" s="18"/>
      <c r="M398" s="33" t="str">
        <f t="shared" si="6"/>
        <v/>
      </c>
    </row>
    <row r="399" spans="1:13">
      <c r="A399" s="21"/>
      <c r="B399" s="21"/>
      <c r="C399" s="18"/>
      <c r="D399" s="18"/>
      <c r="E399" s="18"/>
      <c r="F399" s="18"/>
      <c r="G399" s="18"/>
      <c r="H399" s="18"/>
      <c r="I399" s="18"/>
      <c r="J399" s="18"/>
      <c r="K399" s="18"/>
      <c r="M399" s="33" t="str">
        <f t="shared" si="6"/>
        <v/>
      </c>
    </row>
    <row r="400" spans="1:13">
      <c r="A400" s="21"/>
      <c r="B400" s="21"/>
      <c r="C400" s="18"/>
      <c r="D400" s="18"/>
      <c r="E400" s="18"/>
      <c r="F400" s="18"/>
      <c r="G400" s="18"/>
      <c r="H400" s="18"/>
      <c r="I400" s="18"/>
      <c r="J400" s="18"/>
      <c r="K400" s="18"/>
      <c r="M400" s="33" t="str">
        <f t="shared" si="6"/>
        <v/>
      </c>
    </row>
    <row r="401" spans="1:13">
      <c r="A401" s="21"/>
      <c r="B401" s="21"/>
      <c r="C401" s="18"/>
      <c r="D401" s="18"/>
      <c r="E401" s="18"/>
      <c r="F401" s="18"/>
      <c r="G401" s="18"/>
      <c r="H401" s="18"/>
      <c r="I401" s="18"/>
      <c r="J401" s="18"/>
      <c r="K401" s="18"/>
      <c r="M401" s="33" t="str">
        <f t="shared" si="6"/>
        <v/>
      </c>
    </row>
    <row r="402" spans="1:13">
      <c r="A402" s="21"/>
      <c r="B402" s="21"/>
      <c r="C402" s="18"/>
      <c r="D402" s="18"/>
      <c r="E402" s="18"/>
      <c r="F402" s="18"/>
      <c r="G402" s="18"/>
      <c r="H402" s="18"/>
      <c r="I402" s="18"/>
      <c r="J402" s="18"/>
      <c r="K402" s="18"/>
      <c r="M402" s="33" t="str">
        <f t="shared" si="6"/>
        <v/>
      </c>
    </row>
    <row r="403" spans="1:13">
      <c r="A403" s="21"/>
      <c r="B403" s="21"/>
      <c r="C403" s="18"/>
      <c r="D403" s="18"/>
      <c r="E403" s="18"/>
      <c r="F403" s="18"/>
      <c r="G403" s="18"/>
      <c r="H403" s="18"/>
      <c r="I403" s="18"/>
      <c r="J403" s="18"/>
      <c r="K403" s="18"/>
      <c r="M403" s="33" t="str">
        <f t="shared" si="6"/>
        <v/>
      </c>
    </row>
    <row r="404" spans="1:13">
      <c r="A404" s="21"/>
      <c r="B404" s="21"/>
      <c r="C404" s="18"/>
      <c r="D404" s="18"/>
      <c r="E404" s="18"/>
      <c r="F404" s="18"/>
      <c r="G404" s="18"/>
      <c r="H404" s="18"/>
      <c r="I404" s="18"/>
      <c r="J404" s="18"/>
      <c r="K404" s="18"/>
      <c r="M404" s="33" t="str">
        <f t="shared" si="6"/>
        <v/>
      </c>
    </row>
    <row r="405" spans="1:13">
      <c r="A405" s="21"/>
      <c r="B405" s="21"/>
      <c r="C405" s="18"/>
      <c r="D405" s="18"/>
      <c r="E405" s="18"/>
      <c r="F405" s="18"/>
      <c r="G405" s="18"/>
      <c r="H405" s="18"/>
      <c r="I405" s="18"/>
      <c r="J405" s="18"/>
      <c r="K405" s="18"/>
      <c r="M405" s="33" t="str">
        <f t="shared" si="6"/>
        <v/>
      </c>
    </row>
    <row r="406" spans="1:13">
      <c r="A406" s="21"/>
      <c r="B406" s="21"/>
      <c r="C406" s="18"/>
      <c r="D406" s="18"/>
      <c r="E406" s="18"/>
      <c r="F406" s="18"/>
      <c r="G406" s="18"/>
      <c r="H406" s="18"/>
      <c r="I406" s="18"/>
      <c r="J406" s="18"/>
      <c r="K406" s="18"/>
      <c r="M406" s="33" t="str">
        <f t="shared" si="6"/>
        <v/>
      </c>
    </row>
    <row r="407" spans="1:13">
      <c r="A407" s="21"/>
      <c r="B407" s="21"/>
      <c r="C407" s="18"/>
      <c r="D407" s="18"/>
      <c r="E407" s="18"/>
      <c r="F407" s="18"/>
      <c r="G407" s="18"/>
      <c r="H407" s="18"/>
      <c r="I407" s="18"/>
      <c r="J407" s="18"/>
      <c r="K407" s="18"/>
      <c r="M407" s="33" t="str">
        <f t="shared" si="6"/>
        <v/>
      </c>
    </row>
    <row r="408" spans="1:13">
      <c r="A408" s="21"/>
      <c r="B408" s="21"/>
      <c r="C408" s="18"/>
      <c r="D408" s="18"/>
      <c r="E408" s="18"/>
      <c r="F408" s="18"/>
      <c r="G408" s="18"/>
      <c r="H408" s="18"/>
      <c r="I408" s="18"/>
      <c r="J408" s="18"/>
      <c r="K408" s="18"/>
      <c r="M408" s="33" t="str">
        <f t="shared" si="6"/>
        <v/>
      </c>
    </row>
    <row r="409" spans="1:13">
      <c r="A409" s="21"/>
      <c r="B409" s="21"/>
      <c r="C409" s="18"/>
      <c r="D409" s="18"/>
      <c r="E409" s="18"/>
      <c r="F409" s="18"/>
      <c r="G409" s="18"/>
      <c r="H409" s="18"/>
      <c r="I409" s="18"/>
      <c r="J409" s="18"/>
      <c r="K409" s="18"/>
      <c r="M409" s="33" t="str">
        <f t="shared" si="6"/>
        <v/>
      </c>
    </row>
    <row r="410" spans="1:13">
      <c r="A410" s="21"/>
      <c r="B410" s="21"/>
      <c r="C410" s="18"/>
      <c r="D410" s="18"/>
      <c r="E410" s="18"/>
      <c r="F410" s="18"/>
      <c r="G410" s="18"/>
      <c r="H410" s="18"/>
      <c r="I410" s="18"/>
      <c r="J410" s="18"/>
      <c r="K410" s="18"/>
      <c r="M410" s="33" t="str">
        <f t="shared" si="6"/>
        <v/>
      </c>
    </row>
    <row r="411" spans="1:13">
      <c r="A411" s="21"/>
      <c r="B411" s="21"/>
      <c r="C411" s="18"/>
      <c r="D411" s="18"/>
      <c r="E411" s="18"/>
      <c r="F411" s="18"/>
      <c r="G411" s="18"/>
      <c r="H411" s="18"/>
      <c r="I411" s="18"/>
      <c r="J411" s="18"/>
      <c r="K411" s="18"/>
      <c r="M411" s="33" t="str">
        <f t="shared" si="6"/>
        <v/>
      </c>
    </row>
    <row r="412" spans="1:13">
      <c r="A412" s="21"/>
      <c r="B412" s="21"/>
      <c r="C412" s="18"/>
      <c r="D412" s="18"/>
      <c r="E412" s="18"/>
      <c r="F412" s="18"/>
      <c r="G412" s="18"/>
      <c r="H412" s="18"/>
      <c r="I412" s="18"/>
      <c r="J412" s="18"/>
      <c r="K412" s="18"/>
      <c r="M412" s="33" t="str">
        <f t="shared" si="6"/>
        <v/>
      </c>
    </row>
    <row r="413" spans="1:13">
      <c r="A413" s="21"/>
      <c r="B413" s="21"/>
      <c r="C413" s="18"/>
      <c r="D413" s="18"/>
      <c r="E413" s="18"/>
      <c r="F413" s="18"/>
      <c r="G413" s="18"/>
      <c r="H413" s="18"/>
      <c r="I413" s="18"/>
      <c r="J413" s="18"/>
      <c r="K413" s="18"/>
      <c r="M413" s="33" t="str">
        <f t="shared" si="6"/>
        <v/>
      </c>
    </row>
    <row r="414" spans="1:13">
      <c r="A414" s="21"/>
      <c r="B414" s="21"/>
      <c r="C414" s="18"/>
      <c r="D414" s="18"/>
      <c r="E414" s="18"/>
      <c r="F414" s="18"/>
      <c r="G414" s="18"/>
      <c r="H414" s="18"/>
      <c r="I414" s="18"/>
      <c r="J414" s="18"/>
      <c r="K414" s="18"/>
      <c r="M414" s="33" t="str">
        <f t="shared" si="6"/>
        <v/>
      </c>
    </row>
    <row r="415" spans="1:13">
      <c r="A415" s="21"/>
      <c r="B415" s="21"/>
      <c r="C415" s="18"/>
      <c r="D415" s="18"/>
      <c r="E415" s="18"/>
      <c r="F415" s="18"/>
      <c r="G415" s="18"/>
      <c r="H415" s="18"/>
      <c r="I415" s="18"/>
      <c r="J415" s="18"/>
      <c r="K415" s="18"/>
      <c r="M415" s="33" t="str">
        <f t="shared" si="6"/>
        <v/>
      </c>
    </row>
    <row r="416" spans="1:13">
      <c r="A416" s="21"/>
      <c r="B416" s="21"/>
      <c r="C416" s="18"/>
      <c r="D416" s="18"/>
      <c r="E416" s="18"/>
      <c r="F416" s="18"/>
      <c r="G416" s="18"/>
      <c r="H416" s="18"/>
      <c r="I416" s="18"/>
      <c r="J416" s="18"/>
      <c r="K416" s="18"/>
      <c r="M416" s="33" t="str">
        <f t="shared" si="6"/>
        <v/>
      </c>
    </row>
    <row r="417" spans="1:13">
      <c r="A417" s="21"/>
      <c r="B417" s="21"/>
      <c r="C417" s="18"/>
      <c r="D417" s="18"/>
      <c r="E417" s="18"/>
      <c r="F417" s="18"/>
      <c r="G417" s="18"/>
      <c r="H417" s="18"/>
      <c r="I417" s="18"/>
      <c r="J417" s="18"/>
      <c r="K417" s="18"/>
      <c r="M417" s="33" t="str">
        <f t="shared" si="6"/>
        <v/>
      </c>
    </row>
    <row r="418" spans="1:13">
      <c r="A418" s="21"/>
      <c r="B418" s="21"/>
      <c r="C418" s="18"/>
      <c r="D418" s="18"/>
      <c r="E418" s="18"/>
      <c r="F418" s="18"/>
      <c r="G418" s="18"/>
      <c r="H418" s="18"/>
      <c r="I418" s="18"/>
      <c r="J418" s="18"/>
      <c r="K418" s="18"/>
      <c r="M418" s="33" t="str">
        <f t="shared" si="6"/>
        <v/>
      </c>
    </row>
    <row r="419" spans="1:13">
      <c r="A419" s="21"/>
      <c r="B419" s="21"/>
      <c r="C419" s="18"/>
      <c r="D419" s="18"/>
      <c r="E419" s="18"/>
      <c r="F419" s="18"/>
      <c r="G419" s="18"/>
      <c r="H419" s="18"/>
      <c r="I419" s="18"/>
      <c r="J419" s="18"/>
      <c r="K419" s="18"/>
      <c r="M419" s="33" t="str">
        <f t="shared" si="6"/>
        <v/>
      </c>
    </row>
    <row r="420" spans="1:13">
      <c r="A420" s="21"/>
      <c r="B420" s="21"/>
      <c r="C420" s="18"/>
      <c r="D420" s="18"/>
      <c r="E420" s="18"/>
      <c r="F420" s="18"/>
      <c r="G420" s="18"/>
      <c r="H420" s="18"/>
      <c r="I420" s="18"/>
      <c r="J420" s="18"/>
      <c r="K420" s="18"/>
      <c r="M420" s="33" t="str">
        <f t="shared" si="6"/>
        <v/>
      </c>
    </row>
    <row r="421" spans="1:13">
      <c r="A421" s="21"/>
      <c r="B421" s="21"/>
      <c r="C421" s="18"/>
      <c r="D421" s="18"/>
      <c r="E421" s="18"/>
      <c r="F421" s="18"/>
      <c r="G421" s="18"/>
      <c r="H421" s="18"/>
      <c r="I421" s="18"/>
      <c r="J421" s="18"/>
      <c r="K421" s="18"/>
      <c r="M421" s="33" t="str">
        <f t="shared" si="6"/>
        <v/>
      </c>
    </row>
    <row r="422" spans="1:13">
      <c r="A422" s="21"/>
      <c r="B422" s="21"/>
      <c r="C422" s="18"/>
      <c r="D422" s="18"/>
      <c r="E422" s="18"/>
      <c r="F422" s="18"/>
      <c r="G422" s="18"/>
      <c r="H422" s="18"/>
      <c r="I422" s="18"/>
      <c r="J422" s="18"/>
      <c r="K422" s="18"/>
      <c r="M422" s="33" t="str">
        <f t="shared" si="6"/>
        <v/>
      </c>
    </row>
    <row r="423" spans="1:13">
      <c r="A423" s="21"/>
      <c r="B423" s="21"/>
      <c r="C423" s="18"/>
      <c r="D423" s="18"/>
      <c r="E423" s="18"/>
      <c r="F423" s="18"/>
      <c r="G423" s="18"/>
      <c r="H423" s="18"/>
      <c r="I423" s="18"/>
      <c r="J423" s="18"/>
      <c r="K423" s="18"/>
      <c r="M423" s="33" t="str">
        <f t="shared" si="6"/>
        <v/>
      </c>
    </row>
    <row r="424" spans="1:13">
      <c r="A424" s="21"/>
      <c r="B424" s="21"/>
      <c r="C424" s="18"/>
      <c r="D424" s="18"/>
      <c r="E424" s="18"/>
      <c r="F424" s="18"/>
      <c r="G424" s="18"/>
      <c r="H424" s="18"/>
      <c r="I424" s="18"/>
      <c r="J424" s="18"/>
      <c r="K424" s="18"/>
      <c r="M424" s="33" t="str">
        <f t="shared" si="6"/>
        <v/>
      </c>
    </row>
    <row r="425" spans="1:13">
      <c r="A425" s="21"/>
      <c r="B425" s="21"/>
      <c r="C425" s="18"/>
      <c r="D425" s="18"/>
      <c r="E425" s="18"/>
      <c r="F425" s="18"/>
      <c r="G425" s="18"/>
      <c r="H425" s="18"/>
      <c r="I425" s="18"/>
      <c r="J425" s="18"/>
      <c r="K425" s="18"/>
      <c r="M425" s="33" t="str">
        <f t="shared" si="6"/>
        <v/>
      </c>
    </row>
    <row r="426" spans="1:13">
      <c r="A426" s="21"/>
      <c r="B426" s="21"/>
      <c r="C426" s="18"/>
      <c r="D426" s="18"/>
      <c r="E426" s="18"/>
      <c r="F426" s="18"/>
      <c r="G426" s="18"/>
      <c r="H426" s="18"/>
      <c r="I426" s="18"/>
      <c r="J426" s="18"/>
      <c r="K426" s="18"/>
      <c r="M426" s="33" t="str">
        <f t="shared" si="6"/>
        <v/>
      </c>
    </row>
    <row r="427" spans="1:13">
      <c r="A427" s="21"/>
      <c r="B427" s="21"/>
      <c r="C427" s="18"/>
      <c r="D427" s="18"/>
      <c r="E427" s="18"/>
      <c r="F427" s="18"/>
      <c r="G427" s="18"/>
      <c r="H427" s="18"/>
      <c r="I427" s="18"/>
      <c r="J427" s="18"/>
      <c r="K427" s="18"/>
      <c r="M427" s="33" t="str">
        <f t="shared" si="6"/>
        <v/>
      </c>
    </row>
    <row r="428" spans="1:13">
      <c r="A428" s="21"/>
      <c r="B428" s="21"/>
      <c r="C428" s="18"/>
      <c r="D428" s="18"/>
      <c r="E428" s="18"/>
      <c r="F428" s="18"/>
      <c r="G428" s="18"/>
      <c r="H428" s="18"/>
      <c r="I428" s="18"/>
      <c r="J428" s="18"/>
      <c r="K428" s="18"/>
      <c r="M428" s="33" t="str">
        <f t="shared" si="6"/>
        <v/>
      </c>
    </row>
    <row r="429" spans="1:13">
      <c r="A429" s="21"/>
      <c r="B429" s="21"/>
      <c r="C429" s="18"/>
      <c r="D429" s="18"/>
      <c r="E429" s="18"/>
      <c r="F429" s="18"/>
      <c r="G429" s="18"/>
      <c r="H429" s="18"/>
      <c r="I429" s="18"/>
      <c r="J429" s="18"/>
      <c r="K429" s="18"/>
      <c r="M429" s="33" t="str">
        <f t="shared" si="6"/>
        <v/>
      </c>
    </row>
    <row r="430" spans="1:13">
      <c r="A430" s="21"/>
      <c r="B430" s="21"/>
      <c r="C430" s="18"/>
      <c r="D430" s="18"/>
      <c r="E430" s="18"/>
      <c r="F430" s="18"/>
      <c r="G430" s="18"/>
      <c r="H430" s="18"/>
      <c r="I430" s="18"/>
      <c r="J430" s="18"/>
      <c r="K430" s="18"/>
      <c r="M430" s="33" t="str">
        <f t="shared" si="6"/>
        <v/>
      </c>
    </row>
    <row r="431" spans="1:13">
      <c r="A431" s="21"/>
      <c r="B431" s="21"/>
      <c r="C431" s="18"/>
      <c r="D431" s="18"/>
      <c r="E431" s="18"/>
      <c r="F431" s="18"/>
      <c r="G431" s="18"/>
      <c r="H431" s="18"/>
      <c r="I431" s="18"/>
      <c r="J431" s="18"/>
      <c r="K431" s="18"/>
      <c r="M431" s="33" t="str">
        <f t="shared" si="6"/>
        <v/>
      </c>
    </row>
    <row r="432" spans="1:13">
      <c r="A432" s="21"/>
      <c r="B432" s="21"/>
      <c r="C432" s="18"/>
      <c r="D432" s="18"/>
      <c r="E432" s="18"/>
      <c r="F432" s="18"/>
      <c r="G432" s="18"/>
      <c r="H432" s="18"/>
      <c r="I432" s="18"/>
      <c r="J432" s="18"/>
      <c r="K432" s="18"/>
      <c r="M432" s="33" t="str">
        <f t="shared" si="6"/>
        <v/>
      </c>
    </row>
    <row r="433" spans="1:13">
      <c r="A433" s="21"/>
      <c r="B433" s="21"/>
      <c r="C433" s="18"/>
      <c r="D433" s="18"/>
      <c r="E433" s="18"/>
      <c r="F433" s="18"/>
      <c r="G433" s="18"/>
      <c r="H433" s="18"/>
      <c r="I433" s="18"/>
      <c r="J433" s="18"/>
      <c r="K433" s="18"/>
      <c r="M433" s="33" t="str">
        <f t="shared" si="6"/>
        <v/>
      </c>
    </row>
    <row r="434" spans="1:13">
      <c r="A434" s="21"/>
      <c r="B434" s="21"/>
      <c r="C434" s="18"/>
      <c r="D434" s="18"/>
      <c r="E434" s="18"/>
      <c r="F434" s="18"/>
      <c r="G434" s="18"/>
      <c r="H434" s="18"/>
      <c r="I434" s="18"/>
      <c r="J434" s="18"/>
      <c r="K434" s="18"/>
      <c r="M434" s="33" t="str">
        <f t="shared" si="6"/>
        <v/>
      </c>
    </row>
    <row r="435" spans="1:13">
      <c r="A435" s="21"/>
      <c r="B435" s="21"/>
      <c r="C435" s="18"/>
      <c r="D435" s="18"/>
      <c r="E435" s="18"/>
      <c r="F435" s="18"/>
      <c r="G435" s="18"/>
      <c r="H435" s="18"/>
      <c r="I435" s="18"/>
      <c r="J435" s="18"/>
      <c r="K435" s="18"/>
      <c r="M435" s="33" t="str">
        <f t="shared" si="6"/>
        <v/>
      </c>
    </row>
    <row r="436" spans="1:13">
      <c r="A436" s="21"/>
      <c r="B436" s="21"/>
      <c r="C436" s="18"/>
      <c r="D436" s="18"/>
      <c r="E436" s="18"/>
      <c r="F436" s="18"/>
      <c r="G436" s="18"/>
      <c r="H436" s="18"/>
      <c r="I436" s="18"/>
      <c r="J436" s="18"/>
      <c r="K436" s="18"/>
      <c r="M436" s="33" t="str">
        <f t="shared" si="6"/>
        <v/>
      </c>
    </row>
    <row r="437" spans="1:13">
      <c r="A437" s="21"/>
      <c r="B437" s="21"/>
      <c r="C437" s="18"/>
      <c r="D437" s="18"/>
      <c r="E437" s="18"/>
      <c r="F437" s="18"/>
      <c r="G437" s="18"/>
      <c r="H437" s="18"/>
      <c r="I437" s="18"/>
      <c r="J437" s="18"/>
      <c r="K437" s="18"/>
      <c r="M437" s="33" t="str">
        <f t="shared" si="6"/>
        <v/>
      </c>
    </row>
    <row r="438" spans="1:13">
      <c r="A438" s="21"/>
      <c r="B438" s="21"/>
      <c r="C438" s="18"/>
      <c r="D438" s="18"/>
      <c r="E438" s="18"/>
      <c r="F438" s="18"/>
      <c r="G438" s="18"/>
      <c r="H438" s="18"/>
      <c r="I438" s="18"/>
      <c r="J438" s="18"/>
      <c r="K438" s="18"/>
      <c r="M438" s="33" t="str">
        <f t="shared" si="6"/>
        <v/>
      </c>
    </row>
    <row r="439" spans="1:13">
      <c r="A439" s="21"/>
      <c r="B439" s="21"/>
      <c r="C439" s="18"/>
      <c r="D439" s="18"/>
      <c r="E439" s="18"/>
      <c r="F439" s="18"/>
      <c r="G439" s="18"/>
      <c r="H439" s="18"/>
      <c r="I439" s="18"/>
      <c r="J439" s="18"/>
      <c r="K439" s="18"/>
      <c r="M439" s="33" t="str">
        <f t="shared" si="6"/>
        <v/>
      </c>
    </row>
    <row r="440" spans="1:13">
      <c r="A440" s="21"/>
      <c r="B440" s="21"/>
      <c r="C440" s="18"/>
      <c r="D440" s="18"/>
      <c r="E440" s="18"/>
      <c r="F440" s="18"/>
      <c r="G440" s="18"/>
      <c r="H440" s="18"/>
      <c r="I440" s="18"/>
      <c r="J440" s="18"/>
      <c r="K440" s="18"/>
      <c r="M440" s="33" t="str">
        <f t="shared" si="6"/>
        <v/>
      </c>
    </row>
    <row r="441" spans="1:13">
      <c r="A441" s="21"/>
      <c r="B441" s="21"/>
      <c r="C441" s="18"/>
      <c r="D441" s="18"/>
      <c r="E441" s="18"/>
      <c r="F441" s="18"/>
      <c r="G441" s="18"/>
      <c r="H441" s="18"/>
      <c r="I441" s="18"/>
      <c r="J441" s="18"/>
      <c r="K441" s="18"/>
      <c r="M441" s="33" t="str">
        <f t="shared" si="6"/>
        <v/>
      </c>
    </row>
    <row r="442" spans="1:13">
      <c r="A442" s="21"/>
      <c r="B442" s="21"/>
      <c r="C442" s="18"/>
      <c r="D442" s="18"/>
      <c r="E442" s="18"/>
      <c r="F442" s="18"/>
      <c r="G442" s="18"/>
      <c r="H442" s="18"/>
      <c r="I442" s="18"/>
      <c r="J442" s="18"/>
      <c r="K442" s="18"/>
      <c r="M442" s="33" t="str">
        <f t="shared" si="6"/>
        <v/>
      </c>
    </row>
    <row r="443" spans="1:13">
      <c r="A443" s="21"/>
      <c r="B443" s="21"/>
      <c r="C443" s="18"/>
      <c r="D443" s="18"/>
      <c r="E443" s="18"/>
      <c r="F443" s="18"/>
      <c r="G443" s="18"/>
      <c r="H443" s="18"/>
      <c r="I443" s="18"/>
      <c r="J443" s="18"/>
      <c r="K443" s="18"/>
      <c r="M443" s="33" t="str">
        <f t="shared" si="6"/>
        <v/>
      </c>
    </row>
    <row r="444" spans="1:13">
      <c r="A444" s="21"/>
      <c r="B444" s="21"/>
      <c r="C444" s="18"/>
      <c r="D444" s="18"/>
      <c r="E444" s="18"/>
      <c r="F444" s="18"/>
      <c r="G444" s="18"/>
      <c r="H444" s="18"/>
      <c r="I444" s="18"/>
      <c r="J444" s="18"/>
      <c r="K444" s="18"/>
      <c r="M444" s="33" t="str">
        <f t="shared" si="6"/>
        <v/>
      </c>
    </row>
    <row r="445" spans="1:13">
      <c r="A445" s="21"/>
      <c r="B445" s="21"/>
      <c r="C445" s="18"/>
      <c r="D445" s="18"/>
      <c r="E445" s="18"/>
      <c r="F445" s="18"/>
      <c r="G445" s="18"/>
      <c r="H445" s="18"/>
      <c r="I445" s="18"/>
      <c r="J445" s="18"/>
      <c r="K445" s="18"/>
      <c r="M445" s="33" t="str">
        <f t="shared" si="6"/>
        <v/>
      </c>
    </row>
    <row r="446" spans="1:13">
      <c r="A446" s="21"/>
      <c r="B446" s="21"/>
      <c r="C446" s="18"/>
      <c r="D446" s="18"/>
      <c r="E446" s="18"/>
      <c r="F446" s="18"/>
      <c r="G446" s="18"/>
      <c r="H446" s="18"/>
      <c r="I446" s="18"/>
      <c r="J446" s="18"/>
      <c r="K446" s="18"/>
      <c r="M446" s="33" t="str">
        <f t="shared" si="6"/>
        <v/>
      </c>
    </row>
    <row r="447" spans="1:13">
      <c r="A447" s="21"/>
      <c r="B447" s="21"/>
      <c r="C447" s="18"/>
      <c r="D447" s="18"/>
      <c r="E447" s="18"/>
      <c r="F447" s="18"/>
      <c r="G447" s="18"/>
      <c r="H447" s="18"/>
      <c r="I447" s="18"/>
      <c r="J447" s="18"/>
      <c r="K447" s="18"/>
      <c r="M447" s="33" t="str">
        <f t="shared" si="6"/>
        <v/>
      </c>
    </row>
    <row r="448" spans="1:13">
      <c r="A448" s="21"/>
      <c r="B448" s="21"/>
      <c r="C448" s="18"/>
      <c r="D448" s="18"/>
      <c r="E448" s="18"/>
      <c r="F448" s="18"/>
      <c r="G448" s="18"/>
      <c r="H448" s="18"/>
      <c r="I448" s="18"/>
      <c r="J448" s="18"/>
      <c r="K448" s="18"/>
      <c r="M448" s="33" t="str">
        <f t="shared" si="6"/>
        <v/>
      </c>
    </row>
    <row r="449" spans="1:13">
      <c r="A449" s="21"/>
      <c r="B449" s="21"/>
      <c r="C449" s="18"/>
      <c r="D449" s="18"/>
      <c r="E449" s="18"/>
      <c r="F449" s="18"/>
      <c r="G449" s="18"/>
      <c r="H449" s="18"/>
      <c r="I449" s="18"/>
      <c r="J449" s="18"/>
      <c r="K449" s="18"/>
      <c r="M449" s="33" t="str">
        <f t="shared" si="6"/>
        <v/>
      </c>
    </row>
    <row r="450" spans="1:13">
      <c r="A450" s="21"/>
      <c r="B450" s="21"/>
      <c r="C450" s="18"/>
      <c r="D450" s="18"/>
      <c r="E450" s="18"/>
      <c r="F450" s="18"/>
      <c r="G450" s="18"/>
      <c r="H450" s="18"/>
      <c r="I450" s="18"/>
      <c r="J450" s="18"/>
      <c r="K450" s="18"/>
      <c r="M450" s="33" t="str">
        <f t="shared" si="6"/>
        <v/>
      </c>
    </row>
    <row r="451" spans="1:13">
      <c r="A451" s="21"/>
      <c r="B451" s="21"/>
      <c r="C451" s="18"/>
      <c r="D451" s="18"/>
      <c r="E451" s="18"/>
      <c r="F451" s="18"/>
      <c r="G451" s="18"/>
      <c r="H451" s="18"/>
      <c r="I451" s="18"/>
      <c r="J451" s="18"/>
      <c r="K451" s="18"/>
      <c r="M451" s="33" t="str">
        <f t="shared" si="6"/>
        <v/>
      </c>
    </row>
    <row r="452" spans="1:13">
      <c r="A452" s="21"/>
      <c r="B452" s="21"/>
      <c r="C452" s="18"/>
      <c r="D452" s="18"/>
      <c r="E452" s="18"/>
      <c r="F452" s="18"/>
      <c r="G452" s="18"/>
      <c r="H452" s="18"/>
      <c r="I452" s="18"/>
      <c r="J452" s="18"/>
      <c r="K452" s="18"/>
      <c r="M452" s="33" t="str">
        <f t="shared" si="6"/>
        <v/>
      </c>
    </row>
    <row r="453" spans="1:13">
      <c r="A453" s="21"/>
      <c r="B453" s="21"/>
      <c r="C453" s="18"/>
      <c r="D453" s="18"/>
      <c r="E453" s="18"/>
      <c r="F453" s="18"/>
      <c r="G453" s="18"/>
      <c r="H453" s="18"/>
      <c r="I453" s="18"/>
      <c r="J453" s="18"/>
      <c r="K453" s="18"/>
      <c r="M453" s="33" t="str">
        <f t="shared" si="6"/>
        <v/>
      </c>
    </row>
    <row r="454" spans="1:13">
      <c r="A454" s="21"/>
      <c r="B454" s="21"/>
      <c r="C454" s="18"/>
      <c r="D454" s="18"/>
      <c r="E454" s="18"/>
      <c r="F454" s="18"/>
      <c r="G454" s="18"/>
      <c r="H454" s="18"/>
      <c r="I454" s="18"/>
      <c r="J454" s="18"/>
      <c r="K454" s="18"/>
      <c r="M454" s="33" t="str">
        <f t="shared" si="6"/>
        <v/>
      </c>
    </row>
    <row r="455" spans="1:13">
      <c r="A455" s="21"/>
      <c r="B455" s="21"/>
      <c r="C455" s="18"/>
      <c r="D455" s="18"/>
      <c r="E455" s="18"/>
      <c r="F455" s="18"/>
      <c r="G455" s="18"/>
      <c r="H455" s="18"/>
      <c r="I455" s="18"/>
      <c r="J455" s="18"/>
      <c r="K455" s="18"/>
      <c r="M455" s="33" t="str">
        <f t="shared" si="6"/>
        <v/>
      </c>
    </row>
    <row r="456" spans="1:13">
      <c r="A456" s="21"/>
      <c r="B456" s="21"/>
      <c r="C456" s="18"/>
      <c r="D456" s="18"/>
      <c r="E456" s="18"/>
      <c r="F456" s="18"/>
      <c r="G456" s="18"/>
      <c r="H456" s="18"/>
      <c r="I456" s="18"/>
      <c r="J456" s="18"/>
      <c r="K456" s="18"/>
      <c r="M456" s="33" t="str">
        <f t="shared" si="6"/>
        <v/>
      </c>
    </row>
    <row r="457" spans="1:13">
      <c r="A457" s="21"/>
      <c r="B457" s="21"/>
      <c r="C457" s="18"/>
      <c r="D457" s="18"/>
      <c r="E457" s="18"/>
      <c r="F457" s="18"/>
      <c r="G457" s="18"/>
      <c r="H457" s="18"/>
      <c r="I457" s="18"/>
      <c r="J457" s="18"/>
      <c r="K457" s="18"/>
      <c r="M457" s="33"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1"/>
      <c r="B458" s="21"/>
      <c r="C458" s="18"/>
      <c r="D458" s="18"/>
      <c r="E458" s="18"/>
      <c r="F458" s="18"/>
      <c r="G458" s="18"/>
      <c r="H458" s="18"/>
      <c r="I458" s="18"/>
      <c r="J458" s="18"/>
      <c r="K458" s="18"/>
      <c r="M458" s="33" t="str">
        <f t="shared" si="7"/>
        <v/>
      </c>
    </row>
    <row r="459" spans="1:13">
      <c r="A459" s="21"/>
      <c r="B459" s="21"/>
      <c r="C459" s="18"/>
      <c r="D459" s="18"/>
      <c r="E459" s="18"/>
      <c r="F459" s="18"/>
      <c r="G459" s="18"/>
      <c r="H459" s="18"/>
      <c r="I459" s="18"/>
      <c r="J459" s="18"/>
      <c r="K459" s="18"/>
      <c r="M459" s="33" t="str">
        <f t="shared" si="7"/>
        <v/>
      </c>
    </row>
    <row r="460" spans="1:13">
      <c r="A460" s="21"/>
      <c r="B460" s="21"/>
      <c r="C460" s="18"/>
      <c r="D460" s="18"/>
      <c r="E460" s="18"/>
      <c r="F460" s="18"/>
      <c r="G460" s="18"/>
      <c r="H460" s="18"/>
      <c r="I460" s="18"/>
      <c r="J460" s="18"/>
      <c r="K460" s="18"/>
      <c r="M460" s="33" t="str">
        <f t="shared" si="7"/>
        <v/>
      </c>
    </row>
    <row r="461" spans="1:13">
      <c r="A461" s="21"/>
      <c r="B461" s="21"/>
      <c r="C461" s="18"/>
      <c r="D461" s="18"/>
      <c r="E461" s="18"/>
      <c r="F461" s="18"/>
      <c r="G461" s="18"/>
      <c r="H461" s="18"/>
      <c r="I461" s="18"/>
      <c r="J461" s="18"/>
      <c r="K461" s="18"/>
      <c r="M461" s="33" t="str">
        <f t="shared" si="7"/>
        <v/>
      </c>
    </row>
    <row r="462" spans="1:13">
      <c r="A462" s="21"/>
      <c r="B462" s="21"/>
      <c r="C462" s="18"/>
      <c r="D462" s="18"/>
      <c r="E462" s="18"/>
      <c r="F462" s="18"/>
      <c r="G462" s="18"/>
      <c r="H462" s="18"/>
      <c r="I462" s="18"/>
      <c r="J462" s="18"/>
      <c r="K462" s="18"/>
      <c r="M462" s="33" t="str">
        <f t="shared" si="7"/>
        <v/>
      </c>
    </row>
    <row r="463" spans="1:13">
      <c r="A463" s="21"/>
      <c r="B463" s="21"/>
      <c r="C463" s="18"/>
      <c r="D463" s="18"/>
      <c r="E463" s="18"/>
      <c r="F463" s="18"/>
      <c r="G463" s="18"/>
      <c r="H463" s="18"/>
      <c r="I463" s="18"/>
      <c r="J463" s="18"/>
      <c r="K463" s="18"/>
      <c r="M463" s="33" t="str">
        <f t="shared" si="7"/>
        <v/>
      </c>
    </row>
    <row r="464" spans="1:13">
      <c r="A464" s="21"/>
      <c r="B464" s="21"/>
      <c r="C464" s="18"/>
      <c r="D464" s="18"/>
      <c r="E464" s="18"/>
      <c r="F464" s="18"/>
      <c r="G464" s="18"/>
      <c r="H464" s="18"/>
      <c r="I464" s="18"/>
      <c r="J464" s="18"/>
      <c r="K464" s="18"/>
      <c r="M464" s="33" t="str">
        <f t="shared" si="7"/>
        <v/>
      </c>
    </row>
    <row r="465" spans="1:13">
      <c r="A465" s="21"/>
      <c r="B465" s="21"/>
      <c r="C465" s="18"/>
      <c r="D465" s="18"/>
      <c r="E465" s="18"/>
      <c r="F465" s="18"/>
      <c r="G465" s="18"/>
      <c r="H465" s="18"/>
      <c r="I465" s="18"/>
      <c r="J465" s="18"/>
      <c r="K465" s="18"/>
      <c r="M465" s="33" t="str">
        <f t="shared" si="7"/>
        <v/>
      </c>
    </row>
    <row r="466" spans="1:13">
      <c r="A466" s="21"/>
      <c r="B466" s="21"/>
      <c r="C466" s="18"/>
      <c r="D466" s="18"/>
      <c r="E466" s="18"/>
      <c r="F466" s="18"/>
      <c r="G466" s="18"/>
      <c r="H466" s="18"/>
      <c r="I466" s="18"/>
      <c r="J466" s="18"/>
      <c r="K466" s="18"/>
      <c r="M466" s="33" t="str">
        <f t="shared" si="7"/>
        <v/>
      </c>
    </row>
    <row r="467" spans="1:13">
      <c r="A467" s="21"/>
      <c r="B467" s="21"/>
      <c r="C467" s="18"/>
      <c r="D467" s="18"/>
      <c r="E467" s="18"/>
      <c r="F467" s="18"/>
      <c r="G467" s="18"/>
      <c r="H467" s="18"/>
      <c r="I467" s="18"/>
      <c r="J467" s="18"/>
      <c r="K467" s="18"/>
      <c r="M467" s="33" t="str">
        <f t="shared" si="7"/>
        <v/>
      </c>
    </row>
    <row r="468" spans="1:13">
      <c r="A468" s="21"/>
      <c r="B468" s="21"/>
      <c r="C468" s="18"/>
      <c r="D468" s="18"/>
      <c r="E468" s="18"/>
      <c r="F468" s="18"/>
      <c r="G468" s="18"/>
      <c r="H468" s="18"/>
      <c r="I468" s="18"/>
      <c r="J468" s="18"/>
      <c r="K468" s="18"/>
      <c r="M468" s="33" t="str">
        <f t="shared" si="7"/>
        <v/>
      </c>
    </row>
    <row r="469" spans="1:13">
      <c r="A469" s="21"/>
      <c r="B469" s="21"/>
      <c r="C469" s="18"/>
      <c r="D469" s="18"/>
      <c r="E469" s="18"/>
      <c r="F469" s="18"/>
      <c r="G469" s="18"/>
      <c r="H469" s="18"/>
      <c r="I469" s="18"/>
      <c r="J469" s="18"/>
      <c r="K469" s="18"/>
      <c r="M469" s="33" t="str">
        <f t="shared" si="7"/>
        <v/>
      </c>
    </row>
    <row r="470" spans="1:13">
      <c r="A470" s="21"/>
      <c r="B470" s="21"/>
      <c r="C470" s="18"/>
      <c r="D470" s="18"/>
      <c r="E470" s="18"/>
      <c r="F470" s="18"/>
      <c r="G470" s="18"/>
      <c r="H470" s="18"/>
      <c r="I470" s="18"/>
      <c r="J470" s="18"/>
      <c r="K470" s="18"/>
      <c r="M470" s="33" t="str">
        <f t="shared" si="7"/>
        <v/>
      </c>
    </row>
    <row r="471" spans="1:13">
      <c r="A471" s="21"/>
      <c r="B471" s="21"/>
      <c r="C471" s="18"/>
      <c r="D471" s="18"/>
      <c r="E471" s="18"/>
      <c r="F471" s="18"/>
      <c r="G471" s="18"/>
      <c r="H471" s="18"/>
      <c r="I471" s="18"/>
      <c r="J471" s="18"/>
      <c r="K471" s="18"/>
      <c r="M471" s="33" t="str">
        <f t="shared" si="7"/>
        <v/>
      </c>
    </row>
    <row r="472" spans="1:13">
      <c r="A472" s="21"/>
      <c r="B472" s="21"/>
      <c r="C472" s="18"/>
      <c r="D472" s="18"/>
      <c r="E472" s="18"/>
      <c r="F472" s="18"/>
      <c r="G472" s="18"/>
      <c r="H472" s="18"/>
      <c r="I472" s="18"/>
      <c r="J472" s="18"/>
      <c r="K472" s="18"/>
      <c r="M472" s="33" t="str">
        <f t="shared" si="7"/>
        <v/>
      </c>
    </row>
    <row r="473" spans="1:13">
      <c r="A473" s="21"/>
      <c r="B473" s="21"/>
      <c r="C473" s="18"/>
      <c r="D473" s="18"/>
      <c r="E473" s="18"/>
      <c r="F473" s="18"/>
      <c r="G473" s="18"/>
      <c r="H473" s="18"/>
      <c r="I473" s="18"/>
      <c r="J473" s="18"/>
      <c r="K473" s="18"/>
      <c r="M473" s="33" t="str">
        <f t="shared" si="7"/>
        <v/>
      </c>
    </row>
    <row r="474" spans="1:13">
      <c r="A474" s="21"/>
      <c r="B474" s="21"/>
      <c r="C474" s="18"/>
      <c r="D474" s="18"/>
      <c r="E474" s="18"/>
      <c r="F474" s="18"/>
      <c r="G474" s="18"/>
      <c r="H474" s="18"/>
      <c r="I474" s="18"/>
      <c r="J474" s="18"/>
      <c r="K474" s="18"/>
      <c r="M474" s="33" t="str">
        <f t="shared" si="7"/>
        <v/>
      </c>
    </row>
    <row r="475" spans="1:13">
      <c r="A475" s="21"/>
      <c r="B475" s="21"/>
      <c r="C475" s="18"/>
      <c r="D475" s="18"/>
      <c r="E475" s="18"/>
      <c r="F475" s="18"/>
      <c r="G475" s="18"/>
      <c r="H475" s="18"/>
      <c r="I475" s="18"/>
      <c r="J475" s="18"/>
      <c r="K475" s="18"/>
      <c r="M475" s="33" t="str">
        <f t="shared" si="7"/>
        <v/>
      </c>
    </row>
    <row r="476" spans="1:13">
      <c r="A476" s="21"/>
      <c r="B476" s="21"/>
      <c r="C476" s="18"/>
      <c r="D476" s="18"/>
      <c r="E476" s="18"/>
      <c r="F476" s="18"/>
      <c r="G476" s="18"/>
      <c r="H476" s="18"/>
      <c r="I476" s="18"/>
      <c r="J476" s="18"/>
      <c r="K476" s="18"/>
      <c r="M476" s="33" t="str">
        <f t="shared" si="7"/>
        <v/>
      </c>
    </row>
    <row r="477" spans="1:13">
      <c r="A477" s="21"/>
      <c r="B477" s="21"/>
      <c r="C477" s="18"/>
      <c r="D477" s="18"/>
      <c r="E477" s="18"/>
      <c r="F477" s="18"/>
      <c r="G477" s="18"/>
      <c r="H477" s="18"/>
      <c r="I477" s="18"/>
      <c r="J477" s="18"/>
      <c r="K477" s="18"/>
      <c r="M477" s="33" t="str">
        <f t="shared" si="7"/>
        <v/>
      </c>
    </row>
    <row r="478" spans="1:13">
      <c r="A478" s="21"/>
      <c r="B478" s="21"/>
      <c r="C478" s="18"/>
      <c r="D478" s="18"/>
      <c r="E478" s="18"/>
      <c r="F478" s="18"/>
      <c r="G478" s="18"/>
      <c r="H478" s="18"/>
      <c r="I478" s="18"/>
      <c r="J478" s="18"/>
      <c r="K478" s="18"/>
      <c r="M478" s="33" t="str">
        <f t="shared" si="7"/>
        <v/>
      </c>
    </row>
    <row r="479" spans="1:13">
      <c r="A479" s="21"/>
      <c r="B479" s="21"/>
      <c r="C479" s="18"/>
      <c r="D479" s="18"/>
      <c r="E479" s="18"/>
      <c r="F479" s="18"/>
      <c r="G479" s="18"/>
      <c r="H479" s="18"/>
      <c r="I479" s="18"/>
      <c r="J479" s="18"/>
      <c r="K479" s="18"/>
      <c r="M479" s="33" t="str">
        <f t="shared" si="7"/>
        <v/>
      </c>
    </row>
    <row r="480" spans="1:13">
      <c r="A480" s="21"/>
      <c r="B480" s="21"/>
      <c r="C480" s="18"/>
      <c r="D480" s="18"/>
      <c r="E480" s="18"/>
      <c r="F480" s="18"/>
      <c r="G480" s="18"/>
      <c r="H480" s="18"/>
      <c r="I480" s="18"/>
      <c r="J480" s="18"/>
      <c r="K480" s="18"/>
      <c r="M480" s="33" t="str">
        <f t="shared" si="7"/>
        <v/>
      </c>
    </row>
    <row r="481" spans="1:13">
      <c r="A481" s="21"/>
      <c r="B481" s="21"/>
      <c r="C481" s="18"/>
      <c r="D481" s="18"/>
      <c r="E481" s="18"/>
      <c r="F481" s="18"/>
      <c r="G481" s="18"/>
      <c r="H481" s="18"/>
      <c r="I481" s="18"/>
      <c r="J481" s="18"/>
      <c r="K481" s="18"/>
      <c r="M481" s="33" t="str">
        <f t="shared" si="7"/>
        <v/>
      </c>
    </row>
    <row r="482" spans="1:13">
      <c r="A482" s="21"/>
      <c r="B482" s="21"/>
      <c r="C482" s="18"/>
      <c r="D482" s="18"/>
      <c r="E482" s="18"/>
      <c r="F482" s="18"/>
      <c r="G482" s="18"/>
      <c r="H482" s="18"/>
      <c r="I482" s="18"/>
      <c r="J482" s="18"/>
      <c r="K482" s="18"/>
      <c r="M482" s="33" t="str">
        <f t="shared" si="7"/>
        <v/>
      </c>
    </row>
    <row r="483" spans="1:13">
      <c r="A483" s="21"/>
      <c r="B483" s="21"/>
      <c r="C483" s="18"/>
      <c r="D483" s="18"/>
      <c r="E483" s="18"/>
      <c r="F483" s="18"/>
      <c r="G483" s="18"/>
      <c r="H483" s="18"/>
      <c r="I483" s="18"/>
      <c r="J483" s="18"/>
      <c r="K483" s="18"/>
      <c r="M483" s="33" t="str">
        <f t="shared" si="7"/>
        <v/>
      </c>
    </row>
    <row r="484" spans="1:13">
      <c r="A484" s="21"/>
      <c r="B484" s="21"/>
      <c r="C484" s="18"/>
      <c r="D484" s="18"/>
      <c r="E484" s="18"/>
      <c r="F484" s="18"/>
      <c r="G484" s="18"/>
      <c r="H484" s="18"/>
      <c r="I484" s="18"/>
      <c r="J484" s="18"/>
      <c r="K484" s="18"/>
      <c r="M484" s="33" t="str">
        <f t="shared" si="7"/>
        <v/>
      </c>
    </row>
    <row r="485" spans="1:13">
      <c r="A485" s="21"/>
      <c r="B485" s="21"/>
      <c r="C485" s="18"/>
      <c r="D485" s="18"/>
      <c r="E485" s="18"/>
      <c r="F485" s="18"/>
      <c r="G485" s="18"/>
      <c r="H485" s="18"/>
      <c r="I485" s="18"/>
      <c r="J485" s="18"/>
      <c r="K485" s="18"/>
      <c r="M485" s="33" t="str">
        <f t="shared" si="7"/>
        <v/>
      </c>
    </row>
    <row r="486" spans="1:13">
      <c r="A486" s="21"/>
      <c r="B486" s="21"/>
      <c r="C486" s="18"/>
      <c r="D486" s="18"/>
      <c r="E486" s="18"/>
      <c r="F486" s="18"/>
      <c r="G486" s="18"/>
      <c r="H486" s="18"/>
      <c r="I486" s="18"/>
      <c r="J486" s="18"/>
      <c r="K486" s="18"/>
      <c r="M486" s="33" t="str">
        <f t="shared" si="7"/>
        <v/>
      </c>
    </row>
    <row r="487" spans="1:13">
      <c r="A487" s="21"/>
      <c r="B487" s="21"/>
      <c r="C487" s="18"/>
      <c r="D487" s="18"/>
      <c r="E487" s="18"/>
      <c r="F487" s="18"/>
      <c r="G487" s="18"/>
      <c r="H487" s="18"/>
      <c r="I487" s="18"/>
      <c r="J487" s="18"/>
      <c r="K487" s="18"/>
      <c r="M487" s="33" t="str">
        <f t="shared" si="7"/>
        <v/>
      </c>
    </row>
    <row r="488" spans="1:13">
      <c r="A488" s="21"/>
      <c r="B488" s="21"/>
      <c r="C488" s="18"/>
      <c r="D488" s="18"/>
      <c r="E488" s="18"/>
      <c r="F488" s="18"/>
      <c r="G488" s="18"/>
      <c r="H488" s="18"/>
      <c r="I488" s="18"/>
      <c r="J488" s="18"/>
      <c r="K488" s="18"/>
      <c r="M488" s="33" t="str">
        <f t="shared" si="7"/>
        <v/>
      </c>
    </row>
    <row r="489" spans="1:13">
      <c r="A489" s="21"/>
      <c r="B489" s="21"/>
      <c r="C489" s="18"/>
      <c r="D489" s="18"/>
      <c r="E489" s="18"/>
      <c r="F489" s="18"/>
      <c r="G489" s="18"/>
      <c r="H489" s="18"/>
      <c r="I489" s="18"/>
      <c r="J489" s="18"/>
      <c r="K489" s="18"/>
      <c r="M489" s="33" t="str">
        <f t="shared" si="7"/>
        <v/>
      </c>
    </row>
    <row r="490" spans="1:13">
      <c r="A490" s="21"/>
      <c r="B490" s="21"/>
      <c r="C490" s="18"/>
      <c r="D490" s="18"/>
      <c r="E490" s="18"/>
      <c r="F490" s="18"/>
      <c r="G490" s="18"/>
      <c r="H490" s="18"/>
      <c r="I490" s="18"/>
      <c r="J490" s="18"/>
      <c r="K490" s="18"/>
      <c r="M490" s="33" t="str">
        <f t="shared" si="7"/>
        <v/>
      </c>
    </row>
    <row r="491" spans="1:13">
      <c r="A491" s="21"/>
      <c r="B491" s="21"/>
      <c r="C491" s="18"/>
      <c r="D491" s="18"/>
      <c r="E491" s="18"/>
      <c r="F491" s="18"/>
      <c r="G491" s="18"/>
      <c r="H491" s="18"/>
      <c r="I491" s="18"/>
      <c r="J491" s="18"/>
      <c r="K491" s="18"/>
      <c r="M491" s="33" t="str">
        <f t="shared" si="7"/>
        <v/>
      </c>
    </row>
    <row r="492" spans="1:13">
      <c r="A492" s="21"/>
      <c r="B492" s="21"/>
      <c r="C492" s="18"/>
      <c r="D492" s="18"/>
      <c r="E492" s="18"/>
      <c r="F492" s="18"/>
      <c r="G492" s="18"/>
      <c r="H492" s="18"/>
      <c r="I492" s="18"/>
      <c r="J492" s="18"/>
      <c r="K492" s="18"/>
      <c r="M492" s="33" t="str">
        <f t="shared" si="7"/>
        <v/>
      </c>
    </row>
    <row r="493" spans="1:13">
      <c r="A493" s="21"/>
      <c r="B493" s="21"/>
      <c r="C493" s="18"/>
      <c r="D493" s="18"/>
      <c r="E493" s="18"/>
      <c r="F493" s="18"/>
      <c r="G493" s="18"/>
      <c r="H493" s="18"/>
      <c r="I493" s="18"/>
      <c r="J493" s="18"/>
      <c r="K493" s="18"/>
      <c r="M493" s="33" t="str">
        <f t="shared" si="7"/>
        <v/>
      </c>
    </row>
    <row r="494" spans="1:13">
      <c r="A494" s="21"/>
      <c r="B494" s="21"/>
      <c r="C494" s="18"/>
      <c r="D494" s="18"/>
      <c r="E494" s="18"/>
      <c r="F494" s="18"/>
      <c r="G494" s="18"/>
      <c r="H494" s="18"/>
      <c r="I494" s="18"/>
      <c r="J494" s="18"/>
      <c r="K494" s="18"/>
      <c r="M494" s="33" t="str">
        <f t="shared" si="7"/>
        <v/>
      </c>
    </row>
    <row r="495" spans="1:13">
      <c r="A495" s="21"/>
      <c r="B495" s="21"/>
      <c r="C495" s="18"/>
      <c r="D495" s="18"/>
      <c r="E495" s="18"/>
      <c r="F495" s="18"/>
      <c r="G495" s="18"/>
      <c r="H495" s="18"/>
      <c r="I495" s="18"/>
      <c r="J495" s="18"/>
      <c r="K495" s="18"/>
      <c r="M495" s="33" t="str">
        <f t="shared" si="7"/>
        <v/>
      </c>
    </row>
    <row r="496" spans="1:13">
      <c r="A496" s="21"/>
      <c r="B496" s="21"/>
      <c r="C496" s="18"/>
      <c r="D496" s="18"/>
      <c r="E496" s="18"/>
      <c r="F496" s="18"/>
      <c r="G496" s="18"/>
      <c r="H496" s="18"/>
      <c r="I496" s="18"/>
      <c r="J496" s="18"/>
      <c r="K496" s="18"/>
      <c r="M496" s="33" t="str">
        <f t="shared" si="7"/>
        <v/>
      </c>
    </row>
    <row r="497" spans="1:13">
      <c r="A497" s="21"/>
      <c r="B497" s="21"/>
      <c r="C497" s="18"/>
      <c r="D497" s="18"/>
      <c r="E497" s="18"/>
      <c r="F497" s="18"/>
      <c r="G497" s="18"/>
      <c r="H497" s="18"/>
      <c r="I497" s="18"/>
      <c r="J497" s="18"/>
      <c r="K497" s="18"/>
      <c r="M497" s="33" t="str">
        <f t="shared" si="7"/>
        <v/>
      </c>
    </row>
    <row r="498" spans="1:13">
      <c r="A498" s="21"/>
      <c r="B498" s="21"/>
      <c r="C498" s="18"/>
      <c r="D498" s="18"/>
      <c r="E498" s="18"/>
      <c r="F498" s="18"/>
      <c r="G498" s="18"/>
      <c r="H498" s="18"/>
      <c r="I498" s="18"/>
      <c r="J498" s="18"/>
      <c r="K498" s="18"/>
      <c r="M498" s="33" t="str">
        <f t="shared" si="7"/>
        <v/>
      </c>
    </row>
    <row r="499" spans="1:13">
      <c r="A499" s="21"/>
      <c r="B499" s="21"/>
      <c r="C499" s="18"/>
      <c r="D499" s="18"/>
      <c r="E499" s="18"/>
      <c r="F499" s="18"/>
      <c r="G499" s="18"/>
      <c r="H499" s="18"/>
      <c r="I499" s="18"/>
      <c r="J499" s="18"/>
      <c r="K499" s="18"/>
      <c r="M499" s="33" t="str">
        <f t="shared" si="7"/>
        <v/>
      </c>
    </row>
    <row r="500" spans="1:13">
      <c r="A500" s="21"/>
      <c r="B500" s="21"/>
      <c r="C500" s="18"/>
      <c r="D500" s="18"/>
      <c r="E500" s="18"/>
      <c r="F500" s="18"/>
      <c r="G500" s="18"/>
      <c r="H500" s="18"/>
      <c r="I500" s="18"/>
      <c r="J500" s="18"/>
      <c r="K500" s="18"/>
      <c r="M500" s="33"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56" priority="2">
      <formula>AND(NOT(ISBLANK(C7)), C7&lt;0)</formula>
    </cfRule>
  </conditionalFormatting>
  <conditionalFormatting sqref="J7:J500">
    <cfRule type="expression" dxfId="55" priority="6">
      <formula>NOT(SUM(G7, H7, I7) = (SUM(J7, D7, F7) - SUM(C7, E7, K7)))</formula>
    </cfRule>
  </conditionalFormatting>
  <conditionalFormatting sqref="J7:K500">
    <cfRule type="expression" dxfId="54" priority="1">
      <formula>AND(NOT(ISBLANK(J7)), J7&lt;0)</formula>
    </cfRule>
  </conditionalFormatting>
  <conditionalFormatting sqref="K7:K500">
    <cfRule type="expression" dxfId="53" priority="5">
      <formula>NOT(SUM(G7, H7, I7) = (SUM(J7, D7, F7) - SUM(C7, E7, K7)))</formula>
    </cfRule>
  </conditionalFormatting>
  <hyperlinks>
    <hyperlink ref="A1" location="'TOC'!B101" display="TOC" xr:uid="{00000000-0004-0000-5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800-000000000000}">
          <x14:formula1>
            <xm:f>_dropDownSheet!$A$50:$F$50</xm:f>
          </x14:formula1>
          <xm:sqref>A7:A500</xm:sqref>
        </x14:dataValidation>
        <x14:dataValidation type="list" allowBlank="1" showInputMessage="1" showErrorMessage="1" xr:uid="{00000000-0002-0000-5800-000001000000}">
          <x14:formula1>
            <xm:f>_dropDownSheet!$A$5:$JA$5</xm:f>
          </x14:formula1>
          <xm:sqref>B7:B500</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Blad94">
    <outlinePr summaryBelow="0"/>
  </sheetPr>
  <dimension ref="A1:K38"/>
  <sheetViews>
    <sheetView workbookViewId="0">
      <pane ySplit="1" topLeftCell="A2" activePane="bottomLeft" state="frozen"/>
      <selection pane="bottomLeft" activeCell="F11" sqref="F11"/>
    </sheetView>
  </sheetViews>
  <sheetFormatPr defaultRowHeight="14.5"/>
  <cols>
    <col min="1" max="2" width="15" customWidth="1"/>
    <col min="3" max="3" width="10" customWidth="1"/>
    <col min="4" max="11" width="15" customWidth="1"/>
  </cols>
  <sheetData>
    <row r="1" spans="1:11" ht="15" customHeight="1">
      <c r="A1" s="11" t="s">
        <v>246</v>
      </c>
      <c r="B1" s="12" t="s">
        <v>206</v>
      </c>
    </row>
    <row r="2" spans="1:11" ht="15" customHeight="1"/>
    <row r="3" spans="1:11" ht="30">
      <c r="A3" s="52"/>
      <c r="B3" s="52"/>
      <c r="C3" s="52"/>
      <c r="D3" s="13" t="s">
        <v>360</v>
      </c>
      <c r="E3" s="13" t="s">
        <v>371</v>
      </c>
      <c r="F3" s="13" t="s">
        <v>362</v>
      </c>
      <c r="G3" s="13" t="s">
        <v>297</v>
      </c>
      <c r="H3" s="13" t="s">
        <v>257</v>
      </c>
      <c r="I3" s="13" t="s">
        <v>361</v>
      </c>
      <c r="J3" s="13" t="s">
        <v>372</v>
      </c>
      <c r="K3" s="13" t="s">
        <v>249</v>
      </c>
    </row>
    <row r="4" spans="1:11">
      <c r="A4" s="52"/>
      <c r="B4" s="52"/>
      <c r="C4" s="52"/>
      <c r="D4" s="14" t="s">
        <v>262</v>
      </c>
      <c r="E4" s="14" t="s">
        <v>263</v>
      </c>
      <c r="F4" s="14" t="s">
        <v>264</v>
      </c>
      <c r="G4" s="14" t="s">
        <v>265</v>
      </c>
      <c r="H4" s="14" t="s">
        <v>266</v>
      </c>
      <c r="I4" s="14" t="s">
        <v>267</v>
      </c>
      <c r="J4" s="14" t="s">
        <v>268</v>
      </c>
      <c r="K4" s="14" t="s">
        <v>269</v>
      </c>
    </row>
    <row r="5" spans="1:11">
      <c r="A5" s="57" t="s">
        <v>247</v>
      </c>
      <c r="B5" s="22"/>
      <c r="C5" s="14"/>
      <c r="D5" s="23" t="s">
        <v>373</v>
      </c>
      <c r="E5" s="23" t="s">
        <v>373</v>
      </c>
      <c r="F5" s="23" t="s">
        <v>373</v>
      </c>
      <c r="G5" s="23" t="s">
        <v>373</v>
      </c>
      <c r="H5" s="23" t="s">
        <v>373</v>
      </c>
      <c r="I5" s="23" t="s">
        <v>373</v>
      </c>
      <c r="J5" s="23" t="s">
        <v>373</v>
      </c>
      <c r="K5" s="24" t="s">
        <v>373</v>
      </c>
    </row>
    <row r="6" spans="1:11">
      <c r="A6" s="57"/>
      <c r="B6" s="15" t="s">
        <v>374</v>
      </c>
      <c r="C6" s="14" t="s">
        <v>262</v>
      </c>
      <c r="D6" s="30">
        <f>IF(TOC!$D$71="positive",SUM('T02.02'!$C$8:'T02.02'!$C$14) + SUM('T06.01'!$E:$E),"")</f>
        <v>0</v>
      </c>
      <c r="E6" s="30">
        <f>IF(TOC!$D$71="positive",SUM('T02.02'!$D$8:'T02.02'!$D$14) - SUM('T02.02'!$E$8:'T02.02'!$E$14) + SUM('T06.01'!$F:$F) - SUM('T06.01'!$G:$G),"")</f>
        <v>0</v>
      </c>
      <c r="F6" s="30">
        <f>IF(TOC!$D$71="positive",SUM('T02.02'!$F$8:'T02.02'!$F$14) + SUM('T02.02'!$G$8:'T02.02'!$G$14) + SUM('T06.01'!$H:$H) + SUM('T06.01'!$I:$I),"")</f>
        <v>0</v>
      </c>
      <c r="G6" s="30">
        <f>IF(TOC!$D$71="positive",SUM('T02.02'!$H$8:'T02.02'!$H$14) + SUM('T06.01'!$J:$J),"")</f>
        <v>0</v>
      </c>
      <c r="H6" s="30">
        <f>IF(TOC!$D$71="positive",SUM('T02.02'!$I$8:'T02.02'!$I$14) + SUM('T06.01'!$K:$K),"")</f>
        <v>0</v>
      </c>
      <c r="I6" s="30">
        <f>IF(TOC!$D$71="positive",SUM('T02.02'!$J$8:'T02.02'!$J$14) + SUM('T06.01'!$L:$L),"")</f>
        <v>0</v>
      </c>
      <c r="J6" s="16"/>
      <c r="K6" s="17"/>
    </row>
    <row r="7" spans="1:11" ht="20">
      <c r="A7" s="57"/>
      <c r="B7" s="15" t="s">
        <v>375</v>
      </c>
      <c r="C7" s="14" t="s">
        <v>263</v>
      </c>
      <c r="D7" s="30">
        <f>IF(TOC!$D$71="positive",SUM('T02.04'!$C$8:'T02.04'!$C$11) + SUM('T06.02'!$E:$E),"")</f>
        <v>0</v>
      </c>
      <c r="E7" s="30">
        <f>IF(TOC!$D$71="positive",SUM('T02.04'!$D$8:'T02.04'!$D$11) - SUM('T02.04'!$E$8:'T02.04'!$E$11) + SUM('T06.02'!$F:$F) - SUM('T06.02'!$G:$G),"")</f>
        <v>0</v>
      </c>
      <c r="F7" s="30">
        <f>IF(TOC!$D$71="positive",SUM('T02.04'!$F$8:'T02.04'!$F$11) + SUM('T02.04'!$G$8:'T02.04'!$G$11) + SUM('T06.02'!$H:$H) + SUM('T06.02'!$I:$I),"")</f>
        <v>0</v>
      </c>
      <c r="G7" s="30">
        <f>IF(TOC!$D$71="positive",SUM('T02.04'!$H$8:'T02.04'!$H$11) + SUM('T06.02'!$J:$J),"")</f>
        <v>0</v>
      </c>
      <c r="H7" s="30">
        <f>IF(TOC!$D$71="positive",SUM('T02.04'!$I$8:'T02.04'!$I$11) + SUM('T06.02'!$K:$K),"")</f>
        <v>0</v>
      </c>
      <c r="I7" s="30">
        <f>IF(TOC!$D$71="positive",SUM('T02.04'!$J$8:'T02.04'!$J$11) + SUM('T06.02'!$L:$L),"")</f>
        <v>0</v>
      </c>
      <c r="J7" s="18"/>
      <c r="K7" s="19"/>
    </row>
    <row r="8" spans="1:11">
      <c r="A8" s="57"/>
      <c r="B8" s="15" t="s">
        <v>376</v>
      </c>
      <c r="C8" s="14" t="s">
        <v>264</v>
      </c>
      <c r="D8" s="30">
        <f>IF(TOC!$D$71="positive",SUM('T02.05'!$C:$C) + SUM('T06.03'!$F:$F),"")</f>
        <v>0</v>
      </c>
      <c r="E8" s="30">
        <f>IF(TOC!$D$71="positive",SUM('T02.05'!$D:$D) - SUM('T02.05'!$E:$E) + SUM('T06.03'!$G:$G) - SUM('T06.03'!$H:$H),"")</f>
        <v>0</v>
      </c>
      <c r="F8" s="30">
        <f>IF(TOC!$D$71="positive",SUM('T02.05'!$F:$F) + SUM('T02.05'!$G:$G) + SUM('T06.03'!$I:$I) + SUM('T06.03'!$J:$J),"")</f>
        <v>0</v>
      </c>
      <c r="G8" s="30">
        <f>IF(TOC!$D$71="positive",SUM('T02.05'!$H:$H) + SUM('T06.03'!$K:$K),"")</f>
        <v>0</v>
      </c>
      <c r="H8" s="30">
        <f>IF(TOC!$D$71="positive",SUM('T02.05'!$I:$I) + SUM('T06.03'!$L:$L),"")</f>
        <v>0</v>
      </c>
      <c r="I8" s="30">
        <f>IF(TOC!$D$71="positive",SUM('T02.05'!$J:$J) + SUM('T06.03'!$M:$M),"")</f>
        <v>0</v>
      </c>
      <c r="J8" s="16"/>
      <c r="K8" s="17"/>
    </row>
    <row r="9" spans="1:11" ht="30">
      <c r="A9" s="57"/>
      <c r="B9" s="15" t="s">
        <v>377</v>
      </c>
      <c r="C9" s="14" t="s">
        <v>265</v>
      </c>
      <c r="D9" s="30">
        <f>IF(TOC!$D$71="positive",'T01.01'!$C$8 + SUMIF('T01.03'!A:A, "Unlisted shares", 'T01.03'!$E:$E) + SUMIF('T01.04'!A:A, "Unlisted shares", 'T01.04'!$D:$D),"")</f>
        <v>0</v>
      </c>
      <c r="E9" s="30">
        <f>IF(TOC!$D$71="positive",'T01.01'!$D$8 - 'T01.01'!$E$8 + SUMIF('T01.03'!A:A, "Unlisted shares", 'T01.03'!$F:$F) - SUMIF('T01.03'!A:A, "Unlisted shares", 'T01.03'!$G:$G) + SUMIF('T01.03'!A:A, "Unlisted shares", 'T01.03'!$H:$H) - SUMIF('T01.03'!A:A, "Unlisted shares", 'T01.03'!$I:$I) + SUMIF('T01.04'!A:A, "Unlisted shares", 'T01.04'!$E:$E) - SUMIF('T01.04'!A:A, "Unlisted shares", 'T01.04'!$F:$F),"")</f>
        <v>0</v>
      </c>
      <c r="F9" s="30">
        <f>IF(TOC!$D$71="positive",'T01.01'!$F$8 + 'T01.01'!$G$8 + SUMIF('T01.03'!A:A, "Unlisted shares", 'T01.03'!$J:$J) + SUMIF('T01.03'!A:A, "Unlisted shares", 'T01.03'!$K:$K) + SUMIF('T01.04'!A:A, "Unlisted shares", 'T01.04'!$G:$G) + SUMIF('T01.04'!A:A, "Unlisted shares", 'T01.04'!$H:$H),"")</f>
        <v>0</v>
      </c>
      <c r="G9" s="30">
        <f>IF(TOC!$D$71="positive",'T01.01'!$H$8 + SUMIF('T01.03'!A:A, "Unlisted shares", 'T01.03'!$L:$L) + SUMIF('T01.04'!A:A, "Unlisted shares", 'T01.04'!$I:$I),"")</f>
        <v>0</v>
      </c>
      <c r="H9" s="30">
        <f>IF(TOC!$D$71="positive",'T01.01'!$I$8 + SUMIF('T01.03'!A:A, "Unlisted shares", 'T01.03'!$M:$M) + SUMIF('T01.04'!A:A, "Unlisted shares", 'T01.04'!$J:$J),"")</f>
        <v>0</v>
      </c>
      <c r="I9" s="30">
        <f>IF(TOC!$D$71="positive",'T01.01'!$J$8 + SUMIF('T01.03'!A:A, "Unlisted shares", 'T01.03'!$N:$N) + SUMIF('T01.04'!A:A, "Unlisted shares", 'T01.04'!$K:$K),"")</f>
        <v>0</v>
      </c>
      <c r="J9" s="18"/>
      <c r="K9" s="19"/>
    </row>
    <row r="10" spans="1:11">
      <c r="A10" s="57"/>
      <c r="B10" s="15" t="s">
        <v>339</v>
      </c>
      <c r="C10" s="14" t="s">
        <v>266</v>
      </c>
      <c r="D10" s="30">
        <f>IF(TOC!$D$71="positive",SUMIF('T01.03'!A:A, "Other equity", 'T01.03'!$E:$E) + SUMIF('T01.04'!A:A, "Other equity", 'T01.04'!$D:$D),"")</f>
        <v>0</v>
      </c>
      <c r="E10" s="30">
        <f>IF(TOC!$D$71="positive",SUMIF('T01.03'!A:A, "Other equity", 'T01.03'!$F:$F) - SUMIF('T01.03'!A:A, "Other equity", 'T01.03'!$G:$G) + SUMIF('T01.03'!A:A, "Other equity", 'T01.03'!$H:$H) - SUMIF('T01.03'!A:A, "Other equity", 'T01.03'!$I:$I) + SUMIF('T01.04'!A:A, "Other equity", 'T01.04'!$E:$E) - SUMIF('T01.04'!A:A, "Other equity", 'T01.04'!$F:$F),"")</f>
        <v>0</v>
      </c>
      <c r="F10" s="30">
        <f>IF(TOC!$D$71="positive",SUMIF('T01.03'!A:A, "Other equity", 'T01.03'!$J:$J) + SUMIF('T01.03'!A:A, "Other equity", 'T01.03'!$K:$K) + SUMIF('T01.04'!A:A, "Other equity", 'T01.04'!$G:$G) + SUMIF('T01.04'!A:A, "Other equity", 'T01.04'!$H:$H),"")</f>
        <v>0</v>
      </c>
      <c r="G10" s="30">
        <f>IF(TOC!$D$71="positive",SUMIF('T01.03'!A:A, "Other equity", 'T01.03'!$L:$L) + SUMIF('T01.04'!A:A, "Other equity", 'T01.04'!$I:$I),"")</f>
        <v>0</v>
      </c>
      <c r="H10" s="30">
        <f>IF(TOC!$D$71="positive",SUMIF('T01.03'!A:A, "Other equity", 'T01.03'!$M:$M) + SUMIF('T01.04'!A:A, "Other equity", 'T01.04'!$J:$J),"")</f>
        <v>0</v>
      </c>
      <c r="I10" s="30">
        <f>IF(TOC!$D$71="positive",SUMIF('T01.03'!A:A, "Other equity", 'T01.03'!$N:$N) + SUMIF('T01.04'!A:A, "Other equity", 'T01.04'!$K:$K),"")</f>
        <v>0</v>
      </c>
      <c r="J10" s="16"/>
      <c r="K10" s="17"/>
    </row>
    <row r="11" spans="1:11" ht="20">
      <c r="A11" s="57"/>
      <c r="B11" s="15" t="s">
        <v>378</v>
      </c>
      <c r="C11" s="14" t="s">
        <v>267</v>
      </c>
      <c r="D11" s="30">
        <f>IF(TOC!$D$71="positive",'T01.01'!$C$9,"")</f>
        <v>0</v>
      </c>
      <c r="E11" s="30">
        <f>IF(TOC!$D$71="positive",'T01.01'!$D$9 - 'T01.01'!$E$9,"")</f>
        <v>0</v>
      </c>
      <c r="F11" s="30">
        <f>IF(TOC!$D$71="positive",'T01.01'!$F$9 + 'T01.01'!$G$9,"")</f>
        <v>0</v>
      </c>
      <c r="G11" s="30">
        <f>IF(TOC!$D$71="positive",'T01.01'!$H$9,"")</f>
        <v>0</v>
      </c>
      <c r="H11" s="30">
        <f>IF(TOC!$D$71="positive",'T01.01'!$I$9,"")</f>
        <v>0</v>
      </c>
      <c r="I11" s="30">
        <f>IF(TOC!$D$71="positive",'T01.01'!$J$9,"")</f>
        <v>0</v>
      </c>
      <c r="J11" s="18"/>
      <c r="K11" s="19"/>
    </row>
    <row r="12" spans="1:11">
      <c r="A12" s="57"/>
      <c r="B12" s="15" t="s">
        <v>294</v>
      </c>
      <c r="C12" s="14" t="s">
        <v>268</v>
      </c>
      <c r="D12" s="30">
        <f>IF(TOC!$D$71="positive",'T01.05'!$C$8,"")</f>
        <v>0</v>
      </c>
      <c r="E12" s="30">
        <f>IF(TOC!$D$71="positive",'T01.05'!$D$8 - 'T01.05'!$E$8,"")</f>
        <v>0</v>
      </c>
      <c r="F12" s="30">
        <f>IF(TOC!$D$71="positive",'T01.05'!$F$8 + 'T01.05'!$G$8,"")</f>
        <v>0</v>
      </c>
      <c r="G12" s="30">
        <f>IF(TOC!$D$71="positive",'T01.05'!$H$8,"")</f>
        <v>0</v>
      </c>
      <c r="H12" s="30">
        <f>IF(TOC!$D$71="positive",'T01.05'!$I$8,"")</f>
        <v>0</v>
      </c>
      <c r="I12" s="30">
        <f>IF(TOC!$D$71="positive",'T01.05'!$J$8,"")</f>
        <v>0</v>
      </c>
      <c r="J12" s="16"/>
      <c r="K12" s="17"/>
    </row>
    <row r="13" spans="1:11">
      <c r="A13" s="57"/>
      <c r="B13" s="15" t="s">
        <v>379</v>
      </c>
      <c r="C13" s="14" t="s">
        <v>269</v>
      </c>
      <c r="D13" s="30">
        <f>IF(TOC!$D$71="positive",SUMIFS('T03.06'!$E:$E,'T03.06'!C:C,"&lt;&gt;Deposit taking corporations",'T03.06'!C:C,"&lt;&gt;Central bank",'T03.06'!C:C,"&lt;&gt;Money market funds") + SUMIFS('T03.07'!$F:$F,'T03.07'!C:C,"&lt;&gt;Deposit taking corporations",'T03.07'!C:C,"&lt;&gt;Central bank",'T03.07'!C:C,"&lt;&gt;Money market funds") + SUM('T03.08'!$D:$D) + SUM('T03.09'!$F:$F) + SUMIFS('T06.04'!$H:$H,'T06.04'!C:C,"&lt;&gt;Deposit taking corporations",'T06.04'!C:C,"&lt;&gt;Central bank",'T06.04'!C:C,"&lt;&gt;Money market funds") + SUM('T06.05'!$I:$I) + SUM('T06.06'!$G:$G) + SUM('T06.08'!$I:$I),"")</f>
        <v>0</v>
      </c>
      <c r="E13" s="30">
        <f>IF(TOC!$D$71="positive",SUMIFS('T03.06'!$F:$F,'T03.06'!C:C,"&lt;&gt;Deposit taking corporations",'T03.06'!C:C,"&lt;&gt;Central bank",'T03.06'!C:C,"&lt;&gt;Money market funds") - SUMIFS('T03.06'!$G:$G,'T03.06'!C:C,"&lt;&gt;Deposit taking corporations",'T03.06'!C:C,"&lt;&gt;Central bank",'T03.06'!C:C,"&lt;&gt;Money market funds") + SUMIFS('T03.07'!$G:$G,'T03.07'!C:C,"&lt;&gt;Deposit taking corporations",'T03.07'!C:C,"&lt;&gt;Central bank",'T03.07'!C:C,"&lt;&gt;Money market funds") - SUMIFS('T03.07'!$H:$H,'T03.07'!C:C,"&lt;&gt;Deposit taking corporations",'T03.07'!C:C,"&lt;&gt;Central bank",'T03.07'!C:C,"&lt;&gt;Money market funds") + SUM('T03.08'!$E:$E) - SUM('T03.08'!$F:$F) + SUM('T03.09'!$G:$G) - SUM('T03.09'!$H:$H) + SUMIFS('T06.04'!$I:$I,'T06.04'!C:C,"&lt;&gt;Deposit taking corporations",'T06.04'!C:C,"&lt;&gt;Central bank",'T06.04'!C:C,"&lt;&gt;Money market funds") - SUMIFS('T06.04'!$J:$J,'T03.06'!C:C,"&lt;&gt;Deposit taking corporations",'T06.04'!C:C,"&lt;&gt;Central bank",'T06.04'!C:C,"&lt;&gt;Money market funds") + SUM('T06.05'!$J:$J) - SUM('T06.05'!$K:$K) + SUM('T06.06'!$H:$H) - SUM('T06.06'!$I:$I) + SUM('T06.08'!$J:$J) - SUM('T06.08'!$K:$K),"")</f>
        <v>0</v>
      </c>
      <c r="F13" s="30">
        <f>IF(TOC!$D$71="positive",SUMIFS('T03.06'!$H:$H,'T03.06'!C:C,"&lt;&gt;Deposit taking corporations",'T03.06'!C:C,"&lt;&gt;Central bank",'T03.06'!C:C,"&lt;&gt;Money market funds") + SUMIFS('T03.06'!$I:$I,'T03.06'!C:C,"&lt;&gt;Deposit taking corporations",'T03.06'!C:C,"&lt;&gt;Central bank",'T03.06'!C:C,"&lt;&gt;Money market funds") + SUMIFS('T03.07'!$I:$I,'T03.07'!C:C,"&lt;&gt;Deposit taking corporations",'T03.07'!C:C,"&lt;&gt;Central bank",'T03.07'!C:C,"&lt;&gt;Money market funds") + SUMIFS('T03.07'!$J:$J,'T03.07'!C:C,"&lt;&gt;Deposit taking corporations",'T03.07'!C:C,"&lt;&gt;Central bank",'T03.07'!C:C,"&lt;&gt;Money market funds") + SUM('T03.08'!$G:$G) + SUM('T03.08'!$H:$H) + SUM('T03.09'!$I:$I) + SUM('T03.09'!$J:$J) + SUMIFS('T06.04'!$K:$K,'T06.04'!C:C,"&lt;&gt;Deposit taking corporations",'T06.04'!C:C,"&lt;&gt;Central bank",'T06.04'!C:C,"&lt;&gt;Money market funds") + SUMIFS('T06.04'!$L:$L,'T03.06'!C:C,"&lt;&gt;Deposit taking corporations",'T06.04'!C:C,"&lt;&gt;Central bank",'T06.04'!C:C,"&lt;&gt;Money market funds") + SUM('T06.05'!$L:$L) + SUM('T06.05'!$M:$M) + SUM('T06.06'!$J:$J) + SUM('T06.06'!$K:$K) + SUM('T06.08'!$L:$L) + SUM('T06.08'!$M:$M),"")</f>
        <v>0</v>
      </c>
      <c r="G13" s="30">
        <f>IF(TOC!$D$71="positive",SUMIFS('T03.06'!$J:$J,'T03.06'!C:C,"&lt;&gt;Deposit taking corporations",'T03.06'!C:C,"&lt;&gt;Central bank",'T03.06'!C:C,"&lt;&gt;Money market funds") + SUMIFS('T03.07'!$K:$K,'T03.07'!C:C,"&lt;&gt;Deposit taking corporations",'T03.07'!C:C,"&lt;&gt;Central bank",'T03.07'!C:C,"&lt;&gt;Money market funds") + SUM('T03.08'!$I:$I) + SUM('T03.09'!$K:$K) + SUMIFS('T06.04'!$M:$M,'T06.04'!C:C,"&lt;&gt;Deposit taking corporations",'T06.04'!C:C,"&lt;&gt;Central bank",'T06.04'!C:C,"&lt;&gt;Money market funds") + SUM('T06.05'!$N:$N) + SUM('T06.06'!$L:$L) + SUM('T06.08'!$N:$N),"")</f>
        <v>0</v>
      </c>
      <c r="H13" s="30">
        <f>IF(TOC!$D$71="positive",SUMIFS('T03.06'!$K:$K,'T03.06'!C:C,"&lt;&gt;Deposit taking corporations",'T03.06'!C:C,"&lt;&gt;Central bank",'T03.06'!C:C,"&lt;&gt;Money market funds") + SUMIFS('T03.07'!$L:$L,'T03.07'!C:C,"&lt;&gt;Deposit taking corporations",'T03.07'!C:C,"&lt;&gt;Central bank",'T03.07'!C:C,"&lt;&gt;Money market funds") + SUM('T03.08'!$J:$J) + SUM('T03.09'!$L:$L) + SUMIFS('T06.04'!$N:$N,'T06.04'!C:C,"&lt;&gt;Deposit taking corporations",'T06.04'!C:C,"&lt;&gt;Central bank",'T06.04'!C:C,"&lt;&gt;Money market funds") + SUM('T06.05'!$O:$O) + SUM('T06.06'!$M:$M) + SUM('T06.08'!$O:$O),"")</f>
        <v>0</v>
      </c>
      <c r="I13" s="30">
        <f>IF(TOC!$D$71="positive",SUMIFS('T03.06'!$L:$L,'T03.06'!C:C,"&lt;&gt;Deposit taking corporations",'T03.06'!C:C,"&lt;&gt;Central bank",'T03.06'!C:C,"&lt;&gt;Money market funds") + SUMIFS('T03.07'!$M:$M,'T03.07'!C:C,"&lt;&gt;Deposit taking corporations",'T03.07'!C:C,"&lt;&gt;Central bank",'T03.07'!C:C,"&lt;&gt;Money market funds") + SUM('T03.08'!$K:$K) + SUM('T03.09'!$M:$M) + SUMIFS('T06.04'!$O:$O,'T06.04'!C:C,"&lt;&gt;Deposit taking corporations",'T06.04'!C:C,"&lt;&gt;Central bank",'T06.04'!C:C,"&lt;&gt;Money market funds") + SUM('T06.05'!$P:$P) + SUM('T06.06'!$N:$N) + SUM('T06.08'!$P:$P),"")</f>
        <v>0</v>
      </c>
      <c r="J13" s="18"/>
      <c r="K13" s="19"/>
    </row>
    <row r="14" spans="1:11" ht="20">
      <c r="A14" s="57"/>
      <c r="B14" s="15" t="s">
        <v>380</v>
      </c>
      <c r="C14" s="14" t="s">
        <v>270</v>
      </c>
      <c r="D14" s="30">
        <f>IF(TOC!$D$71="positive",SUM('T03.10'!$D:$D) + SUM('T06.09'!$G:$G),"")</f>
        <v>0</v>
      </c>
      <c r="E14" s="30">
        <f>IF(TOC!$D$71="positive",SUM('T03.10'!$E:$E) - SUM('T03.10'!$F:$F) + SUM('T06.09'!$H:$H) - SUM('T06.09'!$I:$I),"")</f>
        <v>0</v>
      </c>
      <c r="F14" s="30">
        <f>IF(TOC!$D$71="positive",SUM('T03.10'!$G:$G) + SUM('T03.10'!$H:$H) + SUM('T06.09'!$J:$J) + SUM('T06.09'!$K:$K),"")</f>
        <v>0</v>
      </c>
      <c r="G14" s="30">
        <f>IF(TOC!$D$71="positive",SUM('T03.10'!$I:$I) + SUM('T06.09'!$L:$L),"")</f>
        <v>0</v>
      </c>
      <c r="H14" s="30">
        <f>IF(TOC!$D$71="positive",SUM('T03.10'!$J:$J) + SUM('T06.09'!$M:$M),"")</f>
        <v>0</v>
      </c>
      <c r="I14" s="30">
        <f>IF(TOC!$D$71="positive",SUM('T03.10'!$K:$K) + SUM('T06.09'!$N:$N),"")</f>
        <v>0</v>
      </c>
      <c r="J14" s="16"/>
      <c r="K14" s="17"/>
    </row>
    <row r="15" spans="1:11" ht="40">
      <c r="A15" s="57"/>
      <c r="B15" s="15" t="s">
        <v>381</v>
      </c>
      <c r="C15" s="14" t="s">
        <v>209</v>
      </c>
      <c r="D15" s="30">
        <f>IF(TOC!$D$71="positive",SUM('T03.12'!$E:$E) + SUM('T06.10'!$H:$H),"")</f>
        <v>0</v>
      </c>
      <c r="E15" s="30">
        <f>IF(TOC!$D$71="positive",SUM('T03.12'!$F:$F) - SUM('T03.12'!$G:$G) + SUM('T06.10'!$I:$I) - SUM('T06.10'!$J:$J),"")</f>
        <v>0</v>
      </c>
      <c r="F15" s="30">
        <f>IF(TOC!$D$71="positive",SUM('T03.12'!$H:$H) + SUM('T03.12'!$I:$I) + SUM('T06.10'!$K:$K) + SUM('T06.10'!$L:$L),"")</f>
        <v>0</v>
      </c>
      <c r="G15" s="30">
        <f>IF(TOC!$D$71="positive",SUM('T03.12'!$J:$J) + SUM('T06.10'!$M:$M),"")</f>
        <v>0</v>
      </c>
      <c r="H15" s="30">
        <f>IF(TOC!$D$71="positive",SUM('T03.12'!$K:$K) + SUM('T06.10'!$N:$N),"")</f>
        <v>0</v>
      </c>
      <c r="I15" s="30">
        <f>IF(TOC!$D$71="positive",SUM('T03.12'!$L:$L) + SUM('T06.10'!$O:$O),"")</f>
        <v>0</v>
      </c>
      <c r="J15" s="18"/>
      <c r="K15" s="19"/>
    </row>
    <row r="16" spans="1:11" ht="30">
      <c r="A16" s="57"/>
      <c r="B16" s="15" t="s">
        <v>382</v>
      </c>
      <c r="C16" s="14" t="s">
        <v>212</v>
      </c>
      <c r="D16" s="30">
        <f>IF(TOC!$D$71="positive",SUM('T03.01'!$C$8) + SUM('T03.02'!$C$8) + SUM('T03.03'!$D:$D) + SUM('T03.04'!$C:$C) + SUM('T03.05'!$E:$E) + SUMIF('T03.06'!C:C,("Deposit taking corporations"),'T03.06'!$E:$E) + SUMIF('T03.06'!C:C,("Central bank"),'T03.06'!$E:$E) + SUMIF('T03.06'!C:C,("Money market funds"),'T03.06'!$E:$E) + SUMIF('T03.07'!C:C,("Deposit taking corporations"),'T03.07'!$F:$F) + SUMIF('T03.07'!C:C,("Central bank"),'T03.07'!$F:$F) + SUMIF('T03.07'!C:C,("Money market funds"),'T03.07'!$F:$F) + SUMIF('T06.04'!C:C,("Deposit taking corporations"),'T06.04'!$H:$H) + SUMIF('T06.04'!C:C,("Central bank"),'T06.04'!$H:$H) + SUMIF('T06.04'!C:C,("Money market funds"),'T06.04'!$H:$H),"")</f>
        <v>0</v>
      </c>
      <c r="E16" s="30">
        <f>IF(TOC!$D$71="positive",SUM('T03.01'!$D$8) - SUM('T03.01'!$E$8) + SUM('T03.02'!$D$8) - SUM('T03.02'!$E$8) + SUM('T03.03'!$E:$E) - SUM('T03.03'!$F:$F) + SUM('T03.04'!$D:$D) - SUM('T03.04'!$E:$E) + SUM('T03.05'!$F:$F) - SUM('T03.05'!$G:$G) + SUMIF('T03.06'!C:C,("Deposit taking corporations"),'T03.06'!$F:$F) + SUMIF('T03.06'!C:C,("Central bank"),'T03.06'!$F:$F) + SUMIF('T03.06'!C:C,("Money market funds"),'T03.06'!$F:$F) - SUMIF('T03.06'!C:C,("Deposit taking corporations"),'T03.06'!$G:$G) - SUMIF('T03.06'!C:C,("Central bank"),'T03.06'!$G:$G) - SUMIF('T03.06'!C:C,("Money market funds"),'T03.06'!$G:$G) + SUMIF('T03.07'!C:C,("Deposit taking corporations"),'T03.07'!$G:$G) + SUMIF('T03.07'!C:C,("Central bank"),'T03.07'!$G:$G) + SUMIF('T03.07'!C:C,("Money market funds"),'T03.07'!$G:$G) - SUMIF('T03.07'!C:C,("Deposit taking corporations"),'T03.07'!$H:$H) - SUMIF('T03.07'!C:C,("Central bank"),'T03.07'!$H:$H) - SUMIF('T03.07'!C:C,("Money market funds"),'T03.07'!$H:$H) + SUMIF('T06.04'!C:C,("Deposit taking corporations"),'T06.04'!$I:$I) + SUMIF('T06.04'!C:C,("Central bank"),'T06.04'!$I:$I) + SUMIF('T06.04'!C:C,("Money market funds"),'T06.04'!$I:$I) - SUMIF('T06.04'!C:C,("Deposit taking corporations"),'T06.04'!$J:$J) - SUMIF('T06.04'!C:C,("Central bank"),'T06.04'!$J:$J) - SUMIF('T06.04'!C:C,("Money market funds"),'T06.04'!$J:$J),"")</f>
        <v>0</v>
      </c>
      <c r="F16" s="30">
        <f>IF(TOC!$D$71="positive",SUM('T03.01'!$F$8) + SUM('T03.02'!$F$8) + SUM('T03.02'!$G$8) + SUM('T03.03'!$G:$G) + SUM('T03.03'!$H:$H) + SUM('T03.04'!$F:$F) + SUM('T03.04'!$G:$G) + SUM('T03.05'!$I:$I) + SUM('T03.05'!$H:$H) + SUMIF('T03.06'!C:C,("Deposit taking corporations"),'T03.06'!$H:$H) + SUMIF('T03.06'!C:C,("Central bank"),'T03.06'!$H:$H) + SUMIF('T03.06'!C:C,("Money market funds"),'T03.06'!$H:$H) + SUMIF('T03.06'!C:C,("Deposit taking corporations"),'T03.06'!$I:$I) + SUMIF('T03.06'!C:C,("Central bank"),'T03.06'!$I:$I) + SUMIF('T03.06'!C:C,("Money market funds"),'T03.06'!$I:$I) + SUMIF('T03.07'!C:C,("Deposit taking corporations"),'T03.07'!$I:$I) + SUMIF('T03.07'!C:C,("Central bank"),'T03.07'!$I:$I) + SUMIF('T03.07'!C:C,("Money market funds"),'T03.07'!$I:$I) + SUMIF('T03.07'!C:C,("Deposit taking corporations"),'T03.07'!$J:$J) + SUMIF('T03.07'!C:C,("Central bank"),'T03.07'!$J:$J) + SUMIF('T03.07'!C:C,("Money market funds"),'T03.07'!$J:$J) + SUMIF('T06.04'!C:C,("Deposit taking corporations"),'T06.04'!$K:$K) + SUMIF('T06.04'!C:C,("Central bank"),'T06.04'!$K:$K) + SUMIF('T06.04'!C:C,("Money market funds"),'T06.04'!$K:$K) + SUMIF('T06.04'!C:C,("Deposit taking corporations"),'T06.04'!$L:$L) + SUMIF('T06.04'!C:C,("Central bank"),'T06.04'!$L:$L) + SUMIF('T06.04'!C:C,("Money market funds"),'T06.04'!$L:$L),"")</f>
        <v>0</v>
      </c>
      <c r="G16" s="30">
        <f>IF(TOC!$D$71="positive",SUM('T03.02'!$H$8) + SUM('T03.03'!$I:$I) + SUM('T03.04'!$H:$H) + SUM('T03.05'!$J:$J) + SUMIF('T03.06'!C:C,("Deposit taking corporations"),'T03.06'!$J:$J) + SUMIF('T03.06'!C:C,("Central bank"),'T03.06'!$J:$J) + SUMIF('T03.06'!C:C,("Money market funds"),'T03.06'!$J:$J) + SUMIF('T03.07'!C:C,("Deposit taking corporations"),'T03.07'!$K:$K) + SUMIF('T03.07'!C:C,("Central bank"),'T03.07'!$K:$K) + SUMIF('T03.07'!C:C,("Money market funds"),'T03.07'!$K:$K) + SUMIF('T06.04'!C:C,("Deposit taking corporations"),'T06.04'!$M:$M) + SUMIF('T06.04'!C:C,("Central bank"),'T06.04'!$M:$M) + SUMIF('T06.04'!C:C,("Money market funds"),'T06.04'!$M:$M),"")</f>
        <v>0</v>
      </c>
      <c r="H16" s="30">
        <f>IF(TOC!$D$71="positive",SUM('T03.01'!$G$8) + SUM('T03.02'!$I$8) + SUM('T03.03'!$J:$J) + SUM('T03.04'!$I:$I) + SUM('T03.05'!$K:$K) + SUMIF('T03.06'!C:C,("Deposit taking corporations"),'T03.06'!$K:$K) + SUMIF('T03.06'!C:C,("Central bank"),'T03.06'!$K:$K) + SUMIF('T03.06'!C:C,("Money market funds"),'T03.06'!$K:$K) + SUMIF('T03.07'!C:C,("Deposit taking corporations"),'T03.07'!$L:$L) + SUMIF('T03.07'!C:C,("Central bank"),'T03.07'!$L:$L) + SUMIF('T03.07'!C:C,("Money market funds"),'T03.07'!$L:$L) + SUMIF('T06.04'!C:C,("Deposit taking corporations"),'T06.04'!$N:$N) + SUMIF('T06.04'!C:C,("Central bank"),'T06.04'!$N:$N) + SUMIF('T06.04'!C:C,("Money market funds"),'T06.04'!$N:$N),"")</f>
        <v>0</v>
      </c>
      <c r="I16" s="30">
        <f>IF(TOC!$D$71="positive",SUM('T03.01'!$H$8) + SUM('T03.02'!$J$8) + SUM('T03.03'!$K:$K) + SUM('T03.04'!$J:$J) + SUM('T03.05'!$L:$L) + SUMIF('T03.06'!C:C,("Deposit taking corporations"),'T03.06'!$L:$L) + SUMIF('T03.06'!C:C,("Central bank"),'T03.06'!$L:$L) + SUMIF('T03.06'!C:C,("Money market funds"),'T03.06'!$L:$L) + SUMIF('T03.07'!C:C,("Deposit taking corporations"),'T03.07'!$M:$M) + SUMIF('T03.07'!C:C,("Central bank"),'T03.07'!$M:$M) + SUMIF('T03.07'!C:C,("Money market funds"),'T03.07'!$M:$M) + SUMIF('T06.04'!C:C,("Deposit taking corporations"),'T06.04'!$O:$O) + SUMIF('T06.04'!C:C,("Central bank"),'T06.04'!$O:$O) + SUMIF('T06.04'!C:C,("Money market funds"),'T06.04'!$O:$O),"")</f>
        <v>0</v>
      </c>
      <c r="J16" s="16"/>
      <c r="K16" s="17"/>
    </row>
    <row r="17" spans="1:11" ht="30">
      <c r="A17" s="57"/>
      <c r="B17" s="15" t="s">
        <v>326</v>
      </c>
      <c r="C17" s="14" t="s">
        <v>217</v>
      </c>
      <c r="D17" s="30">
        <f>IF(TOC!$D$71="positive",SUM('T03.11'!$D:$D) + SUM('T06.07'!$G:$G),"")</f>
        <v>0</v>
      </c>
      <c r="E17" s="30">
        <f>IF(TOC!$D$71="positive",SUM('T03.11'!$E:$E) - SUM('T03.11'!$F:$F) + SUM('T06.07'!$H:$H) - SUM('T06.07'!$I:$I),"")</f>
        <v>0</v>
      </c>
      <c r="F17" s="30">
        <f>IF(TOC!$D$71="positive",SUM('T03.11'!$G:$G) + SUM('T03.11'!$H:$H) + SUM('T06.07'!$J:$J) + SUM('T06.07'!$K:$K),"")</f>
        <v>0</v>
      </c>
      <c r="G17" s="18"/>
      <c r="H17" s="30">
        <f>IF(TOC!$D$71="positive",SUM('T03.11'!$I:$I) + SUM('T06.07'!$L:$L),"")</f>
        <v>0</v>
      </c>
      <c r="I17" s="30">
        <f>IF(TOC!$D$71="positive",SUM('T03.11'!$J:$J) + SUM('T06.07'!$M:$M),"")</f>
        <v>0</v>
      </c>
      <c r="J17" s="18"/>
      <c r="K17" s="19"/>
    </row>
    <row r="18" spans="1:11">
      <c r="A18" s="57"/>
      <c r="B18" s="15" t="s">
        <v>383</v>
      </c>
      <c r="C18" s="14" t="s">
        <v>239</v>
      </c>
      <c r="D18" s="30">
        <f>IF(TOC!$D$71="positive",SUM('T10.03'!$C:$C) + SUM('T10.04'!$C:$C) + SUM('T10.07'!$C:$C) + SUM('T10.08'!$C:$C),"")</f>
        <v>0</v>
      </c>
      <c r="E18" s="30">
        <f>IF(TOC!$D$71="positive",SUM('T10.03'!$D:$D) - SUM('T10.03'!$E:$E) + SUM('T10.04'!$D:$D) - SUM('T10.04'!$E:$E) - SUM('T10.05'!$D:$D) - SUM('T10.06'!$D:$D) - SUM('T10.07'!$F:$F) - SUM('T10.08'!$F:$F),"")</f>
        <v>0</v>
      </c>
      <c r="F18" s="30">
        <f>IF(TOC!$D$71="positive",SUM('T10.03'!$F:$F) + SUM('T10.04'!$F:$F) + SUM('T10.05'!$D:$D) + SUM('T10.06'!$D:$D) + IFERROR((( SUM('T10.07'!$J:$J) - SUM('T10.07'!$C:$C) + SUM('T10.07'!$F:$F)) * (SUM('T10.07'!$G:$G) / (SUM('T10.07'!$G:$G) + SUM('T10.07'!$H:$H) + SUM('T10.07'!$I:$I)))),0) + IFERROR((( SUM('T10.08'!$J:$J) - SUM('T10.08'!$C:$C) + SUM('T10.08'!$F:$F)) * (SUM('T10.08'!$G:$G) / (SUM('T10.08'!$G:$G) + SUM('T10.08'!$H:$H) + SUM('T10.08'!$I:$I)))),0),"")</f>
        <v>0</v>
      </c>
      <c r="G18" s="30">
        <f>IF(TOC!$D$71="positive",SUM('T10.03'!$G:$G) + SUM('T10.04'!$G:$G) + IFERROR((( SUM('T10.07'!$J:$J) - SUM('T10.07'!$C:$C) + SUM('T10.07'!$F:$F)) * (SUM('T10.07'!$H:$H) / (SUM('T10.07'!$G:$G) + SUM('T10.07'!$H:$H) + SUM('T10.07'!$I:$I)))),0) + IFERROR((( SUM('T10.08'!$J:$J) - SUM('T10.08'!$C:$C) + SUM('T10.08'!$F:$F)) * (SUM('T10.08'!$H:$H) / (SUM('T10.08'!$G:$G) + SUM('T10.08'!$H:$H) + SUM('T10.08'!$I:$I)))),0),"")</f>
        <v>0</v>
      </c>
      <c r="H18" s="30">
        <f>IF(TOC!$D$71="positive",SUM('T10.03'!$H:$H) + SUM('T10.04'!$H:$H) + IFERROR((( SUM('T10.07'!$J:$J) - SUM('T10.07'!$C:$C) + SUM('T10.07'!$F:$F)) * (SUM('T10.07'!$I:$I) / (SUM('T10.07'!$G:$G) + SUM('T10.07'!$H:$H) + SUM('T10.07'!$I:$I)))),0) + IFERROR((( SUM('T10.08'!$J:$J) - SUM('T10.08'!$C:$C) + SUM('T10.08'!$F:$F)) * (SUM('T10.08'!$I:$I) / (SUM('T10.08'!$G:$G) + SUM('T10.08'!$H:$H) + SUM('T10.08'!$I:$I)))),0),"")</f>
        <v>0</v>
      </c>
      <c r="I18" s="30">
        <f>IF(TOC!$D$71="positive",SUM('T10.03'!$I:$I) + SUM('T10.04'!$I:$I) + SUM('T10.07'!$J:$J) + SUM('T10.08'!$J:$J),"")</f>
        <v>0</v>
      </c>
      <c r="J18" s="16"/>
      <c r="K18" s="17"/>
    </row>
    <row r="19" spans="1:11" ht="20">
      <c r="A19" s="57"/>
      <c r="B19" s="15" t="s">
        <v>384</v>
      </c>
      <c r="C19" s="14" t="s">
        <v>292</v>
      </c>
      <c r="D19" s="18"/>
      <c r="E19" s="18"/>
      <c r="F19" s="18"/>
      <c r="G19" s="18"/>
      <c r="H19" s="18"/>
      <c r="I19" s="18"/>
      <c r="J19" s="18"/>
      <c r="K19" s="19"/>
    </row>
    <row r="20" spans="1:11">
      <c r="A20" s="57"/>
      <c r="B20" s="15" t="s">
        <v>385</v>
      </c>
      <c r="C20" s="14" t="s">
        <v>293</v>
      </c>
      <c r="D20" s="30">
        <f>IF(TOC!$D$71="positive",SUM('T01.05'!$K$8) + SUM('T03.02'!$K$8) + SUM('T03.03'!$L:$L) + SUM('T03.06'!$M:$M) + SUM('T03.07'!$N:$N) + SUM('T03.08'!$L:$L) + SUM('T03.09'!$N:$N) + SUM('T03.10'!$L:$L) + SUM('T03.12'!$M:$M) + SUM('T06.04'!$P:$P) + SUM('T06.05'!$Q:$Q) + SUM('T06.06'!$O:$O) + SUM('T06.08'!$Q:$Q) + SUM('T06.09'!$O:$O) + SUM('T06.10'!$P:$P) + SUM('T03.04'!$K:$K) + SUM('T03.05'!$M:$M),"")</f>
        <v>0</v>
      </c>
      <c r="E20" s="30">
        <f>IF(TOC!$D$71="positive",SUM('T01.05'!$L$8) - SUM('T01.05'!$M$8) + SUM('T01.05'!$N$8) - SUM('T01.05'!$O$8) + 'T03.02'!$L$8 + SUM('T03.03'!$M:$M) + SUM('T03.06'!$N:$N) + SUM('T03.07'!$O:$O) + SUM('T03.08'!$M:$M) + SUM('T03.09'!$O:$O) + SUM('T03.10'!$M:$M) + SUM('T03.12'!$N:$N) + SUM('T06.04'!$Q:$Q) + SUM('T06.05'!$R:$R) + SUM('T06.06'!$P:$P) + SUM('T06.08'!$R:$R) + SUM('T06.09'!$P:$P) + SUM('T06.10'!$Q:$Q) - ('T03.02'!$M$8 + SUM('T03.03'!$N:$N) + SUM('T03.06'!$O:$O) + SUM('T03.07'!$P:$P) + SUM('T03.08'!$N:$N) + SUM('T03.09'!$P:$P) + SUM('T03.10'!$N:$N) + SUM('T03.12'!$O:$O) +  SUM('T06.04'!$R:$R) + SUM('T06.05'!$S:$S) + SUM('T06.06'!$Q:$Q) + SUM('T06.08'!$S:$S) + SUM('T06.09'!$Q:$Q) + SUM('T06.10'!$R:$R) ) + SUM('T03.04'!$L:$L) + SUM('T03.05'!$N:$N) - SUM('T03.04'!$M:$M) - SUM('T03.05'!$O:$O),"")</f>
        <v>0</v>
      </c>
      <c r="F20" s="30">
        <f>IF(TOC!$D$71="positive",SUM('T01.05'!$P$8) + 'T03.02'!$N$8 + SUM('T03.03'!$O:$O) + SUM('T03.06'!$P:$P) + SUM('T03.07'!$Q:$Q) + SUM('T03.08'!$O:$O) + SUM('T03.09'!$Q:$Q) + SUM('T03.10'!$O:$O) + SUM('T03.12'!$P:$P) + SUM('T06.04'!$S:$S) + SUM('T06.05'!$T:$T) + SUM('T06.06'!$R:$R) + SUM('T06.08'!$T:$T) + SUM('T06.09'!$R:$R) + SUM('T06.10'!$S:$S) + SUM('T03.04'!$N:$N) + SUM('T03.05'!$P:$P),"")</f>
        <v>0</v>
      </c>
      <c r="G20" s="16"/>
      <c r="H20" s="16"/>
      <c r="I20" s="30">
        <f>IF(TOC!$D$71="positive",SUM('T01.05'!$Q$8) + 'T03.02'!$O$8 + SUM('T03.03'!$P:$P) + SUM('T03.06'!$Q:$Q) + SUM('T03.07'!$R:$R) + SUM('T03.08'!$P:$P) + SUM('T03.09'!$R:$R) + SUM('T03.10'!$P:$P) + SUM('T03.12'!$Q:$Q) + SUM('T06.04'!$T:$T) + SUM('T06.05'!$U:$U) + SUM('T06.06'!$S:$S) + SUM('T06.08'!$U:$U) + SUM('T06.09'!$S:$S) + SUM('T06.10'!$T:$T) + SUM('T03.04'!$O:$O) + SUM('T03.05'!$Q:$Q),"")</f>
        <v>0</v>
      </c>
      <c r="J20" s="16"/>
      <c r="K20" s="17"/>
    </row>
    <row r="21" spans="1:11">
      <c r="A21" s="57"/>
      <c r="B21" s="15" t="s">
        <v>386</v>
      </c>
      <c r="C21" s="14" t="s">
        <v>387</v>
      </c>
      <c r="D21" s="30">
        <f>IF(TOC!$D$71="positive",SUM($D$6:$D$20),"")</f>
        <v>0</v>
      </c>
      <c r="E21" s="30">
        <f>IF(TOC!$D$71="positive",SUM($E$6:$E$20),"")</f>
        <v>0</v>
      </c>
      <c r="F21" s="30">
        <f>IF(TOC!$D$71="positive",SUM($F$6:$F$20),"")</f>
        <v>0</v>
      </c>
      <c r="G21" s="30">
        <f>IF(TOC!$D$71="positive",SUM($G$6:$G$20),"")</f>
        <v>0</v>
      </c>
      <c r="H21" s="30">
        <f>IF(TOC!$D$71="positive",SUM($H$6:$H$20),"")</f>
        <v>0</v>
      </c>
      <c r="I21" s="30">
        <f>IF(TOC!$D$71="positive",SUM($I$6:$I$20),"")</f>
        <v>0</v>
      </c>
      <c r="J21" s="30">
        <f>IF(TOC!$D$71="positive",SUM($J$6:$J$20),"")</f>
        <v>0</v>
      </c>
      <c r="K21" s="19"/>
    </row>
    <row r="22" spans="1:11">
      <c r="A22" s="57" t="s">
        <v>336</v>
      </c>
      <c r="B22" s="22"/>
      <c r="C22" s="14"/>
      <c r="D22" s="23" t="s">
        <v>373</v>
      </c>
      <c r="E22" s="23" t="s">
        <v>373</v>
      </c>
      <c r="F22" s="23" t="s">
        <v>373</v>
      </c>
      <c r="G22" s="23" t="s">
        <v>373</v>
      </c>
      <c r="H22" s="23" t="s">
        <v>373</v>
      </c>
      <c r="I22" s="23" t="s">
        <v>373</v>
      </c>
      <c r="J22" s="23" t="s">
        <v>373</v>
      </c>
      <c r="K22" s="24" t="s">
        <v>373</v>
      </c>
    </row>
    <row r="23" spans="1:11" ht="30">
      <c r="A23" s="57"/>
      <c r="B23" s="15" t="s">
        <v>388</v>
      </c>
      <c r="C23" s="14" t="s">
        <v>389</v>
      </c>
      <c r="D23" s="30">
        <f>IF(TOC!$D$71="positive",SUM('T07.01'!$C$8) + SUM('T07.02'!$E:$E) + SUM('T07.03'!$D:$D) + SUM('T07.04'!$E:$E) + SUM('T07.05'!$D:$D),"")</f>
        <v>0</v>
      </c>
      <c r="E23" s="30">
        <f>IF(TOC!$D$71="positive",SUM('T07.01'!$D$8) - SUM('T07.01'!$E$8) + SUM('T07.02'!$F:$F) - SUM('T07.02'!$G:$G) + SUM('T07.02'!$H:$H) - SUM('T07.02'!$I:$I) + SUM('T07.03'!$E:$E) - SUM('T07.03'!$F:$F) + SUM('T07.04'!$F:$F) - SUM('T07.04'!$G:$G) + SUM('T07.04'!$H:$H) - SUM('T07.04'!$I:$I) + SUM('T07.05'!$E:$E) - SUM('T07.05'!$F:$F),"")</f>
        <v>0</v>
      </c>
      <c r="F23" s="30">
        <f>IF(TOC!$D$71="positive",SUM('T07.01'!$F$8) + SUM('T07.01'!$G$8) + SUM('T07.02'!$J:$J) + SUM('T07.02'!$K:$K) + SUM('T07.03'!$G:$G) + SUM('T07.03'!$H:$H) + SUM('T07.04'!$J:$J) + SUM('T07.04'!$K:$K) + SUM('T07.05'!$G:$G) + SUM('T07.05'!$H:$H),"")</f>
        <v>0</v>
      </c>
      <c r="G23" s="30">
        <f>IF(TOC!$D$71="positive",SUM('T07.01'!$H$8) + SUM('T07.02'!$L:$L) + SUM('T07.03'!$I:$I) + SUM('T07.04'!$L:$L) + SUM('T07.05'!$I:$I),"")</f>
        <v>0</v>
      </c>
      <c r="H23" s="30">
        <f>IF(TOC!$D$71="positive",SUM('T07.01'!$I$8) + SUM('T07.02'!$M:$M) + SUM('T07.03'!$J:$J) + SUM('T07.04'!$M:$M) + SUM('T07.05'!$J:$J),"")</f>
        <v>0</v>
      </c>
      <c r="I23" s="30">
        <f>IF(TOC!$D$71="positive",SUM('T07.01'!$J$8) + SUM('T07.02'!$N:$N) + SUM('T07.03'!$K:$K) + SUM('T07.04'!$N:$N) + SUM('T07.05'!$K:$K),"")</f>
        <v>0</v>
      </c>
      <c r="J23" s="18"/>
      <c r="K23" s="19"/>
    </row>
    <row r="24" spans="1:11">
      <c r="A24" s="57"/>
      <c r="B24" s="15" t="s">
        <v>340</v>
      </c>
      <c r="C24" s="14" t="s">
        <v>390</v>
      </c>
      <c r="D24" s="30">
        <f>IF(TOC!$D$71="positive",SUM('T07.08'!$E:$E) + SUM('T07.09'!$D:$D),"")</f>
        <v>0</v>
      </c>
      <c r="E24" s="30">
        <f>IF(TOC!$D$71="positive",SUM('T07.08'!$F:$F) - SUM('T07.08'!$G:$G) + SUM('T07.08'!$H:$H) - SUM('T07.08'!$I:$I) + SUM('T07.09'!$E:$E) - SUM('T07.09'!$F:$F),"")</f>
        <v>0</v>
      </c>
      <c r="F24" s="30">
        <f>IF(TOC!$D$71="positive",SUM('T07.08'!$J:$J) + SUM('T07.08'!$K:$K) + SUM('T07.09'!$G:$G) + SUM('T07.09'!$H:$H),"")</f>
        <v>0</v>
      </c>
      <c r="G24" s="30">
        <f>IF(TOC!$D$71="positive",SUM('T07.08'!$L:$L) + SUM('T07.09'!$I:$I),"")</f>
        <v>0</v>
      </c>
      <c r="H24" s="30">
        <f>IF(TOC!$D$71="positive",SUM('T07.08'!$M:$M) + SUM('T07.09'!$J:$J),"")</f>
        <v>0</v>
      </c>
      <c r="I24" s="30">
        <f>IF(TOC!$D$71="positive",SUM('T07.08'!$N:$N) + SUM('T07.09'!$K:$K),"")</f>
        <v>0</v>
      </c>
      <c r="J24" s="16"/>
      <c r="K24" s="17"/>
    </row>
    <row r="25" spans="1:11" ht="20">
      <c r="A25" s="57"/>
      <c r="B25" s="15" t="s">
        <v>391</v>
      </c>
      <c r="C25" s="14" t="s">
        <v>392</v>
      </c>
      <c r="D25" s="18"/>
      <c r="E25" s="18"/>
      <c r="F25" s="18"/>
      <c r="G25" s="18"/>
      <c r="H25" s="18"/>
      <c r="I25" s="18"/>
      <c r="J25" s="18"/>
      <c r="K25" s="19"/>
    </row>
    <row r="26" spans="1:11">
      <c r="A26" s="57"/>
      <c r="B26" s="15" t="s">
        <v>351</v>
      </c>
      <c r="C26" s="14" t="s">
        <v>393</v>
      </c>
      <c r="D26" s="30">
        <f>IF(TOC!$D$71="positive",SUM('T08.08'!$C$8),"")</f>
        <v>0</v>
      </c>
      <c r="E26" s="30">
        <f>IF(TOC!$D$71="positive",SUM('T08.08'!$D$8) - SUM('T08.08'!$E$8),"")</f>
        <v>0</v>
      </c>
      <c r="F26" s="30">
        <f>IF(TOC!$D$71="positive",SUM('T08.08'!$F$8) + SUM('T08.08'!$G$8),"")</f>
        <v>0</v>
      </c>
      <c r="G26" s="30">
        <f>IF(TOC!$D$71="positive",SUM('T08.08'!$H$8),"")</f>
        <v>0</v>
      </c>
      <c r="H26" s="30">
        <f>IF(TOC!$D$71="positive",SUM('T08.08'!$I$8),"")</f>
        <v>0</v>
      </c>
      <c r="I26" s="30">
        <f>IF(TOC!$D$71="positive",SUM('T08.08'!$J$8),"")</f>
        <v>0</v>
      </c>
      <c r="J26" s="16"/>
      <c r="K26" s="17"/>
    </row>
    <row r="27" spans="1:11">
      <c r="A27" s="57"/>
      <c r="B27" s="15" t="s">
        <v>294</v>
      </c>
      <c r="C27" s="14" t="s">
        <v>394</v>
      </c>
      <c r="D27" s="30">
        <f>IF(TOC!$D$71="positive",SUM('T07.10'!$C$8),"")</f>
        <v>0</v>
      </c>
      <c r="E27" s="30">
        <f>IF(TOC!$D$71="positive",SUM('T07.10'!$D$8) - SUM('T07.10'!$E$8),"")</f>
        <v>0</v>
      </c>
      <c r="F27" s="30">
        <f>IF(TOC!$D$71="positive",SUM('T07.10'!$F$8) + SUM('T07.10'!$G$8),"")</f>
        <v>0</v>
      </c>
      <c r="G27" s="30">
        <f>IF(TOC!$D$71="positive",SUM('T07.10'!$H$8),"")</f>
        <v>0</v>
      </c>
      <c r="H27" s="30">
        <f>IF(TOC!$D$71="positive",SUM('T07.10'!$I$8),"")</f>
        <v>0</v>
      </c>
      <c r="I27" s="30">
        <f>IF(TOC!$D$71="positive",SUM('T07.10'!$J$8),"")</f>
        <v>0</v>
      </c>
      <c r="J27" s="18"/>
      <c r="K27" s="19"/>
    </row>
    <row r="28" spans="1:11" ht="50">
      <c r="A28" s="57"/>
      <c r="B28" s="15" t="s">
        <v>395</v>
      </c>
      <c r="C28" s="14" t="s">
        <v>396</v>
      </c>
      <c r="D28" s="16"/>
      <c r="E28" s="16"/>
      <c r="F28" s="16"/>
      <c r="G28" s="16"/>
      <c r="H28" s="16"/>
      <c r="I28" s="16"/>
      <c r="J28" s="16"/>
      <c r="K28" s="17"/>
    </row>
    <row r="29" spans="1:11" ht="30">
      <c r="A29" s="57"/>
      <c r="B29" s="15" t="s">
        <v>326</v>
      </c>
      <c r="C29" s="14" t="s">
        <v>397</v>
      </c>
      <c r="D29" s="30">
        <f>IF(TOC!$D$71="positive",SUM('T08.09'!$D:$D),"")</f>
        <v>0</v>
      </c>
      <c r="E29" s="30">
        <f>IF(TOC!$D$71="positive",SUM('T08.09'!$E:$E) - SUM('T08.09'!$F:$F),"")</f>
        <v>0</v>
      </c>
      <c r="F29" s="30">
        <f>IF(TOC!$D$71="positive",SUM('T08.09'!$G:$G) + SUM('T08.09'!$H:$H),"")</f>
        <v>0</v>
      </c>
      <c r="G29" s="30">
        <f>IF(TOC!$D$71="positive",SUM('T08.09'!$I:$I),"")</f>
        <v>0</v>
      </c>
      <c r="H29" s="30">
        <f>IF(TOC!$D$71="positive",SUM('T08.09'!$J:$J),"")</f>
        <v>0</v>
      </c>
      <c r="I29" s="30">
        <f>IF(TOC!$D$71="positive",SUM('T08.09'!$K:$K),"")</f>
        <v>0</v>
      </c>
      <c r="J29" s="18"/>
      <c r="K29" s="19"/>
    </row>
    <row r="30" spans="1:11">
      <c r="A30" s="57"/>
      <c r="B30" s="15" t="s">
        <v>379</v>
      </c>
      <c r="C30" s="14" t="s">
        <v>398</v>
      </c>
      <c r="D30" s="30">
        <f>IF(TOC!$D$71="positive",SUM('T08.03'!$E:$E) + SUM('T08.04'!$F:$F) + SUM('T08.05'!$F:$F),"")</f>
        <v>0</v>
      </c>
      <c r="E30" s="30">
        <f>IF(TOC!$D$71="positive",SUM('T08.03'!$F:$F) + SUM('T08.04'!$G:$G) + SUM('T08.05'!$G:$G) - (SUM('T08.03'!$G:$G) + SUM('T08.04'!$H:$H) + SUM('T08.05'!$H:$H)),"")</f>
        <v>0</v>
      </c>
      <c r="F30" s="30">
        <f>IF(TOC!$D$71="positive",SUM('T08.03'!$H:$H) + SUM('T08.04'!$I:$I) + SUM('T08.05'!$I:$I) + SUM('T08.03'!$I:$I) + SUM('T08.04'!$J:$J) + SUM('T08.05'!$J:$J),"")</f>
        <v>0</v>
      </c>
      <c r="G30" s="30">
        <f>IF(TOC!$D$71="positive",SUM('T08.03'!$J:$J) + SUM('T08.04'!$K:$K) + SUM('T08.05'!$K:$K),"")</f>
        <v>0</v>
      </c>
      <c r="H30" s="30">
        <f>IF(TOC!$D$71="positive",SUM('T08.03'!$K:$K) + SUM('T08.04'!$L:$L) + SUM('T08.05'!$L:$L),"")</f>
        <v>0</v>
      </c>
      <c r="I30" s="30">
        <f>IF(TOC!$D$71="positive",SUM('T08.03'!$L:$L) + SUM('T08.04'!$M:$M) + SUM('T08.05'!$M:$M),"")</f>
        <v>0</v>
      </c>
      <c r="J30" s="16"/>
      <c r="K30" s="17"/>
    </row>
    <row r="31" spans="1:11">
      <c r="A31" s="57"/>
      <c r="B31" s="15" t="s">
        <v>399</v>
      </c>
      <c r="C31" s="14" t="s">
        <v>400</v>
      </c>
      <c r="D31" s="30">
        <f>IF(TOC!$D$71="positive",SUM('T08.01'!$C$8) + SUM('T08.02'!$D:$D),"")</f>
        <v>0</v>
      </c>
      <c r="E31" s="30">
        <f>IF(TOC!$D$71="positive",SUM('T08.01'!$D$8) - SUM('T08.01'!$E$8) + SUM('T08.02'!$E:$E) - SUM('T08.02'!$F:$F),"")</f>
        <v>0</v>
      </c>
      <c r="F31" s="30">
        <f>IF(TOC!$D$71="positive",SUM('T08.01'!$F$8) + SUM('T08.01'!$G$8) + SUM('T08.02'!$G:$G) + SUM('T08.02'!$H:$H),"")</f>
        <v>0</v>
      </c>
      <c r="G31" s="30">
        <f>IF(TOC!$D$71="positive",SUM('T08.01'!$H$8) + SUM('T08.02'!$I:$I),"")</f>
        <v>0</v>
      </c>
      <c r="H31" s="30">
        <f>IF(TOC!$D$71="positive",SUM('T08.01'!$I$8) + SUM('T08.02'!$J:$J),"")</f>
        <v>0</v>
      </c>
      <c r="I31" s="30">
        <f>IF(TOC!$D$71="positive",SUM('T08.01'!$J$8) + SUM('T08.02'!$K:$K),"")</f>
        <v>0</v>
      </c>
      <c r="J31" s="18"/>
      <c r="K31" s="19"/>
    </row>
    <row r="32" spans="1:11">
      <c r="A32" s="57"/>
      <c r="B32" s="15" t="s">
        <v>383</v>
      </c>
      <c r="C32" s="14" t="s">
        <v>401</v>
      </c>
      <c r="D32" s="30">
        <f>IF(TOC!$D$71="positive",SUM('T10.01'!$C:$C) + SUM('T10.02'!$C:$C) + SUM('T10.07'!$D:$D) + SUM('T10.08'!$D:$D),"")</f>
        <v>0</v>
      </c>
      <c r="E32" s="30">
        <f>IF(TOC!$D$71="positive",SUM('T10.01'!$E:$E) - SUM('T10.01'!$D:$D) + SUM('T10.02'!$E:$E) - SUM('T10.02'!$D:$D) - SUM('T10.05'!$C:$C) - SUM('T10.06'!$C:$C) - SUM('T10.07'!$E:$E) - SUM('T10.08'!$E:$E),"")</f>
        <v>0</v>
      </c>
      <c r="F32" s="30">
        <f>IF(TOC!$D$71="positive",SUM('T10.01'!$F:$F) + SUM('T10.02'!$F:$F) + SUM('T10.05'!$C:$C) + SUM('T10.06'!$C:$C) + IFERROR(( SUM('T10.07'!$K:$K) - SUM('T10.07'!$D:$D) + SUM('T10.07'!$E:$E)) * (SUM('T10.07'!$G:$G) / (SUM('T10.07'!$G:$G) + SUM('T10.07'!$H:$H) + SUM('T10.07'!$I:$I))),0) + IFERROR(( SUM('T10.08'!$K:$K) - SUM('T10.08'!$D:$D) + SUM('T10.08'!$E:$E)) * (SUM('T10.08'!$G:$G) / (SUM('T10.08'!$G:$G) + SUM('T10.08'!$H:$H) + SUM('T10.08'!$I:$I))),0),"")</f>
        <v>0</v>
      </c>
      <c r="G32" s="30">
        <f>IF(TOC!$D$71="positive",SUM('T10.01'!$G:$G) + SUM('T10.02'!$G:$G) + IFERROR((( SUM('T10.07'!$K:$K) - SUM('T10.07'!$D:$D) + SUM('T10.07'!$E:$E)) * (SUM('T10.07'!$H:$H) / (SUM('T10.07'!$G:$G) + SUM('T10.07'!$H:$H) + SUM('T10.07'!$I:$I)))),0) + IFERROR((( SUM('T10.08'!$K:$K) - SUM('T10.08'!$D:$D) + SUM('T10.08'!$E:$E)) * (SUM('T10.08'!$H:$H) / (SUM('T10.08'!$G:$G) + SUM('T10.08'!$H:$H) + SUM('T10.08'!$I:$I)))),0),"")</f>
        <v>0</v>
      </c>
      <c r="H32" s="30">
        <f>IF(TOC!$D$71="positive",SUM('T10.01'!$H:$H) + SUM('T10.02'!$H:$H) + IFERROR((( SUM('T10.07'!$K:$K) - SUM('T10.07'!$D:$D) + SUM('T10.07'!$E:$E)) * (SUM('T10.07'!$I:$I) / (SUM('T10.07'!$G:$G) + SUM('T10.07'!$H:$H) + SUM('T10.07'!$I:$I)))),0) + IFERROR((( SUM('T10.08'!$K:$K) - SUM('T10.08'!$D:$D) + SUM('T10.08'!$E:$E)) * (SUM('T10.08'!$I:$I) / (SUM('T10.08'!$G:$G) + SUM('T10.08'!$H:$H) + SUM('T10.08'!$I:$I)))),0),"")</f>
        <v>0</v>
      </c>
      <c r="I32" s="30">
        <f>IF(TOC!$D$71="positive",SUM('T10.01'!$I:$I) + SUM('T10.02'!$I:$I) + SUM('T10.07'!$K:$K) + SUM('T10.08'!$K:$K),"")</f>
        <v>0</v>
      </c>
      <c r="J32" s="16"/>
      <c r="K32" s="17"/>
    </row>
    <row r="33" spans="1:11" ht="20">
      <c r="A33" s="57"/>
      <c r="B33" s="15" t="s">
        <v>402</v>
      </c>
      <c r="C33" s="14" t="s">
        <v>403</v>
      </c>
      <c r="D33" s="30">
        <f>IF(TOC!$D$71="positive",SUM('T08.06'!$D:$D),"")</f>
        <v>0</v>
      </c>
      <c r="E33" s="30">
        <f>IF(TOC!$D$71="positive",SUM('T08.06'!$E:$E) - SUM('T08.06'!$F:$F),"")</f>
        <v>0</v>
      </c>
      <c r="F33" s="30">
        <f>IF(TOC!$D$71="positive",SUM('T08.06'!$G:$G) + SUM('T08.06'!$H:$H),"")</f>
        <v>0</v>
      </c>
      <c r="G33" s="30">
        <f>IF(TOC!$D$71="positive",SUM('T08.06'!$I:$I),"")</f>
        <v>0</v>
      </c>
      <c r="H33" s="30">
        <f>IF(TOC!$D$71="positive",SUM('T08.06'!$J:$J),"")</f>
        <v>0</v>
      </c>
      <c r="I33" s="30">
        <f>IF(TOC!$D$71="positive",SUM('T08.06'!$K:$K),"")</f>
        <v>0</v>
      </c>
      <c r="J33" s="18"/>
      <c r="K33" s="19"/>
    </row>
    <row r="34" spans="1:11" ht="40">
      <c r="A34" s="57"/>
      <c r="B34" s="15" t="s">
        <v>404</v>
      </c>
      <c r="C34" s="14" t="s">
        <v>405</v>
      </c>
      <c r="D34" s="30">
        <f>IF(TOC!$D$71="positive",SUM('T08.07'!$E:$E),"")</f>
        <v>0</v>
      </c>
      <c r="E34" s="30">
        <f>IF(TOC!$D$71="positive",SUM('T08.07'!$F:$F) - SUM('T08.07'!$G:$G),"")</f>
        <v>0</v>
      </c>
      <c r="F34" s="30">
        <f>IF(TOC!$D$71="positive",SUM('T08.07'!$H:$H) + SUM('T08.07'!$I:$I),"")</f>
        <v>0</v>
      </c>
      <c r="G34" s="30">
        <f>IF(TOC!$D$71="positive",SUM('T08.07'!$J:$J),"")</f>
        <v>0</v>
      </c>
      <c r="H34" s="30">
        <f>IF(TOC!$D$71="positive",SUM('T08.07'!$K:$K),"")</f>
        <v>0</v>
      </c>
      <c r="I34" s="30">
        <f>IF(TOC!$D$71="positive",SUM('T08.07'!$L:$L),"")</f>
        <v>0</v>
      </c>
      <c r="J34" s="16"/>
      <c r="K34" s="17"/>
    </row>
    <row r="35" spans="1:11">
      <c r="A35" s="57"/>
      <c r="B35" s="15" t="s">
        <v>385</v>
      </c>
      <c r="C35" s="14" t="s">
        <v>406</v>
      </c>
      <c r="D35" s="30">
        <f>IF(TOC!$D$71="positive",SUM('T07.10'!$K$8) + SUM('T08.01'!$K$8) + SUM('T08.02'!$L:$L) + SUM('T08.03'!$M:$M) + SUM('T08.04'!$N:$N) + SUM('T08.05'!$N:$N) + SUM('T08.06'!$L:$L) + SUM('T08.07'!$M:$M),"")</f>
        <v>0</v>
      </c>
      <c r="E35" s="30">
        <f>IF(TOC!$D$71="positive",SUM('T07.10'!$L$8) + SUM('T07.10'!$M$8) - SUM('T07.10'!$N$8) - SUM('T07.10'!$O$8) + SUM('T08.01'!$L$8) + SUM('T08.02'!$M:$M) + SUM('T08.03'!$N:$N) + SUM('T08.04'!$O:$O) + SUM('T08.05'!$O:$O) + SUM('T08.06'!$M:$M) + SUM('T08.07'!$N:$N) - ( SUM('T08.01'!$M$8) + SUM('T08.02'!$N:$N) + SUM('T08.03'!$O:$O) + SUM('T08.04'!$P:$P) + SUM('T08.05'!$P:$P) + SUM('T08.06'!$N:$N) + SUM('T08.07'!$O:$O) ),"")</f>
        <v>0</v>
      </c>
      <c r="F35" s="30">
        <f>IF(TOC!$D$71="positive",SUM('T07.10'!$P$8) + SUM('T08.01'!$N$8) + SUM('T08.02'!$O:$O) + SUM('T08.03'!$P:$P) + SUM('T08.04'!$Q:$Q) + SUM('T08.05'!$Q:$Q) + SUM('T08.06'!$O:$O) + SUM('T08.07'!$P:$P),"")</f>
        <v>0</v>
      </c>
      <c r="G35" s="18"/>
      <c r="H35" s="18"/>
      <c r="I35" s="30">
        <f>IF(TOC!$D$71="positive",SUM('T07.10'!$Q$8) + SUM('T08.01'!$O$8) + SUM('T08.02'!$P:$P) + SUM('T08.03'!$Q:$Q) + SUM('T08.04'!$R:$R) + SUM('T08.05'!$R:$R) + SUM('T08.06'!$P:$P) + SUM('T08.07'!$Q:$Q),"")</f>
        <v>0</v>
      </c>
      <c r="J35" s="18"/>
      <c r="K35" s="19"/>
    </row>
    <row r="36" spans="1:11">
      <c r="A36" s="57"/>
      <c r="B36" s="15" t="s">
        <v>407</v>
      </c>
      <c r="C36" s="14" t="s">
        <v>408</v>
      </c>
      <c r="D36" s="30">
        <f>IF(TOC!$D$71="positive",SUM($D$23:$D$35),"")</f>
        <v>0</v>
      </c>
      <c r="E36" s="30">
        <f>IF(TOC!$D$71="positive",SUM($E$23:$E$35),"")</f>
        <v>0</v>
      </c>
      <c r="F36" s="30">
        <f>IF(TOC!$D$71="positive",SUM($F$23:$F$35),"")</f>
        <v>0</v>
      </c>
      <c r="G36" s="30">
        <f>IF(TOC!$D$71="positive",SUM($G$23:$G$35),"")</f>
        <v>0</v>
      </c>
      <c r="H36" s="30">
        <f>IF(TOC!$D$71="positive",SUM($H$23:$H$35),"")</f>
        <v>0</v>
      </c>
      <c r="I36" s="30">
        <f>IF(TOC!$D$71="positive",SUM($I$23:$I$35),"")</f>
        <v>0</v>
      </c>
      <c r="J36" s="30">
        <f>IF(TOC!$D$71="positive",SUM($J$23:$J$35),"")</f>
        <v>0</v>
      </c>
      <c r="K36" s="17"/>
    </row>
    <row r="37" spans="1:11">
      <c r="A37" s="57" t="s">
        <v>409</v>
      </c>
      <c r="B37" s="57"/>
      <c r="C37" s="14" t="s">
        <v>410</v>
      </c>
      <c r="D37" s="30">
        <f>IF(TOC!$D$71="positive",$D$21 - $D$36,"")</f>
        <v>0</v>
      </c>
      <c r="E37" s="30">
        <f>IF(TOC!$D$71="positive",$E$21 - $E$36,"")</f>
        <v>0</v>
      </c>
      <c r="F37" s="30">
        <f>IF(TOC!$D$71="positive",$F$21 - $F$36,"")</f>
        <v>0</v>
      </c>
      <c r="G37" s="30">
        <f>IF(TOC!$D$71="positive",$G$21 - $G$36,"")</f>
        <v>0</v>
      </c>
      <c r="H37" s="30">
        <f>IF(TOC!$D$71="positive",$H$21 - $H$36,"")</f>
        <v>0</v>
      </c>
      <c r="I37" s="30">
        <f>IF(TOC!$D$71="positive",$I$21 - $I$36,"")</f>
        <v>0</v>
      </c>
      <c r="J37" s="30">
        <f>IF(TOC!$D$71="positive",$J$21 - $J$36,"")</f>
        <v>0</v>
      </c>
      <c r="K37" s="19"/>
    </row>
    <row r="38" spans="1:11" ht="15" customHeight="1"/>
  </sheetData>
  <mergeCells count="4">
    <mergeCell ref="A3:C4"/>
    <mergeCell ref="A5:A21"/>
    <mergeCell ref="A22:A36"/>
    <mergeCell ref="A37:B37"/>
  </mergeCells>
  <hyperlinks>
    <hyperlink ref="A1" location="'TOC'!B106" display="TOC" xr:uid="{00000000-0004-0000-5D00-000000000000}"/>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Blad98">
    <outlinePr summaryBelow="0"/>
  </sheetPr>
  <dimension ref="A1:L55"/>
  <sheetViews>
    <sheetView zoomScaleNormal="100" workbookViewId="0">
      <pane ySplit="1" topLeftCell="A2" activePane="bottomLeft" state="frozen"/>
      <selection pane="bottomLeft" activeCell="G51" sqref="G51"/>
    </sheetView>
  </sheetViews>
  <sheetFormatPr defaultRowHeight="14.5"/>
  <cols>
    <col min="1" max="4" width="15" customWidth="1"/>
    <col min="5" max="5" width="10" customWidth="1"/>
    <col min="6" max="10" width="15" customWidth="1"/>
    <col min="12" max="12" width="175.90625" bestFit="1" customWidth="1"/>
  </cols>
  <sheetData>
    <row r="1" spans="1:12" ht="15" customHeight="1">
      <c r="A1" s="11" t="s">
        <v>246</v>
      </c>
      <c r="B1" s="12" t="s">
        <v>208</v>
      </c>
    </row>
    <row r="2" spans="1:12" ht="15" customHeight="1"/>
    <row r="3" spans="1:12">
      <c r="A3" s="52"/>
      <c r="B3" s="52"/>
      <c r="C3" s="52"/>
      <c r="D3" s="52"/>
      <c r="E3" s="52"/>
      <c r="F3" s="53" t="s">
        <v>411</v>
      </c>
      <c r="G3" s="53" t="s">
        <v>412</v>
      </c>
      <c r="H3" s="53" t="s">
        <v>441</v>
      </c>
      <c r="I3" s="53"/>
      <c r="J3" s="53" t="s">
        <v>249</v>
      </c>
      <c r="L3" s="38" t="s">
        <v>250</v>
      </c>
    </row>
    <row r="4" spans="1:12">
      <c r="A4" s="52"/>
      <c r="B4" s="52"/>
      <c r="C4" s="52"/>
      <c r="D4" s="52"/>
      <c r="E4" s="52"/>
      <c r="F4" s="53"/>
      <c r="G4" s="53"/>
      <c r="H4" s="13" t="s">
        <v>443</v>
      </c>
      <c r="I4" s="13" t="s">
        <v>444</v>
      </c>
      <c r="J4" s="53"/>
      <c r="L4" s="39"/>
    </row>
    <row r="5" spans="1:12">
      <c r="A5" s="52"/>
      <c r="B5" s="52"/>
      <c r="C5" s="52"/>
      <c r="D5" s="52"/>
      <c r="E5" s="52"/>
      <c r="F5" s="14" t="s">
        <v>262</v>
      </c>
      <c r="G5" s="14" t="s">
        <v>263</v>
      </c>
      <c r="H5" s="14" t="s">
        <v>264</v>
      </c>
      <c r="I5" s="14" t="s">
        <v>265</v>
      </c>
      <c r="J5" s="14" t="s">
        <v>266</v>
      </c>
      <c r="L5" s="32" t="s">
        <v>1019</v>
      </c>
    </row>
    <row r="6" spans="1:12">
      <c r="A6" s="57" t="s">
        <v>411</v>
      </c>
      <c r="B6" s="58"/>
      <c r="C6" s="58"/>
      <c r="D6" s="58"/>
      <c r="E6" s="14"/>
      <c r="F6" s="23" t="s">
        <v>373</v>
      </c>
      <c r="G6" s="23" t="s">
        <v>373</v>
      </c>
      <c r="H6" s="23" t="s">
        <v>373</v>
      </c>
      <c r="I6" s="25" t="s">
        <v>373</v>
      </c>
      <c r="J6" s="24" t="s">
        <v>373</v>
      </c>
      <c r="L6" s="33" t="str">
        <f>IF(COUNTA(F8:J8)=0,"",_xlfn.CONCAT(,
IF(NOT(F23 = (SUM(F9:F13, F15:F22))),
     " Error: Total revenues must be equal to the sum of the subitems of the revenues.",
     ""),
IF(NOT(G47 = (SUM(G26:G30, G32:G46))),
     " Error: Total costs must be equal to the sum of the subitems of the costs.",
     ""),
IF(NOT(G48 = (SUM(F23) - SUM(G47))),
     " Error: Result from pre-tax operational management must be equal to total revenues minus total costs.",
     ""),
IF(NOT(G50 = (SUM(G48) - SUM(G49))),
     " Error: Result from operational management (net) must be equal to result from pre-tax operational management minus taxes on the result from operational management.",
     ""),
IF(AND(ABS(F22&gt;0),ISBLANK(J22)),
 " Warning: An explanation in c050 must be completed if an amount has been entered for the item other income not elsewhere included.",
     ""),
IF(AND(ABS(G46&gt;0),ISBLANK(J46)),
 " Warning: An explanation in c050 must be completed if an amount has been entered for the item other costs not elsewhere included.",
     "")))</f>
        <v/>
      </c>
    </row>
    <row r="7" spans="1:12">
      <c r="A7" s="57"/>
      <c r="B7" s="57" t="s">
        <v>413</v>
      </c>
      <c r="C7" s="58"/>
      <c r="D7" s="58"/>
      <c r="E7" s="14"/>
      <c r="F7" s="23" t="s">
        <v>373</v>
      </c>
      <c r="G7" s="23" t="s">
        <v>373</v>
      </c>
      <c r="H7" s="23" t="s">
        <v>373</v>
      </c>
      <c r="I7" s="25" t="s">
        <v>373</v>
      </c>
      <c r="J7" s="24" t="s">
        <v>373</v>
      </c>
    </row>
    <row r="8" spans="1:12">
      <c r="A8" s="57"/>
      <c r="B8" s="57"/>
      <c r="C8" s="57" t="s">
        <v>414</v>
      </c>
      <c r="D8" s="22"/>
      <c r="E8" s="14"/>
      <c r="F8" s="23" t="s">
        <v>373</v>
      </c>
      <c r="G8" s="23" t="s">
        <v>373</v>
      </c>
      <c r="H8" s="23" t="s">
        <v>373</v>
      </c>
      <c r="I8" s="25" t="s">
        <v>373</v>
      </c>
      <c r="J8" s="24" t="s">
        <v>373</v>
      </c>
    </row>
    <row r="9" spans="1:12" ht="40">
      <c r="A9" s="57"/>
      <c r="B9" s="57"/>
      <c r="C9" s="57"/>
      <c r="D9" s="15" t="s">
        <v>415</v>
      </c>
      <c r="E9" s="14" t="s">
        <v>263</v>
      </c>
      <c r="F9" s="18"/>
      <c r="G9" s="23" t="s">
        <v>416</v>
      </c>
      <c r="H9" s="23" t="s">
        <v>416</v>
      </c>
      <c r="I9" s="25" t="s">
        <v>416</v>
      </c>
      <c r="J9" s="19"/>
    </row>
    <row r="10" spans="1:12" ht="20">
      <c r="A10" s="57"/>
      <c r="B10" s="57"/>
      <c r="C10" s="57"/>
      <c r="D10" s="15" t="s">
        <v>417</v>
      </c>
      <c r="E10" s="14" t="s">
        <v>264</v>
      </c>
      <c r="F10" s="16"/>
      <c r="G10" s="23" t="s">
        <v>416</v>
      </c>
      <c r="H10" s="23" t="s">
        <v>416</v>
      </c>
      <c r="I10" s="25" t="s">
        <v>416</v>
      </c>
      <c r="J10" s="17"/>
    </row>
    <row r="11" spans="1:12">
      <c r="A11" s="57"/>
      <c r="B11" s="57"/>
      <c r="C11" s="57"/>
      <c r="D11" s="15" t="s">
        <v>418</v>
      </c>
      <c r="E11" s="14" t="s">
        <v>265</v>
      </c>
      <c r="F11" s="18"/>
      <c r="G11" s="23" t="s">
        <v>416</v>
      </c>
      <c r="H11" s="23" t="s">
        <v>416</v>
      </c>
      <c r="I11" s="25" t="s">
        <v>416</v>
      </c>
      <c r="J11" s="19"/>
    </row>
    <row r="12" spans="1:12" ht="30">
      <c r="A12" s="57"/>
      <c r="B12" s="57"/>
      <c r="C12" s="57"/>
      <c r="D12" s="15" t="s">
        <v>445</v>
      </c>
      <c r="E12" s="14" t="s">
        <v>266</v>
      </c>
      <c r="F12" s="16"/>
      <c r="G12" s="23" t="s">
        <v>416</v>
      </c>
      <c r="H12" s="23" t="s">
        <v>416</v>
      </c>
      <c r="I12" s="25" t="s">
        <v>416</v>
      </c>
      <c r="J12" s="24" t="s">
        <v>416</v>
      </c>
    </row>
    <row r="13" spans="1:12">
      <c r="A13" s="57"/>
      <c r="B13" s="57"/>
      <c r="C13" s="57"/>
      <c r="D13" s="15" t="s">
        <v>419</v>
      </c>
      <c r="E13" s="14" t="s">
        <v>267</v>
      </c>
      <c r="F13" s="18"/>
      <c r="G13" s="23" t="s">
        <v>416</v>
      </c>
      <c r="H13" s="23" t="s">
        <v>416</v>
      </c>
      <c r="I13" s="25" t="s">
        <v>416</v>
      </c>
      <c r="J13" s="19"/>
    </row>
    <row r="14" spans="1:12">
      <c r="A14" s="57"/>
      <c r="B14" s="57"/>
      <c r="C14" s="57" t="s">
        <v>420</v>
      </c>
      <c r="D14" s="22"/>
      <c r="E14" s="14"/>
      <c r="F14" s="23" t="s">
        <v>373</v>
      </c>
      <c r="G14" s="23" t="s">
        <v>373</v>
      </c>
      <c r="H14" s="23" t="s">
        <v>373</v>
      </c>
      <c r="I14" s="25" t="s">
        <v>373</v>
      </c>
      <c r="J14" s="24" t="s">
        <v>373</v>
      </c>
    </row>
    <row r="15" spans="1:12" ht="40">
      <c r="A15" s="57"/>
      <c r="B15" s="57"/>
      <c r="C15" s="57"/>
      <c r="D15" s="15" t="s">
        <v>421</v>
      </c>
      <c r="E15" s="14" t="s">
        <v>268</v>
      </c>
      <c r="F15" s="18"/>
      <c r="G15" s="23" t="s">
        <v>416</v>
      </c>
      <c r="H15" s="23" t="s">
        <v>416</v>
      </c>
      <c r="I15" s="25" t="s">
        <v>416</v>
      </c>
      <c r="J15" s="19"/>
    </row>
    <row r="16" spans="1:12" ht="30">
      <c r="A16" s="57"/>
      <c r="B16" s="57"/>
      <c r="C16" s="57"/>
      <c r="D16" s="15" t="s">
        <v>422</v>
      </c>
      <c r="E16" s="14" t="s">
        <v>269</v>
      </c>
      <c r="F16" s="16"/>
      <c r="G16" s="23" t="s">
        <v>416</v>
      </c>
      <c r="H16" s="23" t="s">
        <v>416</v>
      </c>
      <c r="I16" s="25" t="s">
        <v>416</v>
      </c>
      <c r="J16" s="17"/>
    </row>
    <row r="17" spans="1:10">
      <c r="A17" s="57"/>
      <c r="B17" s="57" t="s">
        <v>466</v>
      </c>
      <c r="C17" s="57"/>
      <c r="D17" s="57"/>
      <c r="E17" s="14" t="s">
        <v>270</v>
      </c>
      <c r="F17" s="18"/>
      <c r="G17" s="23" t="s">
        <v>416</v>
      </c>
      <c r="H17" s="23" t="s">
        <v>416</v>
      </c>
      <c r="I17" s="25" t="s">
        <v>416</v>
      </c>
      <c r="J17" s="24" t="s">
        <v>416</v>
      </c>
    </row>
    <row r="18" spans="1:10">
      <c r="A18" s="57"/>
      <c r="B18" s="57" t="s">
        <v>446</v>
      </c>
      <c r="C18" s="57"/>
      <c r="D18" s="57"/>
      <c r="E18" s="14" t="s">
        <v>209</v>
      </c>
      <c r="F18" s="16"/>
      <c r="G18" s="23" t="s">
        <v>416</v>
      </c>
      <c r="H18" s="23" t="s">
        <v>416</v>
      </c>
      <c r="I18" s="25" t="s">
        <v>416</v>
      </c>
      <c r="J18" s="17"/>
    </row>
    <row r="19" spans="1:10">
      <c r="A19" s="57"/>
      <c r="B19" s="57" t="s">
        <v>447</v>
      </c>
      <c r="C19" s="57"/>
      <c r="D19" s="57"/>
      <c r="E19" s="14" t="s">
        <v>212</v>
      </c>
      <c r="F19" s="18"/>
      <c r="G19" s="23" t="s">
        <v>416</v>
      </c>
      <c r="H19" s="23" t="s">
        <v>416</v>
      </c>
      <c r="I19" s="25" t="s">
        <v>416</v>
      </c>
      <c r="J19" s="19"/>
    </row>
    <row r="20" spans="1:10">
      <c r="A20" s="57"/>
      <c r="B20" s="57" t="s">
        <v>448</v>
      </c>
      <c r="C20" s="57"/>
      <c r="D20" s="57"/>
      <c r="E20" s="14" t="s">
        <v>217</v>
      </c>
      <c r="F20" s="16"/>
      <c r="G20" s="23" t="s">
        <v>416</v>
      </c>
      <c r="H20" s="23" t="s">
        <v>416</v>
      </c>
      <c r="I20" s="25" t="s">
        <v>416</v>
      </c>
      <c r="J20" s="17"/>
    </row>
    <row r="21" spans="1:10">
      <c r="A21" s="57"/>
      <c r="B21" s="57" t="s">
        <v>467</v>
      </c>
      <c r="C21" s="57"/>
      <c r="D21" s="57"/>
      <c r="E21" s="14" t="s">
        <v>228</v>
      </c>
      <c r="F21" s="18"/>
      <c r="G21" s="23" t="s">
        <v>416</v>
      </c>
      <c r="H21" s="23" t="s">
        <v>416</v>
      </c>
      <c r="I21" s="25" t="s">
        <v>416</v>
      </c>
      <c r="J21" s="24" t="s">
        <v>416</v>
      </c>
    </row>
    <row r="22" spans="1:10">
      <c r="A22" s="57"/>
      <c r="B22" s="57" t="s">
        <v>423</v>
      </c>
      <c r="C22" s="57"/>
      <c r="D22" s="57"/>
      <c r="E22" s="14" t="s">
        <v>239</v>
      </c>
      <c r="F22" s="16"/>
      <c r="G22" s="23" t="s">
        <v>416</v>
      </c>
      <c r="H22" s="23" t="s">
        <v>416</v>
      </c>
      <c r="I22" s="25" t="s">
        <v>416</v>
      </c>
      <c r="J22" s="17"/>
    </row>
    <row r="23" spans="1:10">
      <c r="A23" s="57"/>
      <c r="B23" s="57" t="s">
        <v>424</v>
      </c>
      <c r="C23" s="57"/>
      <c r="D23" s="57"/>
      <c r="E23" s="14" t="s">
        <v>292</v>
      </c>
      <c r="F23" s="30">
        <f>IF(TOC!$D$72="positive",SUM($F$9:$F$22),"")</f>
        <v>0</v>
      </c>
      <c r="G23" s="23" t="s">
        <v>416</v>
      </c>
      <c r="H23" s="23" t="s">
        <v>416</v>
      </c>
      <c r="I23" s="25" t="s">
        <v>416</v>
      </c>
      <c r="J23" s="24" t="s">
        <v>416</v>
      </c>
    </row>
    <row r="24" spans="1:10">
      <c r="A24" s="57" t="s">
        <v>412</v>
      </c>
      <c r="B24" s="58"/>
      <c r="C24" s="58"/>
      <c r="D24" s="58"/>
      <c r="E24" s="14"/>
      <c r="F24" s="23" t="s">
        <v>373</v>
      </c>
      <c r="G24" s="23" t="s">
        <v>373</v>
      </c>
      <c r="H24" s="23" t="s">
        <v>373</v>
      </c>
      <c r="I24" s="25" t="s">
        <v>373</v>
      </c>
      <c r="J24" s="24" t="s">
        <v>373</v>
      </c>
    </row>
    <row r="25" spans="1:10">
      <c r="A25" s="57"/>
      <c r="B25" s="57" t="s">
        <v>425</v>
      </c>
      <c r="C25" s="58"/>
      <c r="D25" s="58"/>
      <c r="E25" s="14"/>
      <c r="F25" s="23" t="s">
        <v>373</v>
      </c>
      <c r="G25" s="23" t="s">
        <v>373</v>
      </c>
      <c r="H25" s="23" t="s">
        <v>373</v>
      </c>
      <c r="I25" s="25" t="s">
        <v>373</v>
      </c>
      <c r="J25" s="24" t="s">
        <v>373</v>
      </c>
    </row>
    <row r="26" spans="1:10" ht="22" customHeight="1">
      <c r="A26" s="57"/>
      <c r="B26" s="57"/>
      <c r="C26" s="57" t="s">
        <v>449</v>
      </c>
      <c r="D26" s="57"/>
      <c r="E26" s="14" t="s">
        <v>387</v>
      </c>
      <c r="F26" s="23" t="s">
        <v>416</v>
      </c>
      <c r="G26" s="16"/>
      <c r="H26" s="23" t="s">
        <v>416</v>
      </c>
      <c r="I26" s="25" t="s">
        <v>416</v>
      </c>
      <c r="J26" s="17"/>
    </row>
    <row r="27" spans="1:10" ht="31.5" customHeight="1">
      <c r="A27" s="57"/>
      <c r="B27" s="57"/>
      <c r="C27" s="57" t="s">
        <v>450</v>
      </c>
      <c r="D27" s="57"/>
      <c r="E27" s="14" t="s">
        <v>389</v>
      </c>
      <c r="F27" s="23" t="s">
        <v>416</v>
      </c>
      <c r="G27" s="18"/>
      <c r="H27" s="23" t="s">
        <v>416</v>
      </c>
      <c r="I27" s="25" t="s">
        <v>416</v>
      </c>
      <c r="J27" s="19"/>
    </row>
    <row r="28" spans="1:10">
      <c r="A28" s="57"/>
      <c r="B28" s="57"/>
      <c r="C28" s="57" t="s">
        <v>426</v>
      </c>
      <c r="D28" s="57"/>
      <c r="E28" s="14" t="s">
        <v>390</v>
      </c>
      <c r="F28" s="23" t="s">
        <v>416</v>
      </c>
      <c r="G28" s="16"/>
      <c r="H28" s="23" t="s">
        <v>416</v>
      </c>
      <c r="I28" s="25" t="s">
        <v>416</v>
      </c>
      <c r="J28" s="17"/>
    </row>
    <row r="29" spans="1:10">
      <c r="A29" s="57"/>
      <c r="B29" s="57" t="s">
        <v>351</v>
      </c>
      <c r="C29" s="57"/>
      <c r="D29" s="57"/>
      <c r="E29" s="14" t="s">
        <v>392</v>
      </c>
      <c r="F29" s="23" t="s">
        <v>416</v>
      </c>
      <c r="G29" s="18"/>
      <c r="H29" s="23" t="s">
        <v>416</v>
      </c>
      <c r="I29" s="25" t="s">
        <v>416</v>
      </c>
      <c r="J29" s="19"/>
    </row>
    <row r="30" spans="1:10">
      <c r="A30" s="57"/>
      <c r="B30" s="57" t="s">
        <v>427</v>
      </c>
      <c r="C30" s="57"/>
      <c r="D30" s="57"/>
      <c r="E30" s="14" t="s">
        <v>393</v>
      </c>
      <c r="F30" s="23" t="s">
        <v>416</v>
      </c>
      <c r="G30" s="16"/>
      <c r="H30" s="23" t="s">
        <v>416</v>
      </c>
      <c r="I30" s="25" t="s">
        <v>416</v>
      </c>
      <c r="J30" s="17"/>
    </row>
    <row r="31" spans="1:10">
      <c r="A31" s="57"/>
      <c r="B31" s="57" t="s">
        <v>428</v>
      </c>
      <c r="C31" s="58"/>
      <c r="D31" s="58"/>
      <c r="E31" s="14"/>
      <c r="F31" s="23" t="s">
        <v>373</v>
      </c>
      <c r="G31" s="23" t="s">
        <v>373</v>
      </c>
      <c r="H31" s="23" t="s">
        <v>373</v>
      </c>
      <c r="I31" s="25" t="s">
        <v>373</v>
      </c>
      <c r="J31" s="24" t="s">
        <v>373</v>
      </c>
    </row>
    <row r="32" spans="1:10">
      <c r="A32" s="57"/>
      <c r="B32" s="57"/>
      <c r="C32" s="57" t="s">
        <v>429</v>
      </c>
      <c r="D32" s="57"/>
      <c r="E32" s="14" t="s">
        <v>394</v>
      </c>
      <c r="F32" s="23" t="s">
        <v>416</v>
      </c>
      <c r="G32" s="16"/>
      <c r="H32" s="23" t="s">
        <v>416</v>
      </c>
      <c r="I32" s="25" t="s">
        <v>416</v>
      </c>
      <c r="J32" s="17"/>
    </row>
    <row r="33" spans="1:10">
      <c r="A33" s="57"/>
      <c r="B33" s="57"/>
      <c r="C33" s="57" t="s">
        <v>451</v>
      </c>
      <c r="D33" s="57"/>
      <c r="E33" s="14" t="s">
        <v>396</v>
      </c>
      <c r="F33" s="23" t="s">
        <v>416</v>
      </c>
      <c r="G33" s="18"/>
      <c r="H33" s="23" t="s">
        <v>416</v>
      </c>
      <c r="I33" s="25" t="s">
        <v>416</v>
      </c>
      <c r="J33" s="19"/>
    </row>
    <row r="34" spans="1:10">
      <c r="A34" s="57"/>
      <c r="B34" s="57"/>
      <c r="C34" s="57" t="s">
        <v>430</v>
      </c>
      <c r="D34" s="57"/>
      <c r="E34" s="14" t="s">
        <v>397</v>
      </c>
      <c r="F34" s="23" t="s">
        <v>416</v>
      </c>
      <c r="G34" s="16"/>
      <c r="H34" s="23" t="s">
        <v>416</v>
      </c>
      <c r="I34" s="25" t="s">
        <v>416</v>
      </c>
      <c r="J34" s="17"/>
    </row>
    <row r="35" spans="1:10">
      <c r="A35" s="57"/>
      <c r="B35" s="57"/>
      <c r="C35" s="57" t="s">
        <v>431</v>
      </c>
      <c r="D35" s="57"/>
      <c r="E35" s="14" t="s">
        <v>398</v>
      </c>
      <c r="F35" s="23" t="s">
        <v>416</v>
      </c>
      <c r="G35" s="18"/>
      <c r="H35" s="23" t="s">
        <v>416</v>
      </c>
      <c r="I35" s="25" t="s">
        <v>416</v>
      </c>
      <c r="J35" s="19"/>
    </row>
    <row r="36" spans="1:10">
      <c r="A36" s="57"/>
      <c r="B36" s="57"/>
      <c r="C36" s="57" t="s">
        <v>452</v>
      </c>
      <c r="D36" s="57"/>
      <c r="E36" s="14" t="s">
        <v>400</v>
      </c>
      <c r="F36" s="23" t="s">
        <v>416</v>
      </c>
      <c r="G36" s="16"/>
      <c r="H36" s="23" t="s">
        <v>416</v>
      </c>
      <c r="I36" s="25" t="s">
        <v>416</v>
      </c>
      <c r="J36" s="17"/>
    </row>
    <row r="37" spans="1:10">
      <c r="A37" s="57"/>
      <c r="B37" s="57"/>
      <c r="C37" s="57" t="s">
        <v>432</v>
      </c>
      <c r="D37" s="57"/>
      <c r="E37" s="14" t="s">
        <v>401</v>
      </c>
      <c r="F37" s="23" t="s">
        <v>416</v>
      </c>
      <c r="G37" s="18"/>
      <c r="H37" s="23" t="s">
        <v>416</v>
      </c>
      <c r="I37" s="25" t="s">
        <v>416</v>
      </c>
      <c r="J37" s="19"/>
    </row>
    <row r="38" spans="1:10">
      <c r="A38" s="57"/>
      <c r="B38" s="57" t="s">
        <v>453</v>
      </c>
      <c r="C38" s="57"/>
      <c r="D38" s="57"/>
      <c r="E38" s="14" t="s">
        <v>403</v>
      </c>
      <c r="F38" s="23" t="s">
        <v>416</v>
      </c>
      <c r="G38" s="16"/>
      <c r="H38" s="23" t="s">
        <v>416</v>
      </c>
      <c r="I38" s="25" t="s">
        <v>416</v>
      </c>
      <c r="J38" s="24" t="s">
        <v>416</v>
      </c>
    </row>
    <row r="39" spans="1:10">
      <c r="A39" s="57"/>
      <c r="B39" s="57" t="s">
        <v>454</v>
      </c>
      <c r="C39" s="57"/>
      <c r="D39" s="57"/>
      <c r="E39" s="14" t="s">
        <v>405</v>
      </c>
      <c r="F39" s="23" t="s">
        <v>416</v>
      </c>
      <c r="G39" s="18"/>
      <c r="H39" s="23" t="s">
        <v>416</v>
      </c>
      <c r="I39" s="25" t="s">
        <v>416</v>
      </c>
      <c r="J39" s="19"/>
    </row>
    <row r="40" spans="1:10" ht="23.5" customHeight="1">
      <c r="A40" s="57"/>
      <c r="B40" s="57" t="s">
        <v>455</v>
      </c>
      <c r="C40" s="57"/>
      <c r="D40" s="57"/>
      <c r="E40" s="14" t="s">
        <v>406</v>
      </c>
      <c r="F40" s="23" t="s">
        <v>416</v>
      </c>
      <c r="G40" s="16"/>
      <c r="H40" s="23" t="s">
        <v>416</v>
      </c>
      <c r="I40" s="25" t="s">
        <v>416</v>
      </c>
      <c r="J40" s="17"/>
    </row>
    <row r="41" spans="1:10">
      <c r="A41" s="57"/>
      <c r="B41" s="57" t="s">
        <v>468</v>
      </c>
      <c r="C41" s="57"/>
      <c r="D41" s="57"/>
      <c r="E41" s="14" t="s">
        <v>408</v>
      </c>
      <c r="F41" s="23" t="s">
        <v>416</v>
      </c>
      <c r="G41" s="18"/>
      <c r="H41" s="23" t="s">
        <v>416</v>
      </c>
      <c r="I41" s="25" t="s">
        <v>416</v>
      </c>
      <c r="J41" s="24" t="s">
        <v>416</v>
      </c>
    </row>
    <row r="42" spans="1:10">
      <c r="A42" s="57"/>
      <c r="B42" s="57" t="s">
        <v>433</v>
      </c>
      <c r="C42" s="57"/>
      <c r="D42" s="57"/>
      <c r="E42" s="14" t="s">
        <v>410</v>
      </c>
      <c r="F42" s="23" t="s">
        <v>416</v>
      </c>
      <c r="G42" s="16"/>
      <c r="H42" s="23" t="s">
        <v>416</v>
      </c>
      <c r="I42" s="25" t="s">
        <v>416</v>
      </c>
      <c r="J42" s="17"/>
    </row>
    <row r="43" spans="1:10">
      <c r="A43" s="57"/>
      <c r="B43" s="57" t="s">
        <v>469</v>
      </c>
      <c r="C43" s="57"/>
      <c r="D43" s="57"/>
      <c r="E43" s="14" t="s">
        <v>470</v>
      </c>
      <c r="F43" s="23" t="s">
        <v>416</v>
      </c>
      <c r="G43" s="18"/>
      <c r="H43" s="23" t="s">
        <v>416</v>
      </c>
      <c r="I43" s="25" t="s">
        <v>416</v>
      </c>
      <c r="J43" s="24" t="s">
        <v>416</v>
      </c>
    </row>
    <row r="44" spans="1:10">
      <c r="A44" s="57"/>
      <c r="B44" s="57" t="s">
        <v>471</v>
      </c>
      <c r="C44" s="57"/>
      <c r="D44" s="57"/>
      <c r="E44" s="14" t="s">
        <v>472</v>
      </c>
      <c r="F44" s="23" t="s">
        <v>416</v>
      </c>
      <c r="G44" s="16"/>
      <c r="H44" s="23" t="s">
        <v>416</v>
      </c>
      <c r="I44" s="25" t="s">
        <v>416</v>
      </c>
      <c r="J44" s="24" t="s">
        <v>416</v>
      </c>
    </row>
    <row r="45" spans="1:10">
      <c r="A45" s="57"/>
      <c r="B45" s="57" t="s">
        <v>434</v>
      </c>
      <c r="C45" s="57"/>
      <c r="D45" s="57"/>
      <c r="E45" s="14" t="s">
        <v>456</v>
      </c>
      <c r="F45" s="23" t="s">
        <v>416</v>
      </c>
      <c r="G45" s="18"/>
      <c r="H45" s="23" t="s">
        <v>416</v>
      </c>
      <c r="I45" s="25" t="s">
        <v>416</v>
      </c>
      <c r="J45" s="19"/>
    </row>
    <row r="46" spans="1:10">
      <c r="A46" s="57"/>
      <c r="B46" s="57" t="s">
        <v>435</v>
      </c>
      <c r="C46" s="57"/>
      <c r="D46" s="57"/>
      <c r="E46" s="14" t="s">
        <v>457</v>
      </c>
      <c r="F46" s="23" t="s">
        <v>416</v>
      </c>
      <c r="G46" s="16"/>
      <c r="H46" s="23" t="s">
        <v>416</v>
      </c>
      <c r="I46" s="25" t="s">
        <v>416</v>
      </c>
      <c r="J46" s="17"/>
    </row>
    <row r="47" spans="1:10">
      <c r="A47" s="57"/>
      <c r="B47" s="57" t="s">
        <v>436</v>
      </c>
      <c r="C47" s="57"/>
      <c r="D47" s="57"/>
      <c r="E47" s="14" t="s">
        <v>458</v>
      </c>
      <c r="F47" s="23" t="s">
        <v>416</v>
      </c>
      <c r="G47" s="30">
        <f>IF(TOC!$D$72="positive",SUM($G$26:$G$46),"")</f>
        <v>0</v>
      </c>
      <c r="H47" s="23" t="s">
        <v>416</v>
      </c>
      <c r="I47" s="25" t="s">
        <v>416</v>
      </c>
      <c r="J47" s="24" t="s">
        <v>416</v>
      </c>
    </row>
    <row r="48" spans="1:10">
      <c r="A48" s="57" t="s">
        <v>437</v>
      </c>
      <c r="B48" s="57"/>
      <c r="C48" s="57"/>
      <c r="D48" s="57"/>
      <c r="E48" s="14" t="s">
        <v>459</v>
      </c>
      <c r="F48" s="23" t="s">
        <v>416</v>
      </c>
      <c r="G48" s="30">
        <f>IF(TOC!$D$72="positive",$F$23 - $G$47,"")</f>
        <v>0</v>
      </c>
      <c r="H48" s="23" t="s">
        <v>416</v>
      </c>
      <c r="I48" s="25" t="s">
        <v>416</v>
      </c>
      <c r="J48" s="24" t="s">
        <v>416</v>
      </c>
    </row>
    <row r="49" spans="1:10">
      <c r="A49" s="57" t="s">
        <v>438</v>
      </c>
      <c r="B49" s="57"/>
      <c r="C49" s="57"/>
      <c r="D49" s="57"/>
      <c r="E49" s="14" t="s">
        <v>460</v>
      </c>
      <c r="F49" s="23" t="s">
        <v>416</v>
      </c>
      <c r="G49" s="18"/>
      <c r="H49" s="23" t="s">
        <v>416</v>
      </c>
      <c r="I49" s="25" t="s">
        <v>416</v>
      </c>
      <c r="J49" s="24" t="s">
        <v>416</v>
      </c>
    </row>
    <row r="50" spans="1:10">
      <c r="A50" s="57" t="s">
        <v>439</v>
      </c>
      <c r="B50" s="57"/>
      <c r="C50" s="57"/>
      <c r="D50" s="57"/>
      <c r="E50" s="14" t="s">
        <v>461</v>
      </c>
      <c r="F50" s="23" t="s">
        <v>416</v>
      </c>
      <c r="G50" s="30">
        <f>IF(TOC!$D$72="positive",$G$48 - $G$49,"")</f>
        <v>0</v>
      </c>
      <c r="H50" s="23" t="s">
        <v>416</v>
      </c>
      <c r="I50" s="25" t="s">
        <v>416</v>
      </c>
      <c r="J50" s="24" t="s">
        <v>416</v>
      </c>
    </row>
    <row r="51" spans="1:10">
      <c r="A51" s="57" t="s">
        <v>440</v>
      </c>
      <c r="B51" s="57"/>
      <c r="C51" s="57"/>
      <c r="D51" s="57"/>
      <c r="E51" s="14" t="s">
        <v>462</v>
      </c>
      <c r="F51" s="23" t="s">
        <v>416</v>
      </c>
      <c r="G51" s="18"/>
      <c r="H51" s="23" t="s">
        <v>416</v>
      </c>
      <c r="I51" s="25" t="s">
        <v>416</v>
      </c>
      <c r="J51" s="19"/>
    </row>
    <row r="52" spans="1:10">
      <c r="A52" s="57" t="s">
        <v>441</v>
      </c>
      <c r="B52" s="58"/>
      <c r="C52" s="58"/>
      <c r="D52" s="58"/>
      <c r="E52" s="14"/>
      <c r="F52" s="23" t="s">
        <v>373</v>
      </c>
      <c r="G52" s="23" t="s">
        <v>373</v>
      </c>
      <c r="H52" s="23" t="s">
        <v>373</v>
      </c>
      <c r="I52" s="25" t="s">
        <v>373</v>
      </c>
      <c r="J52" s="24" t="s">
        <v>373</v>
      </c>
    </row>
    <row r="53" spans="1:10">
      <c r="A53" s="57"/>
      <c r="B53" s="57" t="s">
        <v>473</v>
      </c>
      <c r="C53" s="57"/>
      <c r="D53" s="57"/>
      <c r="E53" s="14" t="s">
        <v>463</v>
      </c>
      <c r="F53" s="23" t="s">
        <v>416</v>
      </c>
      <c r="G53" s="23" t="s">
        <v>416</v>
      </c>
      <c r="H53" s="18"/>
      <c r="I53" s="25" t="s">
        <v>416</v>
      </c>
      <c r="J53" s="24" t="s">
        <v>416</v>
      </c>
    </row>
    <row r="54" spans="1:10">
      <c r="A54" s="57"/>
      <c r="B54" s="57" t="s">
        <v>465</v>
      </c>
      <c r="C54" s="57"/>
      <c r="D54" s="57"/>
      <c r="E54" s="14" t="s">
        <v>464</v>
      </c>
      <c r="F54" s="23" t="s">
        <v>416</v>
      </c>
      <c r="G54" s="23" t="s">
        <v>416</v>
      </c>
      <c r="H54" s="23" t="s">
        <v>416</v>
      </c>
      <c r="I54" s="26"/>
      <c r="J54" s="17"/>
    </row>
    <row r="55" spans="1:10" ht="15" customHeight="1"/>
  </sheetData>
  <mergeCells count="53">
    <mergeCell ref="F3:F4"/>
    <mergeCell ref="G3:G4"/>
    <mergeCell ref="H3:I3"/>
    <mergeCell ref="J3:J4"/>
    <mergeCell ref="A6:A23"/>
    <mergeCell ref="B6:D6"/>
    <mergeCell ref="B7:B16"/>
    <mergeCell ref="C7:D7"/>
    <mergeCell ref="C8:C13"/>
    <mergeCell ref="C14:C16"/>
    <mergeCell ref="C25:D25"/>
    <mergeCell ref="C26:D26"/>
    <mergeCell ref="C27:D27"/>
    <mergeCell ref="C28:D28"/>
    <mergeCell ref="A3:E5"/>
    <mergeCell ref="B22:D22"/>
    <mergeCell ref="B23:D23"/>
    <mergeCell ref="B17:D17"/>
    <mergeCell ref="B18:D18"/>
    <mergeCell ref="B19:D19"/>
    <mergeCell ref="B20:D20"/>
    <mergeCell ref="B21:D21"/>
    <mergeCell ref="B43:D43"/>
    <mergeCell ref="B39:D39"/>
    <mergeCell ref="B40:D40"/>
    <mergeCell ref="B41:D41"/>
    <mergeCell ref="B42:D42"/>
    <mergeCell ref="B29:D29"/>
    <mergeCell ref="B30:D30"/>
    <mergeCell ref="B31:B37"/>
    <mergeCell ref="C31:D31"/>
    <mergeCell ref="C32:D32"/>
    <mergeCell ref="C33:D33"/>
    <mergeCell ref="C34:D34"/>
    <mergeCell ref="C35:D35"/>
    <mergeCell ref="C36:D36"/>
    <mergeCell ref="C37:D37"/>
    <mergeCell ref="B44:D44"/>
    <mergeCell ref="B45:D45"/>
    <mergeCell ref="B46:D46"/>
    <mergeCell ref="A52:A54"/>
    <mergeCell ref="B52:D52"/>
    <mergeCell ref="B53:D53"/>
    <mergeCell ref="B54:D54"/>
    <mergeCell ref="B47:D47"/>
    <mergeCell ref="A48:D48"/>
    <mergeCell ref="A49:D49"/>
    <mergeCell ref="A50:D50"/>
    <mergeCell ref="A51:D51"/>
    <mergeCell ref="A24:A47"/>
    <mergeCell ref="B24:D24"/>
    <mergeCell ref="B25:B28"/>
    <mergeCell ref="B38:D38"/>
  </mergeCells>
  <conditionalFormatting sqref="F23">
    <cfRule type="expression" dxfId="52" priority="4">
      <formula>NOT(F23 = (SUM(F9:F13, F15:F22)))</formula>
    </cfRule>
  </conditionalFormatting>
  <conditionalFormatting sqref="G47">
    <cfRule type="expression" dxfId="51" priority="3">
      <formula>NOT(G47 = (SUM(G26:G30, G32:G46)))</formula>
    </cfRule>
  </conditionalFormatting>
  <conditionalFormatting sqref="G48">
    <cfRule type="expression" dxfId="50" priority="2">
      <formula>NOT(G48 = (SUM(F23) - SUM(G47)))</formula>
    </cfRule>
  </conditionalFormatting>
  <conditionalFormatting sqref="G50">
    <cfRule type="expression" dxfId="49" priority="1">
      <formula>NOT(G50 = (SUM(G48) - SUM(G49)))</formula>
    </cfRule>
  </conditionalFormatting>
  <conditionalFormatting sqref="J22">
    <cfRule type="expression" dxfId="48" priority="6">
      <formula>AND(ABS(F22&gt;0),ISBLANK(J22))</formula>
    </cfRule>
  </conditionalFormatting>
  <conditionalFormatting sqref="J46">
    <cfRule type="expression" dxfId="47" priority="5">
      <formula>AND(ABS(G46&gt;0),ISBLANK(J46))</formula>
    </cfRule>
  </conditionalFormatting>
  <hyperlinks>
    <hyperlink ref="A1" location="'TOC'!B110" display="TOC" xr:uid="{00000000-0004-0000-6100-000000000000}"/>
  </hyperlinks>
  <pageMargins left="0.7" right="0.7" top="0.75" bottom="0.75"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Blad110">
    <outlinePr summaryBelow="0"/>
  </sheetPr>
  <dimension ref="A1:G500"/>
  <sheetViews>
    <sheetView workbookViewId="0">
      <pane ySplit="1" topLeftCell="A2" activePane="bottomLeft" state="frozen"/>
      <selection pane="bottomLeft" activeCell="A2" sqref="A2"/>
    </sheetView>
  </sheetViews>
  <sheetFormatPr defaultRowHeight="14.5"/>
  <cols>
    <col min="1" max="5" width="15" customWidth="1"/>
    <col min="7" max="7" width="110.26953125" customWidth="1"/>
  </cols>
  <sheetData>
    <row r="1" spans="1:7" ht="15" customHeight="1">
      <c r="A1" s="11" t="s">
        <v>246</v>
      </c>
      <c r="B1" s="12" t="s">
        <v>211</v>
      </c>
    </row>
    <row r="2" spans="1:7" ht="15" customHeight="1"/>
    <row r="3" spans="1:7" ht="20">
      <c r="A3" s="12"/>
      <c r="D3" s="13" t="s">
        <v>482</v>
      </c>
      <c r="E3" s="13" t="s">
        <v>483</v>
      </c>
      <c r="G3" s="37" t="s">
        <v>250</v>
      </c>
    </row>
    <row r="4" spans="1:7" ht="21.5">
      <c r="A4" s="27" t="s">
        <v>484</v>
      </c>
      <c r="B4" s="20" t="s">
        <v>276</v>
      </c>
      <c r="C4" s="20" t="s">
        <v>277</v>
      </c>
      <c r="D4" s="14" t="s">
        <v>262</v>
      </c>
      <c r="E4" s="14" t="s">
        <v>263</v>
      </c>
      <c r="G4" s="32" t="s">
        <v>1019</v>
      </c>
    </row>
    <row r="5" spans="1:7" ht="20">
      <c r="A5" s="28"/>
      <c r="B5" s="21" t="s">
        <v>279</v>
      </c>
      <c r="C5" s="21" t="s">
        <v>280</v>
      </c>
      <c r="D5" s="29"/>
      <c r="E5" s="19"/>
      <c r="G5" s="33" t="str">
        <f>IF(COUNTA(A5:E5)=0,"",_xlfn.CONCAT(,
IF(OR(D5&lt;0,D5&gt;1),
" Error: The percentage of equity investment must be between 0 and 100.",
""),
IF(OR(ISBLANK(D5),ISBLANK(E5)),
" Warning: All fields for foreign direct investment details must be completed.",
"")))</f>
        <v xml:space="preserve"> Warning: All fields for foreign direct investment details must be completed.</v>
      </c>
    </row>
    <row r="6" spans="1:7" ht="15" customHeight="1">
      <c r="A6" s="28"/>
      <c r="B6" s="21"/>
      <c r="C6" s="21"/>
      <c r="D6" s="29"/>
      <c r="E6" s="19"/>
      <c r="G6" s="33" t="str">
        <f>IF(COUNTA(A6:E6)=0,"",_xlfn.CONCAT(,
IF(OR(D6&lt;0,D6&gt;1),
" Error: The percentage of equity investment must be between 0 and 100.",
""),
IF(OR(ISBLANK(D6),ISBLANK(E6)),
" Warning: All fields for foreign direct investment details must be completed.",
"")))</f>
        <v/>
      </c>
    </row>
    <row r="7" spans="1:7">
      <c r="A7" s="28"/>
      <c r="B7" s="21"/>
      <c r="C7" s="21"/>
      <c r="D7" s="29"/>
      <c r="E7" s="19"/>
      <c r="G7" s="33" t="str">
        <f t="shared" ref="G7:G70" si="0">IF(COUNTA(A7:E7)=0,"",_xlfn.CONCAT(,
IF(OR(D7&lt;0,D7&gt;1),
" Error: The percentage of equity investment must be between 0 and 100.",
""),
IF(OR(ISBLANK(D7),ISBLANK(E7)),
" Warning: All fields for foreign direct investment details must be completed.",
"")))</f>
        <v/>
      </c>
    </row>
    <row r="8" spans="1:7">
      <c r="A8" s="28"/>
      <c r="B8" s="21"/>
      <c r="C8" s="21"/>
      <c r="D8" s="29"/>
      <c r="E8" s="19"/>
      <c r="G8" s="33" t="str">
        <f t="shared" si="0"/>
        <v/>
      </c>
    </row>
    <row r="9" spans="1:7">
      <c r="A9" s="28"/>
      <c r="B9" s="21"/>
      <c r="C9" s="21"/>
      <c r="D9" s="29"/>
      <c r="E9" s="19"/>
      <c r="G9" s="33" t="str">
        <f t="shared" si="0"/>
        <v/>
      </c>
    </row>
    <row r="10" spans="1:7">
      <c r="A10" s="28"/>
      <c r="B10" s="21"/>
      <c r="C10" s="21"/>
      <c r="D10" s="29"/>
      <c r="E10" s="19"/>
      <c r="G10" s="33" t="str">
        <f t="shared" si="0"/>
        <v/>
      </c>
    </row>
    <row r="11" spans="1:7">
      <c r="A11" s="28"/>
      <c r="B11" s="21"/>
      <c r="C11" s="21"/>
      <c r="D11" s="29"/>
      <c r="E11" s="19"/>
      <c r="G11" s="33" t="str">
        <f t="shared" si="0"/>
        <v/>
      </c>
    </row>
    <row r="12" spans="1:7">
      <c r="A12" s="28"/>
      <c r="B12" s="21"/>
      <c r="C12" s="21"/>
      <c r="D12" s="29"/>
      <c r="E12" s="19"/>
      <c r="G12" s="33" t="str">
        <f t="shared" si="0"/>
        <v/>
      </c>
    </row>
    <row r="13" spans="1:7">
      <c r="A13" s="28"/>
      <c r="B13" s="21"/>
      <c r="C13" s="21"/>
      <c r="D13" s="29"/>
      <c r="E13" s="19"/>
      <c r="G13" s="33" t="str">
        <f t="shared" si="0"/>
        <v/>
      </c>
    </row>
    <row r="14" spans="1:7">
      <c r="A14" s="28"/>
      <c r="B14" s="21"/>
      <c r="C14" s="21"/>
      <c r="D14" s="29"/>
      <c r="E14" s="19"/>
      <c r="G14" s="33" t="str">
        <f t="shared" si="0"/>
        <v/>
      </c>
    </row>
    <row r="15" spans="1:7">
      <c r="A15" s="28"/>
      <c r="B15" s="21"/>
      <c r="C15" s="21"/>
      <c r="D15" s="29"/>
      <c r="E15" s="19"/>
      <c r="G15" s="33" t="str">
        <f t="shared" si="0"/>
        <v/>
      </c>
    </row>
    <row r="16" spans="1:7">
      <c r="A16" s="28"/>
      <c r="B16" s="21"/>
      <c r="C16" s="21"/>
      <c r="D16" s="29"/>
      <c r="E16" s="19"/>
      <c r="G16" s="33" t="str">
        <f t="shared" si="0"/>
        <v/>
      </c>
    </row>
    <row r="17" spans="1:7">
      <c r="A17" s="28"/>
      <c r="B17" s="21"/>
      <c r="C17" s="21"/>
      <c r="D17" s="29"/>
      <c r="E17" s="19"/>
      <c r="G17" s="33" t="str">
        <f t="shared" si="0"/>
        <v/>
      </c>
    </row>
    <row r="18" spans="1:7">
      <c r="A18" s="28"/>
      <c r="B18" s="21"/>
      <c r="C18" s="21"/>
      <c r="D18" s="29"/>
      <c r="E18" s="19"/>
      <c r="G18" s="33" t="str">
        <f t="shared" si="0"/>
        <v/>
      </c>
    </row>
    <row r="19" spans="1:7">
      <c r="A19" s="28"/>
      <c r="B19" s="21"/>
      <c r="C19" s="21"/>
      <c r="D19" s="29"/>
      <c r="E19" s="19"/>
      <c r="G19" s="33" t="str">
        <f t="shared" si="0"/>
        <v/>
      </c>
    </row>
    <row r="20" spans="1:7">
      <c r="A20" s="28"/>
      <c r="B20" s="21"/>
      <c r="C20" s="21"/>
      <c r="D20" s="29"/>
      <c r="E20" s="19"/>
      <c r="G20" s="33" t="str">
        <f t="shared" si="0"/>
        <v/>
      </c>
    </row>
    <row r="21" spans="1:7">
      <c r="A21" s="28"/>
      <c r="B21" s="21"/>
      <c r="C21" s="21"/>
      <c r="D21" s="29"/>
      <c r="E21" s="19"/>
      <c r="G21" s="33" t="str">
        <f t="shared" si="0"/>
        <v/>
      </c>
    </row>
    <row r="22" spans="1:7">
      <c r="A22" s="28"/>
      <c r="B22" s="21"/>
      <c r="C22" s="21"/>
      <c r="D22" s="29"/>
      <c r="E22" s="19"/>
      <c r="G22" s="33" t="str">
        <f t="shared" si="0"/>
        <v/>
      </c>
    </row>
    <row r="23" spans="1:7">
      <c r="A23" s="28"/>
      <c r="B23" s="21"/>
      <c r="C23" s="21"/>
      <c r="D23" s="29"/>
      <c r="E23" s="19"/>
      <c r="G23" s="33" t="str">
        <f t="shared" si="0"/>
        <v/>
      </c>
    </row>
    <row r="24" spans="1:7">
      <c r="A24" s="28"/>
      <c r="B24" s="21"/>
      <c r="C24" s="21"/>
      <c r="D24" s="29"/>
      <c r="E24" s="19"/>
      <c r="G24" s="33" t="str">
        <f t="shared" si="0"/>
        <v/>
      </c>
    </row>
    <row r="25" spans="1:7">
      <c r="A25" s="28"/>
      <c r="B25" s="21"/>
      <c r="C25" s="21"/>
      <c r="D25" s="29"/>
      <c r="E25" s="19"/>
      <c r="G25" s="33" t="str">
        <f t="shared" si="0"/>
        <v/>
      </c>
    </row>
    <row r="26" spans="1:7">
      <c r="A26" s="28"/>
      <c r="B26" s="21"/>
      <c r="C26" s="21"/>
      <c r="D26" s="29"/>
      <c r="E26" s="19"/>
      <c r="G26" s="33" t="str">
        <f t="shared" si="0"/>
        <v/>
      </c>
    </row>
    <row r="27" spans="1:7">
      <c r="A27" s="28"/>
      <c r="B27" s="21"/>
      <c r="C27" s="21"/>
      <c r="D27" s="29"/>
      <c r="E27" s="19"/>
      <c r="G27" s="33" t="str">
        <f t="shared" si="0"/>
        <v/>
      </c>
    </row>
    <row r="28" spans="1:7">
      <c r="A28" s="28"/>
      <c r="B28" s="21"/>
      <c r="C28" s="21"/>
      <c r="D28" s="29"/>
      <c r="E28" s="19"/>
      <c r="G28" s="33" t="str">
        <f t="shared" si="0"/>
        <v/>
      </c>
    </row>
    <row r="29" spans="1:7">
      <c r="A29" s="28"/>
      <c r="B29" s="21"/>
      <c r="C29" s="21"/>
      <c r="D29" s="29"/>
      <c r="E29" s="19"/>
      <c r="G29" s="33" t="str">
        <f t="shared" si="0"/>
        <v/>
      </c>
    </row>
    <row r="30" spans="1:7">
      <c r="A30" s="28"/>
      <c r="B30" s="21"/>
      <c r="C30" s="21"/>
      <c r="D30" s="29"/>
      <c r="E30" s="19"/>
      <c r="G30" s="33" t="str">
        <f t="shared" si="0"/>
        <v/>
      </c>
    </row>
    <row r="31" spans="1:7">
      <c r="A31" s="28"/>
      <c r="B31" s="21"/>
      <c r="C31" s="21"/>
      <c r="D31" s="29"/>
      <c r="E31" s="19"/>
      <c r="G31" s="33" t="str">
        <f t="shared" si="0"/>
        <v/>
      </c>
    </row>
    <row r="32" spans="1:7">
      <c r="A32" s="28"/>
      <c r="B32" s="21"/>
      <c r="C32" s="21"/>
      <c r="D32" s="29"/>
      <c r="E32" s="19"/>
      <c r="G32" s="33" t="str">
        <f t="shared" si="0"/>
        <v/>
      </c>
    </row>
    <row r="33" spans="1:7">
      <c r="A33" s="28"/>
      <c r="B33" s="21"/>
      <c r="C33" s="21"/>
      <c r="D33" s="29"/>
      <c r="E33" s="19"/>
      <c r="G33" s="33" t="str">
        <f t="shared" si="0"/>
        <v/>
      </c>
    </row>
    <row r="34" spans="1:7">
      <c r="A34" s="28"/>
      <c r="B34" s="21"/>
      <c r="C34" s="21"/>
      <c r="D34" s="29"/>
      <c r="E34" s="19"/>
      <c r="G34" s="33" t="str">
        <f t="shared" si="0"/>
        <v/>
      </c>
    </row>
    <row r="35" spans="1:7">
      <c r="A35" s="28"/>
      <c r="B35" s="21"/>
      <c r="C35" s="21"/>
      <c r="D35" s="29"/>
      <c r="E35" s="19"/>
      <c r="G35" s="33" t="str">
        <f t="shared" si="0"/>
        <v/>
      </c>
    </row>
    <row r="36" spans="1:7">
      <c r="A36" s="28"/>
      <c r="B36" s="21"/>
      <c r="C36" s="21"/>
      <c r="D36" s="29"/>
      <c r="E36" s="19"/>
      <c r="G36" s="33" t="str">
        <f t="shared" si="0"/>
        <v/>
      </c>
    </row>
    <row r="37" spans="1:7">
      <c r="A37" s="28"/>
      <c r="B37" s="21"/>
      <c r="C37" s="21"/>
      <c r="D37" s="29"/>
      <c r="E37" s="19"/>
      <c r="G37" s="33" t="str">
        <f t="shared" si="0"/>
        <v/>
      </c>
    </row>
    <row r="38" spans="1:7">
      <c r="A38" s="28"/>
      <c r="B38" s="21"/>
      <c r="C38" s="21"/>
      <c r="D38" s="29"/>
      <c r="E38" s="19"/>
      <c r="G38" s="33" t="str">
        <f t="shared" si="0"/>
        <v/>
      </c>
    </row>
    <row r="39" spans="1:7">
      <c r="A39" s="28"/>
      <c r="B39" s="21"/>
      <c r="C39" s="21"/>
      <c r="D39" s="29"/>
      <c r="E39" s="19"/>
      <c r="G39" s="33" t="str">
        <f t="shared" si="0"/>
        <v/>
      </c>
    </row>
    <row r="40" spans="1:7">
      <c r="A40" s="28"/>
      <c r="B40" s="21"/>
      <c r="C40" s="21"/>
      <c r="D40" s="29"/>
      <c r="E40" s="19"/>
      <c r="G40" s="33" t="str">
        <f t="shared" si="0"/>
        <v/>
      </c>
    </row>
    <row r="41" spans="1:7">
      <c r="A41" s="28"/>
      <c r="B41" s="21"/>
      <c r="C41" s="21"/>
      <c r="D41" s="29"/>
      <c r="E41" s="19"/>
      <c r="G41" s="33" t="str">
        <f t="shared" si="0"/>
        <v/>
      </c>
    </row>
    <row r="42" spans="1:7">
      <c r="A42" s="28"/>
      <c r="B42" s="21"/>
      <c r="C42" s="21"/>
      <c r="D42" s="29"/>
      <c r="E42" s="19"/>
      <c r="G42" s="33" t="str">
        <f t="shared" si="0"/>
        <v/>
      </c>
    </row>
    <row r="43" spans="1:7">
      <c r="A43" s="28"/>
      <c r="B43" s="21"/>
      <c r="C43" s="21"/>
      <c r="D43" s="29"/>
      <c r="E43" s="19"/>
      <c r="G43" s="33" t="str">
        <f t="shared" si="0"/>
        <v/>
      </c>
    </row>
    <row r="44" spans="1:7">
      <c r="A44" s="28"/>
      <c r="B44" s="21"/>
      <c r="C44" s="21"/>
      <c r="D44" s="29"/>
      <c r="E44" s="19"/>
      <c r="G44" s="33" t="str">
        <f t="shared" si="0"/>
        <v/>
      </c>
    </row>
    <row r="45" spans="1:7">
      <c r="A45" s="28"/>
      <c r="B45" s="21"/>
      <c r="C45" s="21"/>
      <c r="D45" s="29"/>
      <c r="E45" s="19"/>
      <c r="G45" s="33" t="str">
        <f t="shared" si="0"/>
        <v/>
      </c>
    </row>
    <row r="46" spans="1:7">
      <c r="A46" s="28"/>
      <c r="B46" s="21"/>
      <c r="C46" s="21"/>
      <c r="D46" s="29"/>
      <c r="E46" s="19"/>
      <c r="G46" s="33" t="str">
        <f t="shared" si="0"/>
        <v/>
      </c>
    </row>
    <row r="47" spans="1:7">
      <c r="A47" s="28"/>
      <c r="B47" s="21"/>
      <c r="C47" s="21"/>
      <c r="D47" s="29"/>
      <c r="E47" s="19"/>
      <c r="G47" s="33" t="str">
        <f t="shared" si="0"/>
        <v/>
      </c>
    </row>
    <row r="48" spans="1:7">
      <c r="A48" s="28"/>
      <c r="B48" s="21"/>
      <c r="C48" s="21"/>
      <c r="D48" s="29"/>
      <c r="E48" s="19"/>
      <c r="G48" s="33" t="str">
        <f t="shared" si="0"/>
        <v/>
      </c>
    </row>
    <row r="49" spans="1:7">
      <c r="A49" s="28"/>
      <c r="B49" s="21"/>
      <c r="C49" s="21"/>
      <c r="D49" s="29"/>
      <c r="E49" s="19"/>
      <c r="G49" s="33" t="str">
        <f t="shared" si="0"/>
        <v/>
      </c>
    </row>
    <row r="50" spans="1:7">
      <c r="A50" s="28"/>
      <c r="B50" s="21"/>
      <c r="C50" s="21"/>
      <c r="D50" s="29"/>
      <c r="E50" s="19"/>
      <c r="G50" s="33" t="str">
        <f t="shared" si="0"/>
        <v/>
      </c>
    </row>
    <row r="51" spans="1:7">
      <c r="A51" s="28"/>
      <c r="B51" s="21"/>
      <c r="C51" s="21"/>
      <c r="D51" s="29"/>
      <c r="E51" s="19"/>
      <c r="G51" s="33" t="str">
        <f t="shared" si="0"/>
        <v/>
      </c>
    </row>
    <row r="52" spans="1:7">
      <c r="A52" s="28"/>
      <c r="B52" s="21"/>
      <c r="C52" s="21"/>
      <c r="D52" s="29"/>
      <c r="E52" s="19"/>
      <c r="G52" s="33" t="str">
        <f t="shared" si="0"/>
        <v/>
      </c>
    </row>
    <row r="53" spans="1:7">
      <c r="A53" s="28"/>
      <c r="B53" s="21"/>
      <c r="C53" s="21"/>
      <c r="D53" s="29"/>
      <c r="E53" s="19"/>
      <c r="G53" s="33" t="str">
        <f t="shared" si="0"/>
        <v/>
      </c>
    </row>
    <row r="54" spans="1:7">
      <c r="A54" s="28"/>
      <c r="B54" s="21"/>
      <c r="C54" s="21"/>
      <c r="D54" s="29"/>
      <c r="E54" s="19"/>
      <c r="G54" s="33" t="str">
        <f t="shared" si="0"/>
        <v/>
      </c>
    </row>
    <row r="55" spans="1:7">
      <c r="A55" s="28"/>
      <c r="B55" s="21"/>
      <c r="C55" s="21"/>
      <c r="D55" s="29"/>
      <c r="E55" s="19"/>
      <c r="G55" s="33" t="str">
        <f t="shared" si="0"/>
        <v/>
      </c>
    </row>
    <row r="56" spans="1:7">
      <c r="A56" s="28"/>
      <c r="B56" s="21"/>
      <c r="C56" s="21"/>
      <c r="D56" s="29"/>
      <c r="E56" s="19"/>
      <c r="G56" s="33" t="str">
        <f t="shared" si="0"/>
        <v/>
      </c>
    </row>
    <row r="57" spans="1:7">
      <c r="A57" s="28"/>
      <c r="B57" s="21"/>
      <c r="C57" s="21"/>
      <c r="D57" s="29"/>
      <c r="E57" s="19"/>
      <c r="G57" s="33" t="str">
        <f t="shared" si="0"/>
        <v/>
      </c>
    </row>
    <row r="58" spans="1:7">
      <c r="A58" s="28"/>
      <c r="B58" s="21"/>
      <c r="C58" s="21"/>
      <c r="D58" s="29"/>
      <c r="E58" s="19"/>
      <c r="G58" s="33" t="str">
        <f t="shared" si="0"/>
        <v/>
      </c>
    </row>
    <row r="59" spans="1:7">
      <c r="A59" s="28"/>
      <c r="B59" s="21"/>
      <c r="C59" s="21"/>
      <c r="D59" s="29"/>
      <c r="E59" s="19"/>
      <c r="G59" s="33" t="str">
        <f t="shared" si="0"/>
        <v/>
      </c>
    </row>
    <row r="60" spans="1:7">
      <c r="A60" s="28"/>
      <c r="B60" s="21"/>
      <c r="C60" s="21"/>
      <c r="D60" s="29"/>
      <c r="E60" s="19"/>
      <c r="G60" s="33" t="str">
        <f t="shared" si="0"/>
        <v/>
      </c>
    </row>
    <row r="61" spans="1:7">
      <c r="A61" s="28"/>
      <c r="B61" s="21"/>
      <c r="C61" s="21"/>
      <c r="D61" s="29"/>
      <c r="E61" s="19"/>
      <c r="G61" s="33" t="str">
        <f t="shared" si="0"/>
        <v/>
      </c>
    </row>
    <row r="62" spans="1:7">
      <c r="A62" s="28"/>
      <c r="B62" s="21"/>
      <c r="C62" s="21"/>
      <c r="D62" s="29"/>
      <c r="E62" s="19"/>
      <c r="G62" s="33" t="str">
        <f t="shared" si="0"/>
        <v/>
      </c>
    </row>
    <row r="63" spans="1:7">
      <c r="A63" s="28"/>
      <c r="B63" s="21"/>
      <c r="C63" s="21"/>
      <c r="D63" s="29"/>
      <c r="E63" s="19"/>
      <c r="G63" s="33" t="str">
        <f t="shared" si="0"/>
        <v/>
      </c>
    </row>
    <row r="64" spans="1:7">
      <c r="A64" s="28"/>
      <c r="B64" s="21"/>
      <c r="C64" s="21"/>
      <c r="D64" s="29"/>
      <c r="E64" s="19"/>
      <c r="G64" s="33" t="str">
        <f t="shared" si="0"/>
        <v/>
      </c>
    </row>
    <row r="65" spans="1:7">
      <c r="A65" s="28"/>
      <c r="B65" s="21"/>
      <c r="C65" s="21"/>
      <c r="D65" s="29"/>
      <c r="E65" s="19"/>
      <c r="G65" s="33" t="str">
        <f t="shared" si="0"/>
        <v/>
      </c>
    </row>
    <row r="66" spans="1:7">
      <c r="A66" s="28"/>
      <c r="B66" s="21"/>
      <c r="C66" s="21"/>
      <c r="D66" s="29"/>
      <c r="E66" s="19"/>
      <c r="G66" s="33" t="str">
        <f t="shared" si="0"/>
        <v/>
      </c>
    </row>
    <row r="67" spans="1:7">
      <c r="A67" s="28"/>
      <c r="B67" s="21"/>
      <c r="C67" s="21"/>
      <c r="D67" s="29"/>
      <c r="E67" s="19"/>
      <c r="G67" s="33" t="str">
        <f t="shared" si="0"/>
        <v/>
      </c>
    </row>
    <row r="68" spans="1:7">
      <c r="A68" s="28"/>
      <c r="B68" s="21"/>
      <c r="C68" s="21"/>
      <c r="D68" s="29"/>
      <c r="E68" s="19"/>
      <c r="G68" s="33" t="str">
        <f t="shared" si="0"/>
        <v/>
      </c>
    </row>
    <row r="69" spans="1:7">
      <c r="A69" s="28"/>
      <c r="B69" s="21"/>
      <c r="C69" s="21"/>
      <c r="D69" s="29"/>
      <c r="E69" s="19"/>
      <c r="G69" s="33" t="str">
        <f t="shared" si="0"/>
        <v/>
      </c>
    </row>
    <row r="70" spans="1:7">
      <c r="A70" s="28"/>
      <c r="B70" s="21"/>
      <c r="C70" s="21"/>
      <c r="D70" s="29"/>
      <c r="E70" s="19"/>
      <c r="G70" s="33" t="str">
        <f t="shared" si="0"/>
        <v/>
      </c>
    </row>
    <row r="71" spans="1:7">
      <c r="A71" s="28"/>
      <c r="B71" s="21"/>
      <c r="C71" s="21"/>
      <c r="D71" s="29"/>
      <c r="E71" s="19"/>
      <c r="G71" s="33" t="str">
        <f t="shared" ref="G71:G134" si="1">IF(COUNTA(A71:E71)=0,"",_xlfn.CONCAT(,
IF(OR(D71&lt;0,D71&gt;1),
" Error: The percentage of equity investment must be between 0 and 100.",
""),
IF(OR(ISBLANK(D71),ISBLANK(E71)),
" Warning: All fields for foreign direct investment details must be completed.",
"")))</f>
        <v/>
      </c>
    </row>
    <row r="72" spans="1:7">
      <c r="A72" s="28"/>
      <c r="B72" s="21"/>
      <c r="C72" s="21"/>
      <c r="D72" s="29"/>
      <c r="E72" s="19"/>
      <c r="G72" s="33" t="str">
        <f t="shared" si="1"/>
        <v/>
      </c>
    </row>
    <row r="73" spans="1:7">
      <c r="A73" s="28"/>
      <c r="B73" s="21"/>
      <c r="C73" s="21"/>
      <c r="D73" s="29"/>
      <c r="E73" s="19"/>
      <c r="G73" s="33" t="str">
        <f t="shared" si="1"/>
        <v/>
      </c>
    </row>
    <row r="74" spans="1:7">
      <c r="A74" s="28"/>
      <c r="B74" s="21"/>
      <c r="C74" s="21"/>
      <c r="D74" s="29"/>
      <c r="E74" s="19"/>
      <c r="G74" s="33" t="str">
        <f t="shared" si="1"/>
        <v/>
      </c>
    </row>
    <row r="75" spans="1:7">
      <c r="A75" s="28"/>
      <c r="B75" s="21"/>
      <c r="C75" s="21"/>
      <c r="D75" s="29"/>
      <c r="E75" s="19"/>
      <c r="G75" s="33" t="str">
        <f t="shared" si="1"/>
        <v/>
      </c>
    </row>
    <row r="76" spans="1:7">
      <c r="A76" s="28"/>
      <c r="B76" s="21"/>
      <c r="C76" s="21"/>
      <c r="D76" s="29"/>
      <c r="E76" s="19"/>
      <c r="G76" s="33" t="str">
        <f t="shared" si="1"/>
        <v/>
      </c>
    </row>
    <row r="77" spans="1:7">
      <c r="A77" s="28"/>
      <c r="B77" s="21"/>
      <c r="C77" s="21"/>
      <c r="D77" s="29"/>
      <c r="E77" s="19"/>
      <c r="G77" s="33" t="str">
        <f t="shared" si="1"/>
        <v/>
      </c>
    </row>
    <row r="78" spans="1:7">
      <c r="A78" s="28"/>
      <c r="B78" s="21"/>
      <c r="C78" s="21"/>
      <c r="D78" s="29"/>
      <c r="E78" s="19"/>
      <c r="G78" s="33" t="str">
        <f t="shared" si="1"/>
        <v/>
      </c>
    </row>
    <row r="79" spans="1:7">
      <c r="A79" s="28"/>
      <c r="B79" s="21"/>
      <c r="C79" s="21"/>
      <c r="D79" s="29"/>
      <c r="E79" s="19"/>
      <c r="G79" s="33" t="str">
        <f t="shared" si="1"/>
        <v/>
      </c>
    </row>
    <row r="80" spans="1:7">
      <c r="A80" s="28"/>
      <c r="B80" s="21"/>
      <c r="C80" s="21"/>
      <c r="D80" s="29"/>
      <c r="E80" s="19"/>
      <c r="G80" s="33" t="str">
        <f t="shared" si="1"/>
        <v/>
      </c>
    </row>
    <row r="81" spans="1:7">
      <c r="A81" s="28"/>
      <c r="B81" s="21"/>
      <c r="C81" s="21"/>
      <c r="D81" s="29"/>
      <c r="E81" s="19"/>
      <c r="G81" s="33" t="str">
        <f t="shared" si="1"/>
        <v/>
      </c>
    </row>
    <row r="82" spans="1:7">
      <c r="A82" s="28"/>
      <c r="B82" s="21"/>
      <c r="C82" s="21"/>
      <c r="D82" s="29"/>
      <c r="E82" s="19"/>
      <c r="G82" s="33" t="str">
        <f t="shared" si="1"/>
        <v/>
      </c>
    </row>
    <row r="83" spans="1:7">
      <c r="A83" s="28"/>
      <c r="B83" s="21"/>
      <c r="C83" s="21"/>
      <c r="D83" s="29"/>
      <c r="E83" s="19"/>
      <c r="G83" s="33" t="str">
        <f t="shared" si="1"/>
        <v/>
      </c>
    </row>
    <row r="84" spans="1:7">
      <c r="A84" s="28"/>
      <c r="B84" s="21"/>
      <c r="C84" s="21"/>
      <c r="D84" s="29"/>
      <c r="E84" s="19"/>
      <c r="G84" s="33" t="str">
        <f t="shared" si="1"/>
        <v/>
      </c>
    </row>
    <row r="85" spans="1:7">
      <c r="A85" s="28"/>
      <c r="B85" s="21"/>
      <c r="C85" s="21"/>
      <c r="D85" s="29"/>
      <c r="E85" s="19"/>
      <c r="G85" s="33" t="str">
        <f t="shared" si="1"/>
        <v/>
      </c>
    </row>
    <row r="86" spans="1:7">
      <c r="A86" s="28"/>
      <c r="B86" s="21"/>
      <c r="C86" s="21"/>
      <c r="D86" s="29"/>
      <c r="E86" s="19"/>
      <c r="G86" s="33" t="str">
        <f t="shared" si="1"/>
        <v/>
      </c>
    </row>
    <row r="87" spans="1:7">
      <c r="A87" s="28"/>
      <c r="B87" s="21"/>
      <c r="C87" s="21"/>
      <c r="D87" s="29"/>
      <c r="E87" s="19"/>
      <c r="G87" s="33" t="str">
        <f t="shared" si="1"/>
        <v/>
      </c>
    </row>
    <row r="88" spans="1:7">
      <c r="A88" s="28"/>
      <c r="B88" s="21"/>
      <c r="C88" s="21"/>
      <c r="D88" s="29"/>
      <c r="E88" s="19"/>
      <c r="G88" s="33" t="str">
        <f t="shared" si="1"/>
        <v/>
      </c>
    </row>
    <row r="89" spans="1:7">
      <c r="A89" s="28"/>
      <c r="B89" s="21"/>
      <c r="C89" s="21"/>
      <c r="D89" s="29"/>
      <c r="E89" s="19"/>
      <c r="G89" s="33" t="str">
        <f t="shared" si="1"/>
        <v/>
      </c>
    </row>
    <row r="90" spans="1:7">
      <c r="A90" s="28"/>
      <c r="B90" s="21"/>
      <c r="C90" s="21"/>
      <c r="D90" s="29"/>
      <c r="E90" s="19"/>
      <c r="G90" s="33" t="str">
        <f t="shared" si="1"/>
        <v/>
      </c>
    </row>
    <row r="91" spans="1:7">
      <c r="A91" s="28"/>
      <c r="B91" s="21"/>
      <c r="C91" s="21"/>
      <c r="D91" s="29"/>
      <c r="E91" s="19"/>
      <c r="G91" s="33" t="str">
        <f t="shared" si="1"/>
        <v/>
      </c>
    </row>
    <row r="92" spans="1:7">
      <c r="A92" s="28"/>
      <c r="B92" s="21"/>
      <c r="C92" s="21"/>
      <c r="D92" s="29"/>
      <c r="E92" s="19"/>
      <c r="G92" s="33" t="str">
        <f t="shared" si="1"/>
        <v/>
      </c>
    </row>
    <row r="93" spans="1:7">
      <c r="A93" s="28"/>
      <c r="B93" s="21"/>
      <c r="C93" s="21"/>
      <c r="D93" s="29"/>
      <c r="E93" s="19"/>
      <c r="G93" s="33" t="str">
        <f t="shared" si="1"/>
        <v/>
      </c>
    </row>
    <row r="94" spans="1:7">
      <c r="A94" s="28"/>
      <c r="B94" s="21"/>
      <c r="C94" s="21"/>
      <c r="D94" s="29"/>
      <c r="E94" s="19"/>
      <c r="G94" s="33" t="str">
        <f t="shared" si="1"/>
        <v/>
      </c>
    </row>
    <row r="95" spans="1:7">
      <c r="A95" s="28"/>
      <c r="B95" s="21"/>
      <c r="C95" s="21"/>
      <c r="D95" s="29"/>
      <c r="E95" s="19"/>
      <c r="G95" s="33" t="str">
        <f t="shared" si="1"/>
        <v/>
      </c>
    </row>
    <row r="96" spans="1:7">
      <c r="A96" s="28"/>
      <c r="B96" s="21"/>
      <c r="C96" s="21"/>
      <c r="D96" s="29"/>
      <c r="E96" s="19"/>
      <c r="G96" s="33" t="str">
        <f t="shared" si="1"/>
        <v/>
      </c>
    </row>
    <row r="97" spans="1:7">
      <c r="A97" s="28"/>
      <c r="B97" s="21"/>
      <c r="C97" s="21"/>
      <c r="D97" s="29"/>
      <c r="E97" s="19"/>
      <c r="G97" s="33" t="str">
        <f t="shared" si="1"/>
        <v/>
      </c>
    </row>
    <row r="98" spans="1:7">
      <c r="A98" s="28"/>
      <c r="B98" s="21"/>
      <c r="C98" s="21"/>
      <c r="D98" s="29"/>
      <c r="E98" s="19"/>
      <c r="G98" s="33" t="str">
        <f t="shared" si="1"/>
        <v/>
      </c>
    </row>
    <row r="99" spans="1:7">
      <c r="A99" s="28"/>
      <c r="B99" s="21"/>
      <c r="C99" s="21"/>
      <c r="D99" s="29"/>
      <c r="E99" s="19"/>
      <c r="G99" s="33" t="str">
        <f t="shared" si="1"/>
        <v/>
      </c>
    </row>
    <row r="100" spans="1:7">
      <c r="A100" s="28"/>
      <c r="B100" s="21"/>
      <c r="C100" s="21"/>
      <c r="D100" s="29"/>
      <c r="E100" s="19"/>
      <c r="G100" s="33" t="str">
        <f t="shared" si="1"/>
        <v/>
      </c>
    </row>
    <row r="101" spans="1:7">
      <c r="A101" s="28"/>
      <c r="B101" s="21"/>
      <c r="C101" s="21"/>
      <c r="D101" s="29"/>
      <c r="E101" s="19"/>
      <c r="G101" s="33" t="str">
        <f t="shared" si="1"/>
        <v/>
      </c>
    </row>
    <row r="102" spans="1:7">
      <c r="A102" s="28"/>
      <c r="B102" s="21"/>
      <c r="C102" s="21"/>
      <c r="D102" s="29"/>
      <c r="E102" s="19"/>
      <c r="G102" s="33" t="str">
        <f t="shared" si="1"/>
        <v/>
      </c>
    </row>
    <row r="103" spans="1:7">
      <c r="A103" s="28"/>
      <c r="B103" s="21"/>
      <c r="C103" s="21"/>
      <c r="D103" s="29"/>
      <c r="E103" s="19"/>
      <c r="G103" s="33" t="str">
        <f t="shared" si="1"/>
        <v/>
      </c>
    </row>
    <row r="104" spans="1:7">
      <c r="A104" s="28"/>
      <c r="B104" s="21"/>
      <c r="C104" s="21"/>
      <c r="D104" s="29"/>
      <c r="E104" s="19"/>
      <c r="G104" s="33" t="str">
        <f t="shared" si="1"/>
        <v/>
      </c>
    </row>
    <row r="105" spans="1:7">
      <c r="A105" s="28"/>
      <c r="B105" s="21"/>
      <c r="C105" s="21"/>
      <c r="D105" s="29"/>
      <c r="E105" s="19"/>
      <c r="G105" s="33" t="str">
        <f t="shared" si="1"/>
        <v/>
      </c>
    </row>
    <row r="106" spans="1:7">
      <c r="A106" s="28"/>
      <c r="B106" s="21"/>
      <c r="C106" s="21"/>
      <c r="D106" s="29"/>
      <c r="E106" s="19"/>
      <c r="G106" s="33" t="str">
        <f t="shared" si="1"/>
        <v/>
      </c>
    </row>
    <row r="107" spans="1:7">
      <c r="A107" s="28"/>
      <c r="B107" s="21"/>
      <c r="C107" s="21"/>
      <c r="D107" s="29"/>
      <c r="E107" s="19"/>
      <c r="G107" s="33" t="str">
        <f t="shared" si="1"/>
        <v/>
      </c>
    </row>
    <row r="108" spans="1:7">
      <c r="A108" s="28"/>
      <c r="B108" s="21"/>
      <c r="C108" s="21"/>
      <c r="D108" s="29"/>
      <c r="E108" s="19"/>
      <c r="G108" s="33" t="str">
        <f t="shared" si="1"/>
        <v/>
      </c>
    </row>
    <row r="109" spans="1:7">
      <c r="A109" s="28"/>
      <c r="B109" s="21"/>
      <c r="C109" s="21"/>
      <c r="D109" s="29"/>
      <c r="E109" s="19"/>
      <c r="G109" s="33" t="str">
        <f t="shared" si="1"/>
        <v/>
      </c>
    </row>
    <row r="110" spans="1:7">
      <c r="A110" s="28"/>
      <c r="B110" s="21"/>
      <c r="C110" s="21"/>
      <c r="D110" s="29"/>
      <c r="E110" s="19"/>
      <c r="G110" s="33" t="str">
        <f t="shared" si="1"/>
        <v/>
      </c>
    </row>
    <row r="111" spans="1:7">
      <c r="A111" s="28"/>
      <c r="B111" s="21"/>
      <c r="C111" s="21"/>
      <c r="D111" s="29"/>
      <c r="E111" s="19"/>
      <c r="G111" s="33" t="str">
        <f t="shared" si="1"/>
        <v/>
      </c>
    </row>
    <row r="112" spans="1:7">
      <c r="A112" s="28"/>
      <c r="B112" s="21"/>
      <c r="C112" s="21"/>
      <c r="D112" s="29"/>
      <c r="E112" s="19"/>
      <c r="G112" s="33" t="str">
        <f t="shared" si="1"/>
        <v/>
      </c>
    </row>
    <row r="113" spans="1:7">
      <c r="A113" s="28"/>
      <c r="B113" s="21"/>
      <c r="C113" s="21"/>
      <c r="D113" s="29"/>
      <c r="E113" s="19"/>
      <c r="G113" s="33" t="str">
        <f t="shared" si="1"/>
        <v/>
      </c>
    </row>
    <row r="114" spans="1:7">
      <c r="A114" s="28"/>
      <c r="B114" s="21"/>
      <c r="C114" s="21"/>
      <c r="D114" s="29"/>
      <c r="E114" s="19"/>
      <c r="G114" s="33" t="str">
        <f t="shared" si="1"/>
        <v/>
      </c>
    </row>
    <row r="115" spans="1:7">
      <c r="A115" s="28"/>
      <c r="B115" s="21"/>
      <c r="C115" s="21"/>
      <c r="D115" s="29"/>
      <c r="E115" s="19"/>
      <c r="G115" s="33" t="str">
        <f t="shared" si="1"/>
        <v/>
      </c>
    </row>
    <row r="116" spans="1:7">
      <c r="A116" s="28"/>
      <c r="B116" s="21"/>
      <c r="C116" s="21"/>
      <c r="D116" s="29"/>
      <c r="E116" s="19"/>
      <c r="G116" s="33" t="str">
        <f t="shared" si="1"/>
        <v/>
      </c>
    </row>
    <row r="117" spans="1:7">
      <c r="A117" s="28"/>
      <c r="B117" s="21"/>
      <c r="C117" s="21"/>
      <c r="D117" s="29"/>
      <c r="E117" s="19"/>
      <c r="G117" s="33" t="str">
        <f t="shared" si="1"/>
        <v/>
      </c>
    </row>
    <row r="118" spans="1:7">
      <c r="A118" s="28"/>
      <c r="B118" s="21"/>
      <c r="C118" s="21"/>
      <c r="D118" s="29"/>
      <c r="E118" s="19"/>
      <c r="G118" s="33" t="str">
        <f t="shared" si="1"/>
        <v/>
      </c>
    </row>
    <row r="119" spans="1:7">
      <c r="A119" s="28"/>
      <c r="B119" s="21"/>
      <c r="C119" s="21"/>
      <c r="D119" s="29"/>
      <c r="E119" s="19"/>
      <c r="G119" s="33" t="str">
        <f t="shared" si="1"/>
        <v/>
      </c>
    </row>
    <row r="120" spans="1:7">
      <c r="A120" s="28"/>
      <c r="B120" s="21"/>
      <c r="C120" s="21"/>
      <c r="D120" s="29"/>
      <c r="E120" s="19"/>
      <c r="G120" s="33" t="str">
        <f t="shared" si="1"/>
        <v/>
      </c>
    </row>
    <row r="121" spans="1:7">
      <c r="A121" s="28"/>
      <c r="B121" s="21"/>
      <c r="C121" s="21"/>
      <c r="D121" s="29"/>
      <c r="E121" s="19"/>
      <c r="G121" s="33" t="str">
        <f t="shared" si="1"/>
        <v/>
      </c>
    </row>
    <row r="122" spans="1:7">
      <c r="A122" s="28"/>
      <c r="B122" s="21"/>
      <c r="C122" s="21"/>
      <c r="D122" s="29"/>
      <c r="E122" s="19"/>
      <c r="G122" s="33" t="str">
        <f t="shared" si="1"/>
        <v/>
      </c>
    </row>
    <row r="123" spans="1:7">
      <c r="A123" s="28"/>
      <c r="B123" s="21"/>
      <c r="C123" s="21"/>
      <c r="D123" s="29"/>
      <c r="E123" s="19"/>
      <c r="G123" s="33" t="str">
        <f t="shared" si="1"/>
        <v/>
      </c>
    </row>
    <row r="124" spans="1:7">
      <c r="A124" s="28"/>
      <c r="B124" s="21"/>
      <c r="C124" s="21"/>
      <c r="D124" s="29"/>
      <c r="E124" s="19"/>
      <c r="G124" s="33" t="str">
        <f t="shared" si="1"/>
        <v/>
      </c>
    </row>
    <row r="125" spans="1:7">
      <c r="A125" s="28"/>
      <c r="B125" s="21"/>
      <c r="C125" s="21"/>
      <c r="D125" s="29"/>
      <c r="E125" s="19"/>
      <c r="G125" s="33" t="str">
        <f t="shared" si="1"/>
        <v/>
      </c>
    </row>
    <row r="126" spans="1:7">
      <c r="A126" s="28"/>
      <c r="B126" s="21"/>
      <c r="C126" s="21"/>
      <c r="D126" s="29"/>
      <c r="E126" s="19"/>
      <c r="G126" s="33" t="str">
        <f t="shared" si="1"/>
        <v/>
      </c>
    </row>
    <row r="127" spans="1:7">
      <c r="A127" s="28"/>
      <c r="B127" s="21"/>
      <c r="C127" s="21"/>
      <c r="D127" s="29"/>
      <c r="E127" s="19"/>
      <c r="G127" s="33" t="str">
        <f t="shared" si="1"/>
        <v/>
      </c>
    </row>
    <row r="128" spans="1:7">
      <c r="A128" s="28"/>
      <c r="B128" s="21"/>
      <c r="C128" s="21"/>
      <c r="D128" s="29"/>
      <c r="E128" s="19"/>
      <c r="G128" s="33" t="str">
        <f t="shared" si="1"/>
        <v/>
      </c>
    </row>
    <row r="129" spans="1:7">
      <c r="A129" s="28"/>
      <c r="B129" s="21"/>
      <c r="C129" s="21"/>
      <c r="D129" s="29"/>
      <c r="E129" s="19"/>
      <c r="G129" s="33" t="str">
        <f t="shared" si="1"/>
        <v/>
      </c>
    </row>
    <row r="130" spans="1:7">
      <c r="A130" s="28"/>
      <c r="B130" s="21"/>
      <c r="C130" s="21"/>
      <c r="D130" s="29"/>
      <c r="E130" s="19"/>
      <c r="G130" s="33" t="str">
        <f t="shared" si="1"/>
        <v/>
      </c>
    </row>
    <row r="131" spans="1:7">
      <c r="A131" s="28"/>
      <c r="B131" s="21"/>
      <c r="C131" s="21"/>
      <c r="D131" s="29"/>
      <c r="E131" s="19"/>
      <c r="G131" s="33" t="str">
        <f t="shared" si="1"/>
        <v/>
      </c>
    </row>
    <row r="132" spans="1:7">
      <c r="A132" s="28"/>
      <c r="B132" s="21"/>
      <c r="C132" s="21"/>
      <c r="D132" s="29"/>
      <c r="E132" s="19"/>
      <c r="G132" s="33" t="str">
        <f t="shared" si="1"/>
        <v/>
      </c>
    </row>
    <row r="133" spans="1:7">
      <c r="A133" s="28"/>
      <c r="B133" s="21"/>
      <c r="C133" s="21"/>
      <c r="D133" s="29"/>
      <c r="E133" s="19"/>
      <c r="G133" s="33" t="str">
        <f t="shared" si="1"/>
        <v/>
      </c>
    </row>
    <row r="134" spans="1:7">
      <c r="A134" s="28"/>
      <c r="B134" s="21"/>
      <c r="C134" s="21"/>
      <c r="D134" s="29"/>
      <c r="E134" s="19"/>
      <c r="G134" s="33" t="str">
        <f t="shared" si="1"/>
        <v/>
      </c>
    </row>
    <row r="135" spans="1:7">
      <c r="A135" s="28"/>
      <c r="B135" s="21"/>
      <c r="C135" s="21"/>
      <c r="D135" s="29"/>
      <c r="E135" s="19"/>
      <c r="G135" s="33" t="str">
        <f t="shared" ref="G135:G198" si="2">IF(COUNTA(A135:E135)=0,"",_xlfn.CONCAT(,
IF(OR(D135&lt;0,D135&gt;1),
" Error: The percentage of equity investment must be between 0 and 100.",
""),
IF(OR(ISBLANK(D135),ISBLANK(E135)),
" Warning: All fields for foreign direct investment details must be completed.",
"")))</f>
        <v/>
      </c>
    </row>
    <row r="136" spans="1:7">
      <c r="A136" s="28"/>
      <c r="B136" s="21"/>
      <c r="C136" s="21"/>
      <c r="D136" s="29"/>
      <c r="E136" s="19"/>
      <c r="G136" s="33" t="str">
        <f t="shared" si="2"/>
        <v/>
      </c>
    </row>
    <row r="137" spans="1:7">
      <c r="A137" s="28"/>
      <c r="B137" s="21"/>
      <c r="C137" s="21"/>
      <c r="D137" s="29"/>
      <c r="E137" s="19"/>
      <c r="G137" s="33" t="str">
        <f t="shared" si="2"/>
        <v/>
      </c>
    </row>
    <row r="138" spans="1:7">
      <c r="A138" s="28"/>
      <c r="B138" s="21"/>
      <c r="C138" s="21"/>
      <c r="D138" s="29"/>
      <c r="E138" s="19"/>
      <c r="G138" s="33" t="str">
        <f t="shared" si="2"/>
        <v/>
      </c>
    </row>
    <row r="139" spans="1:7">
      <c r="A139" s="28"/>
      <c r="B139" s="21"/>
      <c r="C139" s="21"/>
      <c r="D139" s="29"/>
      <c r="E139" s="19"/>
      <c r="G139" s="33" t="str">
        <f t="shared" si="2"/>
        <v/>
      </c>
    </row>
    <row r="140" spans="1:7">
      <c r="A140" s="28"/>
      <c r="B140" s="21"/>
      <c r="C140" s="21"/>
      <c r="D140" s="29"/>
      <c r="E140" s="19"/>
      <c r="G140" s="33" t="str">
        <f t="shared" si="2"/>
        <v/>
      </c>
    </row>
    <row r="141" spans="1:7">
      <c r="A141" s="28"/>
      <c r="B141" s="21"/>
      <c r="C141" s="21"/>
      <c r="D141" s="29"/>
      <c r="E141" s="19"/>
      <c r="G141" s="33" t="str">
        <f t="shared" si="2"/>
        <v/>
      </c>
    </row>
    <row r="142" spans="1:7">
      <c r="A142" s="28"/>
      <c r="B142" s="21"/>
      <c r="C142" s="21"/>
      <c r="D142" s="29"/>
      <c r="E142" s="19"/>
      <c r="G142" s="33" t="str">
        <f t="shared" si="2"/>
        <v/>
      </c>
    </row>
    <row r="143" spans="1:7">
      <c r="A143" s="28"/>
      <c r="B143" s="21"/>
      <c r="C143" s="21"/>
      <c r="D143" s="29"/>
      <c r="E143" s="19"/>
      <c r="G143" s="33" t="str">
        <f t="shared" si="2"/>
        <v/>
      </c>
    </row>
    <row r="144" spans="1:7">
      <c r="A144" s="28"/>
      <c r="B144" s="21"/>
      <c r="C144" s="21"/>
      <c r="D144" s="29"/>
      <c r="E144" s="19"/>
      <c r="G144" s="33" t="str">
        <f t="shared" si="2"/>
        <v/>
      </c>
    </row>
    <row r="145" spans="1:7">
      <c r="A145" s="28"/>
      <c r="B145" s="21"/>
      <c r="C145" s="21"/>
      <c r="D145" s="29"/>
      <c r="E145" s="19"/>
      <c r="G145" s="33" t="str">
        <f t="shared" si="2"/>
        <v/>
      </c>
    </row>
    <row r="146" spans="1:7">
      <c r="A146" s="28"/>
      <c r="B146" s="21"/>
      <c r="C146" s="21"/>
      <c r="D146" s="29"/>
      <c r="E146" s="19"/>
      <c r="G146" s="33" t="str">
        <f t="shared" si="2"/>
        <v/>
      </c>
    </row>
    <row r="147" spans="1:7">
      <c r="A147" s="28"/>
      <c r="B147" s="21"/>
      <c r="C147" s="21"/>
      <c r="D147" s="29"/>
      <c r="E147" s="19"/>
      <c r="G147" s="33" t="str">
        <f t="shared" si="2"/>
        <v/>
      </c>
    </row>
    <row r="148" spans="1:7">
      <c r="A148" s="28"/>
      <c r="B148" s="21"/>
      <c r="C148" s="21"/>
      <c r="D148" s="29"/>
      <c r="E148" s="19"/>
      <c r="G148" s="33" t="str">
        <f t="shared" si="2"/>
        <v/>
      </c>
    </row>
    <row r="149" spans="1:7">
      <c r="A149" s="28"/>
      <c r="B149" s="21"/>
      <c r="C149" s="21"/>
      <c r="D149" s="29"/>
      <c r="E149" s="19"/>
      <c r="G149" s="33" t="str">
        <f t="shared" si="2"/>
        <v/>
      </c>
    </row>
    <row r="150" spans="1:7">
      <c r="A150" s="28"/>
      <c r="B150" s="21"/>
      <c r="C150" s="21"/>
      <c r="D150" s="29"/>
      <c r="E150" s="19"/>
      <c r="G150" s="33" t="str">
        <f t="shared" si="2"/>
        <v/>
      </c>
    </row>
    <row r="151" spans="1:7">
      <c r="A151" s="28"/>
      <c r="B151" s="21"/>
      <c r="C151" s="21"/>
      <c r="D151" s="29"/>
      <c r="E151" s="19"/>
      <c r="G151" s="33" t="str">
        <f t="shared" si="2"/>
        <v/>
      </c>
    </row>
    <row r="152" spans="1:7">
      <c r="A152" s="28"/>
      <c r="B152" s="21"/>
      <c r="C152" s="21"/>
      <c r="D152" s="29"/>
      <c r="E152" s="19"/>
      <c r="G152" s="33" t="str">
        <f t="shared" si="2"/>
        <v/>
      </c>
    </row>
    <row r="153" spans="1:7">
      <c r="A153" s="28"/>
      <c r="B153" s="21"/>
      <c r="C153" s="21"/>
      <c r="D153" s="29"/>
      <c r="E153" s="19"/>
      <c r="G153" s="33" t="str">
        <f t="shared" si="2"/>
        <v/>
      </c>
    </row>
    <row r="154" spans="1:7">
      <c r="A154" s="28"/>
      <c r="B154" s="21"/>
      <c r="C154" s="21"/>
      <c r="D154" s="29"/>
      <c r="E154" s="19"/>
      <c r="G154" s="33" t="str">
        <f t="shared" si="2"/>
        <v/>
      </c>
    </row>
    <row r="155" spans="1:7">
      <c r="A155" s="28"/>
      <c r="B155" s="21"/>
      <c r="C155" s="21"/>
      <c r="D155" s="29"/>
      <c r="E155" s="19"/>
      <c r="G155" s="33" t="str">
        <f t="shared" si="2"/>
        <v/>
      </c>
    </row>
    <row r="156" spans="1:7">
      <c r="A156" s="28"/>
      <c r="B156" s="21"/>
      <c r="C156" s="21"/>
      <c r="D156" s="29"/>
      <c r="E156" s="19"/>
      <c r="G156" s="33" t="str">
        <f t="shared" si="2"/>
        <v/>
      </c>
    </row>
    <row r="157" spans="1:7">
      <c r="A157" s="28"/>
      <c r="B157" s="21"/>
      <c r="C157" s="21"/>
      <c r="D157" s="29"/>
      <c r="E157" s="19"/>
      <c r="G157" s="33" t="str">
        <f t="shared" si="2"/>
        <v/>
      </c>
    </row>
    <row r="158" spans="1:7">
      <c r="A158" s="28"/>
      <c r="B158" s="21"/>
      <c r="C158" s="21"/>
      <c r="D158" s="29"/>
      <c r="E158" s="19"/>
      <c r="G158" s="33" t="str">
        <f t="shared" si="2"/>
        <v/>
      </c>
    </row>
    <row r="159" spans="1:7">
      <c r="A159" s="28"/>
      <c r="B159" s="21"/>
      <c r="C159" s="21"/>
      <c r="D159" s="29"/>
      <c r="E159" s="19"/>
      <c r="G159" s="33" t="str">
        <f t="shared" si="2"/>
        <v/>
      </c>
    </row>
    <row r="160" spans="1:7">
      <c r="A160" s="28"/>
      <c r="B160" s="21"/>
      <c r="C160" s="21"/>
      <c r="D160" s="29"/>
      <c r="E160" s="19"/>
      <c r="G160" s="33" t="str">
        <f t="shared" si="2"/>
        <v/>
      </c>
    </row>
    <row r="161" spans="1:7">
      <c r="A161" s="28"/>
      <c r="B161" s="21"/>
      <c r="C161" s="21"/>
      <c r="D161" s="29"/>
      <c r="E161" s="19"/>
      <c r="G161" s="33" t="str">
        <f t="shared" si="2"/>
        <v/>
      </c>
    </row>
    <row r="162" spans="1:7">
      <c r="A162" s="28"/>
      <c r="B162" s="21"/>
      <c r="C162" s="21"/>
      <c r="D162" s="29"/>
      <c r="E162" s="19"/>
      <c r="G162" s="33" t="str">
        <f t="shared" si="2"/>
        <v/>
      </c>
    </row>
    <row r="163" spans="1:7">
      <c r="A163" s="28"/>
      <c r="B163" s="21"/>
      <c r="C163" s="21"/>
      <c r="D163" s="29"/>
      <c r="E163" s="19"/>
      <c r="G163" s="33" t="str">
        <f t="shared" si="2"/>
        <v/>
      </c>
    </row>
    <row r="164" spans="1:7">
      <c r="A164" s="28"/>
      <c r="B164" s="21"/>
      <c r="C164" s="21"/>
      <c r="D164" s="29"/>
      <c r="E164" s="19"/>
      <c r="G164" s="33" t="str">
        <f t="shared" si="2"/>
        <v/>
      </c>
    </row>
    <row r="165" spans="1:7">
      <c r="A165" s="28"/>
      <c r="B165" s="21"/>
      <c r="C165" s="21"/>
      <c r="D165" s="29"/>
      <c r="E165" s="19"/>
      <c r="G165" s="33" t="str">
        <f t="shared" si="2"/>
        <v/>
      </c>
    </row>
    <row r="166" spans="1:7">
      <c r="A166" s="28"/>
      <c r="B166" s="21"/>
      <c r="C166" s="21"/>
      <c r="D166" s="29"/>
      <c r="E166" s="19"/>
      <c r="G166" s="33" t="str">
        <f t="shared" si="2"/>
        <v/>
      </c>
    </row>
    <row r="167" spans="1:7">
      <c r="A167" s="28"/>
      <c r="B167" s="21"/>
      <c r="C167" s="21"/>
      <c r="D167" s="29"/>
      <c r="E167" s="19"/>
      <c r="G167" s="33" t="str">
        <f t="shared" si="2"/>
        <v/>
      </c>
    </row>
    <row r="168" spans="1:7">
      <c r="A168" s="28"/>
      <c r="B168" s="21"/>
      <c r="C168" s="21"/>
      <c r="D168" s="29"/>
      <c r="E168" s="19"/>
      <c r="G168" s="33" t="str">
        <f t="shared" si="2"/>
        <v/>
      </c>
    </row>
    <row r="169" spans="1:7">
      <c r="A169" s="28"/>
      <c r="B169" s="21"/>
      <c r="C169" s="21"/>
      <c r="D169" s="29"/>
      <c r="E169" s="19"/>
      <c r="G169" s="33" t="str">
        <f t="shared" si="2"/>
        <v/>
      </c>
    </row>
    <row r="170" spans="1:7">
      <c r="A170" s="28"/>
      <c r="B170" s="21"/>
      <c r="C170" s="21"/>
      <c r="D170" s="29"/>
      <c r="E170" s="19"/>
      <c r="G170" s="33" t="str">
        <f t="shared" si="2"/>
        <v/>
      </c>
    </row>
    <row r="171" spans="1:7">
      <c r="A171" s="28"/>
      <c r="B171" s="21"/>
      <c r="C171" s="21"/>
      <c r="D171" s="29"/>
      <c r="E171" s="19"/>
      <c r="G171" s="33" t="str">
        <f t="shared" si="2"/>
        <v/>
      </c>
    </row>
    <row r="172" spans="1:7">
      <c r="A172" s="28"/>
      <c r="B172" s="21"/>
      <c r="C172" s="21"/>
      <c r="D172" s="29"/>
      <c r="E172" s="19"/>
      <c r="G172" s="33" t="str">
        <f t="shared" si="2"/>
        <v/>
      </c>
    </row>
    <row r="173" spans="1:7">
      <c r="A173" s="28"/>
      <c r="B173" s="21"/>
      <c r="C173" s="21"/>
      <c r="D173" s="29"/>
      <c r="E173" s="19"/>
      <c r="G173" s="33" t="str">
        <f t="shared" si="2"/>
        <v/>
      </c>
    </row>
    <row r="174" spans="1:7">
      <c r="A174" s="28"/>
      <c r="B174" s="21"/>
      <c r="C174" s="21"/>
      <c r="D174" s="29"/>
      <c r="E174" s="19"/>
      <c r="G174" s="33" t="str">
        <f t="shared" si="2"/>
        <v/>
      </c>
    </row>
    <row r="175" spans="1:7">
      <c r="A175" s="28"/>
      <c r="B175" s="21"/>
      <c r="C175" s="21"/>
      <c r="D175" s="29"/>
      <c r="E175" s="19"/>
      <c r="G175" s="33" t="str">
        <f t="shared" si="2"/>
        <v/>
      </c>
    </row>
    <row r="176" spans="1:7">
      <c r="A176" s="28"/>
      <c r="B176" s="21"/>
      <c r="C176" s="21"/>
      <c r="D176" s="29"/>
      <c r="E176" s="19"/>
      <c r="G176" s="33" t="str">
        <f t="shared" si="2"/>
        <v/>
      </c>
    </row>
    <row r="177" spans="1:7">
      <c r="A177" s="28"/>
      <c r="B177" s="21"/>
      <c r="C177" s="21"/>
      <c r="D177" s="29"/>
      <c r="E177" s="19"/>
      <c r="G177" s="33" t="str">
        <f t="shared" si="2"/>
        <v/>
      </c>
    </row>
    <row r="178" spans="1:7">
      <c r="A178" s="28"/>
      <c r="B178" s="21"/>
      <c r="C178" s="21"/>
      <c r="D178" s="29"/>
      <c r="E178" s="19"/>
      <c r="G178" s="33" t="str">
        <f t="shared" si="2"/>
        <v/>
      </c>
    </row>
    <row r="179" spans="1:7">
      <c r="A179" s="28"/>
      <c r="B179" s="21"/>
      <c r="C179" s="21"/>
      <c r="D179" s="29"/>
      <c r="E179" s="19"/>
      <c r="G179" s="33" t="str">
        <f t="shared" si="2"/>
        <v/>
      </c>
    </row>
    <row r="180" spans="1:7">
      <c r="A180" s="28"/>
      <c r="B180" s="21"/>
      <c r="C180" s="21"/>
      <c r="D180" s="29"/>
      <c r="E180" s="19"/>
      <c r="G180" s="33" t="str">
        <f t="shared" si="2"/>
        <v/>
      </c>
    </row>
    <row r="181" spans="1:7">
      <c r="A181" s="28"/>
      <c r="B181" s="21"/>
      <c r="C181" s="21"/>
      <c r="D181" s="29"/>
      <c r="E181" s="19"/>
      <c r="G181" s="33" t="str">
        <f t="shared" si="2"/>
        <v/>
      </c>
    </row>
    <row r="182" spans="1:7">
      <c r="A182" s="28"/>
      <c r="B182" s="21"/>
      <c r="C182" s="21"/>
      <c r="D182" s="29"/>
      <c r="E182" s="19"/>
      <c r="G182" s="33" t="str">
        <f t="shared" si="2"/>
        <v/>
      </c>
    </row>
    <row r="183" spans="1:7">
      <c r="A183" s="28"/>
      <c r="B183" s="21"/>
      <c r="C183" s="21"/>
      <c r="D183" s="29"/>
      <c r="E183" s="19"/>
      <c r="G183" s="33" t="str">
        <f t="shared" si="2"/>
        <v/>
      </c>
    </row>
    <row r="184" spans="1:7">
      <c r="A184" s="28"/>
      <c r="B184" s="21"/>
      <c r="C184" s="21"/>
      <c r="D184" s="29"/>
      <c r="E184" s="19"/>
      <c r="G184" s="33" t="str">
        <f t="shared" si="2"/>
        <v/>
      </c>
    </row>
    <row r="185" spans="1:7">
      <c r="A185" s="28"/>
      <c r="B185" s="21"/>
      <c r="C185" s="21"/>
      <c r="D185" s="29"/>
      <c r="E185" s="19"/>
      <c r="G185" s="33" t="str">
        <f t="shared" si="2"/>
        <v/>
      </c>
    </row>
    <row r="186" spans="1:7">
      <c r="A186" s="28"/>
      <c r="B186" s="21"/>
      <c r="C186" s="21"/>
      <c r="D186" s="29"/>
      <c r="E186" s="19"/>
      <c r="G186" s="33" t="str">
        <f t="shared" si="2"/>
        <v/>
      </c>
    </row>
    <row r="187" spans="1:7">
      <c r="A187" s="28"/>
      <c r="B187" s="21"/>
      <c r="C187" s="21"/>
      <c r="D187" s="29"/>
      <c r="E187" s="19"/>
      <c r="G187" s="33" t="str">
        <f t="shared" si="2"/>
        <v/>
      </c>
    </row>
    <row r="188" spans="1:7">
      <c r="A188" s="28"/>
      <c r="B188" s="21"/>
      <c r="C188" s="21"/>
      <c r="D188" s="29"/>
      <c r="E188" s="19"/>
      <c r="G188" s="33" t="str">
        <f t="shared" si="2"/>
        <v/>
      </c>
    </row>
    <row r="189" spans="1:7">
      <c r="A189" s="28"/>
      <c r="B189" s="21"/>
      <c r="C189" s="21"/>
      <c r="D189" s="29"/>
      <c r="E189" s="19"/>
      <c r="G189" s="33" t="str">
        <f t="shared" si="2"/>
        <v/>
      </c>
    </row>
    <row r="190" spans="1:7">
      <c r="A190" s="28"/>
      <c r="B190" s="21"/>
      <c r="C190" s="21"/>
      <c r="D190" s="29"/>
      <c r="E190" s="19"/>
      <c r="G190" s="33" t="str">
        <f t="shared" si="2"/>
        <v/>
      </c>
    </row>
    <row r="191" spans="1:7">
      <c r="A191" s="28"/>
      <c r="B191" s="21"/>
      <c r="C191" s="21"/>
      <c r="D191" s="29"/>
      <c r="E191" s="19"/>
      <c r="G191" s="33" t="str">
        <f t="shared" si="2"/>
        <v/>
      </c>
    </row>
    <row r="192" spans="1:7">
      <c r="A192" s="28"/>
      <c r="B192" s="21"/>
      <c r="C192" s="21"/>
      <c r="D192" s="29"/>
      <c r="E192" s="19"/>
      <c r="G192" s="33" t="str">
        <f t="shared" si="2"/>
        <v/>
      </c>
    </row>
    <row r="193" spans="1:7">
      <c r="A193" s="28"/>
      <c r="B193" s="21"/>
      <c r="C193" s="21"/>
      <c r="D193" s="29"/>
      <c r="E193" s="19"/>
      <c r="G193" s="33" t="str">
        <f t="shared" si="2"/>
        <v/>
      </c>
    </row>
    <row r="194" spans="1:7">
      <c r="A194" s="28"/>
      <c r="B194" s="21"/>
      <c r="C194" s="21"/>
      <c r="D194" s="29"/>
      <c r="E194" s="19"/>
      <c r="G194" s="33" t="str">
        <f t="shared" si="2"/>
        <v/>
      </c>
    </row>
    <row r="195" spans="1:7">
      <c r="A195" s="28"/>
      <c r="B195" s="21"/>
      <c r="C195" s="21"/>
      <c r="D195" s="29"/>
      <c r="E195" s="19"/>
      <c r="G195" s="33" t="str">
        <f t="shared" si="2"/>
        <v/>
      </c>
    </row>
    <row r="196" spans="1:7">
      <c r="A196" s="28"/>
      <c r="B196" s="21"/>
      <c r="C196" s="21"/>
      <c r="D196" s="29"/>
      <c r="E196" s="19"/>
      <c r="G196" s="33" t="str">
        <f t="shared" si="2"/>
        <v/>
      </c>
    </row>
    <row r="197" spans="1:7">
      <c r="A197" s="28"/>
      <c r="B197" s="21"/>
      <c r="C197" s="21"/>
      <c r="D197" s="29"/>
      <c r="E197" s="19"/>
      <c r="G197" s="33" t="str">
        <f t="shared" si="2"/>
        <v/>
      </c>
    </row>
    <row r="198" spans="1:7">
      <c r="A198" s="28"/>
      <c r="B198" s="21"/>
      <c r="C198" s="21"/>
      <c r="D198" s="29"/>
      <c r="E198" s="19"/>
      <c r="G198" s="33" t="str">
        <f t="shared" si="2"/>
        <v/>
      </c>
    </row>
    <row r="199" spans="1:7">
      <c r="A199" s="28"/>
      <c r="B199" s="21"/>
      <c r="C199" s="21"/>
      <c r="D199" s="29"/>
      <c r="E199" s="19"/>
      <c r="G199" s="33" t="str">
        <f t="shared" ref="G199:G262" si="3">IF(COUNTA(A199:E199)=0,"",_xlfn.CONCAT(,
IF(OR(D199&lt;0,D199&gt;1),
" Error: The percentage of equity investment must be between 0 and 100.",
""),
IF(OR(ISBLANK(D199),ISBLANK(E199)),
" Warning: All fields for foreign direct investment details must be completed.",
"")))</f>
        <v/>
      </c>
    </row>
    <row r="200" spans="1:7">
      <c r="A200" s="28"/>
      <c r="B200" s="21"/>
      <c r="C200" s="21"/>
      <c r="D200" s="29"/>
      <c r="E200" s="19"/>
      <c r="G200" s="33" t="str">
        <f t="shared" si="3"/>
        <v/>
      </c>
    </row>
    <row r="201" spans="1:7">
      <c r="A201" s="28"/>
      <c r="B201" s="21"/>
      <c r="C201" s="21"/>
      <c r="D201" s="29"/>
      <c r="E201" s="19"/>
      <c r="G201" s="33" t="str">
        <f t="shared" si="3"/>
        <v/>
      </c>
    </row>
    <row r="202" spans="1:7">
      <c r="A202" s="28"/>
      <c r="B202" s="21"/>
      <c r="C202" s="21"/>
      <c r="D202" s="29"/>
      <c r="E202" s="19"/>
      <c r="G202" s="33" t="str">
        <f t="shared" si="3"/>
        <v/>
      </c>
    </row>
    <row r="203" spans="1:7">
      <c r="A203" s="28"/>
      <c r="B203" s="21"/>
      <c r="C203" s="21"/>
      <c r="D203" s="29"/>
      <c r="E203" s="19"/>
      <c r="G203" s="33" t="str">
        <f t="shared" si="3"/>
        <v/>
      </c>
    </row>
    <row r="204" spans="1:7">
      <c r="A204" s="28"/>
      <c r="B204" s="21"/>
      <c r="C204" s="21"/>
      <c r="D204" s="29"/>
      <c r="E204" s="19"/>
      <c r="G204" s="33" t="str">
        <f t="shared" si="3"/>
        <v/>
      </c>
    </row>
    <row r="205" spans="1:7">
      <c r="A205" s="28"/>
      <c r="B205" s="21"/>
      <c r="C205" s="21"/>
      <c r="D205" s="29"/>
      <c r="E205" s="19"/>
      <c r="G205" s="33" t="str">
        <f t="shared" si="3"/>
        <v/>
      </c>
    </row>
    <row r="206" spans="1:7">
      <c r="A206" s="28"/>
      <c r="B206" s="21"/>
      <c r="C206" s="21"/>
      <c r="D206" s="29"/>
      <c r="E206" s="19"/>
      <c r="G206" s="33" t="str">
        <f t="shared" si="3"/>
        <v/>
      </c>
    </row>
    <row r="207" spans="1:7">
      <c r="A207" s="28"/>
      <c r="B207" s="21"/>
      <c r="C207" s="21"/>
      <c r="D207" s="29"/>
      <c r="E207" s="19"/>
      <c r="G207" s="33" t="str">
        <f t="shared" si="3"/>
        <v/>
      </c>
    </row>
    <row r="208" spans="1:7">
      <c r="A208" s="28"/>
      <c r="B208" s="21"/>
      <c r="C208" s="21"/>
      <c r="D208" s="29"/>
      <c r="E208" s="19"/>
      <c r="G208" s="33" t="str">
        <f t="shared" si="3"/>
        <v/>
      </c>
    </row>
    <row r="209" spans="1:7">
      <c r="A209" s="28"/>
      <c r="B209" s="21"/>
      <c r="C209" s="21"/>
      <c r="D209" s="29"/>
      <c r="E209" s="19"/>
      <c r="G209" s="33" t="str">
        <f t="shared" si="3"/>
        <v/>
      </c>
    </row>
    <row r="210" spans="1:7">
      <c r="A210" s="28"/>
      <c r="B210" s="21"/>
      <c r="C210" s="21"/>
      <c r="D210" s="29"/>
      <c r="E210" s="19"/>
      <c r="G210" s="33" t="str">
        <f t="shared" si="3"/>
        <v/>
      </c>
    </row>
    <row r="211" spans="1:7">
      <c r="A211" s="28"/>
      <c r="B211" s="21"/>
      <c r="C211" s="21"/>
      <c r="D211" s="29"/>
      <c r="E211" s="19"/>
      <c r="G211" s="33" t="str">
        <f t="shared" si="3"/>
        <v/>
      </c>
    </row>
    <row r="212" spans="1:7">
      <c r="A212" s="28"/>
      <c r="B212" s="21"/>
      <c r="C212" s="21"/>
      <c r="D212" s="29"/>
      <c r="E212" s="19"/>
      <c r="G212" s="33" t="str">
        <f t="shared" si="3"/>
        <v/>
      </c>
    </row>
    <row r="213" spans="1:7">
      <c r="A213" s="28"/>
      <c r="B213" s="21"/>
      <c r="C213" s="21"/>
      <c r="D213" s="29"/>
      <c r="E213" s="19"/>
      <c r="G213" s="33" t="str">
        <f t="shared" si="3"/>
        <v/>
      </c>
    </row>
    <row r="214" spans="1:7">
      <c r="A214" s="28"/>
      <c r="B214" s="21"/>
      <c r="C214" s="21"/>
      <c r="D214" s="29"/>
      <c r="E214" s="19"/>
      <c r="G214" s="33" t="str">
        <f t="shared" si="3"/>
        <v/>
      </c>
    </row>
    <row r="215" spans="1:7">
      <c r="A215" s="28"/>
      <c r="B215" s="21"/>
      <c r="C215" s="21"/>
      <c r="D215" s="29"/>
      <c r="E215" s="19"/>
      <c r="G215" s="33" t="str">
        <f t="shared" si="3"/>
        <v/>
      </c>
    </row>
    <row r="216" spans="1:7">
      <c r="A216" s="28"/>
      <c r="B216" s="21"/>
      <c r="C216" s="21"/>
      <c r="D216" s="29"/>
      <c r="E216" s="19"/>
      <c r="G216" s="33" t="str">
        <f t="shared" si="3"/>
        <v/>
      </c>
    </row>
    <row r="217" spans="1:7">
      <c r="A217" s="28"/>
      <c r="B217" s="21"/>
      <c r="C217" s="21"/>
      <c r="D217" s="29"/>
      <c r="E217" s="19"/>
      <c r="G217" s="33" t="str">
        <f t="shared" si="3"/>
        <v/>
      </c>
    </row>
    <row r="218" spans="1:7">
      <c r="A218" s="28"/>
      <c r="B218" s="21"/>
      <c r="C218" s="21"/>
      <c r="D218" s="29"/>
      <c r="E218" s="19"/>
      <c r="G218" s="33" t="str">
        <f t="shared" si="3"/>
        <v/>
      </c>
    </row>
    <row r="219" spans="1:7">
      <c r="A219" s="28"/>
      <c r="B219" s="21"/>
      <c r="C219" s="21"/>
      <c r="D219" s="29"/>
      <c r="E219" s="19"/>
      <c r="G219" s="33" t="str">
        <f t="shared" si="3"/>
        <v/>
      </c>
    </row>
    <row r="220" spans="1:7">
      <c r="A220" s="28"/>
      <c r="B220" s="21"/>
      <c r="C220" s="21"/>
      <c r="D220" s="29"/>
      <c r="E220" s="19"/>
      <c r="G220" s="33" t="str">
        <f t="shared" si="3"/>
        <v/>
      </c>
    </row>
    <row r="221" spans="1:7">
      <c r="A221" s="28"/>
      <c r="B221" s="21"/>
      <c r="C221" s="21"/>
      <c r="D221" s="29"/>
      <c r="E221" s="19"/>
      <c r="G221" s="33" t="str">
        <f t="shared" si="3"/>
        <v/>
      </c>
    </row>
    <row r="222" spans="1:7">
      <c r="A222" s="28"/>
      <c r="B222" s="21"/>
      <c r="C222" s="21"/>
      <c r="D222" s="29"/>
      <c r="E222" s="19"/>
      <c r="G222" s="33" t="str">
        <f t="shared" si="3"/>
        <v/>
      </c>
    </row>
    <row r="223" spans="1:7">
      <c r="A223" s="28"/>
      <c r="B223" s="21"/>
      <c r="C223" s="21"/>
      <c r="D223" s="29"/>
      <c r="E223" s="19"/>
      <c r="G223" s="33" t="str">
        <f t="shared" si="3"/>
        <v/>
      </c>
    </row>
    <row r="224" spans="1:7">
      <c r="A224" s="28"/>
      <c r="B224" s="21"/>
      <c r="C224" s="21"/>
      <c r="D224" s="29"/>
      <c r="E224" s="19"/>
      <c r="G224" s="33" t="str">
        <f t="shared" si="3"/>
        <v/>
      </c>
    </row>
    <row r="225" spans="1:7">
      <c r="A225" s="28"/>
      <c r="B225" s="21"/>
      <c r="C225" s="21"/>
      <c r="D225" s="29"/>
      <c r="E225" s="19"/>
      <c r="G225" s="33" t="str">
        <f t="shared" si="3"/>
        <v/>
      </c>
    </row>
    <row r="226" spans="1:7">
      <c r="A226" s="28"/>
      <c r="B226" s="21"/>
      <c r="C226" s="21"/>
      <c r="D226" s="29"/>
      <c r="E226" s="19"/>
      <c r="G226" s="33" t="str">
        <f t="shared" si="3"/>
        <v/>
      </c>
    </row>
    <row r="227" spans="1:7">
      <c r="A227" s="28"/>
      <c r="B227" s="21"/>
      <c r="C227" s="21"/>
      <c r="D227" s="29"/>
      <c r="E227" s="19"/>
      <c r="G227" s="33" t="str">
        <f t="shared" si="3"/>
        <v/>
      </c>
    </row>
    <row r="228" spans="1:7">
      <c r="A228" s="28"/>
      <c r="B228" s="21"/>
      <c r="C228" s="21"/>
      <c r="D228" s="29"/>
      <c r="E228" s="19"/>
      <c r="G228" s="33" t="str">
        <f t="shared" si="3"/>
        <v/>
      </c>
    </row>
    <row r="229" spans="1:7">
      <c r="A229" s="28"/>
      <c r="B229" s="21"/>
      <c r="C229" s="21"/>
      <c r="D229" s="29"/>
      <c r="E229" s="19"/>
      <c r="G229" s="33" t="str">
        <f t="shared" si="3"/>
        <v/>
      </c>
    </row>
    <row r="230" spans="1:7">
      <c r="A230" s="28"/>
      <c r="B230" s="21"/>
      <c r="C230" s="21"/>
      <c r="D230" s="29"/>
      <c r="E230" s="19"/>
      <c r="G230" s="33" t="str">
        <f t="shared" si="3"/>
        <v/>
      </c>
    </row>
    <row r="231" spans="1:7">
      <c r="A231" s="28"/>
      <c r="B231" s="21"/>
      <c r="C231" s="21"/>
      <c r="D231" s="29"/>
      <c r="E231" s="19"/>
      <c r="G231" s="33" t="str">
        <f t="shared" si="3"/>
        <v/>
      </c>
    </row>
    <row r="232" spans="1:7">
      <c r="A232" s="28"/>
      <c r="B232" s="21"/>
      <c r="C232" s="21"/>
      <c r="D232" s="29"/>
      <c r="E232" s="19"/>
      <c r="G232" s="33" t="str">
        <f t="shared" si="3"/>
        <v/>
      </c>
    </row>
    <row r="233" spans="1:7">
      <c r="A233" s="28"/>
      <c r="B233" s="21"/>
      <c r="C233" s="21"/>
      <c r="D233" s="29"/>
      <c r="E233" s="19"/>
      <c r="G233" s="33" t="str">
        <f t="shared" si="3"/>
        <v/>
      </c>
    </row>
    <row r="234" spans="1:7">
      <c r="A234" s="28"/>
      <c r="B234" s="21"/>
      <c r="C234" s="21"/>
      <c r="D234" s="29"/>
      <c r="E234" s="19"/>
      <c r="G234" s="33" t="str">
        <f t="shared" si="3"/>
        <v/>
      </c>
    </row>
    <row r="235" spans="1:7">
      <c r="A235" s="28"/>
      <c r="B235" s="21"/>
      <c r="C235" s="21"/>
      <c r="D235" s="29"/>
      <c r="E235" s="19"/>
      <c r="G235" s="33" t="str">
        <f t="shared" si="3"/>
        <v/>
      </c>
    </row>
    <row r="236" spans="1:7">
      <c r="A236" s="28"/>
      <c r="B236" s="21"/>
      <c r="C236" s="21"/>
      <c r="D236" s="29"/>
      <c r="E236" s="19"/>
      <c r="G236" s="33" t="str">
        <f t="shared" si="3"/>
        <v/>
      </c>
    </row>
    <row r="237" spans="1:7">
      <c r="A237" s="28"/>
      <c r="B237" s="21"/>
      <c r="C237" s="21"/>
      <c r="D237" s="29"/>
      <c r="E237" s="19"/>
      <c r="G237" s="33" t="str">
        <f t="shared" si="3"/>
        <v/>
      </c>
    </row>
    <row r="238" spans="1:7">
      <c r="A238" s="28"/>
      <c r="B238" s="21"/>
      <c r="C238" s="21"/>
      <c r="D238" s="29"/>
      <c r="E238" s="19"/>
      <c r="G238" s="33" t="str">
        <f t="shared" si="3"/>
        <v/>
      </c>
    </row>
    <row r="239" spans="1:7">
      <c r="A239" s="28"/>
      <c r="B239" s="21"/>
      <c r="C239" s="21"/>
      <c r="D239" s="29"/>
      <c r="E239" s="19"/>
      <c r="G239" s="33" t="str">
        <f t="shared" si="3"/>
        <v/>
      </c>
    </row>
    <row r="240" spans="1:7">
      <c r="A240" s="28"/>
      <c r="B240" s="21"/>
      <c r="C240" s="21"/>
      <c r="D240" s="29"/>
      <c r="E240" s="19"/>
      <c r="G240" s="33" t="str">
        <f t="shared" si="3"/>
        <v/>
      </c>
    </row>
    <row r="241" spans="1:7">
      <c r="A241" s="28"/>
      <c r="B241" s="21"/>
      <c r="C241" s="21"/>
      <c r="D241" s="29"/>
      <c r="E241" s="19"/>
      <c r="G241" s="33" t="str">
        <f t="shared" si="3"/>
        <v/>
      </c>
    </row>
    <row r="242" spans="1:7">
      <c r="A242" s="28"/>
      <c r="B242" s="21"/>
      <c r="C242" s="21"/>
      <c r="D242" s="29"/>
      <c r="E242" s="19"/>
      <c r="G242" s="33" t="str">
        <f t="shared" si="3"/>
        <v/>
      </c>
    </row>
    <row r="243" spans="1:7">
      <c r="A243" s="28"/>
      <c r="B243" s="21"/>
      <c r="C243" s="21"/>
      <c r="D243" s="29"/>
      <c r="E243" s="19"/>
      <c r="G243" s="33" t="str">
        <f t="shared" si="3"/>
        <v/>
      </c>
    </row>
    <row r="244" spans="1:7">
      <c r="A244" s="28"/>
      <c r="B244" s="21"/>
      <c r="C244" s="21"/>
      <c r="D244" s="29"/>
      <c r="E244" s="19"/>
      <c r="G244" s="33" t="str">
        <f t="shared" si="3"/>
        <v/>
      </c>
    </row>
    <row r="245" spans="1:7">
      <c r="A245" s="28"/>
      <c r="B245" s="21"/>
      <c r="C245" s="21"/>
      <c r="D245" s="29"/>
      <c r="E245" s="19"/>
      <c r="G245" s="33" t="str">
        <f t="shared" si="3"/>
        <v/>
      </c>
    </row>
    <row r="246" spans="1:7">
      <c r="A246" s="28"/>
      <c r="B246" s="21"/>
      <c r="C246" s="21"/>
      <c r="D246" s="29"/>
      <c r="E246" s="19"/>
      <c r="G246" s="33" t="str">
        <f t="shared" si="3"/>
        <v/>
      </c>
    </row>
    <row r="247" spans="1:7">
      <c r="A247" s="28"/>
      <c r="B247" s="21"/>
      <c r="C247" s="21"/>
      <c r="D247" s="29"/>
      <c r="E247" s="19"/>
      <c r="G247" s="33" t="str">
        <f t="shared" si="3"/>
        <v/>
      </c>
    </row>
    <row r="248" spans="1:7">
      <c r="A248" s="28"/>
      <c r="B248" s="21"/>
      <c r="C248" s="21"/>
      <c r="D248" s="29"/>
      <c r="E248" s="19"/>
      <c r="G248" s="33" t="str">
        <f t="shared" si="3"/>
        <v/>
      </c>
    </row>
    <row r="249" spans="1:7">
      <c r="A249" s="28"/>
      <c r="B249" s="21"/>
      <c r="C249" s="21"/>
      <c r="D249" s="29"/>
      <c r="E249" s="19"/>
      <c r="G249" s="33" t="str">
        <f t="shared" si="3"/>
        <v/>
      </c>
    </row>
    <row r="250" spans="1:7">
      <c r="A250" s="28"/>
      <c r="B250" s="21"/>
      <c r="C250" s="21"/>
      <c r="D250" s="29"/>
      <c r="E250" s="19"/>
      <c r="G250" s="33" t="str">
        <f t="shared" si="3"/>
        <v/>
      </c>
    </row>
    <row r="251" spans="1:7">
      <c r="A251" s="28"/>
      <c r="B251" s="21"/>
      <c r="C251" s="21"/>
      <c r="D251" s="29"/>
      <c r="E251" s="19"/>
      <c r="G251" s="33" t="str">
        <f t="shared" si="3"/>
        <v/>
      </c>
    </row>
    <row r="252" spans="1:7">
      <c r="A252" s="28"/>
      <c r="B252" s="21"/>
      <c r="C252" s="21"/>
      <c r="D252" s="29"/>
      <c r="E252" s="19"/>
      <c r="G252" s="33" t="str">
        <f t="shared" si="3"/>
        <v/>
      </c>
    </row>
    <row r="253" spans="1:7">
      <c r="A253" s="28"/>
      <c r="B253" s="21"/>
      <c r="C253" s="21"/>
      <c r="D253" s="29"/>
      <c r="E253" s="19"/>
      <c r="G253" s="33" t="str">
        <f t="shared" si="3"/>
        <v/>
      </c>
    </row>
    <row r="254" spans="1:7">
      <c r="A254" s="28"/>
      <c r="B254" s="21"/>
      <c r="C254" s="21"/>
      <c r="D254" s="29"/>
      <c r="E254" s="19"/>
      <c r="G254" s="33" t="str">
        <f t="shared" si="3"/>
        <v/>
      </c>
    </row>
    <row r="255" spans="1:7">
      <c r="A255" s="28"/>
      <c r="B255" s="21"/>
      <c r="C255" s="21"/>
      <c r="D255" s="29"/>
      <c r="E255" s="19"/>
      <c r="G255" s="33" t="str">
        <f t="shared" si="3"/>
        <v/>
      </c>
    </row>
    <row r="256" spans="1:7">
      <c r="A256" s="28"/>
      <c r="B256" s="21"/>
      <c r="C256" s="21"/>
      <c r="D256" s="29"/>
      <c r="E256" s="19"/>
      <c r="G256" s="33" t="str">
        <f t="shared" si="3"/>
        <v/>
      </c>
    </row>
    <row r="257" spans="1:7">
      <c r="A257" s="28"/>
      <c r="B257" s="21"/>
      <c r="C257" s="21"/>
      <c r="D257" s="29"/>
      <c r="E257" s="19"/>
      <c r="G257" s="33" t="str">
        <f t="shared" si="3"/>
        <v/>
      </c>
    </row>
    <row r="258" spans="1:7">
      <c r="A258" s="28"/>
      <c r="B258" s="21"/>
      <c r="C258" s="21"/>
      <c r="D258" s="29"/>
      <c r="E258" s="19"/>
      <c r="G258" s="33" t="str">
        <f t="shared" si="3"/>
        <v/>
      </c>
    </row>
    <row r="259" spans="1:7">
      <c r="A259" s="28"/>
      <c r="B259" s="21"/>
      <c r="C259" s="21"/>
      <c r="D259" s="29"/>
      <c r="E259" s="19"/>
      <c r="G259" s="33" t="str">
        <f t="shared" si="3"/>
        <v/>
      </c>
    </row>
    <row r="260" spans="1:7">
      <c r="A260" s="28"/>
      <c r="B260" s="21"/>
      <c r="C260" s="21"/>
      <c r="D260" s="29"/>
      <c r="E260" s="19"/>
      <c r="G260" s="33" t="str">
        <f t="shared" si="3"/>
        <v/>
      </c>
    </row>
    <row r="261" spans="1:7">
      <c r="A261" s="28"/>
      <c r="B261" s="21"/>
      <c r="C261" s="21"/>
      <c r="D261" s="29"/>
      <c r="E261" s="19"/>
      <c r="G261" s="33" t="str">
        <f t="shared" si="3"/>
        <v/>
      </c>
    </row>
    <row r="262" spans="1:7">
      <c r="A262" s="28"/>
      <c r="B262" s="21"/>
      <c r="C262" s="21"/>
      <c r="D262" s="29"/>
      <c r="E262" s="19"/>
      <c r="G262" s="33" t="str">
        <f t="shared" si="3"/>
        <v/>
      </c>
    </row>
    <row r="263" spans="1:7">
      <c r="A263" s="28"/>
      <c r="B263" s="21"/>
      <c r="C263" s="21"/>
      <c r="D263" s="29"/>
      <c r="E263" s="19"/>
      <c r="G263" s="33" t="str">
        <f t="shared" ref="G263:G326" si="4">IF(COUNTA(A263:E263)=0,"",_xlfn.CONCAT(,
IF(OR(D263&lt;0,D263&gt;1),
" Error: The percentage of equity investment must be between 0 and 100.",
""),
IF(OR(ISBLANK(D263),ISBLANK(E263)),
" Warning: All fields for foreign direct investment details must be completed.",
"")))</f>
        <v/>
      </c>
    </row>
    <row r="264" spans="1:7">
      <c r="A264" s="28"/>
      <c r="B264" s="21"/>
      <c r="C264" s="21"/>
      <c r="D264" s="29"/>
      <c r="E264" s="19"/>
      <c r="G264" s="33" t="str">
        <f t="shared" si="4"/>
        <v/>
      </c>
    </row>
    <row r="265" spans="1:7">
      <c r="A265" s="28"/>
      <c r="B265" s="21"/>
      <c r="C265" s="21"/>
      <c r="D265" s="29"/>
      <c r="E265" s="19"/>
      <c r="G265" s="33" t="str">
        <f t="shared" si="4"/>
        <v/>
      </c>
    </row>
    <row r="266" spans="1:7">
      <c r="A266" s="28"/>
      <c r="B266" s="21"/>
      <c r="C266" s="21"/>
      <c r="D266" s="29"/>
      <c r="E266" s="19"/>
      <c r="G266" s="33" t="str">
        <f t="shared" si="4"/>
        <v/>
      </c>
    </row>
    <row r="267" spans="1:7">
      <c r="A267" s="28"/>
      <c r="B267" s="21"/>
      <c r="C267" s="21"/>
      <c r="D267" s="29"/>
      <c r="E267" s="19"/>
      <c r="G267" s="33" t="str">
        <f t="shared" si="4"/>
        <v/>
      </c>
    </row>
    <row r="268" spans="1:7">
      <c r="A268" s="28"/>
      <c r="B268" s="21"/>
      <c r="C268" s="21"/>
      <c r="D268" s="29"/>
      <c r="E268" s="19"/>
      <c r="G268" s="33" t="str">
        <f t="shared" si="4"/>
        <v/>
      </c>
    </row>
    <row r="269" spans="1:7">
      <c r="A269" s="28"/>
      <c r="B269" s="21"/>
      <c r="C269" s="21"/>
      <c r="D269" s="29"/>
      <c r="E269" s="19"/>
      <c r="G269" s="33" t="str">
        <f t="shared" si="4"/>
        <v/>
      </c>
    </row>
    <row r="270" spans="1:7">
      <c r="A270" s="28"/>
      <c r="B270" s="21"/>
      <c r="C270" s="21"/>
      <c r="D270" s="29"/>
      <c r="E270" s="19"/>
      <c r="G270" s="33" t="str">
        <f t="shared" si="4"/>
        <v/>
      </c>
    </row>
    <row r="271" spans="1:7">
      <c r="A271" s="28"/>
      <c r="B271" s="21"/>
      <c r="C271" s="21"/>
      <c r="D271" s="29"/>
      <c r="E271" s="19"/>
      <c r="G271" s="33" t="str">
        <f t="shared" si="4"/>
        <v/>
      </c>
    </row>
    <row r="272" spans="1:7">
      <c r="A272" s="28"/>
      <c r="B272" s="21"/>
      <c r="C272" s="21"/>
      <c r="D272" s="29"/>
      <c r="E272" s="19"/>
      <c r="G272" s="33" t="str">
        <f t="shared" si="4"/>
        <v/>
      </c>
    </row>
    <row r="273" spans="1:7">
      <c r="A273" s="28"/>
      <c r="B273" s="21"/>
      <c r="C273" s="21"/>
      <c r="D273" s="29"/>
      <c r="E273" s="19"/>
      <c r="G273" s="33" t="str">
        <f t="shared" si="4"/>
        <v/>
      </c>
    </row>
    <row r="274" spans="1:7">
      <c r="A274" s="28"/>
      <c r="B274" s="21"/>
      <c r="C274" s="21"/>
      <c r="D274" s="29"/>
      <c r="E274" s="19"/>
      <c r="G274" s="33" t="str">
        <f t="shared" si="4"/>
        <v/>
      </c>
    </row>
    <row r="275" spans="1:7">
      <c r="A275" s="28"/>
      <c r="B275" s="21"/>
      <c r="C275" s="21"/>
      <c r="D275" s="29"/>
      <c r="E275" s="19"/>
      <c r="G275" s="33" t="str">
        <f t="shared" si="4"/>
        <v/>
      </c>
    </row>
    <row r="276" spans="1:7">
      <c r="A276" s="28"/>
      <c r="B276" s="21"/>
      <c r="C276" s="21"/>
      <c r="D276" s="29"/>
      <c r="E276" s="19"/>
      <c r="G276" s="33" t="str">
        <f t="shared" si="4"/>
        <v/>
      </c>
    </row>
    <row r="277" spans="1:7">
      <c r="A277" s="28"/>
      <c r="B277" s="21"/>
      <c r="C277" s="21"/>
      <c r="D277" s="29"/>
      <c r="E277" s="19"/>
      <c r="G277" s="33" t="str">
        <f t="shared" si="4"/>
        <v/>
      </c>
    </row>
    <row r="278" spans="1:7">
      <c r="A278" s="28"/>
      <c r="B278" s="21"/>
      <c r="C278" s="21"/>
      <c r="D278" s="29"/>
      <c r="E278" s="19"/>
      <c r="G278" s="33" t="str">
        <f t="shared" si="4"/>
        <v/>
      </c>
    </row>
    <row r="279" spans="1:7">
      <c r="A279" s="28"/>
      <c r="B279" s="21"/>
      <c r="C279" s="21"/>
      <c r="D279" s="29"/>
      <c r="E279" s="19"/>
      <c r="G279" s="33" t="str">
        <f t="shared" si="4"/>
        <v/>
      </c>
    </row>
    <row r="280" spans="1:7">
      <c r="A280" s="28"/>
      <c r="B280" s="21"/>
      <c r="C280" s="21"/>
      <c r="D280" s="29"/>
      <c r="E280" s="19"/>
      <c r="G280" s="33" t="str">
        <f t="shared" si="4"/>
        <v/>
      </c>
    </row>
    <row r="281" spans="1:7">
      <c r="A281" s="28"/>
      <c r="B281" s="21"/>
      <c r="C281" s="21"/>
      <c r="D281" s="29"/>
      <c r="E281" s="19"/>
      <c r="G281" s="33" t="str">
        <f t="shared" si="4"/>
        <v/>
      </c>
    </row>
    <row r="282" spans="1:7">
      <c r="A282" s="28"/>
      <c r="B282" s="21"/>
      <c r="C282" s="21"/>
      <c r="D282" s="29"/>
      <c r="E282" s="19"/>
      <c r="G282" s="33" t="str">
        <f t="shared" si="4"/>
        <v/>
      </c>
    </row>
    <row r="283" spans="1:7">
      <c r="A283" s="28"/>
      <c r="B283" s="21"/>
      <c r="C283" s="21"/>
      <c r="D283" s="29"/>
      <c r="E283" s="19"/>
      <c r="G283" s="33" t="str">
        <f t="shared" si="4"/>
        <v/>
      </c>
    </row>
    <row r="284" spans="1:7">
      <c r="A284" s="28"/>
      <c r="B284" s="21"/>
      <c r="C284" s="21"/>
      <c r="D284" s="29"/>
      <c r="E284" s="19"/>
      <c r="G284" s="33" t="str">
        <f t="shared" si="4"/>
        <v/>
      </c>
    </row>
    <row r="285" spans="1:7">
      <c r="A285" s="28"/>
      <c r="B285" s="21"/>
      <c r="C285" s="21"/>
      <c r="D285" s="29"/>
      <c r="E285" s="19"/>
      <c r="G285" s="33" t="str">
        <f t="shared" si="4"/>
        <v/>
      </c>
    </row>
    <row r="286" spans="1:7">
      <c r="A286" s="28"/>
      <c r="B286" s="21"/>
      <c r="C286" s="21"/>
      <c r="D286" s="29"/>
      <c r="E286" s="19"/>
      <c r="G286" s="33" t="str">
        <f t="shared" si="4"/>
        <v/>
      </c>
    </row>
    <row r="287" spans="1:7">
      <c r="A287" s="28"/>
      <c r="B287" s="21"/>
      <c r="C287" s="21"/>
      <c r="D287" s="29"/>
      <c r="E287" s="19"/>
      <c r="G287" s="33" t="str">
        <f t="shared" si="4"/>
        <v/>
      </c>
    </row>
    <row r="288" spans="1:7">
      <c r="A288" s="28"/>
      <c r="B288" s="21"/>
      <c r="C288" s="21"/>
      <c r="D288" s="29"/>
      <c r="E288" s="19"/>
      <c r="G288" s="33" t="str">
        <f t="shared" si="4"/>
        <v/>
      </c>
    </row>
    <row r="289" spans="1:7">
      <c r="A289" s="28"/>
      <c r="B289" s="21"/>
      <c r="C289" s="21"/>
      <c r="D289" s="29"/>
      <c r="E289" s="19"/>
      <c r="G289" s="33" t="str">
        <f t="shared" si="4"/>
        <v/>
      </c>
    </row>
    <row r="290" spans="1:7">
      <c r="A290" s="28"/>
      <c r="B290" s="21"/>
      <c r="C290" s="21"/>
      <c r="D290" s="29"/>
      <c r="E290" s="19"/>
      <c r="G290" s="33" t="str">
        <f t="shared" si="4"/>
        <v/>
      </c>
    </row>
    <row r="291" spans="1:7">
      <c r="A291" s="28"/>
      <c r="B291" s="21"/>
      <c r="C291" s="21"/>
      <c r="D291" s="29"/>
      <c r="E291" s="19"/>
      <c r="G291" s="33" t="str">
        <f t="shared" si="4"/>
        <v/>
      </c>
    </row>
    <row r="292" spans="1:7">
      <c r="A292" s="28"/>
      <c r="B292" s="21"/>
      <c r="C292" s="21"/>
      <c r="D292" s="29"/>
      <c r="E292" s="19"/>
      <c r="G292" s="33" t="str">
        <f t="shared" si="4"/>
        <v/>
      </c>
    </row>
    <row r="293" spans="1:7">
      <c r="A293" s="28"/>
      <c r="B293" s="21"/>
      <c r="C293" s="21"/>
      <c r="D293" s="29"/>
      <c r="E293" s="19"/>
      <c r="G293" s="33" t="str">
        <f t="shared" si="4"/>
        <v/>
      </c>
    </row>
    <row r="294" spans="1:7">
      <c r="A294" s="28"/>
      <c r="B294" s="21"/>
      <c r="C294" s="21"/>
      <c r="D294" s="29"/>
      <c r="E294" s="19"/>
      <c r="G294" s="33" t="str">
        <f t="shared" si="4"/>
        <v/>
      </c>
    </row>
    <row r="295" spans="1:7">
      <c r="A295" s="28"/>
      <c r="B295" s="21"/>
      <c r="C295" s="21"/>
      <c r="D295" s="29"/>
      <c r="E295" s="19"/>
      <c r="G295" s="33" t="str">
        <f t="shared" si="4"/>
        <v/>
      </c>
    </row>
    <row r="296" spans="1:7">
      <c r="A296" s="28"/>
      <c r="B296" s="21"/>
      <c r="C296" s="21"/>
      <c r="D296" s="29"/>
      <c r="E296" s="19"/>
      <c r="G296" s="33" t="str">
        <f t="shared" si="4"/>
        <v/>
      </c>
    </row>
    <row r="297" spans="1:7">
      <c r="A297" s="28"/>
      <c r="B297" s="21"/>
      <c r="C297" s="21"/>
      <c r="D297" s="29"/>
      <c r="E297" s="19"/>
      <c r="G297" s="33" t="str">
        <f t="shared" si="4"/>
        <v/>
      </c>
    </row>
    <row r="298" spans="1:7">
      <c r="A298" s="28"/>
      <c r="B298" s="21"/>
      <c r="C298" s="21"/>
      <c r="D298" s="29"/>
      <c r="E298" s="19"/>
      <c r="G298" s="33" t="str">
        <f t="shared" si="4"/>
        <v/>
      </c>
    </row>
    <row r="299" spans="1:7">
      <c r="A299" s="28"/>
      <c r="B299" s="21"/>
      <c r="C299" s="21"/>
      <c r="D299" s="29"/>
      <c r="E299" s="19"/>
      <c r="G299" s="33" t="str">
        <f t="shared" si="4"/>
        <v/>
      </c>
    </row>
    <row r="300" spans="1:7">
      <c r="A300" s="28"/>
      <c r="B300" s="21"/>
      <c r="C300" s="21"/>
      <c r="D300" s="29"/>
      <c r="E300" s="19"/>
      <c r="G300" s="33" t="str">
        <f t="shared" si="4"/>
        <v/>
      </c>
    </row>
    <row r="301" spans="1:7">
      <c r="A301" s="28"/>
      <c r="B301" s="21"/>
      <c r="C301" s="21"/>
      <c r="D301" s="29"/>
      <c r="E301" s="19"/>
      <c r="G301" s="33" t="str">
        <f t="shared" si="4"/>
        <v/>
      </c>
    </row>
    <row r="302" spans="1:7">
      <c r="A302" s="28"/>
      <c r="B302" s="21"/>
      <c r="C302" s="21"/>
      <c r="D302" s="29"/>
      <c r="E302" s="19"/>
      <c r="G302" s="33" t="str">
        <f t="shared" si="4"/>
        <v/>
      </c>
    </row>
    <row r="303" spans="1:7">
      <c r="A303" s="28"/>
      <c r="B303" s="21"/>
      <c r="C303" s="21"/>
      <c r="D303" s="29"/>
      <c r="E303" s="19"/>
      <c r="G303" s="33" t="str">
        <f t="shared" si="4"/>
        <v/>
      </c>
    </row>
    <row r="304" spans="1:7">
      <c r="A304" s="28"/>
      <c r="B304" s="21"/>
      <c r="C304" s="21"/>
      <c r="D304" s="29"/>
      <c r="E304" s="19"/>
      <c r="G304" s="33" t="str">
        <f t="shared" si="4"/>
        <v/>
      </c>
    </row>
    <row r="305" spans="1:7">
      <c r="A305" s="28"/>
      <c r="B305" s="21"/>
      <c r="C305" s="21"/>
      <c r="D305" s="29"/>
      <c r="E305" s="19"/>
      <c r="G305" s="33" t="str">
        <f t="shared" si="4"/>
        <v/>
      </c>
    </row>
    <row r="306" spans="1:7">
      <c r="A306" s="28"/>
      <c r="B306" s="21"/>
      <c r="C306" s="21"/>
      <c r="D306" s="29"/>
      <c r="E306" s="19"/>
      <c r="G306" s="33" t="str">
        <f t="shared" si="4"/>
        <v/>
      </c>
    </row>
    <row r="307" spans="1:7">
      <c r="A307" s="28"/>
      <c r="B307" s="21"/>
      <c r="C307" s="21"/>
      <c r="D307" s="29"/>
      <c r="E307" s="19"/>
      <c r="G307" s="33" t="str">
        <f t="shared" si="4"/>
        <v/>
      </c>
    </row>
    <row r="308" spans="1:7">
      <c r="A308" s="28"/>
      <c r="B308" s="21"/>
      <c r="C308" s="21"/>
      <c r="D308" s="29"/>
      <c r="E308" s="19"/>
      <c r="G308" s="33" t="str">
        <f t="shared" si="4"/>
        <v/>
      </c>
    </row>
    <row r="309" spans="1:7">
      <c r="A309" s="28"/>
      <c r="B309" s="21"/>
      <c r="C309" s="21"/>
      <c r="D309" s="29"/>
      <c r="E309" s="19"/>
      <c r="G309" s="33" t="str">
        <f t="shared" si="4"/>
        <v/>
      </c>
    </row>
    <row r="310" spans="1:7">
      <c r="A310" s="28"/>
      <c r="B310" s="21"/>
      <c r="C310" s="21"/>
      <c r="D310" s="29"/>
      <c r="E310" s="19"/>
      <c r="G310" s="33" t="str">
        <f t="shared" si="4"/>
        <v/>
      </c>
    </row>
    <row r="311" spans="1:7">
      <c r="A311" s="28"/>
      <c r="B311" s="21"/>
      <c r="C311" s="21"/>
      <c r="D311" s="29"/>
      <c r="E311" s="19"/>
      <c r="G311" s="33" t="str">
        <f t="shared" si="4"/>
        <v/>
      </c>
    </row>
    <row r="312" spans="1:7">
      <c r="A312" s="28"/>
      <c r="B312" s="21"/>
      <c r="C312" s="21"/>
      <c r="D312" s="29"/>
      <c r="E312" s="19"/>
      <c r="G312" s="33" t="str">
        <f t="shared" si="4"/>
        <v/>
      </c>
    </row>
    <row r="313" spans="1:7">
      <c r="A313" s="28"/>
      <c r="B313" s="21"/>
      <c r="C313" s="21"/>
      <c r="D313" s="29"/>
      <c r="E313" s="19"/>
      <c r="G313" s="33" t="str">
        <f t="shared" si="4"/>
        <v/>
      </c>
    </row>
    <row r="314" spans="1:7">
      <c r="A314" s="28"/>
      <c r="B314" s="21"/>
      <c r="C314" s="21"/>
      <c r="D314" s="29"/>
      <c r="E314" s="19"/>
      <c r="G314" s="33" t="str">
        <f t="shared" si="4"/>
        <v/>
      </c>
    </row>
    <row r="315" spans="1:7">
      <c r="A315" s="28"/>
      <c r="B315" s="21"/>
      <c r="C315" s="21"/>
      <c r="D315" s="29"/>
      <c r="E315" s="19"/>
      <c r="G315" s="33" t="str">
        <f t="shared" si="4"/>
        <v/>
      </c>
    </row>
    <row r="316" spans="1:7">
      <c r="A316" s="28"/>
      <c r="B316" s="21"/>
      <c r="C316" s="21"/>
      <c r="D316" s="29"/>
      <c r="E316" s="19"/>
      <c r="G316" s="33" t="str">
        <f t="shared" si="4"/>
        <v/>
      </c>
    </row>
    <row r="317" spans="1:7">
      <c r="A317" s="28"/>
      <c r="B317" s="21"/>
      <c r="C317" s="21"/>
      <c r="D317" s="29"/>
      <c r="E317" s="19"/>
      <c r="G317" s="33" t="str">
        <f t="shared" si="4"/>
        <v/>
      </c>
    </row>
    <row r="318" spans="1:7">
      <c r="A318" s="28"/>
      <c r="B318" s="21"/>
      <c r="C318" s="21"/>
      <c r="D318" s="29"/>
      <c r="E318" s="19"/>
      <c r="G318" s="33" t="str">
        <f t="shared" si="4"/>
        <v/>
      </c>
    </row>
    <row r="319" spans="1:7">
      <c r="A319" s="28"/>
      <c r="B319" s="21"/>
      <c r="C319" s="21"/>
      <c r="D319" s="29"/>
      <c r="E319" s="19"/>
      <c r="G319" s="33" t="str">
        <f t="shared" si="4"/>
        <v/>
      </c>
    </row>
    <row r="320" spans="1:7">
      <c r="A320" s="28"/>
      <c r="B320" s="21"/>
      <c r="C320" s="21"/>
      <c r="D320" s="29"/>
      <c r="E320" s="19"/>
      <c r="G320" s="33" t="str">
        <f t="shared" si="4"/>
        <v/>
      </c>
    </row>
    <row r="321" spans="1:7">
      <c r="A321" s="28"/>
      <c r="B321" s="21"/>
      <c r="C321" s="21"/>
      <c r="D321" s="29"/>
      <c r="E321" s="19"/>
      <c r="G321" s="33" t="str">
        <f t="shared" si="4"/>
        <v/>
      </c>
    </row>
    <row r="322" spans="1:7">
      <c r="A322" s="28"/>
      <c r="B322" s="21"/>
      <c r="C322" s="21"/>
      <c r="D322" s="29"/>
      <c r="E322" s="19"/>
      <c r="G322" s="33" t="str">
        <f t="shared" si="4"/>
        <v/>
      </c>
    </row>
    <row r="323" spans="1:7">
      <c r="A323" s="28"/>
      <c r="B323" s="21"/>
      <c r="C323" s="21"/>
      <c r="D323" s="29"/>
      <c r="E323" s="19"/>
      <c r="G323" s="33" t="str">
        <f t="shared" si="4"/>
        <v/>
      </c>
    </row>
    <row r="324" spans="1:7">
      <c r="A324" s="28"/>
      <c r="B324" s="21"/>
      <c r="C324" s="21"/>
      <c r="D324" s="29"/>
      <c r="E324" s="19"/>
      <c r="G324" s="33" t="str">
        <f t="shared" si="4"/>
        <v/>
      </c>
    </row>
    <row r="325" spans="1:7">
      <c r="A325" s="28"/>
      <c r="B325" s="21"/>
      <c r="C325" s="21"/>
      <c r="D325" s="29"/>
      <c r="E325" s="19"/>
      <c r="G325" s="33" t="str">
        <f t="shared" si="4"/>
        <v/>
      </c>
    </row>
    <row r="326" spans="1:7">
      <c r="A326" s="28"/>
      <c r="B326" s="21"/>
      <c r="C326" s="21"/>
      <c r="D326" s="29"/>
      <c r="E326" s="19"/>
      <c r="G326" s="33" t="str">
        <f t="shared" si="4"/>
        <v/>
      </c>
    </row>
    <row r="327" spans="1:7">
      <c r="A327" s="28"/>
      <c r="B327" s="21"/>
      <c r="C327" s="21"/>
      <c r="D327" s="29"/>
      <c r="E327" s="19"/>
      <c r="G327" s="33" t="str">
        <f t="shared" ref="G327:G390" si="5">IF(COUNTA(A327:E327)=0,"",_xlfn.CONCAT(,
IF(OR(D327&lt;0,D327&gt;1),
" Error: The percentage of equity investment must be between 0 and 100.",
""),
IF(OR(ISBLANK(D327),ISBLANK(E327)),
" Warning: All fields for foreign direct investment details must be completed.",
"")))</f>
        <v/>
      </c>
    </row>
    <row r="328" spans="1:7">
      <c r="A328" s="28"/>
      <c r="B328" s="21"/>
      <c r="C328" s="21"/>
      <c r="D328" s="29"/>
      <c r="E328" s="19"/>
      <c r="G328" s="33" t="str">
        <f t="shared" si="5"/>
        <v/>
      </c>
    </row>
    <row r="329" spans="1:7">
      <c r="A329" s="28"/>
      <c r="B329" s="21"/>
      <c r="C329" s="21"/>
      <c r="D329" s="29"/>
      <c r="E329" s="19"/>
      <c r="G329" s="33" t="str">
        <f t="shared" si="5"/>
        <v/>
      </c>
    </row>
    <row r="330" spans="1:7">
      <c r="A330" s="28"/>
      <c r="B330" s="21"/>
      <c r="C330" s="21"/>
      <c r="D330" s="29"/>
      <c r="E330" s="19"/>
      <c r="G330" s="33" t="str">
        <f t="shared" si="5"/>
        <v/>
      </c>
    </row>
    <row r="331" spans="1:7">
      <c r="A331" s="28"/>
      <c r="B331" s="21"/>
      <c r="C331" s="21"/>
      <c r="D331" s="29"/>
      <c r="E331" s="19"/>
      <c r="G331" s="33" t="str">
        <f t="shared" si="5"/>
        <v/>
      </c>
    </row>
    <row r="332" spans="1:7">
      <c r="A332" s="28"/>
      <c r="B332" s="21"/>
      <c r="C332" s="21"/>
      <c r="D332" s="29"/>
      <c r="E332" s="19"/>
      <c r="G332" s="33" t="str">
        <f t="shared" si="5"/>
        <v/>
      </c>
    </row>
    <row r="333" spans="1:7">
      <c r="A333" s="28"/>
      <c r="B333" s="21"/>
      <c r="C333" s="21"/>
      <c r="D333" s="29"/>
      <c r="E333" s="19"/>
      <c r="G333" s="33" t="str">
        <f t="shared" si="5"/>
        <v/>
      </c>
    </row>
    <row r="334" spans="1:7">
      <c r="A334" s="28"/>
      <c r="B334" s="21"/>
      <c r="C334" s="21"/>
      <c r="D334" s="29"/>
      <c r="E334" s="19"/>
      <c r="G334" s="33" t="str">
        <f t="shared" si="5"/>
        <v/>
      </c>
    </row>
    <row r="335" spans="1:7">
      <c r="A335" s="28"/>
      <c r="B335" s="21"/>
      <c r="C335" s="21"/>
      <c r="D335" s="29"/>
      <c r="E335" s="19"/>
      <c r="G335" s="33" t="str">
        <f t="shared" si="5"/>
        <v/>
      </c>
    </row>
    <row r="336" spans="1:7">
      <c r="A336" s="28"/>
      <c r="B336" s="21"/>
      <c r="C336" s="21"/>
      <c r="D336" s="29"/>
      <c r="E336" s="19"/>
      <c r="G336" s="33" t="str">
        <f t="shared" si="5"/>
        <v/>
      </c>
    </row>
    <row r="337" spans="1:7">
      <c r="A337" s="28"/>
      <c r="B337" s="21"/>
      <c r="C337" s="21"/>
      <c r="D337" s="29"/>
      <c r="E337" s="19"/>
      <c r="G337" s="33" t="str">
        <f t="shared" si="5"/>
        <v/>
      </c>
    </row>
    <row r="338" spans="1:7">
      <c r="A338" s="28"/>
      <c r="B338" s="21"/>
      <c r="C338" s="21"/>
      <c r="D338" s="29"/>
      <c r="E338" s="19"/>
      <c r="G338" s="33" t="str">
        <f t="shared" si="5"/>
        <v/>
      </c>
    </row>
    <row r="339" spans="1:7">
      <c r="A339" s="28"/>
      <c r="B339" s="21"/>
      <c r="C339" s="21"/>
      <c r="D339" s="29"/>
      <c r="E339" s="19"/>
      <c r="G339" s="33" t="str">
        <f t="shared" si="5"/>
        <v/>
      </c>
    </row>
    <row r="340" spans="1:7">
      <c r="A340" s="28"/>
      <c r="B340" s="21"/>
      <c r="C340" s="21"/>
      <c r="D340" s="29"/>
      <c r="E340" s="19"/>
      <c r="G340" s="33" t="str">
        <f t="shared" si="5"/>
        <v/>
      </c>
    </row>
    <row r="341" spans="1:7">
      <c r="A341" s="28"/>
      <c r="B341" s="21"/>
      <c r="C341" s="21"/>
      <c r="D341" s="29"/>
      <c r="E341" s="19"/>
      <c r="G341" s="33" t="str">
        <f t="shared" si="5"/>
        <v/>
      </c>
    </row>
    <row r="342" spans="1:7">
      <c r="A342" s="28"/>
      <c r="B342" s="21"/>
      <c r="C342" s="21"/>
      <c r="D342" s="29"/>
      <c r="E342" s="19"/>
      <c r="G342" s="33" t="str">
        <f t="shared" si="5"/>
        <v/>
      </c>
    </row>
    <row r="343" spans="1:7">
      <c r="A343" s="28"/>
      <c r="B343" s="21"/>
      <c r="C343" s="21"/>
      <c r="D343" s="29"/>
      <c r="E343" s="19"/>
      <c r="G343" s="33" t="str">
        <f t="shared" si="5"/>
        <v/>
      </c>
    </row>
    <row r="344" spans="1:7">
      <c r="A344" s="28"/>
      <c r="B344" s="21"/>
      <c r="C344" s="21"/>
      <c r="D344" s="29"/>
      <c r="E344" s="19"/>
      <c r="G344" s="33" t="str">
        <f t="shared" si="5"/>
        <v/>
      </c>
    </row>
    <row r="345" spans="1:7">
      <c r="A345" s="28"/>
      <c r="B345" s="21"/>
      <c r="C345" s="21"/>
      <c r="D345" s="29"/>
      <c r="E345" s="19"/>
      <c r="G345" s="33" t="str">
        <f t="shared" si="5"/>
        <v/>
      </c>
    </row>
    <row r="346" spans="1:7">
      <c r="A346" s="28"/>
      <c r="B346" s="21"/>
      <c r="C346" s="21"/>
      <c r="D346" s="29"/>
      <c r="E346" s="19"/>
      <c r="G346" s="33" t="str">
        <f t="shared" si="5"/>
        <v/>
      </c>
    </row>
    <row r="347" spans="1:7">
      <c r="A347" s="28"/>
      <c r="B347" s="21"/>
      <c r="C347" s="21"/>
      <c r="D347" s="29"/>
      <c r="E347" s="19"/>
      <c r="G347" s="33" t="str">
        <f t="shared" si="5"/>
        <v/>
      </c>
    </row>
    <row r="348" spans="1:7">
      <c r="A348" s="28"/>
      <c r="B348" s="21"/>
      <c r="C348" s="21"/>
      <c r="D348" s="29"/>
      <c r="E348" s="19"/>
      <c r="G348" s="33" t="str">
        <f t="shared" si="5"/>
        <v/>
      </c>
    </row>
    <row r="349" spans="1:7">
      <c r="A349" s="28"/>
      <c r="B349" s="21"/>
      <c r="C349" s="21"/>
      <c r="D349" s="29"/>
      <c r="E349" s="19"/>
      <c r="G349" s="33" t="str">
        <f t="shared" si="5"/>
        <v/>
      </c>
    </row>
    <row r="350" spans="1:7">
      <c r="A350" s="28"/>
      <c r="B350" s="21"/>
      <c r="C350" s="21"/>
      <c r="D350" s="29"/>
      <c r="E350" s="19"/>
      <c r="G350" s="33" t="str">
        <f t="shared" si="5"/>
        <v/>
      </c>
    </row>
    <row r="351" spans="1:7">
      <c r="A351" s="28"/>
      <c r="B351" s="21"/>
      <c r="C351" s="21"/>
      <c r="D351" s="29"/>
      <c r="E351" s="19"/>
      <c r="G351" s="33" t="str">
        <f t="shared" si="5"/>
        <v/>
      </c>
    </row>
    <row r="352" spans="1:7">
      <c r="A352" s="28"/>
      <c r="B352" s="21"/>
      <c r="C352" s="21"/>
      <c r="D352" s="29"/>
      <c r="E352" s="19"/>
      <c r="G352" s="33" t="str">
        <f t="shared" si="5"/>
        <v/>
      </c>
    </row>
    <row r="353" spans="1:7">
      <c r="A353" s="28"/>
      <c r="B353" s="21"/>
      <c r="C353" s="21"/>
      <c r="D353" s="29"/>
      <c r="E353" s="19"/>
      <c r="G353" s="33" t="str">
        <f t="shared" si="5"/>
        <v/>
      </c>
    </row>
    <row r="354" spans="1:7">
      <c r="A354" s="28"/>
      <c r="B354" s="21"/>
      <c r="C354" s="21"/>
      <c r="D354" s="29"/>
      <c r="E354" s="19"/>
      <c r="G354" s="33" t="str">
        <f t="shared" si="5"/>
        <v/>
      </c>
    </row>
    <row r="355" spans="1:7">
      <c r="A355" s="28"/>
      <c r="B355" s="21"/>
      <c r="C355" s="21"/>
      <c r="D355" s="29"/>
      <c r="E355" s="19"/>
      <c r="G355" s="33" t="str">
        <f t="shared" si="5"/>
        <v/>
      </c>
    </row>
    <row r="356" spans="1:7">
      <c r="A356" s="28"/>
      <c r="B356" s="21"/>
      <c r="C356" s="21"/>
      <c r="D356" s="29"/>
      <c r="E356" s="19"/>
      <c r="G356" s="33" t="str">
        <f t="shared" si="5"/>
        <v/>
      </c>
    </row>
    <row r="357" spans="1:7">
      <c r="A357" s="28"/>
      <c r="B357" s="21"/>
      <c r="C357" s="21"/>
      <c r="D357" s="29"/>
      <c r="E357" s="19"/>
      <c r="G357" s="33" t="str">
        <f t="shared" si="5"/>
        <v/>
      </c>
    </row>
    <row r="358" spans="1:7">
      <c r="A358" s="28"/>
      <c r="B358" s="21"/>
      <c r="C358" s="21"/>
      <c r="D358" s="29"/>
      <c r="E358" s="19"/>
      <c r="G358" s="33" t="str">
        <f t="shared" si="5"/>
        <v/>
      </c>
    </row>
    <row r="359" spans="1:7">
      <c r="A359" s="28"/>
      <c r="B359" s="21"/>
      <c r="C359" s="21"/>
      <c r="D359" s="29"/>
      <c r="E359" s="19"/>
      <c r="G359" s="33" t="str">
        <f t="shared" si="5"/>
        <v/>
      </c>
    </row>
    <row r="360" spans="1:7">
      <c r="A360" s="28"/>
      <c r="B360" s="21"/>
      <c r="C360" s="21"/>
      <c r="D360" s="29"/>
      <c r="E360" s="19"/>
      <c r="G360" s="33" t="str">
        <f t="shared" si="5"/>
        <v/>
      </c>
    </row>
    <row r="361" spans="1:7">
      <c r="A361" s="28"/>
      <c r="B361" s="21"/>
      <c r="C361" s="21"/>
      <c r="D361" s="29"/>
      <c r="E361" s="19"/>
      <c r="G361" s="33" t="str">
        <f t="shared" si="5"/>
        <v/>
      </c>
    </row>
    <row r="362" spans="1:7">
      <c r="A362" s="28"/>
      <c r="B362" s="21"/>
      <c r="C362" s="21"/>
      <c r="D362" s="29"/>
      <c r="E362" s="19"/>
      <c r="G362" s="33" t="str">
        <f t="shared" si="5"/>
        <v/>
      </c>
    </row>
    <row r="363" spans="1:7">
      <c r="A363" s="28"/>
      <c r="B363" s="21"/>
      <c r="C363" s="21"/>
      <c r="D363" s="29"/>
      <c r="E363" s="19"/>
      <c r="G363" s="33" t="str">
        <f t="shared" si="5"/>
        <v/>
      </c>
    </row>
    <row r="364" spans="1:7">
      <c r="A364" s="28"/>
      <c r="B364" s="21"/>
      <c r="C364" s="21"/>
      <c r="D364" s="29"/>
      <c r="E364" s="19"/>
      <c r="G364" s="33" t="str">
        <f t="shared" si="5"/>
        <v/>
      </c>
    </row>
    <row r="365" spans="1:7">
      <c r="A365" s="28"/>
      <c r="B365" s="21"/>
      <c r="C365" s="21"/>
      <c r="D365" s="29"/>
      <c r="E365" s="19"/>
      <c r="G365" s="33" t="str">
        <f t="shared" si="5"/>
        <v/>
      </c>
    </row>
    <row r="366" spans="1:7">
      <c r="A366" s="28"/>
      <c r="B366" s="21"/>
      <c r="C366" s="21"/>
      <c r="D366" s="29"/>
      <c r="E366" s="19"/>
      <c r="G366" s="33" t="str">
        <f t="shared" si="5"/>
        <v/>
      </c>
    </row>
    <row r="367" spans="1:7">
      <c r="A367" s="28"/>
      <c r="B367" s="21"/>
      <c r="C367" s="21"/>
      <c r="D367" s="29"/>
      <c r="E367" s="19"/>
      <c r="G367" s="33" t="str">
        <f t="shared" si="5"/>
        <v/>
      </c>
    </row>
    <row r="368" spans="1:7">
      <c r="A368" s="28"/>
      <c r="B368" s="21"/>
      <c r="C368" s="21"/>
      <c r="D368" s="29"/>
      <c r="E368" s="19"/>
      <c r="G368" s="33" t="str">
        <f t="shared" si="5"/>
        <v/>
      </c>
    </row>
    <row r="369" spans="1:7">
      <c r="A369" s="28"/>
      <c r="B369" s="21"/>
      <c r="C369" s="21"/>
      <c r="D369" s="29"/>
      <c r="E369" s="19"/>
      <c r="G369" s="33" t="str">
        <f t="shared" si="5"/>
        <v/>
      </c>
    </row>
    <row r="370" spans="1:7">
      <c r="A370" s="28"/>
      <c r="B370" s="21"/>
      <c r="C370" s="21"/>
      <c r="D370" s="29"/>
      <c r="E370" s="19"/>
      <c r="G370" s="33" t="str">
        <f t="shared" si="5"/>
        <v/>
      </c>
    </row>
    <row r="371" spans="1:7">
      <c r="A371" s="28"/>
      <c r="B371" s="21"/>
      <c r="C371" s="21"/>
      <c r="D371" s="29"/>
      <c r="E371" s="19"/>
      <c r="G371" s="33" t="str">
        <f t="shared" si="5"/>
        <v/>
      </c>
    </row>
    <row r="372" spans="1:7">
      <c r="A372" s="28"/>
      <c r="B372" s="21"/>
      <c r="C372" s="21"/>
      <c r="D372" s="29"/>
      <c r="E372" s="19"/>
      <c r="G372" s="33" t="str">
        <f t="shared" si="5"/>
        <v/>
      </c>
    </row>
    <row r="373" spans="1:7">
      <c r="A373" s="28"/>
      <c r="B373" s="21"/>
      <c r="C373" s="21"/>
      <c r="D373" s="29"/>
      <c r="E373" s="19"/>
      <c r="G373" s="33" t="str">
        <f t="shared" si="5"/>
        <v/>
      </c>
    </row>
    <row r="374" spans="1:7">
      <c r="A374" s="28"/>
      <c r="B374" s="21"/>
      <c r="C374" s="21"/>
      <c r="D374" s="29"/>
      <c r="E374" s="19"/>
      <c r="G374" s="33" t="str">
        <f t="shared" si="5"/>
        <v/>
      </c>
    </row>
    <row r="375" spans="1:7">
      <c r="A375" s="28"/>
      <c r="B375" s="21"/>
      <c r="C375" s="21"/>
      <c r="D375" s="29"/>
      <c r="E375" s="19"/>
      <c r="G375" s="33" t="str">
        <f t="shared" si="5"/>
        <v/>
      </c>
    </row>
    <row r="376" spans="1:7">
      <c r="A376" s="28"/>
      <c r="B376" s="21"/>
      <c r="C376" s="21"/>
      <c r="D376" s="29"/>
      <c r="E376" s="19"/>
      <c r="G376" s="33" t="str">
        <f t="shared" si="5"/>
        <v/>
      </c>
    </row>
    <row r="377" spans="1:7">
      <c r="A377" s="28"/>
      <c r="B377" s="21"/>
      <c r="C377" s="21"/>
      <c r="D377" s="29"/>
      <c r="E377" s="19"/>
      <c r="G377" s="33" t="str">
        <f t="shared" si="5"/>
        <v/>
      </c>
    </row>
    <row r="378" spans="1:7">
      <c r="A378" s="28"/>
      <c r="B378" s="21"/>
      <c r="C378" s="21"/>
      <c r="D378" s="29"/>
      <c r="E378" s="19"/>
      <c r="G378" s="33" t="str">
        <f t="shared" si="5"/>
        <v/>
      </c>
    </row>
    <row r="379" spans="1:7">
      <c r="A379" s="28"/>
      <c r="B379" s="21"/>
      <c r="C379" s="21"/>
      <c r="D379" s="29"/>
      <c r="E379" s="19"/>
      <c r="G379" s="33" t="str">
        <f t="shared" si="5"/>
        <v/>
      </c>
    </row>
    <row r="380" spans="1:7">
      <c r="A380" s="28"/>
      <c r="B380" s="21"/>
      <c r="C380" s="21"/>
      <c r="D380" s="29"/>
      <c r="E380" s="19"/>
      <c r="G380" s="33" t="str">
        <f t="shared" si="5"/>
        <v/>
      </c>
    </row>
    <row r="381" spans="1:7">
      <c r="A381" s="28"/>
      <c r="B381" s="21"/>
      <c r="C381" s="21"/>
      <c r="D381" s="29"/>
      <c r="E381" s="19"/>
      <c r="G381" s="33" t="str">
        <f t="shared" si="5"/>
        <v/>
      </c>
    </row>
    <row r="382" spans="1:7">
      <c r="A382" s="28"/>
      <c r="B382" s="21"/>
      <c r="C382" s="21"/>
      <c r="D382" s="29"/>
      <c r="E382" s="19"/>
      <c r="G382" s="33" t="str">
        <f t="shared" si="5"/>
        <v/>
      </c>
    </row>
    <row r="383" spans="1:7">
      <c r="A383" s="28"/>
      <c r="B383" s="21"/>
      <c r="C383" s="21"/>
      <c r="D383" s="29"/>
      <c r="E383" s="19"/>
      <c r="G383" s="33" t="str">
        <f t="shared" si="5"/>
        <v/>
      </c>
    </row>
    <row r="384" spans="1:7">
      <c r="A384" s="28"/>
      <c r="B384" s="21"/>
      <c r="C384" s="21"/>
      <c r="D384" s="29"/>
      <c r="E384" s="19"/>
      <c r="G384" s="33" t="str">
        <f t="shared" si="5"/>
        <v/>
      </c>
    </row>
    <row r="385" spans="1:7">
      <c r="A385" s="28"/>
      <c r="B385" s="21"/>
      <c r="C385" s="21"/>
      <c r="D385" s="29"/>
      <c r="E385" s="19"/>
      <c r="G385" s="33" t="str">
        <f t="shared" si="5"/>
        <v/>
      </c>
    </row>
    <row r="386" spans="1:7">
      <c r="A386" s="28"/>
      <c r="B386" s="21"/>
      <c r="C386" s="21"/>
      <c r="D386" s="29"/>
      <c r="E386" s="19"/>
      <c r="G386" s="33" t="str">
        <f t="shared" si="5"/>
        <v/>
      </c>
    </row>
    <row r="387" spans="1:7">
      <c r="A387" s="28"/>
      <c r="B387" s="21"/>
      <c r="C387" s="21"/>
      <c r="D387" s="29"/>
      <c r="E387" s="19"/>
      <c r="G387" s="33" t="str">
        <f t="shared" si="5"/>
        <v/>
      </c>
    </row>
    <row r="388" spans="1:7">
      <c r="A388" s="28"/>
      <c r="B388" s="21"/>
      <c r="C388" s="21"/>
      <c r="D388" s="29"/>
      <c r="E388" s="19"/>
      <c r="G388" s="33" t="str">
        <f t="shared" si="5"/>
        <v/>
      </c>
    </row>
    <row r="389" spans="1:7">
      <c r="A389" s="28"/>
      <c r="B389" s="21"/>
      <c r="C389" s="21"/>
      <c r="D389" s="29"/>
      <c r="E389" s="19"/>
      <c r="G389" s="33" t="str">
        <f t="shared" si="5"/>
        <v/>
      </c>
    </row>
    <row r="390" spans="1:7">
      <c r="A390" s="28"/>
      <c r="B390" s="21"/>
      <c r="C390" s="21"/>
      <c r="D390" s="29"/>
      <c r="E390" s="19"/>
      <c r="G390" s="33" t="str">
        <f t="shared" si="5"/>
        <v/>
      </c>
    </row>
    <row r="391" spans="1:7">
      <c r="A391" s="28"/>
      <c r="B391" s="21"/>
      <c r="C391" s="21"/>
      <c r="D391" s="29"/>
      <c r="E391" s="19"/>
      <c r="G391" s="33" t="str">
        <f t="shared" ref="G391:G454" si="6">IF(COUNTA(A391:E391)=0,"",_xlfn.CONCAT(,
IF(OR(D391&lt;0,D391&gt;1),
" Error: The percentage of equity investment must be between 0 and 100.",
""),
IF(OR(ISBLANK(D391),ISBLANK(E391)),
" Warning: All fields for foreign direct investment details must be completed.",
"")))</f>
        <v/>
      </c>
    </row>
    <row r="392" spans="1:7">
      <c r="A392" s="28"/>
      <c r="B392" s="21"/>
      <c r="C392" s="21"/>
      <c r="D392" s="29"/>
      <c r="E392" s="19"/>
      <c r="G392" s="33" t="str">
        <f t="shared" si="6"/>
        <v/>
      </c>
    </row>
    <row r="393" spans="1:7">
      <c r="A393" s="28"/>
      <c r="B393" s="21"/>
      <c r="C393" s="21"/>
      <c r="D393" s="29"/>
      <c r="E393" s="19"/>
      <c r="G393" s="33" t="str">
        <f t="shared" si="6"/>
        <v/>
      </c>
    </row>
    <row r="394" spans="1:7">
      <c r="A394" s="28"/>
      <c r="B394" s="21"/>
      <c r="C394" s="21"/>
      <c r="D394" s="29"/>
      <c r="E394" s="19"/>
      <c r="G394" s="33" t="str">
        <f t="shared" si="6"/>
        <v/>
      </c>
    </row>
    <row r="395" spans="1:7">
      <c r="A395" s="28"/>
      <c r="B395" s="21"/>
      <c r="C395" s="21"/>
      <c r="D395" s="29"/>
      <c r="E395" s="19"/>
      <c r="G395" s="33" t="str">
        <f t="shared" si="6"/>
        <v/>
      </c>
    </row>
    <row r="396" spans="1:7">
      <c r="A396" s="28"/>
      <c r="B396" s="21"/>
      <c r="C396" s="21"/>
      <c r="D396" s="29"/>
      <c r="E396" s="19"/>
      <c r="G396" s="33" t="str">
        <f t="shared" si="6"/>
        <v/>
      </c>
    </row>
    <row r="397" spans="1:7">
      <c r="A397" s="28"/>
      <c r="B397" s="21"/>
      <c r="C397" s="21"/>
      <c r="D397" s="29"/>
      <c r="E397" s="19"/>
      <c r="G397" s="33" t="str">
        <f t="shared" si="6"/>
        <v/>
      </c>
    </row>
    <row r="398" spans="1:7">
      <c r="A398" s="28"/>
      <c r="B398" s="21"/>
      <c r="C398" s="21"/>
      <c r="D398" s="29"/>
      <c r="E398" s="19"/>
      <c r="G398" s="33" t="str">
        <f t="shared" si="6"/>
        <v/>
      </c>
    </row>
    <row r="399" spans="1:7">
      <c r="A399" s="28"/>
      <c r="B399" s="21"/>
      <c r="C399" s="21"/>
      <c r="D399" s="29"/>
      <c r="E399" s="19"/>
      <c r="G399" s="33" t="str">
        <f t="shared" si="6"/>
        <v/>
      </c>
    </row>
    <row r="400" spans="1:7">
      <c r="A400" s="28"/>
      <c r="B400" s="21"/>
      <c r="C400" s="21"/>
      <c r="D400" s="29"/>
      <c r="E400" s="19"/>
      <c r="G400" s="33" t="str">
        <f t="shared" si="6"/>
        <v/>
      </c>
    </row>
    <row r="401" spans="1:7">
      <c r="A401" s="28"/>
      <c r="B401" s="21"/>
      <c r="C401" s="21"/>
      <c r="D401" s="29"/>
      <c r="E401" s="19"/>
      <c r="G401" s="33" t="str">
        <f t="shared" si="6"/>
        <v/>
      </c>
    </row>
    <row r="402" spans="1:7">
      <c r="A402" s="28"/>
      <c r="B402" s="21"/>
      <c r="C402" s="21"/>
      <c r="D402" s="29"/>
      <c r="E402" s="19"/>
      <c r="G402" s="33" t="str">
        <f t="shared" si="6"/>
        <v/>
      </c>
    </row>
    <row r="403" spans="1:7">
      <c r="A403" s="28"/>
      <c r="B403" s="21"/>
      <c r="C403" s="21"/>
      <c r="D403" s="29"/>
      <c r="E403" s="19"/>
      <c r="G403" s="33" t="str">
        <f t="shared" si="6"/>
        <v/>
      </c>
    </row>
    <row r="404" spans="1:7">
      <c r="A404" s="28"/>
      <c r="B404" s="21"/>
      <c r="C404" s="21"/>
      <c r="D404" s="29"/>
      <c r="E404" s="19"/>
      <c r="G404" s="33" t="str">
        <f t="shared" si="6"/>
        <v/>
      </c>
    </row>
    <row r="405" spans="1:7">
      <c r="A405" s="28"/>
      <c r="B405" s="21"/>
      <c r="C405" s="21"/>
      <c r="D405" s="29"/>
      <c r="E405" s="19"/>
      <c r="G405" s="33" t="str">
        <f t="shared" si="6"/>
        <v/>
      </c>
    </row>
    <row r="406" spans="1:7">
      <c r="A406" s="28"/>
      <c r="B406" s="21"/>
      <c r="C406" s="21"/>
      <c r="D406" s="29"/>
      <c r="E406" s="19"/>
      <c r="G406" s="33" t="str">
        <f t="shared" si="6"/>
        <v/>
      </c>
    </row>
    <row r="407" spans="1:7">
      <c r="A407" s="28"/>
      <c r="B407" s="21"/>
      <c r="C407" s="21"/>
      <c r="D407" s="29"/>
      <c r="E407" s="19"/>
      <c r="G407" s="33" t="str">
        <f t="shared" si="6"/>
        <v/>
      </c>
    </row>
    <row r="408" spans="1:7">
      <c r="A408" s="28"/>
      <c r="B408" s="21"/>
      <c r="C408" s="21"/>
      <c r="D408" s="29"/>
      <c r="E408" s="19"/>
      <c r="G408" s="33" t="str">
        <f t="shared" si="6"/>
        <v/>
      </c>
    </row>
    <row r="409" spans="1:7">
      <c r="A409" s="28"/>
      <c r="B409" s="21"/>
      <c r="C409" s="21"/>
      <c r="D409" s="29"/>
      <c r="E409" s="19"/>
      <c r="G409" s="33" t="str">
        <f t="shared" si="6"/>
        <v/>
      </c>
    </row>
    <row r="410" spans="1:7">
      <c r="A410" s="28"/>
      <c r="B410" s="21"/>
      <c r="C410" s="21"/>
      <c r="D410" s="29"/>
      <c r="E410" s="19"/>
      <c r="G410" s="33" t="str">
        <f t="shared" si="6"/>
        <v/>
      </c>
    </row>
    <row r="411" spans="1:7">
      <c r="A411" s="28"/>
      <c r="B411" s="21"/>
      <c r="C411" s="21"/>
      <c r="D411" s="29"/>
      <c r="E411" s="19"/>
      <c r="G411" s="33" t="str">
        <f t="shared" si="6"/>
        <v/>
      </c>
    </row>
    <row r="412" spans="1:7">
      <c r="A412" s="28"/>
      <c r="B412" s="21"/>
      <c r="C412" s="21"/>
      <c r="D412" s="29"/>
      <c r="E412" s="19"/>
      <c r="G412" s="33" t="str">
        <f t="shared" si="6"/>
        <v/>
      </c>
    </row>
    <row r="413" spans="1:7">
      <c r="A413" s="28"/>
      <c r="B413" s="21"/>
      <c r="C413" s="21"/>
      <c r="D413" s="29"/>
      <c r="E413" s="19"/>
      <c r="G413" s="33" t="str">
        <f t="shared" si="6"/>
        <v/>
      </c>
    </row>
    <row r="414" spans="1:7">
      <c r="A414" s="28"/>
      <c r="B414" s="21"/>
      <c r="C414" s="21"/>
      <c r="D414" s="29"/>
      <c r="E414" s="19"/>
      <c r="G414" s="33" t="str">
        <f t="shared" si="6"/>
        <v/>
      </c>
    </row>
    <row r="415" spans="1:7">
      <c r="A415" s="28"/>
      <c r="B415" s="21"/>
      <c r="C415" s="21"/>
      <c r="D415" s="29"/>
      <c r="E415" s="19"/>
      <c r="G415" s="33" t="str">
        <f t="shared" si="6"/>
        <v/>
      </c>
    </row>
    <row r="416" spans="1:7">
      <c r="A416" s="28"/>
      <c r="B416" s="21"/>
      <c r="C416" s="21"/>
      <c r="D416" s="29"/>
      <c r="E416" s="19"/>
      <c r="G416" s="33" t="str">
        <f t="shared" si="6"/>
        <v/>
      </c>
    </row>
    <row r="417" spans="1:7">
      <c r="A417" s="28"/>
      <c r="B417" s="21"/>
      <c r="C417" s="21"/>
      <c r="D417" s="29"/>
      <c r="E417" s="19"/>
      <c r="G417" s="33" t="str">
        <f t="shared" si="6"/>
        <v/>
      </c>
    </row>
    <row r="418" spans="1:7">
      <c r="A418" s="28"/>
      <c r="B418" s="21"/>
      <c r="C418" s="21"/>
      <c r="D418" s="29"/>
      <c r="E418" s="19"/>
      <c r="G418" s="33" t="str">
        <f t="shared" si="6"/>
        <v/>
      </c>
    </row>
    <row r="419" spans="1:7">
      <c r="A419" s="28"/>
      <c r="B419" s="21"/>
      <c r="C419" s="21"/>
      <c r="D419" s="29"/>
      <c r="E419" s="19"/>
      <c r="G419" s="33" t="str">
        <f t="shared" si="6"/>
        <v/>
      </c>
    </row>
    <row r="420" spans="1:7">
      <c r="A420" s="28"/>
      <c r="B420" s="21"/>
      <c r="C420" s="21"/>
      <c r="D420" s="29"/>
      <c r="E420" s="19"/>
      <c r="G420" s="33" t="str">
        <f t="shared" si="6"/>
        <v/>
      </c>
    </row>
    <row r="421" spans="1:7">
      <c r="A421" s="28"/>
      <c r="B421" s="21"/>
      <c r="C421" s="21"/>
      <c r="D421" s="29"/>
      <c r="E421" s="19"/>
      <c r="G421" s="33" t="str">
        <f t="shared" si="6"/>
        <v/>
      </c>
    </row>
    <row r="422" spans="1:7">
      <c r="A422" s="28"/>
      <c r="B422" s="21"/>
      <c r="C422" s="21"/>
      <c r="D422" s="29"/>
      <c r="E422" s="19"/>
      <c r="G422" s="33" t="str">
        <f t="shared" si="6"/>
        <v/>
      </c>
    </row>
    <row r="423" spans="1:7">
      <c r="A423" s="28"/>
      <c r="B423" s="21"/>
      <c r="C423" s="21"/>
      <c r="D423" s="29"/>
      <c r="E423" s="19"/>
      <c r="G423" s="33" t="str">
        <f t="shared" si="6"/>
        <v/>
      </c>
    </row>
    <row r="424" spans="1:7">
      <c r="A424" s="28"/>
      <c r="B424" s="21"/>
      <c r="C424" s="21"/>
      <c r="D424" s="29"/>
      <c r="E424" s="19"/>
      <c r="G424" s="33" t="str">
        <f t="shared" si="6"/>
        <v/>
      </c>
    </row>
    <row r="425" spans="1:7">
      <c r="A425" s="28"/>
      <c r="B425" s="21"/>
      <c r="C425" s="21"/>
      <c r="D425" s="29"/>
      <c r="E425" s="19"/>
      <c r="G425" s="33" t="str">
        <f t="shared" si="6"/>
        <v/>
      </c>
    </row>
    <row r="426" spans="1:7">
      <c r="A426" s="28"/>
      <c r="B426" s="21"/>
      <c r="C426" s="21"/>
      <c r="D426" s="29"/>
      <c r="E426" s="19"/>
      <c r="G426" s="33" t="str">
        <f t="shared" si="6"/>
        <v/>
      </c>
    </row>
    <row r="427" spans="1:7">
      <c r="A427" s="28"/>
      <c r="B427" s="21"/>
      <c r="C427" s="21"/>
      <c r="D427" s="29"/>
      <c r="E427" s="19"/>
      <c r="G427" s="33" t="str">
        <f t="shared" si="6"/>
        <v/>
      </c>
    </row>
    <row r="428" spans="1:7">
      <c r="A428" s="28"/>
      <c r="B428" s="21"/>
      <c r="C428" s="21"/>
      <c r="D428" s="29"/>
      <c r="E428" s="19"/>
      <c r="G428" s="33" t="str">
        <f t="shared" si="6"/>
        <v/>
      </c>
    </row>
    <row r="429" spans="1:7">
      <c r="A429" s="28"/>
      <c r="B429" s="21"/>
      <c r="C429" s="21"/>
      <c r="D429" s="29"/>
      <c r="E429" s="19"/>
      <c r="G429" s="33" t="str">
        <f t="shared" si="6"/>
        <v/>
      </c>
    </row>
    <row r="430" spans="1:7">
      <c r="A430" s="28"/>
      <c r="B430" s="21"/>
      <c r="C430" s="21"/>
      <c r="D430" s="29"/>
      <c r="E430" s="19"/>
      <c r="G430" s="33" t="str">
        <f t="shared" si="6"/>
        <v/>
      </c>
    </row>
    <row r="431" spans="1:7">
      <c r="A431" s="28"/>
      <c r="B431" s="21"/>
      <c r="C431" s="21"/>
      <c r="D431" s="29"/>
      <c r="E431" s="19"/>
      <c r="G431" s="33" t="str">
        <f t="shared" si="6"/>
        <v/>
      </c>
    </row>
    <row r="432" spans="1:7">
      <c r="A432" s="28"/>
      <c r="B432" s="21"/>
      <c r="C432" s="21"/>
      <c r="D432" s="29"/>
      <c r="E432" s="19"/>
      <c r="G432" s="33" t="str">
        <f t="shared" si="6"/>
        <v/>
      </c>
    </row>
    <row r="433" spans="1:7">
      <c r="A433" s="28"/>
      <c r="B433" s="21"/>
      <c r="C433" s="21"/>
      <c r="D433" s="29"/>
      <c r="E433" s="19"/>
      <c r="G433" s="33" t="str">
        <f t="shared" si="6"/>
        <v/>
      </c>
    </row>
    <row r="434" spans="1:7">
      <c r="A434" s="28"/>
      <c r="B434" s="21"/>
      <c r="C434" s="21"/>
      <c r="D434" s="29"/>
      <c r="E434" s="19"/>
      <c r="G434" s="33" t="str">
        <f t="shared" si="6"/>
        <v/>
      </c>
    </row>
    <row r="435" spans="1:7">
      <c r="A435" s="28"/>
      <c r="B435" s="21"/>
      <c r="C435" s="21"/>
      <c r="D435" s="29"/>
      <c r="E435" s="19"/>
      <c r="G435" s="33" t="str">
        <f t="shared" si="6"/>
        <v/>
      </c>
    </row>
    <row r="436" spans="1:7">
      <c r="A436" s="28"/>
      <c r="B436" s="21"/>
      <c r="C436" s="21"/>
      <c r="D436" s="29"/>
      <c r="E436" s="19"/>
      <c r="G436" s="33" t="str">
        <f t="shared" si="6"/>
        <v/>
      </c>
    </row>
    <row r="437" spans="1:7">
      <c r="A437" s="28"/>
      <c r="B437" s="21"/>
      <c r="C437" s="21"/>
      <c r="D437" s="29"/>
      <c r="E437" s="19"/>
      <c r="G437" s="33" t="str">
        <f t="shared" si="6"/>
        <v/>
      </c>
    </row>
    <row r="438" spans="1:7">
      <c r="A438" s="28"/>
      <c r="B438" s="21"/>
      <c r="C438" s="21"/>
      <c r="D438" s="29"/>
      <c r="E438" s="19"/>
      <c r="G438" s="33" t="str">
        <f t="shared" si="6"/>
        <v/>
      </c>
    </row>
    <row r="439" spans="1:7">
      <c r="A439" s="28"/>
      <c r="B439" s="21"/>
      <c r="C439" s="21"/>
      <c r="D439" s="29"/>
      <c r="E439" s="19"/>
      <c r="G439" s="33" t="str">
        <f t="shared" si="6"/>
        <v/>
      </c>
    </row>
    <row r="440" spans="1:7">
      <c r="A440" s="28"/>
      <c r="B440" s="21"/>
      <c r="C440" s="21"/>
      <c r="D440" s="29"/>
      <c r="E440" s="19"/>
      <c r="G440" s="33" t="str">
        <f t="shared" si="6"/>
        <v/>
      </c>
    </row>
    <row r="441" spans="1:7">
      <c r="A441" s="28"/>
      <c r="B441" s="21"/>
      <c r="C441" s="21"/>
      <c r="D441" s="29"/>
      <c r="E441" s="19"/>
      <c r="G441" s="33" t="str">
        <f t="shared" si="6"/>
        <v/>
      </c>
    </row>
    <row r="442" spans="1:7">
      <c r="A442" s="28"/>
      <c r="B442" s="21"/>
      <c r="C442" s="21"/>
      <c r="D442" s="29"/>
      <c r="E442" s="19"/>
      <c r="G442" s="33" t="str">
        <f t="shared" si="6"/>
        <v/>
      </c>
    </row>
    <row r="443" spans="1:7">
      <c r="A443" s="28"/>
      <c r="B443" s="21"/>
      <c r="C443" s="21"/>
      <c r="D443" s="29"/>
      <c r="E443" s="19"/>
      <c r="G443" s="33" t="str">
        <f t="shared" si="6"/>
        <v/>
      </c>
    </row>
    <row r="444" spans="1:7">
      <c r="A444" s="28"/>
      <c r="B444" s="21"/>
      <c r="C444" s="21"/>
      <c r="D444" s="29"/>
      <c r="E444" s="19"/>
      <c r="G444" s="33" t="str">
        <f t="shared" si="6"/>
        <v/>
      </c>
    </row>
    <row r="445" spans="1:7">
      <c r="A445" s="28"/>
      <c r="B445" s="21"/>
      <c r="C445" s="21"/>
      <c r="D445" s="29"/>
      <c r="E445" s="19"/>
      <c r="G445" s="33" t="str">
        <f t="shared" si="6"/>
        <v/>
      </c>
    </row>
    <row r="446" spans="1:7">
      <c r="A446" s="28"/>
      <c r="B446" s="21"/>
      <c r="C446" s="21"/>
      <c r="D446" s="29"/>
      <c r="E446" s="19"/>
      <c r="G446" s="33" t="str">
        <f t="shared" si="6"/>
        <v/>
      </c>
    </row>
    <row r="447" spans="1:7">
      <c r="A447" s="28"/>
      <c r="B447" s="21"/>
      <c r="C447" s="21"/>
      <c r="D447" s="29"/>
      <c r="E447" s="19"/>
      <c r="G447" s="33" t="str">
        <f t="shared" si="6"/>
        <v/>
      </c>
    </row>
    <row r="448" spans="1:7">
      <c r="A448" s="28"/>
      <c r="B448" s="21"/>
      <c r="C448" s="21"/>
      <c r="D448" s="29"/>
      <c r="E448" s="19"/>
      <c r="G448" s="33" t="str">
        <f t="shared" si="6"/>
        <v/>
      </c>
    </row>
    <row r="449" spans="1:7">
      <c r="A449" s="28"/>
      <c r="B449" s="21"/>
      <c r="C449" s="21"/>
      <c r="D449" s="29"/>
      <c r="E449" s="19"/>
      <c r="G449" s="33" t="str">
        <f t="shared" si="6"/>
        <v/>
      </c>
    </row>
    <row r="450" spans="1:7">
      <c r="A450" s="28"/>
      <c r="B450" s="21"/>
      <c r="C450" s="21"/>
      <c r="D450" s="29"/>
      <c r="E450" s="19"/>
      <c r="G450" s="33" t="str">
        <f t="shared" si="6"/>
        <v/>
      </c>
    </row>
    <row r="451" spans="1:7">
      <c r="A451" s="28"/>
      <c r="B451" s="21"/>
      <c r="C451" s="21"/>
      <c r="D451" s="29"/>
      <c r="E451" s="19"/>
      <c r="G451" s="33" t="str">
        <f t="shared" si="6"/>
        <v/>
      </c>
    </row>
    <row r="452" spans="1:7">
      <c r="A452" s="28"/>
      <c r="B452" s="21"/>
      <c r="C452" s="21"/>
      <c r="D452" s="29"/>
      <c r="E452" s="19"/>
      <c r="G452" s="33" t="str">
        <f t="shared" si="6"/>
        <v/>
      </c>
    </row>
    <row r="453" spans="1:7">
      <c r="A453" s="28"/>
      <c r="B453" s="21"/>
      <c r="C453" s="21"/>
      <c r="D453" s="29"/>
      <c r="E453" s="19"/>
      <c r="G453" s="33" t="str">
        <f t="shared" si="6"/>
        <v/>
      </c>
    </row>
    <row r="454" spans="1:7">
      <c r="A454" s="28"/>
      <c r="B454" s="21"/>
      <c r="C454" s="21"/>
      <c r="D454" s="29"/>
      <c r="E454" s="19"/>
      <c r="G454" s="33" t="str">
        <f t="shared" si="6"/>
        <v/>
      </c>
    </row>
    <row r="455" spans="1:7">
      <c r="A455" s="28"/>
      <c r="B455" s="21"/>
      <c r="C455" s="21"/>
      <c r="D455" s="29"/>
      <c r="E455" s="19"/>
      <c r="G455" s="33" t="str">
        <f t="shared" ref="G455:G500" si="7">IF(COUNTA(A455:E455)=0,"",_xlfn.CONCAT(,
IF(OR(D455&lt;0,D455&gt;1),
" Error: The percentage of equity investment must be between 0 and 100.",
""),
IF(OR(ISBLANK(D455),ISBLANK(E455)),
" Warning: All fields for foreign direct investment details must be completed.",
"")))</f>
        <v/>
      </c>
    </row>
    <row r="456" spans="1:7">
      <c r="A456" s="28"/>
      <c r="B456" s="21"/>
      <c r="C456" s="21"/>
      <c r="D456" s="29"/>
      <c r="E456" s="19"/>
      <c r="G456" s="33" t="str">
        <f t="shared" si="7"/>
        <v/>
      </c>
    </row>
    <row r="457" spans="1:7">
      <c r="A457" s="28"/>
      <c r="B457" s="21"/>
      <c r="C457" s="21"/>
      <c r="D457" s="29"/>
      <c r="E457" s="19"/>
      <c r="G457" s="33" t="str">
        <f t="shared" si="7"/>
        <v/>
      </c>
    </row>
    <row r="458" spans="1:7">
      <c r="A458" s="28"/>
      <c r="B458" s="21"/>
      <c r="C458" s="21"/>
      <c r="D458" s="29"/>
      <c r="E458" s="19"/>
      <c r="G458" s="33" t="str">
        <f t="shared" si="7"/>
        <v/>
      </c>
    </row>
    <row r="459" spans="1:7">
      <c r="A459" s="28"/>
      <c r="B459" s="21"/>
      <c r="C459" s="21"/>
      <c r="D459" s="29"/>
      <c r="E459" s="19"/>
      <c r="G459" s="33" t="str">
        <f t="shared" si="7"/>
        <v/>
      </c>
    </row>
    <row r="460" spans="1:7">
      <c r="A460" s="28"/>
      <c r="B460" s="21"/>
      <c r="C460" s="21"/>
      <c r="D460" s="29"/>
      <c r="E460" s="19"/>
      <c r="G460" s="33" t="str">
        <f t="shared" si="7"/>
        <v/>
      </c>
    </row>
    <row r="461" spans="1:7">
      <c r="A461" s="28"/>
      <c r="B461" s="21"/>
      <c r="C461" s="21"/>
      <c r="D461" s="29"/>
      <c r="E461" s="19"/>
      <c r="G461" s="33" t="str">
        <f t="shared" si="7"/>
        <v/>
      </c>
    </row>
    <row r="462" spans="1:7">
      <c r="A462" s="28"/>
      <c r="B462" s="21"/>
      <c r="C462" s="21"/>
      <c r="D462" s="29"/>
      <c r="E462" s="19"/>
      <c r="G462" s="33" t="str">
        <f t="shared" si="7"/>
        <v/>
      </c>
    </row>
    <row r="463" spans="1:7">
      <c r="A463" s="28"/>
      <c r="B463" s="21"/>
      <c r="C463" s="21"/>
      <c r="D463" s="29"/>
      <c r="E463" s="19"/>
      <c r="G463" s="33" t="str">
        <f t="shared" si="7"/>
        <v/>
      </c>
    </row>
    <row r="464" spans="1:7">
      <c r="A464" s="28"/>
      <c r="B464" s="21"/>
      <c r="C464" s="21"/>
      <c r="D464" s="29"/>
      <c r="E464" s="19"/>
      <c r="G464" s="33" t="str">
        <f t="shared" si="7"/>
        <v/>
      </c>
    </row>
    <row r="465" spans="1:7">
      <c r="A465" s="28"/>
      <c r="B465" s="21"/>
      <c r="C465" s="21"/>
      <c r="D465" s="29"/>
      <c r="E465" s="19"/>
      <c r="G465" s="33" t="str">
        <f t="shared" si="7"/>
        <v/>
      </c>
    </row>
    <row r="466" spans="1:7">
      <c r="A466" s="28"/>
      <c r="B466" s="21"/>
      <c r="C466" s="21"/>
      <c r="D466" s="29"/>
      <c r="E466" s="19"/>
      <c r="G466" s="33" t="str">
        <f t="shared" si="7"/>
        <v/>
      </c>
    </row>
    <row r="467" spans="1:7">
      <c r="A467" s="28"/>
      <c r="B467" s="21"/>
      <c r="C467" s="21"/>
      <c r="D467" s="29"/>
      <c r="E467" s="19"/>
      <c r="G467" s="33" t="str">
        <f t="shared" si="7"/>
        <v/>
      </c>
    </row>
    <row r="468" spans="1:7">
      <c r="A468" s="28"/>
      <c r="B468" s="21"/>
      <c r="C468" s="21"/>
      <c r="D468" s="29"/>
      <c r="E468" s="19"/>
      <c r="G468" s="33" t="str">
        <f t="shared" si="7"/>
        <v/>
      </c>
    </row>
    <row r="469" spans="1:7">
      <c r="A469" s="28"/>
      <c r="B469" s="21"/>
      <c r="C469" s="21"/>
      <c r="D469" s="29"/>
      <c r="E469" s="19"/>
      <c r="G469" s="33" t="str">
        <f t="shared" si="7"/>
        <v/>
      </c>
    </row>
    <row r="470" spans="1:7">
      <c r="A470" s="28"/>
      <c r="B470" s="21"/>
      <c r="C470" s="21"/>
      <c r="D470" s="29"/>
      <c r="E470" s="19"/>
      <c r="G470" s="33" t="str">
        <f t="shared" si="7"/>
        <v/>
      </c>
    </row>
    <row r="471" spans="1:7">
      <c r="A471" s="28"/>
      <c r="B471" s="21"/>
      <c r="C471" s="21"/>
      <c r="D471" s="29"/>
      <c r="E471" s="19"/>
      <c r="G471" s="33" t="str">
        <f t="shared" si="7"/>
        <v/>
      </c>
    </row>
    <row r="472" spans="1:7">
      <c r="A472" s="28"/>
      <c r="B472" s="21"/>
      <c r="C472" s="21"/>
      <c r="D472" s="29"/>
      <c r="E472" s="19"/>
      <c r="G472" s="33" t="str">
        <f t="shared" si="7"/>
        <v/>
      </c>
    </row>
    <row r="473" spans="1:7">
      <c r="A473" s="28"/>
      <c r="B473" s="21"/>
      <c r="C473" s="21"/>
      <c r="D473" s="29"/>
      <c r="E473" s="19"/>
      <c r="G473" s="33" t="str">
        <f t="shared" si="7"/>
        <v/>
      </c>
    </row>
    <row r="474" spans="1:7">
      <c r="A474" s="28"/>
      <c r="B474" s="21"/>
      <c r="C474" s="21"/>
      <c r="D474" s="29"/>
      <c r="E474" s="19"/>
      <c r="G474" s="33" t="str">
        <f t="shared" si="7"/>
        <v/>
      </c>
    </row>
    <row r="475" spans="1:7">
      <c r="A475" s="28"/>
      <c r="B475" s="21"/>
      <c r="C475" s="21"/>
      <c r="D475" s="29"/>
      <c r="E475" s="19"/>
      <c r="G475" s="33" t="str">
        <f t="shared" si="7"/>
        <v/>
      </c>
    </row>
    <row r="476" spans="1:7">
      <c r="A476" s="28"/>
      <c r="B476" s="21"/>
      <c r="C476" s="21"/>
      <c r="D476" s="29"/>
      <c r="E476" s="19"/>
      <c r="G476" s="33" t="str">
        <f t="shared" si="7"/>
        <v/>
      </c>
    </row>
    <row r="477" spans="1:7">
      <c r="A477" s="28"/>
      <c r="B477" s="21"/>
      <c r="C477" s="21"/>
      <c r="D477" s="29"/>
      <c r="E477" s="19"/>
      <c r="G477" s="33" t="str">
        <f t="shared" si="7"/>
        <v/>
      </c>
    </row>
    <row r="478" spans="1:7">
      <c r="A478" s="28"/>
      <c r="B478" s="21"/>
      <c r="C478" s="21"/>
      <c r="D478" s="29"/>
      <c r="E478" s="19"/>
      <c r="G478" s="33" t="str">
        <f t="shared" si="7"/>
        <v/>
      </c>
    </row>
    <row r="479" spans="1:7">
      <c r="A479" s="28"/>
      <c r="B479" s="21"/>
      <c r="C479" s="21"/>
      <c r="D479" s="29"/>
      <c r="E479" s="19"/>
      <c r="G479" s="33" t="str">
        <f t="shared" si="7"/>
        <v/>
      </c>
    </row>
    <row r="480" spans="1:7">
      <c r="A480" s="28"/>
      <c r="B480" s="21"/>
      <c r="C480" s="21"/>
      <c r="D480" s="29"/>
      <c r="E480" s="19"/>
      <c r="G480" s="33" t="str">
        <f t="shared" si="7"/>
        <v/>
      </c>
    </row>
    <row r="481" spans="1:7">
      <c r="A481" s="28"/>
      <c r="B481" s="21"/>
      <c r="C481" s="21"/>
      <c r="D481" s="29"/>
      <c r="E481" s="19"/>
      <c r="G481" s="33" t="str">
        <f t="shared" si="7"/>
        <v/>
      </c>
    </row>
    <row r="482" spans="1:7">
      <c r="A482" s="28"/>
      <c r="B482" s="21"/>
      <c r="C482" s="21"/>
      <c r="D482" s="29"/>
      <c r="E482" s="19"/>
      <c r="G482" s="33" t="str">
        <f t="shared" si="7"/>
        <v/>
      </c>
    </row>
    <row r="483" spans="1:7">
      <c r="A483" s="28"/>
      <c r="B483" s="21"/>
      <c r="C483" s="21"/>
      <c r="D483" s="29"/>
      <c r="E483" s="19"/>
      <c r="G483" s="33" t="str">
        <f t="shared" si="7"/>
        <v/>
      </c>
    </row>
    <row r="484" spans="1:7">
      <c r="A484" s="28"/>
      <c r="B484" s="21"/>
      <c r="C484" s="21"/>
      <c r="D484" s="29"/>
      <c r="E484" s="19"/>
      <c r="G484" s="33" t="str">
        <f t="shared" si="7"/>
        <v/>
      </c>
    </row>
    <row r="485" spans="1:7">
      <c r="A485" s="28"/>
      <c r="B485" s="21"/>
      <c r="C485" s="21"/>
      <c r="D485" s="29"/>
      <c r="E485" s="19"/>
      <c r="G485" s="33" t="str">
        <f t="shared" si="7"/>
        <v/>
      </c>
    </row>
    <row r="486" spans="1:7">
      <c r="A486" s="28"/>
      <c r="B486" s="21"/>
      <c r="C486" s="21"/>
      <c r="D486" s="29"/>
      <c r="E486" s="19"/>
      <c r="G486" s="33" t="str">
        <f t="shared" si="7"/>
        <v/>
      </c>
    </row>
    <row r="487" spans="1:7">
      <c r="A487" s="28"/>
      <c r="B487" s="21"/>
      <c r="C487" s="21"/>
      <c r="D487" s="29"/>
      <c r="E487" s="19"/>
      <c r="G487" s="33" t="str">
        <f t="shared" si="7"/>
        <v/>
      </c>
    </row>
    <row r="488" spans="1:7">
      <c r="A488" s="28"/>
      <c r="B488" s="21"/>
      <c r="C488" s="21"/>
      <c r="D488" s="29"/>
      <c r="E488" s="19"/>
      <c r="G488" s="33" t="str">
        <f t="shared" si="7"/>
        <v/>
      </c>
    </row>
    <row r="489" spans="1:7">
      <c r="A489" s="28"/>
      <c r="B489" s="21"/>
      <c r="C489" s="21"/>
      <c r="D489" s="29"/>
      <c r="E489" s="19"/>
      <c r="G489" s="33" t="str">
        <f t="shared" si="7"/>
        <v/>
      </c>
    </row>
    <row r="490" spans="1:7">
      <c r="A490" s="28"/>
      <c r="B490" s="21"/>
      <c r="C490" s="21"/>
      <c r="D490" s="29"/>
      <c r="E490" s="19"/>
      <c r="G490" s="33" t="str">
        <f t="shared" si="7"/>
        <v/>
      </c>
    </row>
    <row r="491" spans="1:7">
      <c r="A491" s="28"/>
      <c r="B491" s="21"/>
      <c r="C491" s="21"/>
      <c r="D491" s="29"/>
      <c r="E491" s="19"/>
      <c r="G491" s="33" t="str">
        <f t="shared" si="7"/>
        <v/>
      </c>
    </row>
    <row r="492" spans="1:7">
      <c r="A492" s="28"/>
      <c r="B492" s="21"/>
      <c r="C492" s="21"/>
      <c r="D492" s="29"/>
      <c r="E492" s="19"/>
      <c r="G492" s="33" t="str">
        <f t="shared" si="7"/>
        <v/>
      </c>
    </row>
    <row r="493" spans="1:7">
      <c r="A493" s="28"/>
      <c r="B493" s="21"/>
      <c r="C493" s="21"/>
      <c r="D493" s="29"/>
      <c r="E493" s="19"/>
      <c r="G493" s="33" t="str">
        <f t="shared" si="7"/>
        <v/>
      </c>
    </row>
    <row r="494" spans="1:7">
      <c r="A494" s="28"/>
      <c r="B494" s="21"/>
      <c r="C494" s="21"/>
      <c r="D494" s="29"/>
      <c r="E494" s="19"/>
      <c r="G494" s="33" t="str">
        <f t="shared" si="7"/>
        <v/>
      </c>
    </row>
    <row r="495" spans="1:7">
      <c r="A495" s="28"/>
      <c r="B495" s="21"/>
      <c r="C495" s="21"/>
      <c r="D495" s="29"/>
      <c r="E495" s="19"/>
      <c r="G495" s="33" t="str">
        <f t="shared" si="7"/>
        <v/>
      </c>
    </row>
    <row r="496" spans="1:7">
      <c r="A496" s="28"/>
      <c r="B496" s="21"/>
      <c r="C496" s="21"/>
      <c r="D496" s="29"/>
      <c r="E496" s="19"/>
      <c r="G496" s="33" t="str">
        <f t="shared" si="7"/>
        <v/>
      </c>
    </row>
    <row r="497" spans="1:7">
      <c r="A497" s="28"/>
      <c r="B497" s="21"/>
      <c r="C497" s="21"/>
      <c r="D497" s="29"/>
      <c r="E497" s="19"/>
      <c r="G497" s="33" t="str">
        <f t="shared" si="7"/>
        <v/>
      </c>
    </row>
    <row r="498" spans="1:7">
      <c r="A498" s="28"/>
      <c r="B498" s="21"/>
      <c r="C498" s="21"/>
      <c r="D498" s="29"/>
      <c r="E498" s="19"/>
      <c r="G498" s="33" t="str">
        <f t="shared" si="7"/>
        <v/>
      </c>
    </row>
    <row r="499" spans="1:7">
      <c r="A499" s="28"/>
      <c r="B499" s="21"/>
      <c r="C499" s="21"/>
      <c r="D499" s="29"/>
      <c r="E499" s="19"/>
      <c r="G499" s="33" t="str">
        <f t="shared" si="7"/>
        <v/>
      </c>
    </row>
    <row r="500" spans="1:7">
      <c r="A500" s="28"/>
      <c r="B500" s="21"/>
      <c r="C500" s="21"/>
      <c r="D500" s="29"/>
      <c r="E500" s="19"/>
      <c r="G500" s="33" t="str">
        <f t="shared" si="7"/>
        <v/>
      </c>
    </row>
  </sheetData>
  <conditionalFormatting sqref="A5:E500">
    <cfRule type="expression" dxfId="46" priority="3">
      <formula>AND(COUNTIF($A5:$E5,"&lt;&gt;")&gt;0, A5="")</formula>
    </cfRule>
  </conditionalFormatting>
  <conditionalFormatting sqref="D5:D500">
    <cfRule type="expression" dxfId="45" priority="1">
      <formula>AND(NOT(ISBLANK(D5)), OR(D5&lt;0,D5&gt;1))</formula>
    </cfRule>
  </conditionalFormatting>
  <hyperlinks>
    <hyperlink ref="A1" location="'TOC'!B122" display="TOC" xr:uid="{00000000-0004-0000-6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6D00-000000000000}">
          <x14:formula1>
            <xm:f>_dropDownSheet!$A$5:$JA$5</xm:f>
          </x14:formula1>
          <xm:sqref>B5:B500</xm:sqref>
        </x14:dataValidation>
        <x14:dataValidation type="list" allowBlank="1" showInputMessage="1" showErrorMessage="1" xr:uid="{00000000-0002-0000-6D00-000001000000}">
          <x14:formula1>
            <xm:f>_dropDownSheet!$A$6:$L$6</xm:f>
          </x14:formula1>
          <xm:sqref>C5:C500</xm:sqref>
        </x14:dataValidation>
        <x14:dataValidation type="list" allowBlank="1" showInputMessage="1" showErrorMessage="1" xr:uid="{00000000-0002-0000-6D00-000002000000}">
          <x14:formula1>
            <xm:f>_dropDownSheet!$A$59:$C$59</xm:f>
          </x14:formula1>
          <xm:sqref>E5:E500</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Blad114">
    <outlinePr summaryBelow="0"/>
  </sheetPr>
  <dimension ref="A1:G7"/>
  <sheetViews>
    <sheetView workbookViewId="0">
      <pane ySplit="1" topLeftCell="A2" activePane="bottomLeft" state="frozen"/>
      <selection pane="bottomLeft" activeCell="F6" sqref="F6"/>
    </sheetView>
  </sheetViews>
  <sheetFormatPr defaultRowHeight="14.5"/>
  <cols>
    <col min="1" max="2" width="10" customWidth="1"/>
    <col min="3" max="4" width="15" customWidth="1"/>
    <col min="6" max="6" width="175.90625" bestFit="1" customWidth="1"/>
    <col min="7" max="7" width="8.7265625" customWidth="1"/>
  </cols>
  <sheetData>
    <row r="1" spans="1:7" ht="15" customHeight="1">
      <c r="A1" s="11" t="s">
        <v>246</v>
      </c>
      <c r="B1" s="12" t="s">
        <v>214</v>
      </c>
    </row>
    <row r="2" spans="1:7" ht="15" customHeight="1"/>
    <row r="3" spans="1:7">
      <c r="A3" s="52"/>
      <c r="B3" s="52"/>
      <c r="C3" s="53" t="s">
        <v>247</v>
      </c>
      <c r="D3" s="53"/>
      <c r="F3" s="54" t="s">
        <v>250</v>
      </c>
    </row>
    <row r="4" spans="1:7" ht="40">
      <c r="A4" s="52"/>
      <c r="B4" s="52"/>
      <c r="C4" s="13" t="s">
        <v>487</v>
      </c>
      <c r="D4" s="13" t="s">
        <v>488</v>
      </c>
      <c r="F4" s="55"/>
    </row>
    <row r="5" spans="1:7">
      <c r="A5" s="52"/>
      <c r="B5" s="52"/>
      <c r="C5" s="14" t="s">
        <v>262</v>
      </c>
      <c r="D5" s="14" t="s">
        <v>263</v>
      </c>
      <c r="F5" s="32" t="s">
        <v>1019</v>
      </c>
    </row>
    <row r="6" spans="1:7" ht="20">
      <c r="A6" s="15" t="s">
        <v>489</v>
      </c>
      <c r="B6" s="14" t="s">
        <v>262</v>
      </c>
      <c r="C6" s="16"/>
      <c r="D6" s="16"/>
      <c r="F6" s="33" t="str">
        <f>IF(COUNTA(C6:D6)=0,"",_xlfn.CONCAT(,
IF(AND(NOT(ISBLANK(C6)), C6&lt;0),
 " Warning: Position at the beginning of the period must be a positive amount.",
     ""),
IF(AND(NOT(ISBLANK(D6)), D6&lt;0),
 " Warning: Position at the end of the period must be a positive amount.",
     "")))</f>
        <v/>
      </c>
    </row>
    <row r="7" spans="1:7" ht="15" customHeight="1">
      <c r="G7" s="36"/>
    </row>
  </sheetData>
  <mergeCells count="3">
    <mergeCell ref="A3:B5"/>
    <mergeCell ref="C3:D3"/>
    <mergeCell ref="F3:F4"/>
  </mergeCells>
  <conditionalFormatting sqref="C6:D6">
    <cfRule type="expression" dxfId="44" priority="1">
      <formula>AND(NOT(ISBLANK(C6)), C6&lt;0)</formula>
    </cfRule>
  </conditionalFormatting>
  <hyperlinks>
    <hyperlink ref="A1" location="'TOC'!B126" display="TOC" xr:uid="{00000000-0004-0000-7100-000000000000}"/>
  </hyperlinks>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Blad120">
    <outlinePr summaryBelow="0"/>
  </sheetPr>
  <dimension ref="A1:M500"/>
  <sheetViews>
    <sheetView zoomScaleNormal="100" workbookViewId="0">
      <pane ySplit="1" topLeftCell="A2" activePane="bottomLeft" state="frozen"/>
      <selection pane="bottomLeft" activeCell="C11" sqref="C11"/>
    </sheetView>
  </sheetViews>
  <sheetFormatPr defaultRowHeight="14.5"/>
  <cols>
    <col min="1" max="11" width="15" customWidth="1"/>
    <col min="13" max="13" width="143.54296875" bestFit="1" customWidth="1"/>
  </cols>
  <sheetData>
    <row r="1" spans="1:13" ht="15" customHeight="1">
      <c r="A1" s="11" t="s">
        <v>246</v>
      </c>
      <c r="B1" s="12" t="s">
        <v>216</v>
      </c>
    </row>
    <row r="2" spans="1:13" ht="15" customHeight="1"/>
    <row r="3" spans="1:13">
      <c r="A3" s="12"/>
      <c r="D3" s="53" t="s">
        <v>247</v>
      </c>
      <c r="E3" s="53"/>
      <c r="F3" s="53"/>
      <c r="G3" s="53"/>
      <c r="H3" s="53"/>
      <c r="I3" s="53"/>
      <c r="J3" s="53"/>
      <c r="K3" s="53"/>
      <c r="M3" s="51" t="s">
        <v>250</v>
      </c>
    </row>
    <row r="4" spans="1:13">
      <c r="D4" s="53" t="s">
        <v>360</v>
      </c>
      <c r="E4" s="53" t="s">
        <v>252</v>
      </c>
      <c r="F4" s="53"/>
      <c r="G4" s="53"/>
      <c r="H4" s="53"/>
      <c r="I4" s="53"/>
      <c r="J4" s="53"/>
      <c r="K4" s="53" t="s">
        <v>361</v>
      </c>
      <c r="M4" s="51"/>
    </row>
    <row r="5" spans="1:13">
      <c r="D5" s="53"/>
      <c r="E5" s="53" t="s">
        <v>254</v>
      </c>
      <c r="F5" s="53"/>
      <c r="G5" s="53" t="s">
        <v>255</v>
      </c>
      <c r="H5" s="53"/>
      <c r="I5" s="53" t="s">
        <v>297</v>
      </c>
      <c r="J5" s="53" t="s">
        <v>257</v>
      </c>
      <c r="K5" s="53"/>
      <c r="M5" s="51"/>
    </row>
    <row r="6" spans="1:13" ht="20">
      <c r="D6" s="53"/>
      <c r="E6" s="13" t="s">
        <v>298</v>
      </c>
      <c r="F6" s="13" t="s">
        <v>299</v>
      </c>
      <c r="G6" s="13" t="s">
        <v>260</v>
      </c>
      <c r="H6" s="13" t="s">
        <v>261</v>
      </c>
      <c r="I6" s="53"/>
      <c r="J6" s="53"/>
      <c r="K6" s="53"/>
      <c r="M6" s="51"/>
    </row>
    <row r="7" spans="1:13" ht="26" customHeight="1">
      <c r="A7" s="20" t="s">
        <v>275</v>
      </c>
      <c r="B7" s="20" t="s">
        <v>276</v>
      </c>
      <c r="C7" s="20" t="s">
        <v>277</v>
      </c>
      <c r="D7" s="14" t="s">
        <v>262</v>
      </c>
      <c r="E7" s="14" t="s">
        <v>263</v>
      </c>
      <c r="F7" s="14" t="s">
        <v>264</v>
      </c>
      <c r="G7" s="14" t="s">
        <v>265</v>
      </c>
      <c r="H7" s="14" t="s">
        <v>266</v>
      </c>
      <c r="I7" s="14" t="s">
        <v>267</v>
      </c>
      <c r="J7" s="14" t="s">
        <v>268</v>
      </c>
      <c r="K7" s="14" t="s">
        <v>269</v>
      </c>
      <c r="M7" s="32" t="s">
        <v>1019</v>
      </c>
    </row>
    <row r="8" spans="1:13" ht="20">
      <c r="A8" s="21" t="s">
        <v>492</v>
      </c>
      <c r="B8" s="21" t="s">
        <v>279</v>
      </c>
      <c r="C8" s="21" t="s">
        <v>493</v>
      </c>
      <c r="D8" s="16"/>
      <c r="E8" s="16"/>
      <c r="F8" s="16"/>
      <c r="G8" s="16"/>
      <c r="H8" s="16"/>
      <c r="I8" s="16"/>
      <c r="J8" s="16"/>
      <c r="K8" s="16"/>
      <c r="M8" s="33" t="str">
        <f>IF(COUNTA(A8:K8)=0,"",_xlfn.CONCAT(,
IF(NOT(K8 = (SUM(D8, E8, G8:J8) - SUM(F8))),
     " Error: Position at the end of the period is not equal to: position at the beginning of the period + increase in assets - decrease in assets + exchange rate changes + price changes + other changes + rectifications.",
     ""),
IF(AND(NOT(ISBLANK(D8)),D8&lt;0),
" Warning: Position at the beginning of the period must be a positive amount.",
""),
IF(AND(NOT(ISBLANK(K8)),K8&lt;0),
" Warning: Position at the end of the period must be a positive amount.",
"")))</f>
        <v/>
      </c>
    </row>
    <row r="9" spans="1:13" ht="15" customHeight="1">
      <c r="A9" s="21"/>
      <c r="B9" s="21"/>
      <c r="C9" s="21"/>
      <c r="D9" s="16"/>
      <c r="E9" s="16"/>
      <c r="F9" s="16"/>
      <c r="G9" s="16"/>
      <c r="H9" s="16"/>
      <c r="I9" s="16"/>
      <c r="J9" s="16"/>
      <c r="K9" s="16"/>
      <c r="M9" s="33" t="str">
        <f>IF(COUNTA(A9:K9)=0,"",_xlfn.CONCAT(,
IF(NOT(K9 = (SUM(D9, E9, G9:J9) - SUM(F9))),
     " Error: Position at the end of the period is not equal to: position at the beginning of the period + increase in assets - decrease in assets + exchange rate changes + price changes + other changes + rectifications.",
     ""),
IF(AND(NOT(ISBLANK(D9)),D9&lt;0),
" Warning: Position at the beginning of the period must be a positive amount.",
""),
IF(AND(NOT(ISBLANK(K9)),K9&lt;0),
" Warning: Position at the end of the period must be a positive amount.",
"")))</f>
        <v/>
      </c>
    </row>
    <row r="10" spans="1:13">
      <c r="A10" s="21"/>
      <c r="B10" s="21"/>
      <c r="C10" s="21"/>
      <c r="D10" s="16"/>
      <c r="E10" s="16"/>
      <c r="F10" s="16"/>
      <c r="G10" s="16"/>
      <c r="H10" s="16"/>
      <c r="I10" s="16"/>
      <c r="J10" s="16"/>
      <c r="K10" s="16"/>
      <c r="M10" s="33" t="str">
        <f t="shared" ref="M10:M73" si="0">IF(COUNTA(A10:K10)=0,"",_xlfn.CONCAT(,
IF(NOT(K10 = (SUM(D10, E10, G10:J10) - SUM(F10))),
     " Error: Position at the end of the period is not equal to: position at the beginning of the period + increase in assets - decrease in assets + exchange rate changes + price changes + other changes + rectifications.",
     ""),
IF(AND(NOT(ISBLANK(D10)),D10&lt;0),
" Warning: Position at the beginning of the period must be a positive amount.",
""),
IF(AND(NOT(ISBLANK(K10)),K10&lt;0),
" Warning: Position at the end of the period must be a positive amount.",
"")))</f>
        <v/>
      </c>
    </row>
    <row r="11" spans="1:13">
      <c r="A11" s="21"/>
      <c r="B11" s="21"/>
      <c r="C11" s="21"/>
      <c r="D11" s="16"/>
      <c r="E11" s="16"/>
      <c r="F11" s="16"/>
      <c r="G11" s="16"/>
      <c r="H11" s="16"/>
      <c r="I11" s="16"/>
      <c r="J11" s="16"/>
      <c r="K11" s="16"/>
      <c r="M11" s="33" t="str">
        <f t="shared" si="0"/>
        <v/>
      </c>
    </row>
    <row r="12" spans="1:13">
      <c r="A12" s="21"/>
      <c r="B12" s="21"/>
      <c r="C12" s="21"/>
      <c r="D12" s="16"/>
      <c r="E12" s="16"/>
      <c r="F12" s="16"/>
      <c r="G12" s="16"/>
      <c r="H12" s="16"/>
      <c r="I12" s="16"/>
      <c r="J12" s="16"/>
      <c r="K12" s="16"/>
      <c r="M12" s="33" t="str">
        <f t="shared" si="0"/>
        <v/>
      </c>
    </row>
    <row r="13" spans="1:13">
      <c r="A13" s="21"/>
      <c r="B13" s="21"/>
      <c r="C13" s="21"/>
      <c r="D13" s="16"/>
      <c r="E13" s="16"/>
      <c r="F13" s="16"/>
      <c r="G13" s="16"/>
      <c r="H13" s="16"/>
      <c r="I13" s="16"/>
      <c r="J13" s="16"/>
      <c r="K13" s="16"/>
      <c r="M13" s="33" t="str">
        <f t="shared" si="0"/>
        <v/>
      </c>
    </row>
    <row r="14" spans="1:13">
      <c r="A14" s="21"/>
      <c r="B14" s="21"/>
      <c r="C14" s="21"/>
      <c r="D14" s="16"/>
      <c r="E14" s="16"/>
      <c r="F14" s="16"/>
      <c r="G14" s="16"/>
      <c r="H14" s="16"/>
      <c r="I14" s="16"/>
      <c r="J14" s="16"/>
      <c r="K14" s="16"/>
      <c r="M14" s="33" t="str">
        <f t="shared" si="0"/>
        <v/>
      </c>
    </row>
    <row r="15" spans="1:13">
      <c r="A15" s="21"/>
      <c r="B15" s="21"/>
      <c r="C15" s="21"/>
      <c r="D15" s="16"/>
      <c r="E15" s="16"/>
      <c r="F15" s="16"/>
      <c r="G15" s="16"/>
      <c r="H15" s="16"/>
      <c r="I15" s="16"/>
      <c r="J15" s="16"/>
      <c r="K15" s="16"/>
      <c r="M15" s="33" t="str">
        <f t="shared" si="0"/>
        <v/>
      </c>
    </row>
    <row r="16" spans="1:13">
      <c r="A16" s="21"/>
      <c r="B16" s="21"/>
      <c r="C16" s="21"/>
      <c r="D16" s="16"/>
      <c r="E16" s="16"/>
      <c r="F16" s="16"/>
      <c r="G16" s="16"/>
      <c r="H16" s="16"/>
      <c r="I16" s="16"/>
      <c r="J16" s="16"/>
      <c r="K16" s="16"/>
      <c r="M16" s="33" t="str">
        <f t="shared" si="0"/>
        <v/>
      </c>
    </row>
    <row r="17" spans="1:13">
      <c r="A17" s="21"/>
      <c r="B17" s="21"/>
      <c r="C17" s="21"/>
      <c r="D17" s="16"/>
      <c r="E17" s="16"/>
      <c r="F17" s="16"/>
      <c r="G17" s="16"/>
      <c r="H17" s="16"/>
      <c r="I17" s="16"/>
      <c r="J17" s="16"/>
      <c r="K17" s="16"/>
      <c r="M17" s="33" t="str">
        <f t="shared" si="0"/>
        <v/>
      </c>
    </row>
    <row r="18" spans="1:13">
      <c r="A18" s="21"/>
      <c r="B18" s="21"/>
      <c r="C18" s="21"/>
      <c r="D18" s="16"/>
      <c r="E18" s="16"/>
      <c r="F18" s="16"/>
      <c r="G18" s="16"/>
      <c r="H18" s="16"/>
      <c r="I18" s="16"/>
      <c r="J18" s="16"/>
      <c r="K18" s="16"/>
      <c r="M18" s="33" t="str">
        <f t="shared" si="0"/>
        <v/>
      </c>
    </row>
    <row r="19" spans="1:13">
      <c r="A19" s="21"/>
      <c r="B19" s="21"/>
      <c r="C19" s="21"/>
      <c r="D19" s="16"/>
      <c r="E19" s="16"/>
      <c r="F19" s="16"/>
      <c r="G19" s="16"/>
      <c r="H19" s="16"/>
      <c r="I19" s="16"/>
      <c r="J19" s="16"/>
      <c r="K19" s="16"/>
      <c r="M19" s="33" t="str">
        <f t="shared" si="0"/>
        <v/>
      </c>
    </row>
    <row r="20" spans="1:13">
      <c r="A20" s="21"/>
      <c r="B20" s="21"/>
      <c r="C20" s="21"/>
      <c r="D20" s="16"/>
      <c r="E20" s="16"/>
      <c r="F20" s="16"/>
      <c r="G20" s="16"/>
      <c r="H20" s="16"/>
      <c r="I20" s="16"/>
      <c r="J20" s="16"/>
      <c r="K20" s="16"/>
      <c r="M20" s="33" t="str">
        <f t="shared" si="0"/>
        <v/>
      </c>
    </row>
    <row r="21" spans="1:13">
      <c r="A21" s="21"/>
      <c r="B21" s="21"/>
      <c r="C21" s="21"/>
      <c r="D21" s="16"/>
      <c r="E21" s="16"/>
      <c r="F21" s="16"/>
      <c r="G21" s="16"/>
      <c r="H21" s="16"/>
      <c r="I21" s="16"/>
      <c r="J21" s="16"/>
      <c r="K21" s="16"/>
      <c r="M21" s="33" t="str">
        <f t="shared" si="0"/>
        <v/>
      </c>
    </row>
    <row r="22" spans="1:13">
      <c r="A22" s="21"/>
      <c r="B22" s="21"/>
      <c r="C22" s="21"/>
      <c r="D22" s="16"/>
      <c r="E22" s="16"/>
      <c r="F22" s="16"/>
      <c r="G22" s="16"/>
      <c r="H22" s="16"/>
      <c r="I22" s="16"/>
      <c r="J22" s="16"/>
      <c r="K22" s="16"/>
      <c r="M22" s="33" t="str">
        <f t="shared" si="0"/>
        <v/>
      </c>
    </row>
    <row r="23" spans="1:13">
      <c r="A23" s="21"/>
      <c r="B23" s="21"/>
      <c r="C23" s="21"/>
      <c r="D23" s="16"/>
      <c r="E23" s="16"/>
      <c r="F23" s="16"/>
      <c r="G23" s="16"/>
      <c r="H23" s="16"/>
      <c r="I23" s="16"/>
      <c r="J23" s="16"/>
      <c r="K23" s="16"/>
      <c r="M23" s="33" t="str">
        <f t="shared" si="0"/>
        <v/>
      </c>
    </row>
    <row r="24" spans="1:13">
      <c r="A24" s="21"/>
      <c r="B24" s="21"/>
      <c r="C24" s="21"/>
      <c r="D24" s="16"/>
      <c r="E24" s="16"/>
      <c r="F24" s="16"/>
      <c r="G24" s="16"/>
      <c r="H24" s="16"/>
      <c r="I24" s="16"/>
      <c r="J24" s="16"/>
      <c r="K24" s="16"/>
      <c r="M24" s="33" t="str">
        <f t="shared" si="0"/>
        <v/>
      </c>
    </row>
    <row r="25" spans="1:13">
      <c r="A25" s="21"/>
      <c r="B25" s="21"/>
      <c r="C25" s="21"/>
      <c r="D25" s="16"/>
      <c r="E25" s="16"/>
      <c r="F25" s="16"/>
      <c r="G25" s="16"/>
      <c r="H25" s="16"/>
      <c r="I25" s="16"/>
      <c r="J25" s="16"/>
      <c r="K25" s="16"/>
      <c r="M25" s="33" t="str">
        <f t="shared" si="0"/>
        <v/>
      </c>
    </row>
    <row r="26" spans="1:13">
      <c r="A26" s="21"/>
      <c r="B26" s="21"/>
      <c r="C26" s="21"/>
      <c r="D26" s="16"/>
      <c r="E26" s="16"/>
      <c r="F26" s="16"/>
      <c r="G26" s="16"/>
      <c r="H26" s="16"/>
      <c r="I26" s="16"/>
      <c r="J26" s="16"/>
      <c r="K26" s="16"/>
      <c r="M26" s="33" t="str">
        <f t="shared" si="0"/>
        <v/>
      </c>
    </row>
    <row r="27" spans="1:13">
      <c r="A27" s="21"/>
      <c r="B27" s="21"/>
      <c r="C27" s="21"/>
      <c r="D27" s="16"/>
      <c r="E27" s="16"/>
      <c r="F27" s="16"/>
      <c r="G27" s="16"/>
      <c r="H27" s="16"/>
      <c r="I27" s="16"/>
      <c r="J27" s="16"/>
      <c r="K27" s="16"/>
      <c r="M27" s="33" t="str">
        <f t="shared" si="0"/>
        <v/>
      </c>
    </row>
    <row r="28" spans="1:13">
      <c r="A28" s="21"/>
      <c r="B28" s="21"/>
      <c r="C28" s="21"/>
      <c r="D28" s="16"/>
      <c r="E28" s="16"/>
      <c r="F28" s="16"/>
      <c r="G28" s="16"/>
      <c r="H28" s="16"/>
      <c r="I28" s="16"/>
      <c r="J28" s="16"/>
      <c r="K28" s="16"/>
      <c r="M28" s="33" t="str">
        <f t="shared" si="0"/>
        <v/>
      </c>
    </row>
    <row r="29" spans="1:13">
      <c r="A29" s="21"/>
      <c r="B29" s="21"/>
      <c r="C29" s="21"/>
      <c r="D29" s="16"/>
      <c r="E29" s="16"/>
      <c r="F29" s="16"/>
      <c r="G29" s="16"/>
      <c r="H29" s="16"/>
      <c r="I29" s="16"/>
      <c r="J29" s="16"/>
      <c r="K29" s="16"/>
      <c r="M29" s="33" t="str">
        <f t="shared" si="0"/>
        <v/>
      </c>
    </row>
    <row r="30" spans="1:13">
      <c r="A30" s="21"/>
      <c r="B30" s="21"/>
      <c r="C30" s="21"/>
      <c r="D30" s="16"/>
      <c r="E30" s="16"/>
      <c r="F30" s="16"/>
      <c r="G30" s="16"/>
      <c r="H30" s="16"/>
      <c r="I30" s="16"/>
      <c r="J30" s="16"/>
      <c r="K30" s="16"/>
      <c r="M30" s="33" t="str">
        <f t="shared" si="0"/>
        <v/>
      </c>
    </row>
    <row r="31" spans="1:13">
      <c r="A31" s="21"/>
      <c r="B31" s="21"/>
      <c r="C31" s="21"/>
      <c r="D31" s="16"/>
      <c r="E31" s="16"/>
      <c r="F31" s="16"/>
      <c r="G31" s="16"/>
      <c r="H31" s="16"/>
      <c r="I31" s="16"/>
      <c r="J31" s="16"/>
      <c r="K31" s="16"/>
      <c r="M31" s="33" t="str">
        <f t="shared" si="0"/>
        <v/>
      </c>
    </row>
    <row r="32" spans="1:13">
      <c r="A32" s="21"/>
      <c r="B32" s="21"/>
      <c r="C32" s="21"/>
      <c r="D32" s="16"/>
      <c r="E32" s="16"/>
      <c r="F32" s="16"/>
      <c r="G32" s="16"/>
      <c r="H32" s="16"/>
      <c r="I32" s="16"/>
      <c r="J32" s="16"/>
      <c r="K32" s="16"/>
      <c r="M32" s="33" t="str">
        <f t="shared" si="0"/>
        <v/>
      </c>
    </row>
    <row r="33" spans="1:13">
      <c r="A33" s="21"/>
      <c r="B33" s="21"/>
      <c r="C33" s="21"/>
      <c r="D33" s="16"/>
      <c r="E33" s="16"/>
      <c r="F33" s="16"/>
      <c r="G33" s="16"/>
      <c r="H33" s="16"/>
      <c r="I33" s="16"/>
      <c r="J33" s="16"/>
      <c r="K33" s="16"/>
      <c r="M33" s="33" t="str">
        <f t="shared" si="0"/>
        <v/>
      </c>
    </row>
    <row r="34" spans="1:13">
      <c r="A34" s="21"/>
      <c r="B34" s="21"/>
      <c r="C34" s="21"/>
      <c r="D34" s="16"/>
      <c r="E34" s="16"/>
      <c r="F34" s="16"/>
      <c r="G34" s="16"/>
      <c r="H34" s="16"/>
      <c r="I34" s="16"/>
      <c r="J34" s="16"/>
      <c r="K34" s="16"/>
      <c r="M34" s="33" t="str">
        <f t="shared" si="0"/>
        <v/>
      </c>
    </row>
    <row r="35" spans="1:13">
      <c r="A35" s="21"/>
      <c r="B35" s="21"/>
      <c r="C35" s="21"/>
      <c r="D35" s="16"/>
      <c r="E35" s="16"/>
      <c r="F35" s="16"/>
      <c r="G35" s="16"/>
      <c r="H35" s="16"/>
      <c r="I35" s="16"/>
      <c r="J35" s="16"/>
      <c r="K35" s="16"/>
      <c r="M35" s="33" t="str">
        <f t="shared" si="0"/>
        <v/>
      </c>
    </row>
    <row r="36" spans="1:13">
      <c r="A36" s="21"/>
      <c r="B36" s="21"/>
      <c r="C36" s="21"/>
      <c r="D36" s="16"/>
      <c r="E36" s="16"/>
      <c r="F36" s="16"/>
      <c r="G36" s="16"/>
      <c r="H36" s="16"/>
      <c r="I36" s="16"/>
      <c r="J36" s="16"/>
      <c r="K36" s="16"/>
      <c r="M36" s="33" t="str">
        <f t="shared" si="0"/>
        <v/>
      </c>
    </row>
    <row r="37" spans="1:13">
      <c r="A37" s="21"/>
      <c r="B37" s="21"/>
      <c r="C37" s="21"/>
      <c r="D37" s="16"/>
      <c r="E37" s="16"/>
      <c r="F37" s="16"/>
      <c r="G37" s="16"/>
      <c r="H37" s="16"/>
      <c r="I37" s="16"/>
      <c r="J37" s="16"/>
      <c r="K37" s="16"/>
      <c r="M37" s="33" t="str">
        <f t="shared" si="0"/>
        <v/>
      </c>
    </row>
    <row r="38" spans="1:13">
      <c r="A38" s="21"/>
      <c r="B38" s="21"/>
      <c r="C38" s="21"/>
      <c r="D38" s="16"/>
      <c r="E38" s="16"/>
      <c r="F38" s="16"/>
      <c r="G38" s="16"/>
      <c r="H38" s="16"/>
      <c r="I38" s="16"/>
      <c r="J38" s="16"/>
      <c r="K38" s="16"/>
      <c r="M38" s="33" t="str">
        <f t="shared" si="0"/>
        <v/>
      </c>
    </row>
    <row r="39" spans="1:13">
      <c r="A39" s="21"/>
      <c r="B39" s="21"/>
      <c r="C39" s="21"/>
      <c r="D39" s="16"/>
      <c r="E39" s="16"/>
      <c r="F39" s="16"/>
      <c r="G39" s="16"/>
      <c r="H39" s="16"/>
      <c r="I39" s="16"/>
      <c r="J39" s="16"/>
      <c r="K39" s="16"/>
      <c r="M39" s="33" t="str">
        <f t="shared" si="0"/>
        <v/>
      </c>
    </row>
    <row r="40" spans="1:13">
      <c r="A40" s="21"/>
      <c r="B40" s="21"/>
      <c r="C40" s="21"/>
      <c r="D40" s="16"/>
      <c r="E40" s="16"/>
      <c r="F40" s="16"/>
      <c r="G40" s="16"/>
      <c r="H40" s="16"/>
      <c r="I40" s="16"/>
      <c r="J40" s="16"/>
      <c r="K40" s="16"/>
      <c r="M40" s="33" t="str">
        <f t="shared" si="0"/>
        <v/>
      </c>
    </row>
    <row r="41" spans="1:13">
      <c r="A41" s="21"/>
      <c r="B41" s="21"/>
      <c r="C41" s="21"/>
      <c r="D41" s="16"/>
      <c r="E41" s="16"/>
      <c r="F41" s="16"/>
      <c r="G41" s="16"/>
      <c r="H41" s="16"/>
      <c r="I41" s="16"/>
      <c r="J41" s="16"/>
      <c r="K41" s="16"/>
      <c r="M41" s="33" t="str">
        <f t="shared" si="0"/>
        <v/>
      </c>
    </row>
    <row r="42" spans="1:13">
      <c r="A42" s="21"/>
      <c r="B42" s="21"/>
      <c r="C42" s="21"/>
      <c r="D42" s="16"/>
      <c r="E42" s="16"/>
      <c r="F42" s="16"/>
      <c r="G42" s="16"/>
      <c r="H42" s="16"/>
      <c r="I42" s="16"/>
      <c r="J42" s="16"/>
      <c r="K42" s="16"/>
      <c r="M42" s="33" t="str">
        <f t="shared" si="0"/>
        <v/>
      </c>
    </row>
    <row r="43" spans="1:13">
      <c r="A43" s="21"/>
      <c r="B43" s="21"/>
      <c r="C43" s="21"/>
      <c r="D43" s="16"/>
      <c r="E43" s="16"/>
      <c r="F43" s="16"/>
      <c r="G43" s="16"/>
      <c r="H43" s="16"/>
      <c r="I43" s="16"/>
      <c r="J43" s="16"/>
      <c r="K43" s="16"/>
      <c r="M43" s="33" t="str">
        <f t="shared" si="0"/>
        <v/>
      </c>
    </row>
    <row r="44" spans="1:13">
      <c r="A44" s="21"/>
      <c r="B44" s="21"/>
      <c r="C44" s="21"/>
      <c r="D44" s="16"/>
      <c r="E44" s="16"/>
      <c r="F44" s="16"/>
      <c r="G44" s="16"/>
      <c r="H44" s="16"/>
      <c r="I44" s="16"/>
      <c r="J44" s="16"/>
      <c r="K44" s="16"/>
      <c r="M44" s="33" t="str">
        <f t="shared" si="0"/>
        <v/>
      </c>
    </row>
    <row r="45" spans="1:13">
      <c r="A45" s="21"/>
      <c r="B45" s="21"/>
      <c r="C45" s="21"/>
      <c r="D45" s="16"/>
      <c r="E45" s="16"/>
      <c r="F45" s="16"/>
      <c r="G45" s="16"/>
      <c r="H45" s="16"/>
      <c r="I45" s="16"/>
      <c r="J45" s="16"/>
      <c r="K45" s="16"/>
      <c r="M45" s="33" t="str">
        <f t="shared" si="0"/>
        <v/>
      </c>
    </row>
    <row r="46" spans="1:13">
      <c r="A46" s="21"/>
      <c r="B46" s="21"/>
      <c r="C46" s="21"/>
      <c r="D46" s="16"/>
      <c r="E46" s="16"/>
      <c r="F46" s="16"/>
      <c r="G46" s="16"/>
      <c r="H46" s="16"/>
      <c r="I46" s="16"/>
      <c r="J46" s="16"/>
      <c r="K46" s="16"/>
      <c r="M46" s="33" t="str">
        <f t="shared" si="0"/>
        <v/>
      </c>
    </row>
    <row r="47" spans="1:13">
      <c r="A47" s="21"/>
      <c r="B47" s="21"/>
      <c r="C47" s="21"/>
      <c r="D47" s="16"/>
      <c r="E47" s="16"/>
      <c r="F47" s="16"/>
      <c r="G47" s="16"/>
      <c r="H47" s="16"/>
      <c r="I47" s="16"/>
      <c r="J47" s="16"/>
      <c r="K47" s="16"/>
      <c r="M47" s="33" t="str">
        <f t="shared" si="0"/>
        <v/>
      </c>
    </row>
    <row r="48" spans="1:13">
      <c r="A48" s="21"/>
      <c r="B48" s="21"/>
      <c r="C48" s="21"/>
      <c r="D48" s="16"/>
      <c r="E48" s="16"/>
      <c r="F48" s="16"/>
      <c r="G48" s="16"/>
      <c r="H48" s="16"/>
      <c r="I48" s="16"/>
      <c r="J48" s="16"/>
      <c r="K48" s="16"/>
      <c r="M48" s="33" t="str">
        <f t="shared" si="0"/>
        <v/>
      </c>
    </row>
    <row r="49" spans="1:13">
      <c r="A49" s="21"/>
      <c r="B49" s="21"/>
      <c r="C49" s="21"/>
      <c r="D49" s="16"/>
      <c r="E49" s="16"/>
      <c r="F49" s="16"/>
      <c r="G49" s="16"/>
      <c r="H49" s="16"/>
      <c r="I49" s="16"/>
      <c r="J49" s="16"/>
      <c r="K49" s="16"/>
      <c r="M49" s="33" t="str">
        <f t="shared" si="0"/>
        <v/>
      </c>
    </row>
    <row r="50" spans="1:13">
      <c r="A50" s="21"/>
      <c r="B50" s="21"/>
      <c r="C50" s="21"/>
      <c r="D50" s="16"/>
      <c r="E50" s="16"/>
      <c r="F50" s="16"/>
      <c r="G50" s="16"/>
      <c r="H50" s="16"/>
      <c r="I50" s="16"/>
      <c r="J50" s="16"/>
      <c r="K50" s="16"/>
      <c r="M50" s="33" t="str">
        <f t="shared" si="0"/>
        <v/>
      </c>
    </row>
    <row r="51" spans="1:13">
      <c r="A51" s="21"/>
      <c r="B51" s="21"/>
      <c r="C51" s="21"/>
      <c r="D51" s="16"/>
      <c r="E51" s="16"/>
      <c r="F51" s="16"/>
      <c r="G51" s="16"/>
      <c r="H51" s="16"/>
      <c r="I51" s="16"/>
      <c r="J51" s="16"/>
      <c r="K51" s="16"/>
      <c r="M51" s="33" t="str">
        <f t="shared" si="0"/>
        <v/>
      </c>
    </row>
    <row r="52" spans="1:13">
      <c r="A52" s="21"/>
      <c r="B52" s="21"/>
      <c r="C52" s="21"/>
      <c r="D52" s="16"/>
      <c r="E52" s="16"/>
      <c r="F52" s="16"/>
      <c r="G52" s="16"/>
      <c r="H52" s="16"/>
      <c r="I52" s="16"/>
      <c r="J52" s="16"/>
      <c r="K52" s="16"/>
      <c r="M52" s="33" t="str">
        <f t="shared" si="0"/>
        <v/>
      </c>
    </row>
    <row r="53" spans="1:13">
      <c r="A53" s="21"/>
      <c r="B53" s="21"/>
      <c r="C53" s="21"/>
      <c r="D53" s="16"/>
      <c r="E53" s="16"/>
      <c r="F53" s="16"/>
      <c r="G53" s="16"/>
      <c r="H53" s="16"/>
      <c r="I53" s="16"/>
      <c r="J53" s="16"/>
      <c r="K53" s="16"/>
      <c r="M53" s="33" t="str">
        <f t="shared" si="0"/>
        <v/>
      </c>
    </row>
    <row r="54" spans="1:13">
      <c r="A54" s="21"/>
      <c r="B54" s="21"/>
      <c r="C54" s="21"/>
      <c r="D54" s="16"/>
      <c r="E54" s="16"/>
      <c r="F54" s="16"/>
      <c r="G54" s="16"/>
      <c r="H54" s="16"/>
      <c r="I54" s="16"/>
      <c r="J54" s="16"/>
      <c r="K54" s="16"/>
      <c r="M54" s="33" t="str">
        <f t="shared" si="0"/>
        <v/>
      </c>
    </row>
    <row r="55" spans="1:13">
      <c r="A55" s="21"/>
      <c r="B55" s="21"/>
      <c r="C55" s="21"/>
      <c r="D55" s="16"/>
      <c r="E55" s="16"/>
      <c r="F55" s="16"/>
      <c r="G55" s="16"/>
      <c r="H55" s="16"/>
      <c r="I55" s="16"/>
      <c r="J55" s="16"/>
      <c r="K55" s="16"/>
      <c r="M55" s="33" t="str">
        <f t="shared" si="0"/>
        <v/>
      </c>
    </row>
    <row r="56" spans="1:13">
      <c r="A56" s="21"/>
      <c r="B56" s="21"/>
      <c r="C56" s="21"/>
      <c r="D56" s="16"/>
      <c r="E56" s="16"/>
      <c r="F56" s="16"/>
      <c r="G56" s="16"/>
      <c r="H56" s="16"/>
      <c r="I56" s="16"/>
      <c r="J56" s="16"/>
      <c r="K56" s="16"/>
      <c r="M56" s="33" t="str">
        <f t="shared" si="0"/>
        <v/>
      </c>
    </row>
    <row r="57" spans="1:13">
      <c r="A57" s="21"/>
      <c r="B57" s="21"/>
      <c r="C57" s="21"/>
      <c r="D57" s="16"/>
      <c r="E57" s="16"/>
      <c r="F57" s="16"/>
      <c r="G57" s="16"/>
      <c r="H57" s="16"/>
      <c r="I57" s="16"/>
      <c r="J57" s="16"/>
      <c r="K57" s="16"/>
      <c r="M57" s="33" t="str">
        <f t="shared" si="0"/>
        <v/>
      </c>
    </row>
    <row r="58" spans="1:13">
      <c r="A58" s="21"/>
      <c r="B58" s="21"/>
      <c r="C58" s="21"/>
      <c r="D58" s="16"/>
      <c r="E58" s="16"/>
      <c r="F58" s="16"/>
      <c r="G58" s="16"/>
      <c r="H58" s="16"/>
      <c r="I58" s="16"/>
      <c r="J58" s="16"/>
      <c r="K58" s="16"/>
      <c r="M58" s="33" t="str">
        <f t="shared" si="0"/>
        <v/>
      </c>
    </row>
    <row r="59" spans="1:13">
      <c r="A59" s="21"/>
      <c r="B59" s="21"/>
      <c r="C59" s="21"/>
      <c r="D59" s="16"/>
      <c r="E59" s="16"/>
      <c r="F59" s="16"/>
      <c r="G59" s="16"/>
      <c r="H59" s="16"/>
      <c r="I59" s="16"/>
      <c r="J59" s="16"/>
      <c r="K59" s="16"/>
      <c r="M59" s="33" t="str">
        <f t="shared" si="0"/>
        <v/>
      </c>
    </row>
    <row r="60" spans="1:13">
      <c r="A60" s="21"/>
      <c r="B60" s="21"/>
      <c r="C60" s="21"/>
      <c r="D60" s="16"/>
      <c r="E60" s="16"/>
      <c r="F60" s="16"/>
      <c r="G60" s="16"/>
      <c r="H60" s="16"/>
      <c r="I60" s="16"/>
      <c r="J60" s="16"/>
      <c r="K60" s="16"/>
      <c r="M60" s="33" t="str">
        <f t="shared" si="0"/>
        <v/>
      </c>
    </row>
    <row r="61" spans="1:13">
      <c r="A61" s="21"/>
      <c r="B61" s="21"/>
      <c r="C61" s="21"/>
      <c r="D61" s="16"/>
      <c r="E61" s="16"/>
      <c r="F61" s="16"/>
      <c r="G61" s="16"/>
      <c r="H61" s="16"/>
      <c r="I61" s="16"/>
      <c r="J61" s="16"/>
      <c r="K61" s="16"/>
      <c r="M61" s="33" t="str">
        <f t="shared" si="0"/>
        <v/>
      </c>
    </row>
    <row r="62" spans="1:13">
      <c r="A62" s="21"/>
      <c r="B62" s="21"/>
      <c r="C62" s="21"/>
      <c r="D62" s="16"/>
      <c r="E62" s="16"/>
      <c r="F62" s="16"/>
      <c r="G62" s="16"/>
      <c r="H62" s="16"/>
      <c r="I62" s="16"/>
      <c r="J62" s="16"/>
      <c r="K62" s="16"/>
      <c r="M62" s="33" t="str">
        <f t="shared" si="0"/>
        <v/>
      </c>
    </row>
    <row r="63" spans="1:13">
      <c r="A63" s="21"/>
      <c r="B63" s="21"/>
      <c r="C63" s="21"/>
      <c r="D63" s="16"/>
      <c r="E63" s="16"/>
      <c r="F63" s="16"/>
      <c r="G63" s="16"/>
      <c r="H63" s="16"/>
      <c r="I63" s="16"/>
      <c r="J63" s="16"/>
      <c r="K63" s="16"/>
      <c r="M63" s="33" t="str">
        <f t="shared" si="0"/>
        <v/>
      </c>
    </row>
    <row r="64" spans="1:13">
      <c r="A64" s="21"/>
      <c r="B64" s="21"/>
      <c r="C64" s="21"/>
      <c r="D64" s="16"/>
      <c r="E64" s="16"/>
      <c r="F64" s="16"/>
      <c r="G64" s="16"/>
      <c r="H64" s="16"/>
      <c r="I64" s="16"/>
      <c r="J64" s="16"/>
      <c r="K64" s="16"/>
      <c r="M64" s="33" t="str">
        <f t="shared" si="0"/>
        <v/>
      </c>
    </row>
    <row r="65" spans="1:13">
      <c r="A65" s="21"/>
      <c r="B65" s="21"/>
      <c r="C65" s="21"/>
      <c r="D65" s="16"/>
      <c r="E65" s="16"/>
      <c r="F65" s="16"/>
      <c r="G65" s="16"/>
      <c r="H65" s="16"/>
      <c r="I65" s="16"/>
      <c r="J65" s="16"/>
      <c r="K65" s="16"/>
      <c r="M65" s="33" t="str">
        <f t="shared" si="0"/>
        <v/>
      </c>
    </row>
    <row r="66" spans="1:13">
      <c r="A66" s="21"/>
      <c r="B66" s="21"/>
      <c r="C66" s="21"/>
      <c r="D66" s="16"/>
      <c r="E66" s="16"/>
      <c r="F66" s="16"/>
      <c r="G66" s="16"/>
      <c r="H66" s="16"/>
      <c r="I66" s="16"/>
      <c r="J66" s="16"/>
      <c r="K66" s="16"/>
      <c r="M66" s="33" t="str">
        <f t="shared" si="0"/>
        <v/>
      </c>
    </row>
    <row r="67" spans="1:13">
      <c r="A67" s="21"/>
      <c r="B67" s="21"/>
      <c r="C67" s="21"/>
      <c r="D67" s="16"/>
      <c r="E67" s="16"/>
      <c r="F67" s="16"/>
      <c r="G67" s="16"/>
      <c r="H67" s="16"/>
      <c r="I67" s="16"/>
      <c r="J67" s="16"/>
      <c r="K67" s="16"/>
      <c r="M67" s="33" t="str">
        <f t="shared" si="0"/>
        <v/>
      </c>
    </row>
    <row r="68" spans="1:13">
      <c r="A68" s="21"/>
      <c r="B68" s="21"/>
      <c r="C68" s="21"/>
      <c r="D68" s="16"/>
      <c r="E68" s="16"/>
      <c r="F68" s="16"/>
      <c r="G68" s="16"/>
      <c r="H68" s="16"/>
      <c r="I68" s="16"/>
      <c r="J68" s="16"/>
      <c r="K68" s="16"/>
      <c r="M68" s="33" t="str">
        <f t="shared" si="0"/>
        <v/>
      </c>
    </row>
    <row r="69" spans="1:13">
      <c r="A69" s="21"/>
      <c r="B69" s="21"/>
      <c r="C69" s="21"/>
      <c r="D69" s="16"/>
      <c r="E69" s="16"/>
      <c r="F69" s="16"/>
      <c r="G69" s="16"/>
      <c r="H69" s="16"/>
      <c r="I69" s="16"/>
      <c r="J69" s="16"/>
      <c r="K69" s="16"/>
      <c r="M69" s="33" t="str">
        <f t="shared" si="0"/>
        <v/>
      </c>
    </row>
    <row r="70" spans="1:13">
      <c r="A70" s="21"/>
      <c r="B70" s="21"/>
      <c r="C70" s="21"/>
      <c r="D70" s="16"/>
      <c r="E70" s="16"/>
      <c r="F70" s="16"/>
      <c r="G70" s="16"/>
      <c r="H70" s="16"/>
      <c r="I70" s="16"/>
      <c r="J70" s="16"/>
      <c r="K70" s="16"/>
      <c r="M70" s="33" t="str">
        <f t="shared" si="0"/>
        <v/>
      </c>
    </row>
    <row r="71" spans="1:13">
      <c r="A71" s="21"/>
      <c r="B71" s="21"/>
      <c r="C71" s="21"/>
      <c r="D71" s="16"/>
      <c r="E71" s="16"/>
      <c r="F71" s="16"/>
      <c r="G71" s="16"/>
      <c r="H71" s="16"/>
      <c r="I71" s="16"/>
      <c r="J71" s="16"/>
      <c r="K71" s="16"/>
      <c r="M71" s="33" t="str">
        <f t="shared" si="0"/>
        <v/>
      </c>
    </row>
    <row r="72" spans="1:13">
      <c r="A72" s="21"/>
      <c r="B72" s="21"/>
      <c r="C72" s="21"/>
      <c r="D72" s="16"/>
      <c r="E72" s="16"/>
      <c r="F72" s="16"/>
      <c r="G72" s="16"/>
      <c r="H72" s="16"/>
      <c r="I72" s="16"/>
      <c r="J72" s="16"/>
      <c r="K72" s="16"/>
      <c r="M72" s="33" t="str">
        <f t="shared" si="0"/>
        <v/>
      </c>
    </row>
    <row r="73" spans="1:13">
      <c r="A73" s="21"/>
      <c r="B73" s="21"/>
      <c r="C73" s="21"/>
      <c r="D73" s="16"/>
      <c r="E73" s="16"/>
      <c r="F73" s="16"/>
      <c r="G73" s="16"/>
      <c r="H73" s="16"/>
      <c r="I73" s="16"/>
      <c r="J73" s="16"/>
      <c r="K73" s="16"/>
      <c r="M73" s="33" t="str">
        <f t="shared" si="0"/>
        <v/>
      </c>
    </row>
    <row r="74" spans="1:13">
      <c r="A74" s="21"/>
      <c r="B74" s="21"/>
      <c r="C74" s="21"/>
      <c r="D74" s="16"/>
      <c r="E74" s="16"/>
      <c r="F74" s="16"/>
      <c r="G74" s="16"/>
      <c r="H74" s="16"/>
      <c r="I74" s="16"/>
      <c r="J74" s="16"/>
      <c r="K74" s="16"/>
      <c r="M74" s="33" t="str">
        <f t="shared" ref="M74:M137" si="1">IF(COUNTA(A74:K74)=0,"",_xlfn.CONCAT(,
IF(NOT(K74 = (SUM(D74, E74, G74:J74) - SUM(F74))),
     " Error: Position at the end of the period is not equal to: position at the beginning of the period + increase in assets - decrease in assets + exchange rate changes + price changes + other changes + rectifications.",
     ""),
IF(AND(NOT(ISBLANK(D74)),D74&lt;0),
" Warning: Position at the beginning of the period must be a positive amount.",
""),
IF(AND(NOT(ISBLANK(K74)),K74&lt;0),
" Warning: Position at the end of the period must be a positive amount.",
"")))</f>
        <v/>
      </c>
    </row>
    <row r="75" spans="1:13">
      <c r="A75" s="21"/>
      <c r="B75" s="21"/>
      <c r="C75" s="21"/>
      <c r="D75" s="16"/>
      <c r="E75" s="16"/>
      <c r="F75" s="16"/>
      <c r="G75" s="16"/>
      <c r="H75" s="16"/>
      <c r="I75" s="16"/>
      <c r="J75" s="16"/>
      <c r="K75" s="16"/>
      <c r="M75" s="33" t="str">
        <f t="shared" si="1"/>
        <v/>
      </c>
    </row>
    <row r="76" spans="1:13">
      <c r="A76" s="21"/>
      <c r="B76" s="21"/>
      <c r="C76" s="21"/>
      <c r="D76" s="16"/>
      <c r="E76" s="16"/>
      <c r="F76" s="16"/>
      <c r="G76" s="16"/>
      <c r="H76" s="16"/>
      <c r="I76" s="16"/>
      <c r="J76" s="16"/>
      <c r="K76" s="16"/>
      <c r="M76" s="33" t="str">
        <f t="shared" si="1"/>
        <v/>
      </c>
    </row>
    <row r="77" spans="1:13">
      <c r="A77" s="21"/>
      <c r="B77" s="21"/>
      <c r="C77" s="21"/>
      <c r="D77" s="16"/>
      <c r="E77" s="16"/>
      <c r="F77" s="16"/>
      <c r="G77" s="16"/>
      <c r="H77" s="16"/>
      <c r="I77" s="16"/>
      <c r="J77" s="16"/>
      <c r="K77" s="16"/>
      <c r="M77" s="33" t="str">
        <f t="shared" si="1"/>
        <v/>
      </c>
    </row>
    <row r="78" spans="1:13">
      <c r="A78" s="21"/>
      <c r="B78" s="21"/>
      <c r="C78" s="21"/>
      <c r="D78" s="16"/>
      <c r="E78" s="16"/>
      <c r="F78" s="16"/>
      <c r="G78" s="16"/>
      <c r="H78" s="16"/>
      <c r="I78" s="16"/>
      <c r="J78" s="16"/>
      <c r="K78" s="16"/>
      <c r="M78" s="33" t="str">
        <f t="shared" si="1"/>
        <v/>
      </c>
    </row>
    <row r="79" spans="1:13">
      <c r="A79" s="21"/>
      <c r="B79" s="21"/>
      <c r="C79" s="21"/>
      <c r="D79" s="16"/>
      <c r="E79" s="16"/>
      <c r="F79" s="16"/>
      <c r="G79" s="16"/>
      <c r="H79" s="16"/>
      <c r="I79" s="16"/>
      <c r="J79" s="16"/>
      <c r="K79" s="16"/>
      <c r="M79" s="33" t="str">
        <f t="shared" si="1"/>
        <v/>
      </c>
    </row>
    <row r="80" spans="1:13">
      <c r="A80" s="21"/>
      <c r="B80" s="21"/>
      <c r="C80" s="21"/>
      <c r="D80" s="16"/>
      <c r="E80" s="16"/>
      <c r="F80" s="16"/>
      <c r="G80" s="16"/>
      <c r="H80" s="16"/>
      <c r="I80" s="16"/>
      <c r="J80" s="16"/>
      <c r="K80" s="16"/>
      <c r="M80" s="33" t="str">
        <f t="shared" si="1"/>
        <v/>
      </c>
    </row>
    <row r="81" spans="1:13">
      <c r="A81" s="21"/>
      <c r="B81" s="21"/>
      <c r="C81" s="21"/>
      <c r="D81" s="16"/>
      <c r="E81" s="16"/>
      <c r="F81" s="16"/>
      <c r="G81" s="16"/>
      <c r="H81" s="16"/>
      <c r="I81" s="16"/>
      <c r="J81" s="16"/>
      <c r="K81" s="16"/>
      <c r="M81" s="33" t="str">
        <f t="shared" si="1"/>
        <v/>
      </c>
    </row>
    <row r="82" spans="1:13">
      <c r="A82" s="21"/>
      <c r="B82" s="21"/>
      <c r="C82" s="21"/>
      <c r="D82" s="16"/>
      <c r="E82" s="16"/>
      <c r="F82" s="16"/>
      <c r="G82" s="16"/>
      <c r="H82" s="16"/>
      <c r="I82" s="16"/>
      <c r="J82" s="16"/>
      <c r="K82" s="16"/>
      <c r="M82" s="33" t="str">
        <f t="shared" si="1"/>
        <v/>
      </c>
    </row>
    <row r="83" spans="1:13">
      <c r="A83" s="21"/>
      <c r="B83" s="21"/>
      <c r="C83" s="21"/>
      <c r="D83" s="16"/>
      <c r="E83" s="16"/>
      <c r="F83" s="16"/>
      <c r="G83" s="16"/>
      <c r="H83" s="16"/>
      <c r="I83" s="16"/>
      <c r="J83" s="16"/>
      <c r="K83" s="16"/>
      <c r="M83" s="33" t="str">
        <f t="shared" si="1"/>
        <v/>
      </c>
    </row>
    <row r="84" spans="1:13">
      <c r="A84" s="21"/>
      <c r="B84" s="21"/>
      <c r="C84" s="21"/>
      <c r="D84" s="16"/>
      <c r="E84" s="16"/>
      <c r="F84" s="16"/>
      <c r="G84" s="16"/>
      <c r="H84" s="16"/>
      <c r="I84" s="16"/>
      <c r="J84" s="16"/>
      <c r="K84" s="16"/>
      <c r="M84" s="33" t="str">
        <f t="shared" si="1"/>
        <v/>
      </c>
    </row>
    <row r="85" spans="1:13">
      <c r="A85" s="21"/>
      <c r="B85" s="21"/>
      <c r="C85" s="21"/>
      <c r="D85" s="16"/>
      <c r="E85" s="16"/>
      <c r="F85" s="16"/>
      <c r="G85" s="16"/>
      <c r="H85" s="16"/>
      <c r="I85" s="16"/>
      <c r="J85" s="16"/>
      <c r="K85" s="16"/>
      <c r="M85" s="33" t="str">
        <f t="shared" si="1"/>
        <v/>
      </c>
    </row>
    <row r="86" spans="1:13">
      <c r="A86" s="21"/>
      <c r="B86" s="21"/>
      <c r="C86" s="21"/>
      <c r="D86" s="16"/>
      <c r="E86" s="16"/>
      <c r="F86" s="16"/>
      <c r="G86" s="16"/>
      <c r="H86" s="16"/>
      <c r="I86" s="16"/>
      <c r="J86" s="16"/>
      <c r="K86" s="16"/>
      <c r="M86" s="33" t="str">
        <f t="shared" si="1"/>
        <v/>
      </c>
    </row>
    <row r="87" spans="1:13">
      <c r="A87" s="21"/>
      <c r="B87" s="21"/>
      <c r="C87" s="21"/>
      <c r="D87" s="16"/>
      <c r="E87" s="16"/>
      <c r="F87" s="16"/>
      <c r="G87" s="16"/>
      <c r="H87" s="16"/>
      <c r="I87" s="16"/>
      <c r="J87" s="16"/>
      <c r="K87" s="16"/>
      <c r="M87" s="33" t="str">
        <f t="shared" si="1"/>
        <v/>
      </c>
    </row>
    <row r="88" spans="1:13">
      <c r="A88" s="21"/>
      <c r="B88" s="21"/>
      <c r="C88" s="21"/>
      <c r="D88" s="16"/>
      <c r="E88" s="16"/>
      <c r="F88" s="16"/>
      <c r="G88" s="16"/>
      <c r="H88" s="16"/>
      <c r="I88" s="16"/>
      <c r="J88" s="16"/>
      <c r="K88" s="16"/>
      <c r="M88" s="33" t="str">
        <f t="shared" si="1"/>
        <v/>
      </c>
    </row>
    <row r="89" spans="1:13">
      <c r="A89" s="21"/>
      <c r="B89" s="21"/>
      <c r="C89" s="21"/>
      <c r="D89" s="16"/>
      <c r="E89" s="16"/>
      <c r="F89" s="16"/>
      <c r="G89" s="16"/>
      <c r="H89" s="16"/>
      <c r="I89" s="16"/>
      <c r="J89" s="16"/>
      <c r="K89" s="16"/>
      <c r="M89" s="33" t="str">
        <f t="shared" si="1"/>
        <v/>
      </c>
    </row>
    <row r="90" spans="1:13">
      <c r="A90" s="21"/>
      <c r="B90" s="21"/>
      <c r="C90" s="21"/>
      <c r="D90" s="16"/>
      <c r="E90" s="16"/>
      <c r="F90" s="16"/>
      <c r="G90" s="16"/>
      <c r="H90" s="16"/>
      <c r="I90" s="16"/>
      <c r="J90" s="16"/>
      <c r="K90" s="16"/>
      <c r="M90" s="33" t="str">
        <f t="shared" si="1"/>
        <v/>
      </c>
    </row>
    <row r="91" spans="1:13">
      <c r="A91" s="21"/>
      <c r="B91" s="21"/>
      <c r="C91" s="21"/>
      <c r="D91" s="16"/>
      <c r="E91" s="16"/>
      <c r="F91" s="16"/>
      <c r="G91" s="16"/>
      <c r="H91" s="16"/>
      <c r="I91" s="16"/>
      <c r="J91" s="16"/>
      <c r="K91" s="16"/>
      <c r="M91" s="33" t="str">
        <f t="shared" si="1"/>
        <v/>
      </c>
    </row>
    <row r="92" spans="1:13">
      <c r="A92" s="21"/>
      <c r="B92" s="21"/>
      <c r="C92" s="21"/>
      <c r="D92" s="16"/>
      <c r="E92" s="16"/>
      <c r="F92" s="16"/>
      <c r="G92" s="16"/>
      <c r="H92" s="16"/>
      <c r="I92" s="16"/>
      <c r="J92" s="16"/>
      <c r="K92" s="16"/>
      <c r="M92" s="33" t="str">
        <f t="shared" si="1"/>
        <v/>
      </c>
    </row>
    <row r="93" spans="1:13">
      <c r="A93" s="21"/>
      <c r="B93" s="21"/>
      <c r="C93" s="21"/>
      <c r="D93" s="16"/>
      <c r="E93" s="16"/>
      <c r="F93" s="16"/>
      <c r="G93" s="16"/>
      <c r="H93" s="16"/>
      <c r="I93" s="16"/>
      <c r="J93" s="16"/>
      <c r="K93" s="16"/>
      <c r="M93" s="33" t="str">
        <f t="shared" si="1"/>
        <v/>
      </c>
    </row>
    <row r="94" spans="1:13">
      <c r="A94" s="21"/>
      <c r="B94" s="21"/>
      <c r="C94" s="21"/>
      <c r="D94" s="16"/>
      <c r="E94" s="16"/>
      <c r="F94" s="16"/>
      <c r="G94" s="16"/>
      <c r="H94" s="16"/>
      <c r="I94" s="16"/>
      <c r="J94" s="16"/>
      <c r="K94" s="16"/>
      <c r="M94" s="33" t="str">
        <f t="shared" si="1"/>
        <v/>
      </c>
    </row>
    <row r="95" spans="1:13">
      <c r="A95" s="21"/>
      <c r="B95" s="21"/>
      <c r="C95" s="21"/>
      <c r="D95" s="16"/>
      <c r="E95" s="16"/>
      <c r="F95" s="16"/>
      <c r="G95" s="16"/>
      <c r="H95" s="16"/>
      <c r="I95" s="16"/>
      <c r="J95" s="16"/>
      <c r="K95" s="16"/>
      <c r="M95" s="33" t="str">
        <f t="shared" si="1"/>
        <v/>
      </c>
    </row>
    <row r="96" spans="1:13">
      <c r="A96" s="21"/>
      <c r="B96" s="21"/>
      <c r="C96" s="21"/>
      <c r="D96" s="16"/>
      <c r="E96" s="16"/>
      <c r="F96" s="16"/>
      <c r="G96" s="16"/>
      <c r="H96" s="16"/>
      <c r="I96" s="16"/>
      <c r="J96" s="16"/>
      <c r="K96" s="16"/>
      <c r="M96" s="33" t="str">
        <f t="shared" si="1"/>
        <v/>
      </c>
    </row>
    <row r="97" spans="1:13">
      <c r="A97" s="21"/>
      <c r="B97" s="21"/>
      <c r="C97" s="21"/>
      <c r="D97" s="16"/>
      <c r="E97" s="16"/>
      <c r="F97" s="16"/>
      <c r="G97" s="16"/>
      <c r="H97" s="16"/>
      <c r="I97" s="16"/>
      <c r="J97" s="16"/>
      <c r="K97" s="16"/>
      <c r="M97" s="33" t="str">
        <f t="shared" si="1"/>
        <v/>
      </c>
    </row>
    <row r="98" spans="1:13">
      <c r="A98" s="21"/>
      <c r="B98" s="21"/>
      <c r="C98" s="21"/>
      <c r="D98" s="16"/>
      <c r="E98" s="16"/>
      <c r="F98" s="16"/>
      <c r="G98" s="16"/>
      <c r="H98" s="16"/>
      <c r="I98" s="16"/>
      <c r="J98" s="16"/>
      <c r="K98" s="16"/>
      <c r="M98" s="33" t="str">
        <f t="shared" si="1"/>
        <v/>
      </c>
    </row>
    <row r="99" spans="1:13">
      <c r="A99" s="21"/>
      <c r="B99" s="21"/>
      <c r="C99" s="21"/>
      <c r="D99" s="16"/>
      <c r="E99" s="16"/>
      <c r="F99" s="16"/>
      <c r="G99" s="16"/>
      <c r="H99" s="16"/>
      <c r="I99" s="16"/>
      <c r="J99" s="16"/>
      <c r="K99" s="16"/>
      <c r="M99" s="33" t="str">
        <f t="shared" si="1"/>
        <v/>
      </c>
    </row>
    <row r="100" spans="1:13">
      <c r="A100" s="21"/>
      <c r="B100" s="21"/>
      <c r="C100" s="21"/>
      <c r="D100" s="16"/>
      <c r="E100" s="16"/>
      <c r="F100" s="16"/>
      <c r="G100" s="16"/>
      <c r="H100" s="16"/>
      <c r="I100" s="16"/>
      <c r="J100" s="16"/>
      <c r="K100" s="16"/>
      <c r="M100" s="33" t="str">
        <f t="shared" si="1"/>
        <v/>
      </c>
    </row>
    <row r="101" spans="1:13">
      <c r="A101" s="21"/>
      <c r="B101" s="21"/>
      <c r="C101" s="21"/>
      <c r="D101" s="16"/>
      <c r="E101" s="16"/>
      <c r="F101" s="16"/>
      <c r="G101" s="16"/>
      <c r="H101" s="16"/>
      <c r="I101" s="16"/>
      <c r="J101" s="16"/>
      <c r="K101" s="16"/>
      <c r="M101" s="33" t="str">
        <f t="shared" si="1"/>
        <v/>
      </c>
    </row>
    <row r="102" spans="1:13">
      <c r="A102" s="21"/>
      <c r="B102" s="21"/>
      <c r="C102" s="21"/>
      <c r="D102" s="16"/>
      <c r="E102" s="16"/>
      <c r="F102" s="16"/>
      <c r="G102" s="16"/>
      <c r="H102" s="16"/>
      <c r="I102" s="16"/>
      <c r="J102" s="16"/>
      <c r="K102" s="16"/>
      <c r="M102" s="33" t="str">
        <f t="shared" si="1"/>
        <v/>
      </c>
    </row>
    <row r="103" spans="1:13">
      <c r="A103" s="21"/>
      <c r="B103" s="21"/>
      <c r="C103" s="21"/>
      <c r="D103" s="16"/>
      <c r="E103" s="16"/>
      <c r="F103" s="16"/>
      <c r="G103" s="16"/>
      <c r="H103" s="16"/>
      <c r="I103" s="16"/>
      <c r="J103" s="16"/>
      <c r="K103" s="16"/>
      <c r="M103" s="33" t="str">
        <f t="shared" si="1"/>
        <v/>
      </c>
    </row>
    <row r="104" spans="1:13">
      <c r="A104" s="21"/>
      <c r="B104" s="21"/>
      <c r="C104" s="21"/>
      <c r="D104" s="16"/>
      <c r="E104" s="16"/>
      <c r="F104" s="16"/>
      <c r="G104" s="16"/>
      <c r="H104" s="16"/>
      <c r="I104" s="16"/>
      <c r="J104" s="16"/>
      <c r="K104" s="16"/>
      <c r="M104" s="33" t="str">
        <f t="shared" si="1"/>
        <v/>
      </c>
    </row>
    <row r="105" spans="1:13">
      <c r="A105" s="21"/>
      <c r="B105" s="21"/>
      <c r="C105" s="21"/>
      <c r="D105" s="16"/>
      <c r="E105" s="16"/>
      <c r="F105" s="16"/>
      <c r="G105" s="16"/>
      <c r="H105" s="16"/>
      <c r="I105" s="16"/>
      <c r="J105" s="16"/>
      <c r="K105" s="16"/>
      <c r="M105" s="33" t="str">
        <f t="shared" si="1"/>
        <v/>
      </c>
    </row>
    <row r="106" spans="1:13">
      <c r="A106" s="21"/>
      <c r="B106" s="21"/>
      <c r="C106" s="21"/>
      <c r="D106" s="16"/>
      <c r="E106" s="16"/>
      <c r="F106" s="16"/>
      <c r="G106" s="16"/>
      <c r="H106" s="16"/>
      <c r="I106" s="16"/>
      <c r="J106" s="16"/>
      <c r="K106" s="16"/>
      <c r="M106" s="33" t="str">
        <f t="shared" si="1"/>
        <v/>
      </c>
    </row>
    <row r="107" spans="1:13">
      <c r="A107" s="21"/>
      <c r="B107" s="21"/>
      <c r="C107" s="21"/>
      <c r="D107" s="16"/>
      <c r="E107" s="16"/>
      <c r="F107" s="16"/>
      <c r="G107" s="16"/>
      <c r="H107" s="16"/>
      <c r="I107" s="16"/>
      <c r="J107" s="16"/>
      <c r="K107" s="16"/>
      <c r="M107" s="33" t="str">
        <f t="shared" si="1"/>
        <v/>
      </c>
    </row>
    <row r="108" spans="1:13">
      <c r="A108" s="21"/>
      <c r="B108" s="21"/>
      <c r="C108" s="21"/>
      <c r="D108" s="16"/>
      <c r="E108" s="16"/>
      <c r="F108" s="16"/>
      <c r="G108" s="16"/>
      <c r="H108" s="16"/>
      <c r="I108" s="16"/>
      <c r="J108" s="16"/>
      <c r="K108" s="16"/>
      <c r="M108" s="33" t="str">
        <f t="shared" si="1"/>
        <v/>
      </c>
    </row>
    <row r="109" spans="1:13">
      <c r="A109" s="21"/>
      <c r="B109" s="21"/>
      <c r="C109" s="21"/>
      <c r="D109" s="16"/>
      <c r="E109" s="16"/>
      <c r="F109" s="16"/>
      <c r="G109" s="16"/>
      <c r="H109" s="16"/>
      <c r="I109" s="16"/>
      <c r="J109" s="16"/>
      <c r="K109" s="16"/>
      <c r="M109" s="33" t="str">
        <f t="shared" si="1"/>
        <v/>
      </c>
    </row>
    <row r="110" spans="1:13">
      <c r="A110" s="21"/>
      <c r="B110" s="21"/>
      <c r="C110" s="21"/>
      <c r="D110" s="16"/>
      <c r="E110" s="16"/>
      <c r="F110" s="16"/>
      <c r="G110" s="16"/>
      <c r="H110" s="16"/>
      <c r="I110" s="16"/>
      <c r="J110" s="16"/>
      <c r="K110" s="16"/>
      <c r="M110" s="33" t="str">
        <f t="shared" si="1"/>
        <v/>
      </c>
    </row>
    <row r="111" spans="1:13">
      <c r="A111" s="21"/>
      <c r="B111" s="21"/>
      <c r="C111" s="21"/>
      <c r="D111" s="16"/>
      <c r="E111" s="16"/>
      <c r="F111" s="16"/>
      <c r="G111" s="16"/>
      <c r="H111" s="16"/>
      <c r="I111" s="16"/>
      <c r="J111" s="16"/>
      <c r="K111" s="16"/>
      <c r="M111" s="33" t="str">
        <f t="shared" si="1"/>
        <v/>
      </c>
    </row>
    <row r="112" spans="1:13">
      <c r="A112" s="21"/>
      <c r="B112" s="21"/>
      <c r="C112" s="21"/>
      <c r="D112" s="16"/>
      <c r="E112" s="16"/>
      <c r="F112" s="16"/>
      <c r="G112" s="16"/>
      <c r="H112" s="16"/>
      <c r="I112" s="16"/>
      <c r="J112" s="16"/>
      <c r="K112" s="16"/>
      <c r="M112" s="33" t="str">
        <f t="shared" si="1"/>
        <v/>
      </c>
    </row>
    <row r="113" spans="1:13">
      <c r="A113" s="21"/>
      <c r="B113" s="21"/>
      <c r="C113" s="21"/>
      <c r="D113" s="16"/>
      <c r="E113" s="16"/>
      <c r="F113" s="16"/>
      <c r="G113" s="16"/>
      <c r="H113" s="16"/>
      <c r="I113" s="16"/>
      <c r="J113" s="16"/>
      <c r="K113" s="16"/>
      <c r="M113" s="33" t="str">
        <f t="shared" si="1"/>
        <v/>
      </c>
    </row>
    <row r="114" spans="1:13">
      <c r="A114" s="21"/>
      <c r="B114" s="21"/>
      <c r="C114" s="21"/>
      <c r="D114" s="16"/>
      <c r="E114" s="16"/>
      <c r="F114" s="16"/>
      <c r="G114" s="16"/>
      <c r="H114" s="16"/>
      <c r="I114" s="16"/>
      <c r="J114" s="16"/>
      <c r="K114" s="16"/>
      <c r="M114" s="33" t="str">
        <f t="shared" si="1"/>
        <v/>
      </c>
    </row>
    <row r="115" spans="1:13">
      <c r="A115" s="21"/>
      <c r="B115" s="21"/>
      <c r="C115" s="21"/>
      <c r="D115" s="16"/>
      <c r="E115" s="16"/>
      <c r="F115" s="16"/>
      <c r="G115" s="16"/>
      <c r="H115" s="16"/>
      <c r="I115" s="16"/>
      <c r="J115" s="16"/>
      <c r="K115" s="16"/>
      <c r="M115" s="33" t="str">
        <f t="shared" si="1"/>
        <v/>
      </c>
    </row>
    <row r="116" spans="1:13">
      <c r="A116" s="21"/>
      <c r="B116" s="21"/>
      <c r="C116" s="21"/>
      <c r="D116" s="16"/>
      <c r="E116" s="16"/>
      <c r="F116" s="16"/>
      <c r="G116" s="16"/>
      <c r="H116" s="16"/>
      <c r="I116" s="16"/>
      <c r="J116" s="16"/>
      <c r="K116" s="16"/>
      <c r="M116" s="33" t="str">
        <f t="shared" si="1"/>
        <v/>
      </c>
    </row>
    <row r="117" spans="1:13">
      <c r="A117" s="21"/>
      <c r="B117" s="21"/>
      <c r="C117" s="21"/>
      <c r="D117" s="16"/>
      <c r="E117" s="16"/>
      <c r="F117" s="16"/>
      <c r="G117" s="16"/>
      <c r="H117" s="16"/>
      <c r="I117" s="16"/>
      <c r="J117" s="16"/>
      <c r="K117" s="16"/>
      <c r="M117" s="33" t="str">
        <f t="shared" si="1"/>
        <v/>
      </c>
    </row>
    <row r="118" spans="1:13">
      <c r="A118" s="21"/>
      <c r="B118" s="21"/>
      <c r="C118" s="21"/>
      <c r="D118" s="16"/>
      <c r="E118" s="16"/>
      <c r="F118" s="16"/>
      <c r="G118" s="16"/>
      <c r="H118" s="16"/>
      <c r="I118" s="16"/>
      <c r="J118" s="16"/>
      <c r="K118" s="16"/>
      <c r="M118" s="33" t="str">
        <f t="shared" si="1"/>
        <v/>
      </c>
    </row>
    <row r="119" spans="1:13">
      <c r="A119" s="21"/>
      <c r="B119" s="21"/>
      <c r="C119" s="21"/>
      <c r="D119" s="16"/>
      <c r="E119" s="16"/>
      <c r="F119" s="16"/>
      <c r="G119" s="16"/>
      <c r="H119" s="16"/>
      <c r="I119" s="16"/>
      <c r="J119" s="16"/>
      <c r="K119" s="16"/>
      <c r="M119" s="33" t="str">
        <f t="shared" si="1"/>
        <v/>
      </c>
    </row>
    <row r="120" spans="1:13">
      <c r="A120" s="21"/>
      <c r="B120" s="21"/>
      <c r="C120" s="21"/>
      <c r="D120" s="16"/>
      <c r="E120" s="16"/>
      <c r="F120" s="16"/>
      <c r="G120" s="16"/>
      <c r="H120" s="16"/>
      <c r="I120" s="16"/>
      <c r="J120" s="16"/>
      <c r="K120" s="16"/>
      <c r="M120" s="33" t="str">
        <f t="shared" si="1"/>
        <v/>
      </c>
    </row>
    <row r="121" spans="1:13">
      <c r="A121" s="21"/>
      <c r="B121" s="21"/>
      <c r="C121" s="21"/>
      <c r="D121" s="16"/>
      <c r="E121" s="16"/>
      <c r="F121" s="16"/>
      <c r="G121" s="16"/>
      <c r="H121" s="16"/>
      <c r="I121" s="16"/>
      <c r="J121" s="16"/>
      <c r="K121" s="16"/>
      <c r="M121" s="33" t="str">
        <f t="shared" si="1"/>
        <v/>
      </c>
    </row>
    <row r="122" spans="1:13">
      <c r="A122" s="21"/>
      <c r="B122" s="21"/>
      <c r="C122" s="21"/>
      <c r="D122" s="16"/>
      <c r="E122" s="16"/>
      <c r="F122" s="16"/>
      <c r="G122" s="16"/>
      <c r="H122" s="16"/>
      <c r="I122" s="16"/>
      <c r="J122" s="16"/>
      <c r="K122" s="16"/>
      <c r="M122" s="33" t="str">
        <f t="shared" si="1"/>
        <v/>
      </c>
    </row>
    <row r="123" spans="1:13">
      <c r="A123" s="21"/>
      <c r="B123" s="21"/>
      <c r="C123" s="21"/>
      <c r="D123" s="16"/>
      <c r="E123" s="16"/>
      <c r="F123" s="16"/>
      <c r="G123" s="16"/>
      <c r="H123" s="16"/>
      <c r="I123" s="16"/>
      <c r="J123" s="16"/>
      <c r="K123" s="16"/>
      <c r="M123" s="33" t="str">
        <f t="shared" si="1"/>
        <v/>
      </c>
    </row>
    <row r="124" spans="1:13">
      <c r="A124" s="21"/>
      <c r="B124" s="21"/>
      <c r="C124" s="21"/>
      <c r="D124" s="16"/>
      <c r="E124" s="16"/>
      <c r="F124" s="16"/>
      <c r="G124" s="16"/>
      <c r="H124" s="16"/>
      <c r="I124" s="16"/>
      <c r="J124" s="16"/>
      <c r="K124" s="16"/>
      <c r="M124" s="33" t="str">
        <f t="shared" si="1"/>
        <v/>
      </c>
    </row>
    <row r="125" spans="1:13">
      <c r="A125" s="21"/>
      <c r="B125" s="21"/>
      <c r="C125" s="21"/>
      <c r="D125" s="16"/>
      <c r="E125" s="16"/>
      <c r="F125" s="16"/>
      <c r="G125" s="16"/>
      <c r="H125" s="16"/>
      <c r="I125" s="16"/>
      <c r="J125" s="16"/>
      <c r="K125" s="16"/>
      <c r="M125" s="33" t="str">
        <f t="shared" si="1"/>
        <v/>
      </c>
    </row>
    <row r="126" spans="1:13">
      <c r="A126" s="21"/>
      <c r="B126" s="21"/>
      <c r="C126" s="21"/>
      <c r="D126" s="16"/>
      <c r="E126" s="16"/>
      <c r="F126" s="16"/>
      <c r="G126" s="16"/>
      <c r="H126" s="16"/>
      <c r="I126" s="16"/>
      <c r="J126" s="16"/>
      <c r="K126" s="16"/>
      <c r="M126" s="33" t="str">
        <f t="shared" si="1"/>
        <v/>
      </c>
    </row>
    <row r="127" spans="1:13">
      <c r="A127" s="21"/>
      <c r="B127" s="21"/>
      <c r="C127" s="21"/>
      <c r="D127" s="16"/>
      <c r="E127" s="16"/>
      <c r="F127" s="16"/>
      <c r="G127" s="16"/>
      <c r="H127" s="16"/>
      <c r="I127" s="16"/>
      <c r="J127" s="16"/>
      <c r="K127" s="16"/>
      <c r="M127" s="33" t="str">
        <f t="shared" si="1"/>
        <v/>
      </c>
    </row>
    <row r="128" spans="1:13">
      <c r="A128" s="21"/>
      <c r="B128" s="21"/>
      <c r="C128" s="21"/>
      <c r="D128" s="16"/>
      <c r="E128" s="16"/>
      <c r="F128" s="16"/>
      <c r="G128" s="16"/>
      <c r="H128" s="16"/>
      <c r="I128" s="16"/>
      <c r="J128" s="16"/>
      <c r="K128" s="16"/>
      <c r="M128" s="33" t="str">
        <f t="shared" si="1"/>
        <v/>
      </c>
    </row>
    <row r="129" spans="1:13">
      <c r="A129" s="21"/>
      <c r="B129" s="21"/>
      <c r="C129" s="21"/>
      <c r="D129" s="16"/>
      <c r="E129" s="16"/>
      <c r="F129" s="16"/>
      <c r="G129" s="16"/>
      <c r="H129" s="16"/>
      <c r="I129" s="16"/>
      <c r="J129" s="16"/>
      <c r="K129" s="16"/>
      <c r="M129" s="33" t="str">
        <f t="shared" si="1"/>
        <v/>
      </c>
    </row>
    <row r="130" spans="1:13">
      <c r="A130" s="21"/>
      <c r="B130" s="21"/>
      <c r="C130" s="21"/>
      <c r="D130" s="16"/>
      <c r="E130" s="16"/>
      <c r="F130" s="16"/>
      <c r="G130" s="16"/>
      <c r="H130" s="16"/>
      <c r="I130" s="16"/>
      <c r="J130" s="16"/>
      <c r="K130" s="16"/>
      <c r="M130" s="33" t="str">
        <f t="shared" si="1"/>
        <v/>
      </c>
    </row>
    <row r="131" spans="1:13">
      <c r="A131" s="21"/>
      <c r="B131" s="21"/>
      <c r="C131" s="21"/>
      <c r="D131" s="16"/>
      <c r="E131" s="16"/>
      <c r="F131" s="16"/>
      <c r="G131" s="16"/>
      <c r="H131" s="16"/>
      <c r="I131" s="16"/>
      <c r="J131" s="16"/>
      <c r="K131" s="16"/>
      <c r="M131" s="33" t="str">
        <f t="shared" si="1"/>
        <v/>
      </c>
    </row>
    <row r="132" spans="1:13">
      <c r="A132" s="21"/>
      <c r="B132" s="21"/>
      <c r="C132" s="21"/>
      <c r="D132" s="16"/>
      <c r="E132" s="16"/>
      <c r="F132" s="16"/>
      <c r="G132" s="16"/>
      <c r="H132" s="16"/>
      <c r="I132" s="16"/>
      <c r="J132" s="16"/>
      <c r="K132" s="16"/>
      <c r="M132" s="33" t="str">
        <f t="shared" si="1"/>
        <v/>
      </c>
    </row>
    <row r="133" spans="1:13">
      <c r="A133" s="21"/>
      <c r="B133" s="21"/>
      <c r="C133" s="21"/>
      <c r="D133" s="16"/>
      <c r="E133" s="16"/>
      <c r="F133" s="16"/>
      <c r="G133" s="16"/>
      <c r="H133" s="16"/>
      <c r="I133" s="16"/>
      <c r="J133" s="16"/>
      <c r="K133" s="16"/>
      <c r="M133" s="33" t="str">
        <f t="shared" si="1"/>
        <v/>
      </c>
    </row>
    <row r="134" spans="1:13">
      <c r="A134" s="21"/>
      <c r="B134" s="21"/>
      <c r="C134" s="21"/>
      <c r="D134" s="16"/>
      <c r="E134" s="16"/>
      <c r="F134" s="16"/>
      <c r="G134" s="16"/>
      <c r="H134" s="16"/>
      <c r="I134" s="16"/>
      <c r="J134" s="16"/>
      <c r="K134" s="16"/>
      <c r="M134" s="33" t="str">
        <f t="shared" si="1"/>
        <v/>
      </c>
    </row>
    <row r="135" spans="1:13">
      <c r="A135" s="21"/>
      <c r="B135" s="21"/>
      <c r="C135" s="21"/>
      <c r="D135" s="16"/>
      <c r="E135" s="16"/>
      <c r="F135" s="16"/>
      <c r="G135" s="16"/>
      <c r="H135" s="16"/>
      <c r="I135" s="16"/>
      <c r="J135" s="16"/>
      <c r="K135" s="16"/>
      <c r="M135" s="33" t="str">
        <f t="shared" si="1"/>
        <v/>
      </c>
    </row>
    <row r="136" spans="1:13">
      <c r="A136" s="21"/>
      <c r="B136" s="21"/>
      <c r="C136" s="21"/>
      <c r="D136" s="16"/>
      <c r="E136" s="16"/>
      <c r="F136" s="16"/>
      <c r="G136" s="16"/>
      <c r="H136" s="16"/>
      <c r="I136" s="16"/>
      <c r="J136" s="16"/>
      <c r="K136" s="16"/>
      <c r="M136" s="33" t="str">
        <f t="shared" si="1"/>
        <v/>
      </c>
    </row>
    <row r="137" spans="1:13">
      <c r="A137" s="21"/>
      <c r="B137" s="21"/>
      <c r="C137" s="21"/>
      <c r="D137" s="16"/>
      <c r="E137" s="16"/>
      <c r="F137" s="16"/>
      <c r="G137" s="16"/>
      <c r="H137" s="16"/>
      <c r="I137" s="16"/>
      <c r="J137" s="16"/>
      <c r="K137" s="16"/>
      <c r="M137" s="33" t="str">
        <f t="shared" si="1"/>
        <v/>
      </c>
    </row>
    <row r="138" spans="1:13">
      <c r="A138" s="21"/>
      <c r="B138" s="21"/>
      <c r="C138" s="21"/>
      <c r="D138" s="16"/>
      <c r="E138" s="16"/>
      <c r="F138" s="16"/>
      <c r="G138" s="16"/>
      <c r="H138" s="16"/>
      <c r="I138" s="16"/>
      <c r="J138" s="16"/>
      <c r="K138" s="16"/>
      <c r="M138" s="33" t="str">
        <f t="shared" ref="M138:M201" si="2">IF(COUNTA(A138:K138)=0,"",_xlfn.CONCAT(,
IF(NOT(K138 = (SUM(D138, E138, G138:J138) - SUM(F138))),
     " Error: Position at the end of the period is not equal to: position at the beginning of the period + increase in assets - decrease in assets + exchange rate changes + price changes + other changes + rectifications.",
     ""),
IF(AND(NOT(ISBLANK(D138)),D138&lt;0),
" Warning: Position at the beginning of the period must be a positive amount.",
""),
IF(AND(NOT(ISBLANK(K138)),K138&lt;0),
" Warning: Position at the end of the period must be a positive amount.",
"")))</f>
        <v/>
      </c>
    </row>
    <row r="139" spans="1:13">
      <c r="A139" s="21"/>
      <c r="B139" s="21"/>
      <c r="C139" s="21"/>
      <c r="D139" s="16"/>
      <c r="E139" s="16"/>
      <c r="F139" s="16"/>
      <c r="G139" s="16"/>
      <c r="H139" s="16"/>
      <c r="I139" s="16"/>
      <c r="J139" s="16"/>
      <c r="K139" s="16"/>
      <c r="M139" s="33" t="str">
        <f t="shared" si="2"/>
        <v/>
      </c>
    </row>
    <row r="140" spans="1:13">
      <c r="A140" s="21"/>
      <c r="B140" s="21"/>
      <c r="C140" s="21"/>
      <c r="D140" s="16"/>
      <c r="E140" s="16"/>
      <c r="F140" s="16"/>
      <c r="G140" s="16"/>
      <c r="H140" s="16"/>
      <c r="I140" s="16"/>
      <c r="J140" s="16"/>
      <c r="K140" s="16"/>
      <c r="M140" s="33" t="str">
        <f t="shared" si="2"/>
        <v/>
      </c>
    </row>
    <row r="141" spans="1:13">
      <c r="A141" s="21"/>
      <c r="B141" s="21"/>
      <c r="C141" s="21"/>
      <c r="D141" s="16"/>
      <c r="E141" s="16"/>
      <c r="F141" s="16"/>
      <c r="G141" s="16"/>
      <c r="H141" s="16"/>
      <c r="I141" s="16"/>
      <c r="J141" s="16"/>
      <c r="K141" s="16"/>
      <c r="M141" s="33" t="str">
        <f t="shared" si="2"/>
        <v/>
      </c>
    </row>
    <row r="142" spans="1:13">
      <c r="A142" s="21"/>
      <c r="B142" s="21"/>
      <c r="C142" s="21"/>
      <c r="D142" s="16"/>
      <c r="E142" s="16"/>
      <c r="F142" s="16"/>
      <c r="G142" s="16"/>
      <c r="H142" s="16"/>
      <c r="I142" s="16"/>
      <c r="J142" s="16"/>
      <c r="K142" s="16"/>
      <c r="M142" s="33" t="str">
        <f t="shared" si="2"/>
        <v/>
      </c>
    </row>
    <row r="143" spans="1:13">
      <c r="A143" s="21"/>
      <c r="B143" s="21"/>
      <c r="C143" s="21"/>
      <c r="D143" s="16"/>
      <c r="E143" s="16"/>
      <c r="F143" s="16"/>
      <c r="G143" s="16"/>
      <c r="H143" s="16"/>
      <c r="I143" s="16"/>
      <c r="J143" s="16"/>
      <c r="K143" s="16"/>
      <c r="M143" s="33" t="str">
        <f t="shared" si="2"/>
        <v/>
      </c>
    </row>
    <row r="144" spans="1:13">
      <c r="A144" s="21"/>
      <c r="B144" s="21"/>
      <c r="C144" s="21"/>
      <c r="D144" s="16"/>
      <c r="E144" s="16"/>
      <c r="F144" s="16"/>
      <c r="G144" s="16"/>
      <c r="H144" s="16"/>
      <c r="I144" s="16"/>
      <c r="J144" s="16"/>
      <c r="K144" s="16"/>
      <c r="M144" s="33" t="str">
        <f t="shared" si="2"/>
        <v/>
      </c>
    </row>
    <row r="145" spans="1:13">
      <c r="A145" s="21"/>
      <c r="B145" s="21"/>
      <c r="C145" s="21"/>
      <c r="D145" s="16"/>
      <c r="E145" s="16"/>
      <c r="F145" s="16"/>
      <c r="G145" s="16"/>
      <c r="H145" s="16"/>
      <c r="I145" s="16"/>
      <c r="J145" s="16"/>
      <c r="K145" s="16"/>
      <c r="M145" s="33" t="str">
        <f t="shared" si="2"/>
        <v/>
      </c>
    </row>
    <row r="146" spans="1:13">
      <c r="A146" s="21"/>
      <c r="B146" s="21"/>
      <c r="C146" s="21"/>
      <c r="D146" s="16"/>
      <c r="E146" s="16"/>
      <c r="F146" s="16"/>
      <c r="G146" s="16"/>
      <c r="H146" s="16"/>
      <c r="I146" s="16"/>
      <c r="J146" s="16"/>
      <c r="K146" s="16"/>
      <c r="M146" s="33" t="str">
        <f t="shared" si="2"/>
        <v/>
      </c>
    </row>
    <row r="147" spans="1:13">
      <c r="A147" s="21"/>
      <c r="B147" s="21"/>
      <c r="C147" s="21"/>
      <c r="D147" s="16"/>
      <c r="E147" s="16"/>
      <c r="F147" s="16"/>
      <c r="G147" s="16"/>
      <c r="H147" s="16"/>
      <c r="I147" s="16"/>
      <c r="J147" s="16"/>
      <c r="K147" s="16"/>
      <c r="M147" s="33" t="str">
        <f t="shared" si="2"/>
        <v/>
      </c>
    </row>
    <row r="148" spans="1:13">
      <c r="A148" s="21"/>
      <c r="B148" s="21"/>
      <c r="C148" s="21"/>
      <c r="D148" s="16"/>
      <c r="E148" s="16"/>
      <c r="F148" s="16"/>
      <c r="G148" s="16"/>
      <c r="H148" s="16"/>
      <c r="I148" s="16"/>
      <c r="J148" s="16"/>
      <c r="K148" s="16"/>
      <c r="M148" s="33" t="str">
        <f t="shared" si="2"/>
        <v/>
      </c>
    </row>
    <row r="149" spans="1:13">
      <c r="A149" s="21"/>
      <c r="B149" s="21"/>
      <c r="C149" s="21"/>
      <c r="D149" s="16"/>
      <c r="E149" s="16"/>
      <c r="F149" s="16"/>
      <c r="G149" s="16"/>
      <c r="H149" s="16"/>
      <c r="I149" s="16"/>
      <c r="J149" s="16"/>
      <c r="K149" s="16"/>
      <c r="M149" s="33" t="str">
        <f t="shared" si="2"/>
        <v/>
      </c>
    </row>
    <row r="150" spans="1:13">
      <c r="A150" s="21"/>
      <c r="B150" s="21"/>
      <c r="C150" s="21"/>
      <c r="D150" s="16"/>
      <c r="E150" s="16"/>
      <c r="F150" s="16"/>
      <c r="G150" s="16"/>
      <c r="H150" s="16"/>
      <c r="I150" s="16"/>
      <c r="J150" s="16"/>
      <c r="K150" s="16"/>
      <c r="M150" s="33" t="str">
        <f t="shared" si="2"/>
        <v/>
      </c>
    </row>
    <row r="151" spans="1:13">
      <c r="A151" s="21"/>
      <c r="B151" s="21"/>
      <c r="C151" s="21"/>
      <c r="D151" s="16"/>
      <c r="E151" s="16"/>
      <c r="F151" s="16"/>
      <c r="G151" s="16"/>
      <c r="H151" s="16"/>
      <c r="I151" s="16"/>
      <c r="J151" s="16"/>
      <c r="K151" s="16"/>
      <c r="M151" s="33" t="str">
        <f t="shared" si="2"/>
        <v/>
      </c>
    </row>
    <row r="152" spans="1:13">
      <c r="A152" s="21"/>
      <c r="B152" s="21"/>
      <c r="C152" s="21"/>
      <c r="D152" s="16"/>
      <c r="E152" s="16"/>
      <c r="F152" s="16"/>
      <c r="G152" s="16"/>
      <c r="H152" s="16"/>
      <c r="I152" s="16"/>
      <c r="J152" s="16"/>
      <c r="K152" s="16"/>
      <c r="M152" s="33" t="str">
        <f t="shared" si="2"/>
        <v/>
      </c>
    </row>
    <row r="153" spans="1:13">
      <c r="A153" s="21"/>
      <c r="B153" s="21"/>
      <c r="C153" s="21"/>
      <c r="D153" s="16"/>
      <c r="E153" s="16"/>
      <c r="F153" s="16"/>
      <c r="G153" s="16"/>
      <c r="H153" s="16"/>
      <c r="I153" s="16"/>
      <c r="J153" s="16"/>
      <c r="K153" s="16"/>
      <c r="M153" s="33" t="str">
        <f t="shared" si="2"/>
        <v/>
      </c>
    </row>
    <row r="154" spans="1:13">
      <c r="A154" s="21"/>
      <c r="B154" s="21"/>
      <c r="C154" s="21"/>
      <c r="D154" s="16"/>
      <c r="E154" s="16"/>
      <c r="F154" s="16"/>
      <c r="G154" s="16"/>
      <c r="H154" s="16"/>
      <c r="I154" s="16"/>
      <c r="J154" s="16"/>
      <c r="K154" s="16"/>
      <c r="M154" s="33" t="str">
        <f t="shared" si="2"/>
        <v/>
      </c>
    </row>
    <row r="155" spans="1:13">
      <c r="A155" s="21"/>
      <c r="B155" s="21"/>
      <c r="C155" s="21"/>
      <c r="D155" s="16"/>
      <c r="E155" s="16"/>
      <c r="F155" s="16"/>
      <c r="G155" s="16"/>
      <c r="H155" s="16"/>
      <c r="I155" s="16"/>
      <c r="J155" s="16"/>
      <c r="K155" s="16"/>
      <c r="M155" s="33" t="str">
        <f t="shared" si="2"/>
        <v/>
      </c>
    </row>
    <row r="156" spans="1:13">
      <c r="A156" s="21"/>
      <c r="B156" s="21"/>
      <c r="C156" s="21"/>
      <c r="D156" s="16"/>
      <c r="E156" s="16"/>
      <c r="F156" s="16"/>
      <c r="G156" s="16"/>
      <c r="H156" s="16"/>
      <c r="I156" s="16"/>
      <c r="J156" s="16"/>
      <c r="K156" s="16"/>
      <c r="M156" s="33" t="str">
        <f t="shared" si="2"/>
        <v/>
      </c>
    </row>
    <row r="157" spans="1:13">
      <c r="A157" s="21"/>
      <c r="B157" s="21"/>
      <c r="C157" s="21"/>
      <c r="D157" s="16"/>
      <c r="E157" s="16"/>
      <c r="F157" s="16"/>
      <c r="G157" s="16"/>
      <c r="H157" s="16"/>
      <c r="I157" s="16"/>
      <c r="J157" s="16"/>
      <c r="K157" s="16"/>
      <c r="M157" s="33" t="str">
        <f t="shared" si="2"/>
        <v/>
      </c>
    </row>
    <row r="158" spans="1:13">
      <c r="A158" s="21"/>
      <c r="B158" s="21"/>
      <c r="C158" s="21"/>
      <c r="D158" s="16"/>
      <c r="E158" s="16"/>
      <c r="F158" s="16"/>
      <c r="G158" s="16"/>
      <c r="H158" s="16"/>
      <c r="I158" s="16"/>
      <c r="J158" s="16"/>
      <c r="K158" s="16"/>
      <c r="M158" s="33" t="str">
        <f t="shared" si="2"/>
        <v/>
      </c>
    </row>
    <row r="159" spans="1:13">
      <c r="A159" s="21"/>
      <c r="B159" s="21"/>
      <c r="C159" s="21"/>
      <c r="D159" s="16"/>
      <c r="E159" s="16"/>
      <c r="F159" s="16"/>
      <c r="G159" s="16"/>
      <c r="H159" s="16"/>
      <c r="I159" s="16"/>
      <c r="J159" s="16"/>
      <c r="K159" s="16"/>
      <c r="M159" s="33" t="str">
        <f t="shared" si="2"/>
        <v/>
      </c>
    </row>
    <row r="160" spans="1:13">
      <c r="A160" s="21"/>
      <c r="B160" s="21"/>
      <c r="C160" s="21"/>
      <c r="D160" s="16"/>
      <c r="E160" s="16"/>
      <c r="F160" s="16"/>
      <c r="G160" s="16"/>
      <c r="H160" s="16"/>
      <c r="I160" s="16"/>
      <c r="J160" s="16"/>
      <c r="K160" s="16"/>
      <c r="M160" s="33" t="str">
        <f t="shared" si="2"/>
        <v/>
      </c>
    </row>
    <row r="161" spans="1:13">
      <c r="A161" s="21"/>
      <c r="B161" s="21"/>
      <c r="C161" s="21"/>
      <c r="D161" s="16"/>
      <c r="E161" s="16"/>
      <c r="F161" s="16"/>
      <c r="G161" s="16"/>
      <c r="H161" s="16"/>
      <c r="I161" s="16"/>
      <c r="J161" s="16"/>
      <c r="K161" s="16"/>
      <c r="M161" s="33" t="str">
        <f t="shared" si="2"/>
        <v/>
      </c>
    </row>
    <row r="162" spans="1:13">
      <c r="A162" s="21"/>
      <c r="B162" s="21"/>
      <c r="C162" s="21"/>
      <c r="D162" s="16"/>
      <c r="E162" s="16"/>
      <c r="F162" s="16"/>
      <c r="G162" s="16"/>
      <c r="H162" s="16"/>
      <c r="I162" s="16"/>
      <c r="J162" s="16"/>
      <c r="K162" s="16"/>
      <c r="M162" s="33" t="str">
        <f t="shared" si="2"/>
        <v/>
      </c>
    </row>
    <row r="163" spans="1:13">
      <c r="A163" s="21"/>
      <c r="B163" s="21"/>
      <c r="C163" s="21"/>
      <c r="D163" s="16"/>
      <c r="E163" s="16"/>
      <c r="F163" s="16"/>
      <c r="G163" s="16"/>
      <c r="H163" s="16"/>
      <c r="I163" s="16"/>
      <c r="J163" s="16"/>
      <c r="K163" s="16"/>
      <c r="M163" s="33" t="str">
        <f t="shared" si="2"/>
        <v/>
      </c>
    </row>
    <row r="164" spans="1:13">
      <c r="A164" s="21"/>
      <c r="B164" s="21"/>
      <c r="C164" s="21"/>
      <c r="D164" s="16"/>
      <c r="E164" s="16"/>
      <c r="F164" s="16"/>
      <c r="G164" s="16"/>
      <c r="H164" s="16"/>
      <c r="I164" s="16"/>
      <c r="J164" s="16"/>
      <c r="K164" s="16"/>
      <c r="M164" s="33" t="str">
        <f t="shared" si="2"/>
        <v/>
      </c>
    </row>
    <row r="165" spans="1:13">
      <c r="A165" s="21"/>
      <c r="B165" s="21"/>
      <c r="C165" s="21"/>
      <c r="D165" s="16"/>
      <c r="E165" s="16"/>
      <c r="F165" s="16"/>
      <c r="G165" s="16"/>
      <c r="H165" s="16"/>
      <c r="I165" s="16"/>
      <c r="J165" s="16"/>
      <c r="K165" s="16"/>
      <c r="M165" s="33" t="str">
        <f t="shared" si="2"/>
        <v/>
      </c>
    </row>
    <row r="166" spans="1:13">
      <c r="A166" s="21"/>
      <c r="B166" s="21"/>
      <c r="C166" s="21"/>
      <c r="D166" s="16"/>
      <c r="E166" s="16"/>
      <c r="F166" s="16"/>
      <c r="G166" s="16"/>
      <c r="H166" s="16"/>
      <c r="I166" s="16"/>
      <c r="J166" s="16"/>
      <c r="K166" s="16"/>
      <c r="M166" s="33" t="str">
        <f t="shared" si="2"/>
        <v/>
      </c>
    </row>
    <row r="167" spans="1:13">
      <c r="A167" s="21"/>
      <c r="B167" s="21"/>
      <c r="C167" s="21"/>
      <c r="D167" s="16"/>
      <c r="E167" s="16"/>
      <c r="F167" s="16"/>
      <c r="G167" s="16"/>
      <c r="H167" s="16"/>
      <c r="I167" s="16"/>
      <c r="J167" s="16"/>
      <c r="K167" s="16"/>
      <c r="M167" s="33" t="str">
        <f t="shared" si="2"/>
        <v/>
      </c>
    </row>
    <row r="168" spans="1:13">
      <c r="A168" s="21"/>
      <c r="B168" s="21"/>
      <c r="C168" s="21"/>
      <c r="D168" s="16"/>
      <c r="E168" s="16"/>
      <c r="F168" s="16"/>
      <c r="G168" s="16"/>
      <c r="H168" s="16"/>
      <c r="I168" s="16"/>
      <c r="J168" s="16"/>
      <c r="K168" s="16"/>
      <c r="M168" s="33" t="str">
        <f t="shared" si="2"/>
        <v/>
      </c>
    </row>
    <row r="169" spans="1:13">
      <c r="A169" s="21"/>
      <c r="B169" s="21"/>
      <c r="C169" s="21"/>
      <c r="D169" s="16"/>
      <c r="E169" s="16"/>
      <c r="F169" s="16"/>
      <c r="G169" s="16"/>
      <c r="H169" s="16"/>
      <c r="I169" s="16"/>
      <c r="J169" s="16"/>
      <c r="K169" s="16"/>
      <c r="M169" s="33" t="str">
        <f t="shared" si="2"/>
        <v/>
      </c>
    </row>
    <row r="170" spans="1:13">
      <c r="A170" s="21"/>
      <c r="B170" s="21"/>
      <c r="C170" s="21"/>
      <c r="D170" s="16"/>
      <c r="E170" s="16"/>
      <c r="F170" s="16"/>
      <c r="G170" s="16"/>
      <c r="H170" s="16"/>
      <c r="I170" s="16"/>
      <c r="J170" s="16"/>
      <c r="K170" s="16"/>
      <c r="M170" s="33" t="str">
        <f t="shared" si="2"/>
        <v/>
      </c>
    </row>
    <row r="171" spans="1:13">
      <c r="A171" s="21"/>
      <c r="B171" s="21"/>
      <c r="C171" s="21"/>
      <c r="D171" s="16"/>
      <c r="E171" s="16"/>
      <c r="F171" s="16"/>
      <c r="G171" s="16"/>
      <c r="H171" s="16"/>
      <c r="I171" s="16"/>
      <c r="J171" s="16"/>
      <c r="K171" s="16"/>
      <c r="M171" s="33" t="str">
        <f t="shared" si="2"/>
        <v/>
      </c>
    </row>
    <row r="172" spans="1:13">
      <c r="A172" s="21"/>
      <c r="B172" s="21"/>
      <c r="C172" s="21"/>
      <c r="D172" s="16"/>
      <c r="E172" s="16"/>
      <c r="F172" s="16"/>
      <c r="G172" s="16"/>
      <c r="H172" s="16"/>
      <c r="I172" s="16"/>
      <c r="J172" s="16"/>
      <c r="K172" s="16"/>
      <c r="M172" s="33" t="str">
        <f t="shared" si="2"/>
        <v/>
      </c>
    </row>
    <row r="173" spans="1:13">
      <c r="A173" s="21"/>
      <c r="B173" s="21"/>
      <c r="C173" s="21"/>
      <c r="D173" s="16"/>
      <c r="E173" s="16"/>
      <c r="F173" s="16"/>
      <c r="G173" s="16"/>
      <c r="H173" s="16"/>
      <c r="I173" s="16"/>
      <c r="J173" s="16"/>
      <c r="K173" s="16"/>
      <c r="M173" s="33" t="str">
        <f t="shared" si="2"/>
        <v/>
      </c>
    </row>
    <row r="174" spans="1:13">
      <c r="A174" s="21"/>
      <c r="B174" s="21"/>
      <c r="C174" s="21"/>
      <c r="D174" s="16"/>
      <c r="E174" s="16"/>
      <c r="F174" s="16"/>
      <c r="G174" s="16"/>
      <c r="H174" s="16"/>
      <c r="I174" s="16"/>
      <c r="J174" s="16"/>
      <c r="K174" s="16"/>
      <c r="M174" s="33" t="str">
        <f t="shared" si="2"/>
        <v/>
      </c>
    </row>
    <row r="175" spans="1:13">
      <c r="A175" s="21"/>
      <c r="B175" s="21"/>
      <c r="C175" s="21"/>
      <c r="D175" s="16"/>
      <c r="E175" s="16"/>
      <c r="F175" s="16"/>
      <c r="G175" s="16"/>
      <c r="H175" s="16"/>
      <c r="I175" s="16"/>
      <c r="J175" s="16"/>
      <c r="K175" s="16"/>
      <c r="M175" s="33" t="str">
        <f t="shared" si="2"/>
        <v/>
      </c>
    </row>
    <row r="176" spans="1:13">
      <c r="A176" s="21"/>
      <c r="B176" s="21"/>
      <c r="C176" s="21"/>
      <c r="D176" s="16"/>
      <c r="E176" s="16"/>
      <c r="F176" s="16"/>
      <c r="G176" s="16"/>
      <c r="H176" s="16"/>
      <c r="I176" s="16"/>
      <c r="J176" s="16"/>
      <c r="K176" s="16"/>
      <c r="M176" s="33" t="str">
        <f t="shared" si="2"/>
        <v/>
      </c>
    </row>
    <row r="177" spans="1:13">
      <c r="A177" s="21"/>
      <c r="B177" s="21"/>
      <c r="C177" s="21"/>
      <c r="D177" s="16"/>
      <c r="E177" s="16"/>
      <c r="F177" s="16"/>
      <c r="G177" s="16"/>
      <c r="H177" s="16"/>
      <c r="I177" s="16"/>
      <c r="J177" s="16"/>
      <c r="K177" s="16"/>
      <c r="M177" s="33" t="str">
        <f t="shared" si="2"/>
        <v/>
      </c>
    </row>
    <row r="178" spans="1:13">
      <c r="A178" s="21"/>
      <c r="B178" s="21"/>
      <c r="C178" s="21"/>
      <c r="D178" s="16"/>
      <c r="E178" s="16"/>
      <c r="F178" s="16"/>
      <c r="G178" s="16"/>
      <c r="H178" s="16"/>
      <c r="I178" s="16"/>
      <c r="J178" s="16"/>
      <c r="K178" s="16"/>
      <c r="M178" s="33" t="str">
        <f t="shared" si="2"/>
        <v/>
      </c>
    </row>
    <row r="179" spans="1:13">
      <c r="A179" s="21"/>
      <c r="B179" s="21"/>
      <c r="C179" s="21"/>
      <c r="D179" s="16"/>
      <c r="E179" s="16"/>
      <c r="F179" s="16"/>
      <c r="G179" s="16"/>
      <c r="H179" s="16"/>
      <c r="I179" s="16"/>
      <c r="J179" s="16"/>
      <c r="K179" s="16"/>
      <c r="M179" s="33" t="str">
        <f t="shared" si="2"/>
        <v/>
      </c>
    </row>
    <row r="180" spans="1:13">
      <c r="A180" s="21"/>
      <c r="B180" s="21"/>
      <c r="C180" s="21"/>
      <c r="D180" s="16"/>
      <c r="E180" s="16"/>
      <c r="F180" s="16"/>
      <c r="G180" s="16"/>
      <c r="H180" s="16"/>
      <c r="I180" s="16"/>
      <c r="J180" s="16"/>
      <c r="K180" s="16"/>
      <c r="M180" s="33" t="str">
        <f t="shared" si="2"/>
        <v/>
      </c>
    </row>
    <row r="181" spans="1:13">
      <c r="A181" s="21"/>
      <c r="B181" s="21"/>
      <c r="C181" s="21"/>
      <c r="D181" s="16"/>
      <c r="E181" s="16"/>
      <c r="F181" s="16"/>
      <c r="G181" s="16"/>
      <c r="H181" s="16"/>
      <c r="I181" s="16"/>
      <c r="J181" s="16"/>
      <c r="K181" s="16"/>
      <c r="M181" s="33" t="str">
        <f t="shared" si="2"/>
        <v/>
      </c>
    </row>
    <row r="182" spans="1:13">
      <c r="A182" s="21"/>
      <c r="B182" s="21"/>
      <c r="C182" s="21"/>
      <c r="D182" s="16"/>
      <c r="E182" s="16"/>
      <c r="F182" s="16"/>
      <c r="G182" s="16"/>
      <c r="H182" s="16"/>
      <c r="I182" s="16"/>
      <c r="J182" s="16"/>
      <c r="K182" s="16"/>
      <c r="M182" s="33" t="str">
        <f t="shared" si="2"/>
        <v/>
      </c>
    </row>
    <row r="183" spans="1:13">
      <c r="A183" s="21"/>
      <c r="B183" s="21"/>
      <c r="C183" s="21"/>
      <c r="D183" s="16"/>
      <c r="E183" s="16"/>
      <c r="F183" s="16"/>
      <c r="G183" s="16"/>
      <c r="H183" s="16"/>
      <c r="I183" s="16"/>
      <c r="J183" s="16"/>
      <c r="K183" s="16"/>
      <c r="M183" s="33" t="str">
        <f t="shared" si="2"/>
        <v/>
      </c>
    </row>
    <row r="184" spans="1:13">
      <c r="A184" s="21"/>
      <c r="B184" s="21"/>
      <c r="C184" s="21"/>
      <c r="D184" s="16"/>
      <c r="E184" s="16"/>
      <c r="F184" s="16"/>
      <c r="G184" s="16"/>
      <c r="H184" s="16"/>
      <c r="I184" s="16"/>
      <c r="J184" s="16"/>
      <c r="K184" s="16"/>
      <c r="M184" s="33" t="str">
        <f t="shared" si="2"/>
        <v/>
      </c>
    </row>
    <row r="185" spans="1:13">
      <c r="A185" s="21"/>
      <c r="B185" s="21"/>
      <c r="C185" s="21"/>
      <c r="D185" s="16"/>
      <c r="E185" s="16"/>
      <c r="F185" s="16"/>
      <c r="G185" s="16"/>
      <c r="H185" s="16"/>
      <c r="I185" s="16"/>
      <c r="J185" s="16"/>
      <c r="K185" s="16"/>
      <c r="M185" s="33" t="str">
        <f t="shared" si="2"/>
        <v/>
      </c>
    </row>
    <row r="186" spans="1:13">
      <c r="A186" s="21"/>
      <c r="B186" s="21"/>
      <c r="C186" s="21"/>
      <c r="D186" s="16"/>
      <c r="E186" s="16"/>
      <c r="F186" s="16"/>
      <c r="G186" s="16"/>
      <c r="H186" s="16"/>
      <c r="I186" s="16"/>
      <c r="J186" s="16"/>
      <c r="K186" s="16"/>
      <c r="M186" s="33" t="str">
        <f t="shared" si="2"/>
        <v/>
      </c>
    </row>
    <row r="187" spans="1:13">
      <c r="A187" s="21"/>
      <c r="B187" s="21"/>
      <c r="C187" s="21"/>
      <c r="D187" s="16"/>
      <c r="E187" s="16"/>
      <c r="F187" s="16"/>
      <c r="G187" s="16"/>
      <c r="H187" s="16"/>
      <c r="I187" s="16"/>
      <c r="J187" s="16"/>
      <c r="K187" s="16"/>
      <c r="M187" s="33" t="str">
        <f t="shared" si="2"/>
        <v/>
      </c>
    </row>
    <row r="188" spans="1:13">
      <c r="A188" s="21"/>
      <c r="B188" s="21"/>
      <c r="C188" s="21"/>
      <c r="D188" s="16"/>
      <c r="E188" s="16"/>
      <c r="F188" s="16"/>
      <c r="G188" s="16"/>
      <c r="H188" s="16"/>
      <c r="I188" s="16"/>
      <c r="J188" s="16"/>
      <c r="K188" s="16"/>
      <c r="M188" s="33" t="str">
        <f t="shared" si="2"/>
        <v/>
      </c>
    </row>
    <row r="189" spans="1:13">
      <c r="A189" s="21"/>
      <c r="B189" s="21"/>
      <c r="C189" s="21"/>
      <c r="D189" s="16"/>
      <c r="E189" s="16"/>
      <c r="F189" s="16"/>
      <c r="G189" s="16"/>
      <c r="H189" s="16"/>
      <c r="I189" s="16"/>
      <c r="J189" s="16"/>
      <c r="K189" s="16"/>
      <c r="M189" s="33" t="str">
        <f t="shared" si="2"/>
        <v/>
      </c>
    </row>
    <row r="190" spans="1:13">
      <c r="A190" s="21"/>
      <c r="B190" s="21"/>
      <c r="C190" s="21"/>
      <c r="D190" s="16"/>
      <c r="E190" s="16"/>
      <c r="F190" s="16"/>
      <c r="G190" s="16"/>
      <c r="H190" s="16"/>
      <c r="I190" s="16"/>
      <c r="J190" s="16"/>
      <c r="K190" s="16"/>
      <c r="M190" s="33" t="str">
        <f t="shared" si="2"/>
        <v/>
      </c>
    </row>
    <row r="191" spans="1:13">
      <c r="A191" s="21"/>
      <c r="B191" s="21"/>
      <c r="C191" s="21"/>
      <c r="D191" s="16"/>
      <c r="E191" s="16"/>
      <c r="F191" s="16"/>
      <c r="G191" s="16"/>
      <c r="H191" s="16"/>
      <c r="I191" s="16"/>
      <c r="J191" s="16"/>
      <c r="K191" s="16"/>
      <c r="M191" s="33" t="str">
        <f t="shared" si="2"/>
        <v/>
      </c>
    </row>
    <row r="192" spans="1:13">
      <c r="A192" s="21"/>
      <c r="B192" s="21"/>
      <c r="C192" s="21"/>
      <c r="D192" s="16"/>
      <c r="E192" s="16"/>
      <c r="F192" s="16"/>
      <c r="G192" s="16"/>
      <c r="H192" s="16"/>
      <c r="I192" s="16"/>
      <c r="J192" s="16"/>
      <c r="K192" s="16"/>
      <c r="M192" s="33" t="str">
        <f t="shared" si="2"/>
        <v/>
      </c>
    </row>
    <row r="193" spans="1:13">
      <c r="A193" s="21"/>
      <c r="B193" s="21"/>
      <c r="C193" s="21"/>
      <c r="D193" s="16"/>
      <c r="E193" s="16"/>
      <c r="F193" s="16"/>
      <c r="G193" s="16"/>
      <c r="H193" s="16"/>
      <c r="I193" s="16"/>
      <c r="J193" s="16"/>
      <c r="K193" s="16"/>
      <c r="M193" s="33" t="str">
        <f t="shared" si="2"/>
        <v/>
      </c>
    </row>
    <row r="194" spans="1:13">
      <c r="A194" s="21"/>
      <c r="B194" s="21"/>
      <c r="C194" s="21"/>
      <c r="D194" s="16"/>
      <c r="E194" s="16"/>
      <c r="F194" s="16"/>
      <c r="G194" s="16"/>
      <c r="H194" s="16"/>
      <c r="I194" s="16"/>
      <c r="J194" s="16"/>
      <c r="K194" s="16"/>
      <c r="M194" s="33" t="str">
        <f t="shared" si="2"/>
        <v/>
      </c>
    </row>
    <row r="195" spans="1:13">
      <c r="A195" s="21"/>
      <c r="B195" s="21"/>
      <c r="C195" s="21"/>
      <c r="D195" s="16"/>
      <c r="E195" s="16"/>
      <c r="F195" s="16"/>
      <c r="G195" s="16"/>
      <c r="H195" s="16"/>
      <c r="I195" s="16"/>
      <c r="J195" s="16"/>
      <c r="K195" s="16"/>
      <c r="M195" s="33" t="str">
        <f t="shared" si="2"/>
        <v/>
      </c>
    </row>
    <row r="196" spans="1:13">
      <c r="A196" s="21"/>
      <c r="B196" s="21"/>
      <c r="C196" s="21"/>
      <c r="D196" s="16"/>
      <c r="E196" s="16"/>
      <c r="F196" s="16"/>
      <c r="G196" s="16"/>
      <c r="H196" s="16"/>
      <c r="I196" s="16"/>
      <c r="J196" s="16"/>
      <c r="K196" s="16"/>
      <c r="M196" s="33" t="str">
        <f t="shared" si="2"/>
        <v/>
      </c>
    </row>
    <row r="197" spans="1:13">
      <c r="A197" s="21"/>
      <c r="B197" s="21"/>
      <c r="C197" s="21"/>
      <c r="D197" s="16"/>
      <c r="E197" s="16"/>
      <c r="F197" s="16"/>
      <c r="G197" s="16"/>
      <c r="H197" s="16"/>
      <c r="I197" s="16"/>
      <c r="J197" s="16"/>
      <c r="K197" s="16"/>
      <c r="M197" s="33" t="str">
        <f t="shared" si="2"/>
        <v/>
      </c>
    </row>
    <row r="198" spans="1:13">
      <c r="A198" s="21"/>
      <c r="B198" s="21"/>
      <c r="C198" s="21"/>
      <c r="D198" s="16"/>
      <c r="E198" s="16"/>
      <c r="F198" s="16"/>
      <c r="G198" s="16"/>
      <c r="H198" s="16"/>
      <c r="I198" s="16"/>
      <c r="J198" s="16"/>
      <c r="K198" s="16"/>
      <c r="M198" s="33" t="str">
        <f t="shared" si="2"/>
        <v/>
      </c>
    </row>
    <row r="199" spans="1:13">
      <c r="A199" s="21"/>
      <c r="B199" s="21"/>
      <c r="C199" s="21"/>
      <c r="D199" s="16"/>
      <c r="E199" s="16"/>
      <c r="F199" s="16"/>
      <c r="G199" s="16"/>
      <c r="H199" s="16"/>
      <c r="I199" s="16"/>
      <c r="J199" s="16"/>
      <c r="K199" s="16"/>
      <c r="M199" s="33" t="str">
        <f t="shared" si="2"/>
        <v/>
      </c>
    </row>
    <row r="200" spans="1:13">
      <c r="A200" s="21"/>
      <c r="B200" s="21"/>
      <c r="C200" s="21"/>
      <c r="D200" s="16"/>
      <c r="E200" s="16"/>
      <c r="F200" s="16"/>
      <c r="G200" s="16"/>
      <c r="H200" s="16"/>
      <c r="I200" s="16"/>
      <c r="J200" s="16"/>
      <c r="K200" s="16"/>
      <c r="M200" s="33" t="str">
        <f t="shared" si="2"/>
        <v/>
      </c>
    </row>
    <row r="201" spans="1:13">
      <c r="A201" s="21"/>
      <c r="B201" s="21"/>
      <c r="C201" s="21"/>
      <c r="D201" s="16"/>
      <c r="E201" s="16"/>
      <c r="F201" s="16"/>
      <c r="G201" s="16"/>
      <c r="H201" s="16"/>
      <c r="I201" s="16"/>
      <c r="J201" s="16"/>
      <c r="K201" s="16"/>
      <c r="M201" s="33" t="str">
        <f t="shared" si="2"/>
        <v/>
      </c>
    </row>
    <row r="202" spans="1:13">
      <c r="A202" s="21"/>
      <c r="B202" s="21"/>
      <c r="C202" s="21"/>
      <c r="D202" s="16"/>
      <c r="E202" s="16"/>
      <c r="F202" s="16"/>
      <c r="G202" s="16"/>
      <c r="H202" s="16"/>
      <c r="I202" s="16"/>
      <c r="J202" s="16"/>
      <c r="K202" s="16"/>
      <c r="M202" s="33" t="str">
        <f t="shared" ref="M202:M265" si="3">IF(COUNTA(A202:K202)=0,"",_xlfn.CONCAT(,
IF(NOT(K202 = (SUM(D202, E202, G202:J202) - SUM(F202))),
     " Error: Position at the end of the period is not equal to: position at the beginning of the period + increase in assets - decrease in assets + exchange rate changes + price changes + other changes + rectifications.",
     ""),
IF(AND(NOT(ISBLANK(D202)),D202&lt;0),
" Warning: Position at the beginning of the period must be a positive amount.",
""),
IF(AND(NOT(ISBLANK(K202)),K202&lt;0),
" Warning: Position at the end of the period must be a positive amount.",
"")))</f>
        <v/>
      </c>
    </row>
    <row r="203" spans="1:13">
      <c r="A203" s="21"/>
      <c r="B203" s="21"/>
      <c r="C203" s="21"/>
      <c r="D203" s="16"/>
      <c r="E203" s="16"/>
      <c r="F203" s="16"/>
      <c r="G203" s="16"/>
      <c r="H203" s="16"/>
      <c r="I203" s="16"/>
      <c r="J203" s="16"/>
      <c r="K203" s="16"/>
      <c r="M203" s="33" t="str">
        <f t="shared" si="3"/>
        <v/>
      </c>
    </row>
    <row r="204" spans="1:13">
      <c r="A204" s="21"/>
      <c r="B204" s="21"/>
      <c r="C204" s="21"/>
      <c r="D204" s="16"/>
      <c r="E204" s="16"/>
      <c r="F204" s="16"/>
      <c r="G204" s="16"/>
      <c r="H204" s="16"/>
      <c r="I204" s="16"/>
      <c r="J204" s="16"/>
      <c r="K204" s="16"/>
      <c r="M204" s="33" t="str">
        <f t="shared" si="3"/>
        <v/>
      </c>
    </row>
    <row r="205" spans="1:13">
      <c r="A205" s="21"/>
      <c r="B205" s="21"/>
      <c r="C205" s="21"/>
      <c r="D205" s="16"/>
      <c r="E205" s="16"/>
      <c r="F205" s="16"/>
      <c r="G205" s="16"/>
      <c r="H205" s="16"/>
      <c r="I205" s="16"/>
      <c r="J205" s="16"/>
      <c r="K205" s="16"/>
      <c r="M205" s="33" t="str">
        <f t="shared" si="3"/>
        <v/>
      </c>
    </row>
    <row r="206" spans="1:13">
      <c r="A206" s="21"/>
      <c r="B206" s="21"/>
      <c r="C206" s="21"/>
      <c r="D206" s="16"/>
      <c r="E206" s="16"/>
      <c r="F206" s="16"/>
      <c r="G206" s="16"/>
      <c r="H206" s="16"/>
      <c r="I206" s="16"/>
      <c r="J206" s="16"/>
      <c r="K206" s="16"/>
      <c r="M206" s="33" t="str">
        <f t="shared" si="3"/>
        <v/>
      </c>
    </row>
    <row r="207" spans="1:13">
      <c r="A207" s="21"/>
      <c r="B207" s="21"/>
      <c r="C207" s="21"/>
      <c r="D207" s="16"/>
      <c r="E207" s="16"/>
      <c r="F207" s="16"/>
      <c r="G207" s="16"/>
      <c r="H207" s="16"/>
      <c r="I207" s="16"/>
      <c r="J207" s="16"/>
      <c r="K207" s="16"/>
      <c r="M207" s="33" t="str">
        <f t="shared" si="3"/>
        <v/>
      </c>
    </row>
    <row r="208" spans="1:13">
      <c r="A208" s="21"/>
      <c r="B208" s="21"/>
      <c r="C208" s="21"/>
      <c r="D208" s="16"/>
      <c r="E208" s="16"/>
      <c r="F208" s="16"/>
      <c r="G208" s="16"/>
      <c r="H208" s="16"/>
      <c r="I208" s="16"/>
      <c r="J208" s="16"/>
      <c r="K208" s="16"/>
      <c r="M208" s="33" t="str">
        <f t="shared" si="3"/>
        <v/>
      </c>
    </row>
    <row r="209" spans="1:13">
      <c r="A209" s="21"/>
      <c r="B209" s="21"/>
      <c r="C209" s="21"/>
      <c r="D209" s="16"/>
      <c r="E209" s="16"/>
      <c r="F209" s="16"/>
      <c r="G209" s="16"/>
      <c r="H209" s="16"/>
      <c r="I209" s="16"/>
      <c r="J209" s="16"/>
      <c r="K209" s="16"/>
      <c r="M209" s="33" t="str">
        <f t="shared" si="3"/>
        <v/>
      </c>
    </row>
    <row r="210" spans="1:13">
      <c r="A210" s="21"/>
      <c r="B210" s="21"/>
      <c r="C210" s="21"/>
      <c r="D210" s="16"/>
      <c r="E210" s="16"/>
      <c r="F210" s="16"/>
      <c r="G210" s="16"/>
      <c r="H210" s="16"/>
      <c r="I210" s="16"/>
      <c r="J210" s="16"/>
      <c r="K210" s="16"/>
      <c r="M210" s="33" t="str">
        <f t="shared" si="3"/>
        <v/>
      </c>
    </row>
    <row r="211" spans="1:13">
      <c r="A211" s="21"/>
      <c r="B211" s="21"/>
      <c r="C211" s="21"/>
      <c r="D211" s="16"/>
      <c r="E211" s="16"/>
      <c r="F211" s="16"/>
      <c r="G211" s="16"/>
      <c r="H211" s="16"/>
      <c r="I211" s="16"/>
      <c r="J211" s="16"/>
      <c r="K211" s="16"/>
      <c r="M211" s="33" t="str">
        <f t="shared" si="3"/>
        <v/>
      </c>
    </row>
    <row r="212" spans="1:13">
      <c r="A212" s="21"/>
      <c r="B212" s="21"/>
      <c r="C212" s="21"/>
      <c r="D212" s="16"/>
      <c r="E212" s="16"/>
      <c r="F212" s="16"/>
      <c r="G212" s="16"/>
      <c r="H212" s="16"/>
      <c r="I212" s="16"/>
      <c r="J212" s="16"/>
      <c r="K212" s="16"/>
      <c r="M212" s="33" t="str">
        <f t="shared" si="3"/>
        <v/>
      </c>
    </row>
    <row r="213" spans="1:13">
      <c r="A213" s="21"/>
      <c r="B213" s="21"/>
      <c r="C213" s="21"/>
      <c r="D213" s="16"/>
      <c r="E213" s="16"/>
      <c r="F213" s="16"/>
      <c r="G213" s="16"/>
      <c r="H213" s="16"/>
      <c r="I213" s="16"/>
      <c r="J213" s="16"/>
      <c r="K213" s="16"/>
      <c r="M213" s="33" t="str">
        <f t="shared" si="3"/>
        <v/>
      </c>
    </row>
    <row r="214" spans="1:13">
      <c r="A214" s="21"/>
      <c r="B214" s="21"/>
      <c r="C214" s="21"/>
      <c r="D214" s="16"/>
      <c r="E214" s="16"/>
      <c r="F214" s="16"/>
      <c r="G214" s="16"/>
      <c r="H214" s="16"/>
      <c r="I214" s="16"/>
      <c r="J214" s="16"/>
      <c r="K214" s="16"/>
      <c r="M214" s="33" t="str">
        <f t="shared" si="3"/>
        <v/>
      </c>
    </row>
    <row r="215" spans="1:13">
      <c r="A215" s="21"/>
      <c r="B215" s="21"/>
      <c r="C215" s="21"/>
      <c r="D215" s="16"/>
      <c r="E215" s="16"/>
      <c r="F215" s="16"/>
      <c r="G215" s="16"/>
      <c r="H215" s="16"/>
      <c r="I215" s="16"/>
      <c r="J215" s="16"/>
      <c r="K215" s="16"/>
      <c r="M215" s="33" t="str">
        <f t="shared" si="3"/>
        <v/>
      </c>
    </row>
    <row r="216" spans="1:13">
      <c r="A216" s="21"/>
      <c r="B216" s="21"/>
      <c r="C216" s="21"/>
      <c r="D216" s="16"/>
      <c r="E216" s="16"/>
      <c r="F216" s="16"/>
      <c r="G216" s="16"/>
      <c r="H216" s="16"/>
      <c r="I216" s="16"/>
      <c r="J216" s="16"/>
      <c r="K216" s="16"/>
      <c r="M216" s="33" t="str">
        <f t="shared" si="3"/>
        <v/>
      </c>
    </row>
    <row r="217" spans="1:13">
      <c r="A217" s="21"/>
      <c r="B217" s="21"/>
      <c r="C217" s="21"/>
      <c r="D217" s="16"/>
      <c r="E217" s="16"/>
      <c r="F217" s="16"/>
      <c r="G217" s="16"/>
      <c r="H217" s="16"/>
      <c r="I217" s="16"/>
      <c r="J217" s="16"/>
      <c r="K217" s="16"/>
      <c r="M217" s="33" t="str">
        <f t="shared" si="3"/>
        <v/>
      </c>
    </row>
    <row r="218" spans="1:13">
      <c r="A218" s="21"/>
      <c r="B218" s="21"/>
      <c r="C218" s="21"/>
      <c r="D218" s="16"/>
      <c r="E218" s="16"/>
      <c r="F218" s="16"/>
      <c r="G218" s="16"/>
      <c r="H218" s="16"/>
      <c r="I218" s="16"/>
      <c r="J218" s="16"/>
      <c r="K218" s="16"/>
      <c r="M218" s="33" t="str">
        <f t="shared" si="3"/>
        <v/>
      </c>
    </row>
    <row r="219" spans="1:13">
      <c r="A219" s="21"/>
      <c r="B219" s="21"/>
      <c r="C219" s="21"/>
      <c r="D219" s="16"/>
      <c r="E219" s="16"/>
      <c r="F219" s="16"/>
      <c r="G219" s="16"/>
      <c r="H219" s="16"/>
      <c r="I219" s="16"/>
      <c r="J219" s="16"/>
      <c r="K219" s="16"/>
      <c r="M219" s="33" t="str">
        <f t="shared" si="3"/>
        <v/>
      </c>
    </row>
    <row r="220" spans="1:13">
      <c r="A220" s="21"/>
      <c r="B220" s="21"/>
      <c r="C220" s="21"/>
      <c r="D220" s="16"/>
      <c r="E220" s="16"/>
      <c r="F220" s="16"/>
      <c r="G220" s="16"/>
      <c r="H220" s="16"/>
      <c r="I220" s="16"/>
      <c r="J220" s="16"/>
      <c r="K220" s="16"/>
      <c r="M220" s="33" t="str">
        <f t="shared" si="3"/>
        <v/>
      </c>
    </row>
    <row r="221" spans="1:13">
      <c r="A221" s="21"/>
      <c r="B221" s="21"/>
      <c r="C221" s="21"/>
      <c r="D221" s="16"/>
      <c r="E221" s="16"/>
      <c r="F221" s="16"/>
      <c r="G221" s="16"/>
      <c r="H221" s="16"/>
      <c r="I221" s="16"/>
      <c r="J221" s="16"/>
      <c r="K221" s="16"/>
      <c r="M221" s="33" t="str">
        <f t="shared" si="3"/>
        <v/>
      </c>
    </row>
    <row r="222" spans="1:13">
      <c r="A222" s="21"/>
      <c r="B222" s="21"/>
      <c r="C222" s="21"/>
      <c r="D222" s="16"/>
      <c r="E222" s="16"/>
      <c r="F222" s="16"/>
      <c r="G222" s="16"/>
      <c r="H222" s="16"/>
      <c r="I222" s="16"/>
      <c r="J222" s="16"/>
      <c r="K222" s="16"/>
      <c r="M222" s="33" t="str">
        <f t="shared" si="3"/>
        <v/>
      </c>
    </row>
    <row r="223" spans="1:13">
      <c r="A223" s="21"/>
      <c r="B223" s="21"/>
      <c r="C223" s="21"/>
      <c r="D223" s="16"/>
      <c r="E223" s="16"/>
      <c r="F223" s="16"/>
      <c r="G223" s="16"/>
      <c r="H223" s="16"/>
      <c r="I223" s="16"/>
      <c r="J223" s="16"/>
      <c r="K223" s="16"/>
      <c r="M223" s="33" t="str">
        <f t="shared" si="3"/>
        <v/>
      </c>
    </row>
    <row r="224" spans="1:13">
      <c r="A224" s="21"/>
      <c r="B224" s="21"/>
      <c r="C224" s="21"/>
      <c r="D224" s="16"/>
      <c r="E224" s="16"/>
      <c r="F224" s="16"/>
      <c r="G224" s="16"/>
      <c r="H224" s="16"/>
      <c r="I224" s="16"/>
      <c r="J224" s="16"/>
      <c r="K224" s="16"/>
      <c r="M224" s="33" t="str">
        <f t="shared" si="3"/>
        <v/>
      </c>
    </row>
    <row r="225" spans="1:13">
      <c r="A225" s="21"/>
      <c r="B225" s="21"/>
      <c r="C225" s="21"/>
      <c r="D225" s="16"/>
      <c r="E225" s="16"/>
      <c r="F225" s="16"/>
      <c r="G225" s="16"/>
      <c r="H225" s="16"/>
      <c r="I225" s="16"/>
      <c r="J225" s="16"/>
      <c r="K225" s="16"/>
      <c r="M225" s="33" t="str">
        <f t="shared" si="3"/>
        <v/>
      </c>
    </row>
    <row r="226" spans="1:13">
      <c r="A226" s="21"/>
      <c r="B226" s="21"/>
      <c r="C226" s="21"/>
      <c r="D226" s="16"/>
      <c r="E226" s="16"/>
      <c r="F226" s="16"/>
      <c r="G226" s="16"/>
      <c r="H226" s="16"/>
      <c r="I226" s="16"/>
      <c r="J226" s="16"/>
      <c r="K226" s="16"/>
      <c r="M226" s="33" t="str">
        <f t="shared" si="3"/>
        <v/>
      </c>
    </row>
    <row r="227" spans="1:13">
      <c r="A227" s="21"/>
      <c r="B227" s="21"/>
      <c r="C227" s="21"/>
      <c r="D227" s="16"/>
      <c r="E227" s="16"/>
      <c r="F227" s="16"/>
      <c r="G227" s="16"/>
      <c r="H227" s="16"/>
      <c r="I227" s="16"/>
      <c r="J227" s="16"/>
      <c r="K227" s="16"/>
      <c r="M227" s="33" t="str">
        <f t="shared" si="3"/>
        <v/>
      </c>
    </row>
    <row r="228" spans="1:13">
      <c r="A228" s="21"/>
      <c r="B228" s="21"/>
      <c r="C228" s="21"/>
      <c r="D228" s="16"/>
      <c r="E228" s="16"/>
      <c r="F228" s="16"/>
      <c r="G228" s="16"/>
      <c r="H228" s="16"/>
      <c r="I228" s="16"/>
      <c r="J228" s="16"/>
      <c r="K228" s="16"/>
      <c r="M228" s="33" t="str">
        <f t="shared" si="3"/>
        <v/>
      </c>
    </row>
    <row r="229" spans="1:13">
      <c r="A229" s="21"/>
      <c r="B229" s="21"/>
      <c r="C229" s="21"/>
      <c r="D229" s="16"/>
      <c r="E229" s="16"/>
      <c r="F229" s="16"/>
      <c r="G229" s="16"/>
      <c r="H229" s="16"/>
      <c r="I229" s="16"/>
      <c r="J229" s="16"/>
      <c r="K229" s="16"/>
      <c r="M229" s="33" t="str">
        <f t="shared" si="3"/>
        <v/>
      </c>
    </row>
    <row r="230" spans="1:13">
      <c r="A230" s="21"/>
      <c r="B230" s="21"/>
      <c r="C230" s="21"/>
      <c r="D230" s="16"/>
      <c r="E230" s="16"/>
      <c r="F230" s="16"/>
      <c r="G230" s="16"/>
      <c r="H230" s="16"/>
      <c r="I230" s="16"/>
      <c r="J230" s="16"/>
      <c r="K230" s="16"/>
      <c r="M230" s="33" t="str">
        <f t="shared" si="3"/>
        <v/>
      </c>
    </row>
    <row r="231" spans="1:13">
      <c r="A231" s="21"/>
      <c r="B231" s="21"/>
      <c r="C231" s="21"/>
      <c r="D231" s="16"/>
      <c r="E231" s="16"/>
      <c r="F231" s="16"/>
      <c r="G231" s="16"/>
      <c r="H231" s="16"/>
      <c r="I231" s="16"/>
      <c r="J231" s="16"/>
      <c r="K231" s="16"/>
      <c r="M231" s="33" t="str">
        <f t="shared" si="3"/>
        <v/>
      </c>
    </row>
    <row r="232" spans="1:13">
      <c r="A232" s="21"/>
      <c r="B232" s="21"/>
      <c r="C232" s="21"/>
      <c r="D232" s="16"/>
      <c r="E232" s="16"/>
      <c r="F232" s="16"/>
      <c r="G232" s="16"/>
      <c r="H232" s="16"/>
      <c r="I232" s="16"/>
      <c r="J232" s="16"/>
      <c r="K232" s="16"/>
      <c r="M232" s="33" t="str">
        <f t="shared" si="3"/>
        <v/>
      </c>
    </row>
    <row r="233" spans="1:13">
      <c r="A233" s="21"/>
      <c r="B233" s="21"/>
      <c r="C233" s="21"/>
      <c r="D233" s="16"/>
      <c r="E233" s="16"/>
      <c r="F233" s="16"/>
      <c r="G233" s="16"/>
      <c r="H233" s="16"/>
      <c r="I233" s="16"/>
      <c r="J233" s="16"/>
      <c r="K233" s="16"/>
      <c r="M233" s="33" t="str">
        <f t="shared" si="3"/>
        <v/>
      </c>
    </row>
    <row r="234" spans="1:13">
      <c r="A234" s="21"/>
      <c r="B234" s="21"/>
      <c r="C234" s="21"/>
      <c r="D234" s="16"/>
      <c r="E234" s="16"/>
      <c r="F234" s="16"/>
      <c r="G234" s="16"/>
      <c r="H234" s="16"/>
      <c r="I234" s="16"/>
      <c r="J234" s="16"/>
      <c r="K234" s="16"/>
      <c r="M234" s="33" t="str">
        <f t="shared" si="3"/>
        <v/>
      </c>
    </row>
    <row r="235" spans="1:13">
      <c r="A235" s="21"/>
      <c r="B235" s="21"/>
      <c r="C235" s="21"/>
      <c r="D235" s="16"/>
      <c r="E235" s="16"/>
      <c r="F235" s="16"/>
      <c r="G235" s="16"/>
      <c r="H235" s="16"/>
      <c r="I235" s="16"/>
      <c r="J235" s="16"/>
      <c r="K235" s="16"/>
      <c r="M235" s="33" t="str">
        <f t="shared" si="3"/>
        <v/>
      </c>
    </row>
    <row r="236" spans="1:13">
      <c r="A236" s="21"/>
      <c r="B236" s="21"/>
      <c r="C236" s="21"/>
      <c r="D236" s="16"/>
      <c r="E236" s="16"/>
      <c r="F236" s="16"/>
      <c r="G236" s="16"/>
      <c r="H236" s="16"/>
      <c r="I236" s="16"/>
      <c r="J236" s="16"/>
      <c r="K236" s="16"/>
      <c r="M236" s="33" t="str">
        <f t="shared" si="3"/>
        <v/>
      </c>
    </row>
    <row r="237" spans="1:13">
      <c r="A237" s="21"/>
      <c r="B237" s="21"/>
      <c r="C237" s="21"/>
      <c r="D237" s="16"/>
      <c r="E237" s="16"/>
      <c r="F237" s="16"/>
      <c r="G237" s="16"/>
      <c r="H237" s="16"/>
      <c r="I237" s="16"/>
      <c r="J237" s="16"/>
      <c r="K237" s="16"/>
      <c r="M237" s="33" t="str">
        <f t="shared" si="3"/>
        <v/>
      </c>
    </row>
    <row r="238" spans="1:13">
      <c r="A238" s="21"/>
      <c r="B238" s="21"/>
      <c r="C238" s="21"/>
      <c r="D238" s="16"/>
      <c r="E238" s="16"/>
      <c r="F238" s="16"/>
      <c r="G238" s="16"/>
      <c r="H238" s="16"/>
      <c r="I238" s="16"/>
      <c r="J238" s="16"/>
      <c r="K238" s="16"/>
      <c r="M238" s="33" t="str">
        <f t="shared" si="3"/>
        <v/>
      </c>
    </row>
    <row r="239" spans="1:13">
      <c r="A239" s="21"/>
      <c r="B239" s="21"/>
      <c r="C239" s="21"/>
      <c r="D239" s="16"/>
      <c r="E239" s="16"/>
      <c r="F239" s="16"/>
      <c r="G239" s="16"/>
      <c r="H239" s="16"/>
      <c r="I239" s="16"/>
      <c r="J239" s="16"/>
      <c r="K239" s="16"/>
      <c r="M239" s="33" t="str">
        <f t="shared" si="3"/>
        <v/>
      </c>
    </row>
    <row r="240" spans="1:13">
      <c r="A240" s="21"/>
      <c r="B240" s="21"/>
      <c r="C240" s="21"/>
      <c r="D240" s="16"/>
      <c r="E240" s="16"/>
      <c r="F240" s="16"/>
      <c r="G240" s="16"/>
      <c r="H240" s="16"/>
      <c r="I240" s="16"/>
      <c r="J240" s="16"/>
      <c r="K240" s="16"/>
      <c r="M240" s="33" t="str">
        <f t="shared" si="3"/>
        <v/>
      </c>
    </row>
    <row r="241" spans="1:13">
      <c r="A241" s="21"/>
      <c r="B241" s="21"/>
      <c r="C241" s="21"/>
      <c r="D241" s="16"/>
      <c r="E241" s="16"/>
      <c r="F241" s="16"/>
      <c r="G241" s="16"/>
      <c r="H241" s="16"/>
      <c r="I241" s="16"/>
      <c r="J241" s="16"/>
      <c r="K241" s="16"/>
      <c r="M241" s="33" t="str">
        <f t="shared" si="3"/>
        <v/>
      </c>
    </row>
    <row r="242" spans="1:13">
      <c r="A242" s="21"/>
      <c r="B242" s="21"/>
      <c r="C242" s="21"/>
      <c r="D242" s="16"/>
      <c r="E242" s="16"/>
      <c r="F242" s="16"/>
      <c r="G242" s="16"/>
      <c r="H242" s="16"/>
      <c r="I242" s="16"/>
      <c r="J242" s="16"/>
      <c r="K242" s="16"/>
      <c r="M242" s="33" t="str">
        <f t="shared" si="3"/>
        <v/>
      </c>
    </row>
    <row r="243" spans="1:13">
      <c r="A243" s="21"/>
      <c r="B243" s="21"/>
      <c r="C243" s="21"/>
      <c r="D243" s="16"/>
      <c r="E243" s="16"/>
      <c r="F243" s="16"/>
      <c r="G243" s="16"/>
      <c r="H243" s="16"/>
      <c r="I243" s="16"/>
      <c r="J243" s="16"/>
      <c r="K243" s="16"/>
      <c r="M243" s="33" t="str">
        <f t="shared" si="3"/>
        <v/>
      </c>
    </row>
    <row r="244" spans="1:13">
      <c r="A244" s="21"/>
      <c r="B244" s="21"/>
      <c r="C244" s="21"/>
      <c r="D244" s="16"/>
      <c r="E244" s="16"/>
      <c r="F244" s="16"/>
      <c r="G244" s="16"/>
      <c r="H244" s="16"/>
      <c r="I244" s="16"/>
      <c r="J244" s="16"/>
      <c r="K244" s="16"/>
      <c r="M244" s="33" t="str">
        <f t="shared" si="3"/>
        <v/>
      </c>
    </row>
    <row r="245" spans="1:13">
      <c r="A245" s="21"/>
      <c r="B245" s="21"/>
      <c r="C245" s="21"/>
      <c r="D245" s="16"/>
      <c r="E245" s="16"/>
      <c r="F245" s="16"/>
      <c r="G245" s="16"/>
      <c r="H245" s="16"/>
      <c r="I245" s="16"/>
      <c r="J245" s="16"/>
      <c r="K245" s="16"/>
      <c r="M245" s="33" t="str">
        <f t="shared" si="3"/>
        <v/>
      </c>
    </row>
    <row r="246" spans="1:13">
      <c r="A246" s="21"/>
      <c r="B246" s="21"/>
      <c r="C246" s="21"/>
      <c r="D246" s="16"/>
      <c r="E246" s="16"/>
      <c r="F246" s="16"/>
      <c r="G246" s="16"/>
      <c r="H246" s="16"/>
      <c r="I246" s="16"/>
      <c r="J246" s="16"/>
      <c r="K246" s="16"/>
      <c r="M246" s="33" t="str">
        <f t="shared" si="3"/>
        <v/>
      </c>
    </row>
    <row r="247" spans="1:13">
      <c r="A247" s="21"/>
      <c r="B247" s="21"/>
      <c r="C247" s="21"/>
      <c r="D247" s="16"/>
      <c r="E247" s="16"/>
      <c r="F247" s="16"/>
      <c r="G247" s="16"/>
      <c r="H247" s="16"/>
      <c r="I247" s="16"/>
      <c r="J247" s="16"/>
      <c r="K247" s="16"/>
      <c r="M247" s="33" t="str">
        <f t="shared" si="3"/>
        <v/>
      </c>
    </row>
    <row r="248" spans="1:13">
      <c r="A248" s="21"/>
      <c r="B248" s="21"/>
      <c r="C248" s="21"/>
      <c r="D248" s="16"/>
      <c r="E248" s="16"/>
      <c r="F248" s="16"/>
      <c r="G248" s="16"/>
      <c r="H248" s="16"/>
      <c r="I248" s="16"/>
      <c r="J248" s="16"/>
      <c r="K248" s="16"/>
      <c r="M248" s="33" t="str">
        <f t="shared" si="3"/>
        <v/>
      </c>
    </row>
    <row r="249" spans="1:13">
      <c r="A249" s="21"/>
      <c r="B249" s="21"/>
      <c r="C249" s="21"/>
      <c r="D249" s="16"/>
      <c r="E249" s="16"/>
      <c r="F249" s="16"/>
      <c r="G249" s="16"/>
      <c r="H249" s="16"/>
      <c r="I249" s="16"/>
      <c r="J249" s="16"/>
      <c r="K249" s="16"/>
      <c r="M249" s="33" t="str">
        <f t="shared" si="3"/>
        <v/>
      </c>
    </row>
    <row r="250" spans="1:13">
      <c r="A250" s="21"/>
      <c r="B250" s="21"/>
      <c r="C250" s="21"/>
      <c r="D250" s="16"/>
      <c r="E250" s="16"/>
      <c r="F250" s="16"/>
      <c r="G250" s="16"/>
      <c r="H250" s="16"/>
      <c r="I250" s="16"/>
      <c r="J250" s="16"/>
      <c r="K250" s="16"/>
      <c r="M250" s="33" t="str">
        <f t="shared" si="3"/>
        <v/>
      </c>
    </row>
    <row r="251" spans="1:13">
      <c r="A251" s="21"/>
      <c r="B251" s="21"/>
      <c r="C251" s="21"/>
      <c r="D251" s="16"/>
      <c r="E251" s="16"/>
      <c r="F251" s="16"/>
      <c r="G251" s="16"/>
      <c r="H251" s="16"/>
      <c r="I251" s="16"/>
      <c r="J251" s="16"/>
      <c r="K251" s="16"/>
      <c r="M251" s="33" t="str">
        <f t="shared" si="3"/>
        <v/>
      </c>
    </row>
    <row r="252" spans="1:13">
      <c r="A252" s="21"/>
      <c r="B252" s="21"/>
      <c r="C252" s="21"/>
      <c r="D252" s="16"/>
      <c r="E252" s="16"/>
      <c r="F252" s="16"/>
      <c r="G252" s="16"/>
      <c r="H252" s="16"/>
      <c r="I252" s="16"/>
      <c r="J252" s="16"/>
      <c r="K252" s="16"/>
      <c r="M252" s="33" t="str">
        <f t="shared" si="3"/>
        <v/>
      </c>
    </row>
    <row r="253" spans="1:13">
      <c r="A253" s="21"/>
      <c r="B253" s="21"/>
      <c r="C253" s="21"/>
      <c r="D253" s="16"/>
      <c r="E253" s="16"/>
      <c r="F253" s="16"/>
      <c r="G253" s="16"/>
      <c r="H253" s="16"/>
      <c r="I253" s="16"/>
      <c r="J253" s="16"/>
      <c r="K253" s="16"/>
      <c r="M253" s="33" t="str">
        <f t="shared" si="3"/>
        <v/>
      </c>
    </row>
    <row r="254" spans="1:13">
      <c r="A254" s="21"/>
      <c r="B254" s="21"/>
      <c r="C254" s="21"/>
      <c r="D254" s="16"/>
      <c r="E254" s="16"/>
      <c r="F254" s="16"/>
      <c r="G254" s="16"/>
      <c r="H254" s="16"/>
      <c r="I254" s="16"/>
      <c r="J254" s="16"/>
      <c r="K254" s="16"/>
      <c r="M254" s="33" t="str">
        <f t="shared" si="3"/>
        <v/>
      </c>
    </row>
    <row r="255" spans="1:13">
      <c r="A255" s="21"/>
      <c r="B255" s="21"/>
      <c r="C255" s="21"/>
      <c r="D255" s="16"/>
      <c r="E255" s="16"/>
      <c r="F255" s="16"/>
      <c r="G255" s="16"/>
      <c r="H255" s="16"/>
      <c r="I255" s="16"/>
      <c r="J255" s="16"/>
      <c r="K255" s="16"/>
      <c r="M255" s="33" t="str">
        <f t="shared" si="3"/>
        <v/>
      </c>
    </row>
    <row r="256" spans="1:13">
      <c r="A256" s="21"/>
      <c r="B256" s="21"/>
      <c r="C256" s="21"/>
      <c r="D256" s="16"/>
      <c r="E256" s="16"/>
      <c r="F256" s="16"/>
      <c r="G256" s="16"/>
      <c r="H256" s="16"/>
      <c r="I256" s="16"/>
      <c r="J256" s="16"/>
      <c r="K256" s="16"/>
      <c r="M256" s="33" t="str">
        <f t="shared" si="3"/>
        <v/>
      </c>
    </row>
    <row r="257" spans="1:13">
      <c r="A257" s="21"/>
      <c r="B257" s="21"/>
      <c r="C257" s="21"/>
      <c r="D257" s="16"/>
      <c r="E257" s="16"/>
      <c r="F257" s="16"/>
      <c r="G257" s="16"/>
      <c r="H257" s="16"/>
      <c r="I257" s="16"/>
      <c r="J257" s="16"/>
      <c r="K257" s="16"/>
      <c r="M257" s="33" t="str">
        <f t="shared" si="3"/>
        <v/>
      </c>
    </row>
    <row r="258" spans="1:13">
      <c r="A258" s="21"/>
      <c r="B258" s="21"/>
      <c r="C258" s="21"/>
      <c r="D258" s="16"/>
      <c r="E258" s="16"/>
      <c r="F258" s="16"/>
      <c r="G258" s="16"/>
      <c r="H258" s="16"/>
      <c r="I258" s="16"/>
      <c r="J258" s="16"/>
      <c r="K258" s="16"/>
      <c r="M258" s="33" t="str">
        <f t="shared" si="3"/>
        <v/>
      </c>
    </row>
    <row r="259" spans="1:13">
      <c r="A259" s="21"/>
      <c r="B259" s="21"/>
      <c r="C259" s="21"/>
      <c r="D259" s="16"/>
      <c r="E259" s="16"/>
      <c r="F259" s="16"/>
      <c r="G259" s="16"/>
      <c r="H259" s="16"/>
      <c r="I259" s="16"/>
      <c r="J259" s="16"/>
      <c r="K259" s="16"/>
      <c r="M259" s="33" t="str">
        <f t="shared" si="3"/>
        <v/>
      </c>
    </row>
    <row r="260" spans="1:13">
      <c r="A260" s="21"/>
      <c r="B260" s="21"/>
      <c r="C260" s="21"/>
      <c r="D260" s="16"/>
      <c r="E260" s="16"/>
      <c r="F260" s="16"/>
      <c r="G260" s="16"/>
      <c r="H260" s="16"/>
      <c r="I260" s="16"/>
      <c r="J260" s="16"/>
      <c r="K260" s="16"/>
      <c r="M260" s="33" t="str">
        <f t="shared" si="3"/>
        <v/>
      </c>
    </row>
    <row r="261" spans="1:13">
      <c r="A261" s="21"/>
      <c r="B261" s="21"/>
      <c r="C261" s="21"/>
      <c r="D261" s="16"/>
      <c r="E261" s="16"/>
      <c r="F261" s="16"/>
      <c r="G261" s="16"/>
      <c r="H261" s="16"/>
      <c r="I261" s="16"/>
      <c r="J261" s="16"/>
      <c r="K261" s="16"/>
      <c r="M261" s="33" t="str">
        <f t="shared" si="3"/>
        <v/>
      </c>
    </row>
    <row r="262" spans="1:13">
      <c r="A262" s="21"/>
      <c r="B262" s="21"/>
      <c r="C262" s="21"/>
      <c r="D262" s="16"/>
      <c r="E262" s="16"/>
      <c r="F262" s="16"/>
      <c r="G262" s="16"/>
      <c r="H262" s="16"/>
      <c r="I262" s="16"/>
      <c r="J262" s="16"/>
      <c r="K262" s="16"/>
      <c r="M262" s="33" t="str">
        <f t="shared" si="3"/>
        <v/>
      </c>
    </row>
    <row r="263" spans="1:13">
      <c r="A263" s="21"/>
      <c r="B263" s="21"/>
      <c r="C263" s="21"/>
      <c r="D263" s="16"/>
      <c r="E263" s="16"/>
      <c r="F263" s="16"/>
      <c r="G263" s="16"/>
      <c r="H263" s="16"/>
      <c r="I263" s="16"/>
      <c r="J263" s="16"/>
      <c r="K263" s="16"/>
      <c r="M263" s="33" t="str">
        <f t="shared" si="3"/>
        <v/>
      </c>
    </row>
    <row r="264" spans="1:13">
      <c r="A264" s="21"/>
      <c r="B264" s="21"/>
      <c r="C264" s="21"/>
      <c r="D264" s="16"/>
      <c r="E264" s="16"/>
      <c r="F264" s="16"/>
      <c r="G264" s="16"/>
      <c r="H264" s="16"/>
      <c r="I264" s="16"/>
      <c r="J264" s="16"/>
      <c r="K264" s="16"/>
      <c r="M264" s="33" t="str">
        <f t="shared" si="3"/>
        <v/>
      </c>
    </row>
    <row r="265" spans="1:13">
      <c r="A265" s="21"/>
      <c r="B265" s="21"/>
      <c r="C265" s="21"/>
      <c r="D265" s="16"/>
      <c r="E265" s="16"/>
      <c r="F265" s="16"/>
      <c r="G265" s="16"/>
      <c r="H265" s="16"/>
      <c r="I265" s="16"/>
      <c r="J265" s="16"/>
      <c r="K265" s="16"/>
      <c r="M265" s="33" t="str">
        <f t="shared" si="3"/>
        <v/>
      </c>
    </row>
    <row r="266" spans="1:13">
      <c r="A266" s="21"/>
      <c r="B266" s="21"/>
      <c r="C266" s="21"/>
      <c r="D266" s="16"/>
      <c r="E266" s="16"/>
      <c r="F266" s="16"/>
      <c r="G266" s="16"/>
      <c r="H266" s="16"/>
      <c r="I266" s="16"/>
      <c r="J266" s="16"/>
      <c r="K266" s="16"/>
      <c r="M266" s="33" t="str">
        <f t="shared" ref="M266:M329" si="4">IF(COUNTA(A266:K266)=0,"",_xlfn.CONCAT(,
IF(NOT(K266 = (SUM(D266, E266, G266:J266) - SUM(F266))),
     " Error: Position at the end of the period is not equal to: position at the beginning of the period + increase in assets - decrease in assets + exchange rate changes + price changes + other changes + rectifications.",
     ""),
IF(AND(NOT(ISBLANK(D266)),D266&lt;0),
" Warning: Position at the beginning of the period must be a positive amount.",
""),
IF(AND(NOT(ISBLANK(K266)),K266&lt;0),
" Warning: Position at the end of the period must be a positive amount.",
"")))</f>
        <v/>
      </c>
    </row>
    <row r="267" spans="1:13">
      <c r="A267" s="21"/>
      <c r="B267" s="21"/>
      <c r="C267" s="21"/>
      <c r="D267" s="16"/>
      <c r="E267" s="16"/>
      <c r="F267" s="16"/>
      <c r="G267" s="16"/>
      <c r="H267" s="16"/>
      <c r="I267" s="16"/>
      <c r="J267" s="16"/>
      <c r="K267" s="16"/>
      <c r="M267" s="33" t="str">
        <f t="shared" si="4"/>
        <v/>
      </c>
    </row>
    <row r="268" spans="1:13">
      <c r="A268" s="21"/>
      <c r="B268" s="21"/>
      <c r="C268" s="21"/>
      <c r="D268" s="16"/>
      <c r="E268" s="16"/>
      <c r="F268" s="16"/>
      <c r="G268" s="16"/>
      <c r="H268" s="16"/>
      <c r="I268" s="16"/>
      <c r="J268" s="16"/>
      <c r="K268" s="16"/>
      <c r="M268" s="33" t="str">
        <f t="shared" si="4"/>
        <v/>
      </c>
    </row>
    <row r="269" spans="1:13">
      <c r="A269" s="21"/>
      <c r="B269" s="21"/>
      <c r="C269" s="21"/>
      <c r="D269" s="16"/>
      <c r="E269" s="16"/>
      <c r="F269" s="16"/>
      <c r="G269" s="16"/>
      <c r="H269" s="16"/>
      <c r="I269" s="16"/>
      <c r="J269" s="16"/>
      <c r="K269" s="16"/>
      <c r="M269" s="33" t="str">
        <f t="shared" si="4"/>
        <v/>
      </c>
    </row>
    <row r="270" spans="1:13">
      <c r="A270" s="21"/>
      <c r="B270" s="21"/>
      <c r="C270" s="21"/>
      <c r="D270" s="16"/>
      <c r="E270" s="16"/>
      <c r="F270" s="16"/>
      <c r="G270" s="16"/>
      <c r="H270" s="16"/>
      <c r="I270" s="16"/>
      <c r="J270" s="16"/>
      <c r="K270" s="16"/>
      <c r="M270" s="33" t="str">
        <f t="shared" si="4"/>
        <v/>
      </c>
    </row>
    <row r="271" spans="1:13">
      <c r="A271" s="21"/>
      <c r="B271" s="21"/>
      <c r="C271" s="21"/>
      <c r="D271" s="16"/>
      <c r="E271" s="16"/>
      <c r="F271" s="16"/>
      <c r="G271" s="16"/>
      <c r="H271" s="16"/>
      <c r="I271" s="16"/>
      <c r="J271" s="16"/>
      <c r="K271" s="16"/>
      <c r="M271" s="33" t="str">
        <f t="shared" si="4"/>
        <v/>
      </c>
    </row>
    <row r="272" spans="1:13">
      <c r="A272" s="21"/>
      <c r="B272" s="21"/>
      <c r="C272" s="21"/>
      <c r="D272" s="16"/>
      <c r="E272" s="16"/>
      <c r="F272" s="16"/>
      <c r="G272" s="16"/>
      <c r="H272" s="16"/>
      <c r="I272" s="16"/>
      <c r="J272" s="16"/>
      <c r="K272" s="16"/>
      <c r="M272" s="33" t="str">
        <f t="shared" si="4"/>
        <v/>
      </c>
    </row>
    <row r="273" spans="1:13">
      <c r="A273" s="21"/>
      <c r="B273" s="21"/>
      <c r="C273" s="21"/>
      <c r="D273" s="16"/>
      <c r="E273" s="16"/>
      <c r="F273" s="16"/>
      <c r="G273" s="16"/>
      <c r="H273" s="16"/>
      <c r="I273" s="16"/>
      <c r="J273" s="16"/>
      <c r="K273" s="16"/>
      <c r="M273" s="33" t="str">
        <f t="shared" si="4"/>
        <v/>
      </c>
    </row>
    <row r="274" spans="1:13">
      <c r="A274" s="21"/>
      <c r="B274" s="21"/>
      <c r="C274" s="21"/>
      <c r="D274" s="16"/>
      <c r="E274" s="16"/>
      <c r="F274" s="16"/>
      <c r="G274" s="16"/>
      <c r="H274" s="16"/>
      <c r="I274" s="16"/>
      <c r="J274" s="16"/>
      <c r="K274" s="16"/>
      <c r="M274" s="33" t="str">
        <f t="shared" si="4"/>
        <v/>
      </c>
    </row>
    <row r="275" spans="1:13">
      <c r="A275" s="21"/>
      <c r="B275" s="21"/>
      <c r="C275" s="21"/>
      <c r="D275" s="16"/>
      <c r="E275" s="16"/>
      <c r="F275" s="16"/>
      <c r="G275" s="16"/>
      <c r="H275" s="16"/>
      <c r="I275" s="16"/>
      <c r="J275" s="16"/>
      <c r="K275" s="16"/>
      <c r="M275" s="33" t="str">
        <f t="shared" si="4"/>
        <v/>
      </c>
    </row>
    <row r="276" spans="1:13">
      <c r="A276" s="21"/>
      <c r="B276" s="21"/>
      <c r="C276" s="21"/>
      <c r="D276" s="16"/>
      <c r="E276" s="16"/>
      <c r="F276" s="16"/>
      <c r="G276" s="16"/>
      <c r="H276" s="16"/>
      <c r="I276" s="16"/>
      <c r="J276" s="16"/>
      <c r="K276" s="16"/>
      <c r="M276" s="33" t="str">
        <f t="shared" si="4"/>
        <v/>
      </c>
    </row>
    <row r="277" spans="1:13">
      <c r="A277" s="21"/>
      <c r="B277" s="21"/>
      <c r="C277" s="21"/>
      <c r="D277" s="16"/>
      <c r="E277" s="16"/>
      <c r="F277" s="16"/>
      <c r="G277" s="16"/>
      <c r="H277" s="16"/>
      <c r="I277" s="16"/>
      <c r="J277" s="16"/>
      <c r="K277" s="16"/>
      <c r="M277" s="33" t="str">
        <f t="shared" si="4"/>
        <v/>
      </c>
    </row>
    <row r="278" spans="1:13">
      <c r="A278" s="21"/>
      <c r="B278" s="21"/>
      <c r="C278" s="21"/>
      <c r="D278" s="16"/>
      <c r="E278" s="16"/>
      <c r="F278" s="16"/>
      <c r="G278" s="16"/>
      <c r="H278" s="16"/>
      <c r="I278" s="16"/>
      <c r="J278" s="16"/>
      <c r="K278" s="16"/>
      <c r="M278" s="33" t="str">
        <f t="shared" si="4"/>
        <v/>
      </c>
    </row>
    <row r="279" spans="1:13">
      <c r="A279" s="21"/>
      <c r="B279" s="21"/>
      <c r="C279" s="21"/>
      <c r="D279" s="16"/>
      <c r="E279" s="16"/>
      <c r="F279" s="16"/>
      <c r="G279" s="16"/>
      <c r="H279" s="16"/>
      <c r="I279" s="16"/>
      <c r="J279" s="16"/>
      <c r="K279" s="16"/>
      <c r="M279" s="33" t="str">
        <f t="shared" si="4"/>
        <v/>
      </c>
    </row>
    <row r="280" spans="1:13">
      <c r="A280" s="21"/>
      <c r="B280" s="21"/>
      <c r="C280" s="21"/>
      <c r="D280" s="16"/>
      <c r="E280" s="16"/>
      <c r="F280" s="16"/>
      <c r="G280" s="16"/>
      <c r="H280" s="16"/>
      <c r="I280" s="16"/>
      <c r="J280" s="16"/>
      <c r="K280" s="16"/>
      <c r="M280" s="33" t="str">
        <f t="shared" si="4"/>
        <v/>
      </c>
    </row>
    <row r="281" spans="1:13">
      <c r="A281" s="21"/>
      <c r="B281" s="21"/>
      <c r="C281" s="21"/>
      <c r="D281" s="16"/>
      <c r="E281" s="16"/>
      <c r="F281" s="16"/>
      <c r="G281" s="16"/>
      <c r="H281" s="16"/>
      <c r="I281" s="16"/>
      <c r="J281" s="16"/>
      <c r="K281" s="16"/>
      <c r="M281" s="33" t="str">
        <f t="shared" si="4"/>
        <v/>
      </c>
    </row>
    <row r="282" spans="1:13">
      <c r="A282" s="21"/>
      <c r="B282" s="21"/>
      <c r="C282" s="21"/>
      <c r="D282" s="16"/>
      <c r="E282" s="16"/>
      <c r="F282" s="16"/>
      <c r="G282" s="16"/>
      <c r="H282" s="16"/>
      <c r="I282" s="16"/>
      <c r="J282" s="16"/>
      <c r="K282" s="16"/>
      <c r="M282" s="33" t="str">
        <f t="shared" si="4"/>
        <v/>
      </c>
    </row>
    <row r="283" spans="1:13">
      <c r="A283" s="21"/>
      <c r="B283" s="21"/>
      <c r="C283" s="21"/>
      <c r="D283" s="16"/>
      <c r="E283" s="16"/>
      <c r="F283" s="16"/>
      <c r="G283" s="16"/>
      <c r="H283" s="16"/>
      <c r="I283" s="16"/>
      <c r="J283" s="16"/>
      <c r="K283" s="16"/>
      <c r="M283" s="33" t="str">
        <f t="shared" si="4"/>
        <v/>
      </c>
    </row>
    <row r="284" spans="1:13">
      <c r="A284" s="21"/>
      <c r="B284" s="21"/>
      <c r="C284" s="21"/>
      <c r="D284" s="16"/>
      <c r="E284" s="16"/>
      <c r="F284" s="16"/>
      <c r="G284" s="16"/>
      <c r="H284" s="16"/>
      <c r="I284" s="16"/>
      <c r="J284" s="16"/>
      <c r="K284" s="16"/>
      <c r="M284" s="33" t="str">
        <f t="shared" si="4"/>
        <v/>
      </c>
    </row>
    <row r="285" spans="1:13">
      <c r="A285" s="21"/>
      <c r="B285" s="21"/>
      <c r="C285" s="21"/>
      <c r="D285" s="16"/>
      <c r="E285" s="16"/>
      <c r="F285" s="16"/>
      <c r="G285" s="16"/>
      <c r="H285" s="16"/>
      <c r="I285" s="16"/>
      <c r="J285" s="16"/>
      <c r="K285" s="16"/>
      <c r="M285" s="33" t="str">
        <f t="shared" si="4"/>
        <v/>
      </c>
    </row>
    <row r="286" spans="1:13">
      <c r="A286" s="21"/>
      <c r="B286" s="21"/>
      <c r="C286" s="21"/>
      <c r="D286" s="16"/>
      <c r="E286" s="16"/>
      <c r="F286" s="16"/>
      <c r="G286" s="16"/>
      <c r="H286" s="16"/>
      <c r="I286" s="16"/>
      <c r="J286" s="16"/>
      <c r="K286" s="16"/>
      <c r="M286" s="33" t="str">
        <f t="shared" si="4"/>
        <v/>
      </c>
    </row>
    <row r="287" spans="1:13">
      <c r="A287" s="21"/>
      <c r="B287" s="21"/>
      <c r="C287" s="21"/>
      <c r="D287" s="16"/>
      <c r="E287" s="16"/>
      <c r="F287" s="16"/>
      <c r="G287" s="16"/>
      <c r="H287" s="16"/>
      <c r="I287" s="16"/>
      <c r="J287" s="16"/>
      <c r="K287" s="16"/>
      <c r="M287" s="33" t="str">
        <f t="shared" si="4"/>
        <v/>
      </c>
    </row>
    <row r="288" spans="1:13">
      <c r="A288" s="21"/>
      <c r="B288" s="21"/>
      <c r="C288" s="21"/>
      <c r="D288" s="16"/>
      <c r="E288" s="16"/>
      <c r="F288" s="16"/>
      <c r="G288" s="16"/>
      <c r="H288" s="16"/>
      <c r="I288" s="16"/>
      <c r="J288" s="16"/>
      <c r="K288" s="16"/>
      <c r="M288" s="33" t="str">
        <f t="shared" si="4"/>
        <v/>
      </c>
    </row>
    <row r="289" spans="1:13">
      <c r="A289" s="21"/>
      <c r="B289" s="21"/>
      <c r="C289" s="21"/>
      <c r="D289" s="16"/>
      <c r="E289" s="16"/>
      <c r="F289" s="16"/>
      <c r="G289" s="16"/>
      <c r="H289" s="16"/>
      <c r="I289" s="16"/>
      <c r="J289" s="16"/>
      <c r="K289" s="16"/>
      <c r="M289" s="33" t="str">
        <f t="shared" si="4"/>
        <v/>
      </c>
    </row>
    <row r="290" spans="1:13">
      <c r="A290" s="21"/>
      <c r="B290" s="21"/>
      <c r="C290" s="21"/>
      <c r="D290" s="16"/>
      <c r="E290" s="16"/>
      <c r="F290" s="16"/>
      <c r="G290" s="16"/>
      <c r="H290" s="16"/>
      <c r="I290" s="16"/>
      <c r="J290" s="16"/>
      <c r="K290" s="16"/>
      <c r="M290" s="33" t="str">
        <f t="shared" si="4"/>
        <v/>
      </c>
    </row>
    <row r="291" spans="1:13">
      <c r="A291" s="21"/>
      <c r="B291" s="21"/>
      <c r="C291" s="21"/>
      <c r="D291" s="16"/>
      <c r="E291" s="16"/>
      <c r="F291" s="16"/>
      <c r="G291" s="16"/>
      <c r="H291" s="16"/>
      <c r="I291" s="16"/>
      <c r="J291" s="16"/>
      <c r="K291" s="16"/>
      <c r="M291" s="33" t="str">
        <f t="shared" si="4"/>
        <v/>
      </c>
    </row>
    <row r="292" spans="1:13">
      <c r="A292" s="21"/>
      <c r="B292" s="21"/>
      <c r="C292" s="21"/>
      <c r="D292" s="16"/>
      <c r="E292" s="16"/>
      <c r="F292" s="16"/>
      <c r="G292" s="16"/>
      <c r="H292" s="16"/>
      <c r="I292" s="16"/>
      <c r="J292" s="16"/>
      <c r="K292" s="16"/>
      <c r="M292" s="33" t="str">
        <f t="shared" si="4"/>
        <v/>
      </c>
    </row>
    <row r="293" spans="1:13">
      <c r="A293" s="21"/>
      <c r="B293" s="21"/>
      <c r="C293" s="21"/>
      <c r="D293" s="16"/>
      <c r="E293" s="16"/>
      <c r="F293" s="16"/>
      <c r="G293" s="16"/>
      <c r="H293" s="16"/>
      <c r="I293" s="16"/>
      <c r="J293" s="16"/>
      <c r="K293" s="16"/>
      <c r="M293" s="33" t="str">
        <f t="shared" si="4"/>
        <v/>
      </c>
    </row>
    <row r="294" spans="1:13">
      <c r="A294" s="21"/>
      <c r="B294" s="21"/>
      <c r="C294" s="21"/>
      <c r="D294" s="16"/>
      <c r="E294" s="16"/>
      <c r="F294" s="16"/>
      <c r="G294" s="16"/>
      <c r="H294" s="16"/>
      <c r="I294" s="16"/>
      <c r="J294" s="16"/>
      <c r="K294" s="16"/>
      <c r="M294" s="33" t="str">
        <f t="shared" si="4"/>
        <v/>
      </c>
    </row>
    <row r="295" spans="1:13">
      <c r="A295" s="21"/>
      <c r="B295" s="21"/>
      <c r="C295" s="21"/>
      <c r="D295" s="16"/>
      <c r="E295" s="16"/>
      <c r="F295" s="16"/>
      <c r="G295" s="16"/>
      <c r="H295" s="16"/>
      <c r="I295" s="16"/>
      <c r="J295" s="16"/>
      <c r="K295" s="16"/>
      <c r="M295" s="33" t="str">
        <f t="shared" si="4"/>
        <v/>
      </c>
    </row>
    <row r="296" spans="1:13">
      <c r="A296" s="21"/>
      <c r="B296" s="21"/>
      <c r="C296" s="21"/>
      <c r="D296" s="16"/>
      <c r="E296" s="16"/>
      <c r="F296" s="16"/>
      <c r="G296" s="16"/>
      <c r="H296" s="16"/>
      <c r="I296" s="16"/>
      <c r="J296" s="16"/>
      <c r="K296" s="16"/>
      <c r="M296" s="33" t="str">
        <f t="shared" si="4"/>
        <v/>
      </c>
    </row>
    <row r="297" spans="1:13">
      <c r="A297" s="21"/>
      <c r="B297" s="21"/>
      <c r="C297" s="21"/>
      <c r="D297" s="16"/>
      <c r="E297" s="16"/>
      <c r="F297" s="16"/>
      <c r="G297" s="16"/>
      <c r="H297" s="16"/>
      <c r="I297" s="16"/>
      <c r="J297" s="16"/>
      <c r="K297" s="16"/>
      <c r="M297" s="33" t="str">
        <f t="shared" si="4"/>
        <v/>
      </c>
    </row>
    <row r="298" spans="1:13">
      <c r="A298" s="21"/>
      <c r="B298" s="21"/>
      <c r="C298" s="21"/>
      <c r="D298" s="16"/>
      <c r="E298" s="16"/>
      <c r="F298" s="16"/>
      <c r="G298" s="16"/>
      <c r="H298" s="16"/>
      <c r="I298" s="16"/>
      <c r="J298" s="16"/>
      <c r="K298" s="16"/>
      <c r="M298" s="33" t="str">
        <f t="shared" si="4"/>
        <v/>
      </c>
    </row>
    <row r="299" spans="1:13">
      <c r="A299" s="21"/>
      <c r="B299" s="21"/>
      <c r="C299" s="21"/>
      <c r="D299" s="16"/>
      <c r="E299" s="16"/>
      <c r="F299" s="16"/>
      <c r="G299" s="16"/>
      <c r="H299" s="16"/>
      <c r="I299" s="16"/>
      <c r="J299" s="16"/>
      <c r="K299" s="16"/>
      <c r="M299" s="33" t="str">
        <f t="shared" si="4"/>
        <v/>
      </c>
    </row>
    <row r="300" spans="1:13">
      <c r="A300" s="21"/>
      <c r="B300" s="21"/>
      <c r="C300" s="21"/>
      <c r="D300" s="16"/>
      <c r="E300" s="16"/>
      <c r="F300" s="16"/>
      <c r="G300" s="16"/>
      <c r="H300" s="16"/>
      <c r="I300" s="16"/>
      <c r="J300" s="16"/>
      <c r="K300" s="16"/>
      <c r="M300" s="33" t="str">
        <f t="shared" si="4"/>
        <v/>
      </c>
    </row>
    <row r="301" spans="1:13">
      <c r="A301" s="21"/>
      <c r="B301" s="21"/>
      <c r="C301" s="21"/>
      <c r="D301" s="16"/>
      <c r="E301" s="16"/>
      <c r="F301" s="16"/>
      <c r="G301" s="16"/>
      <c r="H301" s="16"/>
      <c r="I301" s="16"/>
      <c r="J301" s="16"/>
      <c r="K301" s="16"/>
      <c r="M301" s="33" t="str">
        <f t="shared" si="4"/>
        <v/>
      </c>
    </row>
    <row r="302" spans="1:13">
      <c r="A302" s="21"/>
      <c r="B302" s="21"/>
      <c r="C302" s="21"/>
      <c r="D302" s="16"/>
      <c r="E302" s="16"/>
      <c r="F302" s="16"/>
      <c r="G302" s="16"/>
      <c r="H302" s="16"/>
      <c r="I302" s="16"/>
      <c r="J302" s="16"/>
      <c r="K302" s="16"/>
      <c r="M302" s="33" t="str">
        <f t="shared" si="4"/>
        <v/>
      </c>
    </row>
    <row r="303" spans="1:13">
      <c r="A303" s="21"/>
      <c r="B303" s="21"/>
      <c r="C303" s="21"/>
      <c r="D303" s="16"/>
      <c r="E303" s="16"/>
      <c r="F303" s="16"/>
      <c r="G303" s="16"/>
      <c r="H303" s="16"/>
      <c r="I303" s="16"/>
      <c r="J303" s="16"/>
      <c r="K303" s="16"/>
      <c r="M303" s="33" t="str">
        <f t="shared" si="4"/>
        <v/>
      </c>
    </row>
    <row r="304" spans="1:13">
      <c r="A304" s="21"/>
      <c r="B304" s="21"/>
      <c r="C304" s="21"/>
      <c r="D304" s="16"/>
      <c r="E304" s="16"/>
      <c r="F304" s="16"/>
      <c r="G304" s="16"/>
      <c r="H304" s="16"/>
      <c r="I304" s="16"/>
      <c r="J304" s="16"/>
      <c r="K304" s="16"/>
      <c r="M304" s="33" t="str">
        <f t="shared" si="4"/>
        <v/>
      </c>
    </row>
    <row r="305" spans="1:13">
      <c r="A305" s="21"/>
      <c r="B305" s="21"/>
      <c r="C305" s="21"/>
      <c r="D305" s="16"/>
      <c r="E305" s="16"/>
      <c r="F305" s="16"/>
      <c r="G305" s="16"/>
      <c r="H305" s="16"/>
      <c r="I305" s="16"/>
      <c r="J305" s="16"/>
      <c r="K305" s="16"/>
      <c r="M305" s="33" t="str">
        <f t="shared" si="4"/>
        <v/>
      </c>
    </row>
    <row r="306" spans="1:13">
      <c r="A306" s="21"/>
      <c r="B306" s="21"/>
      <c r="C306" s="21"/>
      <c r="D306" s="16"/>
      <c r="E306" s="16"/>
      <c r="F306" s="16"/>
      <c r="G306" s="16"/>
      <c r="H306" s="16"/>
      <c r="I306" s="16"/>
      <c r="J306" s="16"/>
      <c r="K306" s="16"/>
      <c r="M306" s="33" t="str">
        <f t="shared" si="4"/>
        <v/>
      </c>
    </row>
    <row r="307" spans="1:13">
      <c r="A307" s="21"/>
      <c r="B307" s="21"/>
      <c r="C307" s="21"/>
      <c r="D307" s="16"/>
      <c r="E307" s="16"/>
      <c r="F307" s="16"/>
      <c r="G307" s="16"/>
      <c r="H307" s="16"/>
      <c r="I307" s="16"/>
      <c r="J307" s="16"/>
      <c r="K307" s="16"/>
      <c r="M307" s="33" t="str">
        <f t="shared" si="4"/>
        <v/>
      </c>
    </row>
    <row r="308" spans="1:13">
      <c r="A308" s="21"/>
      <c r="B308" s="21"/>
      <c r="C308" s="21"/>
      <c r="D308" s="16"/>
      <c r="E308" s="16"/>
      <c r="F308" s="16"/>
      <c r="G308" s="16"/>
      <c r="H308" s="16"/>
      <c r="I308" s="16"/>
      <c r="J308" s="16"/>
      <c r="K308" s="16"/>
      <c r="M308" s="33" t="str">
        <f t="shared" si="4"/>
        <v/>
      </c>
    </row>
    <row r="309" spans="1:13">
      <c r="A309" s="21"/>
      <c r="B309" s="21"/>
      <c r="C309" s="21"/>
      <c r="D309" s="16"/>
      <c r="E309" s="16"/>
      <c r="F309" s="16"/>
      <c r="G309" s="16"/>
      <c r="H309" s="16"/>
      <c r="I309" s="16"/>
      <c r="J309" s="16"/>
      <c r="K309" s="16"/>
      <c r="M309" s="33" t="str">
        <f t="shared" si="4"/>
        <v/>
      </c>
    </row>
    <row r="310" spans="1:13">
      <c r="A310" s="21"/>
      <c r="B310" s="21"/>
      <c r="C310" s="21"/>
      <c r="D310" s="16"/>
      <c r="E310" s="16"/>
      <c r="F310" s="16"/>
      <c r="G310" s="16"/>
      <c r="H310" s="16"/>
      <c r="I310" s="16"/>
      <c r="J310" s="16"/>
      <c r="K310" s="16"/>
      <c r="M310" s="33" t="str">
        <f t="shared" si="4"/>
        <v/>
      </c>
    </row>
    <row r="311" spans="1:13">
      <c r="A311" s="21"/>
      <c r="B311" s="21"/>
      <c r="C311" s="21"/>
      <c r="D311" s="16"/>
      <c r="E311" s="16"/>
      <c r="F311" s="16"/>
      <c r="G311" s="16"/>
      <c r="H311" s="16"/>
      <c r="I311" s="16"/>
      <c r="J311" s="16"/>
      <c r="K311" s="16"/>
      <c r="M311" s="33" t="str">
        <f t="shared" si="4"/>
        <v/>
      </c>
    </row>
    <row r="312" spans="1:13">
      <c r="A312" s="21"/>
      <c r="B312" s="21"/>
      <c r="C312" s="21"/>
      <c r="D312" s="16"/>
      <c r="E312" s="16"/>
      <c r="F312" s="16"/>
      <c r="G312" s="16"/>
      <c r="H312" s="16"/>
      <c r="I312" s="16"/>
      <c r="J312" s="16"/>
      <c r="K312" s="16"/>
      <c r="M312" s="33" t="str">
        <f t="shared" si="4"/>
        <v/>
      </c>
    </row>
    <row r="313" spans="1:13">
      <c r="A313" s="21"/>
      <c r="B313" s="21"/>
      <c r="C313" s="21"/>
      <c r="D313" s="16"/>
      <c r="E313" s="16"/>
      <c r="F313" s="16"/>
      <c r="G313" s="16"/>
      <c r="H313" s="16"/>
      <c r="I313" s="16"/>
      <c r="J313" s="16"/>
      <c r="K313" s="16"/>
      <c r="M313" s="33" t="str">
        <f t="shared" si="4"/>
        <v/>
      </c>
    </row>
    <row r="314" spans="1:13">
      <c r="A314" s="21"/>
      <c r="B314" s="21"/>
      <c r="C314" s="21"/>
      <c r="D314" s="16"/>
      <c r="E314" s="16"/>
      <c r="F314" s="16"/>
      <c r="G314" s="16"/>
      <c r="H314" s="16"/>
      <c r="I314" s="16"/>
      <c r="J314" s="16"/>
      <c r="K314" s="16"/>
      <c r="M314" s="33" t="str">
        <f t="shared" si="4"/>
        <v/>
      </c>
    </row>
    <row r="315" spans="1:13">
      <c r="A315" s="21"/>
      <c r="B315" s="21"/>
      <c r="C315" s="21"/>
      <c r="D315" s="16"/>
      <c r="E315" s="16"/>
      <c r="F315" s="16"/>
      <c r="G315" s="16"/>
      <c r="H315" s="16"/>
      <c r="I315" s="16"/>
      <c r="J315" s="16"/>
      <c r="K315" s="16"/>
      <c r="M315" s="33" t="str">
        <f t="shared" si="4"/>
        <v/>
      </c>
    </row>
    <row r="316" spans="1:13">
      <c r="A316" s="21"/>
      <c r="B316" s="21"/>
      <c r="C316" s="21"/>
      <c r="D316" s="16"/>
      <c r="E316" s="16"/>
      <c r="F316" s="16"/>
      <c r="G316" s="16"/>
      <c r="H316" s="16"/>
      <c r="I316" s="16"/>
      <c r="J316" s="16"/>
      <c r="K316" s="16"/>
      <c r="M316" s="33" t="str">
        <f t="shared" si="4"/>
        <v/>
      </c>
    </row>
    <row r="317" spans="1:13">
      <c r="A317" s="21"/>
      <c r="B317" s="21"/>
      <c r="C317" s="21"/>
      <c r="D317" s="16"/>
      <c r="E317" s="16"/>
      <c r="F317" s="16"/>
      <c r="G317" s="16"/>
      <c r="H317" s="16"/>
      <c r="I317" s="16"/>
      <c r="J317" s="16"/>
      <c r="K317" s="16"/>
      <c r="M317" s="33" t="str">
        <f t="shared" si="4"/>
        <v/>
      </c>
    </row>
    <row r="318" spans="1:13">
      <c r="A318" s="21"/>
      <c r="B318" s="21"/>
      <c r="C318" s="21"/>
      <c r="D318" s="16"/>
      <c r="E318" s="16"/>
      <c r="F318" s="16"/>
      <c r="G318" s="16"/>
      <c r="H318" s="16"/>
      <c r="I318" s="16"/>
      <c r="J318" s="16"/>
      <c r="K318" s="16"/>
      <c r="M318" s="33" t="str">
        <f t="shared" si="4"/>
        <v/>
      </c>
    </row>
    <row r="319" spans="1:13">
      <c r="A319" s="21"/>
      <c r="B319" s="21"/>
      <c r="C319" s="21"/>
      <c r="D319" s="16"/>
      <c r="E319" s="16"/>
      <c r="F319" s="16"/>
      <c r="G319" s="16"/>
      <c r="H319" s="16"/>
      <c r="I319" s="16"/>
      <c r="J319" s="16"/>
      <c r="K319" s="16"/>
      <c r="M319" s="33" t="str">
        <f t="shared" si="4"/>
        <v/>
      </c>
    </row>
    <row r="320" spans="1:13">
      <c r="A320" s="21"/>
      <c r="B320" s="21"/>
      <c r="C320" s="21"/>
      <c r="D320" s="16"/>
      <c r="E320" s="16"/>
      <c r="F320" s="16"/>
      <c r="G320" s="16"/>
      <c r="H320" s="16"/>
      <c r="I320" s="16"/>
      <c r="J320" s="16"/>
      <c r="K320" s="16"/>
      <c r="M320" s="33" t="str">
        <f t="shared" si="4"/>
        <v/>
      </c>
    </row>
    <row r="321" spans="1:13">
      <c r="A321" s="21"/>
      <c r="B321" s="21"/>
      <c r="C321" s="21"/>
      <c r="D321" s="16"/>
      <c r="E321" s="16"/>
      <c r="F321" s="16"/>
      <c r="G321" s="16"/>
      <c r="H321" s="16"/>
      <c r="I321" s="16"/>
      <c r="J321" s="16"/>
      <c r="K321" s="16"/>
      <c r="M321" s="33" t="str">
        <f t="shared" si="4"/>
        <v/>
      </c>
    </row>
    <row r="322" spans="1:13">
      <c r="A322" s="21"/>
      <c r="B322" s="21"/>
      <c r="C322" s="21"/>
      <c r="D322" s="16"/>
      <c r="E322" s="16"/>
      <c r="F322" s="16"/>
      <c r="G322" s="16"/>
      <c r="H322" s="16"/>
      <c r="I322" s="16"/>
      <c r="J322" s="16"/>
      <c r="K322" s="16"/>
      <c r="M322" s="33" t="str">
        <f t="shared" si="4"/>
        <v/>
      </c>
    </row>
    <row r="323" spans="1:13">
      <c r="A323" s="21"/>
      <c r="B323" s="21"/>
      <c r="C323" s="21"/>
      <c r="D323" s="16"/>
      <c r="E323" s="16"/>
      <c r="F323" s="16"/>
      <c r="G323" s="16"/>
      <c r="H323" s="16"/>
      <c r="I323" s="16"/>
      <c r="J323" s="16"/>
      <c r="K323" s="16"/>
      <c r="M323" s="33" t="str">
        <f t="shared" si="4"/>
        <v/>
      </c>
    </row>
    <row r="324" spans="1:13">
      <c r="A324" s="21"/>
      <c r="B324" s="21"/>
      <c r="C324" s="21"/>
      <c r="D324" s="16"/>
      <c r="E324" s="16"/>
      <c r="F324" s="16"/>
      <c r="G324" s="16"/>
      <c r="H324" s="16"/>
      <c r="I324" s="16"/>
      <c r="J324" s="16"/>
      <c r="K324" s="16"/>
      <c r="M324" s="33" t="str">
        <f t="shared" si="4"/>
        <v/>
      </c>
    </row>
    <row r="325" spans="1:13">
      <c r="A325" s="21"/>
      <c r="B325" s="21"/>
      <c r="C325" s="21"/>
      <c r="D325" s="16"/>
      <c r="E325" s="16"/>
      <c r="F325" s="16"/>
      <c r="G325" s="16"/>
      <c r="H325" s="16"/>
      <c r="I325" s="16"/>
      <c r="J325" s="16"/>
      <c r="K325" s="16"/>
      <c r="M325" s="33" t="str">
        <f t="shared" si="4"/>
        <v/>
      </c>
    </row>
    <row r="326" spans="1:13">
      <c r="A326" s="21"/>
      <c r="B326" s="21"/>
      <c r="C326" s="21"/>
      <c r="D326" s="16"/>
      <c r="E326" s="16"/>
      <c r="F326" s="16"/>
      <c r="G326" s="16"/>
      <c r="H326" s="16"/>
      <c r="I326" s="16"/>
      <c r="J326" s="16"/>
      <c r="K326" s="16"/>
      <c r="M326" s="33" t="str">
        <f t="shared" si="4"/>
        <v/>
      </c>
    </row>
    <row r="327" spans="1:13">
      <c r="A327" s="21"/>
      <c r="B327" s="21"/>
      <c r="C327" s="21"/>
      <c r="D327" s="16"/>
      <c r="E327" s="16"/>
      <c r="F327" s="16"/>
      <c r="G327" s="16"/>
      <c r="H327" s="16"/>
      <c r="I327" s="16"/>
      <c r="J327" s="16"/>
      <c r="K327" s="16"/>
      <c r="M327" s="33" t="str">
        <f t="shared" si="4"/>
        <v/>
      </c>
    </row>
    <row r="328" spans="1:13">
      <c r="A328" s="21"/>
      <c r="B328" s="21"/>
      <c r="C328" s="21"/>
      <c r="D328" s="16"/>
      <c r="E328" s="16"/>
      <c r="F328" s="16"/>
      <c r="G328" s="16"/>
      <c r="H328" s="16"/>
      <c r="I328" s="16"/>
      <c r="J328" s="16"/>
      <c r="K328" s="16"/>
      <c r="M328" s="33" t="str">
        <f t="shared" si="4"/>
        <v/>
      </c>
    </row>
    <row r="329" spans="1:13">
      <c r="A329" s="21"/>
      <c r="B329" s="21"/>
      <c r="C329" s="21"/>
      <c r="D329" s="16"/>
      <c r="E329" s="16"/>
      <c r="F329" s="16"/>
      <c r="G329" s="16"/>
      <c r="H329" s="16"/>
      <c r="I329" s="16"/>
      <c r="J329" s="16"/>
      <c r="K329" s="16"/>
      <c r="M329" s="33" t="str">
        <f t="shared" si="4"/>
        <v/>
      </c>
    </row>
    <row r="330" spans="1:13">
      <c r="A330" s="21"/>
      <c r="B330" s="21"/>
      <c r="C330" s="21"/>
      <c r="D330" s="16"/>
      <c r="E330" s="16"/>
      <c r="F330" s="16"/>
      <c r="G330" s="16"/>
      <c r="H330" s="16"/>
      <c r="I330" s="16"/>
      <c r="J330" s="16"/>
      <c r="K330" s="16"/>
      <c r="M330" s="33" t="str">
        <f t="shared" ref="M330:M393" si="5">IF(COUNTA(A330:K330)=0,"",_xlfn.CONCAT(,
IF(NOT(K330 = (SUM(D330, E330, G330:J330) - SUM(F330))),
     " Error: Position at the end of the period is not equal to: position at the beginning of the period + increase in assets - decrease in assets + exchange rate changes + price changes + other changes + rectifications.",
     ""),
IF(AND(NOT(ISBLANK(D330)),D330&lt;0),
" Warning: Position at the beginning of the period must be a positive amount.",
""),
IF(AND(NOT(ISBLANK(K330)),K330&lt;0),
" Warning: Position at the end of the period must be a positive amount.",
"")))</f>
        <v/>
      </c>
    </row>
    <row r="331" spans="1:13">
      <c r="A331" s="21"/>
      <c r="B331" s="21"/>
      <c r="C331" s="21"/>
      <c r="D331" s="16"/>
      <c r="E331" s="16"/>
      <c r="F331" s="16"/>
      <c r="G331" s="16"/>
      <c r="H331" s="16"/>
      <c r="I331" s="16"/>
      <c r="J331" s="16"/>
      <c r="K331" s="16"/>
      <c r="M331" s="33" t="str">
        <f t="shared" si="5"/>
        <v/>
      </c>
    </row>
    <row r="332" spans="1:13">
      <c r="A332" s="21"/>
      <c r="B332" s="21"/>
      <c r="C332" s="21"/>
      <c r="D332" s="16"/>
      <c r="E332" s="16"/>
      <c r="F332" s="16"/>
      <c r="G332" s="16"/>
      <c r="H332" s="16"/>
      <c r="I332" s="16"/>
      <c r="J332" s="16"/>
      <c r="K332" s="16"/>
      <c r="M332" s="33" t="str">
        <f t="shared" si="5"/>
        <v/>
      </c>
    </row>
    <row r="333" spans="1:13">
      <c r="A333" s="21"/>
      <c r="B333" s="21"/>
      <c r="C333" s="21"/>
      <c r="D333" s="16"/>
      <c r="E333" s="16"/>
      <c r="F333" s="16"/>
      <c r="G333" s="16"/>
      <c r="H333" s="16"/>
      <c r="I333" s="16"/>
      <c r="J333" s="16"/>
      <c r="K333" s="16"/>
      <c r="M333" s="33" t="str">
        <f t="shared" si="5"/>
        <v/>
      </c>
    </row>
    <row r="334" spans="1:13">
      <c r="A334" s="21"/>
      <c r="B334" s="21"/>
      <c r="C334" s="21"/>
      <c r="D334" s="16"/>
      <c r="E334" s="16"/>
      <c r="F334" s="16"/>
      <c r="G334" s="16"/>
      <c r="H334" s="16"/>
      <c r="I334" s="16"/>
      <c r="J334" s="16"/>
      <c r="K334" s="16"/>
      <c r="M334" s="33" t="str">
        <f t="shared" si="5"/>
        <v/>
      </c>
    </row>
    <row r="335" spans="1:13">
      <c r="A335" s="21"/>
      <c r="B335" s="21"/>
      <c r="C335" s="21"/>
      <c r="D335" s="16"/>
      <c r="E335" s="16"/>
      <c r="F335" s="16"/>
      <c r="G335" s="16"/>
      <c r="H335" s="16"/>
      <c r="I335" s="16"/>
      <c r="J335" s="16"/>
      <c r="K335" s="16"/>
      <c r="M335" s="33" t="str">
        <f t="shared" si="5"/>
        <v/>
      </c>
    </row>
    <row r="336" spans="1:13">
      <c r="A336" s="21"/>
      <c r="B336" s="21"/>
      <c r="C336" s="21"/>
      <c r="D336" s="16"/>
      <c r="E336" s="16"/>
      <c r="F336" s="16"/>
      <c r="G336" s="16"/>
      <c r="H336" s="16"/>
      <c r="I336" s="16"/>
      <c r="J336" s="16"/>
      <c r="K336" s="16"/>
      <c r="M336" s="33" t="str">
        <f t="shared" si="5"/>
        <v/>
      </c>
    </row>
    <row r="337" spans="1:13">
      <c r="A337" s="21"/>
      <c r="B337" s="21"/>
      <c r="C337" s="21"/>
      <c r="D337" s="16"/>
      <c r="E337" s="16"/>
      <c r="F337" s="16"/>
      <c r="G337" s="16"/>
      <c r="H337" s="16"/>
      <c r="I337" s="16"/>
      <c r="J337" s="16"/>
      <c r="K337" s="16"/>
      <c r="M337" s="33" t="str">
        <f t="shared" si="5"/>
        <v/>
      </c>
    </row>
    <row r="338" spans="1:13">
      <c r="A338" s="21"/>
      <c r="B338" s="21"/>
      <c r="C338" s="21"/>
      <c r="D338" s="16"/>
      <c r="E338" s="16"/>
      <c r="F338" s="16"/>
      <c r="G338" s="16"/>
      <c r="H338" s="16"/>
      <c r="I338" s="16"/>
      <c r="J338" s="16"/>
      <c r="K338" s="16"/>
      <c r="M338" s="33" t="str">
        <f t="shared" si="5"/>
        <v/>
      </c>
    </row>
    <row r="339" spans="1:13">
      <c r="A339" s="21"/>
      <c r="B339" s="21"/>
      <c r="C339" s="21"/>
      <c r="D339" s="16"/>
      <c r="E339" s="16"/>
      <c r="F339" s="16"/>
      <c r="G339" s="16"/>
      <c r="H339" s="16"/>
      <c r="I339" s="16"/>
      <c r="J339" s="16"/>
      <c r="K339" s="16"/>
      <c r="M339" s="33" t="str">
        <f t="shared" si="5"/>
        <v/>
      </c>
    </row>
    <row r="340" spans="1:13">
      <c r="A340" s="21"/>
      <c r="B340" s="21"/>
      <c r="C340" s="21"/>
      <c r="D340" s="16"/>
      <c r="E340" s="16"/>
      <c r="F340" s="16"/>
      <c r="G340" s="16"/>
      <c r="H340" s="16"/>
      <c r="I340" s="16"/>
      <c r="J340" s="16"/>
      <c r="K340" s="16"/>
      <c r="M340" s="33" t="str">
        <f t="shared" si="5"/>
        <v/>
      </c>
    </row>
    <row r="341" spans="1:13">
      <c r="A341" s="21"/>
      <c r="B341" s="21"/>
      <c r="C341" s="21"/>
      <c r="D341" s="16"/>
      <c r="E341" s="16"/>
      <c r="F341" s="16"/>
      <c r="G341" s="16"/>
      <c r="H341" s="16"/>
      <c r="I341" s="16"/>
      <c r="J341" s="16"/>
      <c r="K341" s="16"/>
      <c r="M341" s="33" t="str">
        <f t="shared" si="5"/>
        <v/>
      </c>
    </row>
    <row r="342" spans="1:13">
      <c r="A342" s="21"/>
      <c r="B342" s="21"/>
      <c r="C342" s="21"/>
      <c r="D342" s="16"/>
      <c r="E342" s="16"/>
      <c r="F342" s="16"/>
      <c r="G342" s="16"/>
      <c r="H342" s="16"/>
      <c r="I342" s="16"/>
      <c r="J342" s="16"/>
      <c r="K342" s="16"/>
      <c r="M342" s="33" t="str">
        <f t="shared" si="5"/>
        <v/>
      </c>
    </row>
    <row r="343" spans="1:13">
      <c r="A343" s="21"/>
      <c r="B343" s="21"/>
      <c r="C343" s="21"/>
      <c r="D343" s="16"/>
      <c r="E343" s="16"/>
      <c r="F343" s="16"/>
      <c r="G343" s="16"/>
      <c r="H343" s="16"/>
      <c r="I343" s="16"/>
      <c r="J343" s="16"/>
      <c r="K343" s="16"/>
      <c r="M343" s="33" t="str">
        <f t="shared" si="5"/>
        <v/>
      </c>
    </row>
    <row r="344" spans="1:13">
      <c r="A344" s="21"/>
      <c r="B344" s="21"/>
      <c r="C344" s="21"/>
      <c r="D344" s="16"/>
      <c r="E344" s="16"/>
      <c r="F344" s="16"/>
      <c r="G344" s="16"/>
      <c r="H344" s="16"/>
      <c r="I344" s="16"/>
      <c r="J344" s="16"/>
      <c r="K344" s="16"/>
      <c r="M344" s="33" t="str">
        <f t="shared" si="5"/>
        <v/>
      </c>
    </row>
    <row r="345" spans="1:13">
      <c r="A345" s="21"/>
      <c r="B345" s="21"/>
      <c r="C345" s="21"/>
      <c r="D345" s="16"/>
      <c r="E345" s="16"/>
      <c r="F345" s="16"/>
      <c r="G345" s="16"/>
      <c r="H345" s="16"/>
      <c r="I345" s="16"/>
      <c r="J345" s="16"/>
      <c r="K345" s="16"/>
      <c r="M345" s="33" t="str">
        <f t="shared" si="5"/>
        <v/>
      </c>
    </row>
    <row r="346" spans="1:13">
      <c r="A346" s="21"/>
      <c r="B346" s="21"/>
      <c r="C346" s="21"/>
      <c r="D346" s="16"/>
      <c r="E346" s="16"/>
      <c r="F346" s="16"/>
      <c r="G346" s="16"/>
      <c r="H346" s="16"/>
      <c r="I346" s="16"/>
      <c r="J346" s="16"/>
      <c r="K346" s="16"/>
      <c r="M346" s="33" t="str">
        <f t="shared" si="5"/>
        <v/>
      </c>
    </row>
    <row r="347" spans="1:13">
      <c r="A347" s="21"/>
      <c r="B347" s="21"/>
      <c r="C347" s="21"/>
      <c r="D347" s="16"/>
      <c r="E347" s="16"/>
      <c r="F347" s="16"/>
      <c r="G347" s="16"/>
      <c r="H347" s="16"/>
      <c r="I347" s="16"/>
      <c r="J347" s="16"/>
      <c r="K347" s="16"/>
      <c r="M347" s="33" t="str">
        <f t="shared" si="5"/>
        <v/>
      </c>
    </row>
    <row r="348" spans="1:13">
      <c r="A348" s="21"/>
      <c r="B348" s="21"/>
      <c r="C348" s="21"/>
      <c r="D348" s="16"/>
      <c r="E348" s="16"/>
      <c r="F348" s="16"/>
      <c r="G348" s="16"/>
      <c r="H348" s="16"/>
      <c r="I348" s="16"/>
      <c r="J348" s="16"/>
      <c r="K348" s="16"/>
      <c r="M348" s="33" t="str">
        <f t="shared" si="5"/>
        <v/>
      </c>
    </row>
    <row r="349" spans="1:13">
      <c r="A349" s="21"/>
      <c r="B349" s="21"/>
      <c r="C349" s="21"/>
      <c r="D349" s="16"/>
      <c r="E349" s="16"/>
      <c r="F349" s="16"/>
      <c r="G349" s="16"/>
      <c r="H349" s="16"/>
      <c r="I349" s="16"/>
      <c r="J349" s="16"/>
      <c r="K349" s="16"/>
      <c r="M349" s="33" t="str">
        <f t="shared" si="5"/>
        <v/>
      </c>
    </row>
    <row r="350" spans="1:13">
      <c r="A350" s="21"/>
      <c r="B350" s="21"/>
      <c r="C350" s="21"/>
      <c r="D350" s="16"/>
      <c r="E350" s="16"/>
      <c r="F350" s="16"/>
      <c r="G350" s="16"/>
      <c r="H350" s="16"/>
      <c r="I350" s="16"/>
      <c r="J350" s="16"/>
      <c r="K350" s="16"/>
      <c r="M350" s="33" t="str">
        <f t="shared" si="5"/>
        <v/>
      </c>
    </row>
    <row r="351" spans="1:13">
      <c r="A351" s="21"/>
      <c r="B351" s="21"/>
      <c r="C351" s="21"/>
      <c r="D351" s="16"/>
      <c r="E351" s="16"/>
      <c r="F351" s="16"/>
      <c r="G351" s="16"/>
      <c r="H351" s="16"/>
      <c r="I351" s="16"/>
      <c r="J351" s="16"/>
      <c r="K351" s="16"/>
      <c r="M351" s="33" t="str">
        <f t="shared" si="5"/>
        <v/>
      </c>
    </row>
    <row r="352" spans="1:13">
      <c r="A352" s="21"/>
      <c r="B352" s="21"/>
      <c r="C352" s="21"/>
      <c r="D352" s="16"/>
      <c r="E352" s="16"/>
      <c r="F352" s="16"/>
      <c r="G352" s="16"/>
      <c r="H352" s="16"/>
      <c r="I352" s="16"/>
      <c r="J352" s="16"/>
      <c r="K352" s="16"/>
      <c r="M352" s="33" t="str">
        <f t="shared" si="5"/>
        <v/>
      </c>
    </row>
    <row r="353" spans="1:13">
      <c r="A353" s="21"/>
      <c r="B353" s="21"/>
      <c r="C353" s="21"/>
      <c r="D353" s="16"/>
      <c r="E353" s="16"/>
      <c r="F353" s="16"/>
      <c r="G353" s="16"/>
      <c r="H353" s="16"/>
      <c r="I353" s="16"/>
      <c r="J353" s="16"/>
      <c r="K353" s="16"/>
      <c r="M353" s="33" t="str">
        <f t="shared" si="5"/>
        <v/>
      </c>
    </row>
    <row r="354" spans="1:13">
      <c r="A354" s="21"/>
      <c r="B354" s="21"/>
      <c r="C354" s="21"/>
      <c r="D354" s="16"/>
      <c r="E354" s="16"/>
      <c r="F354" s="16"/>
      <c r="G354" s="16"/>
      <c r="H354" s="16"/>
      <c r="I354" s="16"/>
      <c r="J354" s="16"/>
      <c r="K354" s="16"/>
      <c r="M354" s="33" t="str">
        <f t="shared" si="5"/>
        <v/>
      </c>
    </row>
    <row r="355" spans="1:13">
      <c r="A355" s="21"/>
      <c r="B355" s="21"/>
      <c r="C355" s="21"/>
      <c r="D355" s="16"/>
      <c r="E355" s="16"/>
      <c r="F355" s="16"/>
      <c r="G355" s="16"/>
      <c r="H355" s="16"/>
      <c r="I355" s="16"/>
      <c r="J355" s="16"/>
      <c r="K355" s="16"/>
      <c r="M355" s="33" t="str">
        <f t="shared" si="5"/>
        <v/>
      </c>
    </row>
    <row r="356" spans="1:13">
      <c r="A356" s="21"/>
      <c r="B356" s="21"/>
      <c r="C356" s="21"/>
      <c r="D356" s="16"/>
      <c r="E356" s="16"/>
      <c r="F356" s="16"/>
      <c r="G356" s="16"/>
      <c r="H356" s="16"/>
      <c r="I356" s="16"/>
      <c r="J356" s="16"/>
      <c r="K356" s="16"/>
      <c r="M356" s="33" t="str">
        <f t="shared" si="5"/>
        <v/>
      </c>
    </row>
    <row r="357" spans="1:13">
      <c r="A357" s="21"/>
      <c r="B357" s="21"/>
      <c r="C357" s="21"/>
      <c r="D357" s="16"/>
      <c r="E357" s="16"/>
      <c r="F357" s="16"/>
      <c r="G357" s="16"/>
      <c r="H357" s="16"/>
      <c r="I357" s="16"/>
      <c r="J357" s="16"/>
      <c r="K357" s="16"/>
      <c r="M357" s="33" t="str">
        <f t="shared" si="5"/>
        <v/>
      </c>
    </row>
    <row r="358" spans="1:13">
      <c r="A358" s="21"/>
      <c r="B358" s="21"/>
      <c r="C358" s="21"/>
      <c r="D358" s="16"/>
      <c r="E358" s="16"/>
      <c r="F358" s="16"/>
      <c r="G358" s="16"/>
      <c r="H358" s="16"/>
      <c r="I358" s="16"/>
      <c r="J358" s="16"/>
      <c r="K358" s="16"/>
      <c r="M358" s="33" t="str">
        <f t="shared" si="5"/>
        <v/>
      </c>
    </row>
    <row r="359" spans="1:13">
      <c r="A359" s="21"/>
      <c r="B359" s="21"/>
      <c r="C359" s="21"/>
      <c r="D359" s="16"/>
      <c r="E359" s="16"/>
      <c r="F359" s="16"/>
      <c r="G359" s="16"/>
      <c r="H359" s="16"/>
      <c r="I359" s="16"/>
      <c r="J359" s="16"/>
      <c r="K359" s="16"/>
      <c r="M359" s="33" t="str">
        <f t="shared" si="5"/>
        <v/>
      </c>
    </row>
    <row r="360" spans="1:13">
      <c r="A360" s="21"/>
      <c r="B360" s="21"/>
      <c r="C360" s="21"/>
      <c r="D360" s="16"/>
      <c r="E360" s="16"/>
      <c r="F360" s="16"/>
      <c r="G360" s="16"/>
      <c r="H360" s="16"/>
      <c r="I360" s="16"/>
      <c r="J360" s="16"/>
      <c r="K360" s="16"/>
      <c r="M360" s="33" t="str">
        <f t="shared" si="5"/>
        <v/>
      </c>
    </row>
    <row r="361" spans="1:13">
      <c r="A361" s="21"/>
      <c r="B361" s="21"/>
      <c r="C361" s="21"/>
      <c r="D361" s="16"/>
      <c r="E361" s="16"/>
      <c r="F361" s="16"/>
      <c r="G361" s="16"/>
      <c r="H361" s="16"/>
      <c r="I361" s="16"/>
      <c r="J361" s="16"/>
      <c r="K361" s="16"/>
      <c r="M361" s="33" t="str">
        <f t="shared" si="5"/>
        <v/>
      </c>
    </row>
    <row r="362" spans="1:13">
      <c r="A362" s="21"/>
      <c r="B362" s="21"/>
      <c r="C362" s="21"/>
      <c r="D362" s="16"/>
      <c r="E362" s="16"/>
      <c r="F362" s="16"/>
      <c r="G362" s="16"/>
      <c r="H362" s="16"/>
      <c r="I362" s="16"/>
      <c r="J362" s="16"/>
      <c r="K362" s="16"/>
      <c r="M362" s="33" t="str">
        <f t="shared" si="5"/>
        <v/>
      </c>
    </row>
    <row r="363" spans="1:13">
      <c r="A363" s="21"/>
      <c r="B363" s="21"/>
      <c r="C363" s="21"/>
      <c r="D363" s="16"/>
      <c r="E363" s="16"/>
      <c r="F363" s="16"/>
      <c r="G363" s="16"/>
      <c r="H363" s="16"/>
      <c r="I363" s="16"/>
      <c r="J363" s="16"/>
      <c r="K363" s="16"/>
      <c r="M363" s="33" t="str">
        <f t="shared" si="5"/>
        <v/>
      </c>
    </row>
    <row r="364" spans="1:13">
      <c r="A364" s="21"/>
      <c r="B364" s="21"/>
      <c r="C364" s="21"/>
      <c r="D364" s="16"/>
      <c r="E364" s="16"/>
      <c r="F364" s="16"/>
      <c r="G364" s="16"/>
      <c r="H364" s="16"/>
      <c r="I364" s="16"/>
      <c r="J364" s="16"/>
      <c r="K364" s="16"/>
      <c r="M364" s="33" t="str">
        <f t="shared" si="5"/>
        <v/>
      </c>
    </row>
    <row r="365" spans="1:13">
      <c r="A365" s="21"/>
      <c r="B365" s="21"/>
      <c r="C365" s="21"/>
      <c r="D365" s="16"/>
      <c r="E365" s="16"/>
      <c r="F365" s="16"/>
      <c r="G365" s="16"/>
      <c r="H365" s="16"/>
      <c r="I365" s="16"/>
      <c r="J365" s="16"/>
      <c r="K365" s="16"/>
      <c r="M365" s="33" t="str">
        <f t="shared" si="5"/>
        <v/>
      </c>
    </row>
    <row r="366" spans="1:13">
      <c r="A366" s="21"/>
      <c r="B366" s="21"/>
      <c r="C366" s="21"/>
      <c r="D366" s="16"/>
      <c r="E366" s="16"/>
      <c r="F366" s="16"/>
      <c r="G366" s="16"/>
      <c r="H366" s="16"/>
      <c r="I366" s="16"/>
      <c r="J366" s="16"/>
      <c r="K366" s="16"/>
      <c r="M366" s="33" t="str">
        <f t="shared" si="5"/>
        <v/>
      </c>
    </row>
    <row r="367" spans="1:13">
      <c r="A367" s="21"/>
      <c r="B367" s="21"/>
      <c r="C367" s="21"/>
      <c r="D367" s="16"/>
      <c r="E367" s="16"/>
      <c r="F367" s="16"/>
      <c r="G367" s="16"/>
      <c r="H367" s="16"/>
      <c r="I367" s="16"/>
      <c r="J367" s="16"/>
      <c r="K367" s="16"/>
      <c r="M367" s="33" t="str">
        <f t="shared" si="5"/>
        <v/>
      </c>
    </row>
    <row r="368" spans="1:13">
      <c r="A368" s="21"/>
      <c r="B368" s="21"/>
      <c r="C368" s="21"/>
      <c r="D368" s="16"/>
      <c r="E368" s="16"/>
      <c r="F368" s="16"/>
      <c r="G368" s="16"/>
      <c r="H368" s="16"/>
      <c r="I368" s="16"/>
      <c r="J368" s="16"/>
      <c r="K368" s="16"/>
      <c r="M368" s="33" t="str">
        <f t="shared" si="5"/>
        <v/>
      </c>
    </row>
    <row r="369" spans="1:13">
      <c r="A369" s="21"/>
      <c r="B369" s="21"/>
      <c r="C369" s="21"/>
      <c r="D369" s="16"/>
      <c r="E369" s="16"/>
      <c r="F369" s="16"/>
      <c r="G369" s="16"/>
      <c r="H369" s="16"/>
      <c r="I369" s="16"/>
      <c r="J369" s="16"/>
      <c r="K369" s="16"/>
      <c r="M369" s="33" t="str">
        <f t="shared" si="5"/>
        <v/>
      </c>
    </row>
    <row r="370" spans="1:13">
      <c r="A370" s="21"/>
      <c r="B370" s="21"/>
      <c r="C370" s="21"/>
      <c r="D370" s="16"/>
      <c r="E370" s="16"/>
      <c r="F370" s="16"/>
      <c r="G370" s="16"/>
      <c r="H370" s="16"/>
      <c r="I370" s="16"/>
      <c r="J370" s="16"/>
      <c r="K370" s="16"/>
      <c r="M370" s="33" t="str">
        <f t="shared" si="5"/>
        <v/>
      </c>
    </row>
    <row r="371" spans="1:13">
      <c r="A371" s="21"/>
      <c r="B371" s="21"/>
      <c r="C371" s="21"/>
      <c r="D371" s="16"/>
      <c r="E371" s="16"/>
      <c r="F371" s="16"/>
      <c r="G371" s="16"/>
      <c r="H371" s="16"/>
      <c r="I371" s="16"/>
      <c r="J371" s="16"/>
      <c r="K371" s="16"/>
      <c r="M371" s="33" t="str">
        <f t="shared" si="5"/>
        <v/>
      </c>
    </row>
    <row r="372" spans="1:13">
      <c r="A372" s="21"/>
      <c r="B372" s="21"/>
      <c r="C372" s="21"/>
      <c r="D372" s="16"/>
      <c r="E372" s="16"/>
      <c r="F372" s="16"/>
      <c r="G372" s="16"/>
      <c r="H372" s="16"/>
      <c r="I372" s="16"/>
      <c r="J372" s="16"/>
      <c r="K372" s="16"/>
      <c r="M372" s="33" t="str">
        <f t="shared" si="5"/>
        <v/>
      </c>
    </row>
    <row r="373" spans="1:13">
      <c r="A373" s="21"/>
      <c r="B373" s="21"/>
      <c r="C373" s="21"/>
      <c r="D373" s="16"/>
      <c r="E373" s="16"/>
      <c r="F373" s="16"/>
      <c r="G373" s="16"/>
      <c r="H373" s="16"/>
      <c r="I373" s="16"/>
      <c r="J373" s="16"/>
      <c r="K373" s="16"/>
      <c r="M373" s="33" t="str">
        <f t="shared" si="5"/>
        <v/>
      </c>
    </row>
    <row r="374" spans="1:13">
      <c r="A374" s="21"/>
      <c r="B374" s="21"/>
      <c r="C374" s="21"/>
      <c r="D374" s="16"/>
      <c r="E374" s="16"/>
      <c r="F374" s="16"/>
      <c r="G374" s="16"/>
      <c r="H374" s="16"/>
      <c r="I374" s="16"/>
      <c r="J374" s="16"/>
      <c r="K374" s="16"/>
      <c r="M374" s="33" t="str">
        <f t="shared" si="5"/>
        <v/>
      </c>
    </row>
    <row r="375" spans="1:13">
      <c r="A375" s="21"/>
      <c r="B375" s="21"/>
      <c r="C375" s="21"/>
      <c r="D375" s="16"/>
      <c r="E375" s="16"/>
      <c r="F375" s="16"/>
      <c r="G375" s="16"/>
      <c r="H375" s="16"/>
      <c r="I375" s="16"/>
      <c r="J375" s="16"/>
      <c r="K375" s="16"/>
      <c r="M375" s="33" t="str">
        <f t="shared" si="5"/>
        <v/>
      </c>
    </row>
    <row r="376" spans="1:13">
      <c r="A376" s="21"/>
      <c r="B376" s="21"/>
      <c r="C376" s="21"/>
      <c r="D376" s="16"/>
      <c r="E376" s="16"/>
      <c r="F376" s="16"/>
      <c r="G376" s="16"/>
      <c r="H376" s="16"/>
      <c r="I376" s="16"/>
      <c r="J376" s="16"/>
      <c r="K376" s="16"/>
      <c r="M376" s="33" t="str">
        <f t="shared" si="5"/>
        <v/>
      </c>
    </row>
    <row r="377" spans="1:13">
      <c r="A377" s="21"/>
      <c r="B377" s="21"/>
      <c r="C377" s="21"/>
      <c r="D377" s="16"/>
      <c r="E377" s="16"/>
      <c r="F377" s="16"/>
      <c r="G377" s="16"/>
      <c r="H377" s="16"/>
      <c r="I377" s="16"/>
      <c r="J377" s="16"/>
      <c r="K377" s="16"/>
      <c r="M377" s="33" t="str">
        <f t="shared" si="5"/>
        <v/>
      </c>
    </row>
    <row r="378" spans="1:13">
      <c r="A378" s="21"/>
      <c r="B378" s="21"/>
      <c r="C378" s="21"/>
      <c r="D378" s="16"/>
      <c r="E378" s="16"/>
      <c r="F378" s="16"/>
      <c r="G378" s="16"/>
      <c r="H378" s="16"/>
      <c r="I378" s="16"/>
      <c r="J378" s="16"/>
      <c r="K378" s="16"/>
      <c r="M378" s="33" t="str">
        <f t="shared" si="5"/>
        <v/>
      </c>
    </row>
    <row r="379" spans="1:13">
      <c r="A379" s="21"/>
      <c r="B379" s="21"/>
      <c r="C379" s="21"/>
      <c r="D379" s="16"/>
      <c r="E379" s="16"/>
      <c r="F379" s="16"/>
      <c r="G379" s="16"/>
      <c r="H379" s="16"/>
      <c r="I379" s="16"/>
      <c r="J379" s="16"/>
      <c r="K379" s="16"/>
      <c r="M379" s="33" t="str">
        <f t="shared" si="5"/>
        <v/>
      </c>
    </row>
    <row r="380" spans="1:13">
      <c r="A380" s="21"/>
      <c r="B380" s="21"/>
      <c r="C380" s="21"/>
      <c r="D380" s="16"/>
      <c r="E380" s="16"/>
      <c r="F380" s="16"/>
      <c r="G380" s="16"/>
      <c r="H380" s="16"/>
      <c r="I380" s="16"/>
      <c r="J380" s="16"/>
      <c r="K380" s="16"/>
      <c r="M380" s="33" t="str">
        <f t="shared" si="5"/>
        <v/>
      </c>
    </row>
    <row r="381" spans="1:13">
      <c r="A381" s="21"/>
      <c r="B381" s="21"/>
      <c r="C381" s="21"/>
      <c r="D381" s="16"/>
      <c r="E381" s="16"/>
      <c r="F381" s="16"/>
      <c r="G381" s="16"/>
      <c r="H381" s="16"/>
      <c r="I381" s="16"/>
      <c r="J381" s="16"/>
      <c r="K381" s="16"/>
      <c r="M381" s="33" t="str">
        <f t="shared" si="5"/>
        <v/>
      </c>
    </row>
    <row r="382" spans="1:13">
      <c r="A382" s="21"/>
      <c r="B382" s="21"/>
      <c r="C382" s="21"/>
      <c r="D382" s="16"/>
      <c r="E382" s="16"/>
      <c r="F382" s="16"/>
      <c r="G382" s="16"/>
      <c r="H382" s="16"/>
      <c r="I382" s="16"/>
      <c r="J382" s="16"/>
      <c r="K382" s="16"/>
      <c r="M382" s="33" t="str">
        <f t="shared" si="5"/>
        <v/>
      </c>
    </row>
    <row r="383" spans="1:13">
      <c r="A383" s="21"/>
      <c r="B383" s="21"/>
      <c r="C383" s="21"/>
      <c r="D383" s="16"/>
      <c r="E383" s="16"/>
      <c r="F383" s="16"/>
      <c r="G383" s="16"/>
      <c r="H383" s="16"/>
      <c r="I383" s="16"/>
      <c r="J383" s="16"/>
      <c r="K383" s="16"/>
      <c r="M383" s="33" t="str">
        <f t="shared" si="5"/>
        <v/>
      </c>
    </row>
    <row r="384" spans="1:13">
      <c r="A384" s="21"/>
      <c r="B384" s="21"/>
      <c r="C384" s="21"/>
      <c r="D384" s="16"/>
      <c r="E384" s="16"/>
      <c r="F384" s="16"/>
      <c r="G384" s="16"/>
      <c r="H384" s="16"/>
      <c r="I384" s="16"/>
      <c r="J384" s="16"/>
      <c r="K384" s="16"/>
      <c r="M384" s="33" t="str">
        <f t="shared" si="5"/>
        <v/>
      </c>
    </row>
    <row r="385" spans="1:13">
      <c r="A385" s="21"/>
      <c r="B385" s="21"/>
      <c r="C385" s="21"/>
      <c r="D385" s="16"/>
      <c r="E385" s="16"/>
      <c r="F385" s="16"/>
      <c r="G385" s="16"/>
      <c r="H385" s="16"/>
      <c r="I385" s="16"/>
      <c r="J385" s="16"/>
      <c r="K385" s="16"/>
      <c r="M385" s="33" t="str">
        <f t="shared" si="5"/>
        <v/>
      </c>
    </row>
    <row r="386" spans="1:13">
      <c r="A386" s="21"/>
      <c r="B386" s="21"/>
      <c r="C386" s="21"/>
      <c r="D386" s="16"/>
      <c r="E386" s="16"/>
      <c r="F386" s="16"/>
      <c r="G386" s="16"/>
      <c r="H386" s="16"/>
      <c r="I386" s="16"/>
      <c r="J386" s="16"/>
      <c r="K386" s="16"/>
      <c r="M386" s="33" t="str">
        <f t="shared" si="5"/>
        <v/>
      </c>
    </row>
    <row r="387" spans="1:13">
      <c r="A387" s="21"/>
      <c r="B387" s="21"/>
      <c r="C387" s="21"/>
      <c r="D387" s="16"/>
      <c r="E387" s="16"/>
      <c r="F387" s="16"/>
      <c r="G387" s="16"/>
      <c r="H387" s="16"/>
      <c r="I387" s="16"/>
      <c r="J387" s="16"/>
      <c r="K387" s="16"/>
      <c r="M387" s="33" t="str">
        <f t="shared" si="5"/>
        <v/>
      </c>
    </row>
    <row r="388" spans="1:13">
      <c r="A388" s="21"/>
      <c r="B388" s="21"/>
      <c r="C388" s="21"/>
      <c r="D388" s="16"/>
      <c r="E388" s="16"/>
      <c r="F388" s="16"/>
      <c r="G388" s="16"/>
      <c r="H388" s="16"/>
      <c r="I388" s="16"/>
      <c r="J388" s="16"/>
      <c r="K388" s="16"/>
      <c r="M388" s="33" t="str">
        <f t="shared" si="5"/>
        <v/>
      </c>
    </row>
    <row r="389" spans="1:13">
      <c r="A389" s="21"/>
      <c r="B389" s="21"/>
      <c r="C389" s="21"/>
      <c r="D389" s="16"/>
      <c r="E389" s="16"/>
      <c r="F389" s="16"/>
      <c r="G389" s="16"/>
      <c r="H389" s="16"/>
      <c r="I389" s="16"/>
      <c r="J389" s="16"/>
      <c r="K389" s="16"/>
      <c r="M389" s="33" t="str">
        <f t="shared" si="5"/>
        <v/>
      </c>
    </row>
    <row r="390" spans="1:13">
      <c r="A390" s="21"/>
      <c r="B390" s="21"/>
      <c r="C390" s="21"/>
      <c r="D390" s="16"/>
      <c r="E390" s="16"/>
      <c r="F390" s="16"/>
      <c r="G390" s="16"/>
      <c r="H390" s="16"/>
      <c r="I390" s="16"/>
      <c r="J390" s="16"/>
      <c r="K390" s="16"/>
      <c r="M390" s="33" t="str">
        <f t="shared" si="5"/>
        <v/>
      </c>
    </row>
    <row r="391" spans="1:13">
      <c r="A391" s="21"/>
      <c r="B391" s="21"/>
      <c r="C391" s="21"/>
      <c r="D391" s="16"/>
      <c r="E391" s="16"/>
      <c r="F391" s="16"/>
      <c r="G391" s="16"/>
      <c r="H391" s="16"/>
      <c r="I391" s="16"/>
      <c r="J391" s="16"/>
      <c r="K391" s="16"/>
      <c r="M391" s="33" t="str">
        <f t="shared" si="5"/>
        <v/>
      </c>
    </row>
    <row r="392" spans="1:13">
      <c r="A392" s="21"/>
      <c r="B392" s="21"/>
      <c r="C392" s="21"/>
      <c r="D392" s="16"/>
      <c r="E392" s="16"/>
      <c r="F392" s="16"/>
      <c r="G392" s="16"/>
      <c r="H392" s="16"/>
      <c r="I392" s="16"/>
      <c r="J392" s="16"/>
      <c r="K392" s="16"/>
      <c r="M392" s="33" t="str">
        <f t="shared" si="5"/>
        <v/>
      </c>
    </row>
    <row r="393" spans="1:13">
      <c r="A393" s="21"/>
      <c r="B393" s="21"/>
      <c r="C393" s="21"/>
      <c r="D393" s="16"/>
      <c r="E393" s="16"/>
      <c r="F393" s="16"/>
      <c r="G393" s="16"/>
      <c r="H393" s="16"/>
      <c r="I393" s="16"/>
      <c r="J393" s="16"/>
      <c r="K393" s="16"/>
      <c r="M393" s="33" t="str">
        <f t="shared" si="5"/>
        <v/>
      </c>
    </row>
    <row r="394" spans="1:13">
      <c r="A394" s="21"/>
      <c r="B394" s="21"/>
      <c r="C394" s="21"/>
      <c r="D394" s="16"/>
      <c r="E394" s="16"/>
      <c r="F394" s="16"/>
      <c r="G394" s="16"/>
      <c r="H394" s="16"/>
      <c r="I394" s="16"/>
      <c r="J394" s="16"/>
      <c r="K394" s="16"/>
      <c r="M394" s="33" t="str">
        <f t="shared" ref="M394:M457" si="6">IF(COUNTA(A394:K394)=0,"",_xlfn.CONCAT(,
IF(NOT(K394 = (SUM(D394, E394, G394:J394) - SUM(F394))),
     " Error: Position at the end of the period is not equal to: position at the beginning of the period + increase in assets - decrease in assets + exchange rate changes + price changes + other changes + rectifications.",
     ""),
IF(AND(NOT(ISBLANK(D394)),D394&lt;0),
" Warning: Position at the beginning of the period must be a positive amount.",
""),
IF(AND(NOT(ISBLANK(K394)),K394&lt;0),
" Warning: Position at the end of the period must be a positive amount.",
"")))</f>
        <v/>
      </c>
    </row>
    <row r="395" spans="1:13">
      <c r="A395" s="21"/>
      <c r="B395" s="21"/>
      <c r="C395" s="21"/>
      <c r="D395" s="16"/>
      <c r="E395" s="16"/>
      <c r="F395" s="16"/>
      <c r="G395" s="16"/>
      <c r="H395" s="16"/>
      <c r="I395" s="16"/>
      <c r="J395" s="16"/>
      <c r="K395" s="16"/>
      <c r="M395" s="33" t="str">
        <f t="shared" si="6"/>
        <v/>
      </c>
    </row>
    <row r="396" spans="1:13">
      <c r="A396" s="21"/>
      <c r="B396" s="21"/>
      <c r="C396" s="21"/>
      <c r="D396" s="16"/>
      <c r="E396" s="16"/>
      <c r="F396" s="16"/>
      <c r="G396" s="16"/>
      <c r="H396" s="16"/>
      <c r="I396" s="16"/>
      <c r="J396" s="16"/>
      <c r="K396" s="16"/>
      <c r="M396" s="33" t="str">
        <f t="shared" si="6"/>
        <v/>
      </c>
    </row>
    <row r="397" spans="1:13">
      <c r="A397" s="21"/>
      <c r="B397" s="21"/>
      <c r="C397" s="21"/>
      <c r="D397" s="16"/>
      <c r="E397" s="16"/>
      <c r="F397" s="16"/>
      <c r="G397" s="16"/>
      <c r="H397" s="16"/>
      <c r="I397" s="16"/>
      <c r="J397" s="16"/>
      <c r="K397" s="16"/>
      <c r="M397" s="33" t="str">
        <f t="shared" si="6"/>
        <v/>
      </c>
    </row>
    <row r="398" spans="1:13">
      <c r="A398" s="21"/>
      <c r="B398" s="21"/>
      <c r="C398" s="21"/>
      <c r="D398" s="16"/>
      <c r="E398" s="16"/>
      <c r="F398" s="16"/>
      <c r="G398" s="16"/>
      <c r="H398" s="16"/>
      <c r="I398" s="16"/>
      <c r="J398" s="16"/>
      <c r="K398" s="16"/>
      <c r="M398" s="33" t="str">
        <f t="shared" si="6"/>
        <v/>
      </c>
    </row>
    <row r="399" spans="1:13">
      <c r="A399" s="21"/>
      <c r="B399" s="21"/>
      <c r="C399" s="21"/>
      <c r="D399" s="16"/>
      <c r="E399" s="16"/>
      <c r="F399" s="16"/>
      <c r="G399" s="16"/>
      <c r="H399" s="16"/>
      <c r="I399" s="16"/>
      <c r="J399" s="16"/>
      <c r="K399" s="16"/>
      <c r="M399" s="33" t="str">
        <f t="shared" si="6"/>
        <v/>
      </c>
    </row>
    <row r="400" spans="1:13">
      <c r="A400" s="21"/>
      <c r="B400" s="21"/>
      <c r="C400" s="21"/>
      <c r="D400" s="16"/>
      <c r="E400" s="16"/>
      <c r="F400" s="16"/>
      <c r="G400" s="16"/>
      <c r="H400" s="16"/>
      <c r="I400" s="16"/>
      <c r="J400" s="16"/>
      <c r="K400" s="16"/>
      <c r="M400" s="33" t="str">
        <f t="shared" si="6"/>
        <v/>
      </c>
    </row>
    <row r="401" spans="1:13">
      <c r="A401" s="21"/>
      <c r="B401" s="21"/>
      <c r="C401" s="21"/>
      <c r="D401" s="16"/>
      <c r="E401" s="16"/>
      <c r="F401" s="16"/>
      <c r="G401" s="16"/>
      <c r="H401" s="16"/>
      <c r="I401" s="16"/>
      <c r="J401" s="16"/>
      <c r="K401" s="16"/>
      <c r="M401" s="33" t="str">
        <f t="shared" si="6"/>
        <v/>
      </c>
    </row>
    <row r="402" spans="1:13">
      <c r="A402" s="21"/>
      <c r="B402" s="21"/>
      <c r="C402" s="21"/>
      <c r="D402" s="16"/>
      <c r="E402" s="16"/>
      <c r="F402" s="16"/>
      <c r="G402" s="16"/>
      <c r="H402" s="16"/>
      <c r="I402" s="16"/>
      <c r="J402" s="16"/>
      <c r="K402" s="16"/>
      <c r="M402" s="33" t="str">
        <f t="shared" si="6"/>
        <v/>
      </c>
    </row>
    <row r="403" spans="1:13">
      <c r="A403" s="21"/>
      <c r="B403" s="21"/>
      <c r="C403" s="21"/>
      <c r="D403" s="16"/>
      <c r="E403" s="16"/>
      <c r="F403" s="16"/>
      <c r="G403" s="16"/>
      <c r="H403" s="16"/>
      <c r="I403" s="16"/>
      <c r="J403" s="16"/>
      <c r="K403" s="16"/>
      <c r="M403" s="33" t="str">
        <f t="shared" si="6"/>
        <v/>
      </c>
    </row>
    <row r="404" spans="1:13">
      <c r="A404" s="21"/>
      <c r="B404" s="21"/>
      <c r="C404" s="21"/>
      <c r="D404" s="16"/>
      <c r="E404" s="16"/>
      <c r="F404" s="16"/>
      <c r="G404" s="16"/>
      <c r="H404" s="16"/>
      <c r="I404" s="16"/>
      <c r="J404" s="16"/>
      <c r="K404" s="16"/>
      <c r="M404" s="33" t="str">
        <f t="shared" si="6"/>
        <v/>
      </c>
    </row>
    <row r="405" spans="1:13">
      <c r="A405" s="21"/>
      <c r="B405" s="21"/>
      <c r="C405" s="21"/>
      <c r="D405" s="16"/>
      <c r="E405" s="16"/>
      <c r="F405" s="16"/>
      <c r="G405" s="16"/>
      <c r="H405" s="16"/>
      <c r="I405" s="16"/>
      <c r="J405" s="16"/>
      <c r="K405" s="16"/>
      <c r="M405" s="33" t="str">
        <f t="shared" si="6"/>
        <v/>
      </c>
    </row>
    <row r="406" spans="1:13">
      <c r="A406" s="21"/>
      <c r="B406" s="21"/>
      <c r="C406" s="21"/>
      <c r="D406" s="16"/>
      <c r="E406" s="16"/>
      <c r="F406" s="16"/>
      <c r="G406" s="16"/>
      <c r="H406" s="16"/>
      <c r="I406" s="16"/>
      <c r="J406" s="16"/>
      <c r="K406" s="16"/>
      <c r="M406" s="33" t="str">
        <f t="shared" si="6"/>
        <v/>
      </c>
    </row>
    <row r="407" spans="1:13">
      <c r="A407" s="21"/>
      <c r="B407" s="21"/>
      <c r="C407" s="21"/>
      <c r="D407" s="16"/>
      <c r="E407" s="16"/>
      <c r="F407" s="16"/>
      <c r="G407" s="16"/>
      <c r="H407" s="16"/>
      <c r="I407" s="16"/>
      <c r="J407" s="16"/>
      <c r="K407" s="16"/>
      <c r="M407" s="33" t="str">
        <f t="shared" si="6"/>
        <v/>
      </c>
    </row>
    <row r="408" spans="1:13">
      <c r="A408" s="21"/>
      <c r="B408" s="21"/>
      <c r="C408" s="21"/>
      <c r="D408" s="16"/>
      <c r="E408" s="16"/>
      <c r="F408" s="16"/>
      <c r="G408" s="16"/>
      <c r="H408" s="16"/>
      <c r="I408" s="16"/>
      <c r="J408" s="16"/>
      <c r="K408" s="16"/>
      <c r="M408" s="33" t="str">
        <f t="shared" si="6"/>
        <v/>
      </c>
    </row>
    <row r="409" spans="1:13">
      <c r="A409" s="21"/>
      <c r="B409" s="21"/>
      <c r="C409" s="21"/>
      <c r="D409" s="16"/>
      <c r="E409" s="16"/>
      <c r="F409" s="16"/>
      <c r="G409" s="16"/>
      <c r="H409" s="16"/>
      <c r="I409" s="16"/>
      <c r="J409" s="16"/>
      <c r="K409" s="16"/>
      <c r="M409" s="33" t="str">
        <f t="shared" si="6"/>
        <v/>
      </c>
    </row>
    <row r="410" spans="1:13">
      <c r="A410" s="21"/>
      <c r="B410" s="21"/>
      <c r="C410" s="21"/>
      <c r="D410" s="16"/>
      <c r="E410" s="16"/>
      <c r="F410" s="16"/>
      <c r="G410" s="16"/>
      <c r="H410" s="16"/>
      <c r="I410" s="16"/>
      <c r="J410" s="16"/>
      <c r="K410" s="16"/>
      <c r="M410" s="33" t="str">
        <f t="shared" si="6"/>
        <v/>
      </c>
    </row>
    <row r="411" spans="1:13">
      <c r="A411" s="21"/>
      <c r="B411" s="21"/>
      <c r="C411" s="21"/>
      <c r="D411" s="16"/>
      <c r="E411" s="16"/>
      <c r="F411" s="16"/>
      <c r="G411" s="16"/>
      <c r="H411" s="16"/>
      <c r="I411" s="16"/>
      <c r="J411" s="16"/>
      <c r="K411" s="16"/>
      <c r="M411" s="33" t="str">
        <f t="shared" si="6"/>
        <v/>
      </c>
    </row>
    <row r="412" spans="1:13">
      <c r="A412" s="21"/>
      <c r="B412" s="21"/>
      <c r="C412" s="21"/>
      <c r="D412" s="16"/>
      <c r="E412" s="16"/>
      <c r="F412" s="16"/>
      <c r="G412" s="16"/>
      <c r="H412" s="16"/>
      <c r="I412" s="16"/>
      <c r="J412" s="16"/>
      <c r="K412" s="16"/>
      <c r="M412" s="33" t="str">
        <f t="shared" si="6"/>
        <v/>
      </c>
    </row>
    <row r="413" spans="1:13">
      <c r="A413" s="21"/>
      <c r="B413" s="21"/>
      <c r="C413" s="21"/>
      <c r="D413" s="16"/>
      <c r="E413" s="16"/>
      <c r="F413" s="16"/>
      <c r="G413" s="16"/>
      <c r="H413" s="16"/>
      <c r="I413" s="16"/>
      <c r="J413" s="16"/>
      <c r="K413" s="16"/>
      <c r="M413" s="33" t="str">
        <f t="shared" si="6"/>
        <v/>
      </c>
    </row>
    <row r="414" spans="1:13">
      <c r="A414" s="21"/>
      <c r="B414" s="21"/>
      <c r="C414" s="21"/>
      <c r="D414" s="16"/>
      <c r="E414" s="16"/>
      <c r="F414" s="16"/>
      <c r="G414" s="16"/>
      <c r="H414" s="16"/>
      <c r="I414" s="16"/>
      <c r="J414" s="16"/>
      <c r="K414" s="16"/>
      <c r="M414" s="33" t="str">
        <f t="shared" si="6"/>
        <v/>
      </c>
    </row>
    <row r="415" spans="1:13">
      <c r="A415" s="21"/>
      <c r="B415" s="21"/>
      <c r="C415" s="21"/>
      <c r="D415" s="16"/>
      <c r="E415" s="16"/>
      <c r="F415" s="16"/>
      <c r="G415" s="16"/>
      <c r="H415" s="16"/>
      <c r="I415" s="16"/>
      <c r="J415" s="16"/>
      <c r="K415" s="16"/>
      <c r="M415" s="33" t="str">
        <f t="shared" si="6"/>
        <v/>
      </c>
    </row>
    <row r="416" spans="1:13">
      <c r="A416" s="21"/>
      <c r="B416" s="21"/>
      <c r="C416" s="21"/>
      <c r="D416" s="16"/>
      <c r="E416" s="16"/>
      <c r="F416" s="16"/>
      <c r="G416" s="16"/>
      <c r="H416" s="16"/>
      <c r="I416" s="16"/>
      <c r="J416" s="16"/>
      <c r="K416" s="16"/>
      <c r="M416" s="33" t="str">
        <f t="shared" si="6"/>
        <v/>
      </c>
    </row>
    <row r="417" spans="1:13">
      <c r="A417" s="21"/>
      <c r="B417" s="21"/>
      <c r="C417" s="21"/>
      <c r="D417" s="16"/>
      <c r="E417" s="16"/>
      <c r="F417" s="16"/>
      <c r="G417" s="16"/>
      <c r="H417" s="16"/>
      <c r="I417" s="16"/>
      <c r="J417" s="16"/>
      <c r="K417" s="16"/>
      <c r="M417" s="33" t="str">
        <f t="shared" si="6"/>
        <v/>
      </c>
    </row>
    <row r="418" spans="1:13">
      <c r="A418" s="21"/>
      <c r="B418" s="21"/>
      <c r="C418" s="21"/>
      <c r="D418" s="16"/>
      <c r="E418" s="16"/>
      <c r="F418" s="16"/>
      <c r="G418" s="16"/>
      <c r="H418" s="16"/>
      <c r="I418" s="16"/>
      <c r="J418" s="16"/>
      <c r="K418" s="16"/>
      <c r="M418" s="33" t="str">
        <f t="shared" si="6"/>
        <v/>
      </c>
    </row>
    <row r="419" spans="1:13">
      <c r="A419" s="21"/>
      <c r="B419" s="21"/>
      <c r="C419" s="21"/>
      <c r="D419" s="16"/>
      <c r="E419" s="16"/>
      <c r="F419" s="16"/>
      <c r="G419" s="16"/>
      <c r="H419" s="16"/>
      <c r="I419" s="16"/>
      <c r="J419" s="16"/>
      <c r="K419" s="16"/>
      <c r="M419" s="33" t="str">
        <f t="shared" si="6"/>
        <v/>
      </c>
    </row>
    <row r="420" spans="1:13">
      <c r="A420" s="21"/>
      <c r="B420" s="21"/>
      <c r="C420" s="21"/>
      <c r="D420" s="16"/>
      <c r="E420" s="16"/>
      <c r="F420" s="16"/>
      <c r="G420" s="16"/>
      <c r="H420" s="16"/>
      <c r="I420" s="16"/>
      <c r="J420" s="16"/>
      <c r="K420" s="16"/>
      <c r="M420" s="33" t="str">
        <f t="shared" si="6"/>
        <v/>
      </c>
    </row>
    <row r="421" spans="1:13">
      <c r="A421" s="21"/>
      <c r="B421" s="21"/>
      <c r="C421" s="21"/>
      <c r="D421" s="16"/>
      <c r="E421" s="16"/>
      <c r="F421" s="16"/>
      <c r="G421" s="16"/>
      <c r="H421" s="16"/>
      <c r="I421" s="16"/>
      <c r="J421" s="16"/>
      <c r="K421" s="16"/>
      <c r="M421" s="33" t="str">
        <f t="shared" si="6"/>
        <v/>
      </c>
    </row>
    <row r="422" spans="1:13">
      <c r="A422" s="21"/>
      <c r="B422" s="21"/>
      <c r="C422" s="21"/>
      <c r="D422" s="16"/>
      <c r="E422" s="16"/>
      <c r="F422" s="16"/>
      <c r="G422" s="16"/>
      <c r="H422" s="16"/>
      <c r="I422" s="16"/>
      <c r="J422" s="16"/>
      <c r="K422" s="16"/>
      <c r="M422" s="33" t="str">
        <f t="shared" si="6"/>
        <v/>
      </c>
    </row>
    <row r="423" spans="1:13">
      <c r="A423" s="21"/>
      <c r="B423" s="21"/>
      <c r="C423" s="21"/>
      <c r="D423" s="16"/>
      <c r="E423" s="16"/>
      <c r="F423" s="16"/>
      <c r="G423" s="16"/>
      <c r="H423" s="16"/>
      <c r="I423" s="16"/>
      <c r="J423" s="16"/>
      <c r="K423" s="16"/>
      <c r="M423" s="33" t="str">
        <f t="shared" si="6"/>
        <v/>
      </c>
    </row>
    <row r="424" spans="1:13">
      <c r="A424" s="21"/>
      <c r="B424" s="21"/>
      <c r="C424" s="21"/>
      <c r="D424" s="16"/>
      <c r="E424" s="16"/>
      <c r="F424" s="16"/>
      <c r="G424" s="16"/>
      <c r="H424" s="16"/>
      <c r="I424" s="16"/>
      <c r="J424" s="16"/>
      <c r="K424" s="16"/>
      <c r="M424" s="33" t="str">
        <f t="shared" si="6"/>
        <v/>
      </c>
    </row>
    <row r="425" spans="1:13">
      <c r="A425" s="21"/>
      <c r="B425" s="21"/>
      <c r="C425" s="21"/>
      <c r="D425" s="16"/>
      <c r="E425" s="16"/>
      <c r="F425" s="16"/>
      <c r="G425" s="16"/>
      <c r="H425" s="16"/>
      <c r="I425" s="16"/>
      <c r="J425" s="16"/>
      <c r="K425" s="16"/>
      <c r="M425" s="33" t="str">
        <f t="shared" si="6"/>
        <v/>
      </c>
    </row>
    <row r="426" spans="1:13">
      <c r="A426" s="21"/>
      <c r="B426" s="21"/>
      <c r="C426" s="21"/>
      <c r="D426" s="16"/>
      <c r="E426" s="16"/>
      <c r="F426" s="16"/>
      <c r="G426" s="16"/>
      <c r="H426" s="16"/>
      <c r="I426" s="16"/>
      <c r="J426" s="16"/>
      <c r="K426" s="16"/>
      <c r="M426" s="33" t="str">
        <f t="shared" si="6"/>
        <v/>
      </c>
    </row>
    <row r="427" spans="1:13">
      <c r="A427" s="21"/>
      <c r="B427" s="21"/>
      <c r="C427" s="21"/>
      <c r="D427" s="16"/>
      <c r="E427" s="16"/>
      <c r="F427" s="16"/>
      <c r="G427" s="16"/>
      <c r="H427" s="16"/>
      <c r="I427" s="16"/>
      <c r="J427" s="16"/>
      <c r="K427" s="16"/>
      <c r="M427" s="33" t="str">
        <f t="shared" si="6"/>
        <v/>
      </c>
    </row>
    <row r="428" spans="1:13">
      <c r="A428" s="21"/>
      <c r="B428" s="21"/>
      <c r="C428" s="21"/>
      <c r="D428" s="16"/>
      <c r="E428" s="16"/>
      <c r="F428" s="16"/>
      <c r="G428" s="16"/>
      <c r="H428" s="16"/>
      <c r="I428" s="16"/>
      <c r="J428" s="16"/>
      <c r="K428" s="16"/>
      <c r="M428" s="33" t="str">
        <f t="shared" si="6"/>
        <v/>
      </c>
    </row>
    <row r="429" spans="1:13">
      <c r="A429" s="21"/>
      <c r="B429" s="21"/>
      <c r="C429" s="21"/>
      <c r="D429" s="16"/>
      <c r="E429" s="16"/>
      <c r="F429" s="16"/>
      <c r="G429" s="16"/>
      <c r="H429" s="16"/>
      <c r="I429" s="16"/>
      <c r="J429" s="16"/>
      <c r="K429" s="16"/>
      <c r="M429" s="33" t="str">
        <f t="shared" si="6"/>
        <v/>
      </c>
    </row>
    <row r="430" spans="1:13">
      <c r="A430" s="21"/>
      <c r="B430" s="21"/>
      <c r="C430" s="21"/>
      <c r="D430" s="16"/>
      <c r="E430" s="16"/>
      <c r="F430" s="16"/>
      <c r="G430" s="16"/>
      <c r="H430" s="16"/>
      <c r="I430" s="16"/>
      <c r="J430" s="16"/>
      <c r="K430" s="16"/>
      <c r="M430" s="33" t="str">
        <f t="shared" si="6"/>
        <v/>
      </c>
    </row>
    <row r="431" spans="1:13">
      <c r="A431" s="21"/>
      <c r="B431" s="21"/>
      <c r="C431" s="21"/>
      <c r="D431" s="16"/>
      <c r="E431" s="16"/>
      <c r="F431" s="16"/>
      <c r="G431" s="16"/>
      <c r="H431" s="16"/>
      <c r="I431" s="16"/>
      <c r="J431" s="16"/>
      <c r="K431" s="16"/>
      <c r="M431" s="33" t="str">
        <f t="shared" si="6"/>
        <v/>
      </c>
    </row>
    <row r="432" spans="1:13">
      <c r="A432" s="21"/>
      <c r="B432" s="21"/>
      <c r="C432" s="21"/>
      <c r="D432" s="16"/>
      <c r="E432" s="16"/>
      <c r="F432" s="16"/>
      <c r="G432" s="16"/>
      <c r="H432" s="16"/>
      <c r="I432" s="16"/>
      <c r="J432" s="16"/>
      <c r="K432" s="16"/>
      <c r="M432" s="33" t="str">
        <f t="shared" si="6"/>
        <v/>
      </c>
    </row>
    <row r="433" spans="1:13">
      <c r="A433" s="21"/>
      <c r="B433" s="21"/>
      <c r="C433" s="21"/>
      <c r="D433" s="16"/>
      <c r="E433" s="16"/>
      <c r="F433" s="16"/>
      <c r="G433" s="16"/>
      <c r="H433" s="16"/>
      <c r="I433" s="16"/>
      <c r="J433" s="16"/>
      <c r="K433" s="16"/>
      <c r="M433" s="33" t="str">
        <f t="shared" si="6"/>
        <v/>
      </c>
    </row>
    <row r="434" spans="1:13">
      <c r="A434" s="21"/>
      <c r="B434" s="21"/>
      <c r="C434" s="21"/>
      <c r="D434" s="16"/>
      <c r="E434" s="16"/>
      <c r="F434" s="16"/>
      <c r="G434" s="16"/>
      <c r="H434" s="16"/>
      <c r="I434" s="16"/>
      <c r="J434" s="16"/>
      <c r="K434" s="16"/>
      <c r="M434" s="33" t="str">
        <f t="shared" si="6"/>
        <v/>
      </c>
    </row>
    <row r="435" spans="1:13">
      <c r="A435" s="21"/>
      <c r="B435" s="21"/>
      <c r="C435" s="21"/>
      <c r="D435" s="16"/>
      <c r="E435" s="16"/>
      <c r="F435" s="16"/>
      <c r="G435" s="16"/>
      <c r="H435" s="16"/>
      <c r="I435" s="16"/>
      <c r="J435" s="16"/>
      <c r="K435" s="16"/>
      <c r="M435" s="33" t="str">
        <f t="shared" si="6"/>
        <v/>
      </c>
    </row>
    <row r="436" spans="1:13">
      <c r="A436" s="21"/>
      <c r="B436" s="21"/>
      <c r="C436" s="21"/>
      <c r="D436" s="16"/>
      <c r="E436" s="16"/>
      <c r="F436" s="16"/>
      <c r="G436" s="16"/>
      <c r="H436" s="16"/>
      <c r="I436" s="16"/>
      <c r="J436" s="16"/>
      <c r="K436" s="16"/>
      <c r="M436" s="33" t="str">
        <f t="shared" si="6"/>
        <v/>
      </c>
    </row>
    <row r="437" spans="1:13">
      <c r="A437" s="21"/>
      <c r="B437" s="21"/>
      <c r="C437" s="21"/>
      <c r="D437" s="16"/>
      <c r="E437" s="16"/>
      <c r="F437" s="16"/>
      <c r="G437" s="16"/>
      <c r="H437" s="16"/>
      <c r="I437" s="16"/>
      <c r="J437" s="16"/>
      <c r="K437" s="16"/>
      <c r="M437" s="33" t="str">
        <f t="shared" si="6"/>
        <v/>
      </c>
    </row>
    <row r="438" spans="1:13">
      <c r="A438" s="21"/>
      <c r="B438" s="21"/>
      <c r="C438" s="21"/>
      <c r="D438" s="16"/>
      <c r="E438" s="16"/>
      <c r="F438" s="16"/>
      <c r="G438" s="16"/>
      <c r="H438" s="16"/>
      <c r="I438" s="16"/>
      <c r="J438" s="16"/>
      <c r="K438" s="16"/>
      <c r="M438" s="33" t="str">
        <f t="shared" si="6"/>
        <v/>
      </c>
    </row>
    <row r="439" spans="1:13">
      <c r="A439" s="21"/>
      <c r="B439" s="21"/>
      <c r="C439" s="21"/>
      <c r="D439" s="16"/>
      <c r="E439" s="16"/>
      <c r="F439" s="16"/>
      <c r="G439" s="16"/>
      <c r="H439" s="16"/>
      <c r="I439" s="16"/>
      <c r="J439" s="16"/>
      <c r="K439" s="16"/>
      <c r="M439" s="33" t="str">
        <f t="shared" si="6"/>
        <v/>
      </c>
    </row>
    <row r="440" spans="1:13">
      <c r="A440" s="21"/>
      <c r="B440" s="21"/>
      <c r="C440" s="21"/>
      <c r="D440" s="16"/>
      <c r="E440" s="16"/>
      <c r="F440" s="16"/>
      <c r="G440" s="16"/>
      <c r="H440" s="16"/>
      <c r="I440" s="16"/>
      <c r="J440" s="16"/>
      <c r="K440" s="16"/>
      <c r="M440" s="33" t="str">
        <f t="shared" si="6"/>
        <v/>
      </c>
    </row>
    <row r="441" spans="1:13">
      <c r="A441" s="21"/>
      <c r="B441" s="21"/>
      <c r="C441" s="21"/>
      <c r="D441" s="16"/>
      <c r="E441" s="16"/>
      <c r="F441" s="16"/>
      <c r="G441" s="16"/>
      <c r="H441" s="16"/>
      <c r="I441" s="16"/>
      <c r="J441" s="16"/>
      <c r="K441" s="16"/>
      <c r="M441" s="33" t="str">
        <f t="shared" si="6"/>
        <v/>
      </c>
    </row>
    <row r="442" spans="1:13">
      <c r="A442" s="21"/>
      <c r="B442" s="21"/>
      <c r="C442" s="21"/>
      <c r="D442" s="16"/>
      <c r="E442" s="16"/>
      <c r="F442" s="16"/>
      <c r="G442" s="16"/>
      <c r="H442" s="16"/>
      <c r="I442" s="16"/>
      <c r="J442" s="16"/>
      <c r="K442" s="16"/>
      <c r="M442" s="33" t="str">
        <f t="shared" si="6"/>
        <v/>
      </c>
    </row>
    <row r="443" spans="1:13">
      <c r="A443" s="21"/>
      <c r="B443" s="21"/>
      <c r="C443" s="21"/>
      <c r="D443" s="16"/>
      <c r="E443" s="16"/>
      <c r="F443" s="16"/>
      <c r="G443" s="16"/>
      <c r="H443" s="16"/>
      <c r="I443" s="16"/>
      <c r="J443" s="16"/>
      <c r="K443" s="16"/>
      <c r="M443" s="33" t="str">
        <f t="shared" si="6"/>
        <v/>
      </c>
    </row>
    <row r="444" spans="1:13">
      <c r="A444" s="21"/>
      <c r="B444" s="21"/>
      <c r="C444" s="21"/>
      <c r="D444" s="16"/>
      <c r="E444" s="16"/>
      <c r="F444" s="16"/>
      <c r="G444" s="16"/>
      <c r="H444" s="16"/>
      <c r="I444" s="16"/>
      <c r="J444" s="16"/>
      <c r="K444" s="16"/>
      <c r="M444" s="33" t="str">
        <f t="shared" si="6"/>
        <v/>
      </c>
    </row>
    <row r="445" spans="1:13">
      <c r="A445" s="21"/>
      <c r="B445" s="21"/>
      <c r="C445" s="21"/>
      <c r="D445" s="16"/>
      <c r="E445" s="16"/>
      <c r="F445" s="16"/>
      <c r="G445" s="16"/>
      <c r="H445" s="16"/>
      <c r="I445" s="16"/>
      <c r="J445" s="16"/>
      <c r="K445" s="16"/>
      <c r="M445" s="33" t="str">
        <f t="shared" si="6"/>
        <v/>
      </c>
    </row>
    <row r="446" spans="1:13">
      <c r="A446" s="21"/>
      <c r="B446" s="21"/>
      <c r="C446" s="21"/>
      <c r="D446" s="16"/>
      <c r="E446" s="16"/>
      <c r="F446" s="16"/>
      <c r="G446" s="16"/>
      <c r="H446" s="16"/>
      <c r="I446" s="16"/>
      <c r="J446" s="16"/>
      <c r="K446" s="16"/>
      <c r="M446" s="33" t="str">
        <f t="shared" si="6"/>
        <v/>
      </c>
    </row>
    <row r="447" spans="1:13">
      <c r="A447" s="21"/>
      <c r="B447" s="21"/>
      <c r="C447" s="21"/>
      <c r="D447" s="16"/>
      <c r="E447" s="16"/>
      <c r="F447" s="16"/>
      <c r="G447" s="16"/>
      <c r="H447" s="16"/>
      <c r="I447" s="16"/>
      <c r="J447" s="16"/>
      <c r="K447" s="16"/>
      <c r="M447" s="33" t="str">
        <f t="shared" si="6"/>
        <v/>
      </c>
    </row>
    <row r="448" spans="1:13">
      <c r="A448" s="21"/>
      <c r="B448" s="21"/>
      <c r="C448" s="21"/>
      <c r="D448" s="16"/>
      <c r="E448" s="16"/>
      <c r="F448" s="16"/>
      <c r="G448" s="16"/>
      <c r="H448" s="16"/>
      <c r="I448" s="16"/>
      <c r="J448" s="16"/>
      <c r="K448" s="16"/>
      <c r="M448" s="33" t="str">
        <f t="shared" si="6"/>
        <v/>
      </c>
    </row>
    <row r="449" spans="1:13">
      <c r="A449" s="21"/>
      <c r="B449" s="21"/>
      <c r="C449" s="21"/>
      <c r="D449" s="16"/>
      <c r="E449" s="16"/>
      <c r="F449" s="16"/>
      <c r="G449" s="16"/>
      <c r="H449" s="16"/>
      <c r="I449" s="16"/>
      <c r="J449" s="16"/>
      <c r="K449" s="16"/>
      <c r="M449" s="33" t="str">
        <f t="shared" si="6"/>
        <v/>
      </c>
    </row>
    <row r="450" spans="1:13">
      <c r="A450" s="21"/>
      <c r="B450" s="21"/>
      <c r="C450" s="21"/>
      <c r="D450" s="16"/>
      <c r="E450" s="16"/>
      <c r="F450" s="16"/>
      <c r="G450" s="16"/>
      <c r="H450" s="16"/>
      <c r="I450" s="16"/>
      <c r="J450" s="16"/>
      <c r="K450" s="16"/>
      <c r="M450" s="33" t="str">
        <f t="shared" si="6"/>
        <v/>
      </c>
    </row>
    <row r="451" spans="1:13">
      <c r="A451" s="21"/>
      <c r="B451" s="21"/>
      <c r="C451" s="21"/>
      <c r="D451" s="16"/>
      <c r="E451" s="16"/>
      <c r="F451" s="16"/>
      <c r="G451" s="16"/>
      <c r="H451" s="16"/>
      <c r="I451" s="16"/>
      <c r="J451" s="16"/>
      <c r="K451" s="16"/>
      <c r="M451" s="33" t="str">
        <f t="shared" si="6"/>
        <v/>
      </c>
    </row>
    <row r="452" spans="1:13">
      <c r="A452" s="21"/>
      <c r="B452" s="21"/>
      <c r="C452" s="21"/>
      <c r="D452" s="16"/>
      <c r="E452" s="16"/>
      <c r="F452" s="16"/>
      <c r="G452" s="16"/>
      <c r="H452" s="16"/>
      <c r="I452" s="16"/>
      <c r="J452" s="16"/>
      <c r="K452" s="16"/>
      <c r="M452" s="33" t="str">
        <f t="shared" si="6"/>
        <v/>
      </c>
    </row>
    <row r="453" spans="1:13">
      <c r="A453" s="21"/>
      <c r="B453" s="21"/>
      <c r="C453" s="21"/>
      <c r="D453" s="16"/>
      <c r="E453" s="16"/>
      <c r="F453" s="16"/>
      <c r="G453" s="16"/>
      <c r="H453" s="16"/>
      <c r="I453" s="16"/>
      <c r="J453" s="16"/>
      <c r="K453" s="16"/>
      <c r="M453" s="33" t="str">
        <f t="shared" si="6"/>
        <v/>
      </c>
    </row>
    <row r="454" spans="1:13">
      <c r="A454" s="21"/>
      <c r="B454" s="21"/>
      <c r="C454" s="21"/>
      <c r="D454" s="16"/>
      <c r="E454" s="16"/>
      <c r="F454" s="16"/>
      <c r="G454" s="16"/>
      <c r="H454" s="16"/>
      <c r="I454" s="16"/>
      <c r="J454" s="16"/>
      <c r="K454" s="16"/>
      <c r="M454" s="33" t="str">
        <f t="shared" si="6"/>
        <v/>
      </c>
    </row>
    <row r="455" spans="1:13">
      <c r="A455" s="21"/>
      <c r="B455" s="21"/>
      <c r="C455" s="21"/>
      <c r="D455" s="16"/>
      <c r="E455" s="16"/>
      <c r="F455" s="16"/>
      <c r="G455" s="16"/>
      <c r="H455" s="16"/>
      <c r="I455" s="16"/>
      <c r="J455" s="16"/>
      <c r="K455" s="16"/>
      <c r="M455" s="33" t="str">
        <f t="shared" si="6"/>
        <v/>
      </c>
    </row>
    <row r="456" spans="1:13">
      <c r="A456" s="21"/>
      <c r="B456" s="21"/>
      <c r="C456" s="21"/>
      <c r="D456" s="16"/>
      <c r="E456" s="16"/>
      <c r="F456" s="16"/>
      <c r="G456" s="16"/>
      <c r="H456" s="16"/>
      <c r="I456" s="16"/>
      <c r="J456" s="16"/>
      <c r="K456" s="16"/>
      <c r="M456" s="33" t="str">
        <f t="shared" si="6"/>
        <v/>
      </c>
    </row>
    <row r="457" spans="1:13">
      <c r="A457" s="21"/>
      <c r="B457" s="21"/>
      <c r="C457" s="21"/>
      <c r="D457" s="16"/>
      <c r="E457" s="16"/>
      <c r="F457" s="16"/>
      <c r="G457" s="16"/>
      <c r="H457" s="16"/>
      <c r="I457" s="16"/>
      <c r="J457" s="16"/>
      <c r="K457" s="16"/>
      <c r="M457" s="33" t="str">
        <f t="shared" si="6"/>
        <v/>
      </c>
    </row>
    <row r="458" spans="1:13">
      <c r="A458" s="21"/>
      <c r="B458" s="21"/>
      <c r="C458" s="21"/>
      <c r="D458" s="16"/>
      <c r="E458" s="16"/>
      <c r="F458" s="16"/>
      <c r="G458" s="16"/>
      <c r="H458" s="16"/>
      <c r="I458" s="16"/>
      <c r="J458" s="16"/>
      <c r="K458" s="16"/>
      <c r="M458" s="33" t="str">
        <f t="shared" ref="M458:M500" si="7">IF(COUNTA(A458:K458)=0,"",_xlfn.CONCAT(,
IF(NOT(K458 = (SUM(D458, E458, G458:J458) - SUM(F458))),
     " Error: Position at the end of the period is not equal to: position at the beginning of the period + increase in assets - decrease in assets + exchange rate changes + price changes + other changes + rectifications.",
     ""),
IF(AND(NOT(ISBLANK(D458)),D458&lt;0),
" Warning: Position at the beginning of the period must be a positive amount.",
""),
IF(AND(NOT(ISBLANK(K458)),K458&lt;0),
" Warning: Position at the end of the period must be a positive amount.",
"")))</f>
        <v/>
      </c>
    </row>
    <row r="459" spans="1:13">
      <c r="A459" s="21"/>
      <c r="B459" s="21"/>
      <c r="C459" s="21"/>
      <c r="D459" s="16"/>
      <c r="E459" s="16"/>
      <c r="F459" s="16"/>
      <c r="G459" s="16"/>
      <c r="H459" s="16"/>
      <c r="I459" s="16"/>
      <c r="J459" s="16"/>
      <c r="K459" s="16"/>
      <c r="M459" s="33" t="str">
        <f t="shared" si="7"/>
        <v/>
      </c>
    </row>
    <row r="460" spans="1:13">
      <c r="A460" s="21"/>
      <c r="B460" s="21"/>
      <c r="C460" s="21"/>
      <c r="D460" s="16"/>
      <c r="E460" s="16"/>
      <c r="F460" s="16"/>
      <c r="G460" s="16"/>
      <c r="H460" s="16"/>
      <c r="I460" s="16"/>
      <c r="J460" s="16"/>
      <c r="K460" s="16"/>
      <c r="M460" s="33" t="str">
        <f t="shared" si="7"/>
        <v/>
      </c>
    </row>
    <row r="461" spans="1:13">
      <c r="A461" s="21"/>
      <c r="B461" s="21"/>
      <c r="C461" s="21"/>
      <c r="D461" s="16"/>
      <c r="E461" s="16"/>
      <c r="F461" s="16"/>
      <c r="G461" s="16"/>
      <c r="H461" s="16"/>
      <c r="I461" s="16"/>
      <c r="J461" s="16"/>
      <c r="K461" s="16"/>
      <c r="M461" s="33" t="str">
        <f t="shared" si="7"/>
        <v/>
      </c>
    </row>
    <row r="462" spans="1:13">
      <c r="A462" s="21"/>
      <c r="B462" s="21"/>
      <c r="C462" s="21"/>
      <c r="D462" s="16"/>
      <c r="E462" s="16"/>
      <c r="F462" s="16"/>
      <c r="G462" s="16"/>
      <c r="H462" s="16"/>
      <c r="I462" s="16"/>
      <c r="J462" s="16"/>
      <c r="K462" s="16"/>
      <c r="M462" s="33" t="str">
        <f t="shared" si="7"/>
        <v/>
      </c>
    </row>
    <row r="463" spans="1:13">
      <c r="A463" s="21"/>
      <c r="B463" s="21"/>
      <c r="C463" s="21"/>
      <c r="D463" s="16"/>
      <c r="E463" s="16"/>
      <c r="F463" s="16"/>
      <c r="G463" s="16"/>
      <c r="H463" s="16"/>
      <c r="I463" s="16"/>
      <c r="J463" s="16"/>
      <c r="K463" s="16"/>
      <c r="M463" s="33" t="str">
        <f t="shared" si="7"/>
        <v/>
      </c>
    </row>
    <row r="464" spans="1:13">
      <c r="A464" s="21"/>
      <c r="B464" s="21"/>
      <c r="C464" s="21"/>
      <c r="D464" s="16"/>
      <c r="E464" s="16"/>
      <c r="F464" s="16"/>
      <c r="G464" s="16"/>
      <c r="H464" s="16"/>
      <c r="I464" s="16"/>
      <c r="J464" s="16"/>
      <c r="K464" s="16"/>
      <c r="M464" s="33" t="str">
        <f t="shared" si="7"/>
        <v/>
      </c>
    </row>
    <row r="465" spans="1:13">
      <c r="A465" s="21"/>
      <c r="B465" s="21"/>
      <c r="C465" s="21"/>
      <c r="D465" s="16"/>
      <c r="E465" s="16"/>
      <c r="F465" s="16"/>
      <c r="G465" s="16"/>
      <c r="H465" s="16"/>
      <c r="I465" s="16"/>
      <c r="J465" s="16"/>
      <c r="K465" s="16"/>
      <c r="M465" s="33" t="str">
        <f t="shared" si="7"/>
        <v/>
      </c>
    </row>
    <row r="466" spans="1:13">
      <c r="A466" s="21"/>
      <c r="B466" s="21"/>
      <c r="C466" s="21"/>
      <c r="D466" s="16"/>
      <c r="E466" s="16"/>
      <c r="F466" s="16"/>
      <c r="G466" s="16"/>
      <c r="H466" s="16"/>
      <c r="I466" s="16"/>
      <c r="J466" s="16"/>
      <c r="K466" s="16"/>
      <c r="M466" s="33" t="str">
        <f t="shared" si="7"/>
        <v/>
      </c>
    </row>
    <row r="467" spans="1:13">
      <c r="A467" s="21"/>
      <c r="B467" s="21"/>
      <c r="C467" s="21"/>
      <c r="D467" s="16"/>
      <c r="E467" s="16"/>
      <c r="F467" s="16"/>
      <c r="G467" s="16"/>
      <c r="H467" s="16"/>
      <c r="I467" s="16"/>
      <c r="J467" s="16"/>
      <c r="K467" s="16"/>
      <c r="M467" s="33" t="str">
        <f t="shared" si="7"/>
        <v/>
      </c>
    </row>
    <row r="468" spans="1:13">
      <c r="A468" s="21"/>
      <c r="B468" s="21"/>
      <c r="C468" s="21"/>
      <c r="D468" s="16"/>
      <c r="E468" s="16"/>
      <c r="F468" s="16"/>
      <c r="G468" s="16"/>
      <c r="H468" s="16"/>
      <c r="I468" s="16"/>
      <c r="J468" s="16"/>
      <c r="K468" s="16"/>
      <c r="M468" s="33" t="str">
        <f t="shared" si="7"/>
        <v/>
      </c>
    </row>
    <row r="469" spans="1:13">
      <c r="A469" s="21"/>
      <c r="B469" s="21"/>
      <c r="C469" s="21"/>
      <c r="D469" s="16"/>
      <c r="E469" s="16"/>
      <c r="F469" s="16"/>
      <c r="G469" s="16"/>
      <c r="H469" s="16"/>
      <c r="I469" s="16"/>
      <c r="J469" s="16"/>
      <c r="K469" s="16"/>
      <c r="M469" s="33" t="str">
        <f t="shared" si="7"/>
        <v/>
      </c>
    </row>
    <row r="470" spans="1:13">
      <c r="A470" s="21"/>
      <c r="B470" s="21"/>
      <c r="C470" s="21"/>
      <c r="D470" s="16"/>
      <c r="E470" s="16"/>
      <c r="F470" s="16"/>
      <c r="G470" s="16"/>
      <c r="H470" s="16"/>
      <c r="I470" s="16"/>
      <c r="J470" s="16"/>
      <c r="K470" s="16"/>
      <c r="M470" s="33" t="str">
        <f t="shared" si="7"/>
        <v/>
      </c>
    </row>
    <row r="471" spans="1:13">
      <c r="A471" s="21"/>
      <c r="B471" s="21"/>
      <c r="C471" s="21"/>
      <c r="D471" s="16"/>
      <c r="E471" s="16"/>
      <c r="F471" s="16"/>
      <c r="G471" s="16"/>
      <c r="H471" s="16"/>
      <c r="I471" s="16"/>
      <c r="J471" s="16"/>
      <c r="K471" s="16"/>
      <c r="M471" s="33" t="str">
        <f t="shared" si="7"/>
        <v/>
      </c>
    </row>
    <row r="472" spans="1:13">
      <c r="A472" s="21"/>
      <c r="B472" s="21"/>
      <c r="C472" s="21"/>
      <c r="D472" s="16"/>
      <c r="E472" s="16"/>
      <c r="F472" s="16"/>
      <c r="G472" s="16"/>
      <c r="H472" s="16"/>
      <c r="I472" s="16"/>
      <c r="J472" s="16"/>
      <c r="K472" s="16"/>
      <c r="M472" s="33" t="str">
        <f t="shared" si="7"/>
        <v/>
      </c>
    </row>
    <row r="473" spans="1:13">
      <c r="A473" s="21"/>
      <c r="B473" s="21"/>
      <c r="C473" s="21"/>
      <c r="D473" s="16"/>
      <c r="E473" s="16"/>
      <c r="F473" s="16"/>
      <c r="G473" s="16"/>
      <c r="H473" s="16"/>
      <c r="I473" s="16"/>
      <c r="J473" s="16"/>
      <c r="K473" s="16"/>
      <c r="M473" s="33" t="str">
        <f t="shared" si="7"/>
        <v/>
      </c>
    </row>
    <row r="474" spans="1:13">
      <c r="A474" s="21"/>
      <c r="B474" s="21"/>
      <c r="C474" s="21"/>
      <c r="D474" s="16"/>
      <c r="E474" s="16"/>
      <c r="F474" s="16"/>
      <c r="G474" s="16"/>
      <c r="H474" s="16"/>
      <c r="I474" s="16"/>
      <c r="J474" s="16"/>
      <c r="K474" s="16"/>
      <c r="M474" s="33" t="str">
        <f t="shared" si="7"/>
        <v/>
      </c>
    </row>
    <row r="475" spans="1:13">
      <c r="A475" s="21"/>
      <c r="B475" s="21"/>
      <c r="C475" s="21"/>
      <c r="D475" s="16"/>
      <c r="E475" s="16"/>
      <c r="F475" s="16"/>
      <c r="G475" s="16"/>
      <c r="H475" s="16"/>
      <c r="I475" s="16"/>
      <c r="J475" s="16"/>
      <c r="K475" s="16"/>
      <c r="M475" s="33" t="str">
        <f t="shared" si="7"/>
        <v/>
      </c>
    </row>
    <row r="476" spans="1:13">
      <c r="A476" s="21"/>
      <c r="B476" s="21"/>
      <c r="C476" s="21"/>
      <c r="D476" s="16"/>
      <c r="E476" s="16"/>
      <c r="F476" s="16"/>
      <c r="G476" s="16"/>
      <c r="H476" s="16"/>
      <c r="I476" s="16"/>
      <c r="J476" s="16"/>
      <c r="K476" s="16"/>
      <c r="M476" s="33" t="str">
        <f t="shared" si="7"/>
        <v/>
      </c>
    </row>
    <row r="477" spans="1:13">
      <c r="A477" s="21"/>
      <c r="B477" s="21"/>
      <c r="C477" s="21"/>
      <c r="D477" s="16"/>
      <c r="E477" s="16"/>
      <c r="F477" s="16"/>
      <c r="G477" s="16"/>
      <c r="H477" s="16"/>
      <c r="I477" s="16"/>
      <c r="J477" s="16"/>
      <c r="K477" s="16"/>
      <c r="M477" s="33" t="str">
        <f t="shared" si="7"/>
        <v/>
      </c>
    </row>
    <row r="478" spans="1:13">
      <c r="A478" s="21"/>
      <c r="B478" s="21"/>
      <c r="C478" s="21"/>
      <c r="D478" s="16"/>
      <c r="E478" s="16"/>
      <c r="F478" s="16"/>
      <c r="G478" s="16"/>
      <c r="H478" s="16"/>
      <c r="I478" s="16"/>
      <c r="J478" s="16"/>
      <c r="K478" s="16"/>
      <c r="M478" s="33" t="str">
        <f t="shared" si="7"/>
        <v/>
      </c>
    </row>
    <row r="479" spans="1:13">
      <c r="A479" s="21"/>
      <c r="B479" s="21"/>
      <c r="C479" s="21"/>
      <c r="D479" s="16"/>
      <c r="E479" s="16"/>
      <c r="F479" s="16"/>
      <c r="G479" s="16"/>
      <c r="H479" s="16"/>
      <c r="I479" s="16"/>
      <c r="J479" s="16"/>
      <c r="K479" s="16"/>
      <c r="M479" s="33" t="str">
        <f t="shared" si="7"/>
        <v/>
      </c>
    </row>
    <row r="480" spans="1:13">
      <c r="A480" s="21"/>
      <c r="B480" s="21"/>
      <c r="C480" s="21"/>
      <c r="D480" s="16"/>
      <c r="E480" s="16"/>
      <c r="F480" s="16"/>
      <c r="G480" s="16"/>
      <c r="H480" s="16"/>
      <c r="I480" s="16"/>
      <c r="J480" s="16"/>
      <c r="K480" s="16"/>
      <c r="M480" s="33" t="str">
        <f t="shared" si="7"/>
        <v/>
      </c>
    </row>
    <row r="481" spans="1:13">
      <c r="A481" s="21"/>
      <c r="B481" s="21"/>
      <c r="C481" s="21"/>
      <c r="D481" s="16"/>
      <c r="E481" s="16"/>
      <c r="F481" s="16"/>
      <c r="G481" s="16"/>
      <c r="H481" s="16"/>
      <c r="I481" s="16"/>
      <c r="J481" s="16"/>
      <c r="K481" s="16"/>
      <c r="M481" s="33" t="str">
        <f t="shared" si="7"/>
        <v/>
      </c>
    </row>
    <row r="482" spans="1:13">
      <c r="A482" s="21"/>
      <c r="B482" s="21"/>
      <c r="C482" s="21"/>
      <c r="D482" s="16"/>
      <c r="E482" s="16"/>
      <c r="F482" s="16"/>
      <c r="G482" s="16"/>
      <c r="H482" s="16"/>
      <c r="I482" s="16"/>
      <c r="J482" s="16"/>
      <c r="K482" s="16"/>
      <c r="M482" s="33" t="str">
        <f t="shared" si="7"/>
        <v/>
      </c>
    </row>
    <row r="483" spans="1:13">
      <c r="A483" s="21"/>
      <c r="B483" s="21"/>
      <c r="C483" s="21"/>
      <c r="D483" s="16"/>
      <c r="E483" s="16"/>
      <c r="F483" s="16"/>
      <c r="G483" s="16"/>
      <c r="H483" s="16"/>
      <c r="I483" s="16"/>
      <c r="J483" s="16"/>
      <c r="K483" s="16"/>
      <c r="M483" s="33" t="str">
        <f t="shared" si="7"/>
        <v/>
      </c>
    </row>
    <row r="484" spans="1:13">
      <c r="A484" s="21"/>
      <c r="B484" s="21"/>
      <c r="C484" s="21"/>
      <c r="D484" s="16"/>
      <c r="E484" s="16"/>
      <c r="F484" s="16"/>
      <c r="G484" s="16"/>
      <c r="H484" s="16"/>
      <c r="I484" s="16"/>
      <c r="J484" s="16"/>
      <c r="K484" s="16"/>
      <c r="M484" s="33" t="str">
        <f t="shared" si="7"/>
        <v/>
      </c>
    </row>
    <row r="485" spans="1:13">
      <c r="A485" s="21"/>
      <c r="B485" s="21"/>
      <c r="C485" s="21"/>
      <c r="D485" s="16"/>
      <c r="E485" s="16"/>
      <c r="F485" s="16"/>
      <c r="G485" s="16"/>
      <c r="H485" s="16"/>
      <c r="I485" s="16"/>
      <c r="J485" s="16"/>
      <c r="K485" s="16"/>
      <c r="M485" s="33" t="str">
        <f t="shared" si="7"/>
        <v/>
      </c>
    </row>
    <row r="486" spans="1:13">
      <c r="A486" s="21"/>
      <c r="B486" s="21"/>
      <c r="C486" s="21"/>
      <c r="D486" s="16"/>
      <c r="E486" s="16"/>
      <c r="F486" s="16"/>
      <c r="G486" s="16"/>
      <c r="H486" s="16"/>
      <c r="I486" s="16"/>
      <c r="J486" s="16"/>
      <c r="K486" s="16"/>
      <c r="M486" s="33" t="str">
        <f t="shared" si="7"/>
        <v/>
      </c>
    </row>
    <row r="487" spans="1:13">
      <c r="A487" s="21"/>
      <c r="B487" s="21"/>
      <c r="C487" s="21"/>
      <c r="D487" s="16"/>
      <c r="E487" s="16"/>
      <c r="F487" s="16"/>
      <c r="G487" s="16"/>
      <c r="H487" s="16"/>
      <c r="I487" s="16"/>
      <c r="J487" s="16"/>
      <c r="K487" s="16"/>
      <c r="M487" s="33" t="str">
        <f t="shared" si="7"/>
        <v/>
      </c>
    </row>
    <row r="488" spans="1:13">
      <c r="A488" s="21"/>
      <c r="B488" s="21"/>
      <c r="C488" s="21"/>
      <c r="D488" s="16"/>
      <c r="E488" s="16"/>
      <c r="F488" s="16"/>
      <c r="G488" s="16"/>
      <c r="H488" s="16"/>
      <c r="I488" s="16"/>
      <c r="J488" s="16"/>
      <c r="K488" s="16"/>
      <c r="M488" s="33" t="str">
        <f t="shared" si="7"/>
        <v/>
      </c>
    </row>
    <row r="489" spans="1:13">
      <c r="A489" s="21"/>
      <c r="B489" s="21"/>
      <c r="C489" s="21"/>
      <c r="D489" s="16"/>
      <c r="E489" s="16"/>
      <c r="F489" s="16"/>
      <c r="G489" s="16"/>
      <c r="H489" s="16"/>
      <c r="I489" s="16"/>
      <c r="J489" s="16"/>
      <c r="K489" s="16"/>
      <c r="M489" s="33" t="str">
        <f t="shared" si="7"/>
        <v/>
      </c>
    </row>
    <row r="490" spans="1:13">
      <c r="A490" s="21"/>
      <c r="B490" s="21"/>
      <c r="C490" s="21"/>
      <c r="D490" s="16"/>
      <c r="E490" s="16"/>
      <c r="F490" s="16"/>
      <c r="G490" s="16"/>
      <c r="H490" s="16"/>
      <c r="I490" s="16"/>
      <c r="J490" s="16"/>
      <c r="K490" s="16"/>
      <c r="M490" s="33" t="str">
        <f t="shared" si="7"/>
        <v/>
      </c>
    </row>
    <row r="491" spans="1:13">
      <c r="A491" s="21"/>
      <c r="B491" s="21"/>
      <c r="C491" s="21"/>
      <c r="D491" s="16"/>
      <c r="E491" s="16"/>
      <c r="F491" s="16"/>
      <c r="G491" s="16"/>
      <c r="H491" s="16"/>
      <c r="I491" s="16"/>
      <c r="J491" s="16"/>
      <c r="K491" s="16"/>
      <c r="M491" s="33" t="str">
        <f t="shared" si="7"/>
        <v/>
      </c>
    </row>
    <row r="492" spans="1:13">
      <c r="A492" s="21"/>
      <c r="B492" s="21"/>
      <c r="C492" s="21"/>
      <c r="D492" s="16"/>
      <c r="E492" s="16"/>
      <c r="F492" s="16"/>
      <c r="G492" s="16"/>
      <c r="H492" s="16"/>
      <c r="I492" s="16"/>
      <c r="J492" s="16"/>
      <c r="K492" s="16"/>
      <c r="M492" s="33" t="str">
        <f t="shared" si="7"/>
        <v/>
      </c>
    </row>
    <row r="493" spans="1:13">
      <c r="A493" s="21"/>
      <c r="B493" s="21"/>
      <c r="C493" s="21"/>
      <c r="D493" s="16"/>
      <c r="E493" s="16"/>
      <c r="F493" s="16"/>
      <c r="G493" s="16"/>
      <c r="H493" s="16"/>
      <c r="I493" s="16"/>
      <c r="J493" s="16"/>
      <c r="K493" s="16"/>
      <c r="M493" s="33" t="str">
        <f t="shared" si="7"/>
        <v/>
      </c>
    </row>
    <row r="494" spans="1:13">
      <c r="A494" s="21"/>
      <c r="B494" s="21"/>
      <c r="C494" s="21"/>
      <c r="D494" s="16"/>
      <c r="E494" s="16"/>
      <c r="F494" s="16"/>
      <c r="G494" s="16"/>
      <c r="H494" s="16"/>
      <c r="I494" s="16"/>
      <c r="J494" s="16"/>
      <c r="K494" s="16"/>
      <c r="M494" s="33" t="str">
        <f t="shared" si="7"/>
        <v/>
      </c>
    </row>
    <row r="495" spans="1:13">
      <c r="A495" s="21"/>
      <c r="B495" s="21"/>
      <c r="C495" s="21"/>
      <c r="D495" s="16"/>
      <c r="E495" s="16"/>
      <c r="F495" s="16"/>
      <c r="G495" s="16"/>
      <c r="H495" s="16"/>
      <c r="I495" s="16"/>
      <c r="J495" s="16"/>
      <c r="K495" s="16"/>
      <c r="M495" s="33" t="str">
        <f t="shared" si="7"/>
        <v/>
      </c>
    </row>
    <row r="496" spans="1:13">
      <c r="A496" s="21"/>
      <c r="B496" s="21"/>
      <c r="C496" s="21"/>
      <c r="D496" s="16"/>
      <c r="E496" s="16"/>
      <c r="F496" s="16"/>
      <c r="G496" s="16"/>
      <c r="H496" s="16"/>
      <c r="I496" s="16"/>
      <c r="J496" s="16"/>
      <c r="K496" s="16"/>
      <c r="M496" s="33" t="str">
        <f t="shared" si="7"/>
        <v/>
      </c>
    </row>
    <row r="497" spans="1:13">
      <c r="A497" s="21"/>
      <c r="B497" s="21"/>
      <c r="C497" s="21"/>
      <c r="D497" s="16"/>
      <c r="E497" s="16"/>
      <c r="F497" s="16"/>
      <c r="G497" s="16"/>
      <c r="H497" s="16"/>
      <c r="I497" s="16"/>
      <c r="J497" s="16"/>
      <c r="K497" s="16"/>
      <c r="M497" s="33" t="str">
        <f t="shared" si="7"/>
        <v/>
      </c>
    </row>
    <row r="498" spans="1:13">
      <c r="A498" s="21"/>
      <c r="B498" s="21"/>
      <c r="C498" s="21"/>
      <c r="D498" s="16"/>
      <c r="E498" s="16"/>
      <c r="F498" s="16"/>
      <c r="G498" s="16"/>
      <c r="H498" s="16"/>
      <c r="I498" s="16"/>
      <c r="J498" s="16"/>
      <c r="K498" s="16"/>
      <c r="M498" s="33" t="str">
        <f t="shared" si="7"/>
        <v/>
      </c>
    </row>
    <row r="499" spans="1:13">
      <c r="A499" s="21"/>
      <c r="B499" s="21"/>
      <c r="C499" s="21"/>
      <c r="D499" s="16"/>
      <c r="E499" s="16"/>
      <c r="F499" s="16"/>
      <c r="G499" s="16"/>
      <c r="H499" s="16"/>
      <c r="I499" s="16"/>
      <c r="J499" s="16"/>
      <c r="K499" s="16"/>
      <c r="M499" s="33" t="str">
        <f t="shared" si="7"/>
        <v/>
      </c>
    </row>
    <row r="500" spans="1:13">
      <c r="A500" s="21"/>
      <c r="B500" s="21"/>
      <c r="C500" s="21"/>
      <c r="D500" s="16"/>
      <c r="E500" s="16"/>
      <c r="F500" s="16"/>
      <c r="G500" s="16"/>
      <c r="H500" s="16"/>
      <c r="I500" s="16"/>
      <c r="J500" s="16"/>
      <c r="K500" s="16"/>
      <c r="M500" s="33"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43" priority="3">
      <formula>AND(NOT(ISBLANK(D8)),D8&lt;0)</formula>
    </cfRule>
  </conditionalFormatting>
  <conditionalFormatting sqref="K8:K500">
    <cfRule type="expression" dxfId="42" priority="1">
      <formula>NOT(K8 = (SUM(D8, E8, G8:J8) - SUM(F8)))</formula>
    </cfRule>
    <cfRule type="expression" dxfId="41" priority="2">
      <formula>AND(NOT(ISBLANK(K8)),K8&lt;0)</formula>
    </cfRule>
  </conditionalFormatting>
  <hyperlinks>
    <hyperlink ref="A1" location="'TOC'!B132" display="TOC" xr:uid="{00000000-0004-0000-7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700-000000000000}">
          <x14:formula1>
            <xm:f>_dropDownSheet!$A$66</xm:f>
          </x14:formula1>
          <xm:sqref>A8:A500</xm:sqref>
        </x14:dataValidation>
        <x14:dataValidation type="list" allowBlank="1" showInputMessage="1" showErrorMessage="1" xr:uid="{00000000-0002-0000-7700-000001000000}">
          <x14:formula1>
            <xm:f>_dropDownSheet!$A$9:$JB$9</xm:f>
          </x14:formula1>
          <xm:sqref>B8:B500</xm:sqref>
        </x14:dataValidation>
        <x14:dataValidation type="list" allowBlank="1" showInputMessage="1" showErrorMessage="1" xr:uid="{00000000-0002-0000-7700-000002000000}">
          <x14:formula1>
            <xm:f>_dropDownSheet!$A$67:$B$67</xm:f>
          </x14:formula1>
          <xm:sqref>C8:C500</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Blad121">
    <outlinePr summaryBelow="0"/>
  </sheetPr>
  <dimension ref="A1:O500"/>
  <sheetViews>
    <sheetView workbookViewId="0">
      <pane ySplit="1" topLeftCell="A2" activePane="bottomLeft" state="frozen"/>
      <selection pane="bottomLeft" activeCell="L10" sqref="L10"/>
    </sheetView>
  </sheetViews>
  <sheetFormatPr defaultRowHeight="14.5"/>
  <cols>
    <col min="1" max="13" width="15" customWidth="1"/>
    <col min="15" max="15" width="143.54296875" bestFit="1" customWidth="1"/>
  </cols>
  <sheetData>
    <row r="1" spans="1:15" ht="15" customHeight="1">
      <c r="A1" s="11" t="s">
        <v>246</v>
      </c>
      <c r="B1" s="12" t="s">
        <v>219</v>
      </c>
    </row>
    <row r="2" spans="1:15" ht="15" customHeight="1"/>
    <row r="3" spans="1:15">
      <c r="A3" s="12"/>
      <c r="E3" s="53" t="s">
        <v>247</v>
      </c>
      <c r="F3" s="53"/>
      <c r="G3" s="53"/>
      <c r="H3" s="53"/>
      <c r="I3" s="53"/>
      <c r="J3" s="53"/>
      <c r="K3" s="53"/>
      <c r="L3" s="53"/>
      <c r="M3" s="53" t="s">
        <v>494</v>
      </c>
      <c r="O3" s="51" t="s">
        <v>250</v>
      </c>
    </row>
    <row r="4" spans="1:15">
      <c r="E4" s="53" t="s">
        <v>360</v>
      </c>
      <c r="F4" s="53" t="s">
        <v>252</v>
      </c>
      <c r="G4" s="53"/>
      <c r="H4" s="53"/>
      <c r="I4" s="53"/>
      <c r="J4" s="53"/>
      <c r="K4" s="53"/>
      <c r="L4" s="53" t="s">
        <v>361</v>
      </c>
      <c r="M4" s="53"/>
      <c r="O4" s="51"/>
    </row>
    <row r="5" spans="1:15">
      <c r="E5" s="53"/>
      <c r="F5" s="53" t="s">
        <v>254</v>
      </c>
      <c r="G5" s="53"/>
      <c r="H5" s="53" t="s">
        <v>255</v>
      </c>
      <c r="I5" s="53"/>
      <c r="J5" s="53" t="s">
        <v>297</v>
      </c>
      <c r="K5" s="53" t="s">
        <v>257</v>
      </c>
      <c r="L5" s="53"/>
      <c r="M5" s="53"/>
      <c r="O5" s="51"/>
    </row>
    <row r="6" spans="1:15" ht="20">
      <c r="E6" s="53"/>
      <c r="F6" s="13" t="s">
        <v>298</v>
      </c>
      <c r="G6" s="13" t="s">
        <v>299</v>
      </c>
      <c r="H6" s="13" t="s">
        <v>260</v>
      </c>
      <c r="I6" s="13" t="s">
        <v>261</v>
      </c>
      <c r="J6" s="53"/>
      <c r="K6" s="53"/>
      <c r="L6" s="53"/>
      <c r="M6" s="53"/>
      <c r="O6" s="51"/>
    </row>
    <row r="7" spans="1:15" ht="21.5">
      <c r="A7" s="20" t="s">
        <v>275</v>
      </c>
      <c r="B7" s="20" t="s">
        <v>276</v>
      </c>
      <c r="C7" s="20" t="s">
        <v>277</v>
      </c>
      <c r="D7" s="20" t="s">
        <v>278</v>
      </c>
      <c r="E7" s="14" t="s">
        <v>262</v>
      </c>
      <c r="F7" s="14" t="s">
        <v>263</v>
      </c>
      <c r="G7" s="14" t="s">
        <v>264</v>
      </c>
      <c r="H7" s="14" t="s">
        <v>265</v>
      </c>
      <c r="I7" s="14" t="s">
        <v>266</v>
      </c>
      <c r="J7" s="14" t="s">
        <v>267</v>
      </c>
      <c r="K7" s="14" t="s">
        <v>268</v>
      </c>
      <c r="L7" s="14" t="s">
        <v>269</v>
      </c>
      <c r="M7" s="14" t="s">
        <v>270</v>
      </c>
      <c r="O7" s="32" t="s">
        <v>1019</v>
      </c>
    </row>
    <row r="8" spans="1:15" ht="20">
      <c r="A8" s="21" t="s">
        <v>495</v>
      </c>
      <c r="B8" s="21" t="s">
        <v>279</v>
      </c>
      <c r="C8" s="21" t="s">
        <v>280</v>
      </c>
      <c r="D8" s="21" t="s">
        <v>281</v>
      </c>
      <c r="E8" s="16"/>
      <c r="F8" s="16"/>
      <c r="G8" s="16"/>
      <c r="H8" s="16"/>
      <c r="I8" s="16"/>
      <c r="J8" s="16"/>
      <c r="K8" s="16"/>
      <c r="L8" s="16"/>
      <c r="M8" s="16"/>
      <c r="O8" s="33"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3"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3"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1"/>
      <c r="B11" s="21"/>
      <c r="C11" s="21"/>
      <c r="D11" s="21"/>
      <c r="E11" s="16"/>
      <c r="F11" s="16"/>
      <c r="G11" s="16"/>
      <c r="H11" s="16"/>
      <c r="I11" s="16"/>
      <c r="J11" s="16"/>
      <c r="K11" s="16"/>
      <c r="L11" s="16"/>
      <c r="M11" s="16"/>
      <c r="O11" s="33" t="str">
        <f t="shared" si="0"/>
        <v/>
      </c>
    </row>
    <row r="12" spans="1:15">
      <c r="A12" s="21"/>
      <c r="B12" s="21"/>
      <c r="C12" s="21"/>
      <c r="D12" s="21"/>
      <c r="E12" s="16"/>
      <c r="F12" s="16"/>
      <c r="G12" s="16"/>
      <c r="H12" s="16"/>
      <c r="I12" s="16"/>
      <c r="J12" s="16"/>
      <c r="K12" s="16"/>
      <c r="L12" s="16"/>
      <c r="M12" s="16"/>
      <c r="O12" s="33" t="str">
        <f t="shared" si="0"/>
        <v/>
      </c>
    </row>
    <row r="13" spans="1:15">
      <c r="A13" s="21"/>
      <c r="B13" s="21"/>
      <c r="C13" s="21"/>
      <c r="D13" s="21"/>
      <c r="E13" s="16"/>
      <c r="F13" s="16"/>
      <c r="G13" s="16"/>
      <c r="H13" s="16"/>
      <c r="I13" s="16"/>
      <c r="J13" s="16"/>
      <c r="K13" s="16"/>
      <c r="L13" s="16"/>
      <c r="M13" s="16"/>
      <c r="O13" s="33" t="str">
        <f t="shared" si="0"/>
        <v/>
      </c>
    </row>
    <row r="14" spans="1:15">
      <c r="A14" s="21"/>
      <c r="B14" s="21"/>
      <c r="C14" s="21"/>
      <c r="D14" s="21"/>
      <c r="E14" s="16"/>
      <c r="F14" s="16"/>
      <c r="G14" s="16"/>
      <c r="H14" s="16"/>
      <c r="I14" s="16"/>
      <c r="J14" s="16"/>
      <c r="K14" s="16"/>
      <c r="L14" s="16"/>
      <c r="M14" s="16"/>
      <c r="O14" s="33" t="str">
        <f t="shared" si="0"/>
        <v/>
      </c>
    </row>
    <row r="15" spans="1:15">
      <c r="A15" s="21"/>
      <c r="B15" s="21"/>
      <c r="C15" s="21"/>
      <c r="D15" s="21"/>
      <c r="E15" s="16"/>
      <c r="F15" s="16"/>
      <c r="G15" s="16"/>
      <c r="H15" s="16"/>
      <c r="I15" s="16"/>
      <c r="J15" s="16"/>
      <c r="K15" s="16"/>
      <c r="L15" s="16"/>
      <c r="M15" s="16"/>
      <c r="O15" s="33" t="str">
        <f t="shared" si="0"/>
        <v/>
      </c>
    </row>
    <row r="16" spans="1:15">
      <c r="A16" s="21"/>
      <c r="B16" s="21"/>
      <c r="C16" s="21"/>
      <c r="D16" s="21"/>
      <c r="E16" s="16"/>
      <c r="F16" s="16"/>
      <c r="G16" s="16"/>
      <c r="H16" s="16"/>
      <c r="I16" s="16"/>
      <c r="J16" s="16"/>
      <c r="K16" s="16"/>
      <c r="L16" s="16"/>
      <c r="M16" s="16"/>
      <c r="O16" s="33" t="str">
        <f t="shared" si="0"/>
        <v/>
      </c>
    </row>
    <row r="17" spans="1:15">
      <c r="A17" s="21"/>
      <c r="B17" s="21"/>
      <c r="C17" s="21"/>
      <c r="D17" s="21"/>
      <c r="E17" s="16"/>
      <c r="F17" s="16"/>
      <c r="G17" s="16"/>
      <c r="H17" s="16"/>
      <c r="I17" s="16"/>
      <c r="J17" s="16"/>
      <c r="K17" s="16"/>
      <c r="L17" s="16"/>
      <c r="M17" s="16"/>
      <c r="O17" s="33" t="str">
        <f t="shared" si="0"/>
        <v/>
      </c>
    </row>
    <row r="18" spans="1:15">
      <c r="A18" s="21"/>
      <c r="B18" s="21"/>
      <c r="C18" s="21"/>
      <c r="D18" s="21"/>
      <c r="E18" s="16"/>
      <c r="F18" s="16"/>
      <c r="G18" s="16"/>
      <c r="H18" s="16"/>
      <c r="I18" s="16"/>
      <c r="J18" s="16"/>
      <c r="K18" s="16"/>
      <c r="L18" s="16"/>
      <c r="M18" s="16"/>
      <c r="O18" s="33" t="str">
        <f t="shared" si="0"/>
        <v/>
      </c>
    </row>
    <row r="19" spans="1:15">
      <c r="A19" s="21"/>
      <c r="B19" s="21"/>
      <c r="C19" s="21"/>
      <c r="D19" s="21"/>
      <c r="E19" s="16"/>
      <c r="F19" s="16"/>
      <c r="G19" s="16"/>
      <c r="H19" s="16"/>
      <c r="I19" s="16"/>
      <c r="J19" s="16"/>
      <c r="K19" s="16"/>
      <c r="L19" s="16"/>
      <c r="M19" s="16"/>
      <c r="O19" s="33" t="str">
        <f t="shared" si="0"/>
        <v/>
      </c>
    </row>
    <row r="20" spans="1:15">
      <c r="A20" s="21"/>
      <c r="B20" s="21"/>
      <c r="C20" s="21"/>
      <c r="D20" s="21"/>
      <c r="E20" s="16"/>
      <c r="F20" s="16"/>
      <c r="G20" s="16"/>
      <c r="H20" s="16"/>
      <c r="I20" s="16"/>
      <c r="J20" s="16"/>
      <c r="K20" s="16"/>
      <c r="L20" s="16"/>
      <c r="M20" s="16"/>
      <c r="O20" s="33" t="str">
        <f t="shared" si="0"/>
        <v/>
      </c>
    </row>
    <row r="21" spans="1:15">
      <c r="A21" s="21"/>
      <c r="B21" s="21"/>
      <c r="C21" s="21"/>
      <c r="D21" s="21"/>
      <c r="E21" s="16"/>
      <c r="F21" s="16"/>
      <c r="G21" s="16"/>
      <c r="H21" s="16"/>
      <c r="I21" s="16"/>
      <c r="J21" s="16"/>
      <c r="K21" s="16"/>
      <c r="L21" s="16"/>
      <c r="M21" s="16"/>
      <c r="O21" s="33" t="str">
        <f t="shared" si="0"/>
        <v/>
      </c>
    </row>
    <row r="22" spans="1:15">
      <c r="A22" s="21"/>
      <c r="B22" s="21"/>
      <c r="C22" s="21"/>
      <c r="D22" s="21"/>
      <c r="E22" s="16"/>
      <c r="F22" s="16"/>
      <c r="G22" s="16"/>
      <c r="H22" s="16"/>
      <c r="I22" s="16"/>
      <c r="J22" s="16"/>
      <c r="K22" s="16"/>
      <c r="L22" s="16"/>
      <c r="M22" s="16"/>
      <c r="O22" s="33" t="str">
        <f t="shared" si="0"/>
        <v/>
      </c>
    </row>
    <row r="23" spans="1:15">
      <c r="A23" s="21"/>
      <c r="B23" s="21"/>
      <c r="C23" s="21"/>
      <c r="D23" s="21"/>
      <c r="E23" s="16"/>
      <c r="F23" s="16"/>
      <c r="G23" s="16"/>
      <c r="H23" s="16"/>
      <c r="I23" s="16"/>
      <c r="J23" s="16"/>
      <c r="K23" s="16"/>
      <c r="L23" s="16"/>
      <c r="M23" s="16"/>
      <c r="O23" s="33" t="str">
        <f t="shared" si="0"/>
        <v/>
      </c>
    </row>
    <row r="24" spans="1:15">
      <c r="A24" s="21"/>
      <c r="B24" s="21"/>
      <c r="C24" s="21"/>
      <c r="D24" s="21"/>
      <c r="E24" s="16"/>
      <c r="F24" s="16"/>
      <c r="G24" s="16"/>
      <c r="H24" s="16"/>
      <c r="I24" s="16"/>
      <c r="J24" s="16"/>
      <c r="K24" s="16"/>
      <c r="L24" s="16"/>
      <c r="M24" s="16"/>
      <c r="O24" s="33" t="str">
        <f t="shared" si="0"/>
        <v/>
      </c>
    </row>
    <row r="25" spans="1:15">
      <c r="A25" s="21"/>
      <c r="B25" s="21"/>
      <c r="C25" s="21"/>
      <c r="D25" s="21"/>
      <c r="E25" s="16"/>
      <c r="F25" s="16"/>
      <c r="G25" s="16"/>
      <c r="H25" s="16"/>
      <c r="I25" s="16"/>
      <c r="J25" s="16"/>
      <c r="K25" s="16"/>
      <c r="L25" s="16"/>
      <c r="M25" s="16"/>
      <c r="O25" s="33" t="str">
        <f t="shared" si="0"/>
        <v/>
      </c>
    </row>
    <row r="26" spans="1:15">
      <c r="A26" s="21"/>
      <c r="B26" s="21"/>
      <c r="C26" s="21"/>
      <c r="D26" s="21"/>
      <c r="E26" s="16"/>
      <c r="F26" s="16"/>
      <c r="G26" s="16"/>
      <c r="H26" s="16"/>
      <c r="I26" s="16"/>
      <c r="J26" s="16"/>
      <c r="K26" s="16"/>
      <c r="L26" s="16"/>
      <c r="M26" s="16"/>
      <c r="O26" s="33" t="str">
        <f t="shared" si="0"/>
        <v/>
      </c>
    </row>
    <row r="27" spans="1:15">
      <c r="A27" s="21"/>
      <c r="B27" s="21"/>
      <c r="C27" s="21"/>
      <c r="D27" s="21"/>
      <c r="E27" s="16"/>
      <c r="F27" s="16"/>
      <c r="G27" s="16"/>
      <c r="H27" s="16"/>
      <c r="I27" s="16"/>
      <c r="J27" s="16"/>
      <c r="K27" s="16"/>
      <c r="L27" s="16"/>
      <c r="M27" s="16"/>
      <c r="O27" s="33" t="str">
        <f t="shared" si="0"/>
        <v/>
      </c>
    </row>
    <row r="28" spans="1:15">
      <c r="A28" s="21"/>
      <c r="B28" s="21"/>
      <c r="C28" s="21"/>
      <c r="D28" s="21"/>
      <c r="E28" s="16"/>
      <c r="F28" s="16"/>
      <c r="G28" s="16"/>
      <c r="H28" s="16"/>
      <c r="I28" s="16"/>
      <c r="J28" s="16"/>
      <c r="K28" s="16"/>
      <c r="L28" s="16"/>
      <c r="M28" s="16"/>
      <c r="O28" s="33" t="str">
        <f t="shared" si="0"/>
        <v/>
      </c>
    </row>
    <row r="29" spans="1:15">
      <c r="A29" s="21"/>
      <c r="B29" s="21"/>
      <c r="C29" s="21"/>
      <c r="D29" s="21"/>
      <c r="E29" s="16"/>
      <c r="F29" s="16"/>
      <c r="G29" s="16"/>
      <c r="H29" s="16"/>
      <c r="I29" s="16"/>
      <c r="J29" s="16"/>
      <c r="K29" s="16"/>
      <c r="L29" s="16"/>
      <c r="M29" s="16"/>
      <c r="O29" s="33" t="str">
        <f t="shared" si="0"/>
        <v/>
      </c>
    </row>
    <row r="30" spans="1:15">
      <c r="A30" s="21"/>
      <c r="B30" s="21"/>
      <c r="C30" s="21"/>
      <c r="D30" s="21"/>
      <c r="E30" s="16"/>
      <c r="F30" s="16"/>
      <c r="G30" s="16"/>
      <c r="H30" s="16"/>
      <c r="I30" s="16"/>
      <c r="J30" s="16"/>
      <c r="K30" s="16"/>
      <c r="L30" s="16"/>
      <c r="M30" s="16"/>
      <c r="O30" s="33" t="str">
        <f t="shared" si="0"/>
        <v/>
      </c>
    </row>
    <row r="31" spans="1:15">
      <c r="A31" s="21"/>
      <c r="B31" s="21"/>
      <c r="C31" s="21"/>
      <c r="D31" s="21"/>
      <c r="E31" s="16"/>
      <c r="F31" s="16"/>
      <c r="G31" s="16"/>
      <c r="H31" s="16"/>
      <c r="I31" s="16"/>
      <c r="J31" s="16"/>
      <c r="K31" s="16"/>
      <c r="L31" s="16"/>
      <c r="M31" s="16"/>
      <c r="O31" s="33" t="str">
        <f t="shared" si="0"/>
        <v/>
      </c>
    </row>
    <row r="32" spans="1:15">
      <c r="A32" s="21"/>
      <c r="B32" s="21"/>
      <c r="C32" s="21"/>
      <c r="D32" s="21"/>
      <c r="E32" s="16"/>
      <c r="F32" s="16"/>
      <c r="G32" s="16"/>
      <c r="H32" s="16"/>
      <c r="I32" s="16"/>
      <c r="J32" s="16"/>
      <c r="K32" s="16"/>
      <c r="L32" s="16"/>
      <c r="M32" s="16"/>
      <c r="O32" s="33" t="str">
        <f t="shared" si="0"/>
        <v/>
      </c>
    </row>
    <row r="33" spans="1:15">
      <c r="A33" s="21"/>
      <c r="B33" s="21"/>
      <c r="C33" s="21"/>
      <c r="D33" s="21"/>
      <c r="E33" s="16"/>
      <c r="F33" s="16"/>
      <c r="G33" s="16"/>
      <c r="H33" s="16"/>
      <c r="I33" s="16"/>
      <c r="J33" s="16"/>
      <c r="K33" s="16"/>
      <c r="L33" s="16"/>
      <c r="M33" s="16"/>
      <c r="O33" s="33" t="str">
        <f t="shared" si="0"/>
        <v/>
      </c>
    </row>
    <row r="34" spans="1:15">
      <c r="A34" s="21"/>
      <c r="B34" s="21"/>
      <c r="C34" s="21"/>
      <c r="D34" s="21"/>
      <c r="E34" s="16"/>
      <c r="F34" s="16"/>
      <c r="G34" s="16"/>
      <c r="H34" s="16"/>
      <c r="I34" s="16"/>
      <c r="J34" s="16"/>
      <c r="K34" s="16"/>
      <c r="L34" s="16"/>
      <c r="M34" s="16"/>
      <c r="O34" s="33" t="str">
        <f t="shared" si="0"/>
        <v/>
      </c>
    </row>
    <row r="35" spans="1:15">
      <c r="A35" s="21"/>
      <c r="B35" s="21"/>
      <c r="C35" s="21"/>
      <c r="D35" s="21"/>
      <c r="E35" s="16"/>
      <c r="F35" s="16"/>
      <c r="G35" s="16"/>
      <c r="H35" s="16"/>
      <c r="I35" s="16"/>
      <c r="J35" s="16"/>
      <c r="K35" s="16"/>
      <c r="L35" s="16"/>
      <c r="M35" s="16"/>
      <c r="O35" s="33" t="str">
        <f t="shared" si="0"/>
        <v/>
      </c>
    </row>
    <row r="36" spans="1:15">
      <c r="A36" s="21"/>
      <c r="B36" s="21"/>
      <c r="C36" s="21"/>
      <c r="D36" s="21"/>
      <c r="E36" s="16"/>
      <c r="F36" s="16"/>
      <c r="G36" s="16"/>
      <c r="H36" s="16"/>
      <c r="I36" s="16"/>
      <c r="J36" s="16"/>
      <c r="K36" s="16"/>
      <c r="L36" s="16"/>
      <c r="M36" s="16"/>
      <c r="O36" s="33" t="str">
        <f t="shared" si="0"/>
        <v/>
      </c>
    </row>
    <row r="37" spans="1:15">
      <c r="A37" s="21"/>
      <c r="B37" s="21"/>
      <c r="C37" s="21"/>
      <c r="D37" s="21"/>
      <c r="E37" s="16"/>
      <c r="F37" s="16"/>
      <c r="G37" s="16"/>
      <c r="H37" s="16"/>
      <c r="I37" s="16"/>
      <c r="J37" s="16"/>
      <c r="K37" s="16"/>
      <c r="L37" s="16"/>
      <c r="M37" s="16"/>
      <c r="O37" s="33" t="str">
        <f t="shared" si="0"/>
        <v/>
      </c>
    </row>
    <row r="38" spans="1:15">
      <c r="A38" s="21"/>
      <c r="B38" s="21"/>
      <c r="C38" s="21"/>
      <c r="D38" s="21"/>
      <c r="E38" s="16"/>
      <c r="F38" s="16"/>
      <c r="G38" s="16"/>
      <c r="H38" s="16"/>
      <c r="I38" s="16"/>
      <c r="J38" s="16"/>
      <c r="K38" s="16"/>
      <c r="L38" s="16"/>
      <c r="M38" s="16"/>
      <c r="O38" s="33" t="str">
        <f t="shared" si="0"/>
        <v/>
      </c>
    </row>
    <row r="39" spans="1:15">
      <c r="A39" s="21"/>
      <c r="B39" s="21"/>
      <c r="C39" s="21"/>
      <c r="D39" s="21"/>
      <c r="E39" s="16"/>
      <c r="F39" s="16"/>
      <c r="G39" s="16"/>
      <c r="H39" s="16"/>
      <c r="I39" s="16"/>
      <c r="J39" s="16"/>
      <c r="K39" s="16"/>
      <c r="L39" s="16"/>
      <c r="M39" s="16"/>
      <c r="O39" s="33" t="str">
        <f t="shared" si="0"/>
        <v/>
      </c>
    </row>
    <row r="40" spans="1:15">
      <c r="A40" s="21"/>
      <c r="B40" s="21"/>
      <c r="C40" s="21"/>
      <c r="D40" s="21"/>
      <c r="E40" s="16"/>
      <c r="F40" s="16"/>
      <c r="G40" s="16"/>
      <c r="H40" s="16"/>
      <c r="I40" s="16"/>
      <c r="J40" s="16"/>
      <c r="K40" s="16"/>
      <c r="L40" s="16"/>
      <c r="M40" s="16"/>
      <c r="O40" s="33" t="str">
        <f t="shared" si="0"/>
        <v/>
      </c>
    </row>
    <row r="41" spans="1:15">
      <c r="A41" s="21"/>
      <c r="B41" s="21"/>
      <c r="C41" s="21"/>
      <c r="D41" s="21"/>
      <c r="E41" s="16"/>
      <c r="F41" s="16"/>
      <c r="G41" s="16"/>
      <c r="H41" s="16"/>
      <c r="I41" s="16"/>
      <c r="J41" s="16"/>
      <c r="K41" s="16"/>
      <c r="L41" s="16"/>
      <c r="M41" s="16"/>
      <c r="O41" s="33" t="str">
        <f t="shared" si="0"/>
        <v/>
      </c>
    </row>
    <row r="42" spans="1:15">
      <c r="A42" s="21"/>
      <c r="B42" s="21"/>
      <c r="C42" s="21"/>
      <c r="D42" s="21"/>
      <c r="E42" s="16"/>
      <c r="F42" s="16"/>
      <c r="G42" s="16"/>
      <c r="H42" s="16"/>
      <c r="I42" s="16"/>
      <c r="J42" s="16"/>
      <c r="K42" s="16"/>
      <c r="L42" s="16"/>
      <c r="M42" s="16"/>
      <c r="O42" s="33" t="str">
        <f t="shared" si="0"/>
        <v/>
      </c>
    </row>
    <row r="43" spans="1:15">
      <c r="A43" s="21"/>
      <c r="B43" s="21"/>
      <c r="C43" s="21"/>
      <c r="D43" s="21"/>
      <c r="E43" s="16"/>
      <c r="F43" s="16"/>
      <c r="G43" s="16"/>
      <c r="H43" s="16"/>
      <c r="I43" s="16"/>
      <c r="J43" s="16"/>
      <c r="K43" s="16"/>
      <c r="L43" s="16"/>
      <c r="M43" s="16"/>
      <c r="O43" s="33" t="str">
        <f t="shared" si="0"/>
        <v/>
      </c>
    </row>
    <row r="44" spans="1:15">
      <c r="A44" s="21"/>
      <c r="B44" s="21"/>
      <c r="C44" s="21"/>
      <c r="D44" s="21"/>
      <c r="E44" s="16"/>
      <c r="F44" s="16"/>
      <c r="G44" s="16"/>
      <c r="H44" s="16"/>
      <c r="I44" s="16"/>
      <c r="J44" s="16"/>
      <c r="K44" s="16"/>
      <c r="L44" s="16"/>
      <c r="M44" s="16"/>
      <c r="O44" s="33" t="str">
        <f t="shared" si="0"/>
        <v/>
      </c>
    </row>
    <row r="45" spans="1:15">
      <c r="A45" s="21"/>
      <c r="B45" s="21"/>
      <c r="C45" s="21"/>
      <c r="D45" s="21"/>
      <c r="E45" s="16"/>
      <c r="F45" s="16"/>
      <c r="G45" s="16"/>
      <c r="H45" s="16"/>
      <c r="I45" s="16"/>
      <c r="J45" s="16"/>
      <c r="K45" s="16"/>
      <c r="L45" s="16"/>
      <c r="M45" s="16"/>
      <c r="O45" s="33" t="str">
        <f t="shared" si="0"/>
        <v/>
      </c>
    </row>
    <row r="46" spans="1:15">
      <c r="A46" s="21"/>
      <c r="B46" s="21"/>
      <c r="C46" s="21"/>
      <c r="D46" s="21"/>
      <c r="E46" s="16"/>
      <c r="F46" s="16"/>
      <c r="G46" s="16"/>
      <c r="H46" s="16"/>
      <c r="I46" s="16"/>
      <c r="J46" s="16"/>
      <c r="K46" s="16"/>
      <c r="L46" s="16"/>
      <c r="M46" s="16"/>
      <c r="O46" s="33" t="str">
        <f t="shared" si="0"/>
        <v/>
      </c>
    </row>
    <row r="47" spans="1:15">
      <c r="A47" s="21"/>
      <c r="B47" s="21"/>
      <c r="C47" s="21"/>
      <c r="D47" s="21"/>
      <c r="E47" s="16"/>
      <c r="F47" s="16"/>
      <c r="G47" s="16"/>
      <c r="H47" s="16"/>
      <c r="I47" s="16"/>
      <c r="J47" s="16"/>
      <c r="K47" s="16"/>
      <c r="L47" s="16"/>
      <c r="M47" s="16"/>
      <c r="O47" s="33" t="str">
        <f t="shared" si="0"/>
        <v/>
      </c>
    </row>
    <row r="48" spans="1:15">
      <c r="A48" s="21"/>
      <c r="B48" s="21"/>
      <c r="C48" s="21"/>
      <c r="D48" s="21"/>
      <c r="E48" s="16"/>
      <c r="F48" s="16"/>
      <c r="G48" s="16"/>
      <c r="H48" s="16"/>
      <c r="I48" s="16"/>
      <c r="J48" s="16"/>
      <c r="K48" s="16"/>
      <c r="L48" s="16"/>
      <c r="M48" s="16"/>
      <c r="O48" s="33" t="str">
        <f t="shared" si="0"/>
        <v/>
      </c>
    </row>
    <row r="49" spans="1:15">
      <c r="A49" s="21"/>
      <c r="B49" s="21"/>
      <c r="C49" s="21"/>
      <c r="D49" s="21"/>
      <c r="E49" s="16"/>
      <c r="F49" s="16"/>
      <c r="G49" s="16"/>
      <c r="H49" s="16"/>
      <c r="I49" s="16"/>
      <c r="J49" s="16"/>
      <c r="K49" s="16"/>
      <c r="L49" s="16"/>
      <c r="M49" s="16"/>
      <c r="O49" s="33" t="str">
        <f t="shared" si="0"/>
        <v/>
      </c>
    </row>
    <row r="50" spans="1:15">
      <c r="A50" s="21"/>
      <c r="B50" s="21"/>
      <c r="C50" s="21"/>
      <c r="D50" s="21"/>
      <c r="E50" s="16"/>
      <c r="F50" s="16"/>
      <c r="G50" s="16"/>
      <c r="H50" s="16"/>
      <c r="I50" s="16"/>
      <c r="J50" s="16"/>
      <c r="K50" s="16"/>
      <c r="L50" s="16"/>
      <c r="M50" s="16"/>
      <c r="O50" s="33" t="str">
        <f t="shared" si="0"/>
        <v/>
      </c>
    </row>
    <row r="51" spans="1:15">
      <c r="A51" s="21"/>
      <c r="B51" s="21"/>
      <c r="C51" s="21"/>
      <c r="D51" s="21"/>
      <c r="E51" s="16"/>
      <c r="F51" s="16"/>
      <c r="G51" s="16"/>
      <c r="H51" s="16"/>
      <c r="I51" s="16"/>
      <c r="J51" s="16"/>
      <c r="K51" s="16"/>
      <c r="L51" s="16"/>
      <c r="M51" s="16"/>
      <c r="O51" s="33" t="str">
        <f t="shared" si="0"/>
        <v/>
      </c>
    </row>
    <row r="52" spans="1:15">
      <c r="A52" s="21"/>
      <c r="B52" s="21"/>
      <c r="C52" s="21"/>
      <c r="D52" s="21"/>
      <c r="E52" s="16"/>
      <c r="F52" s="16"/>
      <c r="G52" s="16"/>
      <c r="H52" s="16"/>
      <c r="I52" s="16"/>
      <c r="J52" s="16"/>
      <c r="K52" s="16"/>
      <c r="L52" s="16"/>
      <c r="M52" s="16"/>
      <c r="O52" s="33" t="str">
        <f t="shared" si="0"/>
        <v/>
      </c>
    </row>
    <row r="53" spans="1:15">
      <c r="A53" s="21"/>
      <c r="B53" s="21"/>
      <c r="C53" s="21"/>
      <c r="D53" s="21"/>
      <c r="E53" s="16"/>
      <c r="F53" s="16"/>
      <c r="G53" s="16"/>
      <c r="H53" s="16"/>
      <c r="I53" s="16"/>
      <c r="J53" s="16"/>
      <c r="K53" s="16"/>
      <c r="L53" s="16"/>
      <c r="M53" s="16"/>
      <c r="O53" s="33" t="str">
        <f t="shared" si="0"/>
        <v/>
      </c>
    </row>
    <row r="54" spans="1:15">
      <c r="A54" s="21"/>
      <c r="B54" s="21"/>
      <c r="C54" s="21"/>
      <c r="D54" s="21"/>
      <c r="E54" s="16"/>
      <c r="F54" s="16"/>
      <c r="G54" s="16"/>
      <c r="H54" s="16"/>
      <c r="I54" s="16"/>
      <c r="J54" s="16"/>
      <c r="K54" s="16"/>
      <c r="L54" s="16"/>
      <c r="M54" s="16"/>
      <c r="O54" s="33" t="str">
        <f t="shared" si="0"/>
        <v/>
      </c>
    </row>
    <row r="55" spans="1:15">
      <c r="A55" s="21"/>
      <c r="B55" s="21"/>
      <c r="C55" s="21"/>
      <c r="D55" s="21"/>
      <c r="E55" s="16"/>
      <c r="F55" s="16"/>
      <c r="G55" s="16"/>
      <c r="H55" s="16"/>
      <c r="I55" s="16"/>
      <c r="J55" s="16"/>
      <c r="K55" s="16"/>
      <c r="L55" s="16"/>
      <c r="M55" s="16"/>
      <c r="O55" s="33" t="str">
        <f t="shared" si="0"/>
        <v/>
      </c>
    </row>
    <row r="56" spans="1:15">
      <c r="A56" s="21"/>
      <c r="B56" s="21"/>
      <c r="C56" s="21"/>
      <c r="D56" s="21"/>
      <c r="E56" s="16"/>
      <c r="F56" s="16"/>
      <c r="G56" s="16"/>
      <c r="H56" s="16"/>
      <c r="I56" s="16"/>
      <c r="J56" s="16"/>
      <c r="K56" s="16"/>
      <c r="L56" s="16"/>
      <c r="M56" s="16"/>
      <c r="O56" s="33" t="str">
        <f t="shared" si="0"/>
        <v/>
      </c>
    </row>
    <row r="57" spans="1:15">
      <c r="A57" s="21"/>
      <c r="B57" s="21"/>
      <c r="C57" s="21"/>
      <c r="D57" s="21"/>
      <c r="E57" s="16"/>
      <c r="F57" s="16"/>
      <c r="G57" s="16"/>
      <c r="H57" s="16"/>
      <c r="I57" s="16"/>
      <c r="J57" s="16"/>
      <c r="K57" s="16"/>
      <c r="L57" s="16"/>
      <c r="M57" s="16"/>
      <c r="O57" s="33" t="str">
        <f t="shared" si="0"/>
        <v/>
      </c>
    </row>
    <row r="58" spans="1:15">
      <c r="A58" s="21"/>
      <c r="B58" s="21"/>
      <c r="C58" s="21"/>
      <c r="D58" s="21"/>
      <c r="E58" s="16"/>
      <c r="F58" s="16"/>
      <c r="G58" s="16"/>
      <c r="H58" s="16"/>
      <c r="I58" s="16"/>
      <c r="J58" s="16"/>
      <c r="K58" s="16"/>
      <c r="L58" s="16"/>
      <c r="M58" s="16"/>
      <c r="O58" s="33" t="str">
        <f t="shared" si="0"/>
        <v/>
      </c>
    </row>
    <row r="59" spans="1:15">
      <c r="A59" s="21"/>
      <c r="B59" s="21"/>
      <c r="C59" s="21"/>
      <c r="D59" s="21"/>
      <c r="E59" s="16"/>
      <c r="F59" s="16"/>
      <c r="G59" s="16"/>
      <c r="H59" s="16"/>
      <c r="I59" s="16"/>
      <c r="J59" s="16"/>
      <c r="K59" s="16"/>
      <c r="L59" s="16"/>
      <c r="M59" s="16"/>
      <c r="O59" s="33" t="str">
        <f t="shared" si="0"/>
        <v/>
      </c>
    </row>
    <row r="60" spans="1:15">
      <c r="A60" s="21"/>
      <c r="B60" s="21"/>
      <c r="C60" s="21"/>
      <c r="D60" s="21"/>
      <c r="E60" s="16"/>
      <c r="F60" s="16"/>
      <c r="G60" s="16"/>
      <c r="H60" s="16"/>
      <c r="I60" s="16"/>
      <c r="J60" s="16"/>
      <c r="K60" s="16"/>
      <c r="L60" s="16"/>
      <c r="M60" s="16"/>
      <c r="O60" s="33" t="str">
        <f t="shared" si="0"/>
        <v/>
      </c>
    </row>
    <row r="61" spans="1:15">
      <c r="A61" s="21"/>
      <c r="B61" s="21"/>
      <c r="C61" s="21"/>
      <c r="D61" s="21"/>
      <c r="E61" s="16"/>
      <c r="F61" s="16"/>
      <c r="G61" s="16"/>
      <c r="H61" s="16"/>
      <c r="I61" s="16"/>
      <c r="J61" s="16"/>
      <c r="K61" s="16"/>
      <c r="L61" s="16"/>
      <c r="M61" s="16"/>
      <c r="O61" s="33" t="str">
        <f t="shared" si="0"/>
        <v/>
      </c>
    </row>
    <row r="62" spans="1:15">
      <c r="A62" s="21"/>
      <c r="B62" s="21"/>
      <c r="C62" s="21"/>
      <c r="D62" s="21"/>
      <c r="E62" s="16"/>
      <c r="F62" s="16"/>
      <c r="G62" s="16"/>
      <c r="H62" s="16"/>
      <c r="I62" s="16"/>
      <c r="J62" s="16"/>
      <c r="K62" s="16"/>
      <c r="L62" s="16"/>
      <c r="M62" s="16"/>
      <c r="O62" s="33" t="str">
        <f t="shared" si="0"/>
        <v/>
      </c>
    </row>
    <row r="63" spans="1:15">
      <c r="A63" s="21"/>
      <c r="B63" s="21"/>
      <c r="C63" s="21"/>
      <c r="D63" s="21"/>
      <c r="E63" s="16"/>
      <c r="F63" s="16"/>
      <c r="G63" s="16"/>
      <c r="H63" s="16"/>
      <c r="I63" s="16"/>
      <c r="J63" s="16"/>
      <c r="K63" s="16"/>
      <c r="L63" s="16"/>
      <c r="M63" s="16"/>
      <c r="O63" s="33" t="str">
        <f t="shared" si="0"/>
        <v/>
      </c>
    </row>
    <row r="64" spans="1:15">
      <c r="A64" s="21"/>
      <c r="B64" s="21"/>
      <c r="C64" s="21"/>
      <c r="D64" s="21"/>
      <c r="E64" s="16"/>
      <c r="F64" s="16"/>
      <c r="G64" s="16"/>
      <c r="H64" s="16"/>
      <c r="I64" s="16"/>
      <c r="J64" s="16"/>
      <c r="K64" s="16"/>
      <c r="L64" s="16"/>
      <c r="M64" s="16"/>
      <c r="O64" s="33" t="str">
        <f t="shared" si="0"/>
        <v/>
      </c>
    </row>
    <row r="65" spans="1:15">
      <c r="A65" s="21"/>
      <c r="B65" s="21"/>
      <c r="C65" s="21"/>
      <c r="D65" s="21"/>
      <c r="E65" s="16"/>
      <c r="F65" s="16"/>
      <c r="G65" s="16"/>
      <c r="H65" s="16"/>
      <c r="I65" s="16"/>
      <c r="J65" s="16"/>
      <c r="K65" s="16"/>
      <c r="L65" s="16"/>
      <c r="M65" s="16"/>
      <c r="O65" s="33" t="str">
        <f t="shared" si="0"/>
        <v/>
      </c>
    </row>
    <row r="66" spans="1:15">
      <c r="A66" s="21"/>
      <c r="B66" s="21"/>
      <c r="C66" s="21"/>
      <c r="D66" s="21"/>
      <c r="E66" s="16"/>
      <c r="F66" s="16"/>
      <c r="G66" s="16"/>
      <c r="H66" s="16"/>
      <c r="I66" s="16"/>
      <c r="J66" s="16"/>
      <c r="K66" s="16"/>
      <c r="L66" s="16"/>
      <c r="M66" s="16"/>
      <c r="O66" s="33" t="str">
        <f t="shared" si="0"/>
        <v/>
      </c>
    </row>
    <row r="67" spans="1:15">
      <c r="A67" s="21"/>
      <c r="B67" s="21"/>
      <c r="C67" s="21"/>
      <c r="D67" s="21"/>
      <c r="E67" s="16"/>
      <c r="F67" s="16"/>
      <c r="G67" s="16"/>
      <c r="H67" s="16"/>
      <c r="I67" s="16"/>
      <c r="J67" s="16"/>
      <c r="K67" s="16"/>
      <c r="L67" s="16"/>
      <c r="M67" s="16"/>
      <c r="O67" s="33" t="str">
        <f t="shared" si="0"/>
        <v/>
      </c>
    </row>
    <row r="68" spans="1:15">
      <c r="A68" s="21"/>
      <c r="B68" s="21"/>
      <c r="C68" s="21"/>
      <c r="D68" s="21"/>
      <c r="E68" s="16"/>
      <c r="F68" s="16"/>
      <c r="G68" s="16"/>
      <c r="H68" s="16"/>
      <c r="I68" s="16"/>
      <c r="J68" s="16"/>
      <c r="K68" s="16"/>
      <c r="L68" s="16"/>
      <c r="M68" s="16"/>
      <c r="O68" s="33" t="str">
        <f t="shared" si="0"/>
        <v/>
      </c>
    </row>
    <row r="69" spans="1:15">
      <c r="A69" s="21"/>
      <c r="B69" s="21"/>
      <c r="C69" s="21"/>
      <c r="D69" s="21"/>
      <c r="E69" s="16"/>
      <c r="F69" s="16"/>
      <c r="G69" s="16"/>
      <c r="H69" s="16"/>
      <c r="I69" s="16"/>
      <c r="J69" s="16"/>
      <c r="K69" s="16"/>
      <c r="L69" s="16"/>
      <c r="M69" s="16"/>
      <c r="O69" s="33" t="str">
        <f t="shared" si="0"/>
        <v/>
      </c>
    </row>
    <row r="70" spans="1:15">
      <c r="A70" s="21"/>
      <c r="B70" s="21"/>
      <c r="C70" s="21"/>
      <c r="D70" s="21"/>
      <c r="E70" s="16"/>
      <c r="F70" s="16"/>
      <c r="G70" s="16"/>
      <c r="H70" s="16"/>
      <c r="I70" s="16"/>
      <c r="J70" s="16"/>
      <c r="K70" s="16"/>
      <c r="L70" s="16"/>
      <c r="M70" s="16"/>
      <c r="O70" s="33" t="str">
        <f t="shared" si="0"/>
        <v/>
      </c>
    </row>
    <row r="71" spans="1:15">
      <c r="A71" s="21"/>
      <c r="B71" s="21"/>
      <c r="C71" s="21"/>
      <c r="D71" s="21"/>
      <c r="E71" s="16"/>
      <c r="F71" s="16"/>
      <c r="G71" s="16"/>
      <c r="H71" s="16"/>
      <c r="I71" s="16"/>
      <c r="J71" s="16"/>
      <c r="K71" s="16"/>
      <c r="L71" s="16"/>
      <c r="M71" s="16"/>
      <c r="O71" s="33" t="str">
        <f t="shared" si="0"/>
        <v/>
      </c>
    </row>
    <row r="72" spans="1:15">
      <c r="A72" s="21"/>
      <c r="B72" s="21"/>
      <c r="C72" s="21"/>
      <c r="D72" s="21"/>
      <c r="E72" s="16"/>
      <c r="F72" s="16"/>
      <c r="G72" s="16"/>
      <c r="H72" s="16"/>
      <c r="I72" s="16"/>
      <c r="J72" s="16"/>
      <c r="K72" s="16"/>
      <c r="L72" s="16"/>
      <c r="M72" s="16"/>
      <c r="O72" s="33" t="str">
        <f t="shared" si="0"/>
        <v/>
      </c>
    </row>
    <row r="73" spans="1:15">
      <c r="A73" s="21"/>
      <c r="B73" s="21"/>
      <c r="C73" s="21"/>
      <c r="D73" s="21"/>
      <c r="E73" s="16"/>
      <c r="F73" s="16"/>
      <c r="G73" s="16"/>
      <c r="H73" s="16"/>
      <c r="I73" s="16"/>
      <c r="J73" s="16"/>
      <c r="K73" s="16"/>
      <c r="L73" s="16"/>
      <c r="M73" s="16"/>
      <c r="O73" s="33" t="str">
        <f t="shared" si="0"/>
        <v/>
      </c>
    </row>
    <row r="74" spans="1:15">
      <c r="A74" s="21"/>
      <c r="B74" s="21"/>
      <c r="C74" s="21"/>
      <c r="D74" s="21"/>
      <c r="E74" s="16"/>
      <c r="F74" s="16"/>
      <c r="G74" s="16"/>
      <c r="H74" s="16"/>
      <c r="I74" s="16"/>
      <c r="J74" s="16"/>
      <c r="K74" s="16"/>
      <c r="L74" s="16"/>
      <c r="M74" s="16"/>
      <c r="O74" s="33"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1"/>
      <c r="B75" s="21"/>
      <c r="C75" s="21"/>
      <c r="D75" s="21"/>
      <c r="E75" s="16"/>
      <c r="F75" s="16"/>
      <c r="G75" s="16"/>
      <c r="H75" s="16"/>
      <c r="I75" s="16"/>
      <c r="J75" s="16"/>
      <c r="K75" s="16"/>
      <c r="L75" s="16"/>
      <c r="M75" s="16"/>
      <c r="O75" s="33" t="str">
        <f t="shared" si="1"/>
        <v/>
      </c>
    </row>
    <row r="76" spans="1:15">
      <c r="A76" s="21"/>
      <c r="B76" s="21"/>
      <c r="C76" s="21"/>
      <c r="D76" s="21"/>
      <c r="E76" s="16"/>
      <c r="F76" s="16"/>
      <c r="G76" s="16"/>
      <c r="H76" s="16"/>
      <c r="I76" s="16"/>
      <c r="J76" s="16"/>
      <c r="K76" s="16"/>
      <c r="L76" s="16"/>
      <c r="M76" s="16"/>
      <c r="O76" s="33" t="str">
        <f t="shared" si="1"/>
        <v/>
      </c>
    </row>
    <row r="77" spans="1:15">
      <c r="A77" s="21"/>
      <c r="B77" s="21"/>
      <c r="C77" s="21"/>
      <c r="D77" s="21"/>
      <c r="E77" s="16"/>
      <c r="F77" s="16"/>
      <c r="G77" s="16"/>
      <c r="H77" s="16"/>
      <c r="I77" s="16"/>
      <c r="J77" s="16"/>
      <c r="K77" s="16"/>
      <c r="L77" s="16"/>
      <c r="M77" s="16"/>
      <c r="O77" s="33" t="str">
        <f t="shared" si="1"/>
        <v/>
      </c>
    </row>
    <row r="78" spans="1:15">
      <c r="A78" s="21"/>
      <c r="B78" s="21"/>
      <c r="C78" s="21"/>
      <c r="D78" s="21"/>
      <c r="E78" s="16"/>
      <c r="F78" s="16"/>
      <c r="G78" s="16"/>
      <c r="H78" s="16"/>
      <c r="I78" s="16"/>
      <c r="J78" s="16"/>
      <c r="K78" s="16"/>
      <c r="L78" s="16"/>
      <c r="M78" s="16"/>
      <c r="O78" s="33" t="str">
        <f t="shared" si="1"/>
        <v/>
      </c>
    </row>
    <row r="79" spans="1:15">
      <c r="A79" s="21"/>
      <c r="B79" s="21"/>
      <c r="C79" s="21"/>
      <c r="D79" s="21"/>
      <c r="E79" s="16"/>
      <c r="F79" s="16"/>
      <c r="G79" s="16"/>
      <c r="H79" s="16"/>
      <c r="I79" s="16"/>
      <c r="J79" s="16"/>
      <c r="K79" s="16"/>
      <c r="L79" s="16"/>
      <c r="M79" s="16"/>
      <c r="O79" s="33" t="str">
        <f t="shared" si="1"/>
        <v/>
      </c>
    </row>
    <row r="80" spans="1:15">
      <c r="A80" s="21"/>
      <c r="B80" s="21"/>
      <c r="C80" s="21"/>
      <c r="D80" s="21"/>
      <c r="E80" s="16"/>
      <c r="F80" s="16"/>
      <c r="G80" s="16"/>
      <c r="H80" s="16"/>
      <c r="I80" s="16"/>
      <c r="J80" s="16"/>
      <c r="K80" s="16"/>
      <c r="L80" s="16"/>
      <c r="M80" s="16"/>
      <c r="O80" s="33" t="str">
        <f t="shared" si="1"/>
        <v/>
      </c>
    </row>
    <row r="81" spans="1:15">
      <c r="A81" s="21"/>
      <c r="B81" s="21"/>
      <c r="C81" s="21"/>
      <c r="D81" s="21"/>
      <c r="E81" s="16"/>
      <c r="F81" s="16"/>
      <c r="G81" s="16"/>
      <c r="H81" s="16"/>
      <c r="I81" s="16"/>
      <c r="J81" s="16"/>
      <c r="K81" s="16"/>
      <c r="L81" s="16"/>
      <c r="M81" s="16"/>
      <c r="O81" s="33" t="str">
        <f t="shared" si="1"/>
        <v/>
      </c>
    </row>
    <row r="82" spans="1:15">
      <c r="A82" s="21"/>
      <c r="B82" s="21"/>
      <c r="C82" s="21"/>
      <c r="D82" s="21"/>
      <c r="E82" s="16"/>
      <c r="F82" s="16"/>
      <c r="G82" s="16"/>
      <c r="H82" s="16"/>
      <c r="I82" s="16"/>
      <c r="J82" s="16"/>
      <c r="K82" s="16"/>
      <c r="L82" s="16"/>
      <c r="M82" s="16"/>
      <c r="O82" s="33" t="str">
        <f t="shared" si="1"/>
        <v/>
      </c>
    </row>
    <row r="83" spans="1:15">
      <c r="A83" s="21"/>
      <c r="B83" s="21"/>
      <c r="C83" s="21"/>
      <c r="D83" s="21"/>
      <c r="E83" s="16"/>
      <c r="F83" s="16"/>
      <c r="G83" s="16"/>
      <c r="H83" s="16"/>
      <c r="I83" s="16"/>
      <c r="J83" s="16"/>
      <c r="K83" s="16"/>
      <c r="L83" s="16"/>
      <c r="M83" s="16"/>
      <c r="O83" s="33" t="str">
        <f t="shared" si="1"/>
        <v/>
      </c>
    </row>
    <row r="84" spans="1:15">
      <c r="A84" s="21"/>
      <c r="B84" s="21"/>
      <c r="C84" s="21"/>
      <c r="D84" s="21"/>
      <c r="E84" s="16"/>
      <c r="F84" s="16"/>
      <c r="G84" s="16"/>
      <c r="H84" s="16"/>
      <c r="I84" s="16"/>
      <c r="J84" s="16"/>
      <c r="K84" s="16"/>
      <c r="L84" s="16"/>
      <c r="M84" s="16"/>
      <c r="O84" s="33" t="str">
        <f t="shared" si="1"/>
        <v/>
      </c>
    </row>
    <row r="85" spans="1:15">
      <c r="A85" s="21"/>
      <c r="B85" s="21"/>
      <c r="C85" s="21"/>
      <c r="D85" s="21"/>
      <c r="E85" s="16"/>
      <c r="F85" s="16"/>
      <c r="G85" s="16"/>
      <c r="H85" s="16"/>
      <c r="I85" s="16"/>
      <c r="J85" s="16"/>
      <c r="K85" s="16"/>
      <c r="L85" s="16"/>
      <c r="M85" s="16"/>
      <c r="O85" s="33" t="str">
        <f t="shared" si="1"/>
        <v/>
      </c>
    </row>
    <row r="86" spans="1:15">
      <c r="A86" s="21"/>
      <c r="B86" s="21"/>
      <c r="C86" s="21"/>
      <c r="D86" s="21"/>
      <c r="E86" s="16"/>
      <c r="F86" s="16"/>
      <c r="G86" s="16"/>
      <c r="H86" s="16"/>
      <c r="I86" s="16"/>
      <c r="J86" s="16"/>
      <c r="K86" s="16"/>
      <c r="L86" s="16"/>
      <c r="M86" s="16"/>
      <c r="O86" s="33" t="str">
        <f t="shared" si="1"/>
        <v/>
      </c>
    </row>
    <row r="87" spans="1:15">
      <c r="A87" s="21"/>
      <c r="B87" s="21"/>
      <c r="C87" s="21"/>
      <c r="D87" s="21"/>
      <c r="E87" s="16"/>
      <c r="F87" s="16"/>
      <c r="G87" s="16"/>
      <c r="H87" s="16"/>
      <c r="I87" s="16"/>
      <c r="J87" s="16"/>
      <c r="K87" s="16"/>
      <c r="L87" s="16"/>
      <c r="M87" s="16"/>
      <c r="O87" s="33" t="str">
        <f t="shared" si="1"/>
        <v/>
      </c>
    </row>
    <row r="88" spans="1:15">
      <c r="A88" s="21"/>
      <c r="B88" s="21"/>
      <c r="C88" s="21"/>
      <c r="D88" s="21"/>
      <c r="E88" s="16"/>
      <c r="F88" s="16"/>
      <c r="G88" s="16"/>
      <c r="H88" s="16"/>
      <c r="I88" s="16"/>
      <c r="J88" s="16"/>
      <c r="K88" s="16"/>
      <c r="L88" s="16"/>
      <c r="M88" s="16"/>
      <c r="O88" s="33" t="str">
        <f t="shared" si="1"/>
        <v/>
      </c>
    </row>
    <row r="89" spans="1:15">
      <c r="A89" s="21"/>
      <c r="B89" s="21"/>
      <c r="C89" s="21"/>
      <c r="D89" s="21"/>
      <c r="E89" s="16"/>
      <c r="F89" s="16"/>
      <c r="G89" s="16"/>
      <c r="H89" s="16"/>
      <c r="I89" s="16"/>
      <c r="J89" s="16"/>
      <c r="K89" s="16"/>
      <c r="L89" s="16"/>
      <c r="M89" s="16"/>
      <c r="O89" s="33" t="str">
        <f t="shared" si="1"/>
        <v/>
      </c>
    </row>
    <row r="90" spans="1:15">
      <c r="A90" s="21"/>
      <c r="B90" s="21"/>
      <c r="C90" s="21"/>
      <c r="D90" s="21"/>
      <c r="E90" s="16"/>
      <c r="F90" s="16"/>
      <c r="G90" s="16"/>
      <c r="H90" s="16"/>
      <c r="I90" s="16"/>
      <c r="J90" s="16"/>
      <c r="K90" s="16"/>
      <c r="L90" s="16"/>
      <c r="M90" s="16"/>
      <c r="O90" s="33" t="str">
        <f t="shared" si="1"/>
        <v/>
      </c>
    </row>
    <row r="91" spans="1:15">
      <c r="A91" s="21"/>
      <c r="B91" s="21"/>
      <c r="C91" s="21"/>
      <c r="D91" s="21"/>
      <c r="E91" s="16"/>
      <c r="F91" s="16"/>
      <c r="G91" s="16"/>
      <c r="H91" s="16"/>
      <c r="I91" s="16"/>
      <c r="J91" s="16"/>
      <c r="K91" s="16"/>
      <c r="L91" s="16"/>
      <c r="M91" s="16"/>
      <c r="O91" s="33" t="str">
        <f t="shared" si="1"/>
        <v/>
      </c>
    </row>
    <row r="92" spans="1:15">
      <c r="A92" s="21"/>
      <c r="B92" s="21"/>
      <c r="C92" s="21"/>
      <c r="D92" s="21"/>
      <c r="E92" s="16"/>
      <c r="F92" s="16"/>
      <c r="G92" s="16"/>
      <c r="H92" s="16"/>
      <c r="I92" s="16"/>
      <c r="J92" s="16"/>
      <c r="K92" s="16"/>
      <c r="L92" s="16"/>
      <c r="M92" s="16"/>
      <c r="O92" s="33" t="str">
        <f t="shared" si="1"/>
        <v/>
      </c>
    </row>
    <row r="93" spans="1:15">
      <c r="A93" s="21"/>
      <c r="B93" s="21"/>
      <c r="C93" s="21"/>
      <c r="D93" s="21"/>
      <c r="E93" s="16"/>
      <c r="F93" s="16"/>
      <c r="G93" s="16"/>
      <c r="H93" s="16"/>
      <c r="I93" s="16"/>
      <c r="J93" s="16"/>
      <c r="K93" s="16"/>
      <c r="L93" s="16"/>
      <c r="M93" s="16"/>
      <c r="O93" s="33" t="str">
        <f t="shared" si="1"/>
        <v/>
      </c>
    </row>
    <row r="94" spans="1:15">
      <c r="A94" s="21"/>
      <c r="B94" s="21"/>
      <c r="C94" s="21"/>
      <c r="D94" s="21"/>
      <c r="E94" s="16"/>
      <c r="F94" s="16"/>
      <c r="G94" s="16"/>
      <c r="H94" s="16"/>
      <c r="I94" s="16"/>
      <c r="J94" s="16"/>
      <c r="K94" s="16"/>
      <c r="L94" s="16"/>
      <c r="M94" s="16"/>
      <c r="O94" s="33" t="str">
        <f t="shared" si="1"/>
        <v/>
      </c>
    </row>
    <row r="95" spans="1:15">
      <c r="A95" s="21"/>
      <c r="B95" s="21"/>
      <c r="C95" s="21"/>
      <c r="D95" s="21"/>
      <c r="E95" s="16"/>
      <c r="F95" s="16"/>
      <c r="G95" s="16"/>
      <c r="H95" s="16"/>
      <c r="I95" s="16"/>
      <c r="J95" s="16"/>
      <c r="K95" s="16"/>
      <c r="L95" s="16"/>
      <c r="M95" s="16"/>
      <c r="O95" s="33" t="str">
        <f t="shared" si="1"/>
        <v/>
      </c>
    </row>
    <row r="96" spans="1:15">
      <c r="A96" s="21"/>
      <c r="B96" s="21"/>
      <c r="C96" s="21"/>
      <c r="D96" s="21"/>
      <c r="E96" s="16"/>
      <c r="F96" s="16"/>
      <c r="G96" s="16"/>
      <c r="H96" s="16"/>
      <c r="I96" s="16"/>
      <c r="J96" s="16"/>
      <c r="K96" s="16"/>
      <c r="L96" s="16"/>
      <c r="M96" s="16"/>
      <c r="O96" s="33" t="str">
        <f t="shared" si="1"/>
        <v/>
      </c>
    </row>
    <row r="97" spans="1:15">
      <c r="A97" s="21"/>
      <c r="B97" s="21"/>
      <c r="C97" s="21"/>
      <c r="D97" s="21"/>
      <c r="E97" s="16"/>
      <c r="F97" s="16"/>
      <c r="G97" s="16"/>
      <c r="H97" s="16"/>
      <c r="I97" s="16"/>
      <c r="J97" s="16"/>
      <c r="K97" s="16"/>
      <c r="L97" s="16"/>
      <c r="M97" s="16"/>
      <c r="O97" s="33" t="str">
        <f t="shared" si="1"/>
        <v/>
      </c>
    </row>
    <row r="98" spans="1:15">
      <c r="A98" s="21"/>
      <c r="B98" s="21"/>
      <c r="C98" s="21"/>
      <c r="D98" s="21"/>
      <c r="E98" s="16"/>
      <c r="F98" s="16"/>
      <c r="G98" s="16"/>
      <c r="H98" s="16"/>
      <c r="I98" s="16"/>
      <c r="J98" s="16"/>
      <c r="K98" s="16"/>
      <c r="L98" s="16"/>
      <c r="M98" s="16"/>
      <c r="O98" s="33" t="str">
        <f t="shared" si="1"/>
        <v/>
      </c>
    </row>
    <row r="99" spans="1:15">
      <c r="A99" s="21"/>
      <c r="B99" s="21"/>
      <c r="C99" s="21"/>
      <c r="D99" s="21"/>
      <c r="E99" s="16"/>
      <c r="F99" s="16"/>
      <c r="G99" s="16"/>
      <c r="H99" s="16"/>
      <c r="I99" s="16"/>
      <c r="J99" s="16"/>
      <c r="K99" s="16"/>
      <c r="L99" s="16"/>
      <c r="M99" s="16"/>
      <c r="O99" s="33" t="str">
        <f t="shared" si="1"/>
        <v/>
      </c>
    </row>
    <row r="100" spans="1:15">
      <c r="A100" s="21"/>
      <c r="B100" s="21"/>
      <c r="C100" s="21"/>
      <c r="D100" s="21"/>
      <c r="E100" s="16"/>
      <c r="F100" s="16"/>
      <c r="G100" s="16"/>
      <c r="H100" s="16"/>
      <c r="I100" s="16"/>
      <c r="J100" s="16"/>
      <c r="K100" s="16"/>
      <c r="L100" s="16"/>
      <c r="M100" s="16"/>
      <c r="O100" s="33" t="str">
        <f t="shared" si="1"/>
        <v/>
      </c>
    </row>
    <row r="101" spans="1:15">
      <c r="A101" s="21"/>
      <c r="B101" s="21"/>
      <c r="C101" s="21"/>
      <c r="D101" s="21"/>
      <c r="E101" s="16"/>
      <c r="F101" s="16"/>
      <c r="G101" s="16"/>
      <c r="H101" s="16"/>
      <c r="I101" s="16"/>
      <c r="J101" s="16"/>
      <c r="K101" s="16"/>
      <c r="L101" s="16"/>
      <c r="M101" s="16"/>
      <c r="O101" s="33" t="str">
        <f t="shared" si="1"/>
        <v/>
      </c>
    </row>
    <row r="102" spans="1:15">
      <c r="A102" s="21"/>
      <c r="B102" s="21"/>
      <c r="C102" s="21"/>
      <c r="D102" s="21"/>
      <c r="E102" s="16"/>
      <c r="F102" s="16"/>
      <c r="G102" s="16"/>
      <c r="H102" s="16"/>
      <c r="I102" s="16"/>
      <c r="J102" s="16"/>
      <c r="K102" s="16"/>
      <c r="L102" s="16"/>
      <c r="M102" s="16"/>
      <c r="O102" s="33" t="str">
        <f t="shared" si="1"/>
        <v/>
      </c>
    </row>
    <row r="103" spans="1:15">
      <c r="A103" s="21"/>
      <c r="B103" s="21"/>
      <c r="C103" s="21"/>
      <c r="D103" s="21"/>
      <c r="E103" s="16"/>
      <c r="F103" s="16"/>
      <c r="G103" s="16"/>
      <c r="H103" s="16"/>
      <c r="I103" s="16"/>
      <c r="J103" s="16"/>
      <c r="K103" s="16"/>
      <c r="L103" s="16"/>
      <c r="M103" s="16"/>
      <c r="O103" s="33" t="str">
        <f t="shared" si="1"/>
        <v/>
      </c>
    </row>
    <row r="104" spans="1:15">
      <c r="A104" s="21"/>
      <c r="B104" s="21"/>
      <c r="C104" s="21"/>
      <c r="D104" s="21"/>
      <c r="E104" s="16"/>
      <c r="F104" s="16"/>
      <c r="G104" s="16"/>
      <c r="H104" s="16"/>
      <c r="I104" s="16"/>
      <c r="J104" s="16"/>
      <c r="K104" s="16"/>
      <c r="L104" s="16"/>
      <c r="M104" s="16"/>
      <c r="O104" s="33" t="str">
        <f t="shared" si="1"/>
        <v/>
      </c>
    </row>
    <row r="105" spans="1:15">
      <c r="A105" s="21"/>
      <c r="B105" s="21"/>
      <c r="C105" s="21"/>
      <c r="D105" s="21"/>
      <c r="E105" s="16"/>
      <c r="F105" s="16"/>
      <c r="G105" s="16"/>
      <c r="H105" s="16"/>
      <c r="I105" s="16"/>
      <c r="J105" s="16"/>
      <c r="K105" s="16"/>
      <c r="L105" s="16"/>
      <c r="M105" s="16"/>
      <c r="O105" s="33" t="str">
        <f t="shared" si="1"/>
        <v/>
      </c>
    </row>
    <row r="106" spans="1:15">
      <c r="A106" s="21"/>
      <c r="B106" s="21"/>
      <c r="C106" s="21"/>
      <c r="D106" s="21"/>
      <c r="E106" s="16"/>
      <c r="F106" s="16"/>
      <c r="G106" s="16"/>
      <c r="H106" s="16"/>
      <c r="I106" s="16"/>
      <c r="J106" s="16"/>
      <c r="K106" s="16"/>
      <c r="L106" s="16"/>
      <c r="M106" s="16"/>
      <c r="O106" s="33" t="str">
        <f t="shared" si="1"/>
        <v/>
      </c>
    </row>
    <row r="107" spans="1:15">
      <c r="A107" s="21"/>
      <c r="B107" s="21"/>
      <c r="C107" s="21"/>
      <c r="D107" s="21"/>
      <c r="E107" s="16"/>
      <c r="F107" s="16"/>
      <c r="G107" s="16"/>
      <c r="H107" s="16"/>
      <c r="I107" s="16"/>
      <c r="J107" s="16"/>
      <c r="K107" s="16"/>
      <c r="L107" s="16"/>
      <c r="M107" s="16"/>
      <c r="O107" s="33" t="str">
        <f t="shared" si="1"/>
        <v/>
      </c>
    </row>
    <row r="108" spans="1:15">
      <c r="A108" s="21"/>
      <c r="B108" s="21"/>
      <c r="C108" s="21"/>
      <c r="D108" s="21"/>
      <c r="E108" s="16"/>
      <c r="F108" s="16"/>
      <c r="G108" s="16"/>
      <c r="H108" s="16"/>
      <c r="I108" s="16"/>
      <c r="J108" s="16"/>
      <c r="K108" s="16"/>
      <c r="L108" s="16"/>
      <c r="M108" s="16"/>
      <c r="O108" s="33" t="str">
        <f t="shared" si="1"/>
        <v/>
      </c>
    </row>
    <row r="109" spans="1:15">
      <c r="A109" s="21"/>
      <c r="B109" s="21"/>
      <c r="C109" s="21"/>
      <c r="D109" s="21"/>
      <c r="E109" s="16"/>
      <c r="F109" s="16"/>
      <c r="G109" s="16"/>
      <c r="H109" s="16"/>
      <c r="I109" s="16"/>
      <c r="J109" s="16"/>
      <c r="K109" s="16"/>
      <c r="L109" s="16"/>
      <c r="M109" s="16"/>
      <c r="O109" s="33" t="str">
        <f t="shared" si="1"/>
        <v/>
      </c>
    </row>
    <row r="110" spans="1:15">
      <c r="A110" s="21"/>
      <c r="B110" s="21"/>
      <c r="C110" s="21"/>
      <c r="D110" s="21"/>
      <c r="E110" s="16"/>
      <c r="F110" s="16"/>
      <c r="G110" s="16"/>
      <c r="H110" s="16"/>
      <c r="I110" s="16"/>
      <c r="J110" s="16"/>
      <c r="K110" s="16"/>
      <c r="L110" s="16"/>
      <c r="M110" s="16"/>
      <c r="O110" s="33" t="str">
        <f t="shared" si="1"/>
        <v/>
      </c>
    </row>
    <row r="111" spans="1:15">
      <c r="A111" s="21"/>
      <c r="B111" s="21"/>
      <c r="C111" s="21"/>
      <c r="D111" s="21"/>
      <c r="E111" s="16"/>
      <c r="F111" s="16"/>
      <c r="G111" s="16"/>
      <c r="H111" s="16"/>
      <c r="I111" s="16"/>
      <c r="J111" s="16"/>
      <c r="K111" s="16"/>
      <c r="L111" s="16"/>
      <c r="M111" s="16"/>
      <c r="O111" s="33" t="str">
        <f t="shared" si="1"/>
        <v/>
      </c>
    </row>
    <row r="112" spans="1:15">
      <c r="A112" s="21"/>
      <c r="B112" s="21"/>
      <c r="C112" s="21"/>
      <c r="D112" s="21"/>
      <c r="E112" s="16"/>
      <c r="F112" s="16"/>
      <c r="G112" s="16"/>
      <c r="H112" s="16"/>
      <c r="I112" s="16"/>
      <c r="J112" s="16"/>
      <c r="K112" s="16"/>
      <c r="L112" s="16"/>
      <c r="M112" s="16"/>
      <c r="O112" s="33" t="str">
        <f t="shared" si="1"/>
        <v/>
      </c>
    </row>
    <row r="113" spans="1:15">
      <c r="A113" s="21"/>
      <c r="B113" s="21"/>
      <c r="C113" s="21"/>
      <c r="D113" s="21"/>
      <c r="E113" s="16"/>
      <c r="F113" s="16"/>
      <c r="G113" s="16"/>
      <c r="H113" s="16"/>
      <c r="I113" s="16"/>
      <c r="J113" s="16"/>
      <c r="K113" s="16"/>
      <c r="L113" s="16"/>
      <c r="M113" s="16"/>
      <c r="O113" s="33" t="str">
        <f t="shared" si="1"/>
        <v/>
      </c>
    </row>
    <row r="114" spans="1:15">
      <c r="A114" s="21"/>
      <c r="B114" s="21"/>
      <c r="C114" s="21"/>
      <c r="D114" s="21"/>
      <c r="E114" s="16"/>
      <c r="F114" s="16"/>
      <c r="G114" s="16"/>
      <c r="H114" s="16"/>
      <c r="I114" s="16"/>
      <c r="J114" s="16"/>
      <c r="K114" s="16"/>
      <c r="L114" s="16"/>
      <c r="M114" s="16"/>
      <c r="O114" s="33" t="str">
        <f t="shared" si="1"/>
        <v/>
      </c>
    </row>
    <row r="115" spans="1:15">
      <c r="A115" s="21"/>
      <c r="B115" s="21"/>
      <c r="C115" s="21"/>
      <c r="D115" s="21"/>
      <c r="E115" s="16"/>
      <c r="F115" s="16"/>
      <c r="G115" s="16"/>
      <c r="H115" s="16"/>
      <c r="I115" s="16"/>
      <c r="J115" s="16"/>
      <c r="K115" s="16"/>
      <c r="L115" s="16"/>
      <c r="M115" s="16"/>
      <c r="O115" s="33" t="str">
        <f t="shared" si="1"/>
        <v/>
      </c>
    </row>
    <row r="116" spans="1:15">
      <c r="A116" s="21"/>
      <c r="B116" s="21"/>
      <c r="C116" s="21"/>
      <c r="D116" s="21"/>
      <c r="E116" s="16"/>
      <c r="F116" s="16"/>
      <c r="G116" s="16"/>
      <c r="H116" s="16"/>
      <c r="I116" s="16"/>
      <c r="J116" s="16"/>
      <c r="K116" s="16"/>
      <c r="L116" s="16"/>
      <c r="M116" s="16"/>
      <c r="O116" s="33" t="str">
        <f t="shared" si="1"/>
        <v/>
      </c>
    </row>
    <row r="117" spans="1:15">
      <c r="A117" s="21"/>
      <c r="B117" s="21"/>
      <c r="C117" s="21"/>
      <c r="D117" s="21"/>
      <c r="E117" s="16"/>
      <c r="F117" s="16"/>
      <c r="G117" s="16"/>
      <c r="H117" s="16"/>
      <c r="I117" s="16"/>
      <c r="J117" s="16"/>
      <c r="K117" s="16"/>
      <c r="L117" s="16"/>
      <c r="M117" s="16"/>
      <c r="O117" s="33" t="str">
        <f t="shared" si="1"/>
        <v/>
      </c>
    </row>
    <row r="118" spans="1:15">
      <c r="A118" s="21"/>
      <c r="B118" s="21"/>
      <c r="C118" s="21"/>
      <c r="D118" s="21"/>
      <c r="E118" s="16"/>
      <c r="F118" s="16"/>
      <c r="G118" s="16"/>
      <c r="H118" s="16"/>
      <c r="I118" s="16"/>
      <c r="J118" s="16"/>
      <c r="K118" s="16"/>
      <c r="L118" s="16"/>
      <c r="M118" s="16"/>
      <c r="O118" s="33" t="str">
        <f t="shared" si="1"/>
        <v/>
      </c>
    </row>
    <row r="119" spans="1:15">
      <c r="A119" s="21"/>
      <c r="B119" s="21"/>
      <c r="C119" s="21"/>
      <c r="D119" s="21"/>
      <c r="E119" s="16"/>
      <c r="F119" s="16"/>
      <c r="G119" s="16"/>
      <c r="H119" s="16"/>
      <c r="I119" s="16"/>
      <c r="J119" s="16"/>
      <c r="K119" s="16"/>
      <c r="L119" s="16"/>
      <c r="M119" s="16"/>
      <c r="O119" s="33" t="str">
        <f t="shared" si="1"/>
        <v/>
      </c>
    </row>
    <row r="120" spans="1:15">
      <c r="A120" s="21"/>
      <c r="B120" s="21"/>
      <c r="C120" s="21"/>
      <c r="D120" s="21"/>
      <c r="E120" s="16"/>
      <c r="F120" s="16"/>
      <c r="G120" s="16"/>
      <c r="H120" s="16"/>
      <c r="I120" s="16"/>
      <c r="J120" s="16"/>
      <c r="K120" s="16"/>
      <c r="L120" s="16"/>
      <c r="M120" s="16"/>
      <c r="O120" s="33" t="str">
        <f t="shared" si="1"/>
        <v/>
      </c>
    </row>
    <row r="121" spans="1:15">
      <c r="A121" s="21"/>
      <c r="B121" s="21"/>
      <c r="C121" s="21"/>
      <c r="D121" s="21"/>
      <c r="E121" s="16"/>
      <c r="F121" s="16"/>
      <c r="G121" s="16"/>
      <c r="H121" s="16"/>
      <c r="I121" s="16"/>
      <c r="J121" s="16"/>
      <c r="K121" s="16"/>
      <c r="L121" s="16"/>
      <c r="M121" s="16"/>
      <c r="O121" s="33" t="str">
        <f t="shared" si="1"/>
        <v/>
      </c>
    </row>
    <row r="122" spans="1:15">
      <c r="A122" s="21"/>
      <c r="B122" s="21"/>
      <c r="C122" s="21"/>
      <c r="D122" s="21"/>
      <c r="E122" s="16"/>
      <c r="F122" s="16"/>
      <c r="G122" s="16"/>
      <c r="H122" s="16"/>
      <c r="I122" s="16"/>
      <c r="J122" s="16"/>
      <c r="K122" s="16"/>
      <c r="L122" s="16"/>
      <c r="M122" s="16"/>
      <c r="O122" s="33" t="str">
        <f t="shared" si="1"/>
        <v/>
      </c>
    </row>
    <row r="123" spans="1:15">
      <c r="A123" s="21"/>
      <c r="B123" s="21"/>
      <c r="C123" s="21"/>
      <c r="D123" s="21"/>
      <c r="E123" s="16"/>
      <c r="F123" s="16"/>
      <c r="G123" s="16"/>
      <c r="H123" s="16"/>
      <c r="I123" s="16"/>
      <c r="J123" s="16"/>
      <c r="K123" s="16"/>
      <c r="L123" s="16"/>
      <c r="M123" s="16"/>
      <c r="O123" s="33" t="str">
        <f t="shared" si="1"/>
        <v/>
      </c>
    </row>
    <row r="124" spans="1:15">
      <c r="A124" s="21"/>
      <c r="B124" s="21"/>
      <c r="C124" s="21"/>
      <c r="D124" s="21"/>
      <c r="E124" s="16"/>
      <c r="F124" s="16"/>
      <c r="G124" s="16"/>
      <c r="H124" s="16"/>
      <c r="I124" s="16"/>
      <c r="J124" s="16"/>
      <c r="K124" s="16"/>
      <c r="L124" s="16"/>
      <c r="M124" s="16"/>
      <c r="O124" s="33" t="str">
        <f t="shared" si="1"/>
        <v/>
      </c>
    </row>
    <row r="125" spans="1:15">
      <c r="A125" s="21"/>
      <c r="B125" s="21"/>
      <c r="C125" s="21"/>
      <c r="D125" s="21"/>
      <c r="E125" s="16"/>
      <c r="F125" s="16"/>
      <c r="G125" s="16"/>
      <c r="H125" s="16"/>
      <c r="I125" s="16"/>
      <c r="J125" s="16"/>
      <c r="K125" s="16"/>
      <c r="L125" s="16"/>
      <c r="M125" s="16"/>
      <c r="O125" s="33" t="str">
        <f t="shared" si="1"/>
        <v/>
      </c>
    </row>
    <row r="126" spans="1:15">
      <c r="A126" s="21"/>
      <c r="B126" s="21"/>
      <c r="C126" s="21"/>
      <c r="D126" s="21"/>
      <c r="E126" s="16"/>
      <c r="F126" s="16"/>
      <c r="G126" s="16"/>
      <c r="H126" s="16"/>
      <c r="I126" s="16"/>
      <c r="J126" s="16"/>
      <c r="K126" s="16"/>
      <c r="L126" s="16"/>
      <c r="M126" s="16"/>
      <c r="O126" s="33" t="str">
        <f t="shared" si="1"/>
        <v/>
      </c>
    </row>
    <row r="127" spans="1:15">
      <c r="A127" s="21"/>
      <c r="B127" s="21"/>
      <c r="C127" s="21"/>
      <c r="D127" s="21"/>
      <c r="E127" s="16"/>
      <c r="F127" s="16"/>
      <c r="G127" s="16"/>
      <c r="H127" s="16"/>
      <c r="I127" s="16"/>
      <c r="J127" s="16"/>
      <c r="K127" s="16"/>
      <c r="L127" s="16"/>
      <c r="M127" s="16"/>
      <c r="O127" s="33" t="str">
        <f t="shared" si="1"/>
        <v/>
      </c>
    </row>
    <row r="128" spans="1:15">
      <c r="A128" s="21"/>
      <c r="B128" s="21"/>
      <c r="C128" s="21"/>
      <c r="D128" s="21"/>
      <c r="E128" s="16"/>
      <c r="F128" s="16"/>
      <c r="G128" s="16"/>
      <c r="H128" s="16"/>
      <c r="I128" s="16"/>
      <c r="J128" s="16"/>
      <c r="K128" s="16"/>
      <c r="L128" s="16"/>
      <c r="M128" s="16"/>
      <c r="O128" s="33" t="str">
        <f t="shared" si="1"/>
        <v/>
      </c>
    </row>
    <row r="129" spans="1:15">
      <c r="A129" s="21"/>
      <c r="B129" s="21"/>
      <c r="C129" s="21"/>
      <c r="D129" s="21"/>
      <c r="E129" s="16"/>
      <c r="F129" s="16"/>
      <c r="G129" s="16"/>
      <c r="H129" s="16"/>
      <c r="I129" s="16"/>
      <c r="J129" s="16"/>
      <c r="K129" s="16"/>
      <c r="L129" s="16"/>
      <c r="M129" s="16"/>
      <c r="O129" s="33" t="str">
        <f t="shared" si="1"/>
        <v/>
      </c>
    </row>
    <row r="130" spans="1:15">
      <c r="A130" s="21"/>
      <c r="B130" s="21"/>
      <c r="C130" s="21"/>
      <c r="D130" s="21"/>
      <c r="E130" s="16"/>
      <c r="F130" s="16"/>
      <c r="G130" s="16"/>
      <c r="H130" s="16"/>
      <c r="I130" s="16"/>
      <c r="J130" s="16"/>
      <c r="K130" s="16"/>
      <c r="L130" s="16"/>
      <c r="M130" s="16"/>
      <c r="O130" s="33" t="str">
        <f t="shared" si="1"/>
        <v/>
      </c>
    </row>
    <row r="131" spans="1:15">
      <c r="A131" s="21"/>
      <c r="B131" s="21"/>
      <c r="C131" s="21"/>
      <c r="D131" s="21"/>
      <c r="E131" s="16"/>
      <c r="F131" s="16"/>
      <c r="G131" s="16"/>
      <c r="H131" s="16"/>
      <c r="I131" s="16"/>
      <c r="J131" s="16"/>
      <c r="K131" s="16"/>
      <c r="L131" s="16"/>
      <c r="M131" s="16"/>
      <c r="O131" s="33" t="str">
        <f t="shared" si="1"/>
        <v/>
      </c>
    </row>
    <row r="132" spans="1:15">
      <c r="A132" s="21"/>
      <c r="B132" s="21"/>
      <c r="C132" s="21"/>
      <c r="D132" s="21"/>
      <c r="E132" s="16"/>
      <c r="F132" s="16"/>
      <c r="G132" s="16"/>
      <c r="H132" s="16"/>
      <c r="I132" s="16"/>
      <c r="J132" s="16"/>
      <c r="K132" s="16"/>
      <c r="L132" s="16"/>
      <c r="M132" s="16"/>
      <c r="O132" s="33" t="str">
        <f t="shared" si="1"/>
        <v/>
      </c>
    </row>
    <row r="133" spans="1:15">
      <c r="A133" s="21"/>
      <c r="B133" s="21"/>
      <c r="C133" s="21"/>
      <c r="D133" s="21"/>
      <c r="E133" s="16"/>
      <c r="F133" s="16"/>
      <c r="G133" s="16"/>
      <c r="H133" s="16"/>
      <c r="I133" s="16"/>
      <c r="J133" s="16"/>
      <c r="K133" s="16"/>
      <c r="L133" s="16"/>
      <c r="M133" s="16"/>
      <c r="O133" s="33" t="str">
        <f t="shared" si="1"/>
        <v/>
      </c>
    </row>
    <row r="134" spans="1:15">
      <c r="A134" s="21"/>
      <c r="B134" s="21"/>
      <c r="C134" s="21"/>
      <c r="D134" s="21"/>
      <c r="E134" s="16"/>
      <c r="F134" s="16"/>
      <c r="G134" s="16"/>
      <c r="H134" s="16"/>
      <c r="I134" s="16"/>
      <c r="J134" s="16"/>
      <c r="K134" s="16"/>
      <c r="L134" s="16"/>
      <c r="M134" s="16"/>
      <c r="O134" s="33" t="str">
        <f t="shared" si="1"/>
        <v/>
      </c>
    </row>
    <row r="135" spans="1:15">
      <c r="A135" s="21"/>
      <c r="B135" s="21"/>
      <c r="C135" s="21"/>
      <c r="D135" s="21"/>
      <c r="E135" s="16"/>
      <c r="F135" s="16"/>
      <c r="G135" s="16"/>
      <c r="H135" s="16"/>
      <c r="I135" s="16"/>
      <c r="J135" s="16"/>
      <c r="K135" s="16"/>
      <c r="L135" s="16"/>
      <c r="M135" s="16"/>
      <c r="O135" s="33" t="str">
        <f t="shared" si="1"/>
        <v/>
      </c>
    </row>
    <row r="136" spans="1:15">
      <c r="A136" s="21"/>
      <c r="B136" s="21"/>
      <c r="C136" s="21"/>
      <c r="D136" s="21"/>
      <c r="E136" s="16"/>
      <c r="F136" s="16"/>
      <c r="G136" s="16"/>
      <c r="H136" s="16"/>
      <c r="I136" s="16"/>
      <c r="J136" s="16"/>
      <c r="K136" s="16"/>
      <c r="L136" s="16"/>
      <c r="M136" s="16"/>
      <c r="O136" s="33" t="str">
        <f t="shared" si="1"/>
        <v/>
      </c>
    </row>
    <row r="137" spans="1:15">
      <c r="A137" s="21"/>
      <c r="B137" s="21"/>
      <c r="C137" s="21"/>
      <c r="D137" s="21"/>
      <c r="E137" s="16"/>
      <c r="F137" s="16"/>
      <c r="G137" s="16"/>
      <c r="H137" s="16"/>
      <c r="I137" s="16"/>
      <c r="J137" s="16"/>
      <c r="K137" s="16"/>
      <c r="L137" s="16"/>
      <c r="M137" s="16"/>
      <c r="O137" s="33" t="str">
        <f t="shared" si="1"/>
        <v/>
      </c>
    </row>
    <row r="138" spans="1:15">
      <c r="A138" s="21"/>
      <c r="B138" s="21"/>
      <c r="C138" s="21"/>
      <c r="D138" s="21"/>
      <c r="E138" s="16"/>
      <c r="F138" s="16"/>
      <c r="G138" s="16"/>
      <c r="H138" s="16"/>
      <c r="I138" s="16"/>
      <c r="J138" s="16"/>
      <c r="K138" s="16"/>
      <c r="L138" s="16"/>
      <c r="M138" s="16"/>
      <c r="O138" s="33"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1"/>
      <c r="B139" s="21"/>
      <c r="C139" s="21"/>
      <c r="D139" s="21"/>
      <c r="E139" s="16"/>
      <c r="F139" s="16"/>
      <c r="G139" s="16"/>
      <c r="H139" s="16"/>
      <c r="I139" s="16"/>
      <c r="J139" s="16"/>
      <c r="K139" s="16"/>
      <c r="L139" s="16"/>
      <c r="M139" s="16"/>
      <c r="O139" s="33" t="str">
        <f t="shared" si="2"/>
        <v/>
      </c>
    </row>
    <row r="140" spans="1:15">
      <c r="A140" s="21"/>
      <c r="B140" s="21"/>
      <c r="C140" s="21"/>
      <c r="D140" s="21"/>
      <c r="E140" s="16"/>
      <c r="F140" s="16"/>
      <c r="G140" s="16"/>
      <c r="H140" s="16"/>
      <c r="I140" s="16"/>
      <c r="J140" s="16"/>
      <c r="K140" s="16"/>
      <c r="L140" s="16"/>
      <c r="M140" s="16"/>
      <c r="O140" s="33" t="str">
        <f t="shared" si="2"/>
        <v/>
      </c>
    </row>
    <row r="141" spans="1:15">
      <c r="A141" s="21"/>
      <c r="B141" s="21"/>
      <c r="C141" s="21"/>
      <c r="D141" s="21"/>
      <c r="E141" s="16"/>
      <c r="F141" s="16"/>
      <c r="G141" s="16"/>
      <c r="H141" s="16"/>
      <c r="I141" s="16"/>
      <c r="J141" s="16"/>
      <c r="K141" s="16"/>
      <c r="L141" s="16"/>
      <c r="M141" s="16"/>
      <c r="O141" s="33" t="str">
        <f t="shared" si="2"/>
        <v/>
      </c>
    </row>
    <row r="142" spans="1:15">
      <c r="A142" s="21"/>
      <c r="B142" s="21"/>
      <c r="C142" s="21"/>
      <c r="D142" s="21"/>
      <c r="E142" s="16"/>
      <c r="F142" s="16"/>
      <c r="G142" s="16"/>
      <c r="H142" s="16"/>
      <c r="I142" s="16"/>
      <c r="J142" s="16"/>
      <c r="K142" s="16"/>
      <c r="L142" s="16"/>
      <c r="M142" s="16"/>
      <c r="O142" s="33" t="str">
        <f t="shared" si="2"/>
        <v/>
      </c>
    </row>
    <row r="143" spans="1:15">
      <c r="A143" s="21"/>
      <c r="B143" s="21"/>
      <c r="C143" s="21"/>
      <c r="D143" s="21"/>
      <c r="E143" s="16"/>
      <c r="F143" s="16"/>
      <c r="G143" s="16"/>
      <c r="H143" s="16"/>
      <c r="I143" s="16"/>
      <c r="J143" s="16"/>
      <c r="K143" s="16"/>
      <c r="L143" s="16"/>
      <c r="M143" s="16"/>
      <c r="O143" s="33" t="str">
        <f t="shared" si="2"/>
        <v/>
      </c>
    </row>
    <row r="144" spans="1:15">
      <c r="A144" s="21"/>
      <c r="B144" s="21"/>
      <c r="C144" s="21"/>
      <c r="D144" s="21"/>
      <c r="E144" s="16"/>
      <c r="F144" s="16"/>
      <c r="G144" s="16"/>
      <c r="H144" s="16"/>
      <c r="I144" s="16"/>
      <c r="J144" s="16"/>
      <c r="K144" s="16"/>
      <c r="L144" s="16"/>
      <c r="M144" s="16"/>
      <c r="O144" s="33" t="str">
        <f t="shared" si="2"/>
        <v/>
      </c>
    </row>
    <row r="145" spans="1:15">
      <c r="A145" s="21"/>
      <c r="B145" s="21"/>
      <c r="C145" s="21"/>
      <c r="D145" s="21"/>
      <c r="E145" s="16"/>
      <c r="F145" s="16"/>
      <c r="G145" s="16"/>
      <c r="H145" s="16"/>
      <c r="I145" s="16"/>
      <c r="J145" s="16"/>
      <c r="K145" s="16"/>
      <c r="L145" s="16"/>
      <c r="M145" s="16"/>
      <c r="O145" s="33" t="str">
        <f t="shared" si="2"/>
        <v/>
      </c>
    </row>
    <row r="146" spans="1:15">
      <c r="A146" s="21"/>
      <c r="B146" s="21"/>
      <c r="C146" s="21"/>
      <c r="D146" s="21"/>
      <c r="E146" s="16"/>
      <c r="F146" s="16"/>
      <c r="G146" s="16"/>
      <c r="H146" s="16"/>
      <c r="I146" s="16"/>
      <c r="J146" s="16"/>
      <c r="K146" s="16"/>
      <c r="L146" s="16"/>
      <c r="M146" s="16"/>
      <c r="O146" s="33" t="str">
        <f t="shared" si="2"/>
        <v/>
      </c>
    </row>
    <row r="147" spans="1:15">
      <c r="A147" s="21"/>
      <c r="B147" s="21"/>
      <c r="C147" s="21"/>
      <c r="D147" s="21"/>
      <c r="E147" s="16"/>
      <c r="F147" s="16"/>
      <c r="G147" s="16"/>
      <c r="H147" s="16"/>
      <c r="I147" s="16"/>
      <c r="J147" s="16"/>
      <c r="K147" s="16"/>
      <c r="L147" s="16"/>
      <c r="M147" s="16"/>
      <c r="O147" s="33" t="str">
        <f t="shared" si="2"/>
        <v/>
      </c>
    </row>
    <row r="148" spans="1:15">
      <c r="A148" s="21"/>
      <c r="B148" s="21"/>
      <c r="C148" s="21"/>
      <c r="D148" s="21"/>
      <c r="E148" s="16"/>
      <c r="F148" s="16"/>
      <c r="G148" s="16"/>
      <c r="H148" s="16"/>
      <c r="I148" s="16"/>
      <c r="J148" s="16"/>
      <c r="K148" s="16"/>
      <c r="L148" s="16"/>
      <c r="M148" s="16"/>
      <c r="O148" s="33" t="str">
        <f t="shared" si="2"/>
        <v/>
      </c>
    </row>
    <row r="149" spans="1:15">
      <c r="A149" s="21"/>
      <c r="B149" s="21"/>
      <c r="C149" s="21"/>
      <c r="D149" s="21"/>
      <c r="E149" s="16"/>
      <c r="F149" s="16"/>
      <c r="G149" s="16"/>
      <c r="H149" s="16"/>
      <c r="I149" s="16"/>
      <c r="J149" s="16"/>
      <c r="K149" s="16"/>
      <c r="L149" s="16"/>
      <c r="M149" s="16"/>
      <c r="O149" s="33" t="str">
        <f t="shared" si="2"/>
        <v/>
      </c>
    </row>
    <row r="150" spans="1:15">
      <c r="A150" s="21"/>
      <c r="B150" s="21"/>
      <c r="C150" s="21"/>
      <c r="D150" s="21"/>
      <c r="E150" s="16"/>
      <c r="F150" s="16"/>
      <c r="G150" s="16"/>
      <c r="H150" s="16"/>
      <c r="I150" s="16"/>
      <c r="J150" s="16"/>
      <c r="K150" s="16"/>
      <c r="L150" s="16"/>
      <c r="M150" s="16"/>
      <c r="O150" s="33" t="str">
        <f t="shared" si="2"/>
        <v/>
      </c>
    </row>
    <row r="151" spans="1:15">
      <c r="A151" s="21"/>
      <c r="B151" s="21"/>
      <c r="C151" s="21"/>
      <c r="D151" s="21"/>
      <c r="E151" s="16"/>
      <c r="F151" s="16"/>
      <c r="G151" s="16"/>
      <c r="H151" s="16"/>
      <c r="I151" s="16"/>
      <c r="J151" s="16"/>
      <c r="K151" s="16"/>
      <c r="L151" s="16"/>
      <c r="M151" s="16"/>
      <c r="O151" s="33" t="str">
        <f t="shared" si="2"/>
        <v/>
      </c>
    </row>
    <row r="152" spans="1:15">
      <c r="A152" s="21"/>
      <c r="B152" s="21"/>
      <c r="C152" s="21"/>
      <c r="D152" s="21"/>
      <c r="E152" s="16"/>
      <c r="F152" s="16"/>
      <c r="G152" s="16"/>
      <c r="H152" s="16"/>
      <c r="I152" s="16"/>
      <c r="J152" s="16"/>
      <c r="K152" s="16"/>
      <c r="L152" s="16"/>
      <c r="M152" s="16"/>
      <c r="O152" s="33" t="str">
        <f t="shared" si="2"/>
        <v/>
      </c>
    </row>
    <row r="153" spans="1:15">
      <c r="A153" s="21"/>
      <c r="B153" s="21"/>
      <c r="C153" s="21"/>
      <c r="D153" s="21"/>
      <c r="E153" s="16"/>
      <c r="F153" s="16"/>
      <c r="G153" s="16"/>
      <c r="H153" s="16"/>
      <c r="I153" s="16"/>
      <c r="J153" s="16"/>
      <c r="K153" s="16"/>
      <c r="L153" s="16"/>
      <c r="M153" s="16"/>
      <c r="O153" s="33" t="str">
        <f t="shared" si="2"/>
        <v/>
      </c>
    </row>
    <row r="154" spans="1:15">
      <c r="A154" s="21"/>
      <c r="B154" s="21"/>
      <c r="C154" s="21"/>
      <c r="D154" s="21"/>
      <c r="E154" s="16"/>
      <c r="F154" s="16"/>
      <c r="G154" s="16"/>
      <c r="H154" s="16"/>
      <c r="I154" s="16"/>
      <c r="J154" s="16"/>
      <c r="K154" s="16"/>
      <c r="L154" s="16"/>
      <c r="M154" s="16"/>
      <c r="O154" s="33" t="str">
        <f t="shared" si="2"/>
        <v/>
      </c>
    </row>
    <row r="155" spans="1:15">
      <c r="A155" s="21"/>
      <c r="B155" s="21"/>
      <c r="C155" s="21"/>
      <c r="D155" s="21"/>
      <c r="E155" s="16"/>
      <c r="F155" s="16"/>
      <c r="G155" s="16"/>
      <c r="H155" s="16"/>
      <c r="I155" s="16"/>
      <c r="J155" s="16"/>
      <c r="K155" s="16"/>
      <c r="L155" s="16"/>
      <c r="M155" s="16"/>
      <c r="O155" s="33" t="str">
        <f t="shared" si="2"/>
        <v/>
      </c>
    </row>
    <row r="156" spans="1:15">
      <c r="A156" s="21"/>
      <c r="B156" s="21"/>
      <c r="C156" s="21"/>
      <c r="D156" s="21"/>
      <c r="E156" s="16"/>
      <c r="F156" s="16"/>
      <c r="G156" s="16"/>
      <c r="H156" s="16"/>
      <c r="I156" s="16"/>
      <c r="J156" s="16"/>
      <c r="K156" s="16"/>
      <c r="L156" s="16"/>
      <c r="M156" s="16"/>
      <c r="O156" s="33" t="str">
        <f t="shared" si="2"/>
        <v/>
      </c>
    </row>
    <row r="157" spans="1:15">
      <c r="A157" s="21"/>
      <c r="B157" s="21"/>
      <c r="C157" s="21"/>
      <c r="D157" s="21"/>
      <c r="E157" s="16"/>
      <c r="F157" s="16"/>
      <c r="G157" s="16"/>
      <c r="H157" s="16"/>
      <c r="I157" s="16"/>
      <c r="J157" s="16"/>
      <c r="K157" s="16"/>
      <c r="L157" s="16"/>
      <c r="M157" s="16"/>
      <c r="O157" s="33" t="str">
        <f t="shared" si="2"/>
        <v/>
      </c>
    </row>
    <row r="158" spans="1:15">
      <c r="A158" s="21"/>
      <c r="B158" s="21"/>
      <c r="C158" s="21"/>
      <c r="D158" s="21"/>
      <c r="E158" s="16"/>
      <c r="F158" s="16"/>
      <c r="G158" s="16"/>
      <c r="H158" s="16"/>
      <c r="I158" s="16"/>
      <c r="J158" s="16"/>
      <c r="K158" s="16"/>
      <c r="L158" s="16"/>
      <c r="M158" s="16"/>
      <c r="O158" s="33" t="str">
        <f t="shared" si="2"/>
        <v/>
      </c>
    </row>
    <row r="159" spans="1:15">
      <c r="A159" s="21"/>
      <c r="B159" s="21"/>
      <c r="C159" s="21"/>
      <c r="D159" s="21"/>
      <c r="E159" s="16"/>
      <c r="F159" s="16"/>
      <c r="G159" s="16"/>
      <c r="H159" s="16"/>
      <c r="I159" s="16"/>
      <c r="J159" s="16"/>
      <c r="K159" s="16"/>
      <c r="L159" s="16"/>
      <c r="M159" s="16"/>
      <c r="O159" s="33" t="str">
        <f t="shared" si="2"/>
        <v/>
      </c>
    </row>
    <row r="160" spans="1:15">
      <c r="A160" s="21"/>
      <c r="B160" s="21"/>
      <c r="C160" s="21"/>
      <c r="D160" s="21"/>
      <c r="E160" s="16"/>
      <c r="F160" s="16"/>
      <c r="G160" s="16"/>
      <c r="H160" s="16"/>
      <c r="I160" s="16"/>
      <c r="J160" s="16"/>
      <c r="K160" s="16"/>
      <c r="L160" s="16"/>
      <c r="M160" s="16"/>
      <c r="O160" s="33" t="str">
        <f t="shared" si="2"/>
        <v/>
      </c>
    </row>
    <row r="161" spans="1:15">
      <c r="A161" s="21"/>
      <c r="B161" s="21"/>
      <c r="C161" s="21"/>
      <c r="D161" s="21"/>
      <c r="E161" s="16"/>
      <c r="F161" s="16"/>
      <c r="G161" s="16"/>
      <c r="H161" s="16"/>
      <c r="I161" s="16"/>
      <c r="J161" s="16"/>
      <c r="K161" s="16"/>
      <c r="L161" s="16"/>
      <c r="M161" s="16"/>
      <c r="O161" s="33" t="str">
        <f t="shared" si="2"/>
        <v/>
      </c>
    </row>
    <row r="162" spans="1:15">
      <c r="A162" s="21"/>
      <c r="B162" s="21"/>
      <c r="C162" s="21"/>
      <c r="D162" s="21"/>
      <c r="E162" s="16"/>
      <c r="F162" s="16"/>
      <c r="G162" s="16"/>
      <c r="H162" s="16"/>
      <c r="I162" s="16"/>
      <c r="J162" s="16"/>
      <c r="K162" s="16"/>
      <c r="L162" s="16"/>
      <c r="M162" s="16"/>
      <c r="O162" s="33" t="str">
        <f t="shared" si="2"/>
        <v/>
      </c>
    </row>
    <row r="163" spans="1:15">
      <c r="A163" s="21"/>
      <c r="B163" s="21"/>
      <c r="C163" s="21"/>
      <c r="D163" s="21"/>
      <c r="E163" s="16"/>
      <c r="F163" s="16"/>
      <c r="G163" s="16"/>
      <c r="H163" s="16"/>
      <c r="I163" s="16"/>
      <c r="J163" s="16"/>
      <c r="K163" s="16"/>
      <c r="L163" s="16"/>
      <c r="M163" s="16"/>
      <c r="O163" s="33" t="str">
        <f t="shared" si="2"/>
        <v/>
      </c>
    </row>
    <row r="164" spans="1:15">
      <c r="A164" s="21"/>
      <c r="B164" s="21"/>
      <c r="C164" s="21"/>
      <c r="D164" s="21"/>
      <c r="E164" s="16"/>
      <c r="F164" s="16"/>
      <c r="G164" s="16"/>
      <c r="H164" s="16"/>
      <c r="I164" s="16"/>
      <c r="J164" s="16"/>
      <c r="K164" s="16"/>
      <c r="L164" s="16"/>
      <c r="M164" s="16"/>
      <c r="O164" s="33" t="str">
        <f t="shared" si="2"/>
        <v/>
      </c>
    </row>
    <row r="165" spans="1:15">
      <c r="A165" s="21"/>
      <c r="B165" s="21"/>
      <c r="C165" s="21"/>
      <c r="D165" s="21"/>
      <c r="E165" s="16"/>
      <c r="F165" s="16"/>
      <c r="G165" s="16"/>
      <c r="H165" s="16"/>
      <c r="I165" s="16"/>
      <c r="J165" s="16"/>
      <c r="K165" s="16"/>
      <c r="L165" s="16"/>
      <c r="M165" s="16"/>
      <c r="O165" s="33" t="str">
        <f t="shared" si="2"/>
        <v/>
      </c>
    </row>
    <row r="166" spans="1:15">
      <c r="A166" s="21"/>
      <c r="B166" s="21"/>
      <c r="C166" s="21"/>
      <c r="D166" s="21"/>
      <c r="E166" s="16"/>
      <c r="F166" s="16"/>
      <c r="G166" s="16"/>
      <c r="H166" s="16"/>
      <c r="I166" s="16"/>
      <c r="J166" s="16"/>
      <c r="K166" s="16"/>
      <c r="L166" s="16"/>
      <c r="M166" s="16"/>
      <c r="O166" s="33" t="str">
        <f t="shared" si="2"/>
        <v/>
      </c>
    </row>
    <row r="167" spans="1:15">
      <c r="A167" s="21"/>
      <c r="B167" s="21"/>
      <c r="C167" s="21"/>
      <c r="D167" s="21"/>
      <c r="E167" s="16"/>
      <c r="F167" s="16"/>
      <c r="G167" s="16"/>
      <c r="H167" s="16"/>
      <c r="I167" s="16"/>
      <c r="J167" s="16"/>
      <c r="K167" s="16"/>
      <c r="L167" s="16"/>
      <c r="M167" s="16"/>
      <c r="O167" s="33" t="str">
        <f t="shared" si="2"/>
        <v/>
      </c>
    </row>
    <row r="168" spans="1:15">
      <c r="A168" s="21"/>
      <c r="B168" s="21"/>
      <c r="C168" s="21"/>
      <c r="D168" s="21"/>
      <c r="E168" s="16"/>
      <c r="F168" s="16"/>
      <c r="G168" s="16"/>
      <c r="H168" s="16"/>
      <c r="I168" s="16"/>
      <c r="J168" s="16"/>
      <c r="K168" s="16"/>
      <c r="L168" s="16"/>
      <c r="M168" s="16"/>
      <c r="O168" s="33" t="str">
        <f t="shared" si="2"/>
        <v/>
      </c>
    </row>
    <row r="169" spans="1:15">
      <c r="A169" s="21"/>
      <c r="B169" s="21"/>
      <c r="C169" s="21"/>
      <c r="D169" s="21"/>
      <c r="E169" s="16"/>
      <c r="F169" s="16"/>
      <c r="G169" s="16"/>
      <c r="H169" s="16"/>
      <c r="I169" s="16"/>
      <c r="J169" s="16"/>
      <c r="K169" s="16"/>
      <c r="L169" s="16"/>
      <c r="M169" s="16"/>
      <c r="O169" s="33" t="str">
        <f t="shared" si="2"/>
        <v/>
      </c>
    </row>
    <row r="170" spans="1:15">
      <c r="A170" s="21"/>
      <c r="B170" s="21"/>
      <c r="C170" s="21"/>
      <c r="D170" s="21"/>
      <c r="E170" s="16"/>
      <c r="F170" s="16"/>
      <c r="G170" s="16"/>
      <c r="H170" s="16"/>
      <c r="I170" s="16"/>
      <c r="J170" s="16"/>
      <c r="K170" s="16"/>
      <c r="L170" s="16"/>
      <c r="M170" s="16"/>
      <c r="O170" s="33" t="str">
        <f t="shared" si="2"/>
        <v/>
      </c>
    </row>
    <row r="171" spans="1:15">
      <c r="A171" s="21"/>
      <c r="B171" s="21"/>
      <c r="C171" s="21"/>
      <c r="D171" s="21"/>
      <c r="E171" s="16"/>
      <c r="F171" s="16"/>
      <c r="G171" s="16"/>
      <c r="H171" s="16"/>
      <c r="I171" s="16"/>
      <c r="J171" s="16"/>
      <c r="K171" s="16"/>
      <c r="L171" s="16"/>
      <c r="M171" s="16"/>
      <c r="O171" s="33" t="str">
        <f t="shared" si="2"/>
        <v/>
      </c>
    </row>
    <row r="172" spans="1:15">
      <c r="A172" s="21"/>
      <c r="B172" s="21"/>
      <c r="C172" s="21"/>
      <c r="D172" s="21"/>
      <c r="E172" s="16"/>
      <c r="F172" s="16"/>
      <c r="G172" s="16"/>
      <c r="H172" s="16"/>
      <c r="I172" s="16"/>
      <c r="J172" s="16"/>
      <c r="K172" s="16"/>
      <c r="L172" s="16"/>
      <c r="M172" s="16"/>
      <c r="O172" s="33" t="str">
        <f t="shared" si="2"/>
        <v/>
      </c>
    </row>
    <row r="173" spans="1:15">
      <c r="A173" s="21"/>
      <c r="B173" s="21"/>
      <c r="C173" s="21"/>
      <c r="D173" s="21"/>
      <c r="E173" s="16"/>
      <c r="F173" s="16"/>
      <c r="G173" s="16"/>
      <c r="H173" s="16"/>
      <c r="I173" s="16"/>
      <c r="J173" s="16"/>
      <c r="K173" s="16"/>
      <c r="L173" s="16"/>
      <c r="M173" s="16"/>
      <c r="O173" s="33" t="str">
        <f t="shared" si="2"/>
        <v/>
      </c>
    </row>
    <row r="174" spans="1:15">
      <c r="A174" s="21"/>
      <c r="B174" s="21"/>
      <c r="C174" s="21"/>
      <c r="D174" s="21"/>
      <c r="E174" s="16"/>
      <c r="F174" s="16"/>
      <c r="G174" s="16"/>
      <c r="H174" s="16"/>
      <c r="I174" s="16"/>
      <c r="J174" s="16"/>
      <c r="K174" s="16"/>
      <c r="L174" s="16"/>
      <c r="M174" s="16"/>
      <c r="O174" s="33" t="str">
        <f t="shared" si="2"/>
        <v/>
      </c>
    </row>
    <row r="175" spans="1:15">
      <c r="A175" s="21"/>
      <c r="B175" s="21"/>
      <c r="C175" s="21"/>
      <c r="D175" s="21"/>
      <c r="E175" s="16"/>
      <c r="F175" s="16"/>
      <c r="G175" s="16"/>
      <c r="H175" s="16"/>
      <c r="I175" s="16"/>
      <c r="J175" s="16"/>
      <c r="K175" s="16"/>
      <c r="L175" s="16"/>
      <c r="M175" s="16"/>
      <c r="O175" s="33" t="str">
        <f t="shared" si="2"/>
        <v/>
      </c>
    </row>
    <row r="176" spans="1:15">
      <c r="A176" s="21"/>
      <c r="B176" s="21"/>
      <c r="C176" s="21"/>
      <c r="D176" s="21"/>
      <c r="E176" s="16"/>
      <c r="F176" s="16"/>
      <c r="G176" s="16"/>
      <c r="H176" s="16"/>
      <c r="I176" s="16"/>
      <c r="J176" s="16"/>
      <c r="K176" s="16"/>
      <c r="L176" s="16"/>
      <c r="M176" s="16"/>
      <c r="O176" s="33" t="str">
        <f t="shared" si="2"/>
        <v/>
      </c>
    </row>
    <row r="177" spans="1:15">
      <c r="A177" s="21"/>
      <c r="B177" s="21"/>
      <c r="C177" s="21"/>
      <c r="D177" s="21"/>
      <c r="E177" s="16"/>
      <c r="F177" s="16"/>
      <c r="G177" s="16"/>
      <c r="H177" s="16"/>
      <c r="I177" s="16"/>
      <c r="J177" s="16"/>
      <c r="K177" s="16"/>
      <c r="L177" s="16"/>
      <c r="M177" s="16"/>
      <c r="O177" s="33" t="str">
        <f t="shared" si="2"/>
        <v/>
      </c>
    </row>
    <row r="178" spans="1:15">
      <c r="A178" s="21"/>
      <c r="B178" s="21"/>
      <c r="C178" s="21"/>
      <c r="D178" s="21"/>
      <c r="E178" s="16"/>
      <c r="F178" s="16"/>
      <c r="G178" s="16"/>
      <c r="H178" s="16"/>
      <c r="I178" s="16"/>
      <c r="J178" s="16"/>
      <c r="K178" s="16"/>
      <c r="L178" s="16"/>
      <c r="M178" s="16"/>
      <c r="O178" s="33" t="str">
        <f t="shared" si="2"/>
        <v/>
      </c>
    </row>
    <row r="179" spans="1:15">
      <c r="A179" s="21"/>
      <c r="B179" s="21"/>
      <c r="C179" s="21"/>
      <c r="D179" s="21"/>
      <c r="E179" s="16"/>
      <c r="F179" s="16"/>
      <c r="G179" s="16"/>
      <c r="H179" s="16"/>
      <c r="I179" s="16"/>
      <c r="J179" s="16"/>
      <c r="K179" s="16"/>
      <c r="L179" s="16"/>
      <c r="M179" s="16"/>
      <c r="O179" s="33" t="str">
        <f t="shared" si="2"/>
        <v/>
      </c>
    </row>
    <row r="180" spans="1:15">
      <c r="A180" s="21"/>
      <c r="B180" s="21"/>
      <c r="C180" s="21"/>
      <c r="D180" s="21"/>
      <c r="E180" s="16"/>
      <c r="F180" s="16"/>
      <c r="G180" s="16"/>
      <c r="H180" s="16"/>
      <c r="I180" s="16"/>
      <c r="J180" s="16"/>
      <c r="K180" s="16"/>
      <c r="L180" s="16"/>
      <c r="M180" s="16"/>
      <c r="O180" s="33" t="str">
        <f t="shared" si="2"/>
        <v/>
      </c>
    </row>
    <row r="181" spans="1:15">
      <c r="A181" s="21"/>
      <c r="B181" s="21"/>
      <c r="C181" s="21"/>
      <c r="D181" s="21"/>
      <c r="E181" s="16"/>
      <c r="F181" s="16"/>
      <c r="G181" s="16"/>
      <c r="H181" s="16"/>
      <c r="I181" s="16"/>
      <c r="J181" s="16"/>
      <c r="K181" s="16"/>
      <c r="L181" s="16"/>
      <c r="M181" s="16"/>
      <c r="O181" s="33" t="str">
        <f t="shared" si="2"/>
        <v/>
      </c>
    </row>
    <row r="182" spans="1:15">
      <c r="A182" s="21"/>
      <c r="B182" s="21"/>
      <c r="C182" s="21"/>
      <c r="D182" s="21"/>
      <c r="E182" s="16"/>
      <c r="F182" s="16"/>
      <c r="G182" s="16"/>
      <c r="H182" s="16"/>
      <c r="I182" s="16"/>
      <c r="J182" s="16"/>
      <c r="K182" s="16"/>
      <c r="L182" s="16"/>
      <c r="M182" s="16"/>
      <c r="O182" s="33" t="str">
        <f t="shared" si="2"/>
        <v/>
      </c>
    </row>
    <row r="183" spans="1:15">
      <c r="A183" s="21"/>
      <c r="B183" s="21"/>
      <c r="C183" s="21"/>
      <c r="D183" s="21"/>
      <c r="E183" s="16"/>
      <c r="F183" s="16"/>
      <c r="G183" s="16"/>
      <c r="H183" s="16"/>
      <c r="I183" s="16"/>
      <c r="J183" s="16"/>
      <c r="K183" s="16"/>
      <c r="L183" s="16"/>
      <c r="M183" s="16"/>
      <c r="O183" s="33" t="str">
        <f t="shared" si="2"/>
        <v/>
      </c>
    </row>
    <row r="184" spans="1:15">
      <c r="A184" s="21"/>
      <c r="B184" s="21"/>
      <c r="C184" s="21"/>
      <c r="D184" s="21"/>
      <c r="E184" s="16"/>
      <c r="F184" s="16"/>
      <c r="G184" s="16"/>
      <c r="H184" s="16"/>
      <c r="I184" s="16"/>
      <c r="J184" s="16"/>
      <c r="K184" s="16"/>
      <c r="L184" s="16"/>
      <c r="M184" s="16"/>
      <c r="O184" s="33" t="str">
        <f t="shared" si="2"/>
        <v/>
      </c>
    </row>
    <row r="185" spans="1:15">
      <c r="A185" s="21"/>
      <c r="B185" s="21"/>
      <c r="C185" s="21"/>
      <c r="D185" s="21"/>
      <c r="E185" s="16"/>
      <c r="F185" s="16"/>
      <c r="G185" s="16"/>
      <c r="H185" s="16"/>
      <c r="I185" s="16"/>
      <c r="J185" s="16"/>
      <c r="K185" s="16"/>
      <c r="L185" s="16"/>
      <c r="M185" s="16"/>
      <c r="O185" s="33" t="str">
        <f t="shared" si="2"/>
        <v/>
      </c>
    </row>
    <row r="186" spans="1:15">
      <c r="A186" s="21"/>
      <c r="B186" s="21"/>
      <c r="C186" s="21"/>
      <c r="D186" s="21"/>
      <c r="E186" s="16"/>
      <c r="F186" s="16"/>
      <c r="G186" s="16"/>
      <c r="H186" s="16"/>
      <c r="I186" s="16"/>
      <c r="J186" s="16"/>
      <c r="K186" s="16"/>
      <c r="L186" s="16"/>
      <c r="M186" s="16"/>
      <c r="O186" s="33" t="str">
        <f t="shared" si="2"/>
        <v/>
      </c>
    </row>
    <row r="187" spans="1:15">
      <c r="A187" s="21"/>
      <c r="B187" s="21"/>
      <c r="C187" s="21"/>
      <c r="D187" s="21"/>
      <c r="E187" s="16"/>
      <c r="F187" s="16"/>
      <c r="G187" s="16"/>
      <c r="H187" s="16"/>
      <c r="I187" s="16"/>
      <c r="J187" s="16"/>
      <c r="K187" s="16"/>
      <c r="L187" s="16"/>
      <c r="M187" s="16"/>
      <c r="O187" s="33" t="str">
        <f t="shared" si="2"/>
        <v/>
      </c>
    </row>
    <row r="188" spans="1:15">
      <c r="A188" s="21"/>
      <c r="B188" s="21"/>
      <c r="C188" s="21"/>
      <c r="D188" s="21"/>
      <c r="E188" s="16"/>
      <c r="F188" s="16"/>
      <c r="G188" s="16"/>
      <c r="H188" s="16"/>
      <c r="I188" s="16"/>
      <c r="J188" s="16"/>
      <c r="K188" s="16"/>
      <c r="L188" s="16"/>
      <c r="M188" s="16"/>
      <c r="O188" s="33" t="str">
        <f t="shared" si="2"/>
        <v/>
      </c>
    </row>
    <row r="189" spans="1:15">
      <c r="A189" s="21"/>
      <c r="B189" s="21"/>
      <c r="C189" s="21"/>
      <c r="D189" s="21"/>
      <c r="E189" s="16"/>
      <c r="F189" s="16"/>
      <c r="G189" s="16"/>
      <c r="H189" s="16"/>
      <c r="I189" s="16"/>
      <c r="J189" s="16"/>
      <c r="K189" s="16"/>
      <c r="L189" s="16"/>
      <c r="M189" s="16"/>
      <c r="O189" s="33" t="str">
        <f t="shared" si="2"/>
        <v/>
      </c>
    </row>
    <row r="190" spans="1:15">
      <c r="A190" s="21"/>
      <c r="B190" s="21"/>
      <c r="C190" s="21"/>
      <c r="D190" s="21"/>
      <c r="E190" s="16"/>
      <c r="F190" s="16"/>
      <c r="G190" s="16"/>
      <c r="H190" s="16"/>
      <c r="I190" s="16"/>
      <c r="J190" s="16"/>
      <c r="K190" s="16"/>
      <c r="L190" s="16"/>
      <c r="M190" s="16"/>
      <c r="O190" s="33" t="str">
        <f t="shared" si="2"/>
        <v/>
      </c>
    </row>
    <row r="191" spans="1:15">
      <c r="A191" s="21"/>
      <c r="B191" s="21"/>
      <c r="C191" s="21"/>
      <c r="D191" s="21"/>
      <c r="E191" s="16"/>
      <c r="F191" s="16"/>
      <c r="G191" s="16"/>
      <c r="H191" s="16"/>
      <c r="I191" s="16"/>
      <c r="J191" s="16"/>
      <c r="K191" s="16"/>
      <c r="L191" s="16"/>
      <c r="M191" s="16"/>
      <c r="O191" s="33" t="str">
        <f t="shared" si="2"/>
        <v/>
      </c>
    </row>
    <row r="192" spans="1:15">
      <c r="A192" s="21"/>
      <c r="B192" s="21"/>
      <c r="C192" s="21"/>
      <c r="D192" s="21"/>
      <c r="E192" s="16"/>
      <c r="F192" s="16"/>
      <c r="G192" s="16"/>
      <c r="H192" s="16"/>
      <c r="I192" s="16"/>
      <c r="J192" s="16"/>
      <c r="K192" s="16"/>
      <c r="L192" s="16"/>
      <c r="M192" s="16"/>
      <c r="O192" s="33" t="str">
        <f t="shared" si="2"/>
        <v/>
      </c>
    </row>
    <row r="193" spans="1:15">
      <c r="A193" s="21"/>
      <c r="B193" s="21"/>
      <c r="C193" s="21"/>
      <c r="D193" s="21"/>
      <c r="E193" s="16"/>
      <c r="F193" s="16"/>
      <c r="G193" s="16"/>
      <c r="H193" s="16"/>
      <c r="I193" s="16"/>
      <c r="J193" s="16"/>
      <c r="K193" s="16"/>
      <c r="L193" s="16"/>
      <c r="M193" s="16"/>
      <c r="O193" s="33" t="str">
        <f t="shared" si="2"/>
        <v/>
      </c>
    </row>
    <row r="194" spans="1:15">
      <c r="A194" s="21"/>
      <c r="B194" s="21"/>
      <c r="C194" s="21"/>
      <c r="D194" s="21"/>
      <c r="E194" s="16"/>
      <c r="F194" s="16"/>
      <c r="G194" s="16"/>
      <c r="H194" s="16"/>
      <c r="I194" s="16"/>
      <c r="J194" s="16"/>
      <c r="K194" s="16"/>
      <c r="L194" s="16"/>
      <c r="M194" s="16"/>
      <c r="O194" s="33" t="str">
        <f t="shared" si="2"/>
        <v/>
      </c>
    </row>
    <row r="195" spans="1:15">
      <c r="A195" s="21"/>
      <c r="B195" s="21"/>
      <c r="C195" s="21"/>
      <c r="D195" s="21"/>
      <c r="E195" s="16"/>
      <c r="F195" s="16"/>
      <c r="G195" s="16"/>
      <c r="H195" s="16"/>
      <c r="I195" s="16"/>
      <c r="J195" s="16"/>
      <c r="K195" s="16"/>
      <c r="L195" s="16"/>
      <c r="M195" s="16"/>
      <c r="O195" s="33" t="str">
        <f t="shared" si="2"/>
        <v/>
      </c>
    </row>
    <row r="196" spans="1:15">
      <c r="A196" s="21"/>
      <c r="B196" s="21"/>
      <c r="C196" s="21"/>
      <c r="D196" s="21"/>
      <c r="E196" s="16"/>
      <c r="F196" s="16"/>
      <c r="G196" s="16"/>
      <c r="H196" s="16"/>
      <c r="I196" s="16"/>
      <c r="J196" s="16"/>
      <c r="K196" s="16"/>
      <c r="L196" s="16"/>
      <c r="M196" s="16"/>
      <c r="O196" s="33" t="str">
        <f t="shared" si="2"/>
        <v/>
      </c>
    </row>
    <row r="197" spans="1:15">
      <c r="A197" s="21"/>
      <c r="B197" s="21"/>
      <c r="C197" s="21"/>
      <c r="D197" s="21"/>
      <c r="E197" s="16"/>
      <c r="F197" s="16"/>
      <c r="G197" s="16"/>
      <c r="H197" s="16"/>
      <c r="I197" s="16"/>
      <c r="J197" s="16"/>
      <c r="K197" s="16"/>
      <c r="L197" s="16"/>
      <c r="M197" s="16"/>
      <c r="O197" s="33" t="str">
        <f t="shared" si="2"/>
        <v/>
      </c>
    </row>
    <row r="198" spans="1:15">
      <c r="A198" s="21"/>
      <c r="B198" s="21"/>
      <c r="C198" s="21"/>
      <c r="D198" s="21"/>
      <c r="E198" s="16"/>
      <c r="F198" s="16"/>
      <c r="G198" s="16"/>
      <c r="H198" s="16"/>
      <c r="I198" s="16"/>
      <c r="J198" s="16"/>
      <c r="K198" s="16"/>
      <c r="L198" s="16"/>
      <c r="M198" s="16"/>
      <c r="O198" s="33" t="str">
        <f t="shared" si="2"/>
        <v/>
      </c>
    </row>
    <row r="199" spans="1:15">
      <c r="A199" s="21"/>
      <c r="B199" s="21"/>
      <c r="C199" s="21"/>
      <c r="D199" s="21"/>
      <c r="E199" s="16"/>
      <c r="F199" s="16"/>
      <c r="G199" s="16"/>
      <c r="H199" s="16"/>
      <c r="I199" s="16"/>
      <c r="J199" s="16"/>
      <c r="K199" s="16"/>
      <c r="L199" s="16"/>
      <c r="M199" s="16"/>
      <c r="O199" s="33" t="str">
        <f t="shared" si="2"/>
        <v/>
      </c>
    </row>
    <row r="200" spans="1:15">
      <c r="A200" s="21"/>
      <c r="B200" s="21"/>
      <c r="C200" s="21"/>
      <c r="D200" s="21"/>
      <c r="E200" s="16"/>
      <c r="F200" s="16"/>
      <c r="G200" s="16"/>
      <c r="H200" s="16"/>
      <c r="I200" s="16"/>
      <c r="J200" s="16"/>
      <c r="K200" s="16"/>
      <c r="L200" s="16"/>
      <c r="M200" s="16"/>
      <c r="O200" s="33" t="str">
        <f t="shared" si="2"/>
        <v/>
      </c>
    </row>
    <row r="201" spans="1:15">
      <c r="A201" s="21"/>
      <c r="B201" s="21"/>
      <c r="C201" s="21"/>
      <c r="D201" s="21"/>
      <c r="E201" s="16"/>
      <c r="F201" s="16"/>
      <c r="G201" s="16"/>
      <c r="H201" s="16"/>
      <c r="I201" s="16"/>
      <c r="J201" s="16"/>
      <c r="K201" s="16"/>
      <c r="L201" s="16"/>
      <c r="M201" s="16"/>
      <c r="O201" s="33" t="str">
        <f t="shared" si="2"/>
        <v/>
      </c>
    </row>
    <row r="202" spans="1:15">
      <c r="A202" s="21"/>
      <c r="B202" s="21"/>
      <c r="C202" s="21"/>
      <c r="D202" s="21"/>
      <c r="E202" s="16"/>
      <c r="F202" s="16"/>
      <c r="G202" s="16"/>
      <c r="H202" s="16"/>
      <c r="I202" s="16"/>
      <c r="J202" s="16"/>
      <c r="K202" s="16"/>
      <c r="L202" s="16"/>
      <c r="M202" s="16"/>
      <c r="O202" s="33"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1"/>
      <c r="B203" s="21"/>
      <c r="C203" s="21"/>
      <c r="D203" s="21"/>
      <c r="E203" s="16"/>
      <c r="F203" s="16"/>
      <c r="G203" s="16"/>
      <c r="H203" s="16"/>
      <c r="I203" s="16"/>
      <c r="J203" s="16"/>
      <c r="K203" s="16"/>
      <c r="L203" s="16"/>
      <c r="M203" s="16"/>
      <c r="O203" s="33" t="str">
        <f t="shared" si="3"/>
        <v/>
      </c>
    </row>
    <row r="204" spans="1:15">
      <c r="A204" s="21"/>
      <c r="B204" s="21"/>
      <c r="C204" s="21"/>
      <c r="D204" s="21"/>
      <c r="E204" s="16"/>
      <c r="F204" s="16"/>
      <c r="G204" s="16"/>
      <c r="H204" s="16"/>
      <c r="I204" s="16"/>
      <c r="J204" s="16"/>
      <c r="K204" s="16"/>
      <c r="L204" s="16"/>
      <c r="M204" s="16"/>
      <c r="O204" s="33" t="str">
        <f t="shared" si="3"/>
        <v/>
      </c>
    </row>
    <row r="205" spans="1:15">
      <c r="A205" s="21"/>
      <c r="B205" s="21"/>
      <c r="C205" s="21"/>
      <c r="D205" s="21"/>
      <c r="E205" s="16"/>
      <c r="F205" s="16"/>
      <c r="G205" s="16"/>
      <c r="H205" s="16"/>
      <c r="I205" s="16"/>
      <c r="J205" s="16"/>
      <c r="K205" s="16"/>
      <c r="L205" s="16"/>
      <c r="M205" s="16"/>
      <c r="O205" s="33" t="str">
        <f t="shared" si="3"/>
        <v/>
      </c>
    </row>
    <row r="206" spans="1:15">
      <c r="A206" s="21"/>
      <c r="B206" s="21"/>
      <c r="C206" s="21"/>
      <c r="D206" s="21"/>
      <c r="E206" s="16"/>
      <c r="F206" s="16"/>
      <c r="G206" s="16"/>
      <c r="H206" s="16"/>
      <c r="I206" s="16"/>
      <c r="J206" s="16"/>
      <c r="K206" s="16"/>
      <c r="L206" s="16"/>
      <c r="M206" s="16"/>
      <c r="O206" s="33" t="str">
        <f t="shared" si="3"/>
        <v/>
      </c>
    </row>
    <row r="207" spans="1:15">
      <c r="A207" s="21"/>
      <c r="B207" s="21"/>
      <c r="C207" s="21"/>
      <c r="D207" s="21"/>
      <c r="E207" s="16"/>
      <c r="F207" s="16"/>
      <c r="G207" s="16"/>
      <c r="H207" s="16"/>
      <c r="I207" s="16"/>
      <c r="J207" s="16"/>
      <c r="K207" s="16"/>
      <c r="L207" s="16"/>
      <c r="M207" s="16"/>
      <c r="O207" s="33" t="str">
        <f t="shared" si="3"/>
        <v/>
      </c>
    </row>
    <row r="208" spans="1:15">
      <c r="A208" s="21"/>
      <c r="B208" s="21"/>
      <c r="C208" s="21"/>
      <c r="D208" s="21"/>
      <c r="E208" s="16"/>
      <c r="F208" s="16"/>
      <c r="G208" s="16"/>
      <c r="H208" s="16"/>
      <c r="I208" s="16"/>
      <c r="J208" s="16"/>
      <c r="K208" s="16"/>
      <c r="L208" s="16"/>
      <c r="M208" s="16"/>
      <c r="O208" s="33" t="str">
        <f t="shared" si="3"/>
        <v/>
      </c>
    </row>
    <row r="209" spans="1:15">
      <c r="A209" s="21"/>
      <c r="B209" s="21"/>
      <c r="C209" s="21"/>
      <c r="D209" s="21"/>
      <c r="E209" s="16"/>
      <c r="F209" s="16"/>
      <c r="G209" s="16"/>
      <c r="H209" s="16"/>
      <c r="I209" s="16"/>
      <c r="J209" s="16"/>
      <c r="K209" s="16"/>
      <c r="L209" s="16"/>
      <c r="M209" s="16"/>
      <c r="O209" s="33" t="str">
        <f t="shared" si="3"/>
        <v/>
      </c>
    </row>
    <row r="210" spans="1:15">
      <c r="A210" s="21"/>
      <c r="B210" s="21"/>
      <c r="C210" s="21"/>
      <c r="D210" s="21"/>
      <c r="E210" s="16"/>
      <c r="F210" s="16"/>
      <c r="G210" s="16"/>
      <c r="H210" s="16"/>
      <c r="I210" s="16"/>
      <c r="J210" s="16"/>
      <c r="K210" s="16"/>
      <c r="L210" s="16"/>
      <c r="M210" s="16"/>
      <c r="O210" s="33" t="str">
        <f t="shared" si="3"/>
        <v/>
      </c>
    </row>
    <row r="211" spans="1:15">
      <c r="A211" s="21"/>
      <c r="B211" s="21"/>
      <c r="C211" s="21"/>
      <c r="D211" s="21"/>
      <c r="E211" s="16"/>
      <c r="F211" s="16"/>
      <c r="G211" s="16"/>
      <c r="H211" s="16"/>
      <c r="I211" s="16"/>
      <c r="J211" s="16"/>
      <c r="K211" s="16"/>
      <c r="L211" s="16"/>
      <c r="M211" s="16"/>
      <c r="O211" s="33" t="str">
        <f t="shared" si="3"/>
        <v/>
      </c>
    </row>
    <row r="212" spans="1:15">
      <c r="A212" s="21"/>
      <c r="B212" s="21"/>
      <c r="C212" s="21"/>
      <c r="D212" s="21"/>
      <c r="E212" s="16"/>
      <c r="F212" s="16"/>
      <c r="G212" s="16"/>
      <c r="H212" s="16"/>
      <c r="I212" s="16"/>
      <c r="J212" s="16"/>
      <c r="K212" s="16"/>
      <c r="L212" s="16"/>
      <c r="M212" s="16"/>
      <c r="O212" s="33" t="str">
        <f t="shared" si="3"/>
        <v/>
      </c>
    </row>
    <row r="213" spans="1:15">
      <c r="A213" s="21"/>
      <c r="B213" s="21"/>
      <c r="C213" s="21"/>
      <c r="D213" s="21"/>
      <c r="E213" s="16"/>
      <c r="F213" s="16"/>
      <c r="G213" s="16"/>
      <c r="H213" s="16"/>
      <c r="I213" s="16"/>
      <c r="J213" s="16"/>
      <c r="K213" s="16"/>
      <c r="L213" s="16"/>
      <c r="M213" s="16"/>
      <c r="O213" s="33" t="str">
        <f t="shared" si="3"/>
        <v/>
      </c>
    </row>
    <row r="214" spans="1:15">
      <c r="A214" s="21"/>
      <c r="B214" s="21"/>
      <c r="C214" s="21"/>
      <c r="D214" s="21"/>
      <c r="E214" s="16"/>
      <c r="F214" s="16"/>
      <c r="G214" s="16"/>
      <c r="H214" s="16"/>
      <c r="I214" s="16"/>
      <c r="J214" s="16"/>
      <c r="K214" s="16"/>
      <c r="L214" s="16"/>
      <c r="M214" s="16"/>
      <c r="O214" s="33" t="str">
        <f t="shared" si="3"/>
        <v/>
      </c>
    </row>
    <row r="215" spans="1:15">
      <c r="A215" s="21"/>
      <c r="B215" s="21"/>
      <c r="C215" s="21"/>
      <c r="D215" s="21"/>
      <c r="E215" s="16"/>
      <c r="F215" s="16"/>
      <c r="G215" s="16"/>
      <c r="H215" s="16"/>
      <c r="I215" s="16"/>
      <c r="J215" s="16"/>
      <c r="K215" s="16"/>
      <c r="L215" s="16"/>
      <c r="M215" s="16"/>
      <c r="O215" s="33" t="str">
        <f t="shared" si="3"/>
        <v/>
      </c>
    </row>
    <row r="216" spans="1:15">
      <c r="A216" s="21"/>
      <c r="B216" s="21"/>
      <c r="C216" s="21"/>
      <c r="D216" s="21"/>
      <c r="E216" s="16"/>
      <c r="F216" s="16"/>
      <c r="G216" s="16"/>
      <c r="H216" s="16"/>
      <c r="I216" s="16"/>
      <c r="J216" s="16"/>
      <c r="K216" s="16"/>
      <c r="L216" s="16"/>
      <c r="M216" s="16"/>
      <c r="O216" s="33" t="str">
        <f t="shared" si="3"/>
        <v/>
      </c>
    </row>
    <row r="217" spans="1:15">
      <c r="A217" s="21"/>
      <c r="B217" s="21"/>
      <c r="C217" s="21"/>
      <c r="D217" s="21"/>
      <c r="E217" s="16"/>
      <c r="F217" s="16"/>
      <c r="G217" s="16"/>
      <c r="H217" s="16"/>
      <c r="I217" s="16"/>
      <c r="J217" s="16"/>
      <c r="K217" s="16"/>
      <c r="L217" s="16"/>
      <c r="M217" s="16"/>
      <c r="O217" s="33" t="str">
        <f t="shared" si="3"/>
        <v/>
      </c>
    </row>
    <row r="218" spans="1:15">
      <c r="A218" s="21"/>
      <c r="B218" s="21"/>
      <c r="C218" s="21"/>
      <c r="D218" s="21"/>
      <c r="E218" s="16"/>
      <c r="F218" s="16"/>
      <c r="G218" s="16"/>
      <c r="H218" s="16"/>
      <c r="I218" s="16"/>
      <c r="J218" s="16"/>
      <c r="K218" s="16"/>
      <c r="L218" s="16"/>
      <c r="M218" s="16"/>
      <c r="O218" s="33" t="str">
        <f t="shared" si="3"/>
        <v/>
      </c>
    </row>
    <row r="219" spans="1:15">
      <c r="A219" s="21"/>
      <c r="B219" s="21"/>
      <c r="C219" s="21"/>
      <c r="D219" s="21"/>
      <c r="E219" s="16"/>
      <c r="F219" s="16"/>
      <c r="G219" s="16"/>
      <c r="H219" s="16"/>
      <c r="I219" s="16"/>
      <c r="J219" s="16"/>
      <c r="K219" s="16"/>
      <c r="L219" s="16"/>
      <c r="M219" s="16"/>
      <c r="O219" s="33" t="str">
        <f t="shared" si="3"/>
        <v/>
      </c>
    </row>
    <row r="220" spans="1:15">
      <c r="A220" s="21"/>
      <c r="B220" s="21"/>
      <c r="C220" s="21"/>
      <c r="D220" s="21"/>
      <c r="E220" s="16"/>
      <c r="F220" s="16"/>
      <c r="G220" s="16"/>
      <c r="H220" s="16"/>
      <c r="I220" s="16"/>
      <c r="J220" s="16"/>
      <c r="K220" s="16"/>
      <c r="L220" s="16"/>
      <c r="M220" s="16"/>
      <c r="O220" s="33" t="str">
        <f t="shared" si="3"/>
        <v/>
      </c>
    </row>
    <row r="221" spans="1:15">
      <c r="A221" s="21"/>
      <c r="B221" s="21"/>
      <c r="C221" s="21"/>
      <c r="D221" s="21"/>
      <c r="E221" s="16"/>
      <c r="F221" s="16"/>
      <c r="G221" s="16"/>
      <c r="H221" s="16"/>
      <c r="I221" s="16"/>
      <c r="J221" s="16"/>
      <c r="K221" s="16"/>
      <c r="L221" s="16"/>
      <c r="M221" s="16"/>
      <c r="O221" s="33" t="str">
        <f t="shared" si="3"/>
        <v/>
      </c>
    </row>
    <row r="222" spans="1:15">
      <c r="A222" s="21"/>
      <c r="B222" s="21"/>
      <c r="C222" s="21"/>
      <c r="D222" s="21"/>
      <c r="E222" s="16"/>
      <c r="F222" s="16"/>
      <c r="G222" s="16"/>
      <c r="H222" s="16"/>
      <c r="I222" s="16"/>
      <c r="J222" s="16"/>
      <c r="K222" s="16"/>
      <c r="L222" s="16"/>
      <c r="M222" s="16"/>
      <c r="O222" s="33" t="str">
        <f t="shared" si="3"/>
        <v/>
      </c>
    </row>
    <row r="223" spans="1:15">
      <c r="A223" s="21"/>
      <c r="B223" s="21"/>
      <c r="C223" s="21"/>
      <c r="D223" s="21"/>
      <c r="E223" s="16"/>
      <c r="F223" s="16"/>
      <c r="G223" s="16"/>
      <c r="H223" s="16"/>
      <c r="I223" s="16"/>
      <c r="J223" s="16"/>
      <c r="K223" s="16"/>
      <c r="L223" s="16"/>
      <c r="M223" s="16"/>
      <c r="O223" s="33" t="str">
        <f t="shared" si="3"/>
        <v/>
      </c>
    </row>
    <row r="224" spans="1:15">
      <c r="A224" s="21"/>
      <c r="B224" s="21"/>
      <c r="C224" s="21"/>
      <c r="D224" s="21"/>
      <c r="E224" s="16"/>
      <c r="F224" s="16"/>
      <c r="G224" s="16"/>
      <c r="H224" s="16"/>
      <c r="I224" s="16"/>
      <c r="J224" s="16"/>
      <c r="K224" s="16"/>
      <c r="L224" s="16"/>
      <c r="M224" s="16"/>
      <c r="O224" s="33" t="str">
        <f t="shared" si="3"/>
        <v/>
      </c>
    </row>
    <row r="225" spans="1:15">
      <c r="A225" s="21"/>
      <c r="B225" s="21"/>
      <c r="C225" s="21"/>
      <c r="D225" s="21"/>
      <c r="E225" s="16"/>
      <c r="F225" s="16"/>
      <c r="G225" s="16"/>
      <c r="H225" s="16"/>
      <c r="I225" s="16"/>
      <c r="J225" s="16"/>
      <c r="K225" s="16"/>
      <c r="L225" s="16"/>
      <c r="M225" s="16"/>
      <c r="O225" s="33" t="str">
        <f t="shared" si="3"/>
        <v/>
      </c>
    </row>
    <row r="226" spans="1:15">
      <c r="A226" s="21"/>
      <c r="B226" s="21"/>
      <c r="C226" s="21"/>
      <c r="D226" s="21"/>
      <c r="E226" s="16"/>
      <c r="F226" s="16"/>
      <c r="G226" s="16"/>
      <c r="H226" s="16"/>
      <c r="I226" s="16"/>
      <c r="J226" s="16"/>
      <c r="K226" s="16"/>
      <c r="L226" s="16"/>
      <c r="M226" s="16"/>
      <c r="O226" s="33" t="str">
        <f t="shared" si="3"/>
        <v/>
      </c>
    </row>
    <row r="227" spans="1:15">
      <c r="A227" s="21"/>
      <c r="B227" s="21"/>
      <c r="C227" s="21"/>
      <c r="D227" s="21"/>
      <c r="E227" s="16"/>
      <c r="F227" s="16"/>
      <c r="G227" s="16"/>
      <c r="H227" s="16"/>
      <c r="I227" s="16"/>
      <c r="J227" s="16"/>
      <c r="K227" s="16"/>
      <c r="L227" s="16"/>
      <c r="M227" s="16"/>
      <c r="O227" s="33" t="str">
        <f t="shared" si="3"/>
        <v/>
      </c>
    </row>
    <row r="228" spans="1:15">
      <c r="A228" s="21"/>
      <c r="B228" s="21"/>
      <c r="C228" s="21"/>
      <c r="D228" s="21"/>
      <c r="E228" s="16"/>
      <c r="F228" s="16"/>
      <c r="G228" s="16"/>
      <c r="H228" s="16"/>
      <c r="I228" s="16"/>
      <c r="J228" s="16"/>
      <c r="K228" s="16"/>
      <c r="L228" s="16"/>
      <c r="M228" s="16"/>
      <c r="O228" s="33" t="str">
        <f t="shared" si="3"/>
        <v/>
      </c>
    </row>
    <row r="229" spans="1:15">
      <c r="A229" s="21"/>
      <c r="B229" s="21"/>
      <c r="C229" s="21"/>
      <c r="D229" s="21"/>
      <c r="E229" s="16"/>
      <c r="F229" s="16"/>
      <c r="G229" s="16"/>
      <c r="H229" s="16"/>
      <c r="I229" s="16"/>
      <c r="J229" s="16"/>
      <c r="K229" s="16"/>
      <c r="L229" s="16"/>
      <c r="M229" s="16"/>
      <c r="O229" s="33" t="str">
        <f t="shared" si="3"/>
        <v/>
      </c>
    </row>
    <row r="230" spans="1:15">
      <c r="A230" s="21"/>
      <c r="B230" s="21"/>
      <c r="C230" s="21"/>
      <c r="D230" s="21"/>
      <c r="E230" s="16"/>
      <c r="F230" s="16"/>
      <c r="G230" s="16"/>
      <c r="H230" s="16"/>
      <c r="I230" s="16"/>
      <c r="J230" s="16"/>
      <c r="K230" s="16"/>
      <c r="L230" s="16"/>
      <c r="M230" s="16"/>
      <c r="O230" s="33" t="str">
        <f t="shared" si="3"/>
        <v/>
      </c>
    </row>
    <row r="231" spans="1:15">
      <c r="A231" s="21"/>
      <c r="B231" s="21"/>
      <c r="C231" s="21"/>
      <c r="D231" s="21"/>
      <c r="E231" s="16"/>
      <c r="F231" s="16"/>
      <c r="G231" s="16"/>
      <c r="H231" s="16"/>
      <c r="I231" s="16"/>
      <c r="J231" s="16"/>
      <c r="K231" s="16"/>
      <c r="L231" s="16"/>
      <c r="M231" s="16"/>
      <c r="O231" s="33" t="str">
        <f t="shared" si="3"/>
        <v/>
      </c>
    </row>
    <row r="232" spans="1:15">
      <c r="A232" s="21"/>
      <c r="B232" s="21"/>
      <c r="C232" s="21"/>
      <c r="D232" s="21"/>
      <c r="E232" s="16"/>
      <c r="F232" s="16"/>
      <c r="G232" s="16"/>
      <c r="H232" s="16"/>
      <c r="I232" s="16"/>
      <c r="J232" s="16"/>
      <c r="K232" s="16"/>
      <c r="L232" s="16"/>
      <c r="M232" s="16"/>
      <c r="O232" s="33" t="str">
        <f t="shared" si="3"/>
        <v/>
      </c>
    </row>
    <row r="233" spans="1:15">
      <c r="A233" s="21"/>
      <c r="B233" s="21"/>
      <c r="C233" s="21"/>
      <c r="D233" s="21"/>
      <c r="E233" s="16"/>
      <c r="F233" s="16"/>
      <c r="G233" s="16"/>
      <c r="H233" s="16"/>
      <c r="I233" s="16"/>
      <c r="J233" s="16"/>
      <c r="K233" s="16"/>
      <c r="L233" s="16"/>
      <c r="M233" s="16"/>
      <c r="O233" s="33" t="str">
        <f t="shared" si="3"/>
        <v/>
      </c>
    </row>
    <row r="234" spans="1:15">
      <c r="A234" s="21"/>
      <c r="B234" s="21"/>
      <c r="C234" s="21"/>
      <c r="D234" s="21"/>
      <c r="E234" s="16"/>
      <c r="F234" s="16"/>
      <c r="G234" s="16"/>
      <c r="H234" s="16"/>
      <c r="I234" s="16"/>
      <c r="J234" s="16"/>
      <c r="K234" s="16"/>
      <c r="L234" s="16"/>
      <c r="M234" s="16"/>
      <c r="O234" s="33" t="str">
        <f t="shared" si="3"/>
        <v/>
      </c>
    </row>
    <row r="235" spans="1:15">
      <c r="A235" s="21"/>
      <c r="B235" s="21"/>
      <c r="C235" s="21"/>
      <c r="D235" s="21"/>
      <c r="E235" s="16"/>
      <c r="F235" s="16"/>
      <c r="G235" s="16"/>
      <c r="H235" s="16"/>
      <c r="I235" s="16"/>
      <c r="J235" s="16"/>
      <c r="K235" s="16"/>
      <c r="L235" s="16"/>
      <c r="M235" s="16"/>
      <c r="O235" s="33" t="str">
        <f t="shared" si="3"/>
        <v/>
      </c>
    </row>
    <row r="236" spans="1:15">
      <c r="A236" s="21"/>
      <c r="B236" s="21"/>
      <c r="C236" s="21"/>
      <c r="D236" s="21"/>
      <c r="E236" s="16"/>
      <c r="F236" s="16"/>
      <c r="G236" s="16"/>
      <c r="H236" s="16"/>
      <c r="I236" s="16"/>
      <c r="J236" s="16"/>
      <c r="K236" s="16"/>
      <c r="L236" s="16"/>
      <c r="M236" s="16"/>
      <c r="O236" s="33" t="str">
        <f t="shared" si="3"/>
        <v/>
      </c>
    </row>
    <row r="237" spans="1:15">
      <c r="A237" s="21"/>
      <c r="B237" s="21"/>
      <c r="C237" s="21"/>
      <c r="D237" s="21"/>
      <c r="E237" s="16"/>
      <c r="F237" s="16"/>
      <c r="G237" s="16"/>
      <c r="H237" s="16"/>
      <c r="I237" s="16"/>
      <c r="J237" s="16"/>
      <c r="K237" s="16"/>
      <c r="L237" s="16"/>
      <c r="M237" s="16"/>
      <c r="O237" s="33" t="str">
        <f t="shared" si="3"/>
        <v/>
      </c>
    </row>
    <row r="238" spans="1:15">
      <c r="A238" s="21"/>
      <c r="B238" s="21"/>
      <c r="C238" s="21"/>
      <c r="D238" s="21"/>
      <c r="E238" s="16"/>
      <c r="F238" s="16"/>
      <c r="G238" s="16"/>
      <c r="H238" s="16"/>
      <c r="I238" s="16"/>
      <c r="J238" s="16"/>
      <c r="K238" s="16"/>
      <c r="L238" s="16"/>
      <c r="M238" s="16"/>
      <c r="O238" s="33" t="str">
        <f t="shared" si="3"/>
        <v/>
      </c>
    </row>
    <row r="239" spans="1:15">
      <c r="A239" s="21"/>
      <c r="B239" s="21"/>
      <c r="C239" s="21"/>
      <c r="D239" s="21"/>
      <c r="E239" s="16"/>
      <c r="F239" s="16"/>
      <c r="G239" s="16"/>
      <c r="H239" s="16"/>
      <c r="I239" s="16"/>
      <c r="J239" s="16"/>
      <c r="K239" s="16"/>
      <c r="L239" s="16"/>
      <c r="M239" s="16"/>
      <c r="O239" s="33" t="str">
        <f t="shared" si="3"/>
        <v/>
      </c>
    </row>
    <row r="240" spans="1:15">
      <c r="A240" s="21"/>
      <c r="B240" s="21"/>
      <c r="C240" s="21"/>
      <c r="D240" s="21"/>
      <c r="E240" s="16"/>
      <c r="F240" s="16"/>
      <c r="G240" s="16"/>
      <c r="H240" s="16"/>
      <c r="I240" s="16"/>
      <c r="J240" s="16"/>
      <c r="K240" s="16"/>
      <c r="L240" s="16"/>
      <c r="M240" s="16"/>
      <c r="O240" s="33" t="str">
        <f t="shared" si="3"/>
        <v/>
      </c>
    </row>
    <row r="241" spans="1:15">
      <c r="A241" s="21"/>
      <c r="B241" s="21"/>
      <c r="C241" s="21"/>
      <c r="D241" s="21"/>
      <c r="E241" s="16"/>
      <c r="F241" s="16"/>
      <c r="G241" s="16"/>
      <c r="H241" s="16"/>
      <c r="I241" s="16"/>
      <c r="J241" s="16"/>
      <c r="K241" s="16"/>
      <c r="L241" s="16"/>
      <c r="M241" s="16"/>
      <c r="O241" s="33" t="str">
        <f t="shared" si="3"/>
        <v/>
      </c>
    </row>
    <row r="242" spans="1:15">
      <c r="A242" s="21"/>
      <c r="B242" s="21"/>
      <c r="C242" s="21"/>
      <c r="D242" s="21"/>
      <c r="E242" s="16"/>
      <c r="F242" s="16"/>
      <c r="G242" s="16"/>
      <c r="H242" s="16"/>
      <c r="I242" s="16"/>
      <c r="J242" s="16"/>
      <c r="K242" s="16"/>
      <c r="L242" s="16"/>
      <c r="M242" s="16"/>
      <c r="O242" s="33" t="str">
        <f t="shared" si="3"/>
        <v/>
      </c>
    </row>
    <row r="243" spans="1:15">
      <c r="A243" s="21"/>
      <c r="B243" s="21"/>
      <c r="C243" s="21"/>
      <c r="D243" s="21"/>
      <c r="E243" s="16"/>
      <c r="F243" s="16"/>
      <c r="G243" s="16"/>
      <c r="H243" s="16"/>
      <c r="I243" s="16"/>
      <c r="J243" s="16"/>
      <c r="K243" s="16"/>
      <c r="L243" s="16"/>
      <c r="M243" s="16"/>
      <c r="O243" s="33" t="str">
        <f t="shared" si="3"/>
        <v/>
      </c>
    </row>
    <row r="244" spans="1:15">
      <c r="A244" s="21"/>
      <c r="B244" s="21"/>
      <c r="C244" s="21"/>
      <c r="D244" s="21"/>
      <c r="E244" s="16"/>
      <c r="F244" s="16"/>
      <c r="G244" s="16"/>
      <c r="H244" s="16"/>
      <c r="I244" s="16"/>
      <c r="J244" s="16"/>
      <c r="K244" s="16"/>
      <c r="L244" s="16"/>
      <c r="M244" s="16"/>
      <c r="O244" s="33" t="str">
        <f t="shared" si="3"/>
        <v/>
      </c>
    </row>
    <row r="245" spans="1:15">
      <c r="A245" s="21"/>
      <c r="B245" s="21"/>
      <c r="C245" s="21"/>
      <c r="D245" s="21"/>
      <c r="E245" s="16"/>
      <c r="F245" s="16"/>
      <c r="G245" s="16"/>
      <c r="H245" s="16"/>
      <c r="I245" s="16"/>
      <c r="J245" s="16"/>
      <c r="K245" s="16"/>
      <c r="L245" s="16"/>
      <c r="M245" s="16"/>
      <c r="O245" s="33" t="str">
        <f t="shared" si="3"/>
        <v/>
      </c>
    </row>
    <row r="246" spans="1:15">
      <c r="A246" s="21"/>
      <c r="B246" s="21"/>
      <c r="C246" s="21"/>
      <c r="D246" s="21"/>
      <c r="E246" s="16"/>
      <c r="F246" s="16"/>
      <c r="G246" s="16"/>
      <c r="H246" s="16"/>
      <c r="I246" s="16"/>
      <c r="J246" s="16"/>
      <c r="K246" s="16"/>
      <c r="L246" s="16"/>
      <c r="M246" s="16"/>
      <c r="O246" s="33" t="str">
        <f t="shared" si="3"/>
        <v/>
      </c>
    </row>
    <row r="247" spans="1:15">
      <c r="A247" s="21"/>
      <c r="B247" s="21"/>
      <c r="C247" s="21"/>
      <c r="D247" s="21"/>
      <c r="E247" s="16"/>
      <c r="F247" s="16"/>
      <c r="G247" s="16"/>
      <c r="H247" s="16"/>
      <c r="I247" s="16"/>
      <c r="J247" s="16"/>
      <c r="K247" s="16"/>
      <c r="L247" s="16"/>
      <c r="M247" s="16"/>
      <c r="O247" s="33" t="str">
        <f t="shared" si="3"/>
        <v/>
      </c>
    </row>
    <row r="248" spans="1:15">
      <c r="A248" s="21"/>
      <c r="B248" s="21"/>
      <c r="C248" s="21"/>
      <c r="D248" s="21"/>
      <c r="E248" s="16"/>
      <c r="F248" s="16"/>
      <c r="G248" s="16"/>
      <c r="H248" s="16"/>
      <c r="I248" s="16"/>
      <c r="J248" s="16"/>
      <c r="K248" s="16"/>
      <c r="L248" s="16"/>
      <c r="M248" s="16"/>
      <c r="O248" s="33" t="str">
        <f t="shared" si="3"/>
        <v/>
      </c>
    </row>
    <row r="249" spans="1:15">
      <c r="A249" s="21"/>
      <c r="B249" s="21"/>
      <c r="C249" s="21"/>
      <c r="D249" s="21"/>
      <c r="E249" s="16"/>
      <c r="F249" s="16"/>
      <c r="G249" s="16"/>
      <c r="H249" s="16"/>
      <c r="I249" s="16"/>
      <c r="J249" s="16"/>
      <c r="K249" s="16"/>
      <c r="L249" s="16"/>
      <c r="M249" s="16"/>
      <c r="O249" s="33" t="str">
        <f t="shared" si="3"/>
        <v/>
      </c>
    </row>
    <row r="250" spans="1:15">
      <c r="A250" s="21"/>
      <c r="B250" s="21"/>
      <c r="C250" s="21"/>
      <c r="D250" s="21"/>
      <c r="E250" s="16"/>
      <c r="F250" s="16"/>
      <c r="G250" s="16"/>
      <c r="H250" s="16"/>
      <c r="I250" s="16"/>
      <c r="J250" s="16"/>
      <c r="K250" s="16"/>
      <c r="L250" s="16"/>
      <c r="M250" s="16"/>
      <c r="O250" s="33" t="str">
        <f t="shared" si="3"/>
        <v/>
      </c>
    </row>
    <row r="251" spans="1:15">
      <c r="A251" s="21"/>
      <c r="B251" s="21"/>
      <c r="C251" s="21"/>
      <c r="D251" s="21"/>
      <c r="E251" s="16"/>
      <c r="F251" s="16"/>
      <c r="G251" s="16"/>
      <c r="H251" s="16"/>
      <c r="I251" s="16"/>
      <c r="J251" s="16"/>
      <c r="K251" s="16"/>
      <c r="L251" s="16"/>
      <c r="M251" s="16"/>
      <c r="O251" s="33" t="str">
        <f t="shared" si="3"/>
        <v/>
      </c>
    </row>
    <row r="252" spans="1:15">
      <c r="A252" s="21"/>
      <c r="B252" s="21"/>
      <c r="C252" s="21"/>
      <c r="D252" s="21"/>
      <c r="E252" s="16"/>
      <c r="F252" s="16"/>
      <c r="G252" s="16"/>
      <c r="H252" s="16"/>
      <c r="I252" s="16"/>
      <c r="J252" s="16"/>
      <c r="K252" s="16"/>
      <c r="L252" s="16"/>
      <c r="M252" s="16"/>
      <c r="O252" s="33" t="str">
        <f t="shared" si="3"/>
        <v/>
      </c>
    </row>
    <row r="253" spans="1:15">
      <c r="A253" s="21"/>
      <c r="B253" s="21"/>
      <c r="C253" s="21"/>
      <c r="D253" s="21"/>
      <c r="E253" s="16"/>
      <c r="F253" s="16"/>
      <c r="G253" s="16"/>
      <c r="H253" s="16"/>
      <c r="I253" s="16"/>
      <c r="J253" s="16"/>
      <c r="K253" s="16"/>
      <c r="L253" s="16"/>
      <c r="M253" s="16"/>
      <c r="O253" s="33" t="str">
        <f t="shared" si="3"/>
        <v/>
      </c>
    </row>
    <row r="254" spans="1:15">
      <c r="A254" s="21"/>
      <c r="B254" s="21"/>
      <c r="C254" s="21"/>
      <c r="D254" s="21"/>
      <c r="E254" s="16"/>
      <c r="F254" s="16"/>
      <c r="G254" s="16"/>
      <c r="H254" s="16"/>
      <c r="I254" s="16"/>
      <c r="J254" s="16"/>
      <c r="K254" s="16"/>
      <c r="L254" s="16"/>
      <c r="M254" s="16"/>
      <c r="O254" s="33" t="str">
        <f t="shared" si="3"/>
        <v/>
      </c>
    </row>
    <row r="255" spans="1:15">
      <c r="A255" s="21"/>
      <c r="B255" s="21"/>
      <c r="C255" s="21"/>
      <c r="D255" s="21"/>
      <c r="E255" s="16"/>
      <c r="F255" s="16"/>
      <c r="G255" s="16"/>
      <c r="H255" s="16"/>
      <c r="I255" s="16"/>
      <c r="J255" s="16"/>
      <c r="K255" s="16"/>
      <c r="L255" s="16"/>
      <c r="M255" s="16"/>
      <c r="O255" s="33" t="str">
        <f t="shared" si="3"/>
        <v/>
      </c>
    </row>
    <row r="256" spans="1:15">
      <c r="A256" s="21"/>
      <c r="B256" s="21"/>
      <c r="C256" s="21"/>
      <c r="D256" s="21"/>
      <c r="E256" s="16"/>
      <c r="F256" s="16"/>
      <c r="G256" s="16"/>
      <c r="H256" s="16"/>
      <c r="I256" s="16"/>
      <c r="J256" s="16"/>
      <c r="K256" s="16"/>
      <c r="L256" s="16"/>
      <c r="M256" s="16"/>
      <c r="O256" s="33" t="str">
        <f t="shared" si="3"/>
        <v/>
      </c>
    </row>
    <row r="257" spans="1:15">
      <c r="A257" s="21"/>
      <c r="B257" s="21"/>
      <c r="C257" s="21"/>
      <c r="D257" s="21"/>
      <c r="E257" s="16"/>
      <c r="F257" s="16"/>
      <c r="G257" s="16"/>
      <c r="H257" s="16"/>
      <c r="I257" s="16"/>
      <c r="J257" s="16"/>
      <c r="K257" s="16"/>
      <c r="L257" s="16"/>
      <c r="M257" s="16"/>
      <c r="O257" s="33" t="str">
        <f t="shared" si="3"/>
        <v/>
      </c>
    </row>
    <row r="258" spans="1:15">
      <c r="A258" s="21"/>
      <c r="B258" s="21"/>
      <c r="C258" s="21"/>
      <c r="D258" s="21"/>
      <c r="E258" s="16"/>
      <c r="F258" s="16"/>
      <c r="G258" s="16"/>
      <c r="H258" s="16"/>
      <c r="I258" s="16"/>
      <c r="J258" s="16"/>
      <c r="K258" s="16"/>
      <c r="L258" s="16"/>
      <c r="M258" s="16"/>
      <c r="O258" s="33" t="str">
        <f t="shared" si="3"/>
        <v/>
      </c>
    </row>
    <row r="259" spans="1:15">
      <c r="A259" s="21"/>
      <c r="B259" s="21"/>
      <c r="C259" s="21"/>
      <c r="D259" s="21"/>
      <c r="E259" s="16"/>
      <c r="F259" s="16"/>
      <c r="G259" s="16"/>
      <c r="H259" s="16"/>
      <c r="I259" s="16"/>
      <c r="J259" s="16"/>
      <c r="K259" s="16"/>
      <c r="L259" s="16"/>
      <c r="M259" s="16"/>
      <c r="O259" s="33" t="str">
        <f t="shared" si="3"/>
        <v/>
      </c>
    </row>
    <row r="260" spans="1:15">
      <c r="A260" s="21"/>
      <c r="B260" s="21"/>
      <c r="C260" s="21"/>
      <c r="D260" s="21"/>
      <c r="E260" s="16"/>
      <c r="F260" s="16"/>
      <c r="G260" s="16"/>
      <c r="H260" s="16"/>
      <c r="I260" s="16"/>
      <c r="J260" s="16"/>
      <c r="K260" s="16"/>
      <c r="L260" s="16"/>
      <c r="M260" s="16"/>
      <c r="O260" s="33" t="str">
        <f t="shared" si="3"/>
        <v/>
      </c>
    </row>
    <row r="261" spans="1:15">
      <c r="A261" s="21"/>
      <c r="B261" s="21"/>
      <c r="C261" s="21"/>
      <c r="D261" s="21"/>
      <c r="E261" s="16"/>
      <c r="F261" s="16"/>
      <c r="G261" s="16"/>
      <c r="H261" s="16"/>
      <c r="I261" s="16"/>
      <c r="J261" s="16"/>
      <c r="K261" s="16"/>
      <c r="L261" s="16"/>
      <c r="M261" s="16"/>
      <c r="O261" s="33" t="str">
        <f t="shared" si="3"/>
        <v/>
      </c>
    </row>
    <row r="262" spans="1:15">
      <c r="A262" s="21"/>
      <c r="B262" s="21"/>
      <c r="C262" s="21"/>
      <c r="D262" s="21"/>
      <c r="E262" s="16"/>
      <c r="F262" s="16"/>
      <c r="G262" s="16"/>
      <c r="H262" s="16"/>
      <c r="I262" s="16"/>
      <c r="J262" s="16"/>
      <c r="K262" s="16"/>
      <c r="L262" s="16"/>
      <c r="M262" s="16"/>
      <c r="O262" s="33" t="str">
        <f t="shared" si="3"/>
        <v/>
      </c>
    </row>
    <row r="263" spans="1:15">
      <c r="A263" s="21"/>
      <c r="B263" s="21"/>
      <c r="C263" s="21"/>
      <c r="D263" s="21"/>
      <c r="E263" s="16"/>
      <c r="F263" s="16"/>
      <c r="G263" s="16"/>
      <c r="H263" s="16"/>
      <c r="I263" s="16"/>
      <c r="J263" s="16"/>
      <c r="K263" s="16"/>
      <c r="L263" s="16"/>
      <c r="M263" s="16"/>
      <c r="O263" s="33" t="str">
        <f t="shared" si="3"/>
        <v/>
      </c>
    </row>
    <row r="264" spans="1:15">
      <c r="A264" s="21"/>
      <c r="B264" s="21"/>
      <c r="C264" s="21"/>
      <c r="D264" s="21"/>
      <c r="E264" s="16"/>
      <c r="F264" s="16"/>
      <c r="G264" s="16"/>
      <c r="H264" s="16"/>
      <c r="I264" s="16"/>
      <c r="J264" s="16"/>
      <c r="K264" s="16"/>
      <c r="L264" s="16"/>
      <c r="M264" s="16"/>
      <c r="O264" s="33" t="str">
        <f t="shared" si="3"/>
        <v/>
      </c>
    </row>
    <row r="265" spans="1:15">
      <c r="A265" s="21"/>
      <c r="B265" s="21"/>
      <c r="C265" s="21"/>
      <c r="D265" s="21"/>
      <c r="E265" s="16"/>
      <c r="F265" s="16"/>
      <c r="G265" s="16"/>
      <c r="H265" s="16"/>
      <c r="I265" s="16"/>
      <c r="J265" s="16"/>
      <c r="K265" s="16"/>
      <c r="L265" s="16"/>
      <c r="M265" s="16"/>
      <c r="O265" s="33" t="str">
        <f t="shared" si="3"/>
        <v/>
      </c>
    </row>
    <row r="266" spans="1:15">
      <c r="A266" s="21"/>
      <c r="B266" s="21"/>
      <c r="C266" s="21"/>
      <c r="D266" s="21"/>
      <c r="E266" s="16"/>
      <c r="F266" s="16"/>
      <c r="G266" s="16"/>
      <c r="H266" s="16"/>
      <c r="I266" s="16"/>
      <c r="J266" s="16"/>
      <c r="K266" s="16"/>
      <c r="L266" s="16"/>
      <c r="M266" s="16"/>
      <c r="O266" s="33"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1"/>
      <c r="B267" s="21"/>
      <c r="C267" s="21"/>
      <c r="D267" s="21"/>
      <c r="E267" s="16"/>
      <c r="F267" s="16"/>
      <c r="G267" s="16"/>
      <c r="H267" s="16"/>
      <c r="I267" s="16"/>
      <c r="J267" s="16"/>
      <c r="K267" s="16"/>
      <c r="L267" s="16"/>
      <c r="M267" s="16"/>
      <c r="O267" s="33" t="str">
        <f t="shared" si="4"/>
        <v/>
      </c>
    </row>
    <row r="268" spans="1:15">
      <c r="A268" s="21"/>
      <c r="B268" s="21"/>
      <c r="C268" s="21"/>
      <c r="D268" s="21"/>
      <c r="E268" s="16"/>
      <c r="F268" s="16"/>
      <c r="G268" s="16"/>
      <c r="H268" s="16"/>
      <c r="I268" s="16"/>
      <c r="J268" s="16"/>
      <c r="K268" s="16"/>
      <c r="L268" s="16"/>
      <c r="M268" s="16"/>
      <c r="O268" s="33" t="str">
        <f t="shared" si="4"/>
        <v/>
      </c>
    </row>
    <row r="269" spans="1:15">
      <c r="A269" s="21"/>
      <c r="B269" s="21"/>
      <c r="C269" s="21"/>
      <c r="D269" s="21"/>
      <c r="E269" s="16"/>
      <c r="F269" s="16"/>
      <c r="G269" s="16"/>
      <c r="H269" s="16"/>
      <c r="I269" s="16"/>
      <c r="J269" s="16"/>
      <c r="K269" s="16"/>
      <c r="L269" s="16"/>
      <c r="M269" s="16"/>
      <c r="O269" s="33" t="str">
        <f t="shared" si="4"/>
        <v/>
      </c>
    </row>
    <row r="270" spans="1:15">
      <c r="A270" s="21"/>
      <c r="B270" s="21"/>
      <c r="C270" s="21"/>
      <c r="D270" s="21"/>
      <c r="E270" s="16"/>
      <c r="F270" s="16"/>
      <c r="G270" s="16"/>
      <c r="H270" s="16"/>
      <c r="I270" s="16"/>
      <c r="J270" s="16"/>
      <c r="K270" s="16"/>
      <c r="L270" s="16"/>
      <c r="M270" s="16"/>
      <c r="O270" s="33" t="str">
        <f t="shared" si="4"/>
        <v/>
      </c>
    </row>
    <row r="271" spans="1:15">
      <c r="A271" s="21"/>
      <c r="B271" s="21"/>
      <c r="C271" s="21"/>
      <c r="D271" s="21"/>
      <c r="E271" s="16"/>
      <c r="F271" s="16"/>
      <c r="G271" s="16"/>
      <c r="H271" s="16"/>
      <c r="I271" s="16"/>
      <c r="J271" s="16"/>
      <c r="K271" s="16"/>
      <c r="L271" s="16"/>
      <c r="M271" s="16"/>
      <c r="O271" s="33" t="str">
        <f t="shared" si="4"/>
        <v/>
      </c>
    </row>
    <row r="272" spans="1:15">
      <c r="A272" s="21"/>
      <c r="B272" s="21"/>
      <c r="C272" s="21"/>
      <c r="D272" s="21"/>
      <c r="E272" s="16"/>
      <c r="F272" s="16"/>
      <c r="G272" s="16"/>
      <c r="H272" s="16"/>
      <c r="I272" s="16"/>
      <c r="J272" s="16"/>
      <c r="K272" s="16"/>
      <c r="L272" s="16"/>
      <c r="M272" s="16"/>
      <c r="O272" s="33" t="str">
        <f t="shared" si="4"/>
        <v/>
      </c>
    </row>
    <row r="273" spans="1:15">
      <c r="A273" s="21"/>
      <c r="B273" s="21"/>
      <c r="C273" s="21"/>
      <c r="D273" s="21"/>
      <c r="E273" s="16"/>
      <c r="F273" s="16"/>
      <c r="G273" s="16"/>
      <c r="H273" s="16"/>
      <c r="I273" s="16"/>
      <c r="J273" s="16"/>
      <c r="K273" s="16"/>
      <c r="L273" s="16"/>
      <c r="M273" s="16"/>
      <c r="O273" s="33" t="str">
        <f t="shared" si="4"/>
        <v/>
      </c>
    </row>
    <row r="274" spans="1:15">
      <c r="A274" s="21"/>
      <c r="B274" s="21"/>
      <c r="C274" s="21"/>
      <c r="D274" s="21"/>
      <c r="E274" s="16"/>
      <c r="F274" s="16"/>
      <c r="G274" s="16"/>
      <c r="H274" s="16"/>
      <c r="I274" s="16"/>
      <c r="J274" s="16"/>
      <c r="K274" s="16"/>
      <c r="L274" s="16"/>
      <c r="M274" s="16"/>
      <c r="O274" s="33" t="str">
        <f t="shared" si="4"/>
        <v/>
      </c>
    </row>
    <row r="275" spans="1:15">
      <c r="A275" s="21"/>
      <c r="B275" s="21"/>
      <c r="C275" s="21"/>
      <c r="D275" s="21"/>
      <c r="E275" s="16"/>
      <c r="F275" s="16"/>
      <c r="G275" s="16"/>
      <c r="H275" s="16"/>
      <c r="I275" s="16"/>
      <c r="J275" s="16"/>
      <c r="K275" s="16"/>
      <c r="L275" s="16"/>
      <c r="M275" s="16"/>
      <c r="O275" s="33" t="str">
        <f t="shared" si="4"/>
        <v/>
      </c>
    </row>
    <row r="276" spans="1:15">
      <c r="A276" s="21"/>
      <c r="B276" s="21"/>
      <c r="C276" s="21"/>
      <c r="D276" s="21"/>
      <c r="E276" s="16"/>
      <c r="F276" s="16"/>
      <c r="G276" s="16"/>
      <c r="H276" s="16"/>
      <c r="I276" s="16"/>
      <c r="J276" s="16"/>
      <c r="K276" s="16"/>
      <c r="L276" s="16"/>
      <c r="M276" s="16"/>
      <c r="O276" s="33" t="str">
        <f t="shared" si="4"/>
        <v/>
      </c>
    </row>
    <row r="277" spans="1:15">
      <c r="A277" s="21"/>
      <c r="B277" s="21"/>
      <c r="C277" s="21"/>
      <c r="D277" s="21"/>
      <c r="E277" s="16"/>
      <c r="F277" s="16"/>
      <c r="G277" s="16"/>
      <c r="H277" s="16"/>
      <c r="I277" s="16"/>
      <c r="J277" s="16"/>
      <c r="K277" s="16"/>
      <c r="L277" s="16"/>
      <c r="M277" s="16"/>
      <c r="O277" s="33" t="str">
        <f t="shared" si="4"/>
        <v/>
      </c>
    </row>
    <row r="278" spans="1:15">
      <c r="A278" s="21"/>
      <c r="B278" s="21"/>
      <c r="C278" s="21"/>
      <c r="D278" s="21"/>
      <c r="E278" s="16"/>
      <c r="F278" s="16"/>
      <c r="G278" s="16"/>
      <c r="H278" s="16"/>
      <c r="I278" s="16"/>
      <c r="J278" s="16"/>
      <c r="K278" s="16"/>
      <c r="L278" s="16"/>
      <c r="M278" s="16"/>
      <c r="O278" s="33" t="str">
        <f t="shared" si="4"/>
        <v/>
      </c>
    </row>
    <row r="279" spans="1:15">
      <c r="A279" s="21"/>
      <c r="B279" s="21"/>
      <c r="C279" s="21"/>
      <c r="D279" s="21"/>
      <c r="E279" s="16"/>
      <c r="F279" s="16"/>
      <c r="G279" s="16"/>
      <c r="H279" s="16"/>
      <c r="I279" s="16"/>
      <c r="J279" s="16"/>
      <c r="K279" s="16"/>
      <c r="L279" s="16"/>
      <c r="M279" s="16"/>
      <c r="O279" s="33" t="str">
        <f t="shared" si="4"/>
        <v/>
      </c>
    </row>
    <row r="280" spans="1:15">
      <c r="A280" s="21"/>
      <c r="B280" s="21"/>
      <c r="C280" s="21"/>
      <c r="D280" s="21"/>
      <c r="E280" s="16"/>
      <c r="F280" s="16"/>
      <c r="G280" s="16"/>
      <c r="H280" s="16"/>
      <c r="I280" s="16"/>
      <c r="J280" s="16"/>
      <c r="K280" s="16"/>
      <c r="L280" s="16"/>
      <c r="M280" s="16"/>
      <c r="O280" s="33" t="str">
        <f t="shared" si="4"/>
        <v/>
      </c>
    </row>
    <row r="281" spans="1:15">
      <c r="A281" s="21"/>
      <c r="B281" s="21"/>
      <c r="C281" s="21"/>
      <c r="D281" s="21"/>
      <c r="E281" s="16"/>
      <c r="F281" s="16"/>
      <c r="G281" s="16"/>
      <c r="H281" s="16"/>
      <c r="I281" s="16"/>
      <c r="J281" s="16"/>
      <c r="K281" s="16"/>
      <c r="L281" s="16"/>
      <c r="M281" s="16"/>
      <c r="O281" s="33" t="str">
        <f t="shared" si="4"/>
        <v/>
      </c>
    </row>
    <row r="282" spans="1:15">
      <c r="A282" s="21"/>
      <c r="B282" s="21"/>
      <c r="C282" s="21"/>
      <c r="D282" s="21"/>
      <c r="E282" s="16"/>
      <c r="F282" s="16"/>
      <c r="G282" s="16"/>
      <c r="H282" s="16"/>
      <c r="I282" s="16"/>
      <c r="J282" s="16"/>
      <c r="K282" s="16"/>
      <c r="L282" s="16"/>
      <c r="M282" s="16"/>
      <c r="O282" s="33" t="str">
        <f t="shared" si="4"/>
        <v/>
      </c>
    </row>
    <row r="283" spans="1:15">
      <c r="A283" s="21"/>
      <c r="B283" s="21"/>
      <c r="C283" s="21"/>
      <c r="D283" s="21"/>
      <c r="E283" s="16"/>
      <c r="F283" s="16"/>
      <c r="G283" s="16"/>
      <c r="H283" s="16"/>
      <c r="I283" s="16"/>
      <c r="J283" s="16"/>
      <c r="K283" s="16"/>
      <c r="L283" s="16"/>
      <c r="M283" s="16"/>
      <c r="O283" s="33" t="str">
        <f t="shared" si="4"/>
        <v/>
      </c>
    </row>
    <row r="284" spans="1:15">
      <c r="A284" s="21"/>
      <c r="B284" s="21"/>
      <c r="C284" s="21"/>
      <c r="D284" s="21"/>
      <c r="E284" s="16"/>
      <c r="F284" s="16"/>
      <c r="G284" s="16"/>
      <c r="H284" s="16"/>
      <c r="I284" s="16"/>
      <c r="J284" s="16"/>
      <c r="K284" s="16"/>
      <c r="L284" s="16"/>
      <c r="M284" s="16"/>
      <c r="O284" s="33" t="str">
        <f t="shared" si="4"/>
        <v/>
      </c>
    </row>
    <row r="285" spans="1:15">
      <c r="A285" s="21"/>
      <c r="B285" s="21"/>
      <c r="C285" s="21"/>
      <c r="D285" s="21"/>
      <c r="E285" s="16"/>
      <c r="F285" s="16"/>
      <c r="G285" s="16"/>
      <c r="H285" s="16"/>
      <c r="I285" s="16"/>
      <c r="J285" s="16"/>
      <c r="K285" s="16"/>
      <c r="L285" s="16"/>
      <c r="M285" s="16"/>
      <c r="O285" s="33" t="str">
        <f t="shared" si="4"/>
        <v/>
      </c>
    </row>
    <row r="286" spans="1:15">
      <c r="A286" s="21"/>
      <c r="B286" s="21"/>
      <c r="C286" s="21"/>
      <c r="D286" s="21"/>
      <c r="E286" s="16"/>
      <c r="F286" s="16"/>
      <c r="G286" s="16"/>
      <c r="H286" s="16"/>
      <c r="I286" s="16"/>
      <c r="J286" s="16"/>
      <c r="K286" s="16"/>
      <c r="L286" s="16"/>
      <c r="M286" s="16"/>
      <c r="O286" s="33" t="str">
        <f t="shared" si="4"/>
        <v/>
      </c>
    </row>
    <row r="287" spans="1:15">
      <c r="A287" s="21"/>
      <c r="B287" s="21"/>
      <c r="C287" s="21"/>
      <c r="D287" s="21"/>
      <c r="E287" s="16"/>
      <c r="F287" s="16"/>
      <c r="G287" s="16"/>
      <c r="H287" s="16"/>
      <c r="I287" s="16"/>
      <c r="J287" s="16"/>
      <c r="K287" s="16"/>
      <c r="L287" s="16"/>
      <c r="M287" s="16"/>
      <c r="O287" s="33" t="str">
        <f t="shared" si="4"/>
        <v/>
      </c>
    </row>
    <row r="288" spans="1:15">
      <c r="A288" s="21"/>
      <c r="B288" s="21"/>
      <c r="C288" s="21"/>
      <c r="D288" s="21"/>
      <c r="E288" s="16"/>
      <c r="F288" s="16"/>
      <c r="G288" s="16"/>
      <c r="H288" s="16"/>
      <c r="I288" s="16"/>
      <c r="J288" s="16"/>
      <c r="K288" s="16"/>
      <c r="L288" s="16"/>
      <c r="M288" s="16"/>
      <c r="O288" s="33" t="str">
        <f t="shared" si="4"/>
        <v/>
      </c>
    </row>
    <row r="289" spans="1:15">
      <c r="A289" s="21"/>
      <c r="B289" s="21"/>
      <c r="C289" s="21"/>
      <c r="D289" s="21"/>
      <c r="E289" s="16"/>
      <c r="F289" s="16"/>
      <c r="G289" s="16"/>
      <c r="H289" s="16"/>
      <c r="I289" s="16"/>
      <c r="J289" s="16"/>
      <c r="K289" s="16"/>
      <c r="L289" s="16"/>
      <c r="M289" s="16"/>
      <c r="O289" s="33" t="str">
        <f t="shared" si="4"/>
        <v/>
      </c>
    </row>
    <row r="290" spans="1:15">
      <c r="A290" s="21"/>
      <c r="B290" s="21"/>
      <c r="C290" s="21"/>
      <c r="D290" s="21"/>
      <c r="E290" s="16"/>
      <c r="F290" s="16"/>
      <c r="G290" s="16"/>
      <c r="H290" s="16"/>
      <c r="I290" s="16"/>
      <c r="J290" s="16"/>
      <c r="K290" s="16"/>
      <c r="L290" s="16"/>
      <c r="M290" s="16"/>
      <c r="O290" s="33" t="str">
        <f t="shared" si="4"/>
        <v/>
      </c>
    </row>
    <row r="291" spans="1:15">
      <c r="A291" s="21"/>
      <c r="B291" s="21"/>
      <c r="C291" s="21"/>
      <c r="D291" s="21"/>
      <c r="E291" s="16"/>
      <c r="F291" s="16"/>
      <c r="G291" s="16"/>
      <c r="H291" s="16"/>
      <c r="I291" s="16"/>
      <c r="J291" s="16"/>
      <c r="K291" s="16"/>
      <c r="L291" s="16"/>
      <c r="M291" s="16"/>
      <c r="O291" s="33" t="str">
        <f t="shared" si="4"/>
        <v/>
      </c>
    </row>
    <row r="292" spans="1:15">
      <c r="A292" s="21"/>
      <c r="B292" s="21"/>
      <c r="C292" s="21"/>
      <c r="D292" s="21"/>
      <c r="E292" s="16"/>
      <c r="F292" s="16"/>
      <c r="G292" s="16"/>
      <c r="H292" s="16"/>
      <c r="I292" s="16"/>
      <c r="J292" s="16"/>
      <c r="K292" s="16"/>
      <c r="L292" s="16"/>
      <c r="M292" s="16"/>
      <c r="O292" s="33" t="str">
        <f t="shared" si="4"/>
        <v/>
      </c>
    </row>
    <row r="293" spans="1:15">
      <c r="A293" s="21"/>
      <c r="B293" s="21"/>
      <c r="C293" s="21"/>
      <c r="D293" s="21"/>
      <c r="E293" s="16"/>
      <c r="F293" s="16"/>
      <c r="G293" s="16"/>
      <c r="H293" s="16"/>
      <c r="I293" s="16"/>
      <c r="J293" s="16"/>
      <c r="K293" s="16"/>
      <c r="L293" s="16"/>
      <c r="M293" s="16"/>
      <c r="O293" s="33" t="str">
        <f t="shared" si="4"/>
        <v/>
      </c>
    </row>
    <row r="294" spans="1:15">
      <c r="A294" s="21"/>
      <c r="B294" s="21"/>
      <c r="C294" s="21"/>
      <c r="D294" s="21"/>
      <c r="E294" s="16"/>
      <c r="F294" s="16"/>
      <c r="G294" s="16"/>
      <c r="H294" s="16"/>
      <c r="I294" s="16"/>
      <c r="J294" s="16"/>
      <c r="K294" s="16"/>
      <c r="L294" s="16"/>
      <c r="M294" s="16"/>
      <c r="O294" s="33" t="str">
        <f t="shared" si="4"/>
        <v/>
      </c>
    </row>
    <row r="295" spans="1:15">
      <c r="A295" s="21"/>
      <c r="B295" s="21"/>
      <c r="C295" s="21"/>
      <c r="D295" s="21"/>
      <c r="E295" s="16"/>
      <c r="F295" s="16"/>
      <c r="G295" s="16"/>
      <c r="H295" s="16"/>
      <c r="I295" s="16"/>
      <c r="J295" s="16"/>
      <c r="K295" s="16"/>
      <c r="L295" s="16"/>
      <c r="M295" s="16"/>
      <c r="O295" s="33" t="str">
        <f t="shared" si="4"/>
        <v/>
      </c>
    </row>
    <row r="296" spans="1:15">
      <c r="A296" s="21"/>
      <c r="B296" s="21"/>
      <c r="C296" s="21"/>
      <c r="D296" s="21"/>
      <c r="E296" s="16"/>
      <c r="F296" s="16"/>
      <c r="G296" s="16"/>
      <c r="H296" s="16"/>
      <c r="I296" s="16"/>
      <c r="J296" s="16"/>
      <c r="K296" s="16"/>
      <c r="L296" s="16"/>
      <c r="M296" s="16"/>
      <c r="O296" s="33" t="str">
        <f t="shared" si="4"/>
        <v/>
      </c>
    </row>
    <row r="297" spans="1:15">
      <c r="A297" s="21"/>
      <c r="B297" s="21"/>
      <c r="C297" s="21"/>
      <c r="D297" s="21"/>
      <c r="E297" s="16"/>
      <c r="F297" s="16"/>
      <c r="G297" s="16"/>
      <c r="H297" s="16"/>
      <c r="I297" s="16"/>
      <c r="J297" s="16"/>
      <c r="K297" s="16"/>
      <c r="L297" s="16"/>
      <c r="M297" s="16"/>
      <c r="O297" s="33" t="str">
        <f t="shared" si="4"/>
        <v/>
      </c>
    </row>
    <row r="298" spans="1:15">
      <c r="A298" s="21"/>
      <c r="B298" s="21"/>
      <c r="C298" s="21"/>
      <c r="D298" s="21"/>
      <c r="E298" s="16"/>
      <c r="F298" s="16"/>
      <c r="G298" s="16"/>
      <c r="H298" s="16"/>
      <c r="I298" s="16"/>
      <c r="J298" s="16"/>
      <c r="K298" s="16"/>
      <c r="L298" s="16"/>
      <c r="M298" s="16"/>
      <c r="O298" s="33" t="str">
        <f t="shared" si="4"/>
        <v/>
      </c>
    </row>
    <row r="299" spans="1:15">
      <c r="A299" s="21"/>
      <c r="B299" s="21"/>
      <c r="C299" s="21"/>
      <c r="D299" s="21"/>
      <c r="E299" s="16"/>
      <c r="F299" s="16"/>
      <c r="G299" s="16"/>
      <c r="H299" s="16"/>
      <c r="I299" s="16"/>
      <c r="J299" s="16"/>
      <c r="K299" s="16"/>
      <c r="L299" s="16"/>
      <c r="M299" s="16"/>
      <c r="O299" s="33" t="str">
        <f t="shared" si="4"/>
        <v/>
      </c>
    </row>
    <row r="300" spans="1:15">
      <c r="A300" s="21"/>
      <c r="B300" s="21"/>
      <c r="C300" s="21"/>
      <c r="D300" s="21"/>
      <c r="E300" s="16"/>
      <c r="F300" s="16"/>
      <c r="G300" s="16"/>
      <c r="H300" s="16"/>
      <c r="I300" s="16"/>
      <c r="J300" s="16"/>
      <c r="K300" s="16"/>
      <c r="L300" s="16"/>
      <c r="M300" s="16"/>
      <c r="O300" s="33" t="str">
        <f t="shared" si="4"/>
        <v/>
      </c>
    </row>
    <row r="301" spans="1:15">
      <c r="A301" s="21"/>
      <c r="B301" s="21"/>
      <c r="C301" s="21"/>
      <c r="D301" s="21"/>
      <c r="E301" s="16"/>
      <c r="F301" s="16"/>
      <c r="G301" s="16"/>
      <c r="H301" s="16"/>
      <c r="I301" s="16"/>
      <c r="J301" s="16"/>
      <c r="K301" s="16"/>
      <c r="L301" s="16"/>
      <c r="M301" s="16"/>
      <c r="O301" s="33" t="str">
        <f t="shared" si="4"/>
        <v/>
      </c>
    </row>
    <row r="302" spans="1:15">
      <c r="A302" s="21"/>
      <c r="B302" s="21"/>
      <c r="C302" s="21"/>
      <c r="D302" s="21"/>
      <c r="E302" s="16"/>
      <c r="F302" s="16"/>
      <c r="G302" s="16"/>
      <c r="H302" s="16"/>
      <c r="I302" s="16"/>
      <c r="J302" s="16"/>
      <c r="K302" s="16"/>
      <c r="L302" s="16"/>
      <c r="M302" s="16"/>
      <c r="O302" s="33" t="str">
        <f t="shared" si="4"/>
        <v/>
      </c>
    </row>
    <row r="303" spans="1:15">
      <c r="A303" s="21"/>
      <c r="B303" s="21"/>
      <c r="C303" s="21"/>
      <c r="D303" s="21"/>
      <c r="E303" s="16"/>
      <c r="F303" s="16"/>
      <c r="G303" s="16"/>
      <c r="H303" s="16"/>
      <c r="I303" s="16"/>
      <c r="J303" s="16"/>
      <c r="K303" s="16"/>
      <c r="L303" s="16"/>
      <c r="M303" s="16"/>
      <c r="O303" s="33" t="str">
        <f t="shared" si="4"/>
        <v/>
      </c>
    </row>
    <row r="304" spans="1:15">
      <c r="A304" s="21"/>
      <c r="B304" s="21"/>
      <c r="C304" s="21"/>
      <c r="D304" s="21"/>
      <c r="E304" s="16"/>
      <c r="F304" s="16"/>
      <c r="G304" s="16"/>
      <c r="H304" s="16"/>
      <c r="I304" s="16"/>
      <c r="J304" s="16"/>
      <c r="K304" s="16"/>
      <c r="L304" s="16"/>
      <c r="M304" s="16"/>
      <c r="O304" s="33" t="str">
        <f t="shared" si="4"/>
        <v/>
      </c>
    </row>
    <row r="305" spans="1:15">
      <c r="A305" s="21"/>
      <c r="B305" s="21"/>
      <c r="C305" s="21"/>
      <c r="D305" s="21"/>
      <c r="E305" s="16"/>
      <c r="F305" s="16"/>
      <c r="G305" s="16"/>
      <c r="H305" s="16"/>
      <c r="I305" s="16"/>
      <c r="J305" s="16"/>
      <c r="K305" s="16"/>
      <c r="L305" s="16"/>
      <c r="M305" s="16"/>
      <c r="O305" s="33" t="str">
        <f t="shared" si="4"/>
        <v/>
      </c>
    </row>
    <row r="306" spans="1:15">
      <c r="A306" s="21"/>
      <c r="B306" s="21"/>
      <c r="C306" s="21"/>
      <c r="D306" s="21"/>
      <c r="E306" s="16"/>
      <c r="F306" s="16"/>
      <c r="G306" s="16"/>
      <c r="H306" s="16"/>
      <c r="I306" s="16"/>
      <c r="J306" s="16"/>
      <c r="K306" s="16"/>
      <c r="L306" s="16"/>
      <c r="M306" s="16"/>
      <c r="O306" s="33" t="str">
        <f t="shared" si="4"/>
        <v/>
      </c>
    </row>
    <row r="307" spans="1:15">
      <c r="A307" s="21"/>
      <c r="B307" s="21"/>
      <c r="C307" s="21"/>
      <c r="D307" s="21"/>
      <c r="E307" s="16"/>
      <c r="F307" s="16"/>
      <c r="G307" s="16"/>
      <c r="H307" s="16"/>
      <c r="I307" s="16"/>
      <c r="J307" s="16"/>
      <c r="K307" s="16"/>
      <c r="L307" s="16"/>
      <c r="M307" s="16"/>
      <c r="O307" s="33" t="str">
        <f t="shared" si="4"/>
        <v/>
      </c>
    </row>
    <row r="308" spans="1:15">
      <c r="A308" s="21"/>
      <c r="B308" s="21"/>
      <c r="C308" s="21"/>
      <c r="D308" s="21"/>
      <c r="E308" s="16"/>
      <c r="F308" s="16"/>
      <c r="G308" s="16"/>
      <c r="H308" s="16"/>
      <c r="I308" s="16"/>
      <c r="J308" s="16"/>
      <c r="K308" s="16"/>
      <c r="L308" s="16"/>
      <c r="M308" s="16"/>
      <c r="O308" s="33" t="str">
        <f t="shared" si="4"/>
        <v/>
      </c>
    </row>
    <row r="309" spans="1:15">
      <c r="A309" s="21"/>
      <c r="B309" s="21"/>
      <c r="C309" s="21"/>
      <c r="D309" s="21"/>
      <c r="E309" s="16"/>
      <c r="F309" s="16"/>
      <c r="G309" s="16"/>
      <c r="H309" s="16"/>
      <c r="I309" s="16"/>
      <c r="J309" s="16"/>
      <c r="K309" s="16"/>
      <c r="L309" s="16"/>
      <c r="M309" s="16"/>
      <c r="O309" s="33" t="str">
        <f t="shared" si="4"/>
        <v/>
      </c>
    </row>
    <row r="310" spans="1:15">
      <c r="A310" s="21"/>
      <c r="B310" s="21"/>
      <c r="C310" s="21"/>
      <c r="D310" s="21"/>
      <c r="E310" s="16"/>
      <c r="F310" s="16"/>
      <c r="G310" s="16"/>
      <c r="H310" s="16"/>
      <c r="I310" s="16"/>
      <c r="J310" s="16"/>
      <c r="K310" s="16"/>
      <c r="L310" s="16"/>
      <c r="M310" s="16"/>
      <c r="O310" s="33" t="str">
        <f t="shared" si="4"/>
        <v/>
      </c>
    </row>
    <row r="311" spans="1:15">
      <c r="A311" s="21"/>
      <c r="B311" s="21"/>
      <c r="C311" s="21"/>
      <c r="D311" s="21"/>
      <c r="E311" s="16"/>
      <c r="F311" s="16"/>
      <c r="G311" s="16"/>
      <c r="H311" s="16"/>
      <c r="I311" s="16"/>
      <c r="J311" s="16"/>
      <c r="K311" s="16"/>
      <c r="L311" s="16"/>
      <c r="M311" s="16"/>
      <c r="O311" s="33" t="str">
        <f t="shared" si="4"/>
        <v/>
      </c>
    </row>
    <row r="312" spans="1:15">
      <c r="A312" s="21"/>
      <c r="B312" s="21"/>
      <c r="C312" s="21"/>
      <c r="D312" s="21"/>
      <c r="E312" s="16"/>
      <c r="F312" s="16"/>
      <c r="G312" s="16"/>
      <c r="H312" s="16"/>
      <c r="I312" s="16"/>
      <c r="J312" s="16"/>
      <c r="K312" s="16"/>
      <c r="L312" s="16"/>
      <c r="M312" s="16"/>
      <c r="O312" s="33" t="str">
        <f t="shared" si="4"/>
        <v/>
      </c>
    </row>
    <row r="313" spans="1:15">
      <c r="A313" s="21"/>
      <c r="B313" s="21"/>
      <c r="C313" s="21"/>
      <c r="D313" s="21"/>
      <c r="E313" s="16"/>
      <c r="F313" s="16"/>
      <c r="G313" s="16"/>
      <c r="H313" s="16"/>
      <c r="I313" s="16"/>
      <c r="J313" s="16"/>
      <c r="K313" s="16"/>
      <c r="L313" s="16"/>
      <c r="M313" s="16"/>
      <c r="O313" s="33" t="str">
        <f t="shared" si="4"/>
        <v/>
      </c>
    </row>
    <row r="314" spans="1:15">
      <c r="A314" s="21"/>
      <c r="B314" s="21"/>
      <c r="C314" s="21"/>
      <c r="D314" s="21"/>
      <c r="E314" s="16"/>
      <c r="F314" s="16"/>
      <c r="G314" s="16"/>
      <c r="H314" s="16"/>
      <c r="I314" s="16"/>
      <c r="J314" s="16"/>
      <c r="K314" s="16"/>
      <c r="L314" s="16"/>
      <c r="M314" s="16"/>
      <c r="O314" s="33" t="str">
        <f t="shared" si="4"/>
        <v/>
      </c>
    </row>
    <row r="315" spans="1:15">
      <c r="A315" s="21"/>
      <c r="B315" s="21"/>
      <c r="C315" s="21"/>
      <c r="D315" s="21"/>
      <c r="E315" s="16"/>
      <c r="F315" s="16"/>
      <c r="G315" s="16"/>
      <c r="H315" s="16"/>
      <c r="I315" s="16"/>
      <c r="J315" s="16"/>
      <c r="K315" s="16"/>
      <c r="L315" s="16"/>
      <c r="M315" s="16"/>
      <c r="O315" s="33" t="str">
        <f t="shared" si="4"/>
        <v/>
      </c>
    </row>
    <row r="316" spans="1:15">
      <c r="A316" s="21"/>
      <c r="B316" s="21"/>
      <c r="C316" s="21"/>
      <c r="D316" s="21"/>
      <c r="E316" s="16"/>
      <c r="F316" s="16"/>
      <c r="G316" s="16"/>
      <c r="H316" s="16"/>
      <c r="I316" s="16"/>
      <c r="J316" s="16"/>
      <c r="K316" s="16"/>
      <c r="L316" s="16"/>
      <c r="M316" s="16"/>
      <c r="O316" s="33" t="str">
        <f t="shared" si="4"/>
        <v/>
      </c>
    </row>
    <row r="317" spans="1:15">
      <c r="A317" s="21"/>
      <c r="B317" s="21"/>
      <c r="C317" s="21"/>
      <c r="D317" s="21"/>
      <c r="E317" s="16"/>
      <c r="F317" s="16"/>
      <c r="G317" s="16"/>
      <c r="H317" s="16"/>
      <c r="I317" s="16"/>
      <c r="J317" s="16"/>
      <c r="K317" s="16"/>
      <c r="L317" s="16"/>
      <c r="M317" s="16"/>
      <c r="O317" s="33" t="str">
        <f t="shared" si="4"/>
        <v/>
      </c>
    </row>
    <row r="318" spans="1:15">
      <c r="A318" s="21"/>
      <c r="B318" s="21"/>
      <c r="C318" s="21"/>
      <c r="D318" s="21"/>
      <c r="E318" s="16"/>
      <c r="F318" s="16"/>
      <c r="G318" s="16"/>
      <c r="H318" s="16"/>
      <c r="I318" s="16"/>
      <c r="J318" s="16"/>
      <c r="K318" s="16"/>
      <c r="L318" s="16"/>
      <c r="M318" s="16"/>
      <c r="O318" s="33" t="str">
        <f t="shared" si="4"/>
        <v/>
      </c>
    </row>
    <row r="319" spans="1:15">
      <c r="A319" s="21"/>
      <c r="B319" s="21"/>
      <c r="C319" s="21"/>
      <c r="D319" s="21"/>
      <c r="E319" s="16"/>
      <c r="F319" s="16"/>
      <c r="G319" s="16"/>
      <c r="H319" s="16"/>
      <c r="I319" s="16"/>
      <c r="J319" s="16"/>
      <c r="K319" s="16"/>
      <c r="L319" s="16"/>
      <c r="M319" s="16"/>
      <c r="O319" s="33" t="str">
        <f t="shared" si="4"/>
        <v/>
      </c>
    </row>
    <row r="320" spans="1:15">
      <c r="A320" s="21"/>
      <c r="B320" s="21"/>
      <c r="C320" s="21"/>
      <c r="D320" s="21"/>
      <c r="E320" s="16"/>
      <c r="F320" s="16"/>
      <c r="G320" s="16"/>
      <c r="H320" s="16"/>
      <c r="I320" s="16"/>
      <c r="J320" s="16"/>
      <c r="K320" s="16"/>
      <c r="L320" s="16"/>
      <c r="M320" s="16"/>
      <c r="O320" s="33" t="str">
        <f t="shared" si="4"/>
        <v/>
      </c>
    </row>
    <row r="321" spans="1:15">
      <c r="A321" s="21"/>
      <c r="B321" s="21"/>
      <c r="C321" s="21"/>
      <c r="D321" s="21"/>
      <c r="E321" s="16"/>
      <c r="F321" s="16"/>
      <c r="G321" s="16"/>
      <c r="H321" s="16"/>
      <c r="I321" s="16"/>
      <c r="J321" s="16"/>
      <c r="K321" s="16"/>
      <c r="L321" s="16"/>
      <c r="M321" s="16"/>
      <c r="O321" s="33" t="str">
        <f t="shared" si="4"/>
        <v/>
      </c>
    </row>
    <row r="322" spans="1:15">
      <c r="A322" s="21"/>
      <c r="B322" s="21"/>
      <c r="C322" s="21"/>
      <c r="D322" s="21"/>
      <c r="E322" s="16"/>
      <c r="F322" s="16"/>
      <c r="G322" s="16"/>
      <c r="H322" s="16"/>
      <c r="I322" s="16"/>
      <c r="J322" s="16"/>
      <c r="K322" s="16"/>
      <c r="L322" s="16"/>
      <c r="M322" s="16"/>
      <c r="O322" s="33" t="str">
        <f t="shared" si="4"/>
        <v/>
      </c>
    </row>
    <row r="323" spans="1:15">
      <c r="A323" s="21"/>
      <c r="B323" s="21"/>
      <c r="C323" s="21"/>
      <c r="D323" s="21"/>
      <c r="E323" s="16"/>
      <c r="F323" s="16"/>
      <c r="G323" s="16"/>
      <c r="H323" s="16"/>
      <c r="I323" s="16"/>
      <c r="J323" s="16"/>
      <c r="K323" s="16"/>
      <c r="L323" s="16"/>
      <c r="M323" s="16"/>
      <c r="O323" s="33" t="str">
        <f t="shared" si="4"/>
        <v/>
      </c>
    </row>
    <row r="324" spans="1:15">
      <c r="A324" s="21"/>
      <c r="B324" s="21"/>
      <c r="C324" s="21"/>
      <c r="D324" s="21"/>
      <c r="E324" s="16"/>
      <c r="F324" s="16"/>
      <c r="G324" s="16"/>
      <c r="H324" s="16"/>
      <c r="I324" s="16"/>
      <c r="J324" s="16"/>
      <c r="K324" s="16"/>
      <c r="L324" s="16"/>
      <c r="M324" s="16"/>
      <c r="O324" s="33" t="str">
        <f t="shared" si="4"/>
        <v/>
      </c>
    </row>
    <row r="325" spans="1:15">
      <c r="A325" s="21"/>
      <c r="B325" s="21"/>
      <c r="C325" s="21"/>
      <c r="D325" s="21"/>
      <c r="E325" s="16"/>
      <c r="F325" s="16"/>
      <c r="G325" s="16"/>
      <c r="H325" s="16"/>
      <c r="I325" s="16"/>
      <c r="J325" s="16"/>
      <c r="K325" s="16"/>
      <c r="L325" s="16"/>
      <c r="M325" s="16"/>
      <c r="O325" s="33" t="str">
        <f t="shared" si="4"/>
        <v/>
      </c>
    </row>
    <row r="326" spans="1:15">
      <c r="A326" s="21"/>
      <c r="B326" s="21"/>
      <c r="C326" s="21"/>
      <c r="D326" s="21"/>
      <c r="E326" s="16"/>
      <c r="F326" s="16"/>
      <c r="G326" s="16"/>
      <c r="H326" s="16"/>
      <c r="I326" s="16"/>
      <c r="J326" s="16"/>
      <c r="K326" s="16"/>
      <c r="L326" s="16"/>
      <c r="M326" s="16"/>
      <c r="O326" s="33" t="str">
        <f t="shared" si="4"/>
        <v/>
      </c>
    </row>
    <row r="327" spans="1:15">
      <c r="A327" s="21"/>
      <c r="B327" s="21"/>
      <c r="C327" s="21"/>
      <c r="D327" s="21"/>
      <c r="E327" s="16"/>
      <c r="F327" s="16"/>
      <c r="G327" s="16"/>
      <c r="H327" s="16"/>
      <c r="I327" s="16"/>
      <c r="J327" s="16"/>
      <c r="K327" s="16"/>
      <c r="L327" s="16"/>
      <c r="M327" s="16"/>
      <c r="O327" s="33" t="str">
        <f t="shared" si="4"/>
        <v/>
      </c>
    </row>
    <row r="328" spans="1:15">
      <c r="A328" s="21"/>
      <c r="B328" s="21"/>
      <c r="C328" s="21"/>
      <c r="D328" s="21"/>
      <c r="E328" s="16"/>
      <c r="F328" s="16"/>
      <c r="G328" s="16"/>
      <c r="H328" s="16"/>
      <c r="I328" s="16"/>
      <c r="J328" s="16"/>
      <c r="K328" s="16"/>
      <c r="L328" s="16"/>
      <c r="M328" s="16"/>
      <c r="O328" s="33" t="str">
        <f t="shared" si="4"/>
        <v/>
      </c>
    </row>
    <row r="329" spans="1:15">
      <c r="A329" s="21"/>
      <c r="B329" s="21"/>
      <c r="C329" s="21"/>
      <c r="D329" s="21"/>
      <c r="E329" s="16"/>
      <c r="F329" s="16"/>
      <c r="G329" s="16"/>
      <c r="H329" s="16"/>
      <c r="I329" s="16"/>
      <c r="J329" s="16"/>
      <c r="K329" s="16"/>
      <c r="L329" s="16"/>
      <c r="M329" s="16"/>
      <c r="O329" s="33" t="str">
        <f t="shared" si="4"/>
        <v/>
      </c>
    </row>
    <row r="330" spans="1:15">
      <c r="A330" s="21"/>
      <c r="B330" s="21"/>
      <c r="C330" s="21"/>
      <c r="D330" s="21"/>
      <c r="E330" s="16"/>
      <c r="F330" s="16"/>
      <c r="G330" s="16"/>
      <c r="H330" s="16"/>
      <c r="I330" s="16"/>
      <c r="J330" s="16"/>
      <c r="K330" s="16"/>
      <c r="L330" s="16"/>
      <c r="M330" s="16"/>
      <c r="O330" s="33"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1"/>
      <c r="B331" s="21"/>
      <c r="C331" s="21"/>
      <c r="D331" s="21"/>
      <c r="E331" s="16"/>
      <c r="F331" s="16"/>
      <c r="G331" s="16"/>
      <c r="H331" s="16"/>
      <c r="I331" s="16"/>
      <c r="J331" s="16"/>
      <c r="K331" s="16"/>
      <c r="L331" s="16"/>
      <c r="M331" s="16"/>
      <c r="O331" s="33" t="str">
        <f t="shared" si="5"/>
        <v/>
      </c>
    </row>
    <row r="332" spans="1:15">
      <c r="A332" s="21"/>
      <c r="B332" s="21"/>
      <c r="C332" s="21"/>
      <c r="D332" s="21"/>
      <c r="E332" s="16"/>
      <c r="F332" s="16"/>
      <c r="G332" s="16"/>
      <c r="H332" s="16"/>
      <c r="I332" s="16"/>
      <c r="J332" s="16"/>
      <c r="K332" s="16"/>
      <c r="L332" s="16"/>
      <c r="M332" s="16"/>
      <c r="O332" s="33" t="str">
        <f t="shared" si="5"/>
        <v/>
      </c>
    </row>
    <row r="333" spans="1:15">
      <c r="A333" s="21"/>
      <c r="B333" s="21"/>
      <c r="C333" s="21"/>
      <c r="D333" s="21"/>
      <c r="E333" s="16"/>
      <c r="F333" s="16"/>
      <c r="G333" s="16"/>
      <c r="H333" s="16"/>
      <c r="I333" s="16"/>
      <c r="J333" s="16"/>
      <c r="K333" s="16"/>
      <c r="L333" s="16"/>
      <c r="M333" s="16"/>
      <c r="O333" s="33" t="str">
        <f t="shared" si="5"/>
        <v/>
      </c>
    </row>
    <row r="334" spans="1:15">
      <c r="A334" s="21"/>
      <c r="B334" s="21"/>
      <c r="C334" s="21"/>
      <c r="D334" s="21"/>
      <c r="E334" s="16"/>
      <c r="F334" s="16"/>
      <c r="G334" s="16"/>
      <c r="H334" s="16"/>
      <c r="I334" s="16"/>
      <c r="J334" s="16"/>
      <c r="K334" s="16"/>
      <c r="L334" s="16"/>
      <c r="M334" s="16"/>
      <c r="O334" s="33" t="str">
        <f t="shared" si="5"/>
        <v/>
      </c>
    </row>
    <row r="335" spans="1:15">
      <c r="A335" s="21"/>
      <c r="B335" s="21"/>
      <c r="C335" s="21"/>
      <c r="D335" s="21"/>
      <c r="E335" s="16"/>
      <c r="F335" s="16"/>
      <c r="G335" s="16"/>
      <c r="H335" s="16"/>
      <c r="I335" s="16"/>
      <c r="J335" s="16"/>
      <c r="K335" s="16"/>
      <c r="L335" s="16"/>
      <c r="M335" s="16"/>
      <c r="O335" s="33" t="str">
        <f t="shared" si="5"/>
        <v/>
      </c>
    </row>
    <row r="336" spans="1:15">
      <c r="A336" s="21"/>
      <c r="B336" s="21"/>
      <c r="C336" s="21"/>
      <c r="D336" s="21"/>
      <c r="E336" s="16"/>
      <c r="F336" s="16"/>
      <c r="G336" s="16"/>
      <c r="H336" s="16"/>
      <c r="I336" s="16"/>
      <c r="J336" s="16"/>
      <c r="K336" s="16"/>
      <c r="L336" s="16"/>
      <c r="M336" s="16"/>
      <c r="O336" s="33" t="str">
        <f t="shared" si="5"/>
        <v/>
      </c>
    </row>
    <row r="337" spans="1:15">
      <c r="A337" s="21"/>
      <c r="B337" s="21"/>
      <c r="C337" s="21"/>
      <c r="D337" s="21"/>
      <c r="E337" s="16"/>
      <c r="F337" s="16"/>
      <c r="G337" s="16"/>
      <c r="H337" s="16"/>
      <c r="I337" s="16"/>
      <c r="J337" s="16"/>
      <c r="K337" s="16"/>
      <c r="L337" s="16"/>
      <c r="M337" s="16"/>
      <c r="O337" s="33" t="str">
        <f t="shared" si="5"/>
        <v/>
      </c>
    </row>
    <row r="338" spans="1:15">
      <c r="A338" s="21"/>
      <c r="B338" s="21"/>
      <c r="C338" s="21"/>
      <c r="D338" s="21"/>
      <c r="E338" s="16"/>
      <c r="F338" s="16"/>
      <c r="G338" s="16"/>
      <c r="H338" s="16"/>
      <c r="I338" s="16"/>
      <c r="J338" s="16"/>
      <c r="K338" s="16"/>
      <c r="L338" s="16"/>
      <c r="M338" s="16"/>
      <c r="O338" s="33" t="str">
        <f t="shared" si="5"/>
        <v/>
      </c>
    </row>
    <row r="339" spans="1:15">
      <c r="A339" s="21"/>
      <c r="B339" s="21"/>
      <c r="C339" s="21"/>
      <c r="D339" s="21"/>
      <c r="E339" s="16"/>
      <c r="F339" s="16"/>
      <c r="G339" s="16"/>
      <c r="H339" s="16"/>
      <c r="I339" s="16"/>
      <c r="J339" s="16"/>
      <c r="K339" s="16"/>
      <c r="L339" s="16"/>
      <c r="M339" s="16"/>
      <c r="O339" s="33" t="str">
        <f t="shared" si="5"/>
        <v/>
      </c>
    </row>
    <row r="340" spans="1:15">
      <c r="A340" s="21"/>
      <c r="B340" s="21"/>
      <c r="C340" s="21"/>
      <c r="D340" s="21"/>
      <c r="E340" s="16"/>
      <c r="F340" s="16"/>
      <c r="G340" s="16"/>
      <c r="H340" s="16"/>
      <c r="I340" s="16"/>
      <c r="J340" s="16"/>
      <c r="K340" s="16"/>
      <c r="L340" s="16"/>
      <c r="M340" s="16"/>
      <c r="O340" s="33" t="str">
        <f t="shared" si="5"/>
        <v/>
      </c>
    </row>
    <row r="341" spans="1:15">
      <c r="A341" s="21"/>
      <c r="B341" s="21"/>
      <c r="C341" s="21"/>
      <c r="D341" s="21"/>
      <c r="E341" s="16"/>
      <c r="F341" s="16"/>
      <c r="G341" s="16"/>
      <c r="H341" s="16"/>
      <c r="I341" s="16"/>
      <c r="J341" s="16"/>
      <c r="K341" s="16"/>
      <c r="L341" s="16"/>
      <c r="M341" s="16"/>
      <c r="O341" s="33" t="str">
        <f t="shared" si="5"/>
        <v/>
      </c>
    </row>
    <row r="342" spans="1:15">
      <c r="A342" s="21"/>
      <c r="B342" s="21"/>
      <c r="C342" s="21"/>
      <c r="D342" s="21"/>
      <c r="E342" s="16"/>
      <c r="F342" s="16"/>
      <c r="G342" s="16"/>
      <c r="H342" s="16"/>
      <c r="I342" s="16"/>
      <c r="J342" s="16"/>
      <c r="K342" s="16"/>
      <c r="L342" s="16"/>
      <c r="M342" s="16"/>
      <c r="O342" s="33" t="str">
        <f t="shared" si="5"/>
        <v/>
      </c>
    </row>
    <row r="343" spans="1:15">
      <c r="A343" s="21"/>
      <c r="B343" s="21"/>
      <c r="C343" s="21"/>
      <c r="D343" s="21"/>
      <c r="E343" s="16"/>
      <c r="F343" s="16"/>
      <c r="G343" s="16"/>
      <c r="H343" s="16"/>
      <c r="I343" s="16"/>
      <c r="J343" s="16"/>
      <c r="K343" s="16"/>
      <c r="L343" s="16"/>
      <c r="M343" s="16"/>
      <c r="O343" s="33" t="str">
        <f t="shared" si="5"/>
        <v/>
      </c>
    </row>
    <row r="344" spans="1:15">
      <c r="A344" s="21"/>
      <c r="B344" s="21"/>
      <c r="C344" s="21"/>
      <c r="D344" s="21"/>
      <c r="E344" s="16"/>
      <c r="F344" s="16"/>
      <c r="G344" s="16"/>
      <c r="H344" s="16"/>
      <c r="I344" s="16"/>
      <c r="J344" s="16"/>
      <c r="K344" s="16"/>
      <c r="L344" s="16"/>
      <c r="M344" s="16"/>
      <c r="O344" s="33" t="str">
        <f t="shared" si="5"/>
        <v/>
      </c>
    </row>
    <row r="345" spans="1:15">
      <c r="A345" s="21"/>
      <c r="B345" s="21"/>
      <c r="C345" s="21"/>
      <c r="D345" s="21"/>
      <c r="E345" s="16"/>
      <c r="F345" s="16"/>
      <c r="G345" s="16"/>
      <c r="H345" s="16"/>
      <c r="I345" s="16"/>
      <c r="J345" s="16"/>
      <c r="K345" s="16"/>
      <c r="L345" s="16"/>
      <c r="M345" s="16"/>
      <c r="O345" s="33" t="str">
        <f t="shared" si="5"/>
        <v/>
      </c>
    </row>
    <row r="346" spans="1:15">
      <c r="A346" s="21"/>
      <c r="B346" s="21"/>
      <c r="C346" s="21"/>
      <c r="D346" s="21"/>
      <c r="E346" s="16"/>
      <c r="F346" s="16"/>
      <c r="G346" s="16"/>
      <c r="H346" s="16"/>
      <c r="I346" s="16"/>
      <c r="J346" s="16"/>
      <c r="K346" s="16"/>
      <c r="L346" s="16"/>
      <c r="M346" s="16"/>
      <c r="O346" s="33" t="str">
        <f t="shared" si="5"/>
        <v/>
      </c>
    </row>
    <row r="347" spans="1:15">
      <c r="A347" s="21"/>
      <c r="B347" s="21"/>
      <c r="C347" s="21"/>
      <c r="D347" s="21"/>
      <c r="E347" s="16"/>
      <c r="F347" s="16"/>
      <c r="G347" s="16"/>
      <c r="H347" s="16"/>
      <c r="I347" s="16"/>
      <c r="J347" s="16"/>
      <c r="K347" s="16"/>
      <c r="L347" s="16"/>
      <c r="M347" s="16"/>
      <c r="O347" s="33" t="str">
        <f t="shared" si="5"/>
        <v/>
      </c>
    </row>
    <row r="348" spans="1:15">
      <c r="A348" s="21"/>
      <c r="B348" s="21"/>
      <c r="C348" s="21"/>
      <c r="D348" s="21"/>
      <c r="E348" s="16"/>
      <c r="F348" s="16"/>
      <c r="G348" s="16"/>
      <c r="H348" s="16"/>
      <c r="I348" s="16"/>
      <c r="J348" s="16"/>
      <c r="K348" s="16"/>
      <c r="L348" s="16"/>
      <c r="M348" s="16"/>
      <c r="O348" s="33" t="str">
        <f t="shared" si="5"/>
        <v/>
      </c>
    </row>
    <row r="349" spans="1:15">
      <c r="A349" s="21"/>
      <c r="B349" s="21"/>
      <c r="C349" s="21"/>
      <c r="D349" s="21"/>
      <c r="E349" s="16"/>
      <c r="F349" s="16"/>
      <c r="G349" s="16"/>
      <c r="H349" s="16"/>
      <c r="I349" s="16"/>
      <c r="J349" s="16"/>
      <c r="K349" s="16"/>
      <c r="L349" s="16"/>
      <c r="M349" s="16"/>
      <c r="O349" s="33" t="str">
        <f t="shared" si="5"/>
        <v/>
      </c>
    </row>
    <row r="350" spans="1:15">
      <c r="A350" s="21"/>
      <c r="B350" s="21"/>
      <c r="C350" s="21"/>
      <c r="D350" s="21"/>
      <c r="E350" s="16"/>
      <c r="F350" s="16"/>
      <c r="G350" s="16"/>
      <c r="H350" s="16"/>
      <c r="I350" s="16"/>
      <c r="J350" s="16"/>
      <c r="K350" s="16"/>
      <c r="L350" s="16"/>
      <c r="M350" s="16"/>
      <c r="O350" s="33" t="str">
        <f t="shared" si="5"/>
        <v/>
      </c>
    </row>
    <row r="351" spans="1:15">
      <c r="A351" s="21"/>
      <c r="B351" s="21"/>
      <c r="C351" s="21"/>
      <c r="D351" s="21"/>
      <c r="E351" s="16"/>
      <c r="F351" s="16"/>
      <c r="G351" s="16"/>
      <c r="H351" s="16"/>
      <c r="I351" s="16"/>
      <c r="J351" s="16"/>
      <c r="K351" s="16"/>
      <c r="L351" s="16"/>
      <c r="M351" s="16"/>
      <c r="O351" s="33" t="str">
        <f t="shared" si="5"/>
        <v/>
      </c>
    </row>
    <row r="352" spans="1:15">
      <c r="A352" s="21"/>
      <c r="B352" s="21"/>
      <c r="C352" s="21"/>
      <c r="D352" s="21"/>
      <c r="E352" s="16"/>
      <c r="F352" s="16"/>
      <c r="G352" s="16"/>
      <c r="H352" s="16"/>
      <c r="I352" s="16"/>
      <c r="J352" s="16"/>
      <c r="K352" s="16"/>
      <c r="L352" s="16"/>
      <c r="M352" s="16"/>
      <c r="O352" s="33" t="str">
        <f t="shared" si="5"/>
        <v/>
      </c>
    </row>
    <row r="353" spans="1:15">
      <c r="A353" s="21"/>
      <c r="B353" s="21"/>
      <c r="C353" s="21"/>
      <c r="D353" s="21"/>
      <c r="E353" s="16"/>
      <c r="F353" s="16"/>
      <c r="G353" s="16"/>
      <c r="H353" s="16"/>
      <c r="I353" s="16"/>
      <c r="J353" s="16"/>
      <c r="K353" s="16"/>
      <c r="L353" s="16"/>
      <c r="M353" s="16"/>
      <c r="O353" s="33" t="str">
        <f t="shared" si="5"/>
        <v/>
      </c>
    </row>
    <row r="354" spans="1:15">
      <c r="A354" s="21"/>
      <c r="B354" s="21"/>
      <c r="C354" s="21"/>
      <c r="D354" s="21"/>
      <c r="E354" s="16"/>
      <c r="F354" s="16"/>
      <c r="G354" s="16"/>
      <c r="H354" s="16"/>
      <c r="I354" s="16"/>
      <c r="J354" s="16"/>
      <c r="K354" s="16"/>
      <c r="L354" s="16"/>
      <c r="M354" s="16"/>
      <c r="O354" s="33" t="str">
        <f t="shared" si="5"/>
        <v/>
      </c>
    </row>
    <row r="355" spans="1:15">
      <c r="A355" s="21"/>
      <c r="B355" s="21"/>
      <c r="C355" s="21"/>
      <c r="D355" s="21"/>
      <c r="E355" s="16"/>
      <c r="F355" s="16"/>
      <c r="G355" s="16"/>
      <c r="H355" s="16"/>
      <c r="I355" s="16"/>
      <c r="J355" s="16"/>
      <c r="K355" s="16"/>
      <c r="L355" s="16"/>
      <c r="M355" s="16"/>
      <c r="O355" s="33" t="str">
        <f t="shared" si="5"/>
        <v/>
      </c>
    </row>
    <row r="356" spans="1:15">
      <c r="A356" s="21"/>
      <c r="B356" s="21"/>
      <c r="C356" s="21"/>
      <c r="D356" s="21"/>
      <c r="E356" s="16"/>
      <c r="F356" s="16"/>
      <c r="G356" s="16"/>
      <c r="H356" s="16"/>
      <c r="I356" s="16"/>
      <c r="J356" s="16"/>
      <c r="K356" s="16"/>
      <c r="L356" s="16"/>
      <c r="M356" s="16"/>
      <c r="O356" s="33" t="str">
        <f t="shared" si="5"/>
        <v/>
      </c>
    </row>
    <row r="357" spans="1:15">
      <c r="A357" s="21"/>
      <c r="B357" s="21"/>
      <c r="C357" s="21"/>
      <c r="D357" s="21"/>
      <c r="E357" s="16"/>
      <c r="F357" s="16"/>
      <c r="G357" s="16"/>
      <c r="H357" s="16"/>
      <c r="I357" s="16"/>
      <c r="J357" s="16"/>
      <c r="K357" s="16"/>
      <c r="L357" s="16"/>
      <c r="M357" s="16"/>
      <c r="O357" s="33" t="str">
        <f t="shared" si="5"/>
        <v/>
      </c>
    </row>
    <row r="358" spans="1:15">
      <c r="A358" s="21"/>
      <c r="B358" s="21"/>
      <c r="C358" s="21"/>
      <c r="D358" s="21"/>
      <c r="E358" s="16"/>
      <c r="F358" s="16"/>
      <c r="G358" s="16"/>
      <c r="H358" s="16"/>
      <c r="I358" s="16"/>
      <c r="J358" s="16"/>
      <c r="K358" s="16"/>
      <c r="L358" s="16"/>
      <c r="M358" s="16"/>
      <c r="O358" s="33" t="str">
        <f t="shared" si="5"/>
        <v/>
      </c>
    </row>
    <row r="359" spans="1:15">
      <c r="A359" s="21"/>
      <c r="B359" s="21"/>
      <c r="C359" s="21"/>
      <c r="D359" s="21"/>
      <c r="E359" s="16"/>
      <c r="F359" s="16"/>
      <c r="G359" s="16"/>
      <c r="H359" s="16"/>
      <c r="I359" s="16"/>
      <c r="J359" s="16"/>
      <c r="K359" s="16"/>
      <c r="L359" s="16"/>
      <c r="M359" s="16"/>
      <c r="O359" s="33" t="str">
        <f t="shared" si="5"/>
        <v/>
      </c>
    </row>
    <row r="360" spans="1:15">
      <c r="A360" s="21"/>
      <c r="B360" s="21"/>
      <c r="C360" s="21"/>
      <c r="D360" s="21"/>
      <c r="E360" s="16"/>
      <c r="F360" s="16"/>
      <c r="G360" s="16"/>
      <c r="H360" s="16"/>
      <c r="I360" s="16"/>
      <c r="J360" s="16"/>
      <c r="K360" s="16"/>
      <c r="L360" s="16"/>
      <c r="M360" s="16"/>
      <c r="O360" s="33" t="str">
        <f t="shared" si="5"/>
        <v/>
      </c>
    </row>
    <row r="361" spans="1:15">
      <c r="A361" s="21"/>
      <c r="B361" s="21"/>
      <c r="C361" s="21"/>
      <c r="D361" s="21"/>
      <c r="E361" s="16"/>
      <c r="F361" s="16"/>
      <c r="G361" s="16"/>
      <c r="H361" s="16"/>
      <c r="I361" s="16"/>
      <c r="J361" s="16"/>
      <c r="K361" s="16"/>
      <c r="L361" s="16"/>
      <c r="M361" s="16"/>
      <c r="O361" s="33" t="str">
        <f t="shared" si="5"/>
        <v/>
      </c>
    </row>
    <row r="362" spans="1:15">
      <c r="A362" s="21"/>
      <c r="B362" s="21"/>
      <c r="C362" s="21"/>
      <c r="D362" s="21"/>
      <c r="E362" s="16"/>
      <c r="F362" s="16"/>
      <c r="G362" s="16"/>
      <c r="H362" s="16"/>
      <c r="I362" s="16"/>
      <c r="J362" s="16"/>
      <c r="K362" s="16"/>
      <c r="L362" s="16"/>
      <c r="M362" s="16"/>
      <c r="O362" s="33" t="str">
        <f t="shared" si="5"/>
        <v/>
      </c>
    </row>
    <row r="363" spans="1:15">
      <c r="A363" s="21"/>
      <c r="B363" s="21"/>
      <c r="C363" s="21"/>
      <c r="D363" s="21"/>
      <c r="E363" s="16"/>
      <c r="F363" s="16"/>
      <c r="G363" s="16"/>
      <c r="H363" s="16"/>
      <c r="I363" s="16"/>
      <c r="J363" s="16"/>
      <c r="K363" s="16"/>
      <c r="L363" s="16"/>
      <c r="M363" s="16"/>
      <c r="O363" s="33" t="str">
        <f t="shared" si="5"/>
        <v/>
      </c>
    </row>
    <row r="364" spans="1:15">
      <c r="A364" s="21"/>
      <c r="B364" s="21"/>
      <c r="C364" s="21"/>
      <c r="D364" s="21"/>
      <c r="E364" s="16"/>
      <c r="F364" s="16"/>
      <c r="G364" s="16"/>
      <c r="H364" s="16"/>
      <c r="I364" s="16"/>
      <c r="J364" s="16"/>
      <c r="K364" s="16"/>
      <c r="L364" s="16"/>
      <c r="M364" s="16"/>
      <c r="O364" s="33" t="str">
        <f t="shared" si="5"/>
        <v/>
      </c>
    </row>
    <row r="365" spans="1:15">
      <c r="A365" s="21"/>
      <c r="B365" s="21"/>
      <c r="C365" s="21"/>
      <c r="D365" s="21"/>
      <c r="E365" s="16"/>
      <c r="F365" s="16"/>
      <c r="G365" s="16"/>
      <c r="H365" s="16"/>
      <c r="I365" s="16"/>
      <c r="J365" s="16"/>
      <c r="K365" s="16"/>
      <c r="L365" s="16"/>
      <c r="M365" s="16"/>
      <c r="O365" s="33" t="str">
        <f t="shared" si="5"/>
        <v/>
      </c>
    </row>
    <row r="366" spans="1:15">
      <c r="A366" s="21"/>
      <c r="B366" s="21"/>
      <c r="C366" s="21"/>
      <c r="D366" s="21"/>
      <c r="E366" s="16"/>
      <c r="F366" s="16"/>
      <c r="G366" s="16"/>
      <c r="H366" s="16"/>
      <c r="I366" s="16"/>
      <c r="J366" s="16"/>
      <c r="K366" s="16"/>
      <c r="L366" s="16"/>
      <c r="M366" s="16"/>
      <c r="O366" s="33" t="str">
        <f t="shared" si="5"/>
        <v/>
      </c>
    </row>
    <row r="367" spans="1:15">
      <c r="A367" s="21"/>
      <c r="B367" s="21"/>
      <c r="C367" s="21"/>
      <c r="D367" s="21"/>
      <c r="E367" s="16"/>
      <c r="F367" s="16"/>
      <c r="G367" s="16"/>
      <c r="H367" s="16"/>
      <c r="I367" s="16"/>
      <c r="J367" s="16"/>
      <c r="K367" s="16"/>
      <c r="L367" s="16"/>
      <c r="M367" s="16"/>
      <c r="O367" s="33" t="str">
        <f t="shared" si="5"/>
        <v/>
      </c>
    </row>
    <row r="368" spans="1:15">
      <c r="A368" s="21"/>
      <c r="B368" s="21"/>
      <c r="C368" s="21"/>
      <c r="D368" s="21"/>
      <c r="E368" s="16"/>
      <c r="F368" s="16"/>
      <c r="G368" s="16"/>
      <c r="H368" s="16"/>
      <c r="I368" s="16"/>
      <c r="J368" s="16"/>
      <c r="K368" s="16"/>
      <c r="L368" s="16"/>
      <c r="M368" s="16"/>
      <c r="O368" s="33" t="str">
        <f t="shared" si="5"/>
        <v/>
      </c>
    </row>
    <row r="369" spans="1:15">
      <c r="A369" s="21"/>
      <c r="B369" s="21"/>
      <c r="C369" s="21"/>
      <c r="D369" s="21"/>
      <c r="E369" s="16"/>
      <c r="F369" s="16"/>
      <c r="G369" s="16"/>
      <c r="H369" s="16"/>
      <c r="I369" s="16"/>
      <c r="J369" s="16"/>
      <c r="K369" s="16"/>
      <c r="L369" s="16"/>
      <c r="M369" s="16"/>
      <c r="O369" s="33" t="str">
        <f t="shared" si="5"/>
        <v/>
      </c>
    </row>
    <row r="370" spans="1:15">
      <c r="A370" s="21"/>
      <c r="B370" s="21"/>
      <c r="C370" s="21"/>
      <c r="D370" s="21"/>
      <c r="E370" s="16"/>
      <c r="F370" s="16"/>
      <c r="G370" s="16"/>
      <c r="H370" s="16"/>
      <c r="I370" s="16"/>
      <c r="J370" s="16"/>
      <c r="K370" s="16"/>
      <c r="L370" s="16"/>
      <c r="M370" s="16"/>
      <c r="O370" s="33" t="str">
        <f t="shared" si="5"/>
        <v/>
      </c>
    </row>
    <row r="371" spans="1:15">
      <c r="A371" s="21"/>
      <c r="B371" s="21"/>
      <c r="C371" s="21"/>
      <c r="D371" s="21"/>
      <c r="E371" s="16"/>
      <c r="F371" s="16"/>
      <c r="G371" s="16"/>
      <c r="H371" s="16"/>
      <c r="I371" s="16"/>
      <c r="J371" s="16"/>
      <c r="K371" s="16"/>
      <c r="L371" s="16"/>
      <c r="M371" s="16"/>
      <c r="O371" s="33" t="str">
        <f t="shared" si="5"/>
        <v/>
      </c>
    </row>
    <row r="372" spans="1:15">
      <c r="A372" s="21"/>
      <c r="B372" s="21"/>
      <c r="C372" s="21"/>
      <c r="D372" s="21"/>
      <c r="E372" s="16"/>
      <c r="F372" s="16"/>
      <c r="G372" s="16"/>
      <c r="H372" s="16"/>
      <c r="I372" s="16"/>
      <c r="J372" s="16"/>
      <c r="K372" s="16"/>
      <c r="L372" s="16"/>
      <c r="M372" s="16"/>
      <c r="O372" s="33" t="str">
        <f t="shared" si="5"/>
        <v/>
      </c>
    </row>
    <row r="373" spans="1:15">
      <c r="A373" s="21"/>
      <c r="B373" s="21"/>
      <c r="C373" s="21"/>
      <c r="D373" s="21"/>
      <c r="E373" s="16"/>
      <c r="F373" s="16"/>
      <c r="G373" s="16"/>
      <c r="H373" s="16"/>
      <c r="I373" s="16"/>
      <c r="J373" s="16"/>
      <c r="K373" s="16"/>
      <c r="L373" s="16"/>
      <c r="M373" s="16"/>
      <c r="O373" s="33" t="str">
        <f t="shared" si="5"/>
        <v/>
      </c>
    </row>
    <row r="374" spans="1:15">
      <c r="A374" s="21"/>
      <c r="B374" s="21"/>
      <c r="C374" s="21"/>
      <c r="D374" s="21"/>
      <c r="E374" s="16"/>
      <c r="F374" s="16"/>
      <c r="G374" s="16"/>
      <c r="H374" s="16"/>
      <c r="I374" s="16"/>
      <c r="J374" s="16"/>
      <c r="K374" s="16"/>
      <c r="L374" s="16"/>
      <c r="M374" s="16"/>
      <c r="O374" s="33" t="str">
        <f t="shared" si="5"/>
        <v/>
      </c>
    </row>
    <row r="375" spans="1:15">
      <c r="A375" s="21"/>
      <c r="B375" s="21"/>
      <c r="C375" s="21"/>
      <c r="D375" s="21"/>
      <c r="E375" s="16"/>
      <c r="F375" s="16"/>
      <c r="G375" s="16"/>
      <c r="H375" s="16"/>
      <c r="I375" s="16"/>
      <c r="J375" s="16"/>
      <c r="K375" s="16"/>
      <c r="L375" s="16"/>
      <c r="M375" s="16"/>
      <c r="O375" s="33" t="str">
        <f t="shared" si="5"/>
        <v/>
      </c>
    </row>
    <row r="376" spans="1:15">
      <c r="A376" s="21"/>
      <c r="B376" s="21"/>
      <c r="C376" s="21"/>
      <c r="D376" s="21"/>
      <c r="E376" s="16"/>
      <c r="F376" s="16"/>
      <c r="G376" s="16"/>
      <c r="H376" s="16"/>
      <c r="I376" s="16"/>
      <c r="J376" s="16"/>
      <c r="K376" s="16"/>
      <c r="L376" s="16"/>
      <c r="M376" s="16"/>
      <c r="O376" s="33" t="str">
        <f t="shared" si="5"/>
        <v/>
      </c>
    </row>
    <row r="377" spans="1:15">
      <c r="A377" s="21"/>
      <c r="B377" s="21"/>
      <c r="C377" s="21"/>
      <c r="D377" s="21"/>
      <c r="E377" s="16"/>
      <c r="F377" s="16"/>
      <c r="G377" s="16"/>
      <c r="H377" s="16"/>
      <c r="I377" s="16"/>
      <c r="J377" s="16"/>
      <c r="K377" s="16"/>
      <c r="L377" s="16"/>
      <c r="M377" s="16"/>
      <c r="O377" s="33" t="str">
        <f t="shared" si="5"/>
        <v/>
      </c>
    </row>
    <row r="378" spans="1:15">
      <c r="A378" s="21"/>
      <c r="B378" s="21"/>
      <c r="C378" s="21"/>
      <c r="D378" s="21"/>
      <c r="E378" s="16"/>
      <c r="F378" s="16"/>
      <c r="G378" s="16"/>
      <c r="H378" s="16"/>
      <c r="I378" s="16"/>
      <c r="J378" s="16"/>
      <c r="K378" s="16"/>
      <c r="L378" s="16"/>
      <c r="M378" s="16"/>
      <c r="O378" s="33" t="str">
        <f t="shared" si="5"/>
        <v/>
      </c>
    </row>
    <row r="379" spans="1:15">
      <c r="A379" s="21"/>
      <c r="B379" s="21"/>
      <c r="C379" s="21"/>
      <c r="D379" s="21"/>
      <c r="E379" s="16"/>
      <c r="F379" s="16"/>
      <c r="G379" s="16"/>
      <c r="H379" s="16"/>
      <c r="I379" s="16"/>
      <c r="J379" s="16"/>
      <c r="K379" s="16"/>
      <c r="L379" s="16"/>
      <c r="M379" s="16"/>
      <c r="O379" s="33" t="str">
        <f t="shared" si="5"/>
        <v/>
      </c>
    </row>
    <row r="380" spans="1:15">
      <c r="A380" s="21"/>
      <c r="B380" s="21"/>
      <c r="C380" s="21"/>
      <c r="D380" s="21"/>
      <c r="E380" s="16"/>
      <c r="F380" s="16"/>
      <c r="G380" s="16"/>
      <c r="H380" s="16"/>
      <c r="I380" s="16"/>
      <c r="J380" s="16"/>
      <c r="K380" s="16"/>
      <c r="L380" s="16"/>
      <c r="M380" s="16"/>
      <c r="O380" s="33" t="str">
        <f t="shared" si="5"/>
        <v/>
      </c>
    </row>
    <row r="381" spans="1:15">
      <c r="A381" s="21"/>
      <c r="B381" s="21"/>
      <c r="C381" s="21"/>
      <c r="D381" s="21"/>
      <c r="E381" s="16"/>
      <c r="F381" s="16"/>
      <c r="G381" s="16"/>
      <c r="H381" s="16"/>
      <c r="I381" s="16"/>
      <c r="J381" s="16"/>
      <c r="K381" s="16"/>
      <c r="L381" s="16"/>
      <c r="M381" s="16"/>
      <c r="O381" s="33" t="str">
        <f t="shared" si="5"/>
        <v/>
      </c>
    </row>
    <row r="382" spans="1:15">
      <c r="A382" s="21"/>
      <c r="B382" s="21"/>
      <c r="C382" s="21"/>
      <c r="D382" s="21"/>
      <c r="E382" s="16"/>
      <c r="F382" s="16"/>
      <c r="G382" s="16"/>
      <c r="H382" s="16"/>
      <c r="I382" s="16"/>
      <c r="J382" s="16"/>
      <c r="K382" s="16"/>
      <c r="L382" s="16"/>
      <c r="M382" s="16"/>
      <c r="O382" s="33" t="str">
        <f t="shared" si="5"/>
        <v/>
      </c>
    </row>
    <row r="383" spans="1:15">
      <c r="A383" s="21"/>
      <c r="B383" s="21"/>
      <c r="C383" s="21"/>
      <c r="D383" s="21"/>
      <c r="E383" s="16"/>
      <c r="F383" s="16"/>
      <c r="G383" s="16"/>
      <c r="H383" s="16"/>
      <c r="I383" s="16"/>
      <c r="J383" s="16"/>
      <c r="K383" s="16"/>
      <c r="L383" s="16"/>
      <c r="M383" s="16"/>
      <c r="O383" s="33" t="str">
        <f t="shared" si="5"/>
        <v/>
      </c>
    </row>
    <row r="384" spans="1:15">
      <c r="A384" s="21"/>
      <c r="B384" s="21"/>
      <c r="C384" s="21"/>
      <c r="D384" s="21"/>
      <c r="E384" s="16"/>
      <c r="F384" s="16"/>
      <c r="G384" s="16"/>
      <c r="H384" s="16"/>
      <c r="I384" s="16"/>
      <c r="J384" s="16"/>
      <c r="K384" s="16"/>
      <c r="L384" s="16"/>
      <c r="M384" s="16"/>
      <c r="O384" s="33" t="str">
        <f t="shared" si="5"/>
        <v/>
      </c>
    </row>
    <row r="385" spans="1:15">
      <c r="A385" s="21"/>
      <c r="B385" s="21"/>
      <c r="C385" s="21"/>
      <c r="D385" s="21"/>
      <c r="E385" s="16"/>
      <c r="F385" s="16"/>
      <c r="G385" s="16"/>
      <c r="H385" s="16"/>
      <c r="I385" s="16"/>
      <c r="J385" s="16"/>
      <c r="K385" s="16"/>
      <c r="L385" s="16"/>
      <c r="M385" s="16"/>
      <c r="O385" s="33" t="str">
        <f t="shared" si="5"/>
        <v/>
      </c>
    </row>
    <row r="386" spans="1:15">
      <c r="A386" s="21"/>
      <c r="B386" s="21"/>
      <c r="C386" s="21"/>
      <c r="D386" s="21"/>
      <c r="E386" s="16"/>
      <c r="F386" s="16"/>
      <c r="G386" s="16"/>
      <c r="H386" s="16"/>
      <c r="I386" s="16"/>
      <c r="J386" s="16"/>
      <c r="K386" s="16"/>
      <c r="L386" s="16"/>
      <c r="M386" s="16"/>
      <c r="O386" s="33" t="str">
        <f t="shared" si="5"/>
        <v/>
      </c>
    </row>
    <row r="387" spans="1:15">
      <c r="A387" s="21"/>
      <c r="B387" s="21"/>
      <c r="C387" s="21"/>
      <c r="D387" s="21"/>
      <c r="E387" s="16"/>
      <c r="F387" s="16"/>
      <c r="G387" s="16"/>
      <c r="H387" s="16"/>
      <c r="I387" s="16"/>
      <c r="J387" s="16"/>
      <c r="K387" s="16"/>
      <c r="L387" s="16"/>
      <c r="M387" s="16"/>
      <c r="O387" s="33" t="str">
        <f t="shared" si="5"/>
        <v/>
      </c>
    </row>
    <row r="388" spans="1:15">
      <c r="A388" s="21"/>
      <c r="B388" s="21"/>
      <c r="C388" s="21"/>
      <c r="D388" s="21"/>
      <c r="E388" s="16"/>
      <c r="F388" s="16"/>
      <c r="G388" s="16"/>
      <c r="H388" s="16"/>
      <c r="I388" s="16"/>
      <c r="J388" s="16"/>
      <c r="K388" s="16"/>
      <c r="L388" s="16"/>
      <c r="M388" s="16"/>
      <c r="O388" s="33" t="str">
        <f t="shared" si="5"/>
        <v/>
      </c>
    </row>
    <row r="389" spans="1:15">
      <c r="A389" s="21"/>
      <c r="B389" s="21"/>
      <c r="C389" s="21"/>
      <c r="D389" s="21"/>
      <c r="E389" s="16"/>
      <c r="F389" s="16"/>
      <c r="G389" s="16"/>
      <c r="H389" s="16"/>
      <c r="I389" s="16"/>
      <c r="J389" s="16"/>
      <c r="K389" s="16"/>
      <c r="L389" s="16"/>
      <c r="M389" s="16"/>
      <c r="O389" s="33" t="str">
        <f t="shared" si="5"/>
        <v/>
      </c>
    </row>
    <row r="390" spans="1:15">
      <c r="A390" s="21"/>
      <c r="B390" s="21"/>
      <c r="C390" s="21"/>
      <c r="D390" s="21"/>
      <c r="E390" s="16"/>
      <c r="F390" s="16"/>
      <c r="G390" s="16"/>
      <c r="H390" s="16"/>
      <c r="I390" s="16"/>
      <c r="J390" s="16"/>
      <c r="K390" s="16"/>
      <c r="L390" s="16"/>
      <c r="M390" s="16"/>
      <c r="O390" s="33" t="str">
        <f t="shared" si="5"/>
        <v/>
      </c>
    </row>
    <row r="391" spans="1:15">
      <c r="A391" s="21"/>
      <c r="B391" s="21"/>
      <c r="C391" s="21"/>
      <c r="D391" s="21"/>
      <c r="E391" s="16"/>
      <c r="F391" s="16"/>
      <c r="G391" s="16"/>
      <c r="H391" s="16"/>
      <c r="I391" s="16"/>
      <c r="J391" s="16"/>
      <c r="K391" s="16"/>
      <c r="L391" s="16"/>
      <c r="M391" s="16"/>
      <c r="O391" s="33" t="str">
        <f t="shared" si="5"/>
        <v/>
      </c>
    </row>
    <row r="392" spans="1:15">
      <c r="A392" s="21"/>
      <c r="B392" s="21"/>
      <c r="C392" s="21"/>
      <c r="D392" s="21"/>
      <c r="E392" s="16"/>
      <c r="F392" s="16"/>
      <c r="G392" s="16"/>
      <c r="H392" s="16"/>
      <c r="I392" s="16"/>
      <c r="J392" s="16"/>
      <c r="K392" s="16"/>
      <c r="L392" s="16"/>
      <c r="M392" s="16"/>
      <c r="O392" s="33" t="str">
        <f t="shared" si="5"/>
        <v/>
      </c>
    </row>
    <row r="393" spans="1:15">
      <c r="A393" s="21"/>
      <c r="B393" s="21"/>
      <c r="C393" s="21"/>
      <c r="D393" s="21"/>
      <c r="E393" s="16"/>
      <c r="F393" s="16"/>
      <c r="G393" s="16"/>
      <c r="H393" s="16"/>
      <c r="I393" s="16"/>
      <c r="J393" s="16"/>
      <c r="K393" s="16"/>
      <c r="L393" s="16"/>
      <c r="M393" s="16"/>
      <c r="O393" s="33" t="str">
        <f t="shared" si="5"/>
        <v/>
      </c>
    </row>
    <row r="394" spans="1:15">
      <c r="A394" s="21"/>
      <c r="B394" s="21"/>
      <c r="C394" s="21"/>
      <c r="D394" s="21"/>
      <c r="E394" s="16"/>
      <c r="F394" s="16"/>
      <c r="G394" s="16"/>
      <c r="H394" s="16"/>
      <c r="I394" s="16"/>
      <c r="J394" s="16"/>
      <c r="K394" s="16"/>
      <c r="L394" s="16"/>
      <c r="M394" s="16"/>
      <c r="O394" s="33"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1"/>
      <c r="B395" s="21"/>
      <c r="C395" s="21"/>
      <c r="D395" s="21"/>
      <c r="E395" s="16"/>
      <c r="F395" s="16"/>
      <c r="G395" s="16"/>
      <c r="H395" s="16"/>
      <c r="I395" s="16"/>
      <c r="J395" s="16"/>
      <c r="K395" s="16"/>
      <c r="L395" s="16"/>
      <c r="M395" s="16"/>
      <c r="O395" s="33" t="str">
        <f t="shared" si="6"/>
        <v/>
      </c>
    </row>
    <row r="396" spans="1:15">
      <c r="A396" s="21"/>
      <c r="B396" s="21"/>
      <c r="C396" s="21"/>
      <c r="D396" s="21"/>
      <c r="E396" s="16"/>
      <c r="F396" s="16"/>
      <c r="G396" s="16"/>
      <c r="H396" s="16"/>
      <c r="I396" s="16"/>
      <c r="J396" s="16"/>
      <c r="K396" s="16"/>
      <c r="L396" s="16"/>
      <c r="M396" s="16"/>
      <c r="O396" s="33" t="str">
        <f t="shared" si="6"/>
        <v/>
      </c>
    </row>
    <row r="397" spans="1:15">
      <c r="A397" s="21"/>
      <c r="B397" s="21"/>
      <c r="C397" s="21"/>
      <c r="D397" s="21"/>
      <c r="E397" s="16"/>
      <c r="F397" s="16"/>
      <c r="G397" s="16"/>
      <c r="H397" s="16"/>
      <c r="I397" s="16"/>
      <c r="J397" s="16"/>
      <c r="K397" s="16"/>
      <c r="L397" s="16"/>
      <c r="M397" s="16"/>
      <c r="O397" s="33" t="str">
        <f t="shared" si="6"/>
        <v/>
      </c>
    </row>
    <row r="398" spans="1:15">
      <c r="A398" s="21"/>
      <c r="B398" s="21"/>
      <c r="C398" s="21"/>
      <c r="D398" s="21"/>
      <c r="E398" s="16"/>
      <c r="F398" s="16"/>
      <c r="G398" s="16"/>
      <c r="H398" s="16"/>
      <c r="I398" s="16"/>
      <c r="J398" s="16"/>
      <c r="K398" s="16"/>
      <c r="L398" s="16"/>
      <c r="M398" s="16"/>
      <c r="O398" s="33" t="str">
        <f t="shared" si="6"/>
        <v/>
      </c>
    </row>
    <row r="399" spans="1:15">
      <c r="A399" s="21"/>
      <c r="B399" s="21"/>
      <c r="C399" s="21"/>
      <c r="D399" s="21"/>
      <c r="E399" s="16"/>
      <c r="F399" s="16"/>
      <c r="G399" s="16"/>
      <c r="H399" s="16"/>
      <c r="I399" s="16"/>
      <c r="J399" s="16"/>
      <c r="K399" s="16"/>
      <c r="L399" s="16"/>
      <c r="M399" s="16"/>
      <c r="O399" s="33" t="str">
        <f t="shared" si="6"/>
        <v/>
      </c>
    </row>
    <row r="400" spans="1:15">
      <c r="A400" s="21"/>
      <c r="B400" s="21"/>
      <c r="C400" s="21"/>
      <c r="D400" s="21"/>
      <c r="E400" s="16"/>
      <c r="F400" s="16"/>
      <c r="G400" s="16"/>
      <c r="H400" s="16"/>
      <c r="I400" s="16"/>
      <c r="J400" s="16"/>
      <c r="K400" s="16"/>
      <c r="L400" s="16"/>
      <c r="M400" s="16"/>
      <c r="O400" s="33" t="str">
        <f t="shared" si="6"/>
        <v/>
      </c>
    </row>
    <row r="401" spans="1:15">
      <c r="A401" s="21"/>
      <c r="B401" s="21"/>
      <c r="C401" s="21"/>
      <c r="D401" s="21"/>
      <c r="E401" s="16"/>
      <c r="F401" s="16"/>
      <c r="G401" s="16"/>
      <c r="H401" s="16"/>
      <c r="I401" s="16"/>
      <c r="J401" s="16"/>
      <c r="K401" s="16"/>
      <c r="L401" s="16"/>
      <c r="M401" s="16"/>
      <c r="O401" s="33" t="str">
        <f t="shared" si="6"/>
        <v/>
      </c>
    </row>
    <row r="402" spans="1:15">
      <c r="A402" s="21"/>
      <c r="B402" s="21"/>
      <c r="C402" s="21"/>
      <c r="D402" s="21"/>
      <c r="E402" s="16"/>
      <c r="F402" s="16"/>
      <c r="G402" s="16"/>
      <c r="H402" s="16"/>
      <c r="I402" s="16"/>
      <c r="J402" s="16"/>
      <c r="K402" s="16"/>
      <c r="L402" s="16"/>
      <c r="M402" s="16"/>
      <c r="O402" s="33" t="str">
        <f t="shared" si="6"/>
        <v/>
      </c>
    </row>
    <row r="403" spans="1:15">
      <c r="A403" s="21"/>
      <c r="B403" s="21"/>
      <c r="C403" s="21"/>
      <c r="D403" s="21"/>
      <c r="E403" s="16"/>
      <c r="F403" s="16"/>
      <c r="G403" s="16"/>
      <c r="H403" s="16"/>
      <c r="I403" s="16"/>
      <c r="J403" s="16"/>
      <c r="K403" s="16"/>
      <c r="L403" s="16"/>
      <c r="M403" s="16"/>
      <c r="O403" s="33" t="str">
        <f t="shared" si="6"/>
        <v/>
      </c>
    </row>
    <row r="404" spans="1:15">
      <c r="A404" s="21"/>
      <c r="B404" s="21"/>
      <c r="C404" s="21"/>
      <c r="D404" s="21"/>
      <c r="E404" s="16"/>
      <c r="F404" s="16"/>
      <c r="G404" s="16"/>
      <c r="H404" s="16"/>
      <c r="I404" s="16"/>
      <c r="J404" s="16"/>
      <c r="K404" s="16"/>
      <c r="L404" s="16"/>
      <c r="M404" s="16"/>
      <c r="O404" s="33" t="str">
        <f t="shared" si="6"/>
        <v/>
      </c>
    </row>
    <row r="405" spans="1:15">
      <c r="A405" s="21"/>
      <c r="B405" s="21"/>
      <c r="C405" s="21"/>
      <c r="D405" s="21"/>
      <c r="E405" s="16"/>
      <c r="F405" s="16"/>
      <c r="G405" s="16"/>
      <c r="H405" s="16"/>
      <c r="I405" s="16"/>
      <c r="J405" s="16"/>
      <c r="K405" s="16"/>
      <c r="L405" s="16"/>
      <c r="M405" s="16"/>
      <c r="O405" s="33" t="str">
        <f t="shared" si="6"/>
        <v/>
      </c>
    </row>
    <row r="406" spans="1:15">
      <c r="A406" s="21"/>
      <c r="B406" s="21"/>
      <c r="C406" s="21"/>
      <c r="D406" s="21"/>
      <c r="E406" s="16"/>
      <c r="F406" s="16"/>
      <c r="G406" s="16"/>
      <c r="H406" s="16"/>
      <c r="I406" s="16"/>
      <c r="J406" s="16"/>
      <c r="K406" s="16"/>
      <c r="L406" s="16"/>
      <c r="M406" s="16"/>
      <c r="O406" s="33" t="str">
        <f t="shared" si="6"/>
        <v/>
      </c>
    </row>
    <row r="407" spans="1:15">
      <c r="A407" s="21"/>
      <c r="B407" s="21"/>
      <c r="C407" s="21"/>
      <c r="D407" s="21"/>
      <c r="E407" s="16"/>
      <c r="F407" s="16"/>
      <c r="G407" s="16"/>
      <c r="H407" s="16"/>
      <c r="I407" s="16"/>
      <c r="J407" s="16"/>
      <c r="K407" s="16"/>
      <c r="L407" s="16"/>
      <c r="M407" s="16"/>
      <c r="O407" s="33" t="str">
        <f t="shared" si="6"/>
        <v/>
      </c>
    </row>
    <row r="408" spans="1:15">
      <c r="A408" s="21"/>
      <c r="B408" s="21"/>
      <c r="C408" s="21"/>
      <c r="D408" s="21"/>
      <c r="E408" s="16"/>
      <c r="F408" s="16"/>
      <c r="G408" s="16"/>
      <c r="H408" s="16"/>
      <c r="I408" s="16"/>
      <c r="J408" s="16"/>
      <c r="K408" s="16"/>
      <c r="L408" s="16"/>
      <c r="M408" s="16"/>
      <c r="O408" s="33" t="str">
        <f t="shared" si="6"/>
        <v/>
      </c>
    </row>
    <row r="409" spans="1:15">
      <c r="A409" s="21"/>
      <c r="B409" s="21"/>
      <c r="C409" s="21"/>
      <c r="D409" s="21"/>
      <c r="E409" s="16"/>
      <c r="F409" s="16"/>
      <c r="G409" s="16"/>
      <c r="H409" s="16"/>
      <c r="I409" s="16"/>
      <c r="J409" s="16"/>
      <c r="K409" s="16"/>
      <c r="L409" s="16"/>
      <c r="M409" s="16"/>
      <c r="O409" s="33" t="str">
        <f t="shared" si="6"/>
        <v/>
      </c>
    </row>
    <row r="410" spans="1:15">
      <c r="A410" s="21"/>
      <c r="B410" s="21"/>
      <c r="C410" s="21"/>
      <c r="D410" s="21"/>
      <c r="E410" s="16"/>
      <c r="F410" s="16"/>
      <c r="G410" s="16"/>
      <c r="H410" s="16"/>
      <c r="I410" s="16"/>
      <c r="J410" s="16"/>
      <c r="K410" s="16"/>
      <c r="L410" s="16"/>
      <c r="M410" s="16"/>
      <c r="O410" s="33" t="str">
        <f t="shared" si="6"/>
        <v/>
      </c>
    </row>
    <row r="411" spans="1:15">
      <c r="A411" s="21"/>
      <c r="B411" s="21"/>
      <c r="C411" s="21"/>
      <c r="D411" s="21"/>
      <c r="E411" s="16"/>
      <c r="F411" s="16"/>
      <c r="G411" s="16"/>
      <c r="H411" s="16"/>
      <c r="I411" s="16"/>
      <c r="J411" s="16"/>
      <c r="K411" s="16"/>
      <c r="L411" s="16"/>
      <c r="M411" s="16"/>
      <c r="O411" s="33" t="str">
        <f t="shared" si="6"/>
        <v/>
      </c>
    </row>
    <row r="412" spans="1:15">
      <c r="A412" s="21"/>
      <c r="B412" s="21"/>
      <c r="C412" s="21"/>
      <c r="D412" s="21"/>
      <c r="E412" s="16"/>
      <c r="F412" s="16"/>
      <c r="G412" s="16"/>
      <c r="H412" s="16"/>
      <c r="I412" s="16"/>
      <c r="J412" s="16"/>
      <c r="K412" s="16"/>
      <c r="L412" s="16"/>
      <c r="M412" s="16"/>
      <c r="O412" s="33" t="str">
        <f t="shared" si="6"/>
        <v/>
      </c>
    </row>
    <row r="413" spans="1:15">
      <c r="A413" s="21"/>
      <c r="B413" s="21"/>
      <c r="C413" s="21"/>
      <c r="D413" s="21"/>
      <c r="E413" s="16"/>
      <c r="F413" s="16"/>
      <c r="G413" s="16"/>
      <c r="H413" s="16"/>
      <c r="I413" s="16"/>
      <c r="J413" s="16"/>
      <c r="K413" s="16"/>
      <c r="L413" s="16"/>
      <c r="M413" s="16"/>
      <c r="O413" s="33" t="str">
        <f t="shared" si="6"/>
        <v/>
      </c>
    </row>
    <row r="414" spans="1:15">
      <c r="A414" s="21"/>
      <c r="B414" s="21"/>
      <c r="C414" s="21"/>
      <c r="D414" s="21"/>
      <c r="E414" s="16"/>
      <c r="F414" s="16"/>
      <c r="G414" s="16"/>
      <c r="H414" s="16"/>
      <c r="I414" s="16"/>
      <c r="J414" s="16"/>
      <c r="K414" s="16"/>
      <c r="L414" s="16"/>
      <c r="M414" s="16"/>
      <c r="O414" s="33" t="str">
        <f t="shared" si="6"/>
        <v/>
      </c>
    </row>
    <row r="415" spans="1:15">
      <c r="A415" s="21"/>
      <c r="B415" s="21"/>
      <c r="C415" s="21"/>
      <c r="D415" s="21"/>
      <c r="E415" s="16"/>
      <c r="F415" s="16"/>
      <c r="G415" s="16"/>
      <c r="H415" s="16"/>
      <c r="I415" s="16"/>
      <c r="J415" s="16"/>
      <c r="K415" s="16"/>
      <c r="L415" s="16"/>
      <c r="M415" s="16"/>
      <c r="O415" s="33" t="str">
        <f t="shared" si="6"/>
        <v/>
      </c>
    </row>
    <row r="416" spans="1:15">
      <c r="A416" s="21"/>
      <c r="B416" s="21"/>
      <c r="C416" s="21"/>
      <c r="D416" s="21"/>
      <c r="E416" s="16"/>
      <c r="F416" s="16"/>
      <c r="G416" s="16"/>
      <c r="H416" s="16"/>
      <c r="I416" s="16"/>
      <c r="J416" s="16"/>
      <c r="K416" s="16"/>
      <c r="L416" s="16"/>
      <c r="M416" s="16"/>
      <c r="O416" s="33" t="str">
        <f t="shared" si="6"/>
        <v/>
      </c>
    </row>
    <row r="417" spans="1:15">
      <c r="A417" s="21"/>
      <c r="B417" s="21"/>
      <c r="C417" s="21"/>
      <c r="D417" s="21"/>
      <c r="E417" s="16"/>
      <c r="F417" s="16"/>
      <c r="G417" s="16"/>
      <c r="H417" s="16"/>
      <c r="I417" s="16"/>
      <c r="J417" s="16"/>
      <c r="K417" s="16"/>
      <c r="L417" s="16"/>
      <c r="M417" s="16"/>
      <c r="O417" s="33" t="str">
        <f t="shared" si="6"/>
        <v/>
      </c>
    </row>
    <row r="418" spans="1:15">
      <c r="A418" s="21"/>
      <c r="B418" s="21"/>
      <c r="C418" s="21"/>
      <c r="D418" s="21"/>
      <c r="E418" s="16"/>
      <c r="F418" s="16"/>
      <c r="G418" s="16"/>
      <c r="H418" s="16"/>
      <c r="I418" s="16"/>
      <c r="J418" s="16"/>
      <c r="K418" s="16"/>
      <c r="L418" s="16"/>
      <c r="M418" s="16"/>
      <c r="O418" s="33" t="str">
        <f t="shared" si="6"/>
        <v/>
      </c>
    </row>
    <row r="419" spans="1:15">
      <c r="A419" s="21"/>
      <c r="B419" s="21"/>
      <c r="C419" s="21"/>
      <c r="D419" s="21"/>
      <c r="E419" s="16"/>
      <c r="F419" s="16"/>
      <c r="G419" s="16"/>
      <c r="H419" s="16"/>
      <c r="I419" s="16"/>
      <c r="J419" s="16"/>
      <c r="K419" s="16"/>
      <c r="L419" s="16"/>
      <c r="M419" s="16"/>
      <c r="O419" s="33" t="str">
        <f t="shared" si="6"/>
        <v/>
      </c>
    </row>
    <row r="420" spans="1:15">
      <c r="A420" s="21"/>
      <c r="B420" s="21"/>
      <c r="C420" s="21"/>
      <c r="D420" s="21"/>
      <c r="E420" s="16"/>
      <c r="F420" s="16"/>
      <c r="G420" s="16"/>
      <c r="H420" s="16"/>
      <c r="I420" s="16"/>
      <c r="J420" s="16"/>
      <c r="K420" s="16"/>
      <c r="L420" s="16"/>
      <c r="M420" s="16"/>
      <c r="O420" s="33" t="str">
        <f t="shared" si="6"/>
        <v/>
      </c>
    </row>
    <row r="421" spans="1:15">
      <c r="A421" s="21"/>
      <c r="B421" s="21"/>
      <c r="C421" s="21"/>
      <c r="D421" s="21"/>
      <c r="E421" s="16"/>
      <c r="F421" s="16"/>
      <c r="G421" s="16"/>
      <c r="H421" s="16"/>
      <c r="I421" s="16"/>
      <c r="J421" s="16"/>
      <c r="K421" s="16"/>
      <c r="L421" s="16"/>
      <c r="M421" s="16"/>
      <c r="O421" s="33" t="str">
        <f t="shared" si="6"/>
        <v/>
      </c>
    </row>
    <row r="422" spans="1:15">
      <c r="A422" s="21"/>
      <c r="B422" s="21"/>
      <c r="C422" s="21"/>
      <c r="D422" s="21"/>
      <c r="E422" s="16"/>
      <c r="F422" s="16"/>
      <c r="G422" s="16"/>
      <c r="H422" s="16"/>
      <c r="I422" s="16"/>
      <c r="J422" s="16"/>
      <c r="K422" s="16"/>
      <c r="L422" s="16"/>
      <c r="M422" s="16"/>
      <c r="O422" s="33" t="str">
        <f t="shared" si="6"/>
        <v/>
      </c>
    </row>
    <row r="423" spans="1:15">
      <c r="A423" s="21"/>
      <c r="B423" s="21"/>
      <c r="C423" s="21"/>
      <c r="D423" s="21"/>
      <c r="E423" s="16"/>
      <c r="F423" s="16"/>
      <c r="G423" s="16"/>
      <c r="H423" s="16"/>
      <c r="I423" s="16"/>
      <c r="J423" s="16"/>
      <c r="K423" s="16"/>
      <c r="L423" s="16"/>
      <c r="M423" s="16"/>
      <c r="O423" s="33" t="str">
        <f t="shared" si="6"/>
        <v/>
      </c>
    </row>
    <row r="424" spans="1:15">
      <c r="A424" s="21"/>
      <c r="B424" s="21"/>
      <c r="C424" s="21"/>
      <c r="D424" s="21"/>
      <c r="E424" s="16"/>
      <c r="F424" s="16"/>
      <c r="G424" s="16"/>
      <c r="H424" s="16"/>
      <c r="I424" s="16"/>
      <c r="J424" s="16"/>
      <c r="K424" s="16"/>
      <c r="L424" s="16"/>
      <c r="M424" s="16"/>
      <c r="O424" s="33" t="str">
        <f t="shared" si="6"/>
        <v/>
      </c>
    </row>
    <row r="425" spans="1:15">
      <c r="A425" s="21"/>
      <c r="B425" s="21"/>
      <c r="C425" s="21"/>
      <c r="D425" s="21"/>
      <c r="E425" s="16"/>
      <c r="F425" s="16"/>
      <c r="G425" s="16"/>
      <c r="H425" s="16"/>
      <c r="I425" s="16"/>
      <c r="J425" s="16"/>
      <c r="K425" s="16"/>
      <c r="L425" s="16"/>
      <c r="M425" s="16"/>
      <c r="O425" s="33" t="str">
        <f t="shared" si="6"/>
        <v/>
      </c>
    </row>
    <row r="426" spans="1:15">
      <c r="A426" s="21"/>
      <c r="B426" s="21"/>
      <c r="C426" s="21"/>
      <c r="D426" s="21"/>
      <c r="E426" s="16"/>
      <c r="F426" s="16"/>
      <c r="G426" s="16"/>
      <c r="H426" s="16"/>
      <c r="I426" s="16"/>
      <c r="J426" s="16"/>
      <c r="K426" s="16"/>
      <c r="L426" s="16"/>
      <c r="M426" s="16"/>
      <c r="O426" s="33" t="str">
        <f t="shared" si="6"/>
        <v/>
      </c>
    </row>
    <row r="427" spans="1:15">
      <c r="A427" s="21"/>
      <c r="B427" s="21"/>
      <c r="C427" s="21"/>
      <c r="D427" s="21"/>
      <c r="E427" s="16"/>
      <c r="F427" s="16"/>
      <c r="G427" s="16"/>
      <c r="H427" s="16"/>
      <c r="I427" s="16"/>
      <c r="J427" s="16"/>
      <c r="K427" s="16"/>
      <c r="L427" s="16"/>
      <c r="M427" s="16"/>
      <c r="O427" s="33" t="str">
        <f t="shared" si="6"/>
        <v/>
      </c>
    </row>
    <row r="428" spans="1:15">
      <c r="A428" s="21"/>
      <c r="B428" s="21"/>
      <c r="C428" s="21"/>
      <c r="D428" s="21"/>
      <c r="E428" s="16"/>
      <c r="F428" s="16"/>
      <c r="G428" s="16"/>
      <c r="H428" s="16"/>
      <c r="I428" s="16"/>
      <c r="J428" s="16"/>
      <c r="K428" s="16"/>
      <c r="L428" s="16"/>
      <c r="M428" s="16"/>
      <c r="O428" s="33" t="str">
        <f t="shared" si="6"/>
        <v/>
      </c>
    </row>
    <row r="429" spans="1:15">
      <c r="A429" s="21"/>
      <c r="B429" s="21"/>
      <c r="C429" s="21"/>
      <c r="D429" s="21"/>
      <c r="E429" s="16"/>
      <c r="F429" s="16"/>
      <c r="G429" s="16"/>
      <c r="H429" s="16"/>
      <c r="I429" s="16"/>
      <c r="J429" s="16"/>
      <c r="K429" s="16"/>
      <c r="L429" s="16"/>
      <c r="M429" s="16"/>
      <c r="O429" s="33" t="str">
        <f t="shared" si="6"/>
        <v/>
      </c>
    </row>
    <row r="430" spans="1:15">
      <c r="A430" s="21"/>
      <c r="B430" s="21"/>
      <c r="C430" s="21"/>
      <c r="D430" s="21"/>
      <c r="E430" s="16"/>
      <c r="F430" s="16"/>
      <c r="G430" s="16"/>
      <c r="H430" s="16"/>
      <c r="I430" s="16"/>
      <c r="J430" s="16"/>
      <c r="K430" s="16"/>
      <c r="L430" s="16"/>
      <c r="M430" s="16"/>
      <c r="O430" s="33" t="str">
        <f t="shared" si="6"/>
        <v/>
      </c>
    </row>
    <row r="431" spans="1:15">
      <c r="A431" s="21"/>
      <c r="B431" s="21"/>
      <c r="C431" s="21"/>
      <c r="D431" s="21"/>
      <c r="E431" s="16"/>
      <c r="F431" s="16"/>
      <c r="G431" s="16"/>
      <c r="H431" s="16"/>
      <c r="I431" s="16"/>
      <c r="J431" s="16"/>
      <c r="K431" s="16"/>
      <c r="L431" s="16"/>
      <c r="M431" s="16"/>
      <c r="O431" s="33" t="str">
        <f t="shared" si="6"/>
        <v/>
      </c>
    </row>
    <row r="432" spans="1:15">
      <c r="A432" s="21"/>
      <c r="B432" s="21"/>
      <c r="C432" s="21"/>
      <c r="D432" s="21"/>
      <c r="E432" s="16"/>
      <c r="F432" s="16"/>
      <c r="G432" s="16"/>
      <c r="H432" s="16"/>
      <c r="I432" s="16"/>
      <c r="J432" s="16"/>
      <c r="K432" s="16"/>
      <c r="L432" s="16"/>
      <c r="M432" s="16"/>
      <c r="O432" s="33" t="str">
        <f t="shared" si="6"/>
        <v/>
      </c>
    </row>
    <row r="433" spans="1:15">
      <c r="A433" s="21"/>
      <c r="B433" s="21"/>
      <c r="C433" s="21"/>
      <c r="D433" s="21"/>
      <c r="E433" s="16"/>
      <c r="F433" s="16"/>
      <c r="G433" s="16"/>
      <c r="H433" s="16"/>
      <c r="I433" s="16"/>
      <c r="J433" s="16"/>
      <c r="K433" s="16"/>
      <c r="L433" s="16"/>
      <c r="M433" s="16"/>
      <c r="O433" s="33" t="str">
        <f t="shared" si="6"/>
        <v/>
      </c>
    </row>
    <row r="434" spans="1:15">
      <c r="A434" s="21"/>
      <c r="B434" s="21"/>
      <c r="C434" s="21"/>
      <c r="D434" s="21"/>
      <c r="E434" s="16"/>
      <c r="F434" s="16"/>
      <c r="G434" s="16"/>
      <c r="H434" s="16"/>
      <c r="I434" s="16"/>
      <c r="J434" s="16"/>
      <c r="K434" s="16"/>
      <c r="L434" s="16"/>
      <c r="M434" s="16"/>
      <c r="O434" s="33" t="str">
        <f t="shared" si="6"/>
        <v/>
      </c>
    </row>
    <row r="435" spans="1:15">
      <c r="A435" s="21"/>
      <c r="B435" s="21"/>
      <c r="C435" s="21"/>
      <c r="D435" s="21"/>
      <c r="E435" s="16"/>
      <c r="F435" s="16"/>
      <c r="G435" s="16"/>
      <c r="H435" s="16"/>
      <c r="I435" s="16"/>
      <c r="J435" s="16"/>
      <c r="K435" s="16"/>
      <c r="L435" s="16"/>
      <c r="M435" s="16"/>
      <c r="O435" s="33" t="str">
        <f t="shared" si="6"/>
        <v/>
      </c>
    </row>
    <row r="436" spans="1:15">
      <c r="A436" s="21"/>
      <c r="B436" s="21"/>
      <c r="C436" s="21"/>
      <c r="D436" s="21"/>
      <c r="E436" s="16"/>
      <c r="F436" s="16"/>
      <c r="G436" s="16"/>
      <c r="H436" s="16"/>
      <c r="I436" s="16"/>
      <c r="J436" s="16"/>
      <c r="K436" s="16"/>
      <c r="L436" s="16"/>
      <c r="M436" s="16"/>
      <c r="O436" s="33" t="str">
        <f t="shared" si="6"/>
        <v/>
      </c>
    </row>
    <row r="437" spans="1:15">
      <c r="A437" s="21"/>
      <c r="B437" s="21"/>
      <c r="C437" s="21"/>
      <c r="D437" s="21"/>
      <c r="E437" s="16"/>
      <c r="F437" s="16"/>
      <c r="G437" s="16"/>
      <c r="H437" s="16"/>
      <c r="I437" s="16"/>
      <c r="J437" s="16"/>
      <c r="K437" s="16"/>
      <c r="L437" s="16"/>
      <c r="M437" s="16"/>
      <c r="O437" s="33" t="str">
        <f t="shared" si="6"/>
        <v/>
      </c>
    </row>
    <row r="438" spans="1:15">
      <c r="A438" s="21"/>
      <c r="B438" s="21"/>
      <c r="C438" s="21"/>
      <c r="D438" s="21"/>
      <c r="E438" s="16"/>
      <c r="F438" s="16"/>
      <c r="G438" s="16"/>
      <c r="H438" s="16"/>
      <c r="I438" s="16"/>
      <c r="J438" s="16"/>
      <c r="K438" s="16"/>
      <c r="L438" s="16"/>
      <c r="M438" s="16"/>
      <c r="O438" s="33" t="str">
        <f t="shared" si="6"/>
        <v/>
      </c>
    </row>
    <row r="439" spans="1:15">
      <c r="A439" s="21"/>
      <c r="B439" s="21"/>
      <c r="C439" s="21"/>
      <c r="D439" s="21"/>
      <c r="E439" s="16"/>
      <c r="F439" s="16"/>
      <c r="G439" s="16"/>
      <c r="H439" s="16"/>
      <c r="I439" s="16"/>
      <c r="J439" s="16"/>
      <c r="K439" s="16"/>
      <c r="L439" s="16"/>
      <c r="M439" s="16"/>
      <c r="O439" s="33" t="str">
        <f t="shared" si="6"/>
        <v/>
      </c>
    </row>
    <row r="440" spans="1:15">
      <c r="A440" s="21"/>
      <c r="B440" s="21"/>
      <c r="C440" s="21"/>
      <c r="D440" s="21"/>
      <c r="E440" s="16"/>
      <c r="F440" s="16"/>
      <c r="G440" s="16"/>
      <c r="H440" s="16"/>
      <c r="I440" s="16"/>
      <c r="J440" s="16"/>
      <c r="K440" s="16"/>
      <c r="L440" s="16"/>
      <c r="M440" s="16"/>
      <c r="O440" s="33" t="str">
        <f t="shared" si="6"/>
        <v/>
      </c>
    </row>
    <row r="441" spans="1:15">
      <c r="A441" s="21"/>
      <c r="B441" s="21"/>
      <c r="C441" s="21"/>
      <c r="D441" s="21"/>
      <c r="E441" s="16"/>
      <c r="F441" s="16"/>
      <c r="G441" s="16"/>
      <c r="H441" s="16"/>
      <c r="I441" s="16"/>
      <c r="J441" s="16"/>
      <c r="K441" s="16"/>
      <c r="L441" s="16"/>
      <c r="M441" s="16"/>
      <c r="O441" s="33" t="str">
        <f t="shared" si="6"/>
        <v/>
      </c>
    </row>
    <row r="442" spans="1:15">
      <c r="A442" s="21"/>
      <c r="B442" s="21"/>
      <c r="C442" s="21"/>
      <c r="D442" s="21"/>
      <c r="E442" s="16"/>
      <c r="F442" s="16"/>
      <c r="G442" s="16"/>
      <c r="H442" s="16"/>
      <c r="I442" s="16"/>
      <c r="J442" s="16"/>
      <c r="K442" s="16"/>
      <c r="L442" s="16"/>
      <c r="M442" s="16"/>
      <c r="O442" s="33" t="str">
        <f t="shared" si="6"/>
        <v/>
      </c>
    </row>
    <row r="443" spans="1:15">
      <c r="A443" s="21"/>
      <c r="B443" s="21"/>
      <c r="C443" s="21"/>
      <c r="D443" s="21"/>
      <c r="E443" s="16"/>
      <c r="F443" s="16"/>
      <c r="G443" s="16"/>
      <c r="H443" s="16"/>
      <c r="I443" s="16"/>
      <c r="J443" s="16"/>
      <c r="K443" s="16"/>
      <c r="L443" s="16"/>
      <c r="M443" s="16"/>
      <c r="O443" s="33" t="str">
        <f t="shared" si="6"/>
        <v/>
      </c>
    </row>
    <row r="444" spans="1:15">
      <c r="A444" s="21"/>
      <c r="B444" s="21"/>
      <c r="C444" s="21"/>
      <c r="D444" s="21"/>
      <c r="E444" s="16"/>
      <c r="F444" s="16"/>
      <c r="G444" s="16"/>
      <c r="H444" s="16"/>
      <c r="I444" s="16"/>
      <c r="J444" s="16"/>
      <c r="K444" s="16"/>
      <c r="L444" s="16"/>
      <c r="M444" s="16"/>
      <c r="O444" s="33" t="str">
        <f t="shared" si="6"/>
        <v/>
      </c>
    </row>
    <row r="445" spans="1:15">
      <c r="A445" s="21"/>
      <c r="B445" s="21"/>
      <c r="C445" s="21"/>
      <c r="D445" s="21"/>
      <c r="E445" s="16"/>
      <c r="F445" s="16"/>
      <c r="G445" s="16"/>
      <c r="H445" s="16"/>
      <c r="I445" s="16"/>
      <c r="J445" s="16"/>
      <c r="K445" s="16"/>
      <c r="L445" s="16"/>
      <c r="M445" s="16"/>
      <c r="O445" s="33" t="str">
        <f t="shared" si="6"/>
        <v/>
      </c>
    </row>
    <row r="446" spans="1:15">
      <c r="A446" s="21"/>
      <c r="B446" s="21"/>
      <c r="C446" s="21"/>
      <c r="D446" s="21"/>
      <c r="E446" s="16"/>
      <c r="F446" s="16"/>
      <c r="G446" s="16"/>
      <c r="H446" s="16"/>
      <c r="I446" s="16"/>
      <c r="J446" s="16"/>
      <c r="K446" s="16"/>
      <c r="L446" s="16"/>
      <c r="M446" s="16"/>
      <c r="O446" s="33" t="str">
        <f t="shared" si="6"/>
        <v/>
      </c>
    </row>
    <row r="447" spans="1:15">
      <c r="A447" s="21"/>
      <c r="B447" s="21"/>
      <c r="C447" s="21"/>
      <c r="D447" s="21"/>
      <c r="E447" s="16"/>
      <c r="F447" s="16"/>
      <c r="G447" s="16"/>
      <c r="H447" s="16"/>
      <c r="I447" s="16"/>
      <c r="J447" s="16"/>
      <c r="K447" s="16"/>
      <c r="L447" s="16"/>
      <c r="M447" s="16"/>
      <c r="O447" s="33" t="str">
        <f t="shared" si="6"/>
        <v/>
      </c>
    </row>
    <row r="448" spans="1:15">
      <c r="A448" s="21"/>
      <c r="B448" s="21"/>
      <c r="C448" s="21"/>
      <c r="D448" s="21"/>
      <c r="E448" s="16"/>
      <c r="F448" s="16"/>
      <c r="G448" s="16"/>
      <c r="H448" s="16"/>
      <c r="I448" s="16"/>
      <c r="J448" s="16"/>
      <c r="K448" s="16"/>
      <c r="L448" s="16"/>
      <c r="M448" s="16"/>
      <c r="O448" s="33" t="str">
        <f t="shared" si="6"/>
        <v/>
      </c>
    </row>
    <row r="449" spans="1:15">
      <c r="A449" s="21"/>
      <c r="B449" s="21"/>
      <c r="C449" s="21"/>
      <c r="D449" s="21"/>
      <c r="E449" s="16"/>
      <c r="F449" s="16"/>
      <c r="G449" s="16"/>
      <c r="H449" s="16"/>
      <c r="I449" s="16"/>
      <c r="J449" s="16"/>
      <c r="K449" s="16"/>
      <c r="L449" s="16"/>
      <c r="M449" s="16"/>
      <c r="O449" s="33" t="str">
        <f t="shared" si="6"/>
        <v/>
      </c>
    </row>
    <row r="450" spans="1:15">
      <c r="A450" s="21"/>
      <c r="B450" s="21"/>
      <c r="C450" s="21"/>
      <c r="D450" s="21"/>
      <c r="E450" s="16"/>
      <c r="F450" s="16"/>
      <c r="G450" s="16"/>
      <c r="H450" s="16"/>
      <c r="I450" s="16"/>
      <c r="J450" s="16"/>
      <c r="K450" s="16"/>
      <c r="L450" s="16"/>
      <c r="M450" s="16"/>
      <c r="O450" s="33" t="str">
        <f t="shared" si="6"/>
        <v/>
      </c>
    </row>
    <row r="451" spans="1:15">
      <c r="A451" s="21"/>
      <c r="B451" s="21"/>
      <c r="C451" s="21"/>
      <c r="D451" s="21"/>
      <c r="E451" s="16"/>
      <c r="F451" s="16"/>
      <c r="G451" s="16"/>
      <c r="H451" s="16"/>
      <c r="I451" s="16"/>
      <c r="J451" s="16"/>
      <c r="K451" s="16"/>
      <c r="L451" s="16"/>
      <c r="M451" s="16"/>
      <c r="O451" s="33" t="str">
        <f t="shared" si="6"/>
        <v/>
      </c>
    </row>
    <row r="452" spans="1:15">
      <c r="A452" s="21"/>
      <c r="B452" s="21"/>
      <c r="C452" s="21"/>
      <c r="D452" s="21"/>
      <c r="E452" s="16"/>
      <c r="F452" s="16"/>
      <c r="G452" s="16"/>
      <c r="H452" s="16"/>
      <c r="I452" s="16"/>
      <c r="J452" s="16"/>
      <c r="K452" s="16"/>
      <c r="L452" s="16"/>
      <c r="M452" s="16"/>
      <c r="O452" s="33" t="str">
        <f t="shared" si="6"/>
        <v/>
      </c>
    </row>
    <row r="453" spans="1:15">
      <c r="A453" s="21"/>
      <c r="B453" s="21"/>
      <c r="C453" s="21"/>
      <c r="D453" s="21"/>
      <c r="E453" s="16"/>
      <c r="F453" s="16"/>
      <c r="G453" s="16"/>
      <c r="H453" s="16"/>
      <c r="I453" s="16"/>
      <c r="J453" s="16"/>
      <c r="K453" s="16"/>
      <c r="L453" s="16"/>
      <c r="M453" s="16"/>
      <c r="O453" s="33" t="str">
        <f t="shared" si="6"/>
        <v/>
      </c>
    </row>
    <row r="454" spans="1:15">
      <c r="A454" s="21"/>
      <c r="B454" s="21"/>
      <c r="C454" s="21"/>
      <c r="D454" s="21"/>
      <c r="E454" s="16"/>
      <c r="F454" s="16"/>
      <c r="G454" s="16"/>
      <c r="H454" s="16"/>
      <c r="I454" s="16"/>
      <c r="J454" s="16"/>
      <c r="K454" s="16"/>
      <c r="L454" s="16"/>
      <c r="M454" s="16"/>
      <c r="O454" s="33" t="str">
        <f t="shared" si="6"/>
        <v/>
      </c>
    </row>
    <row r="455" spans="1:15">
      <c r="A455" s="21"/>
      <c r="B455" s="21"/>
      <c r="C455" s="21"/>
      <c r="D455" s="21"/>
      <c r="E455" s="16"/>
      <c r="F455" s="16"/>
      <c r="G455" s="16"/>
      <c r="H455" s="16"/>
      <c r="I455" s="16"/>
      <c r="J455" s="16"/>
      <c r="K455" s="16"/>
      <c r="L455" s="16"/>
      <c r="M455" s="16"/>
      <c r="O455" s="33" t="str">
        <f t="shared" si="6"/>
        <v/>
      </c>
    </row>
    <row r="456" spans="1:15">
      <c r="A456" s="21"/>
      <c r="B456" s="21"/>
      <c r="C456" s="21"/>
      <c r="D456" s="21"/>
      <c r="E456" s="16"/>
      <c r="F456" s="16"/>
      <c r="G456" s="16"/>
      <c r="H456" s="16"/>
      <c r="I456" s="16"/>
      <c r="J456" s="16"/>
      <c r="K456" s="16"/>
      <c r="L456" s="16"/>
      <c r="M456" s="16"/>
      <c r="O456" s="33" t="str">
        <f t="shared" si="6"/>
        <v/>
      </c>
    </row>
    <row r="457" spans="1:15">
      <c r="A457" s="21"/>
      <c r="B457" s="21"/>
      <c r="C457" s="21"/>
      <c r="D457" s="21"/>
      <c r="E457" s="16"/>
      <c r="F457" s="16"/>
      <c r="G457" s="16"/>
      <c r="H457" s="16"/>
      <c r="I457" s="16"/>
      <c r="J457" s="16"/>
      <c r="K457" s="16"/>
      <c r="L457" s="16"/>
      <c r="M457" s="16"/>
      <c r="O457" s="33" t="str">
        <f t="shared" si="6"/>
        <v/>
      </c>
    </row>
    <row r="458" spans="1:15">
      <c r="A458" s="21"/>
      <c r="B458" s="21"/>
      <c r="C458" s="21"/>
      <c r="D458" s="21"/>
      <c r="E458" s="16"/>
      <c r="F458" s="16"/>
      <c r="G458" s="16"/>
      <c r="H458" s="16"/>
      <c r="I458" s="16"/>
      <c r="J458" s="16"/>
      <c r="K458" s="16"/>
      <c r="L458" s="16"/>
      <c r="M458" s="16"/>
      <c r="O458" s="33"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1"/>
      <c r="B459" s="21"/>
      <c r="C459" s="21"/>
      <c r="D459" s="21"/>
      <c r="E459" s="16"/>
      <c r="F459" s="16"/>
      <c r="G459" s="16"/>
      <c r="H459" s="16"/>
      <c r="I459" s="16"/>
      <c r="J459" s="16"/>
      <c r="K459" s="16"/>
      <c r="L459" s="16"/>
      <c r="M459" s="16"/>
      <c r="O459" s="33" t="str">
        <f t="shared" si="7"/>
        <v/>
      </c>
    </row>
    <row r="460" spans="1:15">
      <c r="A460" s="21"/>
      <c r="B460" s="21"/>
      <c r="C460" s="21"/>
      <c r="D460" s="21"/>
      <c r="E460" s="16"/>
      <c r="F460" s="16"/>
      <c r="G460" s="16"/>
      <c r="H460" s="16"/>
      <c r="I460" s="16"/>
      <c r="J460" s="16"/>
      <c r="K460" s="16"/>
      <c r="L460" s="16"/>
      <c r="M460" s="16"/>
      <c r="O460" s="33" t="str">
        <f t="shared" si="7"/>
        <v/>
      </c>
    </row>
    <row r="461" spans="1:15">
      <c r="A461" s="21"/>
      <c r="B461" s="21"/>
      <c r="C461" s="21"/>
      <c r="D461" s="21"/>
      <c r="E461" s="16"/>
      <c r="F461" s="16"/>
      <c r="G461" s="16"/>
      <c r="H461" s="16"/>
      <c r="I461" s="16"/>
      <c r="J461" s="16"/>
      <c r="K461" s="16"/>
      <c r="L461" s="16"/>
      <c r="M461" s="16"/>
      <c r="O461" s="33" t="str">
        <f t="shared" si="7"/>
        <v/>
      </c>
    </row>
    <row r="462" spans="1:15">
      <c r="A462" s="21"/>
      <c r="B462" s="21"/>
      <c r="C462" s="21"/>
      <c r="D462" s="21"/>
      <c r="E462" s="16"/>
      <c r="F462" s="16"/>
      <c r="G462" s="16"/>
      <c r="H462" s="16"/>
      <c r="I462" s="16"/>
      <c r="J462" s="16"/>
      <c r="K462" s="16"/>
      <c r="L462" s="16"/>
      <c r="M462" s="16"/>
      <c r="O462" s="33" t="str">
        <f t="shared" si="7"/>
        <v/>
      </c>
    </row>
    <row r="463" spans="1:15">
      <c r="A463" s="21"/>
      <c r="B463" s="21"/>
      <c r="C463" s="21"/>
      <c r="D463" s="21"/>
      <c r="E463" s="16"/>
      <c r="F463" s="16"/>
      <c r="G463" s="16"/>
      <c r="H463" s="16"/>
      <c r="I463" s="16"/>
      <c r="J463" s="16"/>
      <c r="K463" s="16"/>
      <c r="L463" s="16"/>
      <c r="M463" s="16"/>
      <c r="O463" s="33" t="str">
        <f t="shared" si="7"/>
        <v/>
      </c>
    </row>
    <row r="464" spans="1:15">
      <c r="A464" s="21"/>
      <c r="B464" s="21"/>
      <c r="C464" s="21"/>
      <c r="D464" s="21"/>
      <c r="E464" s="16"/>
      <c r="F464" s="16"/>
      <c r="G464" s="16"/>
      <c r="H464" s="16"/>
      <c r="I464" s="16"/>
      <c r="J464" s="16"/>
      <c r="K464" s="16"/>
      <c r="L464" s="16"/>
      <c r="M464" s="16"/>
      <c r="O464" s="33" t="str">
        <f t="shared" si="7"/>
        <v/>
      </c>
    </row>
    <row r="465" spans="1:15">
      <c r="A465" s="21"/>
      <c r="B465" s="21"/>
      <c r="C465" s="21"/>
      <c r="D465" s="21"/>
      <c r="E465" s="16"/>
      <c r="F465" s="16"/>
      <c r="G465" s="16"/>
      <c r="H465" s="16"/>
      <c r="I465" s="16"/>
      <c r="J465" s="16"/>
      <c r="K465" s="16"/>
      <c r="L465" s="16"/>
      <c r="M465" s="16"/>
      <c r="O465" s="33" t="str">
        <f t="shared" si="7"/>
        <v/>
      </c>
    </row>
    <row r="466" spans="1:15">
      <c r="A466" s="21"/>
      <c r="B466" s="21"/>
      <c r="C466" s="21"/>
      <c r="D466" s="21"/>
      <c r="E466" s="16"/>
      <c r="F466" s="16"/>
      <c r="G466" s="16"/>
      <c r="H466" s="16"/>
      <c r="I466" s="16"/>
      <c r="J466" s="16"/>
      <c r="K466" s="16"/>
      <c r="L466" s="16"/>
      <c r="M466" s="16"/>
      <c r="O466" s="33" t="str">
        <f t="shared" si="7"/>
        <v/>
      </c>
    </row>
    <row r="467" spans="1:15">
      <c r="A467" s="21"/>
      <c r="B467" s="21"/>
      <c r="C467" s="21"/>
      <c r="D467" s="21"/>
      <c r="E467" s="16"/>
      <c r="F467" s="16"/>
      <c r="G467" s="16"/>
      <c r="H467" s="16"/>
      <c r="I467" s="16"/>
      <c r="J467" s="16"/>
      <c r="K467" s="16"/>
      <c r="L467" s="16"/>
      <c r="M467" s="16"/>
      <c r="O467" s="33" t="str">
        <f t="shared" si="7"/>
        <v/>
      </c>
    </row>
    <row r="468" spans="1:15">
      <c r="A468" s="21"/>
      <c r="B468" s="21"/>
      <c r="C468" s="21"/>
      <c r="D468" s="21"/>
      <c r="E468" s="16"/>
      <c r="F468" s="16"/>
      <c r="G468" s="16"/>
      <c r="H468" s="16"/>
      <c r="I468" s="16"/>
      <c r="J468" s="16"/>
      <c r="K468" s="16"/>
      <c r="L468" s="16"/>
      <c r="M468" s="16"/>
      <c r="O468" s="33" t="str">
        <f t="shared" si="7"/>
        <v/>
      </c>
    </row>
    <row r="469" spans="1:15">
      <c r="A469" s="21"/>
      <c r="B469" s="21"/>
      <c r="C469" s="21"/>
      <c r="D469" s="21"/>
      <c r="E469" s="16"/>
      <c r="F469" s="16"/>
      <c r="G469" s="16"/>
      <c r="H469" s="16"/>
      <c r="I469" s="16"/>
      <c r="J469" s="16"/>
      <c r="K469" s="16"/>
      <c r="L469" s="16"/>
      <c r="M469" s="16"/>
      <c r="O469" s="33" t="str">
        <f t="shared" si="7"/>
        <v/>
      </c>
    </row>
    <row r="470" spans="1:15">
      <c r="A470" s="21"/>
      <c r="B470" s="21"/>
      <c r="C470" s="21"/>
      <c r="D470" s="21"/>
      <c r="E470" s="16"/>
      <c r="F470" s="16"/>
      <c r="G470" s="16"/>
      <c r="H470" s="16"/>
      <c r="I470" s="16"/>
      <c r="J470" s="16"/>
      <c r="K470" s="16"/>
      <c r="L470" s="16"/>
      <c r="M470" s="16"/>
      <c r="O470" s="33" t="str">
        <f t="shared" si="7"/>
        <v/>
      </c>
    </row>
    <row r="471" spans="1:15">
      <c r="A471" s="21"/>
      <c r="B471" s="21"/>
      <c r="C471" s="21"/>
      <c r="D471" s="21"/>
      <c r="E471" s="16"/>
      <c r="F471" s="16"/>
      <c r="G471" s="16"/>
      <c r="H471" s="16"/>
      <c r="I471" s="16"/>
      <c r="J471" s="16"/>
      <c r="K471" s="16"/>
      <c r="L471" s="16"/>
      <c r="M471" s="16"/>
      <c r="O471" s="33" t="str">
        <f t="shared" si="7"/>
        <v/>
      </c>
    </row>
    <row r="472" spans="1:15">
      <c r="A472" s="21"/>
      <c r="B472" s="21"/>
      <c r="C472" s="21"/>
      <c r="D472" s="21"/>
      <c r="E472" s="16"/>
      <c r="F472" s="16"/>
      <c r="G472" s="16"/>
      <c r="H472" s="16"/>
      <c r="I472" s="16"/>
      <c r="J472" s="16"/>
      <c r="K472" s="16"/>
      <c r="L472" s="16"/>
      <c r="M472" s="16"/>
      <c r="O472" s="33" t="str">
        <f t="shared" si="7"/>
        <v/>
      </c>
    </row>
    <row r="473" spans="1:15">
      <c r="A473" s="21"/>
      <c r="B473" s="21"/>
      <c r="C473" s="21"/>
      <c r="D473" s="21"/>
      <c r="E473" s="16"/>
      <c r="F473" s="16"/>
      <c r="G473" s="16"/>
      <c r="H473" s="16"/>
      <c r="I473" s="16"/>
      <c r="J473" s="16"/>
      <c r="K473" s="16"/>
      <c r="L473" s="16"/>
      <c r="M473" s="16"/>
      <c r="O473" s="33" t="str">
        <f t="shared" si="7"/>
        <v/>
      </c>
    </row>
    <row r="474" spans="1:15">
      <c r="A474" s="21"/>
      <c r="B474" s="21"/>
      <c r="C474" s="21"/>
      <c r="D474" s="21"/>
      <c r="E474" s="16"/>
      <c r="F474" s="16"/>
      <c r="G474" s="16"/>
      <c r="H474" s="16"/>
      <c r="I474" s="16"/>
      <c r="J474" s="16"/>
      <c r="K474" s="16"/>
      <c r="L474" s="16"/>
      <c r="M474" s="16"/>
      <c r="O474" s="33" t="str">
        <f t="shared" si="7"/>
        <v/>
      </c>
    </row>
    <row r="475" spans="1:15">
      <c r="A475" s="21"/>
      <c r="B475" s="21"/>
      <c r="C475" s="21"/>
      <c r="D475" s="21"/>
      <c r="E475" s="16"/>
      <c r="F475" s="16"/>
      <c r="G475" s="16"/>
      <c r="H475" s="16"/>
      <c r="I475" s="16"/>
      <c r="J475" s="16"/>
      <c r="K475" s="16"/>
      <c r="L475" s="16"/>
      <c r="M475" s="16"/>
      <c r="O475" s="33" t="str">
        <f t="shared" si="7"/>
        <v/>
      </c>
    </row>
    <row r="476" spans="1:15">
      <c r="A476" s="21"/>
      <c r="B476" s="21"/>
      <c r="C476" s="21"/>
      <c r="D476" s="21"/>
      <c r="E476" s="16"/>
      <c r="F476" s="16"/>
      <c r="G476" s="16"/>
      <c r="H476" s="16"/>
      <c r="I476" s="16"/>
      <c r="J476" s="16"/>
      <c r="K476" s="16"/>
      <c r="L476" s="16"/>
      <c r="M476" s="16"/>
      <c r="O476" s="33" t="str">
        <f t="shared" si="7"/>
        <v/>
      </c>
    </row>
    <row r="477" spans="1:15">
      <c r="A477" s="21"/>
      <c r="B477" s="21"/>
      <c r="C477" s="21"/>
      <c r="D477" s="21"/>
      <c r="E477" s="16"/>
      <c r="F477" s="16"/>
      <c r="G477" s="16"/>
      <c r="H477" s="16"/>
      <c r="I477" s="16"/>
      <c r="J477" s="16"/>
      <c r="K477" s="16"/>
      <c r="L477" s="16"/>
      <c r="M477" s="16"/>
      <c r="O477" s="33" t="str">
        <f t="shared" si="7"/>
        <v/>
      </c>
    </row>
    <row r="478" spans="1:15">
      <c r="A478" s="21"/>
      <c r="B478" s="21"/>
      <c r="C478" s="21"/>
      <c r="D478" s="21"/>
      <c r="E478" s="16"/>
      <c r="F478" s="16"/>
      <c r="G478" s="16"/>
      <c r="H478" s="16"/>
      <c r="I478" s="16"/>
      <c r="J478" s="16"/>
      <c r="K478" s="16"/>
      <c r="L478" s="16"/>
      <c r="M478" s="16"/>
      <c r="O478" s="33" t="str">
        <f t="shared" si="7"/>
        <v/>
      </c>
    </row>
    <row r="479" spans="1:15">
      <c r="A479" s="21"/>
      <c r="B479" s="21"/>
      <c r="C479" s="21"/>
      <c r="D479" s="21"/>
      <c r="E479" s="16"/>
      <c r="F479" s="16"/>
      <c r="G479" s="16"/>
      <c r="H479" s="16"/>
      <c r="I479" s="16"/>
      <c r="J479" s="16"/>
      <c r="K479" s="16"/>
      <c r="L479" s="16"/>
      <c r="M479" s="16"/>
      <c r="O479" s="33" t="str">
        <f t="shared" si="7"/>
        <v/>
      </c>
    </row>
    <row r="480" spans="1:15">
      <c r="A480" s="21"/>
      <c r="B480" s="21"/>
      <c r="C480" s="21"/>
      <c r="D480" s="21"/>
      <c r="E480" s="16"/>
      <c r="F480" s="16"/>
      <c r="G480" s="16"/>
      <c r="H480" s="16"/>
      <c r="I480" s="16"/>
      <c r="J480" s="16"/>
      <c r="K480" s="16"/>
      <c r="L480" s="16"/>
      <c r="M480" s="16"/>
      <c r="O480" s="33" t="str">
        <f t="shared" si="7"/>
        <v/>
      </c>
    </row>
    <row r="481" spans="1:15">
      <c r="A481" s="21"/>
      <c r="B481" s="21"/>
      <c r="C481" s="21"/>
      <c r="D481" s="21"/>
      <c r="E481" s="16"/>
      <c r="F481" s="16"/>
      <c r="G481" s="16"/>
      <c r="H481" s="16"/>
      <c r="I481" s="16"/>
      <c r="J481" s="16"/>
      <c r="K481" s="16"/>
      <c r="L481" s="16"/>
      <c r="M481" s="16"/>
      <c r="O481" s="33" t="str">
        <f t="shared" si="7"/>
        <v/>
      </c>
    </row>
    <row r="482" spans="1:15">
      <c r="A482" s="21"/>
      <c r="B482" s="21"/>
      <c r="C482" s="21"/>
      <c r="D482" s="21"/>
      <c r="E482" s="16"/>
      <c r="F482" s="16"/>
      <c r="G482" s="16"/>
      <c r="H482" s="16"/>
      <c r="I482" s="16"/>
      <c r="J482" s="16"/>
      <c r="K482" s="16"/>
      <c r="L482" s="16"/>
      <c r="M482" s="16"/>
      <c r="O482" s="33" t="str">
        <f t="shared" si="7"/>
        <v/>
      </c>
    </row>
    <row r="483" spans="1:15">
      <c r="A483" s="21"/>
      <c r="B483" s="21"/>
      <c r="C483" s="21"/>
      <c r="D483" s="21"/>
      <c r="E483" s="16"/>
      <c r="F483" s="16"/>
      <c r="G483" s="16"/>
      <c r="H483" s="16"/>
      <c r="I483" s="16"/>
      <c r="J483" s="16"/>
      <c r="K483" s="16"/>
      <c r="L483" s="16"/>
      <c r="M483" s="16"/>
      <c r="O483" s="33" t="str">
        <f t="shared" si="7"/>
        <v/>
      </c>
    </row>
    <row r="484" spans="1:15">
      <c r="A484" s="21"/>
      <c r="B484" s="21"/>
      <c r="C484" s="21"/>
      <c r="D484" s="21"/>
      <c r="E484" s="16"/>
      <c r="F484" s="16"/>
      <c r="G484" s="16"/>
      <c r="H484" s="16"/>
      <c r="I484" s="16"/>
      <c r="J484" s="16"/>
      <c r="K484" s="16"/>
      <c r="L484" s="16"/>
      <c r="M484" s="16"/>
      <c r="O484" s="33" t="str">
        <f t="shared" si="7"/>
        <v/>
      </c>
    </row>
    <row r="485" spans="1:15">
      <c r="A485" s="21"/>
      <c r="B485" s="21"/>
      <c r="C485" s="21"/>
      <c r="D485" s="21"/>
      <c r="E485" s="16"/>
      <c r="F485" s="16"/>
      <c r="G485" s="16"/>
      <c r="H485" s="16"/>
      <c r="I485" s="16"/>
      <c r="J485" s="16"/>
      <c r="K485" s="16"/>
      <c r="L485" s="16"/>
      <c r="M485" s="16"/>
      <c r="O485" s="33" t="str">
        <f t="shared" si="7"/>
        <v/>
      </c>
    </row>
    <row r="486" spans="1:15">
      <c r="A486" s="21"/>
      <c r="B486" s="21"/>
      <c r="C486" s="21"/>
      <c r="D486" s="21"/>
      <c r="E486" s="16"/>
      <c r="F486" s="16"/>
      <c r="G486" s="16"/>
      <c r="H486" s="16"/>
      <c r="I486" s="16"/>
      <c r="J486" s="16"/>
      <c r="K486" s="16"/>
      <c r="L486" s="16"/>
      <c r="M486" s="16"/>
      <c r="O486" s="33" t="str">
        <f t="shared" si="7"/>
        <v/>
      </c>
    </row>
    <row r="487" spans="1:15">
      <c r="A487" s="21"/>
      <c r="B487" s="21"/>
      <c r="C487" s="21"/>
      <c r="D487" s="21"/>
      <c r="E487" s="16"/>
      <c r="F487" s="16"/>
      <c r="G487" s="16"/>
      <c r="H487" s="16"/>
      <c r="I487" s="16"/>
      <c r="J487" s="16"/>
      <c r="K487" s="16"/>
      <c r="L487" s="16"/>
      <c r="M487" s="16"/>
      <c r="O487" s="33" t="str">
        <f t="shared" si="7"/>
        <v/>
      </c>
    </row>
    <row r="488" spans="1:15">
      <c r="A488" s="21"/>
      <c r="B488" s="21"/>
      <c r="C488" s="21"/>
      <c r="D488" s="21"/>
      <c r="E488" s="16"/>
      <c r="F488" s="16"/>
      <c r="G488" s="16"/>
      <c r="H488" s="16"/>
      <c r="I488" s="16"/>
      <c r="J488" s="16"/>
      <c r="K488" s="16"/>
      <c r="L488" s="16"/>
      <c r="M488" s="16"/>
      <c r="O488" s="33" t="str">
        <f t="shared" si="7"/>
        <v/>
      </c>
    </row>
    <row r="489" spans="1:15">
      <c r="A489" s="21"/>
      <c r="B489" s="21"/>
      <c r="C489" s="21"/>
      <c r="D489" s="21"/>
      <c r="E489" s="16"/>
      <c r="F489" s="16"/>
      <c r="G489" s="16"/>
      <c r="H489" s="16"/>
      <c r="I489" s="16"/>
      <c r="J489" s="16"/>
      <c r="K489" s="16"/>
      <c r="L489" s="16"/>
      <c r="M489" s="16"/>
      <c r="O489" s="33" t="str">
        <f t="shared" si="7"/>
        <v/>
      </c>
    </row>
    <row r="490" spans="1:15">
      <c r="A490" s="21"/>
      <c r="B490" s="21"/>
      <c r="C490" s="21"/>
      <c r="D490" s="21"/>
      <c r="E490" s="16"/>
      <c r="F490" s="16"/>
      <c r="G490" s="16"/>
      <c r="H490" s="16"/>
      <c r="I490" s="16"/>
      <c r="J490" s="16"/>
      <c r="K490" s="16"/>
      <c r="L490" s="16"/>
      <c r="M490" s="16"/>
      <c r="O490" s="33" t="str">
        <f t="shared" si="7"/>
        <v/>
      </c>
    </row>
    <row r="491" spans="1:15">
      <c r="A491" s="21"/>
      <c r="B491" s="21"/>
      <c r="C491" s="21"/>
      <c r="D491" s="21"/>
      <c r="E491" s="16"/>
      <c r="F491" s="16"/>
      <c r="G491" s="16"/>
      <c r="H491" s="16"/>
      <c r="I491" s="16"/>
      <c r="J491" s="16"/>
      <c r="K491" s="16"/>
      <c r="L491" s="16"/>
      <c r="M491" s="16"/>
      <c r="O491" s="33" t="str">
        <f t="shared" si="7"/>
        <v/>
      </c>
    </row>
    <row r="492" spans="1:15">
      <c r="A492" s="21"/>
      <c r="B492" s="21"/>
      <c r="C492" s="21"/>
      <c r="D492" s="21"/>
      <c r="E492" s="16"/>
      <c r="F492" s="16"/>
      <c r="G492" s="16"/>
      <c r="H492" s="16"/>
      <c r="I492" s="16"/>
      <c r="J492" s="16"/>
      <c r="K492" s="16"/>
      <c r="L492" s="16"/>
      <c r="M492" s="16"/>
      <c r="O492" s="33" t="str">
        <f t="shared" si="7"/>
        <v/>
      </c>
    </row>
    <row r="493" spans="1:15">
      <c r="A493" s="21"/>
      <c r="B493" s="21"/>
      <c r="C493" s="21"/>
      <c r="D493" s="21"/>
      <c r="E493" s="16"/>
      <c r="F493" s="16"/>
      <c r="G493" s="16"/>
      <c r="H493" s="16"/>
      <c r="I493" s="16"/>
      <c r="J493" s="16"/>
      <c r="K493" s="16"/>
      <c r="L493" s="16"/>
      <c r="M493" s="16"/>
      <c r="O493" s="33" t="str">
        <f t="shared" si="7"/>
        <v/>
      </c>
    </row>
    <row r="494" spans="1:15">
      <c r="A494" s="21"/>
      <c r="B494" s="21"/>
      <c r="C494" s="21"/>
      <c r="D494" s="21"/>
      <c r="E494" s="16"/>
      <c r="F494" s="16"/>
      <c r="G494" s="16"/>
      <c r="H494" s="16"/>
      <c r="I494" s="16"/>
      <c r="J494" s="16"/>
      <c r="K494" s="16"/>
      <c r="L494" s="16"/>
      <c r="M494" s="16"/>
      <c r="O494" s="33" t="str">
        <f t="shared" si="7"/>
        <v/>
      </c>
    </row>
    <row r="495" spans="1:15">
      <c r="A495" s="21"/>
      <c r="B495" s="21"/>
      <c r="C495" s="21"/>
      <c r="D495" s="21"/>
      <c r="E495" s="16"/>
      <c r="F495" s="16"/>
      <c r="G495" s="16"/>
      <c r="H495" s="16"/>
      <c r="I495" s="16"/>
      <c r="J495" s="16"/>
      <c r="K495" s="16"/>
      <c r="L495" s="16"/>
      <c r="M495" s="16"/>
      <c r="O495" s="33" t="str">
        <f t="shared" si="7"/>
        <v/>
      </c>
    </row>
    <row r="496" spans="1:15">
      <c r="A496" s="21"/>
      <c r="B496" s="21"/>
      <c r="C496" s="21"/>
      <c r="D496" s="21"/>
      <c r="E496" s="16"/>
      <c r="F496" s="16"/>
      <c r="G496" s="16"/>
      <c r="H496" s="16"/>
      <c r="I496" s="16"/>
      <c r="J496" s="16"/>
      <c r="K496" s="16"/>
      <c r="L496" s="16"/>
      <c r="M496" s="16"/>
      <c r="O496" s="33" t="str">
        <f t="shared" si="7"/>
        <v/>
      </c>
    </row>
    <row r="497" spans="1:15">
      <c r="A497" s="21"/>
      <c r="B497" s="21"/>
      <c r="C497" s="21"/>
      <c r="D497" s="21"/>
      <c r="E497" s="16"/>
      <c r="F497" s="16"/>
      <c r="G497" s="16"/>
      <c r="H497" s="16"/>
      <c r="I497" s="16"/>
      <c r="J497" s="16"/>
      <c r="K497" s="16"/>
      <c r="L497" s="16"/>
      <c r="M497" s="16"/>
      <c r="O497" s="33" t="str">
        <f t="shared" si="7"/>
        <v/>
      </c>
    </row>
    <row r="498" spans="1:15">
      <c r="A498" s="21"/>
      <c r="B498" s="21"/>
      <c r="C498" s="21"/>
      <c r="D498" s="21"/>
      <c r="E498" s="16"/>
      <c r="F498" s="16"/>
      <c r="G498" s="16"/>
      <c r="H498" s="16"/>
      <c r="I498" s="16"/>
      <c r="J498" s="16"/>
      <c r="K498" s="16"/>
      <c r="L498" s="16"/>
      <c r="M498" s="16"/>
      <c r="O498" s="33" t="str">
        <f t="shared" si="7"/>
        <v/>
      </c>
    </row>
    <row r="499" spans="1:15">
      <c r="A499" s="21"/>
      <c r="B499" s="21"/>
      <c r="C499" s="21"/>
      <c r="D499" s="21"/>
      <c r="E499" s="16"/>
      <c r="F499" s="16"/>
      <c r="G499" s="16"/>
      <c r="H499" s="16"/>
      <c r="I499" s="16"/>
      <c r="J499" s="16"/>
      <c r="K499" s="16"/>
      <c r="L499" s="16"/>
      <c r="M499" s="16"/>
      <c r="O499" s="33" t="str">
        <f t="shared" si="7"/>
        <v/>
      </c>
    </row>
    <row r="500" spans="1:15">
      <c r="A500" s="21"/>
      <c r="B500" s="21"/>
      <c r="C500" s="21"/>
      <c r="D500" s="21"/>
      <c r="E500" s="16"/>
      <c r="F500" s="16"/>
      <c r="G500" s="16"/>
      <c r="H500" s="16"/>
      <c r="I500" s="16"/>
      <c r="J500" s="16"/>
      <c r="K500" s="16"/>
      <c r="L500" s="16"/>
      <c r="M500" s="16"/>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40" priority="2">
      <formula>AND(NOT(ISBLANK(E8)),E8&lt;0)</formula>
    </cfRule>
  </conditionalFormatting>
  <conditionalFormatting sqref="L8:L500">
    <cfRule type="expression" dxfId="39" priority="1">
      <formula>NOT(L8 = (SUM(E8, F8, H8:K8) - SUM(G8)))</formula>
    </cfRule>
    <cfRule type="expression" dxfId="38" priority="3">
      <formula>AND(NOT(ISBLANK(L8)),L8&lt;0)</formula>
    </cfRule>
  </conditionalFormatting>
  <hyperlinks>
    <hyperlink ref="A1" location="'TOC'!B133" display="TOC" xr:uid="{00000000-0004-0000-7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800-000000000000}">
          <x14:formula1>
            <xm:f>_dropDownSheet!$A$68</xm:f>
          </x14:formula1>
          <xm:sqref>A8:A500</xm:sqref>
        </x14:dataValidation>
        <x14:dataValidation type="list" allowBlank="1" showInputMessage="1" showErrorMessage="1" xr:uid="{00000000-0002-0000-7800-000001000000}">
          <x14:formula1>
            <xm:f>_dropDownSheet!$A$9:$JB$9</xm:f>
          </x14:formula1>
          <xm:sqref>B8:B500</xm:sqref>
        </x14:dataValidation>
        <x14:dataValidation type="list" allowBlank="1" showInputMessage="1" showErrorMessage="1" xr:uid="{00000000-0002-0000-7800-000002000000}">
          <x14:formula1>
            <xm:f>_dropDownSheet!$A$11:$N$11</xm:f>
          </x14:formula1>
          <xm:sqref>C8:C500</xm:sqref>
        </x14:dataValidation>
        <x14:dataValidation type="list" allowBlank="1" showInputMessage="1" showErrorMessage="1" xr:uid="{00000000-0002-0000-7800-000003000000}">
          <x14:formula1>
            <xm:f>_dropDownSheet!$A$16:$D$16</xm:f>
          </x14:formula1>
          <xm:sqref>D8:D500</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Blad122">
    <outlinePr summaryBelow="0"/>
  </sheetPr>
  <dimension ref="A1:M11"/>
  <sheetViews>
    <sheetView workbookViewId="0">
      <pane ySplit="1" topLeftCell="A2" activePane="bottomLeft" state="frozen"/>
      <selection pane="bottomLeft" activeCell="M8" sqref="M8"/>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1" t="s">
        <v>246</v>
      </c>
      <c r="B1" s="12" t="s">
        <v>221</v>
      </c>
    </row>
    <row r="2" spans="1:13" ht="15" customHeight="1"/>
    <row r="3" spans="1:13">
      <c r="A3" s="52"/>
      <c r="B3" s="52"/>
      <c r="C3" s="53" t="s">
        <v>247</v>
      </c>
      <c r="D3" s="53"/>
      <c r="E3" s="53"/>
      <c r="F3" s="53"/>
      <c r="G3" s="53"/>
      <c r="H3" s="53"/>
      <c r="I3" s="53"/>
      <c r="J3" s="53"/>
      <c r="K3" s="53" t="s">
        <v>494</v>
      </c>
      <c r="M3" s="51" t="s">
        <v>250</v>
      </c>
    </row>
    <row r="4" spans="1:13">
      <c r="A4" s="52"/>
      <c r="B4" s="52"/>
      <c r="C4" s="53" t="s">
        <v>360</v>
      </c>
      <c r="D4" s="53" t="s">
        <v>252</v>
      </c>
      <c r="E4" s="53"/>
      <c r="F4" s="53"/>
      <c r="G4" s="53"/>
      <c r="H4" s="53"/>
      <c r="I4" s="53"/>
      <c r="J4" s="53" t="s">
        <v>361</v>
      </c>
      <c r="K4" s="53"/>
      <c r="M4" s="51"/>
    </row>
    <row r="5" spans="1:13">
      <c r="A5" s="52"/>
      <c r="B5" s="52"/>
      <c r="C5" s="53"/>
      <c r="D5" s="53" t="s">
        <v>254</v>
      </c>
      <c r="E5" s="53"/>
      <c r="F5" s="53" t="s">
        <v>255</v>
      </c>
      <c r="G5" s="53"/>
      <c r="H5" s="53" t="s">
        <v>297</v>
      </c>
      <c r="I5" s="53" t="s">
        <v>257</v>
      </c>
      <c r="J5" s="53"/>
      <c r="K5" s="53"/>
      <c r="M5" s="51"/>
    </row>
    <row r="6" spans="1:13" ht="20">
      <c r="A6" s="52"/>
      <c r="B6" s="52"/>
      <c r="C6" s="53"/>
      <c r="D6" s="13" t="s">
        <v>298</v>
      </c>
      <c r="E6" s="13" t="s">
        <v>299</v>
      </c>
      <c r="F6" s="13" t="s">
        <v>260</v>
      </c>
      <c r="G6" s="13" t="s">
        <v>261</v>
      </c>
      <c r="H6" s="53"/>
      <c r="I6" s="53"/>
      <c r="J6" s="53"/>
      <c r="K6" s="53"/>
      <c r="M6" s="51"/>
    </row>
    <row r="7" spans="1:13" ht="24.5" customHeight="1">
      <c r="A7" s="52"/>
      <c r="B7" s="52"/>
      <c r="C7" s="14" t="s">
        <v>262</v>
      </c>
      <c r="D7" s="14" t="s">
        <v>263</v>
      </c>
      <c r="E7" s="14" t="s">
        <v>264</v>
      </c>
      <c r="F7" s="14" t="s">
        <v>265</v>
      </c>
      <c r="G7" s="14" t="s">
        <v>266</v>
      </c>
      <c r="H7" s="14" t="s">
        <v>267</v>
      </c>
      <c r="I7" s="14" t="s">
        <v>268</v>
      </c>
      <c r="J7" s="14" t="s">
        <v>269</v>
      </c>
      <c r="K7" s="14" t="s">
        <v>270</v>
      </c>
      <c r="M7" s="32" t="s">
        <v>1019</v>
      </c>
    </row>
    <row r="8" spans="1:13">
      <c r="A8" s="15" t="s">
        <v>496</v>
      </c>
      <c r="B8" s="14" t="s">
        <v>262</v>
      </c>
      <c r="C8" s="16"/>
      <c r="D8" s="16"/>
      <c r="E8" s="16"/>
      <c r="F8" s="16"/>
      <c r="G8" s="16"/>
      <c r="H8" s="16"/>
      <c r="I8" s="16"/>
      <c r="J8" s="16"/>
      <c r="K8" s="16"/>
      <c r="M8" s="33"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c r="A9" s="15" t="s">
        <v>497</v>
      </c>
      <c r="B9" s="14" t="s">
        <v>263</v>
      </c>
      <c r="C9" s="18"/>
      <c r="D9" s="18"/>
      <c r="E9" s="18"/>
      <c r="F9" s="18"/>
      <c r="G9" s="18"/>
      <c r="H9" s="18"/>
      <c r="I9" s="18"/>
      <c r="J9" s="18"/>
      <c r="K9" s="18"/>
      <c r="M9" s="33" t="str">
        <f t="shared" ref="M9:M10" si="0">IF(COUNTA(A9:K9)=0,"",_xlfn.CONCAT(,
IF(NOT(J9 = (SUM(C9, D9, F9:I9) - SUM(E9))),
     " Error: Position at the end of the period is not equal to: position at the beginning of the period + increase in assets - decrease in assets + exchange rate changes + price changes + other changes + rectifications.",
     ""),
IF(AND(NOT(ISBLANK(C9)),C9&lt;0),
" Warning: Position at the beginning of the period must be a positive amount.",
""),
IF(AND(NOT(ISBLANK(J9)),J9&lt;0),
" Warning: Position at the end of the period must be a positive amount.",
"")))</f>
        <v/>
      </c>
    </row>
    <row r="10" spans="1:13" ht="30">
      <c r="A10" s="15" t="s">
        <v>498</v>
      </c>
      <c r="B10" s="14" t="s">
        <v>264</v>
      </c>
      <c r="C10" s="16"/>
      <c r="D10" s="16"/>
      <c r="E10" s="16"/>
      <c r="F10" s="16"/>
      <c r="G10" s="16"/>
      <c r="H10" s="16"/>
      <c r="I10" s="16"/>
      <c r="J10" s="16"/>
      <c r="K10" s="16"/>
      <c r="M10" s="33" t="str">
        <f t="shared" si="0"/>
        <v/>
      </c>
    </row>
    <row r="11"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7" priority="2">
      <formula>AND(NOT(ISBLANK(C8)),C8&lt;0)</formula>
    </cfRule>
  </conditionalFormatting>
  <conditionalFormatting sqref="J8">
    <cfRule type="expression" dxfId="36" priority="1">
      <formula>NOT(J8 = (SUM(C8, D8, F8:I8) - SUM(E8)))</formula>
    </cfRule>
    <cfRule type="expression" dxfId="35" priority="3">
      <formula>AND(NOT(ISBLANK(J8)),J8&lt;0)</formula>
    </cfRule>
  </conditionalFormatting>
  <hyperlinks>
    <hyperlink ref="A1" location="'TOC'!B134" display="TOC" xr:uid="{00000000-0004-0000-7900-000000000000}"/>
  </hyperlinks>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Blad123">
    <outlinePr summaryBelow="0"/>
  </sheetPr>
  <dimension ref="A1:O500"/>
  <sheetViews>
    <sheetView workbookViewId="0">
      <pane ySplit="1" topLeftCell="A2" activePane="bottomLeft" state="frozen"/>
      <selection pane="bottomLeft" activeCell="L11" sqref="L11"/>
    </sheetView>
  </sheetViews>
  <sheetFormatPr defaultRowHeight="14.5"/>
  <cols>
    <col min="1" max="13" width="15" customWidth="1"/>
    <col min="15" max="15" width="143.54296875" bestFit="1" customWidth="1"/>
  </cols>
  <sheetData>
    <row r="1" spans="1:15" ht="15" customHeight="1">
      <c r="A1" s="11" t="s">
        <v>246</v>
      </c>
      <c r="B1" s="12" t="s">
        <v>223</v>
      </c>
    </row>
    <row r="2" spans="1:15" ht="15" customHeight="1"/>
    <row r="3" spans="1:15">
      <c r="A3" s="12"/>
      <c r="E3" s="53" t="s">
        <v>247</v>
      </c>
      <c r="F3" s="53"/>
      <c r="G3" s="53"/>
      <c r="H3" s="53"/>
      <c r="I3" s="53"/>
      <c r="J3" s="53"/>
      <c r="K3" s="53"/>
      <c r="L3" s="53"/>
      <c r="M3" s="53" t="s">
        <v>494</v>
      </c>
      <c r="O3" s="51" t="s">
        <v>250</v>
      </c>
    </row>
    <row r="4" spans="1:15">
      <c r="E4" s="53" t="s">
        <v>360</v>
      </c>
      <c r="F4" s="53" t="s">
        <v>252</v>
      </c>
      <c r="G4" s="53"/>
      <c r="H4" s="53"/>
      <c r="I4" s="53"/>
      <c r="J4" s="53"/>
      <c r="K4" s="53"/>
      <c r="L4" s="53" t="s">
        <v>361</v>
      </c>
      <c r="M4" s="53"/>
      <c r="O4" s="51"/>
    </row>
    <row r="5" spans="1:15">
      <c r="E5" s="53"/>
      <c r="F5" s="53" t="s">
        <v>254</v>
      </c>
      <c r="G5" s="53"/>
      <c r="H5" s="53" t="s">
        <v>255</v>
      </c>
      <c r="I5" s="53"/>
      <c r="J5" s="53" t="s">
        <v>297</v>
      </c>
      <c r="K5" s="53" t="s">
        <v>257</v>
      </c>
      <c r="L5" s="53"/>
      <c r="M5" s="53"/>
      <c r="O5" s="51"/>
    </row>
    <row r="6" spans="1:15" ht="20">
      <c r="E6" s="53"/>
      <c r="F6" s="13" t="s">
        <v>298</v>
      </c>
      <c r="G6" s="13" t="s">
        <v>299</v>
      </c>
      <c r="H6" s="13" t="s">
        <v>260</v>
      </c>
      <c r="I6" s="13" t="s">
        <v>261</v>
      </c>
      <c r="J6" s="53"/>
      <c r="K6" s="53"/>
      <c r="L6" s="53"/>
      <c r="M6" s="53"/>
      <c r="O6" s="51"/>
    </row>
    <row r="7" spans="1:15" ht="24" customHeight="1">
      <c r="A7" s="20" t="s">
        <v>275</v>
      </c>
      <c r="B7" s="20" t="s">
        <v>276</v>
      </c>
      <c r="C7" s="20" t="s">
        <v>277</v>
      </c>
      <c r="D7" s="20" t="s">
        <v>278</v>
      </c>
      <c r="E7" s="14" t="s">
        <v>262</v>
      </c>
      <c r="F7" s="14" t="s">
        <v>263</v>
      </c>
      <c r="G7" s="14" t="s">
        <v>264</v>
      </c>
      <c r="H7" s="14" t="s">
        <v>265</v>
      </c>
      <c r="I7" s="14" t="s">
        <v>266</v>
      </c>
      <c r="J7" s="14" t="s">
        <v>267</v>
      </c>
      <c r="K7" s="14" t="s">
        <v>268</v>
      </c>
      <c r="L7" s="14" t="s">
        <v>269</v>
      </c>
      <c r="M7" s="14" t="s">
        <v>270</v>
      </c>
      <c r="O7" s="32" t="s">
        <v>1019</v>
      </c>
    </row>
    <row r="8" spans="1:15" ht="20">
      <c r="A8" s="21" t="s">
        <v>499</v>
      </c>
      <c r="B8" s="21" t="s">
        <v>279</v>
      </c>
      <c r="C8" s="21" t="s">
        <v>280</v>
      </c>
      <c r="D8" s="21" t="s">
        <v>281</v>
      </c>
      <c r="E8" s="16"/>
      <c r="F8" s="16"/>
      <c r="G8" s="16"/>
      <c r="H8" s="16"/>
      <c r="I8" s="16"/>
      <c r="J8" s="16"/>
      <c r="K8" s="16"/>
      <c r="L8" s="16"/>
      <c r="M8" s="16"/>
      <c r="O8" s="33"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3"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3"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1"/>
      <c r="B11" s="21"/>
      <c r="C11" s="21"/>
      <c r="D11" s="21"/>
      <c r="E11" s="16"/>
      <c r="F11" s="16"/>
      <c r="G11" s="16"/>
      <c r="H11" s="16"/>
      <c r="I11" s="16"/>
      <c r="J11" s="16"/>
      <c r="K11" s="16"/>
      <c r="L11" s="16"/>
      <c r="M11" s="16"/>
      <c r="O11" s="33" t="str">
        <f t="shared" si="0"/>
        <v/>
      </c>
    </row>
    <row r="12" spans="1:15">
      <c r="A12" s="21"/>
      <c r="B12" s="21"/>
      <c r="C12" s="21"/>
      <c r="D12" s="21"/>
      <c r="E12" s="16"/>
      <c r="F12" s="16"/>
      <c r="G12" s="16"/>
      <c r="H12" s="16"/>
      <c r="I12" s="16"/>
      <c r="J12" s="16"/>
      <c r="K12" s="16"/>
      <c r="L12" s="16"/>
      <c r="M12" s="16"/>
      <c r="O12" s="33" t="str">
        <f t="shared" si="0"/>
        <v/>
      </c>
    </row>
    <row r="13" spans="1:15">
      <c r="A13" s="21"/>
      <c r="B13" s="21"/>
      <c r="C13" s="21"/>
      <c r="D13" s="21"/>
      <c r="E13" s="16"/>
      <c r="F13" s="16"/>
      <c r="G13" s="16"/>
      <c r="H13" s="16"/>
      <c r="I13" s="16"/>
      <c r="J13" s="16"/>
      <c r="K13" s="16"/>
      <c r="L13" s="16"/>
      <c r="M13" s="16"/>
      <c r="O13" s="33" t="str">
        <f t="shared" si="0"/>
        <v/>
      </c>
    </row>
    <row r="14" spans="1:15">
      <c r="A14" s="21"/>
      <c r="B14" s="21"/>
      <c r="C14" s="21"/>
      <c r="D14" s="21"/>
      <c r="E14" s="16"/>
      <c r="F14" s="16"/>
      <c r="G14" s="16"/>
      <c r="H14" s="16"/>
      <c r="I14" s="16"/>
      <c r="J14" s="16"/>
      <c r="K14" s="16"/>
      <c r="L14" s="16"/>
      <c r="M14" s="16"/>
      <c r="O14" s="33" t="str">
        <f t="shared" si="0"/>
        <v/>
      </c>
    </row>
    <row r="15" spans="1:15">
      <c r="A15" s="21"/>
      <c r="B15" s="21"/>
      <c r="C15" s="21"/>
      <c r="D15" s="21"/>
      <c r="E15" s="16"/>
      <c r="F15" s="16"/>
      <c r="G15" s="16"/>
      <c r="H15" s="16"/>
      <c r="I15" s="16"/>
      <c r="J15" s="16"/>
      <c r="K15" s="16"/>
      <c r="L15" s="16"/>
      <c r="M15" s="16"/>
      <c r="O15" s="33" t="str">
        <f t="shared" si="0"/>
        <v/>
      </c>
    </row>
    <row r="16" spans="1:15">
      <c r="A16" s="21"/>
      <c r="B16" s="21"/>
      <c r="C16" s="21"/>
      <c r="D16" s="21"/>
      <c r="E16" s="16"/>
      <c r="F16" s="16"/>
      <c r="G16" s="16"/>
      <c r="H16" s="16"/>
      <c r="I16" s="16"/>
      <c r="J16" s="16"/>
      <c r="K16" s="16"/>
      <c r="L16" s="16"/>
      <c r="M16" s="16"/>
      <c r="O16" s="33" t="str">
        <f t="shared" si="0"/>
        <v/>
      </c>
    </row>
    <row r="17" spans="1:15">
      <c r="A17" s="21"/>
      <c r="B17" s="21"/>
      <c r="C17" s="21"/>
      <c r="D17" s="21"/>
      <c r="E17" s="16"/>
      <c r="F17" s="16"/>
      <c r="G17" s="16"/>
      <c r="H17" s="16"/>
      <c r="I17" s="16"/>
      <c r="J17" s="16"/>
      <c r="K17" s="16"/>
      <c r="L17" s="16"/>
      <c r="M17" s="16"/>
      <c r="O17" s="33" t="str">
        <f t="shared" si="0"/>
        <v/>
      </c>
    </row>
    <row r="18" spans="1:15">
      <c r="A18" s="21"/>
      <c r="B18" s="21"/>
      <c r="C18" s="21"/>
      <c r="D18" s="21"/>
      <c r="E18" s="16"/>
      <c r="F18" s="16"/>
      <c r="G18" s="16"/>
      <c r="H18" s="16"/>
      <c r="I18" s="16"/>
      <c r="J18" s="16"/>
      <c r="K18" s="16"/>
      <c r="L18" s="16"/>
      <c r="M18" s="16"/>
      <c r="O18" s="33" t="str">
        <f t="shared" si="0"/>
        <v/>
      </c>
    </row>
    <row r="19" spans="1:15">
      <c r="A19" s="21"/>
      <c r="B19" s="21"/>
      <c r="C19" s="21"/>
      <c r="D19" s="21"/>
      <c r="E19" s="16"/>
      <c r="F19" s="16"/>
      <c r="G19" s="16"/>
      <c r="H19" s="16"/>
      <c r="I19" s="16"/>
      <c r="J19" s="16"/>
      <c r="K19" s="16"/>
      <c r="L19" s="16"/>
      <c r="M19" s="16"/>
      <c r="O19" s="33" t="str">
        <f t="shared" si="0"/>
        <v/>
      </c>
    </row>
    <row r="20" spans="1:15">
      <c r="A20" s="21"/>
      <c r="B20" s="21"/>
      <c r="C20" s="21"/>
      <c r="D20" s="21"/>
      <c r="E20" s="16"/>
      <c r="F20" s="16"/>
      <c r="G20" s="16"/>
      <c r="H20" s="16"/>
      <c r="I20" s="16"/>
      <c r="J20" s="16"/>
      <c r="K20" s="16"/>
      <c r="L20" s="16"/>
      <c r="M20" s="16"/>
      <c r="O20" s="33" t="str">
        <f t="shared" si="0"/>
        <v/>
      </c>
    </row>
    <row r="21" spans="1:15">
      <c r="A21" s="21"/>
      <c r="B21" s="21"/>
      <c r="C21" s="21"/>
      <c r="D21" s="21"/>
      <c r="E21" s="16"/>
      <c r="F21" s="16"/>
      <c r="G21" s="16"/>
      <c r="H21" s="16"/>
      <c r="I21" s="16"/>
      <c r="J21" s="16"/>
      <c r="K21" s="16"/>
      <c r="L21" s="16"/>
      <c r="M21" s="16"/>
      <c r="O21" s="33" t="str">
        <f t="shared" si="0"/>
        <v/>
      </c>
    </row>
    <row r="22" spans="1:15">
      <c r="A22" s="21"/>
      <c r="B22" s="21"/>
      <c r="C22" s="21"/>
      <c r="D22" s="21"/>
      <c r="E22" s="16"/>
      <c r="F22" s="16"/>
      <c r="G22" s="16"/>
      <c r="H22" s="16"/>
      <c r="I22" s="16"/>
      <c r="J22" s="16"/>
      <c r="K22" s="16"/>
      <c r="L22" s="16"/>
      <c r="M22" s="16"/>
      <c r="O22" s="33" t="str">
        <f t="shared" si="0"/>
        <v/>
      </c>
    </row>
    <row r="23" spans="1:15">
      <c r="A23" s="21"/>
      <c r="B23" s="21"/>
      <c r="C23" s="21"/>
      <c r="D23" s="21"/>
      <c r="E23" s="16"/>
      <c r="F23" s="16"/>
      <c r="G23" s="16"/>
      <c r="H23" s="16"/>
      <c r="I23" s="16"/>
      <c r="J23" s="16"/>
      <c r="K23" s="16"/>
      <c r="L23" s="16"/>
      <c r="M23" s="16"/>
      <c r="O23" s="33" t="str">
        <f t="shared" si="0"/>
        <v/>
      </c>
    </row>
    <row r="24" spans="1:15">
      <c r="A24" s="21"/>
      <c r="B24" s="21"/>
      <c r="C24" s="21"/>
      <c r="D24" s="21"/>
      <c r="E24" s="16"/>
      <c r="F24" s="16"/>
      <c r="G24" s="16"/>
      <c r="H24" s="16"/>
      <c r="I24" s="16"/>
      <c r="J24" s="16"/>
      <c r="K24" s="16"/>
      <c r="L24" s="16"/>
      <c r="M24" s="16"/>
      <c r="O24" s="33" t="str">
        <f t="shared" si="0"/>
        <v/>
      </c>
    </row>
    <row r="25" spans="1:15">
      <c r="A25" s="21"/>
      <c r="B25" s="21"/>
      <c r="C25" s="21"/>
      <c r="D25" s="21"/>
      <c r="E25" s="16"/>
      <c r="F25" s="16"/>
      <c r="G25" s="16"/>
      <c r="H25" s="16"/>
      <c r="I25" s="16"/>
      <c r="J25" s="16"/>
      <c r="K25" s="16"/>
      <c r="L25" s="16"/>
      <c r="M25" s="16"/>
      <c r="O25" s="33" t="str">
        <f t="shared" si="0"/>
        <v/>
      </c>
    </row>
    <row r="26" spans="1:15">
      <c r="A26" s="21"/>
      <c r="B26" s="21"/>
      <c r="C26" s="21"/>
      <c r="D26" s="21"/>
      <c r="E26" s="16"/>
      <c r="F26" s="16"/>
      <c r="G26" s="16"/>
      <c r="H26" s="16"/>
      <c r="I26" s="16"/>
      <c r="J26" s="16"/>
      <c r="K26" s="16"/>
      <c r="L26" s="16"/>
      <c r="M26" s="16"/>
      <c r="O26" s="33" t="str">
        <f t="shared" si="0"/>
        <v/>
      </c>
    </row>
    <row r="27" spans="1:15">
      <c r="A27" s="21"/>
      <c r="B27" s="21"/>
      <c r="C27" s="21"/>
      <c r="D27" s="21"/>
      <c r="E27" s="16"/>
      <c r="F27" s="16"/>
      <c r="G27" s="16"/>
      <c r="H27" s="16"/>
      <c r="I27" s="16"/>
      <c r="J27" s="16"/>
      <c r="K27" s="16"/>
      <c r="L27" s="16"/>
      <c r="M27" s="16"/>
      <c r="O27" s="33" t="str">
        <f t="shared" si="0"/>
        <v/>
      </c>
    </row>
    <row r="28" spans="1:15">
      <c r="A28" s="21"/>
      <c r="B28" s="21"/>
      <c r="C28" s="21"/>
      <c r="D28" s="21"/>
      <c r="E28" s="16"/>
      <c r="F28" s="16"/>
      <c r="G28" s="16"/>
      <c r="H28" s="16"/>
      <c r="I28" s="16"/>
      <c r="J28" s="16"/>
      <c r="K28" s="16"/>
      <c r="L28" s="16"/>
      <c r="M28" s="16"/>
      <c r="O28" s="33" t="str">
        <f t="shared" si="0"/>
        <v/>
      </c>
    </row>
    <row r="29" spans="1:15">
      <c r="A29" s="21"/>
      <c r="B29" s="21"/>
      <c r="C29" s="21"/>
      <c r="D29" s="21"/>
      <c r="E29" s="16"/>
      <c r="F29" s="16"/>
      <c r="G29" s="16"/>
      <c r="H29" s="16"/>
      <c r="I29" s="16"/>
      <c r="J29" s="16"/>
      <c r="K29" s="16"/>
      <c r="L29" s="16"/>
      <c r="M29" s="16"/>
      <c r="O29" s="33" t="str">
        <f t="shared" si="0"/>
        <v/>
      </c>
    </row>
    <row r="30" spans="1:15">
      <c r="A30" s="21"/>
      <c r="B30" s="21"/>
      <c r="C30" s="21"/>
      <c r="D30" s="21"/>
      <c r="E30" s="16"/>
      <c r="F30" s="16"/>
      <c r="G30" s="16"/>
      <c r="H30" s="16"/>
      <c r="I30" s="16"/>
      <c r="J30" s="16"/>
      <c r="K30" s="16"/>
      <c r="L30" s="16"/>
      <c r="M30" s="16"/>
      <c r="O30" s="33" t="str">
        <f t="shared" si="0"/>
        <v/>
      </c>
    </row>
    <row r="31" spans="1:15">
      <c r="A31" s="21"/>
      <c r="B31" s="21"/>
      <c r="C31" s="21"/>
      <c r="D31" s="21"/>
      <c r="E31" s="16"/>
      <c r="F31" s="16"/>
      <c r="G31" s="16"/>
      <c r="H31" s="16"/>
      <c r="I31" s="16"/>
      <c r="J31" s="16"/>
      <c r="K31" s="16"/>
      <c r="L31" s="16"/>
      <c r="M31" s="16"/>
      <c r="O31" s="33" t="str">
        <f t="shared" si="0"/>
        <v/>
      </c>
    </row>
    <row r="32" spans="1:15">
      <c r="A32" s="21"/>
      <c r="B32" s="21"/>
      <c r="C32" s="21"/>
      <c r="D32" s="21"/>
      <c r="E32" s="16"/>
      <c r="F32" s="16"/>
      <c r="G32" s="16"/>
      <c r="H32" s="16"/>
      <c r="I32" s="16"/>
      <c r="J32" s="16"/>
      <c r="K32" s="16"/>
      <c r="L32" s="16"/>
      <c r="M32" s="16"/>
      <c r="O32" s="33" t="str">
        <f t="shared" si="0"/>
        <v/>
      </c>
    </row>
    <row r="33" spans="1:15">
      <c r="A33" s="21"/>
      <c r="B33" s="21"/>
      <c r="C33" s="21"/>
      <c r="D33" s="21"/>
      <c r="E33" s="16"/>
      <c r="F33" s="16"/>
      <c r="G33" s="16"/>
      <c r="H33" s="16"/>
      <c r="I33" s="16"/>
      <c r="J33" s="16"/>
      <c r="K33" s="16"/>
      <c r="L33" s="16"/>
      <c r="M33" s="16"/>
      <c r="O33" s="33" t="str">
        <f t="shared" si="0"/>
        <v/>
      </c>
    </row>
    <row r="34" spans="1:15">
      <c r="A34" s="21"/>
      <c r="B34" s="21"/>
      <c r="C34" s="21"/>
      <c r="D34" s="21"/>
      <c r="E34" s="16"/>
      <c r="F34" s="16"/>
      <c r="G34" s="16"/>
      <c r="H34" s="16"/>
      <c r="I34" s="16"/>
      <c r="J34" s="16"/>
      <c r="K34" s="16"/>
      <c r="L34" s="16"/>
      <c r="M34" s="16"/>
      <c r="O34" s="33" t="str">
        <f t="shared" si="0"/>
        <v/>
      </c>
    </row>
    <row r="35" spans="1:15">
      <c r="A35" s="21"/>
      <c r="B35" s="21"/>
      <c r="C35" s="21"/>
      <c r="D35" s="21"/>
      <c r="E35" s="16"/>
      <c r="F35" s="16"/>
      <c r="G35" s="16"/>
      <c r="H35" s="16"/>
      <c r="I35" s="16"/>
      <c r="J35" s="16"/>
      <c r="K35" s="16"/>
      <c r="L35" s="16"/>
      <c r="M35" s="16"/>
      <c r="O35" s="33" t="str">
        <f t="shared" si="0"/>
        <v/>
      </c>
    </row>
    <row r="36" spans="1:15">
      <c r="A36" s="21"/>
      <c r="B36" s="21"/>
      <c r="C36" s="21"/>
      <c r="D36" s="21"/>
      <c r="E36" s="16"/>
      <c r="F36" s="16"/>
      <c r="G36" s="16"/>
      <c r="H36" s="16"/>
      <c r="I36" s="16"/>
      <c r="J36" s="16"/>
      <c r="K36" s="16"/>
      <c r="L36" s="16"/>
      <c r="M36" s="16"/>
      <c r="O36" s="33" t="str">
        <f t="shared" si="0"/>
        <v/>
      </c>
    </row>
    <row r="37" spans="1:15">
      <c r="A37" s="21"/>
      <c r="B37" s="21"/>
      <c r="C37" s="21"/>
      <c r="D37" s="21"/>
      <c r="E37" s="16"/>
      <c r="F37" s="16"/>
      <c r="G37" s="16"/>
      <c r="H37" s="16"/>
      <c r="I37" s="16"/>
      <c r="J37" s="16"/>
      <c r="K37" s="16"/>
      <c r="L37" s="16"/>
      <c r="M37" s="16"/>
      <c r="O37" s="33" t="str">
        <f t="shared" si="0"/>
        <v/>
      </c>
    </row>
    <row r="38" spans="1:15">
      <c r="A38" s="21"/>
      <c r="B38" s="21"/>
      <c r="C38" s="21"/>
      <c r="D38" s="21"/>
      <c r="E38" s="16"/>
      <c r="F38" s="16"/>
      <c r="G38" s="16"/>
      <c r="H38" s="16"/>
      <c r="I38" s="16"/>
      <c r="J38" s="16"/>
      <c r="K38" s="16"/>
      <c r="L38" s="16"/>
      <c r="M38" s="16"/>
      <c r="O38" s="33" t="str">
        <f t="shared" si="0"/>
        <v/>
      </c>
    </row>
    <row r="39" spans="1:15">
      <c r="A39" s="21"/>
      <c r="B39" s="21"/>
      <c r="C39" s="21"/>
      <c r="D39" s="21"/>
      <c r="E39" s="16"/>
      <c r="F39" s="16"/>
      <c r="G39" s="16"/>
      <c r="H39" s="16"/>
      <c r="I39" s="16"/>
      <c r="J39" s="16"/>
      <c r="K39" s="16"/>
      <c r="L39" s="16"/>
      <c r="M39" s="16"/>
      <c r="O39" s="33" t="str">
        <f t="shared" si="0"/>
        <v/>
      </c>
    </row>
    <row r="40" spans="1:15">
      <c r="A40" s="21"/>
      <c r="B40" s="21"/>
      <c r="C40" s="21"/>
      <c r="D40" s="21"/>
      <c r="E40" s="16"/>
      <c r="F40" s="16"/>
      <c r="G40" s="16"/>
      <c r="H40" s="16"/>
      <c r="I40" s="16"/>
      <c r="J40" s="16"/>
      <c r="K40" s="16"/>
      <c r="L40" s="16"/>
      <c r="M40" s="16"/>
      <c r="O40" s="33" t="str">
        <f t="shared" si="0"/>
        <v/>
      </c>
    </row>
    <row r="41" spans="1:15">
      <c r="A41" s="21"/>
      <c r="B41" s="21"/>
      <c r="C41" s="21"/>
      <c r="D41" s="21"/>
      <c r="E41" s="16"/>
      <c r="F41" s="16"/>
      <c r="G41" s="16"/>
      <c r="H41" s="16"/>
      <c r="I41" s="16"/>
      <c r="J41" s="16"/>
      <c r="K41" s="16"/>
      <c r="L41" s="16"/>
      <c r="M41" s="16"/>
      <c r="O41" s="33" t="str">
        <f t="shared" si="0"/>
        <v/>
      </c>
    </row>
    <row r="42" spans="1:15">
      <c r="A42" s="21"/>
      <c r="B42" s="21"/>
      <c r="C42" s="21"/>
      <c r="D42" s="21"/>
      <c r="E42" s="16"/>
      <c r="F42" s="16"/>
      <c r="G42" s="16"/>
      <c r="H42" s="16"/>
      <c r="I42" s="16"/>
      <c r="J42" s="16"/>
      <c r="K42" s="16"/>
      <c r="L42" s="16"/>
      <c r="M42" s="16"/>
      <c r="O42" s="33" t="str">
        <f t="shared" si="0"/>
        <v/>
      </c>
    </row>
    <row r="43" spans="1:15">
      <c r="A43" s="21"/>
      <c r="B43" s="21"/>
      <c r="C43" s="21"/>
      <c r="D43" s="21"/>
      <c r="E43" s="16"/>
      <c r="F43" s="16"/>
      <c r="G43" s="16"/>
      <c r="H43" s="16"/>
      <c r="I43" s="16"/>
      <c r="J43" s="16"/>
      <c r="K43" s="16"/>
      <c r="L43" s="16"/>
      <c r="M43" s="16"/>
      <c r="O43" s="33" t="str">
        <f t="shared" si="0"/>
        <v/>
      </c>
    </row>
    <row r="44" spans="1:15">
      <c r="A44" s="21"/>
      <c r="B44" s="21"/>
      <c r="C44" s="21"/>
      <c r="D44" s="21"/>
      <c r="E44" s="16"/>
      <c r="F44" s="16"/>
      <c r="G44" s="16"/>
      <c r="H44" s="16"/>
      <c r="I44" s="16"/>
      <c r="J44" s="16"/>
      <c r="K44" s="16"/>
      <c r="L44" s="16"/>
      <c r="M44" s="16"/>
      <c r="O44" s="33" t="str">
        <f t="shared" si="0"/>
        <v/>
      </c>
    </row>
    <row r="45" spans="1:15">
      <c r="A45" s="21"/>
      <c r="B45" s="21"/>
      <c r="C45" s="21"/>
      <c r="D45" s="21"/>
      <c r="E45" s="16"/>
      <c r="F45" s="16"/>
      <c r="G45" s="16"/>
      <c r="H45" s="16"/>
      <c r="I45" s="16"/>
      <c r="J45" s="16"/>
      <c r="K45" s="16"/>
      <c r="L45" s="16"/>
      <c r="M45" s="16"/>
      <c r="O45" s="33" t="str">
        <f t="shared" si="0"/>
        <v/>
      </c>
    </row>
    <row r="46" spans="1:15">
      <c r="A46" s="21"/>
      <c r="B46" s="21"/>
      <c r="C46" s="21"/>
      <c r="D46" s="21"/>
      <c r="E46" s="16"/>
      <c r="F46" s="16"/>
      <c r="G46" s="16"/>
      <c r="H46" s="16"/>
      <c r="I46" s="16"/>
      <c r="J46" s="16"/>
      <c r="K46" s="16"/>
      <c r="L46" s="16"/>
      <c r="M46" s="16"/>
      <c r="O46" s="33" t="str">
        <f t="shared" si="0"/>
        <v/>
      </c>
    </row>
    <row r="47" spans="1:15">
      <c r="A47" s="21"/>
      <c r="B47" s="21"/>
      <c r="C47" s="21"/>
      <c r="D47" s="21"/>
      <c r="E47" s="16"/>
      <c r="F47" s="16"/>
      <c r="G47" s="16"/>
      <c r="H47" s="16"/>
      <c r="I47" s="16"/>
      <c r="J47" s="16"/>
      <c r="K47" s="16"/>
      <c r="L47" s="16"/>
      <c r="M47" s="16"/>
      <c r="O47" s="33" t="str">
        <f t="shared" si="0"/>
        <v/>
      </c>
    </row>
    <row r="48" spans="1:15">
      <c r="A48" s="21"/>
      <c r="B48" s="21"/>
      <c r="C48" s="21"/>
      <c r="D48" s="21"/>
      <c r="E48" s="16"/>
      <c r="F48" s="16"/>
      <c r="G48" s="16"/>
      <c r="H48" s="16"/>
      <c r="I48" s="16"/>
      <c r="J48" s="16"/>
      <c r="K48" s="16"/>
      <c r="L48" s="16"/>
      <c r="M48" s="16"/>
      <c r="O48" s="33" t="str">
        <f t="shared" si="0"/>
        <v/>
      </c>
    </row>
    <row r="49" spans="1:15">
      <c r="A49" s="21"/>
      <c r="B49" s="21"/>
      <c r="C49" s="21"/>
      <c r="D49" s="21"/>
      <c r="E49" s="16"/>
      <c r="F49" s="16"/>
      <c r="G49" s="16"/>
      <c r="H49" s="16"/>
      <c r="I49" s="16"/>
      <c r="J49" s="16"/>
      <c r="K49" s="16"/>
      <c r="L49" s="16"/>
      <c r="M49" s="16"/>
      <c r="O49" s="33" t="str">
        <f t="shared" si="0"/>
        <v/>
      </c>
    </row>
    <row r="50" spans="1:15">
      <c r="A50" s="21"/>
      <c r="B50" s="21"/>
      <c r="C50" s="21"/>
      <c r="D50" s="21"/>
      <c r="E50" s="16"/>
      <c r="F50" s="16"/>
      <c r="G50" s="16"/>
      <c r="H50" s="16"/>
      <c r="I50" s="16"/>
      <c r="J50" s="16"/>
      <c r="K50" s="16"/>
      <c r="L50" s="16"/>
      <c r="M50" s="16"/>
      <c r="O50" s="33" t="str">
        <f t="shared" si="0"/>
        <v/>
      </c>
    </row>
    <row r="51" spans="1:15">
      <c r="A51" s="21"/>
      <c r="B51" s="21"/>
      <c r="C51" s="21"/>
      <c r="D51" s="21"/>
      <c r="E51" s="16"/>
      <c r="F51" s="16"/>
      <c r="G51" s="16"/>
      <c r="H51" s="16"/>
      <c r="I51" s="16"/>
      <c r="J51" s="16"/>
      <c r="K51" s="16"/>
      <c r="L51" s="16"/>
      <c r="M51" s="16"/>
      <c r="O51" s="33" t="str">
        <f t="shared" si="0"/>
        <v/>
      </c>
    </row>
    <row r="52" spans="1:15">
      <c r="A52" s="21"/>
      <c r="B52" s="21"/>
      <c r="C52" s="21"/>
      <c r="D52" s="21"/>
      <c r="E52" s="16"/>
      <c r="F52" s="16"/>
      <c r="G52" s="16"/>
      <c r="H52" s="16"/>
      <c r="I52" s="16"/>
      <c r="J52" s="16"/>
      <c r="K52" s="16"/>
      <c r="L52" s="16"/>
      <c r="M52" s="16"/>
      <c r="O52" s="33" t="str">
        <f t="shared" si="0"/>
        <v/>
      </c>
    </row>
    <row r="53" spans="1:15">
      <c r="A53" s="21"/>
      <c r="B53" s="21"/>
      <c r="C53" s="21"/>
      <c r="D53" s="21"/>
      <c r="E53" s="16"/>
      <c r="F53" s="16"/>
      <c r="G53" s="16"/>
      <c r="H53" s="16"/>
      <c r="I53" s="16"/>
      <c r="J53" s="16"/>
      <c r="K53" s="16"/>
      <c r="L53" s="16"/>
      <c r="M53" s="16"/>
      <c r="O53" s="33" t="str">
        <f t="shared" si="0"/>
        <v/>
      </c>
    </row>
    <row r="54" spans="1:15">
      <c r="A54" s="21"/>
      <c r="B54" s="21"/>
      <c r="C54" s="21"/>
      <c r="D54" s="21"/>
      <c r="E54" s="16"/>
      <c r="F54" s="16"/>
      <c r="G54" s="16"/>
      <c r="H54" s="16"/>
      <c r="I54" s="16"/>
      <c r="J54" s="16"/>
      <c r="K54" s="16"/>
      <c r="L54" s="16"/>
      <c r="M54" s="16"/>
      <c r="O54" s="33" t="str">
        <f t="shared" si="0"/>
        <v/>
      </c>
    </row>
    <row r="55" spans="1:15">
      <c r="A55" s="21"/>
      <c r="B55" s="21"/>
      <c r="C55" s="21"/>
      <c r="D55" s="21"/>
      <c r="E55" s="16"/>
      <c r="F55" s="16"/>
      <c r="G55" s="16"/>
      <c r="H55" s="16"/>
      <c r="I55" s="16"/>
      <c r="J55" s="16"/>
      <c r="K55" s="16"/>
      <c r="L55" s="16"/>
      <c r="M55" s="16"/>
      <c r="O55" s="33" t="str">
        <f t="shared" si="0"/>
        <v/>
      </c>
    </row>
    <row r="56" spans="1:15">
      <c r="A56" s="21"/>
      <c r="B56" s="21"/>
      <c r="C56" s="21"/>
      <c r="D56" s="21"/>
      <c r="E56" s="16"/>
      <c r="F56" s="16"/>
      <c r="G56" s="16"/>
      <c r="H56" s="16"/>
      <c r="I56" s="16"/>
      <c r="J56" s="16"/>
      <c r="K56" s="16"/>
      <c r="L56" s="16"/>
      <c r="M56" s="16"/>
      <c r="O56" s="33" t="str">
        <f t="shared" si="0"/>
        <v/>
      </c>
    </row>
    <row r="57" spans="1:15">
      <c r="A57" s="21"/>
      <c r="B57" s="21"/>
      <c r="C57" s="21"/>
      <c r="D57" s="21"/>
      <c r="E57" s="16"/>
      <c r="F57" s="16"/>
      <c r="G57" s="16"/>
      <c r="H57" s="16"/>
      <c r="I57" s="16"/>
      <c r="J57" s="16"/>
      <c r="K57" s="16"/>
      <c r="L57" s="16"/>
      <c r="M57" s="16"/>
      <c r="O57" s="33" t="str">
        <f t="shared" si="0"/>
        <v/>
      </c>
    </row>
    <row r="58" spans="1:15">
      <c r="A58" s="21"/>
      <c r="B58" s="21"/>
      <c r="C58" s="21"/>
      <c r="D58" s="21"/>
      <c r="E58" s="16"/>
      <c r="F58" s="16"/>
      <c r="G58" s="16"/>
      <c r="H58" s="16"/>
      <c r="I58" s="16"/>
      <c r="J58" s="16"/>
      <c r="K58" s="16"/>
      <c r="L58" s="16"/>
      <c r="M58" s="16"/>
      <c r="O58" s="33" t="str">
        <f t="shared" si="0"/>
        <v/>
      </c>
    </row>
    <row r="59" spans="1:15">
      <c r="A59" s="21"/>
      <c r="B59" s="21"/>
      <c r="C59" s="21"/>
      <c r="D59" s="21"/>
      <c r="E59" s="16"/>
      <c r="F59" s="16"/>
      <c r="G59" s="16"/>
      <c r="H59" s="16"/>
      <c r="I59" s="16"/>
      <c r="J59" s="16"/>
      <c r="K59" s="16"/>
      <c r="L59" s="16"/>
      <c r="M59" s="16"/>
      <c r="O59" s="33" t="str">
        <f t="shared" si="0"/>
        <v/>
      </c>
    </row>
    <row r="60" spans="1:15">
      <c r="A60" s="21"/>
      <c r="B60" s="21"/>
      <c r="C60" s="21"/>
      <c r="D60" s="21"/>
      <c r="E60" s="16"/>
      <c r="F60" s="16"/>
      <c r="G60" s="16"/>
      <c r="H60" s="16"/>
      <c r="I60" s="16"/>
      <c r="J60" s="16"/>
      <c r="K60" s="16"/>
      <c r="L60" s="16"/>
      <c r="M60" s="16"/>
      <c r="O60" s="33" t="str">
        <f t="shared" si="0"/>
        <v/>
      </c>
    </row>
    <row r="61" spans="1:15">
      <c r="A61" s="21"/>
      <c r="B61" s="21"/>
      <c r="C61" s="21"/>
      <c r="D61" s="21"/>
      <c r="E61" s="16"/>
      <c r="F61" s="16"/>
      <c r="G61" s="16"/>
      <c r="H61" s="16"/>
      <c r="I61" s="16"/>
      <c r="J61" s="16"/>
      <c r="K61" s="16"/>
      <c r="L61" s="16"/>
      <c r="M61" s="16"/>
      <c r="O61" s="33" t="str">
        <f t="shared" si="0"/>
        <v/>
      </c>
    </row>
    <row r="62" spans="1:15">
      <c r="A62" s="21"/>
      <c r="B62" s="21"/>
      <c r="C62" s="21"/>
      <c r="D62" s="21"/>
      <c r="E62" s="16"/>
      <c r="F62" s="16"/>
      <c r="G62" s="16"/>
      <c r="H62" s="16"/>
      <c r="I62" s="16"/>
      <c r="J62" s="16"/>
      <c r="K62" s="16"/>
      <c r="L62" s="16"/>
      <c r="M62" s="16"/>
      <c r="O62" s="33" t="str">
        <f t="shared" si="0"/>
        <v/>
      </c>
    </row>
    <row r="63" spans="1:15">
      <c r="A63" s="21"/>
      <c r="B63" s="21"/>
      <c r="C63" s="21"/>
      <c r="D63" s="21"/>
      <c r="E63" s="16"/>
      <c r="F63" s="16"/>
      <c r="G63" s="16"/>
      <c r="H63" s="16"/>
      <c r="I63" s="16"/>
      <c r="J63" s="16"/>
      <c r="K63" s="16"/>
      <c r="L63" s="16"/>
      <c r="M63" s="16"/>
      <c r="O63" s="33" t="str">
        <f t="shared" si="0"/>
        <v/>
      </c>
    </row>
    <row r="64" spans="1:15">
      <c r="A64" s="21"/>
      <c r="B64" s="21"/>
      <c r="C64" s="21"/>
      <c r="D64" s="21"/>
      <c r="E64" s="16"/>
      <c r="F64" s="16"/>
      <c r="G64" s="16"/>
      <c r="H64" s="16"/>
      <c r="I64" s="16"/>
      <c r="J64" s="16"/>
      <c r="K64" s="16"/>
      <c r="L64" s="16"/>
      <c r="M64" s="16"/>
      <c r="O64" s="33" t="str">
        <f t="shared" si="0"/>
        <v/>
      </c>
    </row>
    <row r="65" spans="1:15">
      <c r="A65" s="21"/>
      <c r="B65" s="21"/>
      <c r="C65" s="21"/>
      <c r="D65" s="21"/>
      <c r="E65" s="16"/>
      <c r="F65" s="16"/>
      <c r="G65" s="16"/>
      <c r="H65" s="16"/>
      <c r="I65" s="16"/>
      <c r="J65" s="16"/>
      <c r="K65" s="16"/>
      <c r="L65" s="16"/>
      <c r="M65" s="16"/>
      <c r="O65" s="33" t="str">
        <f t="shared" si="0"/>
        <v/>
      </c>
    </row>
    <row r="66" spans="1:15">
      <c r="A66" s="21"/>
      <c r="B66" s="21"/>
      <c r="C66" s="21"/>
      <c r="D66" s="21"/>
      <c r="E66" s="16"/>
      <c r="F66" s="16"/>
      <c r="G66" s="16"/>
      <c r="H66" s="16"/>
      <c r="I66" s="16"/>
      <c r="J66" s="16"/>
      <c r="K66" s="16"/>
      <c r="L66" s="16"/>
      <c r="M66" s="16"/>
      <c r="O66" s="33" t="str">
        <f t="shared" si="0"/>
        <v/>
      </c>
    </row>
    <row r="67" spans="1:15">
      <c r="A67" s="21"/>
      <c r="B67" s="21"/>
      <c r="C67" s="21"/>
      <c r="D67" s="21"/>
      <c r="E67" s="16"/>
      <c r="F67" s="16"/>
      <c r="G67" s="16"/>
      <c r="H67" s="16"/>
      <c r="I67" s="16"/>
      <c r="J67" s="16"/>
      <c r="K67" s="16"/>
      <c r="L67" s="16"/>
      <c r="M67" s="16"/>
      <c r="O67" s="33" t="str">
        <f t="shared" si="0"/>
        <v/>
      </c>
    </row>
    <row r="68" spans="1:15">
      <c r="A68" s="21"/>
      <c r="B68" s="21"/>
      <c r="C68" s="21"/>
      <c r="D68" s="21"/>
      <c r="E68" s="16"/>
      <c r="F68" s="16"/>
      <c r="G68" s="16"/>
      <c r="H68" s="16"/>
      <c r="I68" s="16"/>
      <c r="J68" s="16"/>
      <c r="K68" s="16"/>
      <c r="L68" s="16"/>
      <c r="M68" s="16"/>
      <c r="O68" s="33" t="str">
        <f t="shared" si="0"/>
        <v/>
      </c>
    </row>
    <row r="69" spans="1:15">
      <c r="A69" s="21"/>
      <c r="B69" s="21"/>
      <c r="C69" s="21"/>
      <c r="D69" s="21"/>
      <c r="E69" s="16"/>
      <c r="F69" s="16"/>
      <c r="G69" s="16"/>
      <c r="H69" s="16"/>
      <c r="I69" s="16"/>
      <c r="J69" s="16"/>
      <c r="K69" s="16"/>
      <c r="L69" s="16"/>
      <c r="M69" s="16"/>
      <c r="O69" s="33" t="str">
        <f t="shared" si="0"/>
        <v/>
      </c>
    </row>
    <row r="70" spans="1:15">
      <c r="A70" s="21"/>
      <c r="B70" s="21"/>
      <c r="C70" s="21"/>
      <c r="D70" s="21"/>
      <c r="E70" s="16"/>
      <c r="F70" s="16"/>
      <c r="G70" s="16"/>
      <c r="H70" s="16"/>
      <c r="I70" s="16"/>
      <c r="J70" s="16"/>
      <c r="K70" s="16"/>
      <c r="L70" s="16"/>
      <c r="M70" s="16"/>
      <c r="O70" s="33" t="str">
        <f t="shared" si="0"/>
        <v/>
      </c>
    </row>
    <row r="71" spans="1:15">
      <c r="A71" s="21"/>
      <c r="B71" s="21"/>
      <c r="C71" s="21"/>
      <c r="D71" s="21"/>
      <c r="E71" s="16"/>
      <c r="F71" s="16"/>
      <c r="G71" s="16"/>
      <c r="H71" s="16"/>
      <c r="I71" s="16"/>
      <c r="J71" s="16"/>
      <c r="K71" s="16"/>
      <c r="L71" s="16"/>
      <c r="M71" s="16"/>
      <c r="O71" s="33" t="str">
        <f t="shared" si="0"/>
        <v/>
      </c>
    </row>
    <row r="72" spans="1:15">
      <c r="A72" s="21"/>
      <c r="B72" s="21"/>
      <c r="C72" s="21"/>
      <c r="D72" s="21"/>
      <c r="E72" s="16"/>
      <c r="F72" s="16"/>
      <c r="G72" s="16"/>
      <c r="H72" s="16"/>
      <c r="I72" s="16"/>
      <c r="J72" s="16"/>
      <c r="K72" s="16"/>
      <c r="L72" s="16"/>
      <c r="M72" s="16"/>
      <c r="O72" s="33" t="str">
        <f t="shared" si="0"/>
        <v/>
      </c>
    </row>
    <row r="73" spans="1:15">
      <c r="A73" s="21"/>
      <c r="B73" s="21"/>
      <c r="C73" s="21"/>
      <c r="D73" s="21"/>
      <c r="E73" s="16"/>
      <c r="F73" s="16"/>
      <c r="G73" s="16"/>
      <c r="H73" s="16"/>
      <c r="I73" s="16"/>
      <c r="J73" s="16"/>
      <c r="K73" s="16"/>
      <c r="L73" s="16"/>
      <c r="M73" s="16"/>
      <c r="O73" s="33" t="str">
        <f t="shared" si="0"/>
        <v/>
      </c>
    </row>
    <row r="74" spans="1:15">
      <c r="A74" s="21"/>
      <c r="B74" s="21"/>
      <c r="C74" s="21"/>
      <c r="D74" s="21"/>
      <c r="E74" s="16"/>
      <c r="F74" s="16"/>
      <c r="G74" s="16"/>
      <c r="H74" s="16"/>
      <c r="I74" s="16"/>
      <c r="J74" s="16"/>
      <c r="K74" s="16"/>
      <c r="L74" s="16"/>
      <c r="M74" s="16"/>
      <c r="O74" s="33"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1"/>
      <c r="B75" s="21"/>
      <c r="C75" s="21"/>
      <c r="D75" s="21"/>
      <c r="E75" s="16"/>
      <c r="F75" s="16"/>
      <c r="G75" s="16"/>
      <c r="H75" s="16"/>
      <c r="I75" s="16"/>
      <c r="J75" s="16"/>
      <c r="K75" s="16"/>
      <c r="L75" s="16"/>
      <c r="M75" s="16"/>
      <c r="O75" s="33" t="str">
        <f t="shared" si="1"/>
        <v/>
      </c>
    </row>
    <row r="76" spans="1:15">
      <c r="A76" s="21"/>
      <c r="B76" s="21"/>
      <c r="C76" s="21"/>
      <c r="D76" s="21"/>
      <c r="E76" s="16"/>
      <c r="F76" s="16"/>
      <c r="G76" s="16"/>
      <c r="H76" s="16"/>
      <c r="I76" s="16"/>
      <c r="J76" s="16"/>
      <c r="K76" s="16"/>
      <c r="L76" s="16"/>
      <c r="M76" s="16"/>
      <c r="O76" s="33" t="str">
        <f t="shared" si="1"/>
        <v/>
      </c>
    </row>
    <row r="77" spans="1:15">
      <c r="A77" s="21"/>
      <c r="B77" s="21"/>
      <c r="C77" s="21"/>
      <c r="D77" s="21"/>
      <c r="E77" s="16"/>
      <c r="F77" s="16"/>
      <c r="G77" s="16"/>
      <c r="H77" s="16"/>
      <c r="I77" s="16"/>
      <c r="J77" s="16"/>
      <c r="K77" s="16"/>
      <c r="L77" s="16"/>
      <c r="M77" s="16"/>
      <c r="O77" s="33" t="str">
        <f t="shared" si="1"/>
        <v/>
      </c>
    </row>
    <row r="78" spans="1:15">
      <c r="A78" s="21"/>
      <c r="B78" s="21"/>
      <c r="C78" s="21"/>
      <c r="D78" s="21"/>
      <c r="E78" s="16"/>
      <c r="F78" s="16"/>
      <c r="G78" s="16"/>
      <c r="H78" s="16"/>
      <c r="I78" s="16"/>
      <c r="J78" s="16"/>
      <c r="K78" s="16"/>
      <c r="L78" s="16"/>
      <c r="M78" s="16"/>
      <c r="O78" s="33" t="str">
        <f t="shared" si="1"/>
        <v/>
      </c>
    </row>
    <row r="79" spans="1:15">
      <c r="A79" s="21"/>
      <c r="B79" s="21"/>
      <c r="C79" s="21"/>
      <c r="D79" s="21"/>
      <c r="E79" s="16"/>
      <c r="F79" s="16"/>
      <c r="G79" s="16"/>
      <c r="H79" s="16"/>
      <c r="I79" s="16"/>
      <c r="J79" s="16"/>
      <c r="K79" s="16"/>
      <c r="L79" s="16"/>
      <c r="M79" s="16"/>
      <c r="O79" s="33" t="str">
        <f t="shared" si="1"/>
        <v/>
      </c>
    </row>
    <row r="80" spans="1:15">
      <c r="A80" s="21"/>
      <c r="B80" s="21"/>
      <c r="C80" s="21"/>
      <c r="D80" s="21"/>
      <c r="E80" s="16"/>
      <c r="F80" s="16"/>
      <c r="G80" s="16"/>
      <c r="H80" s="16"/>
      <c r="I80" s="16"/>
      <c r="J80" s="16"/>
      <c r="K80" s="16"/>
      <c r="L80" s="16"/>
      <c r="M80" s="16"/>
      <c r="O80" s="33" t="str">
        <f t="shared" si="1"/>
        <v/>
      </c>
    </row>
    <row r="81" spans="1:15">
      <c r="A81" s="21"/>
      <c r="B81" s="21"/>
      <c r="C81" s="21"/>
      <c r="D81" s="21"/>
      <c r="E81" s="16"/>
      <c r="F81" s="16"/>
      <c r="G81" s="16"/>
      <c r="H81" s="16"/>
      <c r="I81" s="16"/>
      <c r="J81" s="16"/>
      <c r="K81" s="16"/>
      <c r="L81" s="16"/>
      <c r="M81" s="16"/>
      <c r="O81" s="33" t="str">
        <f t="shared" si="1"/>
        <v/>
      </c>
    </row>
    <row r="82" spans="1:15">
      <c r="A82" s="21"/>
      <c r="B82" s="21"/>
      <c r="C82" s="21"/>
      <c r="D82" s="21"/>
      <c r="E82" s="16"/>
      <c r="F82" s="16"/>
      <c r="G82" s="16"/>
      <c r="H82" s="16"/>
      <c r="I82" s="16"/>
      <c r="J82" s="16"/>
      <c r="K82" s="16"/>
      <c r="L82" s="16"/>
      <c r="M82" s="16"/>
      <c r="O82" s="33" t="str">
        <f t="shared" si="1"/>
        <v/>
      </c>
    </row>
    <row r="83" spans="1:15">
      <c r="A83" s="21"/>
      <c r="B83" s="21"/>
      <c r="C83" s="21"/>
      <c r="D83" s="21"/>
      <c r="E83" s="16"/>
      <c r="F83" s="16"/>
      <c r="G83" s="16"/>
      <c r="H83" s="16"/>
      <c r="I83" s="16"/>
      <c r="J83" s="16"/>
      <c r="K83" s="16"/>
      <c r="L83" s="16"/>
      <c r="M83" s="16"/>
      <c r="O83" s="33" t="str">
        <f t="shared" si="1"/>
        <v/>
      </c>
    </row>
    <row r="84" spans="1:15">
      <c r="A84" s="21"/>
      <c r="B84" s="21"/>
      <c r="C84" s="21"/>
      <c r="D84" s="21"/>
      <c r="E84" s="16"/>
      <c r="F84" s="16"/>
      <c r="G84" s="16"/>
      <c r="H84" s="16"/>
      <c r="I84" s="16"/>
      <c r="J84" s="16"/>
      <c r="K84" s="16"/>
      <c r="L84" s="16"/>
      <c r="M84" s="16"/>
      <c r="O84" s="33" t="str">
        <f t="shared" si="1"/>
        <v/>
      </c>
    </row>
    <row r="85" spans="1:15">
      <c r="A85" s="21"/>
      <c r="B85" s="21"/>
      <c r="C85" s="21"/>
      <c r="D85" s="21"/>
      <c r="E85" s="16"/>
      <c r="F85" s="16"/>
      <c r="G85" s="16"/>
      <c r="H85" s="16"/>
      <c r="I85" s="16"/>
      <c r="J85" s="16"/>
      <c r="K85" s="16"/>
      <c r="L85" s="16"/>
      <c r="M85" s="16"/>
      <c r="O85" s="33" t="str">
        <f t="shared" si="1"/>
        <v/>
      </c>
    </row>
    <row r="86" spans="1:15">
      <c r="A86" s="21"/>
      <c r="B86" s="21"/>
      <c r="C86" s="21"/>
      <c r="D86" s="21"/>
      <c r="E86" s="16"/>
      <c r="F86" s="16"/>
      <c r="G86" s="16"/>
      <c r="H86" s="16"/>
      <c r="I86" s="16"/>
      <c r="J86" s="16"/>
      <c r="K86" s="16"/>
      <c r="L86" s="16"/>
      <c r="M86" s="16"/>
      <c r="O86" s="33" t="str">
        <f t="shared" si="1"/>
        <v/>
      </c>
    </row>
    <row r="87" spans="1:15">
      <c r="A87" s="21"/>
      <c r="B87" s="21"/>
      <c r="C87" s="21"/>
      <c r="D87" s="21"/>
      <c r="E87" s="16"/>
      <c r="F87" s="16"/>
      <c r="G87" s="16"/>
      <c r="H87" s="16"/>
      <c r="I87" s="16"/>
      <c r="J87" s="16"/>
      <c r="K87" s="16"/>
      <c r="L87" s="16"/>
      <c r="M87" s="16"/>
      <c r="O87" s="33" t="str">
        <f t="shared" si="1"/>
        <v/>
      </c>
    </row>
    <row r="88" spans="1:15">
      <c r="A88" s="21"/>
      <c r="B88" s="21"/>
      <c r="C88" s="21"/>
      <c r="D88" s="21"/>
      <c r="E88" s="16"/>
      <c r="F88" s="16"/>
      <c r="G88" s="16"/>
      <c r="H88" s="16"/>
      <c r="I88" s="16"/>
      <c r="J88" s="16"/>
      <c r="K88" s="16"/>
      <c r="L88" s="16"/>
      <c r="M88" s="16"/>
      <c r="O88" s="33" t="str">
        <f t="shared" si="1"/>
        <v/>
      </c>
    </row>
    <row r="89" spans="1:15">
      <c r="A89" s="21"/>
      <c r="B89" s="21"/>
      <c r="C89" s="21"/>
      <c r="D89" s="21"/>
      <c r="E89" s="16"/>
      <c r="F89" s="16"/>
      <c r="G89" s="16"/>
      <c r="H89" s="16"/>
      <c r="I89" s="16"/>
      <c r="J89" s="16"/>
      <c r="K89" s="16"/>
      <c r="L89" s="16"/>
      <c r="M89" s="16"/>
      <c r="O89" s="33" t="str">
        <f t="shared" si="1"/>
        <v/>
      </c>
    </row>
    <row r="90" spans="1:15">
      <c r="A90" s="21"/>
      <c r="B90" s="21"/>
      <c r="C90" s="21"/>
      <c r="D90" s="21"/>
      <c r="E90" s="16"/>
      <c r="F90" s="16"/>
      <c r="G90" s="16"/>
      <c r="H90" s="16"/>
      <c r="I90" s="16"/>
      <c r="J90" s="16"/>
      <c r="K90" s="16"/>
      <c r="L90" s="16"/>
      <c r="M90" s="16"/>
      <c r="O90" s="33" t="str">
        <f t="shared" si="1"/>
        <v/>
      </c>
    </row>
    <row r="91" spans="1:15">
      <c r="A91" s="21"/>
      <c r="B91" s="21"/>
      <c r="C91" s="21"/>
      <c r="D91" s="21"/>
      <c r="E91" s="16"/>
      <c r="F91" s="16"/>
      <c r="G91" s="16"/>
      <c r="H91" s="16"/>
      <c r="I91" s="16"/>
      <c r="J91" s="16"/>
      <c r="K91" s="16"/>
      <c r="L91" s="16"/>
      <c r="M91" s="16"/>
      <c r="O91" s="33" t="str">
        <f t="shared" si="1"/>
        <v/>
      </c>
    </row>
    <row r="92" spans="1:15">
      <c r="A92" s="21"/>
      <c r="B92" s="21"/>
      <c r="C92" s="21"/>
      <c r="D92" s="21"/>
      <c r="E92" s="16"/>
      <c r="F92" s="16"/>
      <c r="G92" s="16"/>
      <c r="H92" s="16"/>
      <c r="I92" s="16"/>
      <c r="J92" s="16"/>
      <c r="K92" s="16"/>
      <c r="L92" s="16"/>
      <c r="M92" s="16"/>
      <c r="O92" s="33" t="str">
        <f t="shared" si="1"/>
        <v/>
      </c>
    </row>
    <row r="93" spans="1:15">
      <c r="A93" s="21"/>
      <c r="B93" s="21"/>
      <c r="C93" s="21"/>
      <c r="D93" s="21"/>
      <c r="E93" s="16"/>
      <c r="F93" s="16"/>
      <c r="G93" s="16"/>
      <c r="H93" s="16"/>
      <c r="I93" s="16"/>
      <c r="J93" s="16"/>
      <c r="K93" s="16"/>
      <c r="L93" s="16"/>
      <c r="M93" s="16"/>
      <c r="O93" s="33" t="str">
        <f t="shared" si="1"/>
        <v/>
      </c>
    </row>
    <row r="94" spans="1:15">
      <c r="A94" s="21"/>
      <c r="B94" s="21"/>
      <c r="C94" s="21"/>
      <c r="D94" s="21"/>
      <c r="E94" s="16"/>
      <c r="F94" s="16"/>
      <c r="G94" s="16"/>
      <c r="H94" s="16"/>
      <c r="I94" s="16"/>
      <c r="J94" s="16"/>
      <c r="K94" s="16"/>
      <c r="L94" s="16"/>
      <c r="M94" s="16"/>
      <c r="O94" s="33" t="str">
        <f t="shared" si="1"/>
        <v/>
      </c>
    </row>
    <row r="95" spans="1:15">
      <c r="A95" s="21"/>
      <c r="B95" s="21"/>
      <c r="C95" s="21"/>
      <c r="D95" s="21"/>
      <c r="E95" s="16"/>
      <c r="F95" s="16"/>
      <c r="G95" s="16"/>
      <c r="H95" s="16"/>
      <c r="I95" s="16"/>
      <c r="J95" s="16"/>
      <c r="K95" s="16"/>
      <c r="L95" s="16"/>
      <c r="M95" s="16"/>
      <c r="O95" s="33" t="str">
        <f t="shared" si="1"/>
        <v/>
      </c>
    </row>
    <row r="96" spans="1:15">
      <c r="A96" s="21"/>
      <c r="B96" s="21"/>
      <c r="C96" s="21"/>
      <c r="D96" s="21"/>
      <c r="E96" s="16"/>
      <c r="F96" s="16"/>
      <c r="G96" s="16"/>
      <c r="H96" s="16"/>
      <c r="I96" s="16"/>
      <c r="J96" s="16"/>
      <c r="K96" s="16"/>
      <c r="L96" s="16"/>
      <c r="M96" s="16"/>
      <c r="O96" s="33" t="str">
        <f t="shared" si="1"/>
        <v/>
      </c>
    </row>
    <row r="97" spans="1:15">
      <c r="A97" s="21"/>
      <c r="B97" s="21"/>
      <c r="C97" s="21"/>
      <c r="D97" s="21"/>
      <c r="E97" s="16"/>
      <c r="F97" s="16"/>
      <c r="G97" s="16"/>
      <c r="H97" s="16"/>
      <c r="I97" s="16"/>
      <c r="J97" s="16"/>
      <c r="K97" s="16"/>
      <c r="L97" s="16"/>
      <c r="M97" s="16"/>
      <c r="O97" s="33" t="str">
        <f t="shared" si="1"/>
        <v/>
      </c>
    </row>
    <row r="98" spans="1:15">
      <c r="A98" s="21"/>
      <c r="B98" s="21"/>
      <c r="C98" s="21"/>
      <c r="D98" s="21"/>
      <c r="E98" s="16"/>
      <c r="F98" s="16"/>
      <c r="G98" s="16"/>
      <c r="H98" s="16"/>
      <c r="I98" s="16"/>
      <c r="J98" s="16"/>
      <c r="K98" s="16"/>
      <c r="L98" s="16"/>
      <c r="M98" s="16"/>
      <c r="O98" s="33" t="str">
        <f t="shared" si="1"/>
        <v/>
      </c>
    </row>
    <row r="99" spans="1:15">
      <c r="A99" s="21"/>
      <c r="B99" s="21"/>
      <c r="C99" s="21"/>
      <c r="D99" s="21"/>
      <c r="E99" s="16"/>
      <c r="F99" s="16"/>
      <c r="G99" s="16"/>
      <c r="H99" s="16"/>
      <c r="I99" s="16"/>
      <c r="J99" s="16"/>
      <c r="K99" s="16"/>
      <c r="L99" s="16"/>
      <c r="M99" s="16"/>
      <c r="O99" s="33" t="str">
        <f t="shared" si="1"/>
        <v/>
      </c>
    </row>
    <row r="100" spans="1:15">
      <c r="A100" s="21"/>
      <c r="B100" s="21"/>
      <c r="C100" s="21"/>
      <c r="D100" s="21"/>
      <c r="E100" s="16"/>
      <c r="F100" s="16"/>
      <c r="G100" s="16"/>
      <c r="H100" s="16"/>
      <c r="I100" s="16"/>
      <c r="J100" s="16"/>
      <c r="K100" s="16"/>
      <c r="L100" s="16"/>
      <c r="M100" s="16"/>
      <c r="O100" s="33" t="str">
        <f t="shared" si="1"/>
        <v/>
      </c>
    </row>
    <row r="101" spans="1:15">
      <c r="A101" s="21"/>
      <c r="B101" s="21"/>
      <c r="C101" s="21"/>
      <c r="D101" s="21"/>
      <c r="E101" s="16"/>
      <c r="F101" s="16"/>
      <c r="G101" s="16"/>
      <c r="H101" s="16"/>
      <c r="I101" s="16"/>
      <c r="J101" s="16"/>
      <c r="K101" s="16"/>
      <c r="L101" s="16"/>
      <c r="M101" s="16"/>
      <c r="O101" s="33" t="str">
        <f t="shared" si="1"/>
        <v/>
      </c>
    </row>
    <row r="102" spans="1:15">
      <c r="A102" s="21"/>
      <c r="B102" s="21"/>
      <c r="C102" s="21"/>
      <c r="D102" s="21"/>
      <c r="E102" s="16"/>
      <c r="F102" s="16"/>
      <c r="G102" s="16"/>
      <c r="H102" s="16"/>
      <c r="I102" s="16"/>
      <c r="J102" s="16"/>
      <c r="K102" s="16"/>
      <c r="L102" s="16"/>
      <c r="M102" s="16"/>
      <c r="O102" s="33" t="str">
        <f t="shared" si="1"/>
        <v/>
      </c>
    </row>
    <row r="103" spans="1:15">
      <c r="A103" s="21"/>
      <c r="B103" s="21"/>
      <c r="C103" s="21"/>
      <c r="D103" s="21"/>
      <c r="E103" s="16"/>
      <c r="F103" s="16"/>
      <c r="G103" s="16"/>
      <c r="H103" s="16"/>
      <c r="I103" s="16"/>
      <c r="J103" s="16"/>
      <c r="K103" s="16"/>
      <c r="L103" s="16"/>
      <c r="M103" s="16"/>
      <c r="O103" s="33" t="str">
        <f t="shared" si="1"/>
        <v/>
      </c>
    </row>
    <row r="104" spans="1:15">
      <c r="A104" s="21"/>
      <c r="B104" s="21"/>
      <c r="C104" s="21"/>
      <c r="D104" s="21"/>
      <c r="E104" s="16"/>
      <c r="F104" s="16"/>
      <c r="G104" s="16"/>
      <c r="H104" s="16"/>
      <c r="I104" s="16"/>
      <c r="J104" s="16"/>
      <c r="K104" s="16"/>
      <c r="L104" s="16"/>
      <c r="M104" s="16"/>
      <c r="O104" s="33" t="str">
        <f t="shared" si="1"/>
        <v/>
      </c>
    </row>
    <row r="105" spans="1:15">
      <c r="A105" s="21"/>
      <c r="B105" s="21"/>
      <c r="C105" s="21"/>
      <c r="D105" s="21"/>
      <c r="E105" s="16"/>
      <c r="F105" s="16"/>
      <c r="G105" s="16"/>
      <c r="H105" s="16"/>
      <c r="I105" s="16"/>
      <c r="J105" s="16"/>
      <c r="K105" s="16"/>
      <c r="L105" s="16"/>
      <c r="M105" s="16"/>
      <c r="O105" s="33" t="str">
        <f t="shared" si="1"/>
        <v/>
      </c>
    </row>
    <row r="106" spans="1:15">
      <c r="A106" s="21"/>
      <c r="B106" s="21"/>
      <c r="C106" s="21"/>
      <c r="D106" s="21"/>
      <c r="E106" s="16"/>
      <c r="F106" s="16"/>
      <c r="G106" s="16"/>
      <c r="H106" s="16"/>
      <c r="I106" s="16"/>
      <c r="J106" s="16"/>
      <c r="K106" s="16"/>
      <c r="L106" s="16"/>
      <c r="M106" s="16"/>
      <c r="O106" s="33" t="str">
        <f t="shared" si="1"/>
        <v/>
      </c>
    </row>
    <row r="107" spans="1:15">
      <c r="A107" s="21"/>
      <c r="B107" s="21"/>
      <c r="C107" s="21"/>
      <c r="D107" s="21"/>
      <c r="E107" s="16"/>
      <c r="F107" s="16"/>
      <c r="G107" s="16"/>
      <c r="H107" s="16"/>
      <c r="I107" s="16"/>
      <c r="J107" s="16"/>
      <c r="K107" s="16"/>
      <c r="L107" s="16"/>
      <c r="M107" s="16"/>
      <c r="O107" s="33" t="str">
        <f t="shared" si="1"/>
        <v/>
      </c>
    </row>
    <row r="108" spans="1:15">
      <c r="A108" s="21"/>
      <c r="B108" s="21"/>
      <c r="C108" s="21"/>
      <c r="D108" s="21"/>
      <c r="E108" s="16"/>
      <c r="F108" s="16"/>
      <c r="G108" s="16"/>
      <c r="H108" s="16"/>
      <c r="I108" s="16"/>
      <c r="J108" s="16"/>
      <c r="K108" s="16"/>
      <c r="L108" s="16"/>
      <c r="M108" s="16"/>
      <c r="O108" s="33" t="str">
        <f t="shared" si="1"/>
        <v/>
      </c>
    </row>
    <row r="109" spans="1:15">
      <c r="A109" s="21"/>
      <c r="B109" s="21"/>
      <c r="C109" s="21"/>
      <c r="D109" s="21"/>
      <c r="E109" s="16"/>
      <c r="F109" s="16"/>
      <c r="G109" s="16"/>
      <c r="H109" s="16"/>
      <c r="I109" s="16"/>
      <c r="J109" s="16"/>
      <c r="K109" s="16"/>
      <c r="L109" s="16"/>
      <c r="M109" s="16"/>
      <c r="O109" s="33" t="str">
        <f t="shared" si="1"/>
        <v/>
      </c>
    </row>
    <row r="110" spans="1:15">
      <c r="A110" s="21"/>
      <c r="B110" s="21"/>
      <c r="C110" s="21"/>
      <c r="D110" s="21"/>
      <c r="E110" s="16"/>
      <c r="F110" s="16"/>
      <c r="G110" s="16"/>
      <c r="H110" s="16"/>
      <c r="I110" s="16"/>
      <c r="J110" s="16"/>
      <c r="K110" s="16"/>
      <c r="L110" s="16"/>
      <c r="M110" s="16"/>
      <c r="O110" s="33" t="str">
        <f t="shared" si="1"/>
        <v/>
      </c>
    </row>
    <row r="111" spans="1:15">
      <c r="A111" s="21"/>
      <c r="B111" s="21"/>
      <c r="C111" s="21"/>
      <c r="D111" s="21"/>
      <c r="E111" s="16"/>
      <c r="F111" s="16"/>
      <c r="G111" s="16"/>
      <c r="H111" s="16"/>
      <c r="I111" s="16"/>
      <c r="J111" s="16"/>
      <c r="K111" s="16"/>
      <c r="L111" s="16"/>
      <c r="M111" s="16"/>
      <c r="O111" s="33" t="str">
        <f t="shared" si="1"/>
        <v/>
      </c>
    </row>
    <row r="112" spans="1:15">
      <c r="A112" s="21"/>
      <c r="B112" s="21"/>
      <c r="C112" s="21"/>
      <c r="D112" s="21"/>
      <c r="E112" s="16"/>
      <c r="F112" s="16"/>
      <c r="G112" s="16"/>
      <c r="H112" s="16"/>
      <c r="I112" s="16"/>
      <c r="J112" s="16"/>
      <c r="K112" s="16"/>
      <c r="L112" s="16"/>
      <c r="M112" s="16"/>
      <c r="O112" s="33" t="str">
        <f t="shared" si="1"/>
        <v/>
      </c>
    </row>
    <row r="113" spans="1:15">
      <c r="A113" s="21"/>
      <c r="B113" s="21"/>
      <c r="C113" s="21"/>
      <c r="D113" s="21"/>
      <c r="E113" s="16"/>
      <c r="F113" s="16"/>
      <c r="G113" s="16"/>
      <c r="H113" s="16"/>
      <c r="I113" s="16"/>
      <c r="J113" s="16"/>
      <c r="K113" s="16"/>
      <c r="L113" s="16"/>
      <c r="M113" s="16"/>
      <c r="O113" s="33" t="str">
        <f t="shared" si="1"/>
        <v/>
      </c>
    </row>
    <row r="114" spans="1:15">
      <c r="A114" s="21"/>
      <c r="B114" s="21"/>
      <c r="C114" s="21"/>
      <c r="D114" s="21"/>
      <c r="E114" s="16"/>
      <c r="F114" s="16"/>
      <c r="G114" s="16"/>
      <c r="H114" s="16"/>
      <c r="I114" s="16"/>
      <c r="J114" s="16"/>
      <c r="K114" s="16"/>
      <c r="L114" s="16"/>
      <c r="M114" s="16"/>
      <c r="O114" s="33" t="str">
        <f t="shared" si="1"/>
        <v/>
      </c>
    </row>
    <row r="115" spans="1:15">
      <c r="A115" s="21"/>
      <c r="B115" s="21"/>
      <c r="C115" s="21"/>
      <c r="D115" s="21"/>
      <c r="E115" s="16"/>
      <c r="F115" s="16"/>
      <c r="G115" s="16"/>
      <c r="H115" s="16"/>
      <c r="I115" s="16"/>
      <c r="J115" s="16"/>
      <c r="K115" s="16"/>
      <c r="L115" s="16"/>
      <c r="M115" s="16"/>
      <c r="O115" s="33" t="str">
        <f t="shared" si="1"/>
        <v/>
      </c>
    </row>
    <row r="116" spans="1:15">
      <c r="A116" s="21"/>
      <c r="B116" s="21"/>
      <c r="C116" s="21"/>
      <c r="D116" s="21"/>
      <c r="E116" s="16"/>
      <c r="F116" s="16"/>
      <c r="G116" s="16"/>
      <c r="H116" s="16"/>
      <c r="I116" s="16"/>
      <c r="J116" s="16"/>
      <c r="K116" s="16"/>
      <c r="L116" s="16"/>
      <c r="M116" s="16"/>
      <c r="O116" s="33" t="str">
        <f t="shared" si="1"/>
        <v/>
      </c>
    </row>
    <row r="117" spans="1:15">
      <c r="A117" s="21"/>
      <c r="B117" s="21"/>
      <c r="C117" s="21"/>
      <c r="D117" s="21"/>
      <c r="E117" s="16"/>
      <c r="F117" s="16"/>
      <c r="G117" s="16"/>
      <c r="H117" s="16"/>
      <c r="I117" s="16"/>
      <c r="J117" s="16"/>
      <c r="K117" s="16"/>
      <c r="L117" s="16"/>
      <c r="M117" s="16"/>
      <c r="O117" s="33" t="str">
        <f t="shared" si="1"/>
        <v/>
      </c>
    </row>
    <row r="118" spans="1:15">
      <c r="A118" s="21"/>
      <c r="B118" s="21"/>
      <c r="C118" s="21"/>
      <c r="D118" s="21"/>
      <c r="E118" s="16"/>
      <c r="F118" s="16"/>
      <c r="G118" s="16"/>
      <c r="H118" s="16"/>
      <c r="I118" s="16"/>
      <c r="J118" s="16"/>
      <c r="K118" s="16"/>
      <c r="L118" s="16"/>
      <c r="M118" s="16"/>
      <c r="O118" s="33" t="str">
        <f t="shared" si="1"/>
        <v/>
      </c>
    </row>
    <row r="119" spans="1:15">
      <c r="A119" s="21"/>
      <c r="B119" s="21"/>
      <c r="C119" s="21"/>
      <c r="D119" s="21"/>
      <c r="E119" s="16"/>
      <c r="F119" s="16"/>
      <c r="G119" s="16"/>
      <c r="H119" s="16"/>
      <c r="I119" s="16"/>
      <c r="J119" s="16"/>
      <c r="K119" s="16"/>
      <c r="L119" s="16"/>
      <c r="M119" s="16"/>
      <c r="O119" s="33" t="str">
        <f t="shared" si="1"/>
        <v/>
      </c>
    </row>
    <row r="120" spans="1:15">
      <c r="A120" s="21"/>
      <c r="B120" s="21"/>
      <c r="C120" s="21"/>
      <c r="D120" s="21"/>
      <c r="E120" s="16"/>
      <c r="F120" s="16"/>
      <c r="G120" s="16"/>
      <c r="H120" s="16"/>
      <c r="I120" s="16"/>
      <c r="J120" s="16"/>
      <c r="K120" s="16"/>
      <c r="L120" s="16"/>
      <c r="M120" s="16"/>
      <c r="O120" s="33" t="str">
        <f t="shared" si="1"/>
        <v/>
      </c>
    </row>
    <row r="121" spans="1:15">
      <c r="A121" s="21"/>
      <c r="B121" s="21"/>
      <c r="C121" s="21"/>
      <c r="D121" s="21"/>
      <c r="E121" s="16"/>
      <c r="F121" s="16"/>
      <c r="G121" s="16"/>
      <c r="H121" s="16"/>
      <c r="I121" s="16"/>
      <c r="J121" s="16"/>
      <c r="K121" s="16"/>
      <c r="L121" s="16"/>
      <c r="M121" s="16"/>
      <c r="O121" s="33" t="str">
        <f t="shared" si="1"/>
        <v/>
      </c>
    </row>
    <row r="122" spans="1:15">
      <c r="A122" s="21"/>
      <c r="B122" s="21"/>
      <c r="C122" s="21"/>
      <c r="D122" s="21"/>
      <c r="E122" s="16"/>
      <c r="F122" s="16"/>
      <c r="G122" s="16"/>
      <c r="H122" s="16"/>
      <c r="I122" s="16"/>
      <c r="J122" s="16"/>
      <c r="K122" s="16"/>
      <c r="L122" s="16"/>
      <c r="M122" s="16"/>
      <c r="O122" s="33" t="str">
        <f t="shared" si="1"/>
        <v/>
      </c>
    </row>
    <row r="123" spans="1:15">
      <c r="A123" s="21"/>
      <c r="B123" s="21"/>
      <c r="C123" s="21"/>
      <c r="D123" s="21"/>
      <c r="E123" s="16"/>
      <c r="F123" s="16"/>
      <c r="G123" s="16"/>
      <c r="H123" s="16"/>
      <c r="I123" s="16"/>
      <c r="J123" s="16"/>
      <c r="K123" s="16"/>
      <c r="L123" s="16"/>
      <c r="M123" s="16"/>
      <c r="O123" s="33" t="str">
        <f t="shared" si="1"/>
        <v/>
      </c>
    </row>
    <row r="124" spans="1:15">
      <c r="A124" s="21"/>
      <c r="B124" s="21"/>
      <c r="C124" s="21"/>
      <c r="D124" s="21"/>
      <c r="E124" s="16"/>
      <c r="F124" s="16"/>
      <c r="G124" s="16"/>
      <c r="H124" s="16"/>
      <c r="I124" s="16"/>
      <c r="J124" s="16"/>
      <c r="K124" s="16"/>
      <c r="L124" s="16"/>
      <c r="M124" s="16"/>
      <c r="O124" s="33" t="str">
        <f t="shared" si="1"/>
        <v/>
      </c>
    </row>
    <row r="125" spans="1:15">
      <c r="A125" s="21"/>
      <c r="B125" s="21"/>
      <c r="C125" s="21"/>
      <c r="D125" s="21"/>
      <c r="E125" s="16"/>
      <c r="F125" s="16"/>
      <c r="G125" s="16"/>
      <c r="H125" s="16"/>
      <c r="I125" s="16"/>
      <c r="J125" s="16"/>
      <c r="K125" s="16"/>
      <c r="L125" s="16"/>
      <c r="M125" s="16"/>
      <c r="O125" s="33" t="str">
        <f t="shared" si="1"/>
        <v/>
      </c>
    </row>
    <row r="126" spans="1:15">
      <c r="A126" s="21"/>
      <c r="B126" s="21"/>
      <c r="C126" s="21"/>
      <c r="D126" s="21"/>
      <c r="E126" s="16"/>
      <c r="F126" s="16"/>
      <c r="G126" s="16"/>
      <c r="H126" s="16"/>
      <c r="I126" s="16"/>
      <c r="J126" s="16"/>
      <c r="K126" s="16"/>
      <c r="L126" s="16"/>
      <c r="M126" s="16"/>
      <c r="O126" s="33" t="str">
        <f t="shared" si="1"/>
        <v/>
      </c>
    </row>
    <row r="127" spans="1:15">
      <c r="A127" s="21"/>
      <c r="B127" s="21"/>
      <c r="C127" s="21"/>
      <c r="D127" s="21"/>
      <c r="E127" s="16"/>
      <c r="F127" s="16"/>
      <c r="G127" s="16"/>
      <c r="H127" s="16"/>
      <c r="I127" s="16"/>
      <c r="J127" s="16"/>
      <c r="K127" s="16"/>
      <c r="L127" s="16"/>
      <c r="M127" s="16"/>
      <c r="O127" s="33" t="str">
        <f t="shared" si="1"/>
        <v/>
      </c>
    </row>
    <row r="128" spans="1:15">
      <c r="A128" s="21"/>
      <c r="B128" s="21"/>
      <c r="C128" s="21"/>
      <c r="D128" s="21"/>
      <c r="E128" s="16"/>
      <c r="F128" s="16"/>
      <c r="G128" s="16"/>
      <c r="H128" s="16"/>
      <c r="I128" s="16"/>
      <c r="J128" s="16"/>
      <c r="K128" s="16"/>
      <c r="L128" s="16"/>
      <c r="M128" s="16"/>
      <c r="O128" s="33" t="str">
        <f t="shared" si="1"/>
        <v/>
      </c>
    </row>
    <row r="129" spans="1:15">
      <c r="A129" s="21"/>
      <c r="B129" s="21"/>
      <c r="C129" s="21"/>
      <c r="D129" s="21"/>
      <c r="E129" s="16"/>
      <c r="F129" s="16"/>
      <c r="G129" s="16"/>
      <c r="H129" s="16"/>
      <c r="I129" s="16"/>
      <c r="J129" s="16"/>
      <c r="K129" s="16"/>
      <c r="L129" s="16"/>
      <c r="M129" s="16"/>
      <c r="O129" s="33" t="str">
        <f t="shared" si="1"/>
        <v/>
      </c>
    </row>
    <row r="130" spans="1:15">
      <c r="A130" s="21"/>
      <c r="B130" s="21"/>
      <c r="C130" s="21"/>
      <c r="D130" s="21"/>
      <c r="E130" s="16"/>
      <c r="F130" s="16"/>
      <c r="G130" s="16"/>
      <c r="H130" s="16"/>
      <c r="I130" s="16"/>
      <c r="J130" s="16"/>
      <c r="K130" s="16"/>
      <c r="L130" s="16"/>
      <c r="M130" s="16"/>
      <c r="O130" s="33" t="str">
        <f t="shared" si="1"/>
        <v/>
      </c>
    </row>
    <row r="131" spans="1:15">
      <c r="A131" s="21"/>
      <c r="B131" s="21"/>
      <c r="C131" s="21"/>
      <c r="D131" s="21"/>
      <c r="E131" s="16"/>
      <c r="F131" s="16"/>
      <c r="G131" s="16"/>
      <c r="H131" s="16"/>
      <c r="I131" s="16"/>
      <c r="J131" s="16"/>
      <c r="K131" s="16"/>
      <c r="L131" s="16"/>
      <c r="M131" s="16"/>
      <c r="O131" s="33" t="str">
        <f t="shared" si="1"/>
        <v/>
      </c>
    </row>
    <row r="132" spans="1:15">
      <c r="A132" s="21"/>
      <c r="B132" s="21"/>
      <c r="C132" s="21"/>
      <c r="D132" s="21"/>
      <c r="E132" s="16"/>
      <c r="F132" s="16"/>
      <c r="G132" s="16"/>
      <c r="H132" s="16"/>
      <c r="I132" s="16"/>
      <c r="J132" s="16"/>
      <c r="K132" s="16"/>
      <c r="L132" s="16"/>
      <c r="M132" s="16"/>
      <c r="O132" s="33" t="str">
        <f t="shared" si="1"/>
        <v/>
      </c>
    </row>
    <row r="133" spans="1:15">
      <c r="A133" s="21"/>
      <c r="B133" s="21"/>
      <c r="C133" s="21"/>
      <c r="D133" s="21"/>
      <c r="E133" s="16"/>
      <c r="F133" s="16"/>
      <c r="G133" s="16"/>
      <c r="H133" s="16"/>
      <c r="I133" s="16"/>
      <c r="J133" s="16"/>
      <c r="K133" s="16"/>
      <c r="L133" s="16"/>
      <c r="M133" s="16"/>
      <c r="O133" s="33" t="str">
        <f t="shared" si="1"/>
        <v/>
      </c>
    </row>
    <row r="134" spans="1:15">
      <c r="A134" s="21"/>
      <c r="B134" s="21"/>
      <c r="C134" s="21"/>
      <c r="D134" s="21"/>
      <c r="E134" s="16"/>
      <c r="F134" s="16"/>
      <c r="G134" s="16"/>
      <c r="H134" s="16"/>
      <c r="I134" s="16"/>
      <c r="J134" s="16"/>
      <c r="K134" s="16"/>
      <c r="L134" s="16"/>
      <c r="M134" s="16"/>
      <c r="O134" s="33" t="str">
        <f t="shared" si="1"/>
        <v/>
      </c>
    </row>
    <row r="135" spans="1:15">
      <c r="A135" s="21"/>
      <c r="B135" s="21"/>
      <c r="C135" s="21"/>
      <c r="D135" s="21"/>
      <c r="E135" s="16"/>
      <c r="F135" s="16"/>
      <c r="G135" s="16"/>
      <c r="H135" s="16"/>
      <c r="I135" s="16"/>
      <c r="J135" s="16"/>
      <c r="K135" s="16"/>
      <c r="L135" s="16"/>
      <c r="M135" s="16"/>
      <c r="O135" s="33" t="str">
        <f t="shared" si="1"/>
        <v/>
      </c>
    </row>
    <row r="136" spans="1:15">
      <c r="A136" s="21"/>
      <c r="B136" s="21"/>
      <c r="C136" s="21"/>
      <c r="D136" s="21"/>
      <c r="E136" s="16"/>
      <c r="F136" s="16"/>
      <c r="G136" s="16"/>
      <c r="H136" s="16"/>
      <c r="I136" s="16"/>
      <c r="J136" s="16"/>
      <c r="K136" s="16"/>
      <c r="L136" s="16"/>
      <c r="M136" s="16"/>
      <c r="O136" s="33" t="str">
        <f t="shared" si="1"/>
        <v/>
      </c>
    </row>
    <row r="137" spans="1:15">
      <c r="A137" s="21"/>
      <c r="B137" s="21"/>
      <c r="C137" s="21"/>
      <c r="D137" s="21"/>
      <c r="E137" s="16"/>
      <c r="F137" s="16"/>
      <c r="G137" s="16"/>
      <c r="H137" s="16"/>
      <c r="I137" s="16"/>
      <c r="J137" s="16"/>
      <c r="K137" s="16"/>
      <c r="L137" s="16"/>
      <c r="M137" s="16"/>
      <c r="O137" s="33" t="str">
        <f t="shared" si="1"/>
        <v/>
      </c>
    </row>
    <row r="138" spans="1:15">
      <c r="A138" s="21"/>
      <c r="B138" s="21"/>
      <c r="C138" s="21"/>
      <c r="D138" s="21"/>
      <c r="E138" s="16"/>
      <c r="F138" s="16"/>
      <c r="G138" s="16"/>
      <c r="H138" s="16"/>
      <c r="I138" s="16"/>
      <c r="J138" s="16"/>
      <c r="K138" s="16"/>
      <c r="L138" s="16"/>
      <c r="M138" s="16"/>
      <c r="O138" s="33"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1"/>
      <c r="B139" s="21"/>
      <c r="C139" s="21"/>
      <c r="D139" s="21"/>
      <c r="E139" s="16"/>
      <c r="F139" s="16"/>
      <c r="G139" s="16"/>
      <c r="H139" s="16"/>
      <c r="I139" s="16"/>
      <c r="J139" s="16"/>
      <c r="K139" s="16"/>
      <c r="L139" s="16"/>
      <c r="M139" s="16"/>
      <c r="O139" s="33" t="str">
        <f t="shared" si="2"/>
        <v/>
      </c>
    </row>
    <row r="140" spans="1:15">
      <c r="A140" s="21"/>
      <c r="B140" s="21"/>
      <c r="C140" s="21"/>
      <c r="D140" s="21"/>
      <c r="E140" s="16"/>
      <c r="F140" s="16"/>
      <c r="G140" s="16"/>
      <c r="H140" s="16"/>
      <c r="I140" s="16"/>
      <c r="J140" s="16"/>
      <c r="K140" s="16"/>
      <c r="L140" s="16"/>
      <c r="M140" s="16"/>
      <c r="O140" s="33" t="str">
        <f t="shared" si="2"/>
        <v/>
      </c>
    </row>
    <row r="141" spans="1:15">
      <c r="A141" s="21"/>
      <c r="B141" s="21"/>
      <c r="C141" s="21"/>
      <c r="D141" s="21"/>
      <c r="E141" s="16"/>
      <c r="F141" s="16"/>
      <c r="G141" s="16"/>
      <c r="H141" s="16"/>
      <c r="I141" s="16"/>
      <c r="J141" s="16"/>
      <c r="K141" s="16"/>
      <c r="L141" s="16"/>
      <c r="M141" s="16"/>
      <c r="O141" s="33" t="str">
        <f t="shared" si="2"/>
        <v/>
      </c>
    </row>
    <row r="142" spans="1:15">
      <c r="A142" s="21"/>
      <c r="B142" s="21"/>
      <c r="C142" s="21"/>
      <c r="D142" s="21"/>
      <c r="E142" s="16"/>
      <c r="F142" s="16"/>
      <c r="G142" s="16"/>
      <c r="H142" s="16"/>
      <c r="I142" s="16"/>
      <c r="J142" s="16"/>
      <c r="K142" s="16"/>
      <c r="L142" s="16"/>
      <c r="M142" s="16"/>
      <c r="O142" s="33" t="str">
        <f t="shared" si="2"/>
        <v/>
      </c>
    </row>
    <row r="143" spans="1:15">
      <c r="A143" s="21"/>
      <c r="B143" s="21"/>
      <c r="C143" s="21"/>
      <c r="D143" s="21"/>
      <c r="E143" s="16"/>
      <c r="F143" s="16"/>
      <c r="G143" s="16"/>
      <c r="H143" s="16"/>
      <c r="I143" s="16"/>
      <c r="J143" s="16"/>
      <c r="K143" s="16"/>
      <c r="L143" s="16"/>
      <c r="M143" s="16"/>
      <c r="O143" s="33" t="str">
        <f t="shared" si="2"/>
        <v/>
      </c>
    </row>
    <row r="144" spans="1:15">
      <c r="A144" s="21"/>
      <c r="B144" s="21"/>
      <c r="C144" s="21"/>
      <c r="D144" s="21"/>
      <c r="E144" s="16"/>
      <c r="F144" s="16"/>
      <c r="G144" s="16"/>
      <c r="H144" s="16"/>
      <c r="I144" s="16"/>
      <c r="J144" s="16"/>
      <c r="K144" s="16"/>
      <c r="L144" s="16"/>
      <c r="M144" s="16"/>
      <c r="O144" s="33" t="str">
        <f t="shared" si="2"/>
        <v/>
      </c>
    </row>
    <row r="145" spans="1:15">
      <c r="A145" s="21"/>
      <c r="B145" s="21"/>
      <c r="C145" s="21"/>
      <c r="D145" s="21"/>
      <c r="E145" s="16"/>
      <c r="F145" s="16"/>
      <c r="G145" s="16"/>
      <c r="H145" s="16"/>
      <c r="I145" s="16"/>
      <c r="J145" s="16"/>
      <c r="K145" s="16"/>
      <c r="L145" s="16"/>
      <c r="M145" s="16"/>
      <c r="O145" s="33" t="str">
        <f t="shared" si="2"/>
        <v/>
      </c>
    </row>
    <row r="146" spans="1:15">
      <c r="A146" s="21"/>
      <c r="B146" s="21"/>
      <c r="C146" s="21"/>
      <c r="D146" s="21"/>
      <c r="E146" s="16"/>
      <c r="F146" s="16"/>
      <c r="G146" s="16"/>
      <c r="H146" s="16"/>
      <c r="I146" s="16"/>
      <c r="J146" s="16"/>
      <c r="K146" s="16"/>
      <c r="L146" s="16"/>
      <c r="M146" s="16"/>
      <c r="O146" s="33" t="str">
        <f t="shared" si="2"/>
        <v/>
      </c>
    </row>
    <row r="147" spans="1:15">
      <c r="A147" s="21"/>
      <c r="B147" s="21"/>
      <c r="C147" s="21"/>
      <c r="D147" s="21"/>
      <c r="E147" s="16"/>
      <c r="F147" s="16"/>
      <c r="G147" s="16"/>
      <c r="H147" s="16"/>
      <c r="I147" s="16"/>
      <c r="J147" s="16"/>
      <c r="K147" s="16"/>
      <c r="L147" s="16"/>
      <c r="M147" s="16"/>
      <c r="O147" s="33" t="str">
        <f t="shared" si="2"/>
        <v/>
      </c>
    </row>
    <row r="148" spans="1:15">
      <c r="A148" s="21"/>
      <c r="B148" s="21"/>
      <c r="C148" s="21"/>
      <c r="D148" s="21"/>
      <c r="E148" s="16"/>
      <c r="F148" s="16"/>
      <c r="G148" s="16"/>
      <c r="H148" s="16"/>
      <c r="I148" s="16"/>
      <c r="J148" s="16"/>
      <c r="K148" s="16"/>
      <c r="L148" s="16"/>
      <c r="M148" s="16"/>
      <c r="O148" s="33" t="str">
        <f t="shared" si="2"/>
        <v/>
      </c>
    </row>
    <row r="149" spans="1:15">
      <c r="A149" s="21"/>
      <c r="B149" s="21"/>
      <c r="C149" s="21"/>
      <c r="D149" s="21"/>
      <c r="E149" s="16"/>
      <c r="F149" s="16"/>
      <c r="G149" s="16"/>
      <c r="H149" s="16"/>
      <c r="I149" s="16"/>
      <c r="J149" s="16"/>
      <c r="K149" s="16"/>
      <c r="L149" s="16"/>
      <c r="M149" s="16"/>
      <c r="O149" s="33" t="str">
        <f t="shared" si="2"/>
        <v/>
      </c>
    </row>
    <row r="150" spans="1:15">
      <c r="A150" s="21"/>
      <c r="B150" s="21"/>
      <c r="C150" s="21"/>
      <c r="D150" s="21"/>
      <c r="E150" s="16"/>
      <c r="F150" s="16"/>
      <c r="G150" s="16"/>
      <c r="H150" s="16"/>
      <c r="I150" s="16"/>
      <c r="J150" s="16"/>
      <c r="K150" s="16"/>
      <c r="L150" s="16"/>
      <c r="M150" s="16"/>
      <c r="O150" s="33" t="str">
        <f t="shared" si="2"/>
        <v/>
      </c>
    </row>
    <row r="151" spans="1:15">
      <c r="A151" s="21"/>
      <c r="B151" s="21"/>
      <c r="C151" s="21"/>
      <c r="D151" s="21"/>
      <c r="E151" s="16"/>
      <c r="F151" s="16"/>
      <c r="G151" s="16"/>
      <c r="H151" s="16"/>
      <c r="I151" s="16"/>
      <c r="J151" s="16"/>
      <c r="K151" s="16"/>
      <c r="L151" s="16"/>
      <c r="M151" s="16"/>
      <c r="O151" s="33" t="str">
        <f t="shared" si="2"/>
        <v/>
      </c>
    </row>
    <row r="152" spans="1:15">
      <c r="A152" s="21"/>
      <c r="B152" s="21"/>
      <c r="C152" s="21"/>
      <c r="D152" s="21"/>
      <c r="E152" s="16"/>
      <c r="F152" s="16"/>
      <c r="G152" s="16"/>
      <c r="H152" s="16"/>
      <c r="I152" s="16"/>
      <c r="J152" s="16"/>
      <c r="K152" s="16"/>
      <c r="L152" s="16"/>
      <c r="M152" s="16"/>
      <c r="O152" s="33" t="str">
        <f t="shared" si="2"/>
        <v/>
      </c>
    </row>
    <row r="153" spans="1:15">
      <c r="A153" s="21"/>
      <c r="B153" s="21"/>
      <c r="C153" s="21"/>
      <c r="D153" s="21"/>
      <c r="E153" s="16"/>
      <c r="F153" s="16"/>
      <c r="G153" s="16"/>
      <c r="H153" s="16"/>
      <c r="I153" s="16"/>
      <c r="J153" s="16"/>
      <c r="K153" s="16"/>
      <c r="L153" s="16"/>
      <c r="M153" s="16"/>
      <c r="O153" s="33" t="str">
        <f t="shared" si="2"/>
        <v/>
      </c>
    </row>
    <row r="154" spans="1:15">
      <c r="A154" s="21"/>
      <c r="B154" s="21"/>
      <c r="C154" s="21"/>
      <c r="D154" s="21"/>
      <c r="E154" s="16"/>
      <c r="F154" s="16"/>
      <c r="G154" s="16"/>
      <c r="H154" s="16"/>
      <c r="I154" s="16"/>
      <c r="J154" s="16"/>
      <c r="K154" s="16"/>
      <c r="L154" s="16"/>
      <c r="M154" s="16"/>
      <c r="O154" s="33" t="str">
        <f t="shared" si="2"/>
        <v/>
      </c>
    </row>
    <row r="155" spans="1:15">
      <c r="A155" s="21"/>
      <c r="B155" s="21"/>
      <c r="C155" s="21"/>
      <c r="D155" s="21"/>
      <c r="E155" s="16"/>
      <c r="F155" s="16"/>
      <c r="G155" s="16"/>
      <c r="H155" s="16"/>
      <c r="I155" s="16"/>
      <c r="J155" s="16"/>
      <c r="K155" s="16"/>
      <c r="L155" s="16"/>
      <c r="M155" s="16"/>
      <c r="O155" s="33" t="str">
        <f t="shared" si="2"/>
        <v/>
      </c>
    </row>
    <row r="156" spans="1:15">
      <c r="A156" s="21"/>
      <c r="B156" s="21"/>
      <c r="C156" s="21"/>
      <c r="D156" s="21"/>
      <c r="E156" s="16"/>
      <c r="F156" s="16"/>
      <c r="G156" s="16"/>
      <c r="H156" s="16"/>
      <c r="I156" s="16"/>
      <c r="J156" s="16"/>
      <c r="K156" s="16"/>
      <c r="L156" s="16"/>
      <c r="M156" s="16"/>
      <c r="O156" s="33" t="str">
        <f t="shared" si="2"/>
        <v/>
      </c>
    </row>
    <row r="157" spans="1:15">
      <c r="A157" s="21"/>
      <c r="B157" s="21"/>
      <c r="C157" s="21"/>
      <c r="D157" s="21"/>
      <c r="E157" s="16"/>
      <c r="F157" s="16"/>
      <c r="G157" s="16"/>
      <c r="H157" s="16"/>
      <c r="I157" s="16"/>
      <c r="J157" s="16"/>
      <c r="K157" s="16"/>
      <c r="L157" s="16"/>
      <c r="M157" s="16"/>
      <c r="O157" s="33" t="str">
        <f t="shared" si="2"/>
        <v/>
      </c>
    </row>
    <row r="158" spans="1:15">
      <c r="A158" s="21"/>
      <c r="B158" s="21"/>
      <c r="C158" s="21"/>
      <c r="D158" s="21"/>
      <c r="E158" s="16"/>
      <c r="F158" s="16"/>
      <c r="G158" s="16"/>
      <c r="H158" s="16"/>
      <c r="I158" s="16"/>
      <c r="J158" s="16"/>
      <c r="K158" s="16"/>
      <c r="L158" s="16"/>
      <c r="M158" s="16"/>
      <c r="O158" s="33" t="str">
        <f t="shared" si="2"/>
        <v/>
      </c>
    </row>
    <row r="159" spans="1:15">
      <c r="A159" s="21"/>
      <c r="B159" s="21"/>
      <c r="C159" s="21"/>
      <c r="D159" s="21"/>
      <c r="E159" s="16"/>
      <c r="F159" s="16"/>
      <c r="G159" s="16"/>
      <c r="H159" s="16"/>
      <c r="I159" s="16"/>
      <c r="J159" s="16"/>
      <c r="K159" s="16"/>
      <c r="L159" s="16"/>
      <c r="M159" s="16"/>
      <c r="O159" s="33" t="str">
        <f t="shared" si="2"/>
        <v/>
      </c>
    </row>
    <row r="160" spans="1:15">
      <c r="A160" s="21"/>
      <c r="B160" s="21"/>
      <c r="C160" s="21"/>
      <c r="D160" s="21"/>
      <c r="E160" s="16"/>
      <c r="F160" s="16"/>
      <c r="G160" s="16"/>
      <c r="H160" s="16"/>
      <c r="I160" s="16"/>
      <c r="J160" s="16"/>
      <c r="K160" s="16"/>
      <c r="L160" s="16"/>
      <c r="M160" s="16"/>
      <c r="O160" s="33" t="str">
        <f t="shared" si="2"/>
        <v/>
      </c>
    </row>
    <row r="161" spans="1:15">
      <c r="A161" s="21"/>
      <c r="B161" s="21"/>
      <c r="C161" s="21"/>
      <c r="D161" s="21"/>
      <c r="E161" s="16"/>
      <c r="F161" s="16"/>
      <c r="G161" s="16"/>
      <c r="H161" s="16"/>
      <c r="I161" s="16"/>
      <c r="J161" s="16"/>
      <c r="K161" s="16"/>
      <c r="L161" s="16"/>
      <c r="M161" s="16"/>
      <c r="O161" s="33" t="str">
        <f t="shared" si="2"/>
        <v/>
      </c>
    </row>
    <row r="162" spans="1:15">
      <c r="A162" s="21"/>
      <c r="B162" s="21"/>
      <c r="C162" s="21"/>
      <c r="D162" s="21"/>
      <c r="E162" s="16"/>
      <c r="F162" s="16"/>
      <c r="G162" s="16"/>
      <c r="H162" s="16"/>
      <c r="I162" s="16"/>
      <c r="J162" s="16"/>
      <c r="K162" s="16"/>
      <c r="L162" s="16"/>
      <c r="M162" s="16"/>
      <c r="O162" s="33" t="str">
        <f t="shared" si="2"/>
        <v/>
      </c>
    </row>
    <row r="163" spans="1:15">
      <c r="A163" s="21"/>
      <c r="B163" s="21"/>
      <c r="C163" s="21"/>
      <c r="D163" s="21"/>
      <c r="E163" s="16"/>
      <c r="F163" s="16"/>
      <c r="G163" s="16"/>
      <c r="H163" s="16"/>
      <c r="I163" s="16"/>
      <c r="J163" s="16"/>
      <c r="K163" s="16"/>
      <c r="L163" s="16"/>
      <c r="M163" s="16"/>
      <c r="O163" s="33" t="str">
        <f t="shared" si="2"/>
        <v/>
      </c>
    </row>
    <row r="164" spans="1:15">
      <c r="A164" s="21"/>
      <c r="B164" s="21"/>
      <c r="C164" s="21"/>
      <c r="D164" s="21"/>
      <c r="E164" s="16"/>
      <c r="F164" s="16"/>
      <c r="G164" s="16"/>
      <c r="H164" s="16"/>
      <c r="I164" s="16"/>
      <c r="J164" s="16"/>
      <c r="K164" s="16"/>
      <c r="L164" s="16"/>
      <c r="M164" s="16"/>
      <c r="O164" s="33" t="str">
        <f t="shared" si="2"/>
        <v/>
      </c>
    </row>
    <row r="165" spans="1:15">
      <c r="A165" s="21"/>
      <c r="B165" s="21"/>
      <c r="C165" s="21"/>
      <c r="D165" s="21"/>
      <c r="E165" s="16"/>
      <c r="F165" s="16"/>
      <c r="G165" s="16"/>
      <c r="H165" s="16"/>
      <c r="I165" s="16"/>
      <c r="J165" s="16"/>
      <c r="K165" s="16"/>
      <c r="L165" s="16"/>
      <c r="M165" s="16"/>
      <c r="O165" s="33" t="str">
        <f t="shared" si="2"/>
        <v/>
      </c>
    </row>
    <row r="166" spans="1:15">
      <c r="A166" s="21"/>
      <c r="B166" s="21"/>
      <c r="C166" s="21"/>
      <c r="D166" s="21"/>
      <c r="E166" s="16"/>
      <c r="F166" s="16"/>
      <c r="G166" s="16"/>
      <c r="H166" s="16"/>
      <c r="I166" s="16"/>
      <c r="J166" s="16"/>
      <c r="K166" s="16"/>
      <c r="L166" s="16"/>
      <c r="M166" s="16"/>
      <c r="O166" s="33" t="str">
        <f t="shared" si="2"/>
        <v/>
      </c>
    </row>
    <row r="167" spans="1:15">
      <c r="A167" s="21"/>
      <c r="B167" s="21"/>
      <c r="C167" s="21"/>
      <c r="D167" s="21"/>
      <c r="E167" s="16"/>
      <c r="F167" s="16"/>
      <c r="G167" s="16"/>
      <c r="H167" s="16"/>
      <c r="I167" s="16"/>
      <c r="J167" s="16"/>
      <c r="K167" s="16"/>
      <c r="L167" s="16"/>
      <c r="M167" s="16"/>
      <c r="O167" s="33" t="str">
        <f t="shared" si="2"/>
        <v/>
      </c>
    </row>
    <row r="168" spans="1:15">
      <c r="A168" s="21"/>
      <c r="B168" s="21"/>
      <c r="C168" s="21"/>
      <c r="D168" s="21"/>
      <c r="E168" s="16"/>
      <c r="F168" s="16"/>
      <c r="G168" s="16"/>
      <c r="H168" s="16"/>
      <c r="I168" s="16"/>
      <c r="J168" s="16"/>
      <c r="K168" s="16"/>
      <c r="L168" s="16"/>
      <c r="M168" s="16"/>
      <c r="O168" s="33" t="str">
        <f t="shared" si="2"/>
        <v/>
      </c>
    </row>
    <row r="169" spans="1:15">
      <c r="A169" s="21"/>
      <c r="B169" s="21"/>
      <c r="C169" s="21"/>
      <c r="D169" s="21"/>
      <c r="E169" s="16"/>
      <c r="F169" s="16"/>
      <c r="G169" s="16"/>
      <c r="H169" s="16"/>
      <c r="I169" s="16"/>
      <c r="J169" s="16"/>
      <c r="K169" s="16"/>
      <c r="L169" s="16"/>
      <c r="M169" s="16"/>
      <c r="O169" s="33" t="str">
        <f t="shared" si="2"/>
        <v/>
      </c>
    </row>
    <row r="170" spans="1:15">
      <c r="A170" s="21"/>
      <c r="B170" s="21"/>
      <c r="C170" s="21"/>
      <c r="D170" s="21"/>
      <c r="E170" s="16"/>
      <c r="F170" s="16"/>
      <c r="G170" s="16"/>
      <c r="H170" s="16"/>
      <c r="I170" s="16"/>
      <c r="J170" s="16"/>
      <c r="K170" s="16"/>
      <c r="L170" s="16"/>
      <c r="M170" s="16"/>
      <c r="O170" s="33" t="str">
        <f t="shared" si="2"/>
        <v/>
      </c>
    </row>
    <row r="171" spans="1:15">
      <c r="A171" s="21"/>
      <c r="B171" s="21"/>
      <c r="C171" s="21"/>
      <c r="D171" s="21"/>
      <c r="E171" s="16"/>
      <c r="F171" s="16"/>
      <c r="G171" s="16"/>
      <c r="H171" s="16"/>
      <c r="I171" s="16"/>
      <c r="J171" s="16"/>
      <c r="K171" s="16"/>
      <c r="L171" s="16"/>
      <c r="M171" s="16"/>
      <c r="O171" s="33" t="str">
        <f t="shared" si="2"/>
        <v/>
      </c>
    </row>
    <row r="172" spans="1:15">
      <c r="A172" s="21"/>
      <c r="B172" s="21"/>
      <c r="C172" s="21"/>
      <c r="D172" s="21"/>
      <c r="E172" s="16"/>
      <c r="F172" s="16"/>
      <c r="G172" s="16"/>
      <c r="H172" s="16"/>
      <c r="I172" s="16"/>
      <c r="J172" s="16"/>
      <c r="K172" s="16"/>
      <c r="L172" s="16"/>
      <c r="M172" s="16"/>
      <c r="O172" s="33" t="str">
        <f t="shared" si="2"/>
        <v/>
      </c>
    </row>
    <row r="173" spans="1:15">
      <c r="A173" s="21"/>
      <c r="B173" s="21"/>
      <c r="C173" s="21"/>
      <c r="D173" s="21"/>
      <c r="E173" s="16"/>
      <c r="F173" s="16"/>
      <c r="G173" s="16"/>
      <c r="H173" s="16"/>
      <c r="I173" s="16"/>
      <c r="J173" s="16"/>
      <c r="K173" s="16"/>
      <c r="L173" s="16"/>
      <c r="M173" s="16"/>
      <c r="O173" s="33" t="str">
        <f t="shared" si="2"/>
        <v/>
      </c>
    </row>
    <row r="174" spans="1:15">
      <c r="A174" s="21"/>
      <c r="B174" s="21"/>
      <c r="C174" s="21"/>
      <c r="D174" s="21"/>
      <c r="E174" s="16"/>
      <c r="F174" s="16"/>
      <c r="G174" s="16"/>
      <c r="H174" s="16"/>
      <c r="I174" s="16"/>
      <c r="J174" s="16"/>
      <c r="K174" s="16"/>
      <c r="L174" s="16"/>
      <c r="M174" s="16"/>
      <c r="O174" s="33" t="str">
        <f t="shared" si="2"/>
        <v/>
      </c>
    </row>
    <row r="175" spans="1:15">
      <c r="A175" s="21"/>
      <c r="B175" s="21"/>
      <c r="C175" s="21"/>
      <c r="D175" s="21"/>
      <c r="E175" s="16"/>
      <c r="F175" s="16"/>
      <c r="G175" s="16"/>
      <c r="H175" s="16"/>
      <c r="I175" s="16"/>
      <c r="J175" s="16"/>
      <c r="K175" s="16"/>
      <c r="L175" s="16"/>
      <c r="M175" s="16"/>
      <c r="O175" s="33" t="str">
        <f t="shared" si="2"/>
        <v/>
      </c>
    </row>
    <row r="176" spans="1:15">
      <c r="A176" s="21"/>
      <c r="B176" s="21"/>
      <c r="C176" s="21"/>
      <c r="D176" s="21"/>
      <c r="E176" s="16"/>
      <c r="F176" s="16"/>
      <c r="G176" s="16"/>
      <c r="H176" s="16"/>
      <c r="I176" s="16"/>
      <c r="J176" s="16"/>
      <c r="K176" s="16"/>
      <c r="L176" s="16"/>
      <c r="M176" s="16"/>
      <c r="O176" s="33" t="str">
        <f t="shared" si="2"/>
        <v/>
      </c>
    </row>
    <row r="177" spans="1:15">
      <c r="A177" s="21"/>
      <c r="B177" s="21"/>
      <c r="C177" s="21"/>
      <c r="D177" s="21"/>
      <c r="E177" s="16"/>
      <c r="F177" s="16"/>
      <c r="G177" s="16"/>
      <c r="H177" s="16"/>
      <c r="I177" s="16"/>
      <c r="J177" s="16"/>
      <c r="K177" s="16"/>
      <c r="L177" s="16"/>
      <c r="M177" s="16"/>
      <c r="O177" s="33" t="str">
        <f t="shared" si="2"/>
        <v/>
      </c>
    </row>
    <row r="178" spans="1:15">
      <c r="A178" s="21"/>
      <c r="B178" s="21"/>
      <c r="C178" s="21"/>
      <c r="D178" s="21"/>
      <c r="E178" s="16"/>
      <c r="F178" s="16"/>
      <c r="G178" s="16"/>
      <c r="H178" s="16"/>
      <c r="I178" s="16"/>
      <c r="J178" s="16"/>
      <c r="K178" s="16"/>
      <c r="L178" s="16"/>
      <c r="M178" s="16"/>
      <c r="O178" s="33" t="str">
        <f t="shared" si="2"/>
        <v/>
      </c>
    </row>
    <row r="179" spans="1:15">
      <c r="A179" s="21"/>
      <c r="B179" s="21"/>
      <c r="C179" s="21"/>
      <c r="D179" s="21"/>
      <c r="E179" s="16"/>
      <c r="F179" s="16"/>
      <c r="G179" s="16"/>
      <c r="H179" s="16"/>
      <c r="I179" s="16"/>
      <c r="J179" s="16"/>
      <c r="K179" s="16"/>
      <c r="L179" s="16"/>
      <c r="M179" s="16"/>
      <c r="O179" s="33" t="str">
        <f t="shared" si="2"/>
        <v/>
      </c>
    </row>
    <row r="180" spans="1:15">
      <c r="A180" s="21"/>
      <c r="B180" s="21"/>
      <c r="C180" s="21"/>
      <c r="D180" s="21"/>
      <c r="E180" s="16"/>
      <c r="F180" s="16"/>
      <c r="G180" s="16"/>
      <c r="H180" s="16"/>
      <c r="I180" s="16"/>
      <c r="J180" s="16"/>
      <c r="K180" s="16"/>
      <c r="L180" s="16"/>
      <c r="M180" s="16"/>
      <c r="O180" s="33" t="str">
        <f t="shared" si="2"/>
        <v/>
      </c>
    </row>
    <row r="181" spans="1:15">
      <c r="A181" s="21"/>
      <c r="B181" s="21"/>
      <c r="C181" s="21"/>
      <c r="D181" s="21"/>
      <c r="E181" s="16"/>
      <c r="F181" s="16"/>
      <c r="G181" s="16"/>
      <c r="H181" s="16"/>
      <c r="I181" s="16"/>
      <c r="J181" s="16"/>
      <c r="K181" s="16"/>
      <c r="L181" s="16"/>
      <c r="M181" s="16"/>
      <c r="O181" s="33" t="str">
        <f t="shared" si="2"/>
        <v/>
      </c>
    </row>
    <row r="182" spans="1:15">
      <c r="A182" s="21"/>
      <c r="B182" s="21"/>
      <c r="C182" s="21"/>
      <c r="D182" s="21"/>
      <c r="E182" s="16"/>
      <c r="F182" s="16"/>
      <c r="G182" s="16"/>
      <c r="H182" s="16"/>
      <c r="I182" s="16"/>
      <c r="J182" s="16"/>
      <c r="K182" s="16"/>
      <c r="L182" s="16"/>
      <c r="M182" s="16"/>
      <c r="O182" s="33" t="str">
        <f t="shared" si="2"/>
        <v/>
      </c>
    </row>
    <row r="183" spans="1:15">
      <c r="A183" s="21"/>
      <c r="B183" s="21"/>
      <c r="C183" s="21"/>
      <c r="D183" s="21"/>
      <c r="E183" s="16"/>
      <c r="F183" s="16"/>
      <c r="G183" s="16"/>
      <c r="H183" s="16"/>
      <c r="I183" s="16"/>
      <c r="J183" s="16"/>
      <c r="K183" s="16"/>
      <c r="L183" s="16"/>
      <c r="M183" s="16"/>
      <c r="O183" s="33" t="str">
        <f t="shared" si="2"/>
        <v/>
      </c>
    </row>
    <row r="184" spans="1:15">
      <c r="A184" s="21"/>
      <c r="B184" s="21"/>
      <c r="C184" s="21"/>
      <c r="D184" s="21"/>
      <c r="E184" s="16"/>
      <c r="F184" s="16"/>
      <c r="G184" s="16"/>
      <c r="H184" s="16"/>
      <c r="I184" s="16"/>
      <c r="J184" s="16"/>
      <c r="K184" s="16"/>
      <c r="L184" s="16"/>
      <c r="M184" s="16"/>
      <c r="O184" s="33" t="str">
        <f t="shared" si="2"/>
        <v/>
      </c>
    </row>
    <row r="185" spans="1:15">
      <c r="A185" s="21"/>
      <c r="B185" s="21"/>
      <c r="C185" s="21"/>
      <c r="D185" s="21"/>
      <c r="E185" s="16"/>
      <c r="F185" s="16"/>
      <c r="G185" s="16"/>
      <c r="H185" s="16"/>
      <c r="I185" s="16"/>
      <c r="J185" s="16"/>
      <c r="K185" s="16"/>
      <c r="L185" s="16"/>
      <c r="M185" s="16"/>
      <c r="O185" s="33" t="str">
        <f t="shared" si="2"/>
        <v/>
      </c>
    </row>
    <row r="186" spans="1:15">
      <c r="A186" s="21"/>
      <c r="B186" s="21"/>
      <c r="C186" s="21"/>
      <c r="D186" s="21"/>
      <c r="E186" s="16"/>
      <c r="F186" s="16"/>
      <c r="G186" s="16"/>
      <c r="H186" s="16"/>
      <c r="I186" s="16"/>
      <c r="J186" s="16"/>
      <c r="K186" s="16"/>
      <c r="L186" s="16"/>
      <c r="M186" s="16"/>
      <c r="O186" s="33" t="str">
        <f t="shared" si="2"/>
        <v/>
      </c>
    </row>
    <row r="187" spans="1:15">
      <c r="A187" s="21"/>
      <c r="B187" s="21"/>
      <c r="C187" s="21"/>
      <c r="D187" s="21"/>
      <c r="E187" s="16"/>
      <c r="F187" s="16"/>
      <c r="G187" s="16"/>
      <c r="H187" s="16"/>
      <c r="I187" s="16"/>
      <c r="J187" s="16"/>
      <c r="K187" s="16"/>
      <c r="L187" s="16"/>
      <c r="M187" s="16"/>
      <c r="O187" s="33" t="str">
        <f t="shared" si="2"/>
        <v/>
      </c>
    </row>
    <row r="188" spans="1:15">
      <c r="A188" s="21"/>
      <c r="B188" s="21"/>
      <c r="C188" s="21"/>
      <c r="D188" s="21"/>
      <c r="E188" s="16"/>
      <c r="F188" s="16"/>
      <c r="G188" s="16"/>
      <c r="H188" s="16"/>
      <c r="I188" s="16"/>
      <c r="J188" s="16"/>
      <c r="K188" s="16"/>
      <c r="L188" s="16"/>
      <c r="M188" s="16"/>
      <c r="O188" s="33" t="str">
        <f t="shared" si="2"/>
        <v/>
      </c>
    </row>
    <row r="189" spans="1:15">
      <c r="A189" s="21"/>
      <c r="B189" s="21"/>
      <c r="C189" s="21"/>
      <c r="D189" s="21"/>
      <c r="E189" s="16"/>
      <c r="F189" s="16"/>
      <c r="G189" s="16"/>
      <c r="H189" s="16"/>
      <c r="I189" s="16"/>
      <c r="J189" s="16"/>
      <c r="K189" s="16"/>
      <c r="L189" s="16"/>
      <c r="M189" s="16"/>
      <c r="O189" s="33" t="str">
        <f t="shared" si="2"/>
        <v/>
      </c>
    </row>
    <row r="190" spans="1:15">
      <c r="A190" s="21"/>
      <c r="B190" s="21"/>
      <c r="C190" s="21"/>
      <c r="D190" s="21"/>
      <c r="E190" s="16"/>
      <c r="F190" s="16"/>
      <c r="G190" s="16"/>
      <c r="H190" s="16"/>
      <c r="I190" s="16"/>
      <c r="J190" s="16"/>
      <c r="K190" s="16"/>
      <c r="L190" s="16"/>
      <c r="M190" s="16"/>
      <c r="O190" s="33" t="str">
        <f t="shared" si="2"/>
        <v/>
      </c>
    </row>
    <row r="191" spans="1:15">
      <c r="A191" s="21"/>
      <c r="B191" s="21"/>
      <c r="C191" s="21"/>
      <c r="D191" s="21"/>
      <c r="E191" s="16"/>
      <c r="F191" s="16"/>
      <c r="G191" s="16"/>
      <c r="H191" s="16"/>
      <c r="I191" s="16"/>
      <c r="J191" s="16"/>
      <c r="K191" s="16"/>
      <c r="L191" s="16"/>
      <c r="M191" s="16"/>
      <c r="O191" s="33" t="str">
        <f t="shared" si="2"/>
        <v/>
      </c>
    </row>
    <row r="192" spans="1:15">
      <c r="A192" s="21"/>
      <c r="B192" s="21"/>
      <c r="C192" s="21"/>
      <c r="D192" s="21"/>
      <c r="E192" s="16"/>
      <c r="F192" s="16"/>
      <c r="G192" s="16"/>
      <c r="H192" s="16"/>
      <c r="I192" s="16"/>
      <c r="J192" s="16"/>
      <c r="K192" s="16"/>
      <c r="L192" s="16"/>
      <c r="M192" s="16"/>
      <c r="O192" s="33" t="str">
        <f t="shared" si="2"/>
        <v/>
      </c>
    </row>
    <row r="193" spans="1:15">
      <c r="A193" s="21"/>
      <c r="B193" s="21"/>
      <c r="C193" s="21"/>
      <c r="D193" s="21"/>
      <c r="E193" s="16"/>
      <c r="F193" s="16"/>
      <c r="G193" s="16"/>
      <c r="H193" s="16"/>
      <c r="I193" s="16"/>
      <c r="J193" s="16"/>
      <c r="K193" s="16"/>
      <c r="L193" s="16"/>
      <c r="M193" s="16"/>
      <c r="O193" s="33" t="str">
        <f t="shared" si="2"/>
        <v/>
      </c>
    </row>
    <row r="194" spans="1:15">
      <c r="A194" s="21"/>
      <c r="B194" s="21"/>
      <c r="C194" s="21"/>
      <c r="D194" s="21"/>
      <c r="E194" s="16"/>
      <c r="F194" s="16"/>
      <c r="G194" s="16"/>
      <c r="H194" s="16"/>
      <c r="I194" s="16"/>
      <c r="J194" s="16"/>
      <c r="K194" s="16"/>
      <c r="L194" s="16"/>
      <c r="M194" s="16"/>
      <c r="O194" s="33" t="str">
        <f t="shared" si="2"/>
        <v/>
      </c>
    </row>
    <row r="195" spans="1:15">
      <c r="A195" s="21"/>
      <c r="B195" s="21"/>
      <c r="C195" s="21"/>
      <c r="D195" s="21"/>
      <c r="E195" s="16"/>
      <c r="F195" s="16"/>
      <c r="G195" s="16"/>
      <c r="H195" s="16"/>
      <c r="I195" s="16"/>
      <c r="J195" s="16"/>
      <c r="K195" s="16"/>
      <c r="L195" s="16"/>
      <c r="M195" s="16"/>
      <c r="O195" s="33" t="str">
        <f t="shared" si="2"/>
        <v/>
      </c>
    </row>
    <row r="196" spans="1:15">
      <c r="A196" s="21"/>
      <c r="B196" s="21"/>
      <c r="C196" s="21"/>
      <c r="D196" s="21"/>
      <c r="E196" s="16"/>
      <c r="F196" s="16"/>
      <c r="G196" s="16"/>
      <c r="H196" s="16"/>
      <c r="I196" s="16"/>
      <c r="J196" s="16"/>
      <c r="K196" s="16"/>
      <c r="L196" s="16"/>
      <c r="M196" s="16"/>
      <c r="O196" s="33" t="str">
        <f t="shared" si="2"/>
        <v/>
      </c>
    </row>
    <row r="197" spans="1:15">
      <c r="A197" s="21"/>
      <c r="B197" s="21"/>
      <c r="C197" s="21"/>
      <c r="D197" s="21"/>
      <c r="E197" s="16"/>
      <c r="F197" s="16"/>
      <c r="G197" s="16"/>
      <c r="H197" s="16"/>
      <c r="I197" s="16"/>
      <c r="J197" s="16"/>
      <c r="K197" s="16"/>
      <c r="L197" s="16"/>
      <c r="M197" s="16"/>
      <c r="O197" s="33" t="str">
        <f t="shared" si="2"/>
        <v/>
      </c>
    </row>
    <row r="198" spans="1:15">
      <c r="A198" s="21"/>
      <c r="B198" s="21"/>
      <c r="C198" s="21"/>
      <c r="D198" s="21"/>
      <c r="E198" s="16"/>
      <c r="F198" s="16"/>
      <c r="G198" s="16"/>
      <c r="H198" s="16"/>
      <c r="I198" s="16"/>
      <c r="J198" s="16"/>
      <c r="K198" s="16"/>
      <c r="L198" s="16"/>
      <c r="M198" s="16"/>
      <c r="O198" s="33" t="str">
        <f t="shared" si="2"/>
        <v/>
      </c>
    </row>
    <row r="199" spans="1:15">
      <c r="A199" s="21"/>
      <c r="B199" s="21"/>
      <c r="C199" s="21"/>
      <c r="D199" s="21"/>
      <c r="E199" s="16"/>
      <c r="F199" s="16"/>
      <c r="G199" s="16"/>
      <c r="H199" s="16"/>
      <c r="I199" s="16"/>
      <c r="J199" s="16"/>
      <c r="K199" s="16"/>
      <c r="L199" s="16"/>
      <c r="M199" s="16"/>
      <c r="O199" s="33" t="str">
        <f t="shared" si="2"/>
        <v/>
      </c>
    </row>
    <row r="200" spans="1:15">
      <c r="A200" s="21"/>
      <c r="B200" s="21"/>
      <c r="C200" s="21"/>
      <c r="D200" s="21"/>
      <c r="E200" s="16"/>
      <c r="F200" s="16"/>
      <c r="G200" s="16"/>
      <c r="H200" s="16"/>
      <c r="I200" s="16"/>
      <c r="J200" s="16"/>
      <c r="K200" s="16"/>
      <c r="L200" s="16"/>
      <c r="M200" s="16"/>
      <c r="O200" s="33" t="str">
        <f t="shared" si="2"/>
        <v/>
      </c>
    </row>
    <row r="201" spans="1:15">
      <c r="A201" s="21"/>
      <c r="B201" s="21"/>
      <c r="C201" s="21"/>
      <c r="D201" s="21"/>
      <c r="E201" s="16"/>
      <c r="F201" s="16"/>
      <c r="G201" s="16"/>
      <c r="H201" s="16"/>
      <c r="I201" s="16"/>
      <c r="J201" s="16"/>
      <c r="K201" s="16"/>
      <c r="L201" s="16"/>
      <c r="M201" s="16"/>
      <c r="O201" s="33" t="str">
        <f t="shared" si="2"/>
        <v/>
      </c>
    </row>
    <row r="202" spans="1:15">
      <c r="A202" s="21"/>
      <c r="B202" s="21"/>
      <c r="C202" s="21"/>
      <c r="D202" s="21"/>
      <c r="E202" s="16"/>
      <c r="F202" s="16"/>
      <c r="G202" s="16"/>
      <c r="H202" s="16"/>
      <c r="I202" s="16"/>
      <c r="J202" s="16"/>
      <c r="K202" s="16"/>
      <c r="L202" s="16"/>
      <c r="M202" s="16"/>
      <c r="O202" s="33"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1"/>
      <c r="B203" s="21"/>
      <c r="C203" s="21"/>
      <c r="D203" s="21"/>
      <c r="E203" s="16"/>
      <c r="F203" s="16"/>
      <c r="G203" s="16"/>
      <c r="H203" s="16"/>
      <c r="I203" s="16"/>
      <c r="J203" s="16"/>
      <c r="K203" s="16"/>
      <c r="L203" s="16"/>
      <c r="M203" s="16"/>
      <c r="O203" s="33" t="str">
        <f t="shared" si="3"/>
        <v/>
      </c>
    </row>
    <row r="204" spans="1:15">
      <c r="A204" s="21"/>
      <c r="B204" s="21"/>
      <c r="C204" s="21"/>
      <c r="D204" s="21"/>
      <c r="E204" s="16"/>
      <c r="F204" s="16"/>
      <c r="G204" s="16"/>
      <c r="H204" s="16"/>
      <c r="I204" s="16"/>
      <c r="J204" s="16"/>
      <c r="K204" s="16"/>
      <c r="L204" s="16"/>
      <c r="M204" s="16"/>
      <c r="O204" s="33" t="str">
        <f t="shared" si="3"/>
        <v/>
      </c>
    </row>
    <row r="205" spans="1:15">
      <c r="A205" s="21"/>
      <c r="B205" s="21"/>
      <c r="C205" s="21"/>
      <c r="D205" s="21"/>
      <c r="E205" s="16"/>
      <c r="F205" s="16"/>
      <c r="G205" s="16"/>
      <c r="H205" s="16"/>
      <c r="I205" s="16"/>
      <c r="J205" s="16"/>
      <c r="K205" s="16"/>
      <c r="L205" s="16"/>
      <c r="M205" s="16"/>
      <c r="O205" s="33" t="str">
        <f t="shared" si="3"/>
        <v/>
      </c>
    </row>
    <row r="206" spans="1:15">
      <c r="A206" s="21"/>
      <c r="B206" s="21"/>
      <c r="C206" s="21"/>
      <c r="D206" s="21"/>
      <c r="E206" s="16"/>
      <c r="F206" s="16"/>
      <c r="G206" s="16"/>
      <c r="H206" s="16"/>
      <c r="I206" s="16"/>
      <c r="J206" s="16"/>
      <c r="K206" s="16"/>
      <c r="L206" s="16"/>
      <c r="M206" s="16"/>
      <c r="O206" s="33" t="str">
        <f t="shared" si="3"/>
        <v/>
      </c>
    </row>
    <row r="207" spans="1:15">
      <c r="A207" s="21"/>
      <c r="B207" s="21"/>
      <c r="C207" s="21"/>
      <c r="D207" s="21"/>
      <c r="E207" s="16"/>
      <c r="F207" s="16"/>
      <c r="G207" s="16"/>
      <c r="H207" s="16"/>
      <c r="I207" s="16"/>
      <c r="J207" s="16"/>
      <c r="K207" s="16"/>
      <c r="L207" s="16"/>
      <c r="M207" s="16"/>
      <c r="O207" s="33" t="str">
        <f t="shared" si="3"/>
        <v/>
      </c>
    </row>
    <row r="208" spans="1:15">
      <c r="A208" s="21"/>
      <c r="B208" s="21"/>
      <c r="C208" s="21"/>
      <c r="D208" s="21"/>
      <c r="E208" s="16"/>
      <c r="F208" s="16"/>
      <c r="G208" s="16"/>
      <c r="H208" s="16"/>
      <c r="I208" s="16"/>
      <c r="J208" s="16"/>
      <c r="K208" s="16"/>
      <c r="L208" s="16"/>
      <c r="M208" s="16"/>
      <c r="O208" s="33" t="str">
        <f t="shared" si="3"/>
        <v/>
      </c>
    </row>
    <row r="209" spans="1:15">
      <c r="A209" s="21"/>
      <c r="B209" s="21"/>
      <c r="C209" s="21"/>
      <c r="D209" s="21"/>
      <c r="E209" s="16"/>
      <c r="F209" s="16"/>
      <c r="G209" s="16"/>
      <c r="H209" s="16"/>
      <c r="I209" s="16"/>
      <c r="J209" s="16"/>
      <c r="K209" s="16"/>
      <c r="L209" s="16"/>
      <c r="M209" s="16"/>
      <c r="O209" s="33" t="str">
        <f t="shared" si="3"/>
        <v/>
      </c>
    </row>
    <row r="210" spans="1:15">
      <c r="A210" s="21"/>
      <c r="B210" s="21"/>
      <c r="C210" s="21"/>
      <c r="D210" s="21"/>
      <c r="E210" s="16"/>
      <c r="F210" s="16"/>
      <c r="G210" s="16"/>
      <c r="H210" s="16"/>
      <c r="I210" s="16"/>
      <c r="J210" s="16"/>
      <c r="K210" s="16"/>
      <c r="L210" s="16"/>
      <c r="M210" s="16"/>
      <c r="O210" s="33" t="str">
        <f t="shared" si="3"/>
        <v/>
      </c>
    </row>
    <row r="211" spans="1:15">
      <c r="A211" s="21"/>
      <c r="B211" s="21"/>
      <c r="C211" s="21"/>
      <c r="D211" s="21"/>
      <c r="E211" s="16"/>
      <c r="F211" s="16"/>
      <c r="G211" s="16"/>
      <c r="H211" s="16"/>
      <c r="I211" s="16"/>
      <c r="J211" s="16"/>
      <c r="K211" s="16"/>
      <c r="L211" s="16"/>
      <c r="M211" s="16"/>
      <c r="O211" s="33" t="str">
        <f t="shared" si="3"/>
        <v/>
      </c>
    </row>
    <row r="212" spans="1:15">
      <c r="A212" s="21"/>
      <c r="B212" s="21"/>
      <c r="C212" s="21"/>
      <c r="D212" s="21"/>
      <c r="E212" s="16"/>
      <c r="F212" s="16"/>
      <c r="G212" s="16"/>
      <c r="H212" s="16"/>
      <c r="I212" s="16"/>
      <c r="J212" s="16"/>
      <c r="K212" s="16"/>
      <c r="L212" s="16"/>
      <c r="M212" s="16"/>
      <c r="O212" s="33" t="str">
        <f t="shared" si="3"/>
        <v/>
      </c>
    </row>
    <row r="213" spans="1:15">
      <c r="A213" s="21"/>
      <c r="B213" s="21"/>
      <c r="C213" s="21"/>
      <c r="D213" s="21"/>
      <c r="E213" s="16"/>
      <c r="F213" s="16"/>
      <c r="G213" s="16"/>
      <c r="H213" s="16"/>
      <c r="I213" s="16"/>
      <c r="J213" s="16"/>
      <c r="K213" s="16"/>
      <c r="L213" s="16"/>
      <c r="M213" s="16"/>
      <c r="O213" s="33" t="str">
        <f t="shared" si="3"/>
        <v/>
      </c>
    </row>
    <row r="214" spans="1:15">
      <c r="A214" s="21"/>
      <c r="B214" s="21"/>
      <c r="C214" s="21"/>
      <c r="D214" s="21"/>
      <c r="E214" s="16"/>
      <c r="F214" s="16"/>
      <c r="G214" s="16"/>
      <c r="H214" s="16"/>
      <c r="I214" s="16"/>
      <c r="J214" s="16"/>
      <c r="K214" s="16"/>
      <c r="L214" s="16"/>
      <c r="M214" s="16"/>
      <c r="O214" s="33" t="str">
        <f t="shared" si="3"/>
        <v/>
      </c>
    </row>
    <row r="215" spans="1:15">
      <c r="A215" s="21"/>
      <c r="B215" s="21"/>
      <c r="C215" s="21"/>
      <c r="D215" s="21"/>
      <c r="E215" s="16"/>
      <c r="F215" s="16"/>
      <c r="G215" s="16"/>
      <c r="H215" s="16"/>
      <c r="I215" s="16"/>
      <c r="J215" s="16"/>
      <c r="K215" s="16"/>
      <c r="L215" s="16"/>
      <c r="M215" s="16"/>
      <c r="O215" s="33" t="str">
        <f t="shared" si="3"/>
        <v/>
      </c>
    </row>
    <row r="216" spans="1:15">
      <c r="A216" s="21"/>
      <c r="B216" s="21"/>
      <c r="C216" s="21"/>
      <c r="D216" s="21"/>
      <c r="E216" s="16"/>
      <c r="F216" s="16"/>
      <c r="G216" s="16"/>
      <c r="H216" s="16"/>
      <c r="I216" s="16"/>
      <c r="J216" s="16"/>
      <c r="K216" s="16"/>
      <c r="L216" s="16"/>
      <c r="M216" s="16"/>
      <c r="O216" s="33" t="str">
        <f t="shared" si="3"/>
        <v/>
      </c>
    </row>
    <row r="217" spans="1:15">
      <c r="A217" s="21"/>
      <c r="B217" s="21"/>
      <c r="C217" s="21"/>
      <c r="D217" s="21"/>
      <c r="E217" s="16"/>
      <c r="F217" s="16"/>
      <c r="G217" s="16"/>
      <c r="H217" s="16"/>
      <c r="I217" s="16"/>
      <c r="J217" s="16"/>
      <c r="K217" s="16"/>
      <c r="L217" s="16"/>
      <c r="M217" s="16"/>
      <c r="O217" s="33" t="str">
        <f t="shared" si="3"/>
        <v/>
      </c>
    </row>
    <row r="218" spans="1:15">
      <c r="A218" s="21"/>
      <c r="B218" s="21"/>
      <c r="C218" s="21"/>
      <c r="D218" s="21"/>
      <c r="E218" s="16"/>
      <c r="F218" s="16"/>
      <c r="G218" s="16"/>
      <c r="H218" s="16"/>
      <c r="I218" s="16"/>
      <c r="J218" s="16"/>
      <c r="K218" s="16"/>
      <c r="L218" s="16"/>
      <c r="M218" s="16"/>
      <c r="O218" s="33" t="str">
        <f t="shared" si="3"/>
        <v/>
      </c>
    </row>
    <row r="219" spans="1:15">
      <c r="A219" s="21"/>
      <c r="B219" s="21"/>
      <c r="C219" s="21"/>
      <c r="D219" s="21"/>
      <c r="E219" s="16"/>
      <c r="F219" s="16"/>
      <c r="G219" s="16"/>
      <c r="H219" s="16"/>
      <c r="I219" s="16"/>
      <c r="J219" s="16"/>
      <c r="K219" s="16"/>
      <c r="L219" s="16"/>
      <c r="M219" s="16"/>
      <c r="O219" s="33" t="str">
        <f t="shared" si="3"/>
        <v/>
      </c>
    </row>
    <row r="220" spans="1:15">
      <c r="A220" s="21"/>
      <c r="B220" s="21"/>
      <c r="C220" s="21"/>
      <c r="D220" s="21"/>
      <c r="E220" s="16"/>
      <c r="F220" s="16"/>
      <c r="G220" s="16"/>
      <c r="H220" s="16"/>
      <c r="I220" s="16"/>
      <c r="J220" s="16"/>
      <c r="K220" s="16"/>
      <c r="L220" s="16"/>
      <c r="M220" s="16"/>
      <c r="O220" s="33" t="str">
        <f t="shared" si="3"/>
        <v/>
      </c>
    </row>
    <row r="221" spans="1:15">
      <c r="A221" s="21"/>
      <c r="B221" s="21"/>
      <c r="C221" s="21"/>
      <c r="D221" s="21"/>
      <c r="E221" s="16"/>
      <c r="F221" s="16"/>
      <c r="G221" s="16"/>
      <c r="H221" s="16"/>
      <c r="I221" s="16"/>
      <c r="J221" s="16"/>
      <c r="K221" s="16"/>
      <c r="L221" s="16"/>
      <c r="M221" s="16"/>
      <c r="O221" s="33" t="str">
        <f t="shared" si="3"/>
        <v/>
      </c>
    </row>
    <row r="222" spans="1:15">
      <c r="A222" s="21"/>
      <c r="B222" s="21"/>
      <c r="C222" s="21"/>
      <c r="D222" s="21"/>
      <c r="E222" s="16"/>
      <c r="F222" s="16"/>
      <c r="G222" s="16"/>
      <c r="H222" s="16"/>
      <c r="I222" s="16"/>
      <c r="J222" s="16"/>
      <c r="K222" s="16"/>
      <c r="L222" s="16"/>
      <c r="M222" s="16"/>
      <c r="O222" s="33" t="str">
        <f t="shared" si="3"/>
        <v/>
      </c>
    </row>
    <row r="223" spans="1:15">
      <c r="A223" s="21"/>
      <c r="B223" s="21"/>
      <c r="C223" s="21"/>
      <c r="D223" s="21"/>
      <c r="E223" s="16"/>
      <c r="F223" s="16"/>
      <c r="G223" s="16"/>
      <c r="H223" s="16"/>
      <c r="I223" s="16"/>
      <c r="J223" s="16"/>
      <c r="K223" s="16"/>
      <c r="L223" s="16"/>
      <c r="M223" s="16"/>
      <c r="O223" s="33" t="str">
        <f t="shared" si="3"/>
        <v/>
      </c>
    </row>
    <row r="224" spans="1:15">
      <c r="A224" s="21"/>
      <c r="B224" s="21"/>
      <c r="C224" s="21"/>
      <c r="D224" s="21"/>
      <c r="E224" s="16"/>
      <c r="F224" s="16"/>
      <c r="G224" s="16"/>
      <c r="H224" s="16"/>
      <c r="I224" s="16"/>
      <c r="J224" s="16"/>
      <c r="K224" s="16"/>
      <c r="L224" s="16"/>
      <c r="M224" s="16"/>
      <c r="O224" s="33" t="str">
        <f t="shared" si="3"/>
        <v/>
      </c>
    </row>
    <row r="225" spans="1:15">
      <c r="A225" s="21"/>
      <c r="B225" s="21"/>
      <c r="C225" s="21"/>
      <c r="D225" s="21"/>
      <c r="E225" s="16"/>
      <c r="F225" s="16"/>
      <c r="G225" s="16"/>
      <c r="H225" s="16"/>
      <c r="I225" s="16"/>
      <c r="J225" s="16"/>
      <c r="K225" s="16"/>
      <c r="L225" s="16"/>
      <c r="M225" s="16"/>
      <c r="O225" s="33" t="str">
        <f t="shared" si="3"/>
        <v/>
      </c>
    </row>
    <row r="226" spans="1:15">
      <c r="A226" s="21"/>
      <c r="B226" s="21"/>
      <c r="C226" s="21"/>
      <c r="D226" s="21"/>
      <c r="E226" s="16"/>
      <c r="F226" s="16"/>
      <c r="G226" s="16"/>
      <c r="H226" s="16"/>
      <c r="I226" s="16"/>
      <c r="J226" s="16"/>
      <c r="K226" s="16"/>
      <c r="L226" s="16"/>
      <c r="M226" s="16"/>
      <c r="O226" s="33" t="str">
        <f t="shared" si="3"/>
        <v/>
      </c>
    </row>
    <row r="227" spans="1:15">
      <c r="A227" s="21"/>
      <c r="B227" s="21"/>
      <c r="C227" s="21"/>
      <c r="D227" s="21"/>
      <c r="E227" s="16"/>
      <c r="F227" s="16"/>
      <c r="G227" s="16"/>
      <c r="H227" s="16"/>
      <c r="I227" s="16"/>
      <c r="J227" s="16"/>
      <c r="K227" s="16"/>
      <c r="L227" s="16"/>
      <c r="M227" s="16"/>
      <c r="O227" s="33" t="str">
        <f t="shared" si="3"/>
        <v/>
      </c>
    </row>
    <row r="228" spans="1:15">
      <c r="A228" s="21"/>
      <c r="B228" s="21"/>
      <c r="C228" s="21"/>
      <c r="D228" s="21"/>
      <c r="E228" s="16"/>
      <c r="F228" s="16"/>
      <c r="G228" s="16"/>
      <c r="H228" s="16"/>
      <c r="I228" s="16"/>
      <c r="J228" s="16"/>
      <c r="K228" s="16"/>
      <c r="L228" s="16"/>
      <c r="M228" s="16"/>
      <c r="O228" s="33" t="str">
        <f t="shared" si="3"/>
        <v/>
      </c>
    </row>
    <row r="229" spans="1:15">
      <c r="A229" s="21"/>
      <c r="B229" s="21"/>
      <c r="C229" s="21"/>
      <c r="D229" s="21"/>
      <c r="E229" s="16"/>
      <c r="F229" s="16"/>
      <c r="G229" s="16"/>
      <c r="H229" s="16"/>
      <c r="I229" s="16"/>
      <c r="J229" s="16"/>
      <c r="K229" s="16"/>
      <c r="L229" s="16"/>
      <c r="M229" s="16"/>
      <c r="O229" s="33" t="str">
        <f t="shared" si="3"/>
        <v/>
      </c>
    </row>
    <row r="230" spans="1:15">
      <c r="A230" s="21"/>
      <c r="B230" s="21"/>
      <c r="C230" s="21"/>
      <c r="D230" s="21"/>
      <c r="E230" s="16"/>
      <c r="F230" s="16"/>
      <c r="G230" s="16"/>
      <c r="H230" s="16"/>
      <c r="I230" s="16"/>
      <c r="J230" s="16"/>
      <c r="K230" s="16"/>
      <c r="L230" s="16"/>
      <c r="M230" s="16"/>
      <c r="O230" s="33" t="str">
        <f t="shared" si="3"/>
        <v/>
      </c>
    </row>
    <row r="231" spans="1:15">
      <c r="A231" s="21"/>
      <c r="B231" s="21"/>
      <c r="C231" s="21"/>
      <c r="D231" s="21"/>
      <c r="E231" s="16"/>
      <c r="F231" s="16"/>
      <c r="G231" s="16"/>
      <c r="H231" s="16"/>
      <c r="I231" s="16"/>
      <c r="J231" s="16"/>
      <c r="K231" s="16"/>
      <c r="L231" s="16"/>
      <c r="M231" s="16"/>
      <c r="O231" s="33" t="str">
        <f t="shared" si="3"/>
        <v/>
      </c>
    </row>
    <row r="232" spans="1:15">
      <c r="A232" s="21"/>
      <c r="B232" s="21"/>
      <c r="C232" s="21"/>
      <c r="D232" s="21"/>
      <c r="E232" s="16"/>
      <c r="F232" s="16"/>
      <c r="G232" s="16"/>
      <c r="H232" s="16"/>
      <c r="I232" s="16"/>
      <c r="J232" s="16"/>
      <c r="K232" s="16"/>
      <c r="L232" s="16"/>
      <c r="M232" s="16"/>
      <c r="O232" s="33" t="str">
        <f t="shared" si="3"/>
        <v/>
      </c>
    </row>
    <row r="233" spans="1:15">
      <c r="A233" s="21"/>
      <c r="B233" s="21"/>
      <c r="C233" s="21"/>
      <c r="D233" s="21"/>
      <c r="E233" s="16"/>
      <c r="F233" s="16"/>
      <c r="G233" s="16"/>
      <c r="H233" s="16"/>
      <c r="I233" s="16"/>
      <c r="J233" s="16"/>
      <c r="K233" s="16"/>
      <c r="L233" s="16"/>
      <c r="M233" s="16"/>
      <c r="O233" s="33" t="str">
        <f t="shared" si="3"/>
        <v/>
      </c>
    </row>
    <row r="234" spans="1:15">
      <c r="A234" s="21"/>
      <c r="B234" s="21"/>
      <c r="C234" s="21"/>
      <c r="D234" s="21"/>
      <c r="E234" s="16"/>
      <c r="F234" s="16"/>
      <c r="G234" s="16"/>
      <c r="H234" s="16"/>
      <c r="I234" s="16"/>
      <c r="J234" s="16"/>
      <c r="K234" s="16"/>
      <c r="L234" s="16"/>
      <c r="M234" s="16"/>
      <c r="O234" s="33" t="str">
        <f t="shared" si="3"/>
        <v/>
      </c>
    </row>
    <row r="235" spans="1:15">
      <c r="A235" s="21"/>
      <c r="B235" s="21"/>
      <c r="C235" s="21"/>
      <c r="D235" s="21"/>
      <c r="E235" s="16"/>
      <c r="F235" s="16"/>
      <c r="G235" s="16"/>
      <c r="H235" s="16"/>
      <c r="I235" s="16"/>
      <c r="J235" s="16"/>
      <c r="K235" s="16"/>
      <c r="L235" s="16"/>
      <c r="M235" s="16"/>
      <c r="O235" s="33" t="str">
        <f t="shared" si="3"/>
        <v/>
      </c>
    </row>
    <row r="236" spans="1:15">
      <c r="A236" s="21"/>
      <c r="B236" s="21"/>
      <c r="C236" s="21"/>
      <c r="D236" s="21"/>
      <c r="E236" s="16"/>
      <c r="F236" s="16"/>
      <c r="G236" s="16"/>
      <c r="H236" s="16"/>
      <c r="I236" s="16"/>
      <c r="J236" s="16"/>
      <c r="K236" s="16"/>
      <c r="L236" s="16"/>
      <c r="M236" s="16"/>
      <c r="O236" s="33" t="str">
        <f t="shared" si="3"/>
        <v/>
      </c>
    </row>
    <row r="237" spans="1:15">
      <c r="A237" s="21"/>
      <c r="B237" s="21"/>
      <c r="C237" s="21"/>
      <c r="D237" s="21"/>
      <c r="E237" s="16"/>
      <c r="F237" s="16"/>
      <c r="G237" s="16"/>
      <c r="H237" s="16"/>
      <c r="I237" s="16"/>
      <c r="J237" s="16"/>
      <c r="K237" s="16"/>
      <c r="L237" s="16"/>
      <c r="M237" s="16"/>
      <c r="O237" s="33" t="str">
        <f t="shared" si="3"/>
        <v/>
      </c>
    </row>
    <row r="238" spans="1:15">
      <c r="A238" s="21"/>
      <c r="B238" s="21"/>
      <c r="C238" s="21"/>
      <c r="D238" s="21"/>
      <c r="E238" s="16"/>
      <c r="F238" s="16"/>
      <c r="G238" s="16"/>
      <c r="H238" s="16"/>
      <c r="I238" s="16"/>
      <c r="J238" s="16"/>
      <c r="K238" s="16"/>
      <c r="L238" s="16"/>
      <c r="M238" s="16"/>
      <c r="O238" s="33" t="str">
        <f t="shared" si="3"/>
        <v/>
      </c>
    </row>
    <row r="239" spans="1:15">
      <c r="A239" s="21"/>
      <c r="B239" s="21"/>
      <c r="C239" s="21"/>
      <c r="D239" s="21"/>
      <c r="E239" s="16"/>
      <c r="F239" s="16"/>
      <c r="G239" s="16"/>
      <c r="H239" s="16"/>
      <c r="I239" s="16"/>
      <c r="J239" s="16"/>
      <c r="K239" s="16"/>
      <c r="L239" s="16"/>
      <c r="M239" s="16"/>
      <c r="O239" s="33" t="str">
        <f t="shared" si="3"/>
        <v/>
      </c>
    </row>
    <row r="240" spans="1:15">
      <c r="A240" s="21"/>
      <c r="B240" s="21"/>
      <c r="C240" s="21"/>
      <c r="D240" s="21"/>
      <c r="E240" s="16"/>
      <c r="F240" s="16"/>
      <c r="G240" s="16"/>
      <c r="H240" s="16"/>
      <c r="I240" s="16"/>
      <c r="J240" s="16"/>
      <c r="K240" s="16"/>
      <c r="L240" s="16"/>
      <c r="M240" s="16"/>
      <c r="O240" s="33" t="str">
        <f t="shared" si="3"/>
        <v/>
      </c>
    </row>
    <row r="241" spans="1:15">
      <c r="A241" s="21"/>
      <c r="B241" s="21"/>
      <c r="C241" s="21"/>
      <c r="D241" s="21"/>
      <c r="E241" s="16"/>
      <c r="F241" s="16"/>
      <c r="G241" s="16"/>
      <c r="H241" s="16"/>
      <c r="I241" s="16"/>
      <c r="J241" s="16"/>
      <c r="K241" s="16"/>
      <c r="L241" s="16"/>
      <c r="M241" s="16"/>
      <c r="O241" s="33" t="str">
        <f t="shared" si="3"/>
        <v/>
      </c>
    </row>
    <row r="242" spans="1:15">
      <c r="A242" s="21"/>
      <c r="B242" s="21"/>
      <c r="C242" s="21"/>
      <c r="D242" s="21"/>
      <c r="E242" s="16"/>
      <c r="F242" s="16"/>
      <c r="G242" s="16"/>
      <c r="H242" s="16"/>
      <c r="I242" s="16"/>
      <c r="J242" s="16"/>
      <c r="K242" s="16"/>
      <c r="L242" s="16"/>
      <c r="M242" s="16"/>
      <c r="O242" s="33" t="str">
        <f t="shared" si="3"/>
        <v/>
      </c>
    </row>
    <row r="243" spans="1:15">
      <c r="A243" s="21"/>
      <c r="B243" s="21"/>
      <c r="C243" s="21"/>
      <c r="D243" s="21"/>
      <c r="E243" s="16"/>
      <c r="F243" s="16"/>
      <c r="G243" s="16"/>
      <c r="H243" s="16"/>
      <c r="I243" s="16"/>
      <c r="J243" s="16"/>
      <c r="K243" s="16"/>
      <c r="L243" s="16"/>
      <c r="M243" s="16"/>
      <c r="O243" s="33" t="str">
        <f t="shared" si="3"/>
        <v/>
      </c>
    </row>
    <row r="244" spans="1:15">
      <c r="A244" s="21"/>
      <c r="B244" s="21"/>
      <c r="C244" s="21"/>
      <c r="D244" s="21"/>
      <c r="E244" s="16"/>
      <c r="F244" s="16"/>
      <c r="G244" s="16"/>
      <c r="H244" s="16"/>
      <c r="I244" s="16"/>
      <c r="J244" s="16"/>
      <c r="K244" s="16"/>
      <c r="L244" s="16"/>
      <c r="M244" s="16"/>
      <c r="O244" s="33" t="str">
        <f t="shared" si="3"/>
        <v/>
      </c>
    </row>
    <row r="245" spans="1:15">
      <c r="A245" s="21"/>
      <c r="B245" s="21"/>
      <c r="C245" s="21"/>
      <c r="D245" s="21"/>
      <c r="E245" s="16"/>
      <c r="F245" s="16"/>
      <c r="G245" s="16"/>
      <c r="H245" s="16"/>
      <c r="I245" s="16"/>
      <c r="J245" s="16"/>
      <c r="K245" s="16"/>
      <c r="L245" s="16"/>
      <c r="M245" s="16"/>
      <c r="O245" s="33" t="str">
        <f t="shared" si="3"/>
        <v/>
      </c>
    </row>
    <row r="246" spans="1:15">
      <c r="A246" s="21"/>
      <c r="B246" s="21"/>
      <c r="C246" s="21"/>
      <c r="D246" s="21"/>
      <c r="E246" s="16"/>
      <c r="F246" s="16"/>
      <c r="G246" s="16"/>
      <c r="H246" s="16"/>
      <c r="I246" s="16"/>
      <c r="J246" s="16"/>
      <c r="K246" s="16"/>
      <c r="L246" s="16"/>
      <c r="M246" s="16"/>
      <c r="O246" s="33" t="str">
        <f t="shared" si="3"/>
        <v/>
      </c>
    </row>
    <row r="247" spans="1:15">
      <c r="A247" s="21"/>
      <c r="B247" s="21"/>
      <c r="C247" s="21"/>
      <c r="D247" s="21"/>
      <c r="E247" s="16"/>
      <c r="F247" s="16"/>
      <c r="G247" s="16"/>
      <c r="H247" s="16"/>
      <c r="I247" s="16"/>
      <c r="J247" s="16"/>
      <c r="K247" s="16"/>
      <c r="L247" s="16"/>
      <c r="M247" s="16"/>
      <c r="O247" s="33" t="str">
        <f t="shared" si="3"/>
        <v/>
      </c>
    </row>
    <row r="248" spans="1:15">
      <c r="A248" s="21"/>
      <c r="B248" s="21"/>
      <c r="C248" s="21"/>
      <c r="D248" s="21"/>
      <c r="E248" s="16"/>
      <c r="F248" s="16"/>
      <c r="G248" s="16"/>
      <c r="H248" s="16"/>
      <c r="I248" s="16"/>
      <c r="J248" s="16"/>
      <c r="K248" s="16"/>
      <c r="L248" s="16"/>
      <c r="M248" s="16"/>
      <c r="O248" s="33" t="str">
        <f t="shared" si="3"/>
        <v/>
      </c>
    </row>
    <row r="249" spans="1:15">
      <c r="A249" s="21"/>
      <c r="B249" s="21"/>
      <c r="C249" s="21"/>
      <c r="D249" s="21"/>
      <c r="E249" s="16"/>
      <c r="F249" s="16"/>
      <c r="G249" s="16"/>
      <c r="H249" s="16"/>
      <c r="I249" s="16"/>
      <c r="J249" s="16"/>
      <c r="K249" s="16"/>
      <c r="L249" s="16"/>
      <c r="M249" s="16"/>
      <c r="O249" s="33" t="str">
        <f t="shared" si="3"/>
        <v/>
      </c>
    </row>
    <row r="250" spans="1:15">
      <c r="A250" s="21"/>
      <c r="B250" s="21"/>
      <c r="C250" s="21"/>
      <c r="D250" s="21"/>
      <c r="E250" s="16"/>
      <c r="F250" s="16"/>
      <c r="G250" s="16"/>
      <c r="H250" s="16"/>
      <c r="I250" s="16"/>
      <c r="J250" s="16"/>
      <c r="K250" s="16"/>
      <c r="L250" s="16"/>
      <c r="M250" s="16"/>
      <c r="O250" s="33" t="str">
        <f t="shared" si="3"/>
        <v/>
      </c>
    </row>
    <row r="251" spans="1:15">
      <c r="A251" s="21"/>
      <c r="B251" s="21"/>
      <c r="C251" s="21"/>
      <c r="D251" s="21"/>
      <c r="E251" s="16"/>
      <c r="F251" s="16"/>
      <c r="G251" s="16"/>
      <c r="H251" s="16"/>
      <c r="I251" s="16"/>
      <c r="J251" s="16"/>
      <c r="K251" s="16"/>
      <c r="L251" s="16"/>
      <c r="M251" s="16"/>
      <c r="O251" s="33" t="str">
        <f t="shared" si="3"/>
        <v/>
      </c>
    </row>
    <row r="252" spans="1:15">
      <c r="A252" s="21"/>
      <c r="B252" s="21"/>
      <c r="C252" s="21"/>
      <c r="D252" s="21"/>
      <c r="E252" s="16"/>
      <c r="F252" s="16"/>
      <c r="G252" s="16"/>
      <c r="H252" s="16"/>
      <c r="I252" s="16"/>
      <c r="J252" s="16"/>
      <c r="K252" s="16"/>
      <c r="L252" s="16"/>
      <c r="M252" s="16"/>
      <c r="O252" s="33" t="str">
        <f t="shared" si="3"/>
        <v/>
      </c>
    </row>
    <row r="253" spans="1:15">
      <c r="A253" s="21"/>
      <c r="B253" s="21"/>
      <c r="C253" s="21"/>
      <c r="D253" s="21"/>
      <c r="E253" s="16"/>
      <c r="F253" s="16"/>
      <c r="G253" s="16"/>
      <c r="H253" s="16"/>
      <c r="I253" s="16"/>
      <c r="J253" s="16"/>
      <c r="K253" s="16"/>
      <c r="L253" s="16"/>
      <c r="M253" s="16"/>
      <c r="O253" s="33" t="str">
        <f t="shared" si="3"/>
        <v/>
      </c>
    </row>
    <row r="254" spans="1:15">
      <c r="A254" s="21"/>
      <c r="B254" s="21"/>
      <c r="C254" s="21"/>
      <c r="D254" s="21"/>
      <c r="E254" s="16"/>
      <c r="F254" s="16"/>
      <c r="G254" s="16"/>
      <c r="H254" s="16"/>
      <c r="I254" s="16"/>
      <c r="J254" s="16"/>
      <c r="K254" s="16"/>
      <c r="L254" s="16"/>
      <c r="M254" s="16"/>
      <c r="O254" s="33" t="str">
        <f t="shared" si="3"/>
        <v/>
      </c>
    </row>
    <row r="255" spans="1:15">
      <c r="A255" s="21"/>
      <c r="B255" s="21"/>
      <c r="C255" s="21"/>
      <c r="D255" s="21"/>
      <c r="E255" s="16"/>
      <c r="F255" s="16"/>
      <c r="G255" s="16"/>
      <c r="H255" s="16"/>
      <c r="I255" s="16"/>
      <c r="J255" s="16"/>
      <c r="K255" s="16"/>
      <c r="L255" s="16"/>
      <c r="M255" s="16"/>
      <c r="O255" s="33" t="str">
        <f t="shared" si="3"/>
        <v/>
      </c>
    </row>
    <row r="256" spans="1:15">
      <c r="A256" s="21"/>
      <c r="B256" s="21"/>
      <c r="C256" s="21"/>
      <c r="D256" s="21"/>
      <c r="E256" s="16"/>
      <c r="F256" s="16"/>
      <c r="G256" s="16"/>
      <c r="H256" s="16"/>
      <c r="I256" s="16"/>
      <c r="J256" s="16"/>
      <c r="K256" s="16"/>
      <c r="L256" s="16"/>
      <c r="M256" s="16"/>
      <c r="O256" s="33" t="str">
        <f t="shared" si="3"/>
        <v/>
      </c>
    </row>
    <row r="257" spans="1:15">
      <c r="A257" s="21"/>
      <c r="B257" s="21"/>
      <c r="C257" s="21"/>
      <c r="D257" s="21"/>
      <c r="E257" s="16"/>
      <c r="F257" s="16"/>
      <c r="G257" s="16"/>
      <c r="H257" s="16"/>
      <c r="I257" s="16"/>
      <c r="J257" s="16"/>
      <c r="K257" s="16"/>
      <c r="L257" s="16"/>
      <c r="M257" s="16"/>
      <c r="O257" s="33" t="str">
        <f t="shared" si="3"/>
        <v/>
      </c>
    </row>
    <row r="258" spans="1:15">
      <c r="A258" s="21"/>
      <c r="B258" s="21"/>
      <c r="C258" s="21"/>
      <c r="D258" s="21"/>
      <c r="E258" s="16"/>
      <c r="F258" s="16"/>
      <c r="G258" s="16"/>
      <c r="H258" s="16"/>
      <c r="I258" s="16"/>
      <c r="J258" s="16"/>
      <c r="K258" s="16"/>
      <c r="L258" s="16"/>
      <c r="M258" s="16"/>
      <c r="O258" s="33" t="str">
        <f t="shared" si="3"/>
        <v/>
      </c>
    </row>
    <row r="259" spans="1:15">
      <c r="A259" s="21"/>
      <c r="B259" s="21"/>
      <c r="C259" s="21"/>
      <c r="D259" s="21"/>
      <c r="E259" s="16"/>
      <c r="F259" s="16"/>
      <c r="G259" s="16"/>
      <c r="H259" s="16"/>
      <c r="I259" s="16"/>
      <c r="J259" s="16"/>
      <c r="K259" s="16"/>
      <c r="L259" s="16"/>
      <c r="M259" s="16"/>
      <c r="O259" s="33" t="str">
        <f t="shared" si="3"/>
        <v/>
      </c>
    </row>
    <row r="260" spans="1:15">
      <c r="A260" s="21"/>
      <c r="B260" s="21"/>
      <c r="C260" s="21"/>
      <c r="D260" s="21"/>
      <c r="E260" s="16"/>
      <c r="F260" s="16"/>
      <c r="G260" s="16"/>
      <c r="H260" s="16"/>
      <c r="I260" s="16"/>
      <c r="J260" s="16"/>
      <c r="K260" s="16"/>
      <c r="L260" s="16"/>
      <c r="M260" s="16"/>
      <c r="O260" s="33" t="str">
        <f t="shared" si="3"/>
        <v/>
      </c>
    </row>
    <row r="261" spans="1:15">
      <c r="A261" s="21"/>
      <c r="B261" s="21"/>
      <c r="C261" s="21"/>
      <c r="D261" s="21"/>
      <c r="E261" s="16"/>
      <c r="F261" s="16"/>
      <c r="G261" s="16"/>
      <c r="H261" s="16"/>
      <c r="I261" s="16"/>
      <c r="J261" s="16"/>
      <c r="K261" s="16"/>
      <c r="L261" s="16"/>
      <c r="M261" s="16"/>
      <c r="O261" s="33" t="str">
        <f t="shared" si="3"/>
        <v/>
      </c>
    </row>
    <row r="262" spans="1:15">
      <c r="A262" s="21"/>
      <c r="B262" s="21"/>
      <c r="C262" s="21"/>
      <c r="D262" s="21"/>
      <c r="E262" s="16"/>
      <c r="F262" s="16"/>
      <c r="G262" s="16"/>
      <c r="H262" s="16"/>
      <c r="I262" s="16"/>
      <c r="J262" s="16"/>
      <c r="K262" s="16"/>
      <c r="L262" s="16"/>
      <c r="M262" s="16"/>
      <c r="O262" s="33" t="str">
        <f t="shared" si="3"/>
        <v/>
      </c>
    </row>
    <row r="263" spans="1:15">
      <c r="A263" s="21"/>
      <c r="B263" s="21"/>
      <c r="C263" s="21"/>
      <c r="D263" s="21"/>
      <c r="E263" s="16"/>
      <c r="F263" s="16"/>
      <c r="G263" s="16"/>
      <c r="H263" s="16"/>
      <c r="I263" s="16"/>
      <c r="J263" s="16"/>
      <c r="K263" s="16"/>
      <c r="L263" s="16"/>
      <c r="M263" s="16"/>
      <c r="O263" s="33" t="str">
        <f t="shared" si="3"/>
        <v/>
      </c>
    </row>
    <row r="264" spans="1:15">
      <c r="A264" s="21"/>
      <c r="B264" s="21"/>
      <c r="C264" s="21"/>
      <c r="D264" s="21"/>
      <c r="E264" s="16"/>
      <c r="F264" s="16"/>
      <c r="G264" s="16"/>
      <c r="H264" s="16"/>
      <c r="I264" s="16"/>
      <c r="J264" s="16"/>
      <c r="K264" s="16"/>
      <c r="L264" s="16"/>
      <c r="M264" s="16"/>
      <c r="O264" s="33" t="str">
        <f t="shared" si="3"/>
        <v/>
      </c>
    </row>
    <row r="265" spans="1:15">
      <c r="A265" s="21"/>
      <c r="B265" s="21"/>
      <c r="C265" s="21"/>
      <c r="D265" s="21"/>
      <c r="E265" s="16"/>
      <c r="F265" s="16"/>
      <c r="G265" s="16"/>
      <c r="H265" s="16"/>
      <c r="I265" s="16"/>
      <c r="J265" s="16"/>
      <c r="K265" s="16"/>
      <c r="L265" s="16"/>
      <c r="M265" s="16"/>
      <c r="O265" s="33" t="str">
        <f t="shared" si="3"/>
        <v/>
      </c>
    </row>
    <row r="266" spans="1:15">
      <c r="A266" s="21"/>
      <c r="B266" s="21"/>
      <c r="C266" s="21"/>
      <c r="D266" s="21"/>
      <c r="E266" s="16"/>
      <c r="F266" s="16"/>
      <c r="G266" s="16"/>
      <c r="H266" s="16"/>
      <c r="I266" s="16"/>
      <c r="J266" s="16"/>
      <c r="K266" s="16"/>
      <c r="L266" s="16"/>
      <c r="M266" s="16"/>
      <c r="O266" s="33"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1"/>
      <c r="B267" s="21"/>
      <c r="C267" s="21"/>
      <c r="D267" s="21"/>
      <c r="E267" s="16"/>
      <c r="F267" s="16"/>
      <c r="G267" s="16"/>
      <c r="H267" s="16"/>
      <c r="I267" s="16"/>
      <c r="J267" s="16"/>
      <c r="K267" s="16"/>
      <c r="L267" s="16"/>
      <c r="M267" s="16"/>
      <c r="O267" s="33" t="str">
        <f t="shared" si="4"/>
        <v/>
      </c>
    </row>
    <row r="268" spans="1:15">
      <c r="A268" s="21"/>
      <c r="B268" s="21"/>
      <c r="C268" s="21"/>
      <c r="D268" s="21"/>
      <c r="E268" s="16"/>
      <c r="F268" s="16"/>
      <c r="G268" s="16"/>
      <c r="H268" s="16"/>
      <c r="I268" s="16"/>
      <c r="J268" s="16"/>
      <c r="K268" s="16"/>
      <c r="L268" s="16"/>
      <c r="M268" s="16"/>
      <c r="O268" s="33" t="str">
        <f t="shared" si="4"/>
        <v/>
      </c>
    </row>
    <row r="269" spans="1:15">
      <c r="A269" s="21"/>
      <c r="B269" s="21"/>
      <c r="C269" s="21"/>
      <c r="D269" s="21"/>
      <c r="E269" s="16"/>
      <c r="F269" s="16"/>
      <c r="G269" s="16"/>
      <c r="H269" s="16"/>
      <c r="I269" s="16"/>
      <c r="J269" s="16"/>
      <c r="K269" s="16"/>
      <c r="L269" s="16"/>
      <c r="M269" s="16"/>
      <c r="O269" s="33" t="str">
        <f t="shared" si="4"/>
        <v/>
      </c>
    </row>
    <row r="270" spans="1:15">
      <c r="A270" s="21"/>
      <c r="B270" s="21"/>
      <c r="C270" s="21"/>
      <c r="D270" s="21"/>
      <c r="E270" s="16"/>
      <c r="F270" s="16"/>
      <c r="G270" s="16"/>
      <c r="H270" s="16"/>
      <c r="I270" s="16"/>
      <c r="J270" s="16"/>
      <c r="K270" s="16"/>
      <c r="L270" s="16"/>
      <c r="M270" s="16"/>
      <c r="O270" s="33" t="str">
        <f t="shared" si="4"/>
        <v/>
      </c>
    </row>
    <row r="271" spans="1:15">
      <c r="A271" s="21"/>
      <c r="B271" s="21"/>
      <c r="C271" s="21"/>
      <c r="D271" s="21"/>
      <c r="E271" s="16"/>
      <c r="F271" s="16"/>
      <c r="G271" s="16"/>
      <c r="H271" s="16"/>
      <c r="I271" s="16"/>
      <c r="J271" s="16"/>
      <c r="K271" s="16"/>
      <c r="L271" s="16"/>
      <c r="M271" s="16"/>
      <c r="O271" s="33" t="str">
        <f t="shared" si="4"/>
        <v/>
      </c>
    </row>
    <row r="272" spans="1:15">
      <c r="A272" s="21"/>
      <c r="B272" s="21"/>
      <c r="C272" s="21"/>
      <c r="D272" s="21"/>
      <c r="E272" s="16"/>
      <c r="F272" s="16"/>
      <c r="G272" s="16"/>
      <c r="H272" s="16"/>
      <c r="I272" s="16"/>
      <c r="J272" s="16"/>
      <c r="K272" s="16"/>
      <c r="L272" s="16"/>
      <c r="M272" s="16"/>
      <c r="O272" s="33" t="str">
        <f t="shared" si="4"/>
        <v/>
      </c>
    </row>
    <row r="273" spans="1:15">
      <c r="A273" s="21"/>
      <c r="B273" s="21"/>
      <c r="C273" s="21"/>
      <c r="D273" s="21"/>
      <c r="E273" s="16"/>
      <c r="F273" s="16"/>
      <c r="G273" s="16"/>
      <c r="H273" s="16"/>
      <c r="I273" s="16"/>
      <c r="J273" s="16"/>
      <c r="K273" s="16"/>
      <c r="L273" s="16"/>
      <c r="M273" s="16"/>
      <c r="O273" s="33" t="str">
        <f t="shared" si="4"/>
        <v/>
      </c>
    </row>
    <row r="274" spans="1:15">
      <c r="A274" s="21"/>
      <c r="B274" s="21"/>
      <c r="C274" s="21"/>
      <c r="D274" s="21"/>
      <c r="E274" s="16"/>
      <c r="F274" s="16"/>
      <c r="G274" s="16"/>
      <c r="H274" s="16"/>
      <c r="I274" s="16"/>
      <c r="J274" s="16"/>
      <c r="K274" s="16"/>
      <c r="L274" s="16"/>
      <c r="M274" s="16"/>
      <c r="O274" s="33" t="str">
        <f t="shared" si="4"/>
        <v/>
      </c>
    </row>
    <row r="275" spans="1:15">
      <c r="A275" s="21"/>
      <c r="B275" s="21"/>
      <c r="C275" s="21"/>
      <c r="D275" s="21"/>
      <c r="E275" s="16"/>
      <c r="F275" s="16"/>
      <c r="G275" s="16"/>
      <c r="H275" s="16"/>
      <c r="I275" s="16"/>
      <c r="J275" s="16"/>
      <c r="K275" s="16"/>
      <c r="L275" s="16"/>
      <c r="M275" s="16"/>
      <c r="O275" s="33" t="str">
        <f t="shared" si="4"/>
        <v/>
      </c>
    </row>
    <row r="276" spans="1:15">
      <c r="A276" s="21"/>
      <c r="B276" s="21"/>
      <c r="C276" s="21"/>
      <c r="D276" s="21"/>
      <c r="E276" s="16"/>
      <c r="F276" s="16"/>
      <c r="G276" s="16"/>
      <c r="H276" s="16"/>
      <c r="I276" s="16"/>
      <c r="J276" s="16"/>
      <c r="K276" s="16"/>
      <c r="L276" s="16"/>
      <c r="M276" s="16"/>
      <c r="O276" s="33" t="str">
        <f t="shared" si="4"/>
        <v/>
      </c>
    </row>
    <row r="277" spans="1:15">
      <c r="A277" s="21"/>
      <c r="B277" s="21"/>
      <c r="C277" s="21"/>
      <c r="D277" s="21"/>
      <c r="E277" s="16"/>
      <c r="F277" s="16"/>
      <c r="G277" s="16"/>
      <c r="H277" s="16"/>
      <c r="I277" s="16"/>
      <c r="J277" s="16"/>
      <c r="K277" s="16"/>
      <c r="L277" s="16"/>
      <c r="M277" s="16"/>
      <c r="O277" s="33" t="str">
        <f t="shared" si="4"/>
        <v/>
      </c>
    </row>
    <row r="278" spans="1:15">
      <c r="A278" s="21"/>
      <c r="B278" s="21"/>
      <c r="C278" s="21"/>
      <c r="D278" s="21"/>
      <c r="E278" s="16"/>
      <c r="F278" s="16"/>
      <c r="G278" s="16"/>
      <c r="H278" s="16"/>
      <c r="I278" s="16"/>
      <c r="J278" s="16"/>
      <c r="K278" s="16"/>
      <c r="L278" s="16"/>
      <c r="M278" s="16"/>
      <c r="O278" s="33" t="str">
        <f t="shared" si="4"/>
        <v/>
      </c>
    </row>
    <row r="279" spans="1:15">
      <c r="A279" s="21"/>
      <c r="B279" s="21"/>
      <c r="C279" s="21"/>
      <c r="D279" s="21"/>
      <c r="E279" s="16"/>
      <c r="F279" s="16"/>
      <c r="G279" s="16"/>
      <c r="H279" s="16"/>
      <c r="I279" s="16"/>
      <c r="J279" s="16"/>
      <c r="K279" s="16"/>
      <c r="L279" s="16"/>
      <c r="M279" s="16"/>
      <c r="O279" s="33" t="str">
        <f t="shared" si="4"/>
        <v/>
      </c>
    </row>
    <row r="280" spans="1:15">
      <c r="A280" s="21"/>
      <c r="B280" s="21"/>
      <c r="C280" s="21"/>
      <c r="D280" s="21"/>
      <c r="E280" s="16"/>
      <c r="F280" s="16"/>
      <c r="G280" s="16"/>
      <c r="H280" s="16"/>
      <c r="I280" s="16"/>
      <c r="J280" s="16"/>
      <c r="K280" s="16"/>
      <c r="L280" s="16"/>
      <c r="M280" s="16"/>
      <c r="O280" s="33" t="str">
        <f t="shared" si="4"/>
        <v/>
      </c>
    </row>
    <row r="281" spans="1:15">
      <c r="A281" s="21"/>
      <c r="B281" s="21"/>
      <c r="C281" s="21"/>
      <c r="D281" s="21"/>
      <c r="E281" s="16"/>
      <c r="F281" s="16"/>
      <c r="G281" s="16"/>
      <c r="H281" s="16"/>
      <c r="I281" s="16"/>
      <c r="J281" s="16"/>
      <c r="K281" s="16"/>
      <c r="L281" s="16"/>
      <c r="M281" s="16"/>
      <c r="O281" s="33" t="str">
        <f t="shared" si="4"/>
        <v/>
      </c>
    </row>
    <row r="282" spans="1:15">
      <c r="A282" s="21"/>
      <c r="B282" s="21"/>
      <c r="C282" s="21"/>
      <c r="D282" s="21"/>
      <c r="E282" s="16"/>
      <c r="F282" s="16"/>
      <c r="G282" s="16"/>
      <c r="H282" s="16"/>
      <c r="I282" s="16"/>
      <c r="J282" s="16"/>
      <c r="K282" s="16"/>
      <c r="L282" s="16"/>
      <c r="M282" s="16"/>
      <c r="O282" s="33" t="str">
        <f t="shared" si="4"/>
        <v/>
      </c>
    </row>
    <row r="283" spans="1:15">
      <c r="A283" s="21"/>
      <c r="B283" s="21"/>
      <c r="C283" s="21"/>
      <c r="D283" s="21"/>
      <c r="E283" s="16"/>
      <c r="F283" s="16"/>
      <c r="G283" s="16"/>
      <c r="H283" s="16"/>
      <c r="I283" s="16"/>
      <c r="J283" s="16"/>
      <c r="K283" s="16"/>
      <c r="L283" s="16"/>
      <c r="M283" s="16"/>
      <c r="O283" s="33" t="str">
        <f t="shared" si="4"/>
        <v/>
      </c>
    </row>
    <row r="284" spans="1:15">
      <c r="A284" s="21"/>
      <c r="B284" s="21"/>
      <c r="C284" s="21"/>
      <c r="D284" s="21"/>
      <c r="E284" s="16"/>
      <c r="F284" s="16"/>
      <c r="G284" s="16"/>
      <c r="H284" s="16"/>
      <c r="I284" s="16"/>
      <c r="J284" s="16"/>
      <c r="K284" s="16"/>
      <c r="L284" s="16"/>
      <c r="M284" s="16"/>
      <c r="O284" s="33" t="str">
        <f t="shared" si="4"/>
        <v/>
      </c>
    </row>
    <row r="285" spans="1:15">
      <c r="A285" s="21"/>
      <c r="B285" s="21"/>
      <c r="C285" s="21"/>
      <c r="D285" s="21"/>
      <c r="E285" s="16"/>
      <c r="F285" s="16"/>
      <c r="G285" s="16"/>
      <c r="H285" s="16"/>
      <c r="I285" s="16"/>
      <c r="J285" s="16"/>
      <c r="K285" s="16"/>
      <c r="L285" s="16"/>
      <c r="M285" s="16"/>
      <c r="O285" s="33" t="str">
        <f t="shared" si="4"/>
        <v/>
      </c>
    </row>
    <row r="286" spans="1:15">
      <c r="A286" s="21"/>
      <c r="B286" s="21"/>
      <c r="C286" s="21"/>
      <c r="D286" s="21"/>
      <c r="E286" s="16"/>
      <c r="F286" s="16"/>
      <c r="G286" s="16"/>
      <c r="H286" s="16"/>
      <c r="I286" s="16"/>
      <c r="J286" s="16"/>
      <c r="K286" s="16"/>
      <c r="L286" s="16"/>
      <c r="M286" s="16"/>
      <c r="O286" s="33" t="str">
        <f t="shared" si="4"/>
        <v/>
      </c>
    </row>
    <row r="287" spans="1:15">
      <c r="A287" s="21"/>
      <c r="B287" s="21"/>
      <c r="C287" s="21"/>
      <c r="D287" s="21"/>
      <c r="E287" s="16"/>
      <c r="F287" s="16"/>
      <c r="G287" s="16"/>
      <c r="H287" s="16"/>
      <c r="I287" s="16"/>
      <c r="J287" s="16"/>
      <c r="K287" s="16"/>
      <c r="L287" s="16"/>
      <c r="M287" s="16"/>
      <c r="O287" s="33" t="str">
        <f t="shared" si="4"/>
        <v/>
      </c>
    </row>
    <row r="288" spans="1:15">
      <c r="A288" s="21"/>
      <c r="B288" s="21"/>
      <c r="C288" s="21"/>
      <c r="D288" s="21"/>
      <c r="E288" s="16"/>
      <c r="F288" s="16"/>
      <c r="G288" s="16"/>
      <c r="H288" s="16"/>
      <c r="I288" s="16"/>
      <c r="J288" s="16"/>
      <c r="K288" s="16"/>
      <c r="L288" s="16"/>
      <c r="M288" s="16"/>
      <c r="O288" s="33" t="str">
        <f t="shared" si="4"/>
        <v/>
      </c>
    </row>
    <row r="289" spans="1:15">
      <c r="A289" s="21"/>
      <c r="B289" s="21"/>
      <c r="C289" s="21"/>
      <c r="D289" s="21"/>
      <c r="E289" s="16"/>
      <c r="F289" s="16"/>
      <c r="G289" s="16"/>
      <c r="H289" s="16"/>
      <c r="I289" s="16"/>
      <c r="J289" s="16"/>
      <c r="K289" s="16"/>
      <c r="L289" s="16"/>
      <c r="M289" s="16"/>
      <c r="O289" s="33" t="str">
        <f t="shared" si="4"/>
        <v/>
      </c>
    </row>
    <row r="290" spans="1:15">
      <c r="A290" s="21"/>
      <c r="B290" s="21"/>
      <c r="C290" s="21"/>
      <c r="D290" s="21"/>
      <c r="E290" s="16"/>
      <c r="F290" s="16"/>
      <c r="G290" s="16"/>
      <c r="H290" s="16"/>
      <c r="I290" s="16"/>
      <c r="J290" s="16"/>
      <c r="K290" s="16"/>
      <c r="L290" s="16"/>
      <c r="M290" s="16"/>
      <c r="O290" s="33" t="str">
        <f t="shared" si="4"/>
        <v/>
      </c>
    </row>
    <row r="291" spans="1:15">
      <c r="A291" s="21"/>
      <c r="B291" s="21"/>
      <c r="C291" s="21"/>
      <c r="D291" s="21"/>
      <c r="E291" s="16"/>
      <c r="F291" s="16"/>
      <c r="G291" s="16"/>
      <c r="H291" s="16"/>
      <c r="I291" s="16"/>
      <c r="J291" s="16"/>
      <c r="K291" s="16"/>
      <c r="L291" s="16"/>
      <c r="M291" s="16"/>
      <c r="O291" s="33" t="str">
        <f t="shared" si="4"/>
        <v/>
      </c>
    </row>
    <row r="292" spans="1:15">
      <c r="A292" s="21"/>
      <c r="B292" s="21"/>
      <c r="C292" s="21"/>
      <c r="D292" s="21"/>
      <c r="E292" s="16"/>
      <c r="F292" s="16"/>
      <c r="G292" s="16"/>
      <c r="H292" s="16"/>
      <c r="I292" s="16"/>
      <c r="J292" s="16"/>
      <c r="K292" s="16"/>
      <c r="L292" s="16"/>
      <c r="M292" s="16"/>
      <c r="O292" s="33" t="str">
        <f t="shared" si="4"/>
        <v/>
      </c>
    </row>
    <row r="293" spans="1:15">
      <c r="A293" s="21"/>
      <c r="B293" s="21"/>
      <c r="C293" s="21"/>
      <c r="D293" s="21"/>
      <c r="E293" s="16"/>
      <c r="F293" s="16"/>
      <c r="G293" s="16"/>
      <c r="H293" s="16"/>
      <c r="I293" s="16"/>
      <c r="J293" s="16"/>
      <c r="K293" s="16"/>
      <c r="L293" s="16"/>
      <c r="M293" s="16"/>
      <c r="O293" s="33" t="str">
        <f t="shared" si="4"/>
        <v/>
      </c>
    </row>
    <row r="294" spans="1:15">
      <c r="A294" s="21"/>
      <c r="B294" s="21"/>
      <c r="C294" s="21"/>
      <c r="D294" s="21"/>
      <c r="E294" s="16"/>
      <c r="F294" s="16"/>
      <c r="G294" s="16"/>
      <c r="H294" s="16"/>
      <c r="I294" s="16"/>
      <c r="J294" s="16"/>
      <c r="K294" s="16"/>
      <c r="L294" s="16"/>
      <c r="M294" s="16"/>
      <c r="O294" s="33" t="str">
        <f t="shared" si="4"/>
        <v/>
      </c>
    </row>
    <row r="295" spans="1:15">
      <c r="A295" s="21"/>
      <c r="B295" s="21"/>
      <c r="C295" s="21"/>
      <c r="D295" s="21"/>
      <c r="E295" s="16"/>
      <c r="F295" s="16"/>
      <c r="G295" s="16"/>
      <c r="H295" s="16"/>
      <c r="I295" s="16"/>
      <c r="J295" s="16"/>
      <c r="K295" s="16"/>
      <c r="L295" s="16"/>
      <c r="M295" s="16"/>
      <c r="O295" s="33" t="str">
        <f t="shared" si="4"/>
        <v/>
      </c>
    </row>
    <row r="296" spans="1:15">
      <c r="A296" s="21"/>
      <c r="B296" s="21"/>
      <c r="C296" s="21"/>
      <c r="D296" s="21"/>
      <c r="E296" s="16"/>
      <c r="F296" s="16"/>
      <c r="G296" s="16"/>
      <c r="H296" s="16"/>
      <c r="I296" s="16"/>
      <c r="J296" s="16"/>
      <c r="K296" s="16"/>
      <c r="L296" s="16"/>
      <c r="M296" s="16"/>
      <c r="O296" s="33" t="str">
        <f t="shared" si="4"/>
        <v/>
      </c>
    </row>
    <row r="297" spans="1:15">
      <c r="A297" s="21"/>
      <c r="B297" s="21"/>
      <c r="C297" s="21"/>
      <c r="D297" s="21"/>
      <c r="E297" s="16"/>
      <c r="F297" s="16"/>
      <c r="G297" s="16"/>
      <c r="H297" s="16"/>
      <c r="I297" s="16"/>
      <c r="J297" s="16"/>
      <c r="K297" s="16"/>
      <c r="L297" s="16"/>
      <c r="M297" s="16"/>
      <c r="O297" s="33" t="str">
        <f t="shared" si="4"/>
        <v/>
      </c>
    </row>
    <row r="298" spans="1:15">
      <c r="A298" s="21"/>
      <c r="B298" s="21"/>
      <c r="C298" s="21"/>
      <c r="D298" s="21"/>
      <c r="E298" s="16"/>
      <c r="F298" s="16"/>
      <c r="G298" s="16"/>
      <c r="H298" s="16"/>
      <c r="I298" s="16"/>
      <c r="J298" s="16"/>
      <c r="K298" s="16"/>
      <c r="L298" s="16"/>
      <c r="M298" s="16"/>
      <c r="O298" s="33" t="str">
        <f t="shared" si="4"/>
        <v/>
      </c>
    </row>
    <row r="299" spans="1:15">
      <c r="A299" s="21"/>
      <c r="B299" s="21"/>
      <c r="C299" s="21"/>
      <c r="D299" s="21"/>
      <c r="E299" s="16"/>
      <c r="F299" s="16"/>
      <c r="G299" s="16"/>
      <c r="H299" s="16"/>
      <c r="I299" s="16"/>
      <c r="J299" s="16"/>
      <c r="K299" s="16"/>
      <c r="L299" s="16"/>
      <c r="M299" s="16"/>
      <c r="O299" s="33" t="str">
        <f t="shared" si="4"/>
        <v/>
      </c>
    </row>
    <row r="300" spans="1:15">
      <c r="A300" s="21"/>
      <c r="B300" s="21"/>
      <c r="C300" s="21"/>
      <c r="D300" s="21"/>
      <c r="E300" s="16"/>
      <c r="F300" s="16"/>
      <c r="G300" s="16"/>
      <c r="H300" s="16"/>
      <c r="I300" s="16"/>
      <c r="J300" s="16"/>
      <c r="K300" s="16"/>
      <c r="L300" s="16"/>
      <c r="M300" s="16"/>
      <c r="O300" s="33" t="str">
        <f t="shared" si="4"/>
        <v/>
      </c>
    </row>
    <row r="301" spans="1:15">
      <c r="A301" s="21"/>
      <c r="B301" s="21"/>
      <c r="C301" s="21"/>
      <c r="D301" s="21"/>
      <c r="E301" s="16"/>
      <c r="F301" s="16"/>
      <c r="G301" s="16"/>
      <c r="H301" s="16"/>
      <c r="I301" s="16"/>
      <c r="J301" s="16"/>
      <c r="K301" s="16"/>
      <c r="L301" s="16"/>
      <c r="M301" s="16"/>
      <c r="O301" s="33" t="str">
        <f t="shared" si="4"/>
        <v/>
      </c>
    </row>
    <row r="302" spans="1:15">
      <c r="A302" s="21"/>
      <c r="B302" s="21"/>
      <c r="C302" s="21"/>
      <c r="D302" s="21"/>
      <c r="E302" s="16"/>
      <c r="F302" s="16"/>
      <c r="G302" s="16"/>
      <c r="H302" s="16"/>
      <c r="I302" s="16"/>
      <c r="J302" s="16"/>
      <c r="K302" s="16"/>
      <c r="L302" s="16"/>
      <c r="M302" s="16"/>
      <c r="O302" s="33" t="str">
        <f t="shared" si="4"/>
        <v/>
      </c>
    </row>
    <row r="303" spans="1:15">
      <c r="A303" s="21"/>
      <c r="B303" s="21"/>
      <c r="C303" s="21"/>
      <c r="D303" s="21"/>
      <c r="E303" s="16"/>
      <c r="F303" s="16"/>
      <c r="G303" s="16"/>
      <c r="H303" s="16"/>
      <c r="I303" s="16"/>
      <c r="J303" s="16"/>
      <c r="K303" s="16"/>
      <c r="L303" s="16"/>
      <c r="M303" s="16"/>
      <c r="O303" s="33" t="str">
        <f t="shared" si="4"/>
        <v/>
      </c>
    </row>
    <row r="304" spans="1:15">
      <c r="A304" s="21"/>
      <c r="B304" s="21"/>
      <c r="C304" s="21"/>
      <c r="D304" s="21"/>
      <c r="E304" s="16"/>
      <c r="F304" s="16"/>
      <c r="G304" s="16"/>
      <c r="H304" s="16"/>
      <c r="I304" s="16"/>
      <c r="J304" s="16"/>
      <c r="K304" s="16"/>
      <c r="L304" s="16"/>
      <c r="M304" s="16"/>
      <c r="O304" s="33" t="str">
        <f t="shared" si="4"/>
        <v/>
      </c>
    </row>
    <row r="305" spans="1:15">
      <c r="A305" s="21"/>
      <c r="B305" s="21"/>
      <c r="C305" s="21"/>
      <c r="D305" s="21"/>
      <c r="E305" s="16"/>
      <c r="F305" s="16"/>
      <c r="G305" s="16"/>
      <c r="H305" s="16"/>
      <c r="I305" s="16"/>
      <c r="J305" s="16"/>
      <c r="K305" s="16"/>
      <c r="L305" s="16"/>
      <c r="M305" s="16"/>
      <c r="O305" s="33" t="str">
        <f t="shared" si="4"/>
        <v/>
      </c>
    </row>
    <row r="306" spans="1:15">
      <c r="A306" s="21"/>
      <c r="B306" s="21"/>
      <c r="C306" s="21"/>
      <c r="D306" s="21"/>
      <c r="E306" s="16"/>
      <c r="F306" s="16"/>
      <c r="G306" s="16"/>
      <c r="H306" s="16"/>
      <c r="I306" s="16"/>
      <c r="J306" s="16"/>
      <c r="K306" s="16"/>
      <c r="L306" s="16"/>
      <c r="M306" s="16"/>
      <c r="O306" s="33" t="str">
        <f t="shared" si="4"/>
        <v/>
      </c>
    </row>
    <row r="307" spans="1:15">
      <c r="A307" s="21"/>
      <c r="B307" s="21"/>
      <c r="C307" s="21"/>
      <c r="D307" s="21"/>
      <c r="E307" s="16"/>
      <c r="F307" s="16"/>
      <c r="G307" s="16"/>
      <c r="H307" s="16"/>
      <c r="I307" s="16"/>
      <c r="J307" s="16"/>
      <c r="K307" s="16"/>
      <c r="L307" s="16"/>
      <c r="M307" s="16"/>
      <c r="O307" s="33" t="str">
        <f t="shared" si="4"/>
        <v/>
      </c>
    </row>
    <row r="308" spans="1:15">
      <c r="A308" s="21"/>
      <c r="B308" s="21"/>
      <c r="C308" s="21"/>
      <c r="D308" s="21"/>
      <c r="E308" s="16"/>
      <c r="F308" s="16"/>
      <c r="G308" s="16"/>
      <c r="H308" s="16"/>
      <c r="I308" s="16"/>
      <c r="J308" s="16"/>
      <c r="K308" s="16"/>
      <c r="L308" s="16"/>
      <c r="M308" s="16"/>
      <c r="O308" s="33" t="str">
        <f t="shared" si="4"/>
        <v/>
      </c>
    </row>
    <row r="309" spans="1:15">
      <c r="A309" s="21"/>
      <c r="B309" s="21"/>
      <c r="C309" s="21"/>
      <c r="D309" s="21"/>
      <c r="E309" s="16"/>
      <c r="F309" s="16"/>
      <c r="G309" s="16"/>
      <c r="H309" s="16"/>
      <c r="I309" s="16"/>
      <c r="J309" s="16"/>
      <c r="K309" s="16"/>
      <c r="L309" s="16"/>
      <c r="M309" s="16"/>
      <c r="O309" s="33" t="str">
        <f t="shared" si="4"/>
        <v/>
      </c>
    </row>
    <row r="310" spans="1:15">
      <c r="A310" s="21"/>
      <c r="B310" s="21"/>
      <c r="C310" s="21"/>
      <c r="D310" s="21"/>
      <c r="E310" s="16"/>
      <c r="F310" s="16"/>
      <c r="G310" s="16"/>
      <c r="H310" s="16"/>
      <c r="I310" s="16"/>
      <c r="J310" s="16"/>
      <c r="K310" s="16"/>
      <c r="L310" s="16"/>
      <c r="M310" s="16"/>
      <c r="O310" s="33" t="str">
        <f t="shared" si="4"/>
        <v/>
      </c>
    </row>
    <row r="311" spans="1:15">
      <c r="A311" s="21"/>
      <c r="B311" s="21"/>
      <c r="C311" s="21"/>
      <c r="D311" s="21"/>
      <c r="E311" s="16"/>
      <c r="F311" s="16"/>
      <c r="G311" s="16"/>
      <c r="H311" s="16"/>
      <c r="I311" s="16"/>
      <c r="J311" s="16"/>
      <c r="K311" s="16"/>
      <c r="L311" s="16"/>
      <c r="M311" s="16"/>
      <c r="O311" s="33" t="str">
        <f t="shared" si="4"/>
        <v/>
      </c>
    </row>
    <row r="312" spans="1:15">
      <c r="A312" s="21"/>
      <c r="B312" s="21"/>
      <c r="C312" s="21"/>
      <c r="D312" s="21"/>
      <c r="E312" s="16"/>
      <c r="F312" s="16"/>
      <c r="G312" s="16"/>
      <c r="H312" s="16"/>
      <c r="I312" s="16"/>
      <c r="J312" s="16"/>
      <c r="K312" s="16"/>
      <c r="L312" s="16"/>
      <c r="M312" s="16"/>
      <c r="O312" s="33" t="str">
        <f t="shared" si="4"/>
        <v/>
      </c>
    </row>
    <row r="313" spans="1:15">
      <c r="A313" s="21"/>
      <c r="B313" s="21"/>
      <c r="C313" s="21"/>
      <c r="D313" s="21"/>
      <c r="E313" s="16"/>
      <c r="F313" s="16"/>
      <c r="G313" s="16"/>
      <c r="H313" s="16"/>
      <c r="I313" s="16"/>
      <c r="J313" s="16"/>
      <c r="K313" s="16"/>
      <c r="L313" s="16"/>
      <c r="M313" s="16"/>
      <c r="O313" s="33" t="str">
        <f t="shared" si="4"/>
        <v/>
      </c>
    </row>
    <row r="314" spans="1:15">
      <c r="A314" s="21"/>
      <c r="B314" s="21"/>
      <c r="C314" s="21"/>
      <c r="D314" s="21"/>
      <c r="E314" s="16"/>
      <c r="F314" s="16"/>
      <c r="G314" s="16"/>
      <c r="H314" s="16"/>
      <c r="I314" s="16"/>
      <c r="J314" s="16"/>
      <c r="K314" s="16"/>
      <c r="L314" s="16"/>
      <c r="M314" s="16"/>
      <c r="O314" s="33" t="str">
        <f t="shared" si="4"/>
        <v/>
      </c>
    </row>
    <row r="315" spans="1:15">
      <c r="A315" s="21"/>
      <c r="B315" s="21"/>
      <c r="C315" s="21"/>
      <c r="D315" s="21"/>
      <c r="E315" s="16"/>
      <c r="F315" s="16"/>
      <c r="G315" s="16"/>
      <c r="H315" s="16"/>
      <c r="I315" s="16"/>
      <c r="J315" s="16"/>
      <c r="K315" s="16"/>
      <c r="L315" s="16"/>
      <c r="M315" s="16"/>
      <c r="O315" s="33" t="str">
        <f t="shared" si="4"/>
        <v/>
      </c>
    </row>
    <row r="316" spans="1:15">
      <c r="A316" s="21"/>
      <c r="B316" s="21"/>
      <c r="C316" s="21"/>
      <c r="D316" s="21"/>
      <c r="E316" s="16"/>
      <c r="F316" s="16"/>
      <c r="G316" s="16"/>
      <c r="H316" s="16"/>
      <c r="I316" s="16"/>
      <c r="J316" s="16"/>
      <c r="K316" s="16"/>
      <c r="L316" s="16"/>
      <c r="M316" s="16"/>
      <c r="O316" s="33" t="str">
        <f t="shared" si="4"/>
        <v/>
      </c>
    </row>
    <row r="317" spans="1:15">
      <c r="A317" s="21"/>
      <c r="B317" s="21"/>
      <c r="C317" s="21"/>
      <c r="D317" s="21"/>
      <c r="E317" s="16"/>
      <c r="F317" s="16"/>
      <c r="G317" s="16"/>
      <c r="H317" s="16"/>
      <c r="I317" s="16"/>
      <c r="J317" s="16"/>
      <c r="K317" s="16"/>
      <c r="L317" s="16"/>
      <c r="M317" s="16"/>
      <c r="O317" s="33" t="str">
        <f t="shared" si="4"/>
        <v/>
      </c>
    </row>
    <row r="318" spans="1:15">
      <c r="A318" s="21"/>
      <c r="B318" s="21"/>
      <c r="C318" s="21"/>
      <c r="D318" s="21"/>
      <c r="E318" s="16"/>
      <c r="F318" s="16"/>
      <c r="G318" s="16"/>
      <c r="H318" s="16"/>
      <c r="I318" s="16"/>
      <c r="J318" s="16"/>
      <c r="K318" s="16"/>
      <c r="L318" s="16"/>
      <c r="M318" s="16"/>
      <c r="O318" s="33" t="str">
        <f t="shared" si="4"/>
        <v/>
      </c>
    </row>
    <row r="319" spans="1:15">
      <c r="A319" s="21"/>
      <c r="B319" s="21"/>
      <c r="C319" s="21"/>
      <c r="D319" s="21"/>
      <c r="E319" s="16"/>
      <c r="F319" s="16"/>
      <c r="G319" s="16"/>
      <c r="H319" s="16"/>
      <c r="I319" s="16"/>
      <c r="J319" s="16"/>
      <c r="K319" s="16"/>
      <c r="L319" s="16"/>
      <c r="M319" s="16"/>
      <c r="O319" s="33" t="str">
        <f t="shared" si="4"/>
        <v/>
      </c>
    </row>
    <row r="320" spans="1:15">
      <c r="A320" s="21"/>
      <c r="B320" s="21"/>
      <c r="C320" s="21"/>
      <c r="D320" s="21"/>
      <c r="E320" s="16"/>
      <c r="F320" s="16"/>
      <c r="G320" s="16"/>
      <c r="H320" s="16"/>
      <c r="I320" s="16"/>
      <c r="J320" s="16"/>
      <c r="K320" s="16"/>
      <c r="L320" s="16"/>
      <c r="M320" s="16"/>
      <c r="O320" s="33" t="str">
        <f t="shared" si="4"/>
        <v/>
      </c>
    </row>
    <row r="321" spans="1:15">
      <c r="A321" s="21"/>
      <c r="B321" s="21"/>
      <c r="C321" s="21"/>
      <c r="D321" s="21"/>
      <c r="E321" s="16"/>
      <c r="F321" s="16"/>
      <c r="G321" s="16"/>
      <c r="H321" s="16"/>
      <c r="I321" s="16"/>
      <c r="J321" s="16"/>
      <c r="K321" s="16"/>
      <c r="L321" s="16"/>
      <c r="M321" s="16"/>
      <c r="O321" s="33" t="str">
        <f t="shared" si="4"/>
        <v/>
      </c>
    </row>
    <row r="322" spans="1:15">
      <c r="A322" s="21"/>
      <c r="B322" s="21"/>
      <c r="C322" s="21"/>
      <c r="D322" s="21"/>
      <c r="E322" s="16"/>
      <c r="F322" s="16"/>
      <c r="G322" s="16"/>
      <c r="H322" s="16"/>
      <c r="I322" s="16"/>
      <c r="J322" s="16"/>
      <c r="K322" s="16"/>
      <c r="L322" s="16"/>
      <c r="M322" s="16"/>
      <c r="O322" s="33" t="str">
        <f t="shared" si="4"/>
        <v/>
      </c>
    </row>
    <row r="323" spans="1:15">
      <c r="A323" s="21"/>
      <c r="B323" s="21"/>
      <c r="C323" s="21"/>
      <c r="D323" s="21"/>
      <c r="E323" s="16"/>
      <c r="F323" s="16"/>
      <c r="G323" s="16"/>
      <c r="H323" s="16"/>
      <c r="I323" s="16"/>
      <c r="J323" s="16"/>
      <c r="K323" s="16"/>
      <c r="L323" s="16"/>
      <c r="M323" s="16"/>
      <c r="O323" s="33" t="str">
        <f t="shared" si="4"/>
        <v/>
      </c>
    </row>
    <row r="324" spans="1:15">
      <c r="A324" s="21"/>
      <c r="B324" s="21"/>
      <c r="C324" s="21"/>
      <c r="D324" s="21"/>
      <c r="E324" s="16"/>
      <c r="F324" s="16"/>
      <c r="G324" s="16"/>
      <c r="H324" s="16"/>
      <c r="I324" s="16"/>
      <c r="J324" s="16"/>
      <c r="K324" s="16"/>
      <c r="L324" s="16"/>
      <c r="M324" s="16"/>
      <c r="O324" s="33" t="str">
        <f t="shared" si="4"/>
        <v/>
      </c>
    </row>
    <row r="325" spans="1:15">
      <c r="A325" s="21"/>
      <c r="B325" s="21"/>
      <c r="C325" s="21"/>
      <c r="D325" s="21"/>
      <c r="E325" s="16"/>
      <c r="F325" s="16"/>
      <c r="G325" s="16"/>
      <c r="H325" s="16"/>
      <c r="I325" s="16"/>
      <c r="J325" s="16"/>
      <c r="K325" s="16"/>
      <c r="L325" s="16"/>
      <c r="M325" s="16"/>
      <c r="O325" s="33" t="str">
        <f t="shared" si="4"/>
        <v/>
      </c>
    </row>
    <row r="326" spans="1:15">
      <c r="A326" s="21"/>
      <c r="B326" s="21"/>
      <c r="C326" s="21"/>
      <c r="D326" s="21"/>
      <c r="E326" s="16"/>
      <c r="F326" s="16"/>
      <c r="G326" s="16"/>
      <c r="H326" s="16"/>
      <c r="I326" s="16"/>
      <c r="J326" s="16"/>
      <c r="K326" s="16"/>
      <c r="L326" s="16"/>
      <c r="M326" s="16"/>
      <c r="O326" s="33" t="str">
        <f t="shared" si="4"/>
        <v/>
      </c>
    </row>
    <row r="327" spans="1:15">
      <c r="A327" s="21"/>
      <c r="B327" s="21"/>
      <c r="C327" s="21"/>
      <c r="D327" s="21"/>
      <c r="E327" s="16"/>
      <c r="F327" s="16"/>
      <c r="G327" s="16"/>
      <c r="H327" s="16"/>
      <c r="I327" s="16"/>
      <c r="J327" s="16"/>
      <c r="K327" s="16"/>
      <c r="L327" s="16"/>
      <c r="M327" s="16"/>
      <c r="O327" s="33" t="str">
        <f t="shared" si="4"/>
        <v/>
      </c>
    </row>
    <row r="328" spans="1:15">
      <c r="A328" s="21"/>
      <c r="B328" s="21"/>
      <c r="C328" s="21"/>
      <c r="D328" s="21"/>
      <c r="E328" s="16"/>
      <c r="F328" s="16"/>
      <c r="G328" s="16"/>
      <c r="H328" s="16"/>
      <c r="I328" s="16"/>
      <c r="J328" s="16"/>
      <c r="K328" s="16"/>
      <c r="L328" s="16"/>
      <c r="M328" s="16"/>
      <c r="O328" s="33" t="str">
        <f t="shared" si="4"/>
        <v/>
      </c>
    </row>
    <row r="329" spans="1:15">
      <c r="A329" s="21"/>
      <c r="B329" s="21"/>
      <c r="C329" s="21"/>
      <c r="D329" s="21"/>
      <c r="E329" s="16"/>
      <c r="F329" s="16"/>
      <c r="G329" s="16"/>
      <c r="H329" s="16"/>
      <c r="I329" s="16"/>
      <c r="J329" s="16"/>
      <c r="K329" s="16"/>
      <c r="L329" s="16"/>
      <c r="M329" s="16"/>
      <c r="O329" s="33" t="str">
        <f t="shared" si="4"/>
        <v/>
      </c>
    </row>
    <row r="330" spans="1:15">
      <c r="A330" s="21"/>
      <c r="B330" s="21"/>
      <c r="C330" s="21"/>
      <c r="D330" s="21"/>
      <c r="E330" s="16"/>
      <c r="F330" s="16"/>
      <c r="G330" s="16"/>
      <c r="H330" s="16"/>
      <c r="I330" s="16"/>
      <c r="J330" s="16"/>
      <c r="K330" s="16"/>
      <c r="L330" s="16"/>
      <c r="M330" s="16"/>
      <c r="O330" s="33"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1"/>
      <c r="B331" s="21"/>
      <c r="C331" s="21"/>
      <c r="D331" s="21"/>
      <c r="E331" s="16"/>
      <c r="F331" s="16"/>
      <c r="G331" s="16"/>
      <c r="H331" s="16"/>
      <c r="I331" s="16"/>
      <c r="J331" s="16"/>
      <c r="K331" s="16"/>
      <c r="L331" s="16"/>
      <c r="M331" s="16"/>
      <c r="O331" s="33" t="str">
        <f t="shared" si="5"/>
        <v/>
      </c>
    </row>
    <row r="332" spans="1:15">
      <c r="A332" s="21"/>
      <c r="B332" s="21"/>
      <c r="C332" s="21"/>
      <c r="D332" s="21"/>
      <c r="E332" s="16"/>
      <c r="F332" s="16"/>
      <c r="G332" s="16"/>
      <c r="H332" s="16"/>
      <c r="I332" s="16"/>
      <c r="J332" s="16"/>
      <c r="K332" s="16"/>
      <c r="L332" s="16"/>
      <c r="M332" s="16"/>
      <c r="O332" s="33" t="str">
        <f t="shared" si="5"/>
        <v/>
      </c>
    </row>
    <row r="333" spans="1:15">
      <c r="A333" s="21"/>
      <c r="B333" s="21"/>
      <c r="C333" s="21"/>
      <c r="D333" s="21"/>
      <c r="E333" s="16"/>
      <c r="F333" s="16"/>
      <c r="G333" s="16"/>
      <c r="H333" s="16"/>
      <c r="I333" s="16"/>
      <c r="J333" s="16"/>
      <c r="K333" s="16"/>
      <c r="L333" s="16"/>
      <c r="M333" s="16"/>
      <c r="O333" s="33" t="str">
        <f t="shared" si="5"/>
        <v/>
      </c>
    </row>
    <row r="334" spans="1:15">
      <c r="A334" s="21"/>
      <c r="B334" s="21"/>
      <c r="C334" s="21"/>
      <c r="D334" s="21"/>
      <c r="E334" s="16"/>
      <c r="F334" s="16"/>
      <c r="G334" s="16"/>
      <c r="H334" s="16"/>
      <c r="I334" s="16"/>
      <c r="J334" s="16"/>
      <c r="K334" s="16"/>
      <c r="L334" s="16"/>
      <c r="M334" s="16"/>
      <c r="O334" s="33" t="str">
        <f t="shared" si="5"/>
        <v/>
      </c>
    </row>
    <row r="335" spans="1:15">
      <c r="A335" s="21"/>
      <c r="B335" s="21"/>
      <c r="C335" s="21"/>
      <c r="D335" s="21"/>
      <c r="E335" s="16"/>
      <c r="F335" s="16"/>
      <c r="G335" s="16"/>
      <c r="H335" s="16"/>
      <c r="I335" s="16"/>
      <c r="J335" s="16"/>
      <c r="K335" s="16"/>
      <c r="L335" s="16"/>
      <c r="M335" s="16"/>
      <c r="O335" s="33" t="str">
        <f t="shared" si="5"/>
        <v/>
      </c>
    </row>
    <row r="336" spans="1:15">
      <c r="A336" s="21"/>
      <c r="B336" s="21"/>
      <c r="C336" s="21"/>
      <c r="D336" s="21"/>
      <c r="E336" s="16"/>
      <c r="F336" s="16"/>
      <c r="G336" s="16"/>
      <c r="H336" s="16"/>
      <c r="I336" s="16"/>
      <c r="J336" s="16"/>
      <c r="K336" s="16"/>
      <c r="L336" s="16"/>
      <c r="M336" s="16"/>
      <c r="O336" s="33" t="str">
        <f t="shared" si="5"/>
        <v/>
      </c>
    </row>
    <row r="337" spans="1:15">
      <c r="A337" s="21"/>
      <c r="B337" s="21"/>
      <c r="C337" s="21"/>
      <c r="D337" s="21"/>
      <c r="E337" s="16"/>
      <c r="F337" s="16"/>
      <c r="G337" s="16"/>
      <c r="H337" s="16"/>
      <c r="I337" s="16"/>
      <c r="J337" s="16"/>
      <c r="K337" s="16"/>
      <c r="L337" s="16"/>
      <c r="M337" s="16"/>
      <c r="O337" s="33" t="str">
        <f t="shared" si="5"/>
        <v/>
      </c>
    </row>
    <row r="338" spans="1:15">
      <c r="A338" s="21"/>
      <c r="B338" s="21"/>
      <c r="C338" s="21"/>
      <c r="D338" s="21"/>
      <c r="E338" s="16"/>
      <c r="F338" s="16"/>
      <c r="G338" s="16"/>
      <c r="H338" s="16"/>
      <c r="I338" s="16"/>
      <c r="J338" s="16"/>
      <c r="K338" s="16"/>
      <c r="L338" s="16"/>
      <c r="M338" s="16"/>
      <c r="O338" s="33" t="str">
        <f t="shared" si="5"/>
        <v/>
      </c>
    </row>
    <row r="339" spans="1:15">
      <c r="A339" s="21"/>
      <c r="B339" s="21"/>
      <c r="C339" s="21"/>
      <c r="D339" s="21"/>
      <c r="E339" s="16"/>
      <c r="F339" s="16"/>
      <c r="G339" s="16"/>
      <c r="H339" s="16"/>
      <c r="I339" s="16"/>
      <c r="J339" s="16"/>
      <c r="K339" s="16"/>
      <c r="L339" s="16"/>
      <c r="M339" s="16"/>
      <c r="O339" s="33" t="str">
        <f t="shared" si="5"/>
        <v/>
      </c>
    </row>
    <row r="340" spans="1:15">
      <c r="A340" s="21"/>
      <c r="B340" s="21"/>
      <c r="C340" s="21"/>
      <c r="D340" s="21"/>
      <c r="E340" s="16"/>
      <c r="F340" s="16"/>
      <c r="G340" s="16"/>
      <c r="H340" s="16"/>
      <c r="I340" s="16"/>
      <c r="J340" s="16"/>
      <c r="K340" s="16"/>
      <c r="L340" s="16"/>
      <c r="M340" s="16"/>
      <c r="O340" s="33" t="str">
        <f t="shared" si="5"/>
        <v/>
      </c>
    </row>
    <row r="341" spans="1:15">
      <c r="A341" s="21"/>
      <c r="B341" s="21"/>
      <c r="C341" s="21"/>
      <c r="D341" s="21"/>
      <c r="E341" s="16"/>
      <c r="F341" s="16"/>
      <c r="G341" s="16"/>
      <c r="H341" s="16"/>
      <c r="I341" s="16"/>
      <c r="J341" s="16"/>
      <c r="K341" s="16"/>
      <c r="L341" s="16"/>
      <c r="M341" s="16"/>
      <c r="O341" s="33" t="str">
        <f t="shared" si="5"/>
        <v/>
      </c>
    </row>
    <row r="342" spans="1:15">
      <c r="A342" s="21"/>
      <c r="B342" s="21"/>
      <c r="C342" s="21"/>
      <c r="D342" s="21"/>
      <c r="E342" s="16"/>
      <c r="F342" s="16"/>
      <c r="G342" s="16"/>
      <c r="H342" s="16"/>
      <c r="I342" s="16"/>
      <c r="J342" s="16"/>
      <c r="K342" s="16"/>
      <c r="L342" s="16"/>
      <c r="M342" s="16"/>
      <c r="O342" s="33" t="str">
        <f t="shared" si="5"/>
        <v/>
      </c>
    </row>
    <row r="343" spans="1:15">
      <c r="A343" s="21"/>
      <c r="B343" s="21"/>
      <c r="C343" s="21"/>
      <c r="D343" s="21"/>
      <c r="E343" s="16"/>
      <c r="F343" s="16"/>
      <c r="G343" s="16"/>
      <c r="H343" s="16"/>
      <c r="I343" s="16"/>
      <c r="J343" s="16"/>
      <c r="K343" s="16"/>
      <c r="L343" s="16"/>
      <c r="M343" s="16"/>
      <c r="O343" s="33" t="str">
        <f t="shared" si="5"/>
        <v/>
      </c>
    </row>
    <row r="344" spans="1:15">
      <c r="A344" s="21"/>
      <c r="B344" s="21"/>
      <c r="C344" s="21"/>
      <c r="D344" s="21"/>
      <c r="E344" s="16"/>
      <c r="F344" s="16"/>
      <c r="G344" s="16"/>
      <c r="H344" s="16"/>
      <c r="I344" s="16"/>
      <c r="J344" s="16"/>
      <c r="K344" s="16"/>
      <c r="L344" s="16"/>
      <c r="M344" s="16"/>
      <c r="O344" s="33" t="str">
        <f t="shared" si="5"/>
        <v/>
      </c>
    </row>
    <row r="345" spans="1:15">
      <c r="A345" s="21"/>
      <c r="B345" s="21"/>
      <c r="C345" s="21"/>
      <c r="D345" s="21"/>
      <c r="E345" s="16"/>
      <c r="F345" s="16"/>
      <c r="G345" s="16"/>
      <c r="H345" s="16"/>
      <c r="I345" s="16"/>
      <c r="J345" s="16"/>
      <c r="K345" s="16"/>
      <c r="L345" s="16"/>
      <c r="M345" s="16"/>
      <c r="O345" s="33" t="str">
        <f t="shared" si="5"/>
        <v/>
      </c>
    </row>
    <row r="346" spans="1:15">
      <c r="A346" s="21"/>
      <c r="B346" s="21"/>
      <c r="C346" s="21"/>
      <c r="D346" s="21"/>
      <c r="E346" s="16"/>
      <c r="F346" s="16"/>
      <c r="G346" s="16"/>
      <c r="H346" s="16"/>
      <c r="I346" s="16"/>
      <c r="J346" s="16"/>
      <c r="K346" s="16"/>
      <c r="L346" s="16"/>
      <c r="M346" s="16"/>
      <c r="O346" s="33" t="str">
        <f t="shared" si="5"/>
        <v/>
      </c>
    </row>
    <row r="347" spans="1:15">
      <c r="A347" s="21"/>
      <c r="B347" s="21"/>
      <c r="C347" s="21"/>
      <c r="D347" s="21"/>
      <c r="E347" s="16"/>
      <c r="F347" s="16"/>
      <c r="G347" s="16"/>
      <c r="H347" s="16"/>
      <c r="I347" s="16"/>
      <c r="J347" s="16"/>
      <c r="K347" s="16"/>
      <c r="L347" s="16"/>
      <c r="M347" s="16"/>
      <c r="O347" s="33" t="str">
        <f t="shared" si="5"/>
        <v/>
      </c>
    </row>
    <row r="348" spans="1:15">
      <c r="A348" s="21"/>
      <c r="B348" s="21"/>
      <c r="C348" s="21"/>
      <c r="D348" s="21"/>
      <c r="E348" s="16"/>
      <c r="F348" s="16"/>
      <c r="G348" s="16"/>
      <c r="H348" s="16"/>
      <c r="I348" s="16"/>
      <c r="J348" s="16"/>
      <c r="K348" s="16"/>
      <c r="L348" s="16"/>
      <c r="M348" s="16"/>
      <c r="O348" s="33" t="str">
        <f t="shared" si="5"/>
        <v/>
      </c>
    </row>
    <row r="349" spans="1:15">
      <c r="A349" s="21"/>
      <c r="B349" s="21"/>
      <c r="C349" s="21"/>
      <c r="D349" s="21"/>
      <c r="E349" s="16"/>
      <c r="F349" s="16"/>
      <c r="G349" s="16"/>
      <c r="H349" s="16"/>
      <c r="I349" s="16"/>
      <c r="J349" s="16"/>
      <c r="K349" s="16"/>
      <c r="L349" s="16"/>
      <c r="M349" s="16"/>
      <c r="O349" s="33" t="str">
        <f t="shared" si="5"/>
        <v/>
      </c>
    </row>
    <row r="350" spans="1:15">
      <c r="A350" s="21"/>
      <c r="B350" s="21"/>
      <c r="C350" s="21"/>
      <c r="D350" s="21"/>
      <c r="E350" s="16"/>
      <c r="F350" s="16"/>
      <c r="G350" s="16"/>
      <c r="H350" s="16"/>
      <c r="I350" s="16"/>
      <c r="J350" s="16"/>
      <c r="K350" s="16"/>
      <c r="L350" s="16"/>
      <c r="M350" s="16"/>
      <c r="O350" s="33" t="str">
        <f t="shared" si="5"/>
        <v/>
      </c>
    </row>
    <row r="351" spans="1:15">
      <c r="A351" s="21"/>
      <c r="B351" s="21"/>
      <c r="C351" s="21"/>
      <c r="D351" s="21"/>
      <c r="E351" s="16"/>
      <c r="F351" s="16"/>
      <c r="G351" s="16"/>
      <c r="H351" s="16"/>
      <c r="I351" s="16"/>
      <c r="J351" s="16"/>
      <c r="K351" s="16"/>
      <c r="L351" s="16"/>
      <c r="M351" s="16"/>
      <c r="O351" s="33" t="str">
        <f t="shared" si="5"/>
        <v/>
      </c>
    </row>
    <row r="352" spans="1:15">
      <c r="A352" s="21"/>
      <c r="B352" s="21"/>
      <c r="C352" s="21"/>
      <c r="D352" s="21"/>
      <c r="E352" s="16"/>
      <c r="F352" s="16"/>
      <c r="G352" s="16"/>
      <c r="H352" s="16"/>
      <c r="I352" s="16"/>
      <c r="J352" s="16"/>
      <c r="K352" s="16"/>
      <c r="L352" s="16"/>
      <c r="M352" s="16"/>
      <c r="O352" s="33" t="str">
        <f t="shared" si="5"/>
        <v/>
      </c>
    </row>
    <row r="353" spans="1:15">
      <c r="A353" s="21"/>
      <c r="B353" s="21"/>
      <c r="C353" s="21"/>
      <c r="D353" s="21"/>
      <c r="E353" s="16"/>
      <c r="F353" s="16"/>
      <c r="G353" s="16"/>
      <c r="H353" s="16"/>
      <c r="I353" s="16"/>
      <c r="J353" s="16"/>
      <c r="K353" s="16"/>
      <c r="L353" s="16"/>
      <c r="M353" s="16"/>
      <c r="O353" s="33" t="str">
        <f t="shared" si="5"/>
        <v/>
      </c>
    </row>
    <row r="354" spans="1:15">
      <c r="A354" s="21"/>
      <c r="B354" s="21"/>
      <c r="C354" s="21"/>
      <c r="D354" s="21"/>
      <c r="E354" s="16"/>
      <c r="F354" s="16"/>
      <c r="G354" s="16"/>
      <c r="H354" s="16"/>
      <c r="I354" s="16"/>
      <c r="J354" s="16"/>
      <c r="K354" s="16"/>
      <c r="L354" s="16"/>
      <c r="M354" s="16"/>
      <c r="O354" s="33" t="str">
        <f t="shared" si="5"/>
        <v/>
      </c>
    </row>
    <row r="355" spans="1:15">
      <c r="A355" s="21"/>
      <c r="B355" s="21"/>
      <c r="C355" s="21"/>
      <c r="D355" s="21"/>
      <c r="E355" s="16"/>
      <c r="F355" s="16"/>
      <c r="G355" s="16"/>
      <c r="H355" s="16"/>
      <c r="I355" s="16"/>
      <c r="J355" s="16"/>
      <c r="K355" s="16"/>
      <c r="L355" s="16"/>
      <c r="M355" s="16"/>
      <c r="O355" s="33" t="str">
        <f t="shared" si="5"/>
        <v/>
      </c>
    </row>
    <row r="356" spans="1:15">
      <c r="A356" s="21"/>
      <c r="B356" s="21"/>
      <c r="C356" s="21"/>
      <c r="D356" s="21"/>
      <c r="E356" s="16"/>
      <c r="F356" s="16"/>
      <c r="G356" s="16"/>
      <c r="H356" s="16"/>
      <c r="I356" s="16"/>
      <c r="J356" s="16"/>
      <c r="K356" s="16"/>
      <c r="L356" s="16"/>
      <c r="M356" s="16"/>
      <c r="O356" s="33" t="str">
        <f t="shared" si="5"/>
        <v/>
      </c>
    </row>
    <row r="357" spans="1:15">
      <c r="A357" s="21"/>
      <c r="B357" s="21"/>
      <c r="C357" s="21"/>
      <c r="D357" s="21"/>
      <c r="E357" s="16"/>
      <c r="F357" s="16"/>
      <c r="G357" s="16"/>
      <c r="H357" s="16"/>
      <c r="I357" s="16"/>
      <c r="J357" s="16"/>
      <c r="K357" s="16"/>
      <c r="L357" s="16"/>
      <c r="M357" s="16"/>
      <c r="O357" s="33" t="str">
        <f t="shared" si="5"/>
        <v/>
      </c>
    </row>
    <row r="358" spans="1:15">
      <c r="A358" s="21"/>
      <c r="B358" s="21"/>
      <c r="C358" s="21"/>
      <c r="D358" s="21"/>
      <c r="E358" s="16"/>
      <c r="F358" s="16"/>
      <c r="G358" s="16"/>
      <c r="H358" s="16"/>
      <c r="I358" s="16"/>
      <c r="J358" s="16"/>
      <c r="K358" s="16"/>
      <c r="L358" s="16"/>
      <c r="M358" s="16"/>
      <c r="O358" s="33" t="str">
        <f t="shared" si="5"/>
        <v/>
      </c>
    </row>
    <row r="359" spans="1:15">
      <c r="A359" s="21"/>
      <c r="B359" s="21"/>
      <c r="C359" s="21"/>
      <c r="D359" s="21"/>
      <c r="E359" s="16"/>
      <c r="F359" s="16"/>
      <c r="G359" s="16"/>
      <c r="H359" s="16"/>
      <c r="I359" s="16"/>
      <c r="J359" s="16"/>
      <c r="K359" s="16"/>
      <c r="L359" s="16"/>
      <c r="M359" s="16"/>
      <c r="O359" s="33" t="str">
        <f t="shared" si="5"/>
        <v/>
      </c>
    </row>
    <row r="360" spans="1:15">
      <c r="A360" s="21"/>
      <c r="B360" s="21"/>
      <c r="C360" s="21"/>
      <c r="D360" s="21"/>
      <c r="E360" s="16"/>
      <c r="F360" s="16"/>
      <c r="G360" s="16"/>
      <c r="H360" s="16"/>
      <c r="I360" s="16"/>
      <c r="J360" s="16"/>
      <c r="K360" s="16"/>
      <c r="L360" s="16"/>
      <c r="M360" s="16"/>
      <c r="O360" s="33" t="str">
        <f t="shared" si="5"/>
        <v/>
      </c>
    </row>
    <row r="361" spans="1:15">
      <c r="A361" s="21"/>
      <c r="B361" s="21"/>
      <c r="C361" s="21"/>
      <c r="D361" s="21"/>
      <c r="E361" s="16"/>
      <c r="F361" s="16"/>
      <c r="G361" s="16"/>
      <c r="H361" s="16"/>
      <c r="I361" s="16"/>
      <c r="J361" s="16"/>
      <c r="K361" s="16"/>
      <c r="L361" s="16"/>
      <c r="M361" s="16"/>
      <c r="O361" s="33" t="str">
        <f t="shared" si="5"/>
        <v/>
      </c>
    </row>
    <row r="362" spans="1:15">
      <c r="A362" s="21"/>
      <c r="B362" s="21"/>
      <c r="C362" s="21"/>
      <c r="D362" s="21"/>
      <c r="E362" s="16"/>
      <c r="F362" s="16"/>
      <c r="G362" s="16"/>
      <c r="H362" s="16"/>
      <c r="I362" s="16"/>
      <c r="J362" s="16"/>
      <c r="K362" s="16"/>
      <c r="L362" s="16"/>
      <c r="M362" s="16"/>
      <c r="O362" s="33" t="str">
        <f t="shared" si="5"/>
        <v/>
      </c>
    </row>
    <row r="363" spans="1:15">
      <c r="A363" s="21"/>
      <c r="B363" s="21"/>
      <c r="C363" s="21"/>
      <c r="D363" s="21"/>
      <c r="E363" s="16"/>
      <c r="F363" s="16"/>
      <c r="G363" s="16"/>
      <c r="H363" s="16"/>
      <c r="I363" s="16"/>
      <c r="J363" s="16"/>
      <c r="K363" s="16"/>
      <c r="L363" s="16"/>
      <c r="M363" s="16"/>
      <c r="O363" s="33" t="str">
        <f t="shared" si="5"/>
        <v/>
      </c>
    </row>
    <row r="364" spans="1:15">
      <c r="A364" s="21"/>
      <c r="B364" s="21"/>
      <c r="C364" s="21"/>
      <c r="D364" s="21"/>
      <c r="E364" s="16"/>
      <c r="F364" s="16"/>
      <c r="G364" s="16"/>
      <c r="H364" s="16"/>
      <c r="I364" s="16"/>
      <c r="J364" s="16"/>
      <c r="K364" s="16"/>
      <c r="L364" s="16"/>
      <c r="M364" s="16"/>
      <c r="O364" s="33" t="str">
        <f t="shared" si="5"/>
        <v/>
      </c>
    </row>
    <row r="365" spans="1:15">
      <c r="A365" s="21"/>
      <c r="B365" s="21"/>
      <c r="C365" s="21"/>
      <c r="D365" s="21"/>
      <c r="E365" s="16"/>
      <c r="F365" s="16"/>
      <c r="G365" s="16"/>
      <c r="H365" s="16"/>
      <c r="I365" s="16"/>
      <c r="J365" s="16"/>
      <c r="K365" s="16"/>
      <c r="L365" s="16"/>
      <c r="M365" s="16"/>
      <c r="O365" s="33" t="str">
        <f t="shared" si="5"/>
        <v/>
      </c>
    </row>
    <row r="366" spans="1:15">
      <c r="A366" s="21"/>
      <c r="B366" s="21"/>
      <c r="C366" s="21"/>
      <c r="D366" s="21"/>
      <c r="E366" s="16"/>
      <c r="F366" s="16"/>
      <c r="G366" s="16"/>
      <c r="H366" s="16"/>
      <c r="I366" s="16"/>
      <c r="J366" s="16"/>
      <c r="K366" s="16"/>
      <c r="L366" s="16"/>
      <c r="M366" s="16"/>
      <c r="O366" s="33" t="str">
        <f t="shared" si="5"/>
        <v/>
      </c>
    </row>
    <row r="367" spans="1:15">
      <c r="A367" s="21"/>
      <c r="B367" s="21"/>
      <c r="C367" s="21"/>
      <c r="D367" s="21"/>
      <c r="E367" s="16"/>
      <c r="F367" s="16"/>
      <c r="G367" s="16"/>
      <c r="H367" s="16"/>
      <c r="I367" s="16"/>
      <c r="J367" s="16"/>
      <c r="K367" s="16"/>
      <c r="L367" s="16"/>
      <c r="M367" s="16"/>
      <c r="O367" s="33" t="str">
        <f t="shared" si="5"/>
        <v/>
      </c>
    </row>
    <row r="368" spans="1:15">
      <c r="A368" s="21"/>
      <c r="B368" s="21"/>
      <c r="C368" s="21"/>
      <c r="D368" s="21"/>
      <c r="E368" s="16"/>
      <c r="F368" s="16"/>
      <c r="G368" s="16"/>
      <c r="H368" s="16"/>
      <c r="I368" s="16"/>
      <c r="J368" s="16"/>
      <c r="K368" s="16"/>
      <c r="L368" s="16"/>
      <c r="M368" s="16"/>
      <c r="O368" s="33" t="str">
        <f t="shared" si="5"/>
        <v/>
      </c>
    </row>
    <row r="369" spans="1:15">
      <c r="A369" s="21"/>
      <c r="B369" s="21"/>
      <c r="C369" s="21"/>
      <c r="D369" s="21"/>
      <c r="E369" s="16"/>
      <c r="F369" s="16"/>
      <c r="G369" s="16"/>
      <c r="H369" s="16"/>
      <c r="I369" s="16"/>
      <c r="J369" s="16"/>
      <c r="K369" s="16"/>
      <c r="L369" s="16"/>
      <c r="M369" s="16"/>
      <c r="O369" s="33" t="str">
        <f t="shared" si="5"/>
        <v/>
      </c>
    </row>
    <row r="370" spans="1:15">
      <c r="A370" s="21"/>
      <c r="B370" s="21"/>
      <c r="C370" s="21"/>
      <c r="D370" s="21"/>
      <c r="E370" s="16"/>
      <c r="F370" s="16"/>
      <c r="G370" s="16"/>
      <c r="H370" s="16"/>
      <c r="I370" s="16"/>
      <c r="J370" s="16"/>
      <c r="K370" s="16"/>
      <c r="L370" s="16"/>
      <c r="M370" s="16"/>
      <c r="O370" s="33" t="str">
        <f t="shared" si="5"/>
        <v/>
      </c>
    </row>
    <row r="371" spans="1:15">
      <c r="A371" s="21"/>
      <c r="B371" s="21"/>
      <c r="C371" s="21"/>
      <c r="D371" s="21"/>
      <c r="E371" s="16"/>
      <c r="F371" s="16"/>
      <c r="G371" s="16"/>
      <c r="H371" s="16"/>
      <c r="I371" s="16"/>
      <c r="J371" s="16"/>
      <c r="K371" s="16"/>
      <c r="L371" s="16"/>
      <c r="M371" s="16"/>
      <c r="O371" s="33" t="str">
        <f t="shared" si="5"/>
        <v/>
      </c>
    </row>
    <row r="372" spans="1:15">
      <c r="A372" s="21"/>
      <c r="B372" s="21"/>
      <c r="C372" s="21"/>
      <c r="D372" s="21"/>
      <c r="E372" s="16"/>
      <c r="F372" s="16"/>
      <c r="G372" s="16"/>
      <c r="H372" s="16"/>
      <c r="I372" s="16"/>
      <c r="J372" s="16"/>
      <c r="K372" s="16"/>
      <c r="L372" s="16"/>
      <c r="M372" s="16"/>
      <c r="O372" s="33" t="str">
        <f t="shared" si="5"/>
        <v/>
      </c>
    </row>
    <row r="373" spans="1:15">
      <c r="A373" s="21"/>
      <c r="B373" s="21"/>
      <c r="C373" s="21"/>
      <c r="D373" s="21"/>
      <c r="E373" s="16"/>
      <c r="F373" s="16"/>
      <c r="G373" s="16"/>
      <c r="H373" s="16"/>
      <c r="I373" s="16"/>
      <c r="J373" s="16"/>
      <c r="K373" s="16"/>
      <c r="L373" s="16"/>
      <c r="M373" s="16"/>
      <c r="O373" s="33" t="str">
        <f t="shared" si="5"/>
        <v/>
      </c>
    </row>
    <row r="374" spans="1:15">
      <c r="A374" s="21"/>
      <c r="B374" s="21"/>
      <c r="C374" s="21"/>
      <c r="D374" s="21"/>
      <c r="E374" s="16"/>
      <c r="F374" s="16"/>
      <c r="G374" s="16"/>
      <c r="H374" s="16"/>
      <c r="I374" s="16"/>
      <c r="J374" s="16"/>
      <c r="K374" s="16"/>
      <c r="L374" s="16"/>
      <c r="M374" s="16"/>
      <c r="O374" s="33" t="str">
        <f t="shared" si="5"/>
        <v/>
      </c>
    </row>
    <row r="375" spans="1:15">
      <c r="A375" s="21"/>
      <c r="B375" s="21"/>
      <c r="C375" s="21"/>
      <c r="D375" s="21"/>
      <c r="E375" s="16"/>
      <c r="F375" s="16"/>
      <c r="G375" s="16"/>
      <c r="H375" s="16"/>
      <c r="I375" s="16"/>
      <c r="J375" s="16"/>
      <c r="K375" s="16"/>
      <c r="L375" s="16"/>
      <c r="M375" s="16"/>
      <c r="O375" s="33" t="str">
        <f t="shared" si="5"/>
        <v/>
      </c>
    </row>
    <row r="376" spans="1:15">
      <c r="A376" s="21"/>
      <c r="B376" s="21"/>
      <c r="C376" s="21"/>
      <c r="D376" s="21"/>
      <c r="E376" s="16"/>
      <c r="F376" s="16"/>
      <c r="G376" s="16"/>
      <c r="H376" s="16"/>
      <c r="I376" s="16"/>
      <c r="J376" s="16"/>
      <c r="K376" s="16"/>
      <c r="L376" s="16"/>
      <c r="M376" s="16"/>
      <c r="O376" s="33" t="str">
        <f t="shared" si="5"/>
        <v/>
      </c>
    </row>
    <row r="377" spans="1:15">
      <c r="A377" s="21"/>
      <c r="B377" s="21"/>
      <c r="C377" s="21"/>
      <c r="D377" s="21"/>
      <c r="E377" s="16"/>
      <c r="F377" s="16"/>
      <c r="G377" s="16"/>
      <c r="H377" s="16"/>
      <c r="I377" s="16"/>
      <c r="J377" s="16"/>
      <c r="K377" s="16"/>
      <c r="L377" s="16"/>
      <c r="M377" s="16"/>
      <c r="O377" s="33" t="str">
        <f t="shared" si="5"/>
        <v/>
      </c>
    </row>
    <row r="378" spans="1:15">
      <c r="A378" s="21"/>
      <c r="B378" s="21"/>
      <c r="C378" s="21"/>
      <c r="D378" s="21"/>
      <c r="E378" s="16"/>
      <c r="F378" s="16"/>
      <c r="G378" s="16"/>
      <c r="H378" s="16"/>
      <c r="I378" s="16"/>
      <c r="J378" s="16"/>
      <c r="K378" s="16"/>
      <c r="L378" s="16"/>
      <c r="M378" s="16"/>
      <c r="O378" s="33" t="str">
        <f t="shared" si="5"/>
        <v/>
      </c>
    </row>
    <row r="379" spans="1:15">
      <c r="A379" s="21"/>
      <c r="B379" s="21"/>
      <c r="C379" s="21"/>
      <c r="D379" s="21"/>
      <c r="E379" s="16"/>
      <c r="F379" s="16"/>
      <c r="G379" s="16"/>
      <c r="H379" s="16"/>
      <c r="I379" s="16"/>
      <c r="J379" s="16"/>
      <c r="K379" s="16"/>
      <c r="L379" s="16"/>
      <c r="M379" s="16"/>
      <c r="O379" s="33" t="str">
        <f t="shared" si="5"/>
        <v/>
      </c>
    </row>
    <row r="380" spans="1:15">
      <c r="A380" s="21"/>
      <c r="B380" s="21"/>
      <c r="C380" s="21"/>
      <c r="D380" s="21"/>
      <c r="E380" s="16"/>
      <c r="F380" s="16"/>
      <c r="G380" s="16"/>
      <c r="H380" s="16"/>
      <c r="I380" s="16"/>
      <c r="J380" s="16"/>
      <c r="K380" s="16"/>
      <c r="L380" s="16"/>
      <c r="M380" s="16"/>
      <c r="O380" s="33" t="str">
        <f t="shared" si="5"/>
        <v/>
      </c>
    </row>
    <row r="381" spans="1:15">
      <c r="A381" s="21"/>
      <c r="B381" s="21"/>
      <c r="C381" s="21"/>
      <c r="D381" s="21"/>
      <c r="E381" s="16"/>
      <c r="F381" s="16"/>
      <c r="G381" s="16"/>
      <c r="H381" s="16"/>
      <c r="I381" s="16"/>
      <c r="J381" s="16"/>
      <c r="K381" s="16"/>
      <c r="L381" s="16"/>
      <c r="M381" s="16"/>
      <c r="O381" s="33" t="str">
        <f t="shared" si="5"/>
        <v/>
      </c>
    </row>
    <row r="382" spans="1:15">
      <c r="A382" s="21"/>
      <c r="B382" s="21"/>
      <c r="C382" s="21"/>
      <c r="D382" s="21"/>
      <c r="E382" s="16"/>
      <c r="F382" s="16"/>
      <c r="G382" s="16"/>
      <c r="H382" s="16"/>
      <c r="I382" s="16"/>
      <c r="J382" s="16"/>
      <c r="K382" s="16"/>
      <c r="L382" s="16"/>
      <c r="M382" s="16"/>
      <c r="O382" s="33" t="str">
        <f t="shared" si="5"/>
        <v/>
      </c>
    </row>
    <row r="383" spans="1:15">
      <c r="A383" s="21"/>
      <c r="B383" s="21"/>
      <c r="C383" s="21"/>
      <c r="D383" s="21"/>
      <c r="E383" s="16"/>
      <c r="F383" s="16"/>
      <c r="G383" s="16"/>
      <c r="H383" s="16"/>
      <c r="I383" s="16"/>
      <c r="J383" s="16"/>
      <c r="K383" s="16"/>
      <c r="L383" s="16"/>
      <c r="M383" s="16"/>
      <c r="O383" s="33" t="str">
        <f t="shared" si="5"/>
        <v/>
      </c>
    </row>
    <row r="384" spans="1:15">
      <c r="A384" s="21"/>
      <c r="B384" s="21"/>
      <c r="C384" s="21"/>
      <c r="D384" s="21"/>
      <c r="E384" s="16"/>
      <c r="F384" s="16"/>
      <c r="G384" s="16"/>
      <c r="H384" s="16"/>
      <c r="I384" s="16"/>
      <c r="J384" s="16"/>
      <c r="K384" s="16"/>
      <c r="L384" s="16"/>
      <c r="M384" s="16"/>
      <c r="O384" s="33" t="str">
        <f t="shared" si="5"/>
        <v/>
      </c>
    </row>
    <row r="385" spans="1:15">
      <c r="A385" s="21"/>
      <c r="B385" s="21"/>
      <c r="C385" s="21"/>
      <c r="D385" s="21"/>
      <c r="E385" s="16"/>
      <c r="F385" s="16"/>
      <c r="G385" s="16"/>
      <c r="H385" s="16"/>
      <c r="I385" s="16"/>
      <c r="J385" s="16"/>
      <c r="K385" s="16"/>
      <c r="L385" s="16"/>
      <c r="M385" s="16"/>
      <c r="O385" s="33" t="str">
        <f t="shared" si="5"/>
        <v/>
      </c>
    </row>
    <row r="386" spans="1:15">
      <c r="A386" s="21"/>
      <c r="B386" s="21"/>
      <c r="C386" s="21"/>
      <c r="D386" s="21"/>
      <c r="E386" s="16"/>
      <c r="F386" s="16"/>
      <c r="G386" s="16"/>
      <c r="H386" s="16"/>
      <c r="I386" s="16"/>
      <c r="J386" s="16"/>
      <c r="K386" s="16"/>
      <c r="L386" s="16"/>
      <c r="M386" s="16"/>
      <c r="O386" s="33" t="str">
        <f t="shared" si="5"/>
        <v/>
      </c>
    </row>
    <row r="387" spans="1:15">
      <c r="A387" s="21"/>
      <c r="B387" s="21"/>
      <c r="C387" s="21"/>
      <c r="D387" s="21"/>
      <c r="E387" s="16"/>
      <c r="F387" s="16"/>
      <c r="G387" s="16"/>
      <c r="H387" s="16"/>
      <c r="I387" s="16"/>
      <c r="J387" s="16"/>
      <c r="K387" s="16"/>
      <c r="L387" s="16"/>
      <c r="M387" s="16"/>
      <c r="O387" s="33" t="str">
        <f t="shared" si="5"/>
        <v/>
      </c>
    </row>
    <row r="388" spans="1:15">
      <c r="A388" s="21"/>
      <c r="B388" s="21"/>
      <c r="C388" s="21"/>
      <c r="D388" s="21"/>
      <c r="E388" s="16"/>
      <c r="F388" s="16"/>
      <c r="G388" s="16"/>
      <c r="H388" s="16"/>
      <c r="I388" s="16"/>
      <c r="J388" s="16"/>
      <c r="K388" s="16"/>
      <c r="L388" s="16"/>
      <c r="M388" s="16"/>
      <c r="O388" s="33" t="str">
        <f t="shared" si="5"/>
        <v/>
      </c>
    </row>
    <row r="389" spans="1:15">
      <c r="A389" s="21"/>
      <c r="B389" s="21"/>
      <c r="C389" s="21"/>
      <c r="D389" s="21"/>
      <c r="E389" s="16"/>
      <c r="F389" s="16"/>
      <c r="G389" s="16"/>
      <c r="H389" s="16"/>
      <c r="I389" s="16"/>
      <c r="J389" s="16"/>
      <c r="K389" s="16"/>
      <c r="L389" s="16"/>
      <c r="M389" s="16"/>
      <c r="O389" s="33" t="str">
        <f t="shared" si="5"/>
        <v/>
      </c>
    </row>
    <row r="390" spans="1:15">
      <c r="A390" s="21"/>
      <c r="B390" s="21"/>
      <c r="C390" s="21"/>
      <c r="D390" s="21"/>
      <c r="E390" s="16"/>
      <c r="F390" s="16"/>
      <c r="G390" s="16"/>
      <c r="H390" s="16"/>
      <c r="I390" s="16"/>
      <c r="J390" s="16"/>
      <c r="K390" s="16"/>
      <c r="L390" s="16"/>
      <c r="M390" s="16"/>
      <c r="O390" s="33" t="str">
        <f t="shared" si="5"/>
        <v/>
      </c>
    </row>
    <row r="391" spans="1:15">
      <c r="A391" s="21"/>
      <c r="B391" s="21"/>
      <c r="C391" s="21"/>
      <c r="D391" s="21"/>
      <c r="E391" s="16"/>
      <c r="F391" s="16"/>
      <c r="G391" s="16"/>
      <c r="H391" s="16"/>
      <c r="I391" s="16"/>
      <c r="J391" s="16"/>
      <c r="K391" s="16"/>
      <c r="L391" s="16"/>
      <c r="M391" s="16"/>
      <c r="O391" s="33" t="str">
        <f t="shared" si="5"/>
        <v/>
      </c>
    </row>
    <row r="392" spans="1:15">
      <c r="A392" s="21"/>
      <c r="B392" s="21"/>
      <c r="C392" s="21"/>
      <c r="D392" s="21"/>
      <c r="E392" s="16"/>
      <c r="F392" s="16"/>
      <c r="G392" s="16"/>
      <c r="H392" s="16"/>
      <c r="I392" s="16"/>
      <c r="J392" s="16"/>
      <c r="K392" s="16"/>
      <c r="L392" s="16"/>
      <c r="M392" s="16"/>
      <c r="O392" s="33" t="str">
        <f t="shared" si="5"/>
        <v/>
      </c>
    </row>
    <row r="393" spans="1:15">
      <c r="A393" s="21"/>
      <c r="B393" s="21"/>
      <c r="C393" s="21"/>
      <c r="D393" s="21"/>
      <c r="E393" s="16"/>
      <c r="F393" s="16"/>
      <c r="G393" s="16"/>
      <c r="H393" s="16"/>
      <c r="I393" s="16"/>
      <c r="J393" s="16"/>
      <c r="K393" s="16"/>
      <c r="L393" s="16"/>
      <c r="M393" s="16"/>
      <c r="O393" s="33" t="str">
        <f t="shared" si="5"/>
        <v/>
      </c>
    </row>
    <row r="394" spans="1:15">
      <c r="A394" s="21"/>
      <c r="B394" s="21"/>
      <c r="C394" s="21"/>
      <c r="D394" s="21"/>
      <c r="E394" s="16"/>
      <c r="F394" s="16"/>
      <c r="G394" s="16"/>
      <c r="H394" s="16"/>
      <c r="I394" s="16"/>
      <c r="J394" s="16"/>
      <c r="K394" s="16"/>
      <c r="L394" s="16"/>
      <c r="M394" s="16"/>
      <c r="O394" s="33"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1"/>
      <c r="B395" s="21"/>
      <c r="C395" s="21"/>
      <c r="D395" s="21"/>
      <c r="E395" s="16"/>
      <c r="F395" s="16"/>
      <c r="G395" s="16"/>
      <c r="H395" s="16"/>
      <c r="I395" s="16"/>
      <c r="J395" s="16"/>
      <c r="K395" s="16"/>
      <c r="L395" s="16"/>
      <c r="M395" s="16"/>
      <c r="O395" s="33" t="str">
        <f t="shared" si="6"/>
        <v/>
      </c>
    </row>
    <row r="396" spans="1:15">
      <c r="A396" s="21"/>
      <c r="B396" s="21"/>
      <c r="C396" s="21"/>
      <c r="D396" s="21"/>
      <c r="E396" s="16"/>
      <c r="F396" s="16"/>
      <c r="G396" s="16"/>
      <c r="H396" s="16"/>
      <c r="I396" s="16"/>
      <c r="J396" s="16"/>
      <c r="K396" s="16"/>
      <c r="L396" s="16"/>
      <c r="M396" s="16"/>
      <c r="O396" s="33" t="str">
        <f t="shared" si="6"/>
        <v/>
      </c>
    </row>
    <row r="397" spans="1:15">
      <c r="A397" s="21"/>
      <c r="B397" s="21"/>
      <c r="C397" s="21"/>
      <c r="D397" s="21"/>
      <c r="E397" s="16"/>
      <c r="F397" s="16"/>
      <c r="G397" s="16"/>
      <c r="H397" s="16"/>
      <c r="I397" s="16"/>
      <c r="J397" s="16"/>
      <c r="K397" s="16"/>
      <c r="L397" s="16"/>
      <c r="M397" s="16"/>
      <c r="O397" s="33" t="str">
        <f t="shared" si="6"/>
        <v/>
      </c>
    </row>
    <row r="398" spans="1:15">
      <c r="A398" s="21"/>
      <c r="B398" s="21"/>
      <c r="C398" s="21"/>
      <c r="D398" s="21"/>
      <c r="E398" s="16"/>
      <c r="F398" s="16"/>
      <c r="G398" s="16"/>
      <c r="H398" s="16"/>
      <c r="I398" s="16"/>
      <c r="J398" s="16"/>
      <c r="K398" s="16"/>
      <c r="L398" s="16"/>
      <c r="M398" s="16"/>
      <c r="O398" s="33" t="str">
        <f t="shared" si="6"/>
        <v/>
      </c>
    </row>
    <row r="399" spans="1:15">
      <c r="A399" s="21"/>
      <c r="B399" s="21"/>
      <c r="C399" s="21"/>
      <c r="D399" s="21"/>
      <c r="E399" s="16"/>
      <c r="F399" s="16"/>
      <c r="G399" s="16"/>
      <c r="H399" s="16"/>
      <c r="I399" s="16"/>
      <c r="J399" s="16"/>
      <c r="K399" s="16"/>
      <c r="L399" s="16"/>
      <c r="M399" s="16"/>
      <c r="O399" s="33" t="str">
        <f t="shared" si="6"/>
        <v/>
      </c>
    </row>
    <row r="400" spans="1:15">
      <c r="A400" s="21"/>
      <c r="B400" s="21"/>
      <c r="C400" s="21"/>
      <c r="D400" s="21"/>
      <c r="E400" s="16"/>
      <c r="F400" s="16"/>
      <c r="G400" s="16"/>
      <c r="H400" s="16"/>
      <c r="I400" s="16"/>
      <c r="J400" s="16"/>
      <c r="K400" s="16"/>
      <c r="L400" s="16"/>
      <c r="M400" s="16"/>
      <c r="O400" s="33" t="str">
        <f t="shared" si="6"/>
        <v/>
      </c>
    </row>
    <row r="401" spans="1:15">
      <c r="A401" s="21"/>
      <c r="B401" s="21"/>
      <c r="C401" s="21"/>
      <c r="D401" s="21"/>
      <c r="E401" s="16"/>
      <c r="F401" s="16"/>
      <c r="G401" s="16"/>
      <c r="H401" s="16"/>
      <c r="I401" s="16"/>
      <c r="J401" s="16"/>
      <c r="K401" s="16"/>
      <c r="L401" s="16"/>
      <c r="M401" s="16"/>
      <c r="O401" s="33" t="str">
        <f t="shared" si="6"/>
        <v/>
      </c>
    </row>
    <row r="402" spans="1:15">
      <c r="A402" s="21"/>
      <c r="B402" s="21"/>
      <c r="C402" s="21"/>
      <c r="D402" s="21"/>
      <c r="E402" s="16"/>
      <c r="F402" s="16"/>
      <c r="G402" s="16"/>
      <c r="H402" s="16"/>
      <c r="I402" s="16"/>
      <c r="J402" s="16"/>
      <c r="K402" s="16"/>
      <c r="L402" s="16"/>
      <c r="M402" s="16"/>
      <c r="O402" s="33" t="str">
        <f t="shared" si="6"/>
        <v/>
      </c>
    </row>
    <row r="403" spans="1:15">
      <c r="A403" s="21"/>
      <c r="B403" s="21"/>
      <c r="C403" s="21"/>
      <c r="D403" s="21"/>
      <c r="E403" s="16"/>
      <c r="F403" s="16"/>
      <c r="G403" s="16"/>
      <c r="H403" s="16"/>
      <c r="I403" s="16"/>
      <c r="J403" s="16"/>
      <c r="K403" s="16"/>
      <c r="L403" s="16"/>
      <c r="M403" s="16"/>
      <c r="O403" s="33" t="str">
        <f t="shared" si="6"/>
        <v/>
      </c>
    </row>
    <row r="404" spans="1:15">
      <c r="A404" s="21"/>
      <c r="B404" s="21"/>
      <c r="C404" s="21"/>
      <c r="D404" s="21"/>
      <c r="E404" s="16"/>
      <c r="F404" s="16"/>
      <c r="G404" s="16"/>
      <c r="H404" s="16"/>
      <c r="I404" s="16"/>
      <c r="J404" s="16"/>
      <c r="K404" s="16"/>
      <c r="L404" s="16"/>
      <c r="M404" s="16"/>
      <c r="O404" s="33" t="str">
        <f t="shared" si="6"/>
        <v/>
      </c>
    </row>
    <row r="405" spans="1:15">
      <c r="A405" s="21"/>
      <c r="B405" s="21"/>
      <c r="C405" s="21"/>
      <c r="D405" s="21"/>
      <c r="E405" s="16"/>
      <c r="F405" s="16"/>
      <c r="G405" s="16"/>
      <c r="H405" s="16"/>
      <c r="I405" s="16"/>
      <c r="J405" s="16"/>
      <c r="K405" s="16"/>
      <c r="L405" s="16"/>
      <c r="M405" s="16"/>
      <c r="O405" s="33" t="str">
        <f t="shared" si="6"/>
        <v/>
      </c>
    </row>
    <row r="406" spans="1:15">
      <c r="A406" s="21"/>
      <c r="B406" s="21"/>
      <c r="C406" s="21"/>
      <c r="D406" s="21"/>
      <c r="E406" s="16"/>
      <c r="F406" s="16"/>
      <c r="G406" s="16"/>
      <c r="H406" s="16"/>
      <c r="I406" s="16"/>
      <c r="J406" s="16"/>
      <c r="K406" s="16"/>
      <c r="L406" s="16"/>
      <c r="M406" s="16"/>
      <c r="O406" s="33" t="str">
        <f t="shared" si="6"/>
        <v/>
      </c>
    </row>
    <row r="407" spans="1:15">
      <c r="A407" s="21"/>
      <c r="B407" s="21"/>
      <c r="C407" s="21"/>
      <c r="D407" s="21"/>
      <c r="E407" s="16"/>
      <c r="F407" s="16"/>
      <c r="G407" s="16"/>
      <c r="H407" s="16"/>
      <c r="I407" s="16"/>
      <c r="J407" s="16"/>
      <c r="K407" s="16"/>
      <c r="L407" s="16"/>
      <c r="M407" s="16"/>
      <c r="O407" s="33" t="str">
        <f t="shared" si="6"/>
        <v/>
      </c>
    </row>
    <row r="408" spans="1:15">
      <c r="A408" s="21"/>
      <c r="B408" s="21"/>
      <c r="C408" s="21"/>
      <c r="D408" s="21"/>
      <c r="E408" s="16"/>
      <c r="F408" s="16"/>
      <c r="G408" s="16"/>
      <c r="H408" s="16"/>
      <c r="I408" s="16"/>
      <c r="J408" s="16"/>
      <c r="K408" s="16"/>
      <c r="L408" s="16"/>
      <c r="M408" s="16"/>
      <c r="O408" s="33" t="str">
        <f t="shared" si="6"/>
        <v/>
      </c>
    </row>
    <row r="409" spans="1:15">
      <c r="A409" s="21"/>
      <c r="B409" s="21"/>
      <c r="C409" s="21"/>
      <c r="D409" s="21"/>
      <c r="E409" s="16"/>
      <c r="F409" s="16"/>
      <c r="G409" s="16"/>
      <c r="H409" s="16"/>
      <c r="I409" s="16"/>
      <c r="J409" s="16"/>
      <c r="K409" s="16"/>
      <c r="L409" s="16"/>
      <c r="M409" s="16"/>
      <c r="O409" s="33" t="str">
        <f t="shared" si="6"/>
        <v/>
      </c>
    </row>
    <row r="410" spans="1:15">
      <c r="A410" s="21"/>
      <c r="B410" s="21"/>
      <c r="C410" s="21"/>
      <c r="D410" s="21"/>
      <c r="E410" s="16"/>
      <c r="F410" s="16"/>
      <c r="G410" s="16"/>
      <c r="H410" s="16"/>
      <c r="I410" s="16"/>
      <c r="J410" s="16"/>
      <c r="K410" s="16"/>
      <c r="L410" s="16"/>
      <c r="M410" s="16"/>
      <c r="O410" s="33" t="str">
        <f t="shared" si="6"/>
        <v/>
      </c>
    </row>
    <row r="411" spans="1:15">
      <c r="A411" s="21"/>
      <c r="B411" s="21"/>
      <c r="C411" s="21"/>
      <c r="D411" s="21"/>
      <c r="E411" s="16"/>
      <c r="F411" s="16"/>
      <c r="G411" s="16"/>
      <c r="H411" s="16"/>
      <c r="I411" s="16"/>
      <c r="J411" s="16"/>
      <c r="K411" s="16"/>
      <c r="L411" s="16"/>
      <c r="M411" s="16"/>
      <c r="O411" s="33" t="str">
        <f t="shared" si="6"/>
        <v/>
      </c>
    </row>
    <row r="412" spans="1:15">
      <c r="A412" s="21"/>
      <c r="B412" s="21"/>
      <c r="C412" s="21"/>
      <c r="D412" s="21"/>
      <c r="E412" s="16"/>
      <c r="F412" s="16"/>
      <c r="G412" s="16"/>
      <c r="H412" s="16"/>
      <c r="I412" s="16"/>
      <c r="J412" s="16"/>
      <c r="K412" s="16"/>
      <c r="L412" s="16"/>
      <c r="M412" s="16"/>
      <c r="O412" s="33" t="str">
        <f t="shared" si="6"/>
        <v/>
      </c>
    </row>
    <row r="413" spans="1:15">
      <c r="A413" s="21"/>
      <c r="B413" s="21"/>
      <c r="C413" s="21"/>
      <c r="D413" s="21"/>
      <c r="E413" s="16"/>
      <c r="F413" s="16"/>
      <c r="G413" s="16"/>
      <c r="H413" s="16"/>
      <c r="I413" s="16"/>
      <c r="J413" s="16"/>
      <c r="K413" s="16"/>
      <c r="L413" s="16"/>
      <c r="M413" s="16"/>
      <c r="O413" s="33" t="str">
        <f t="shared" si="6"/>
        <v/>
      </c>
    </row>
    <row r="414" spans="1:15">
      <c r="A414" s="21"/>
      <c r="B414" s="21"/>
      <c r="C414" s="21"/>
      <c r="D414" s="21"/>
      <c r="E414" s="16"/>
      <c r="F414" s="16"/>
      <c r="G414" s="16"/>
      <c r="H414" s="16"/>
      <c r="I414" s="16"/>
      <c r="J414" s="16"/>
      <c r="K414" s="16"/>
      <c r="L414" s="16"/>
      <c r="M414" s="16"/>
      <c r="O414" s="33" t="str">
        <f t="shared" si="6"/>
        <v/>
      </c>
    </row>
    <row r="415" spans="1:15">
      <c r="A415" s="21"/>
      <c r="B415" s="21"/>
      <c r="C415" s="21"/>
      <c r="D415" s="21"/>
      <c r="E415" s="16"/>
      <c r="F415" s="16"/>
      <c r="G415" s="16"/>
      <c r="H415" s="16"/>
      <c r="I415" s="16"/>
      <c r="J415" s="16"/>
      <c r="K415" s="16"/>
      <c r="L415" s="16"/>
      <c r="M415" s="16"/>
      <c r="O415" s="33" t="str">
        <f t="shared" si="6"/>
        <v/>
      </c>
    </row>
    <row r="416" spans="1:15">
      <c r="A416" s="21"/>
      <c r="B416" s="21"/>
      <c r="C416" s="21"/>
      <c r="D416" s="21"/>
      <c r="E416" s="16"/>
      <c r="F416" s="16"/>
      <c r="G416" s="16"/>
      <c r="H416" s="16"/>
      <c r="I416" s="16"/>
      <c r="J416" s="16"/>
      <c r="K416" s="16"/>
      <c r="L416" s="16"/>
      <c r="M416" s="16"/>
      <c r="O416" s="33" t="str">
        <f t="shared" si="6"/>
        <v/>
      </c>
    </row>
    <row r="417" spans="1:15">
      <c r="A417" s="21"/>
      <c r="B417" s="21"/>
      <c r="C417" s="21"/>
      <c r="D417" s="21"/>
      <c r="E417" s="16"/>
      <c r="F417" s="16"/>
      <c r="G417" s="16"/>
      <c r="H417" s="16"/>
      <c r="I417" s="16"/>
      <c r="J417" s="16"/>
      <c r="K417" s="16"/>
      <c r="L417" s="16"/>
      <c r="M417" s="16"/>
      <c r="O417" s="33" t="str">
        <f t="shared" si="6"/>
        <v/>
      </c>
    </row>
    <row r="418" spans="1:15">
      <c r="A418" s="21"/>
      <c r="B418" s="21"/>
      <c r="C418" s="21"/>
      <c r="D418" s="21"/>
      <c r="E418" s="16"/>
      <c r="F418" s="16"/>
      <c r="G418" s="16"/>
      <c r="H418" s="16"/>
      <c r="I418" s="16"/>
      <c r="J418" s="16"/>
      <c r="K418" s="16"/>
      <c r="L418" s="16"/>
      <c r="M418" s="16"/>
      <c r="O418" s="33" t="str">
        <f t="shared" si="6"/>
        <v/>
      </c>
    </row>
    <row r="419" spans="1:15">
      <c r="A419" s="21"/>
      <c r="B419" s="21"/>
      <c r="C419" s="21"/>
      <c r="D419" s="21"/>
      <c r="E419" s="16"/>
      <c r="F419" s="16"/>
      <c r="G419" s="16"/>
      <c r="H419" s="16"/>
      <c r="I419" s="16"/>
      <c r="J419" s="16"/>
      <c r="K419" s="16"/>
      <c r="L419" s="16"/>
      <c r="M419" s="16"/>
      <c r="O419" s="33" t="str">
        <f t="shared" si="6"/>
        <v/>
      </c>
    </row>
    <row r="420" spans="1:15">
      <c r="A420" s="21"/>
      <c r="B420" s="21"/>
      <c r="C420" s="21"/>
      <c r="D420" s="21"/>
      <c r="E420" s="16"/>
      <c r="F420" s="16"/>
      <c r="G420" s="16"/>
      <c r="H420" s="16"/>
      <c r="I420" s="16"/>
      <c r="J420" s="16"/>
      <c r="K420" s="16"/>
      <c r="L420" s="16"/>
      <c r="M420" s="16"/>
      <c r="O420" s="33" t="str">
        <f t="shared" si="6"/>
        <v/>
      </c>
    </row>
    <row r="421" spans="1:15">
      <c r="A421" s="21"/>
      <c r="B421" s="21"/>
      <c r="C421" s="21"/>
      <c r="D421" s="21"/>
      <c r="E421" s="16"/>
      <c r="F421" s="16"/>
      <c r="G421" s="16"/>
      <c r="H421" s="16"/>
      <c r="I421" s="16"/>
      <c r="J421" s="16"/>
      <c r="K421" s="16"/>
      <c r="L421" s="16"/>
      <c r="M421" s="16"/>
      <c r="O421" s="33" t="str">
        <f t="shared" si="6"/>
        <v/>
      </c>
    </row>
    <row r="422" spans="1:15">
      <c r="A422" s="21"/>
      <c r="B422" s="21"/>
      <c r="C422" s="21"/>
      <c r="D422" s="21"/>
      <c r="E422" s="16"/>
      <c r="F422" s="16"/>
      <c r="G422" s="16"/>
      <c r="H422" s="16"/>
      <c r="I422" s="16"/>
      <c r="J422" s="16"/>
      <c r="K422" s="16"/>
      <c r="L422" s="16"/>
      <c r="M422" s="16"/>
      <c r="O422" s="33" t="str">
        <f t="shared" si="6"/>
        <v/>
      </c>
    </row>
    <row r="423" spans="1:15">
      <c r="A423" s="21"/>
      <c r="B423" s="21"/>
      <c r="C423" s="21"/>
      <c r="D423" s="21"/>
      <c r="E423" s="16"/>
      <c r="F423" s="16"/>
      <c r="G423" s="16"/>
      <c r="H423" s="16"/>
      <c r="I423" s="16"/>
      <c r="J423" s="16"/>
      <c r="K423" s="16"/>
      <c r="L423" s="16"/>
      <c r="M423" s="16"/>
      <c r="O423" s="33" t="str">
        <f t="shared" si="6"/>
        <v/>
      </c>
    </row>
    <row r="424" spans="1:15">
      <c r="A424" s="21"/>
      <c r="B424" s="21"/>
      <c r="C424" s="21"/>
      <c r="D424" s="21"/>
      <c r="E424" s="16"/>
      <c r="F424" s="16"/>
      <c r="G424" s="16"/>
      <c r="H424" s="16"/>
      <c r="I424" s="16"/>
      <c r="J424" s="16"/>
      <c r="K424" s="16"/>
      <c r="L424" s="16"/>
      <c r="M424" s="16"/>
      <c r="O424" s="33" t="str">
        <f t="shared" si="6"/>
        <v/>
      </c>
    </row>
    <row r="425" spans="1:15">
      <c r="A425" s="21"/>
      <c r="B425" s="21"/>
      <c r="C425" s="21"/>
      <c r="D425" s="21"/>
      <c r="E425" s="16"/>
      <c r="F425" s="16"/>
      <c r="G425" s="16"/>
      <c r="H425" s="16"/>
      <c r="I425" s="16"/>
      <c r="J425" s="16"/>
      <c r="K425" s="16"/>
      <c r="L425" s="16"/>
      <c r="M425" s="16"/>
      <c r="O425" s="33" t="str">
        <f t="shared" si="6"/>
        <v/>
      </c>
    </row>
    <row r="426" spans="1:15">
      <c r="A426" s="21"/>
      <c r="B426" s="21"/>
      <c r="C426" s="21"/>
      <c r="D426" s="21"/>
      <c r="E426" s="16"/>
      <c r="F426" s="16"/>
      <c r="G426" s="16"/>
      <c r="H426" s="16"/>
      <c r="I426" s="16"/>
      <c r="J426" s="16"/>
      <c r="K426" s="16"/>
      <c r="L426" s="16"/>
      <c r="M426" s="16"/>
      <c r="O426" s="33" t="str">
        <f t="shared" si="6"/>
        <v/>
      </c>
    </row>
    <row r="427" spans="1:15">
      <c r="A427" s="21"/>
      <c r="B427" s="21"/>
      <c r="C427" s="21"/>
      <c r="D427" s="21"/>
      <c r="E427" s="16"/>
      <c r="F427" s="16"/>
      <c r="G427" s="16"/>
      <c r="H427" s="16"/>
      <c r="I427" s="16"/>
      <c r="J427" s="16"/>
      <c r="K427" s="16"/>
      <c r="L427" s="16"/>
      <c r="M427" s="16"/>
      <c r="O427" s="33" t="str">
        <f t="shared" si="6"/>
        <v/>
      </c>
    </row>
    <row r="428" spans="1:15">
      <c r="A428" s="21"/>
      <c r="B428" s="21"/>
      <c r="C428" s="21"/>
      <c r="D428" s="21"/>
      <c r="E428" s="16"/>
      <c r="F428" s="16"/>
      <c r="G428" s="16"/>
      <c r="H428" s="16"/>
      <c r="I428" s="16"/>
      <c r="J428" s="16"/>
      <c r="K428" s="16"/>
      <c r="L428" s="16"/>
      <c r="M428" s="16"/>
      <c r="O428" s="33" t="str">
        <f t="shared" si="6"/>
        <v/>
      </c>
    </row>
    <row r="429" spans="1:15">
      <c r="A429" s="21"/>
      <c r="B429" s="21"/>
      <c r="C429" s="21"/>
      <c r="D429" s="21"/>
      <c r="E429" s="16"/>
      <c r="F429" s="16"/>
      <c r="G429" s="16"/>
      <c r="H429" s="16"/>
      <c r="I429" s="16"/>
      <c r="J429" s="16"/>
      <c r="K429" s="16"/>
      <c r="L429" s="16"/>
      <c r="M429" s="16"/>
      <c r="O429" s="33" t="str">
        <f t="shared" si="6"/>
        <v/>
      </c>
    </row>
    <row r="430" spans="1:15">
      <c r="A430" s="21"/>
      <c r="B430" s="21"/>
      <c r="C430" s="21"/>
      <c r="D430" s="21"/>
      <c r="E430" s="16"/>
      <c r="F430" s="16"/>
      <c r="G430" s="16"/>
      <c r="H430" s="16"/>
      <c r="I430" s="16"/>
      <c r="J430" s="16"/>
      <c r="K430" s="16"/>
      <c r="L430" s="16"/>
      <c r="M430" s="16"/>
      <c r="O430" s="33" t="str">
        <f t="shared" si="6"/>
        <v/>
      </c>
    </row>
    <row r="431" spans="1:15">
      <c r="A431" s="21"/>
      <c r="B431" s="21"/>
      <c r="C431" s="21"/>
      <c r="D431" s="21"/>
      <c r="E431" s="16"/>
      <c r="F431" s="16"/>
      <c r="G431" s="16"/>
      <c r="H431" s="16"/>
      <c r="I431" s="16"/>
      <c r="J431" s="16"/>
      <c r="K431" s="16"/>
      <c r="L431" s="16"/>
      <c r="M431" s="16"/>
      <c r="O431" s="33" t="str">
        <f t="shared" si="6"/>
        <v/>
      </c>
    </row>
    <row r="432" spans="1:15">
      <c r="A432" s="21"/>
      <c r="B432" s="21"/>
      <c r="C432" s="21"/>
      <c r="D432" s="21"/>
      <c r="E432" s="16"/>
      <c r="F432" s="16"/>
      <c r="G432" s="16"/>
      <c r="H432" s="16"/>
      <c r="I432" s="16"/>
      <c r="J432" s="16"/>
      <c r="K432" s="16"/>
      <c r="L432" s="16"/>
      <c r="M432" s="16"/>
      <c r="O432" s="33" t="str">
        <f t="shared" si="6"/>
        <v/>
      </c>
    </row>
    <row r="433" spans="1:15">
      <c r="A433" s="21"/>
      <c r="B433" s="21"/>
      <c r="C433" s="21"/>
      <c r="D433" s="21"/>
      <c r="E433" s="16"/>
      <c r="F433" s="16"/>
      <c r="G433" s="16"/>
      <c r="H433" s="16"/>
      <c r="I433" s="16"/>
      <c r="J433" s="16"/>
      <c r="K433" s="16"/>
      <c r="L433" s="16"/>
      <c r="M433" s="16"/>
      <c r="O433" s="33" t="str">
        <f t="shared" si="6"/>
        <v/>
      </c>
    </row>
    <row r="434" spans="1:15">
      <c r="A434" s="21"/>
      <c r="B434" s="21"/>
      <c r="C434" s="21"/>
      <c r="D434" s="21"/>
      <c r="E434" s="16"/>
      <c r="F434" s="16"/>
      <c r="G434" s="16"/>
      <c r="H434" s="16"/>
      <c r="I434" s="16"/>
      <c r="J434" s="16"/>
      <c r="K434" s="16"/>
      <c r="L434" s="16"/>
      <c r="M434" s="16"/>
      <c r="O434" s="33" t="str">
        <f t="shared" si="6"/>
        <v/>
      </c>
    </row>
    <row r="435" spans="1:15">
      <c r="A435" s="21"/>
      <c r="B435" s="21"/>
      <c r="C435" s="21"/>
      <c r="D435" s="21"/>
      <c r="E435" s="16"/>
      <c r="F435" s="16"/>
      <c r="G435" s="16"/>
      <c r="H435" s="16"/>
      <c r="I435" s="16"/>
      <c r="J435" s="16"/>
      <c r="K435" s="16"/>
      <c r="L435" s="16"/>
      <c r="M435" s="16"/>
      <c r="O435" s="33" t="str">
        <f t="shared" si="6"/>
        <v/>
      </c>
    </row>
    <row r="436" spans="1:15">
      <c r="A436" s="21"/>
      <c r="B436" s="21"/>
      <c r="C436" s="21"/>
      <c r="D436" s="21"/>
      <c r="E436" s="16"/>
      <c r="F436" s="16"/>
      <c r="G436" s="16"/>
      <c r="H436" s="16"/>
      <c r="I436" s="16"/>
      <c r="J436" s="16"/>
      <c r="K436" s="16"/>
      <c r="L436" s="16"/>
      <c r="M436" s="16"/>
      <c r="O436" s="33" t="str">
        <f t="shared" si="6"/>
        <v/>
      </c>
    </row>
    <row r="437" spans="1:15">
      <c r="A437" s="21"/>
      <c r="B437" s="21"/>
      <c r="C437" s="21"/>
      <c r="D437" s="21"/>
      <c r="E437" s="16"/>
      <c r="F437" s="16"/>
      <c r="G437" s="16"/>
      <c r="H437" s="16"/>
      <c r="I437" s="16"/>
      <c r="J437" s="16"/>
      <c r="K437" s="16"/>
      <c r="L437" s="16"/>
      <c r="M437" s="16"/>
      <c r="O437" s="33" t="str">
        <f t="shared" si="6"/>
        <v/>
      </c>
    </row>
    <row r="438" spans="1:15">
      <c r="A438" s="21"/>
      <c r="B438" s="21"/>
      <c r="C438" s="21"/>
      <c r="D438" s="21"/>
      <c r="E438" s="16"/>
      <c r="F438" s="16"/>
      <c r="G438" s="16"/>
      <c r="H438" s="16"/>
      <c r="I438" s="16"/>
      <c r="J438" s="16"/>
      <c r="K438" s="16"/>
      <c r="L438" s="16"/>
      <c r="M438" s="16"/>
      <c r="O438" s="33" t="str">
        <f t="shared" si="6"/>
        <v/>
      </c>
    </row>
    <row r="439" spans="1:15">
      <c r="A439" s="21"/>
      <c r="B439" s="21"/>
      <c r="C439" s="21"/>
      <c r="D439" s="21"/>
      <c r="E439" s="16"/>
      <c r="F439" s="16"/>
      <c r="G439" s="16"/>
      <c r="H439" s="16"/>
      <c r="I439" s="16"/>
      <c r="J439" s="16"/>
      <c r="K439" s="16"/>
      <c r="L439" s="16"/>
      <c r="M439" s="16"/>
      <c r="O439" s="33" t="str">
        <f t="shared" si="6"/>
        <v/>
      </c>
    </row>
    <row r="440" spans="1:15">
      <c r="A440" s="21"/>
      <c r="B440" s="21"/>
      <c r="C440" s="21"/>
      <c r="D440" s="21"/>
      <c r="E440" s="16"/>
      <c r="F440" s="16"/>
      <c r="G440" s="16"/>
      <c r="H440" s="16"/>
      <c r="I440" s="16"/>
      <c r="J440" s="16"/>
      <c r="K440" s="16"/>
      <c r="L440" s="16"/>
      <c r="M440" s="16"/>
      <c r="O440" s="33" t="str">
        <f t="shared" si="6"/>
        <v/>
      </c>
    </row>
    <row r="441" spans="1:15">
      <c r="A441" s="21"/>
      <c r="B441" s="21"/>
      <c r="C441" s="21"/>
      <c r="D441" s="21"/>
      <c r="E441" s="16"/>
      <c r="F441" s="16"/>
      <c r="G441" s="16"/>
      <c r="H441" s="16"/>
      <c r="I441" s="16"/>
      <c r="J441" s="16"/>
      <c r="K441" s="16"/>
      <c r="L441" s="16"/>
      <c r="M441" s="16"/>
      <c r="O441" s="33" t="str">
        <f t="shared" si="6"/>
        <v/>
      </c>
    </row>
    <row r="442" spans="1:15">
      <c r="A442" s="21"/>
      <c r="B442" s="21"/>
      <c r="C442" s="21"/>
      <c r="D442" s="21"/>
      <c r="E442" s="16"/>
      <c r="F442" s="16"/>
      <c r="G442" s="16"/>
      <c r="H442" s="16"/>
      <c r="I442" s="16"/>
      <c r="J442" s="16"/>
      <c r="K442" s="16"/>
      <c r="L442" s="16"/>
      <c r="M442" s="16"/>
      <c r="O442" s="33" t="str">
        <f t="shared" si="6"/>
        <v/>
      </c>
    </row>
    <row r="443" spans="1:15">
      <c r="A443" s="21"/>
      <c r="B443" s="21"/>
      <c r="C443" s="21"/>
      <c r="D443" s="21"/>
      <c r="E443" s="16"/>
      <c r="F443" s="16"/>
      <c r="G443" s="16"/>
      <c r="H443" s="16"/>
      <c r="I443" s="16"/>
      <c r="J443" s="16"/>
      <c r="K443" s="16"/>
      <c r="L443" s="16"/>
      <c r="M443" s="16"/>
      <c r="O443" s="33" t="str">
        <f t="shared" si="6"/>
        <v/>
      </c>
    </row>
    <row r="444" spans="1:15">
      <c r="A444" s="21"/>
      <c r="B444" s="21"/>
      <c r="C444" s="21"/>
      <c r="D444" s="21"/>
      <c r="E444" s="16"/>
      <c r="F444" s="16"/>
      <c r="G444" s="16"/>
      <c r="H444" s="16"/>
      <c r="I444" s="16"/>
      <c r="J444" s="16"/>
      <c r="K444" s="16"/>
      <c r="L444" s="16"/>
      <c r="M444" s="16"/>
      <c r="O444" s="33" t="str">
        <f t="shared" si="6"/>
        <v/>
      </c>
    </row>
    <row r="445" spans="1:15">
      <c r="A445" s="21"/>
      <c r="B445" s="21"/>
      <c r="C445" s="21"/>
      <c r="D445" s="21"/>
      <c r="E445" s="16"/>
      <c r="F445" s="16"/>
      <c r="G445" s="16"/>
      <c r="H445" s="16"/>
      <c r="I445" s="16"/>
      <c r="J445" s="16"/>
      <c r="K445" s="16"/>
      <c r="L445" s="16"/>
      <c r="M445" s="16"/>
      <c r="O445" s="33" t="str">
        <f t="shared" si="6"/>
        <v/>
      </c>
    </row>
    <row r="446" spans="1:15">
      <c r="A446" s="21"/>
      <c r="B446" s="21"/>
      <c r="C446" s="21"/>
      <c r="D446" s="21"/>
      <c r="E446" s="16"/>
      <c r="F446" s="16"/>
      <c r="G446" s="16"/>
      <c r="H446" s="16"/>
      <c r="I446" s="16"/>
      <c r="J446" s="16"/>
      <c r="K446" s="16"/>
      <c r="L446" s="16"/>
      <c r="M446" s="16"/>
      <c r="O446" s="33" t="str">
        <f t="shared" si="6"/>
        <v/>
      </c>
    </row>
    <row r="447" spans="1:15">
      <c r="A447" s="21"/>
      <c r="B447" s="21"/>
      <c r="C447" s="21"/>
      <c r="D447" s="21"/>
      <c r="E447" s="16"/>
      <c r="F447" s="16"/>
      <c r="G447" s="16"/>
      <c r="H447" s="16"/>
      <c r="I447" s="16"/>
      <c r="J447" s="16"/>
      <c r="K447" s="16"/>
      <c r="L447" s="16"/>
      <c r="M447" s="16"/>
      <c r="O447" s="33" t="str">
        <f t="shared" si="6"/>
        <v/>
      </c>
    </row>
    <row r="448" spans="1:15">
      <c r="A448" s="21"/>
      <c r="B448" s="21"/>
      <c r="C448" s="21"/>
      <c r="D448" s="21"/>
      <c r="E448" s="16"/>
      <c r="F448" s="16"/>
      <c r="G448" s="16"/>
      <c r="H448" s="16"/>
      <c r="I448" s="16"/>
      <c r="J448" s="16"/>
      <c r="K448" s="16"/>
      <c r="L448" s="16"/>
      <c r="M448" s="16"/>
      <c r="O448" s="33" t="str">
        <f t="shared" si="6"/>
        <v/>
      </c>
    </row>
    <row r="449" spans="1:15">
      <c r="A449" s="21"/>
      <c r="B449" s="21"/>
      <c r="C449" s="21"/>
      <c r="D449" s="21"/>
      <c r="E449" s="16"/>
      <c r="F449" s="16"/>
      <c r="G449" s="16"/>
      <c r="H449" s="16"/>
      <c r="I449" s="16"/>
      <c r="J449" s="16"/>
      <c r="K449" s="16"/>
      <c r="L449" s="16"/>
      <c r="M449" s="16"/>
      <c r="O449" s="33" t="str">
        <f t="shared" si="6"/>
        <v/>
      </c>
    </row>
    <row r="450" spans="1:15">
      <c r="A450" s="21"/>
      <c r="B450" s="21"/>
      <c r="C450" s="21"/>
      <c r="D450" s="21"/>
      <c r="E450" s="16"/>
      <c r="F450" s="16"/>
      <c r="G450" s="16"/>
      <c r="H450" s="16"/>
      <c r="I450" s="16"/>
      <c r="J450" s="16"/>
      <c r="K450" s="16"/>
      <c r="L450" s="16"/>
      <c r="M450" s="16"/>
      <c r="O450" s="33" t="str">
        <f t="shared" si="6"/>
        <v/>
      </c>
    </row>
    <row r="451" spans="1:15">
      <c r="A451" s="21"/>
      <c r="B451" s="21"/>
      <c r="C451" s="21"/>
      <c r="D451" s="21"/>
      <c r="E451" s="16"/>
      <c r="F451" s="16"/>
      <c r="G451" s="16"/>
      <c r="H451" s="16"/>
      <c r="I451" s="16"/>
      <c r="J451" s="16"/>
      <c r="K451" s="16"/>
      <c r="L451" s="16"/>
      <c r="M451" s="16"/>
      <c r="O451" s="33" t="str">
        <f t="shared" si="6"/>
        <v/>
      </c>
    </row>
    <row r="452" spans="1:15">
      <c r="A452" s="21"/>
      <c r="B452" s="21"/>
      <c r="C452" s="21"/>
      <c r="D452" s="21"/>
      <c r="E452" s="16"/>
      <c r="F452" s="16"/>
      <c r="G452" s="16"/>
      <c r="H452" s="16"/>
      <c r="I452" s="16"/>
      <c r="J452" s="16"/>
      <c r="K452" s="16"/>
      <c r="L452" s="16"/>
      <c r="M452" s="16"/>
      <c r="O452" s="33" t="str">
        <f t="shared" si="6"/>
        <v/>
      </c>
    </row>
    <row r="453" spans="1:15">
      <c r="A453" s="21"/>
      <c r="B453" s="21"/>
      <c r="C453" s="21"/>
      <c r="D453" s="21"/>
      <c r="E453" s="16"/>
      <c r="F453" s="16"/>
      <c r="G453" s="16"/>
      <c r="H453" s="16"/>
      <c r="I453" s="16"/>
      <c r="J453" s="16"/>
      <c r="K453" s="16"/>
      <c r="L453" s="16"/>
      <c r="M453" s="16"/>
      <c r="O453" s="33" t="str">
        <f t="shared" si="6"/>
        <v/>
      </c>
    </row>
    <row r="454" spans="1:15">
      <c r="A454" s="21"/>
      <c r="B454" s="21"/>
      <c r="C454" s="21"/>
      <c r="D454" s="21"/>
      <c r="E454" s="16"/>
      <c r="F454" s="16"/>
      <c r="G454" s="16"/>
      <c r="H454" s="16"/>
      <c r="I454" s="16"/>
      <c r="J454" s="16"/>
      <c r="K454" s="16"/>
      <c r="L454" s="16"/>
      <c r="M454" s="16"/>
      <c r="O454" s="33" t="str">
        <f t="shared" si="6"/>
        <v/>
      </c>
    </row>
    <row r="455" spans="1:15">
      <c r="A455" s="21"/>
      <c r="B455" s="21"/>
      <c r="C455" s="21"/>
      <c r="D455" s="21"/>
      <c r="E455" s="16"/>
      <c r="F455" s="16"/>
      <c r="G455" s="16"/>
      <c r="H455" s="16"/>
      <c r="I455" s="16"/>
      <c r="J455" s="16"/>
      <c r="K455" s="16"/>
      <c r="L455" s="16"/>
      <c r="M455" s="16"/>
      <c r="O455" s="33" t="str">
        <f t="shared" si="6"/>
        <v/>
      </c>
    </row>
    <row r="456" spans="1:15">
      <c r="A456" s="21"/>
      <c r="B456" s="21"/>
      <c r="C456" s="21"/>
      <c r="D456" s="21"/>
      <c r="E456" s="16"/>
      <c r="F456" s="16"/>
      <c r="G456" s="16"/>
      <c r="H456" s="16"/>
      <c r="I456" s="16"/>
      <c r="J456" s="16"/>
      <c r="K456" s="16"/>
      <c r="L456" s="16"/>
      <c r="M456" s="16"/>
      <c r="O456" s="33" t="str">
        <f t="shared" si="6"/>
        <v/>
      </c>
    </row>
    <row r="457" spans="1:15">
      <c r="A457" s="21"/>
      <c r="B457" s="21"/>
      <c r="C457" s="21"/>
      <c r="D457" s="21"/>
      <c r="E457" s="16"/>
      <c r="F457" s="16"/>
      <c r="G457" s="16"/>
      <c r="H457" s="16"/>
      <c r="I457" s="16"/>
      <c r="J457" s="16"/>
      <c r="K457" s="16"/>
      <c r="L457" s="16"/>
      <c r="M457" s="16"/>
      <c r="O457" s="33" t="str">
        <f t="shared" si="6"/>
        <v/>
      </c>
    </row>
    <row r="458" spans="1:15">
      <c r="A458" s="21"/>
      <c r="B458" s="21"/>
      <c r="C458" s="21"/>
      <c r="D458" s="21"/>
      <c r="E458" s="16"/>
      <c r="F458" s="16"/>
      <c r="G458" s="16"/>
      <c r="H458" s="16"/>
      <c r="I458" s="16"/>
      <c r="J458" s="16"/>
      <c r="K458" s="16"/>
      <c r="L458" s="16"/>
      <c r="M458" s="16"/>
      <c r="O458" s="33"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1"/>
      <c r="B459" s="21"/>
      <c r="C459" s="21"/>
      <c r="D459" s="21"/>
      <c r="E459" s="16"/>
      <c r="F459" s="16"/>
      <c r="G459" s="16"/>
      <c r="H459" s="16"/>
      <c r="I459" s="16"/>
      <c r="J459" s="16"/>
      <c r="K459" s="16"/>
      <c r="L459" s="16"/>
      <c r="M459" s="16"/>
      <c r="O459" s="33" t="str">
        <f t="shared" si="7"/>
        <v/>
      </c>
    </row>
    <row r="460" spans="1:15">
      <c r="A460" s="21"/>
      <c r="B460" s="21"/>
      <c r="C460" s="21"/>
      <c r="D460" s="21"/>
      <c r="E460" s="16"/>
      <c r="F460" s="16"/>
      <c r="G460" s="16"/>
      <c r="H460" s="16"/>
      <c r="I460" s="16"/>
      <c r="J460" s="16"/>
      <c r="K460" s="16"/>
      <c r="L460" s="16"/>
      <c r="M460" s="16"/>
      <c r="O460" s="33" t="str">
        <f t="shared" si="7"/>
        <v/>
      </c>
    </row>
    <row r="461" spans="1:15">
      <c r="A461" s="21"/>
      <c r="B461" s="21"/>
      <c r="C461" s="21"/>
      <c r="D461" s="21"/>
      <c r="E461" s="16"/>
      <c r="F461" s="16"/>
      <c r="G461" s="16"/>
      <c r="H461" s="16"/>
      <c r="I461" s="16"/>
      <c r="J461" s="16"/>
      <c r="K461" s="16"/>
      <c r="L461" s="16"/>
      <c r="M461" s="16"/>
      <c r="O461" s="33" t="str">
        <f t="shared" si="7"/>
        <v/>
      </c>
    </row>
    <row r="462" spans="1:15">
      <c r="A462" s="21"/>
      <c r="B462" s="21"/>
      <c r="C462" s="21"/>
      <c r="D462" s="21"/>
      <c r="E462" s="16"/>
      <c r="F462" s="16"/>
      <c r="G462" s="16"/>
      <c r="H462" s="16"/>
      <c r="I462" s="16"/>
      <c r="J462" s="16"/>
      <c r="K462" s="16"/>
      <c r="L462" s="16"/>
      <c r="M462" s="16"/>
      <c r="O462" s="33" t="str">
        <f t="shared" si="7"/>
        <v/>
      </c>
    </row>
    <row r="463" spans="1:15">
      <c r="A463" s="21"/>
      <c r="B463" s="21"/>
      <c r="C463" s="21"/>
      <c r="D463" s="21"/>
      <c r="E463" s="16"/>
      <c r="F463" s="16"/>
      <c r="G463" s="16"/>
      <c r="H463" s="16"/>
      <c r="I463" s="16"/>
      <c r="J463" s="16"/>
      <c r="K463" s="16"/>
      <c r="L463" s="16"/>
      <c r="M463" s="16"/>
      <c r="O463" s="33" t="str">
        <f t="shared" si="7"/>
        <v/>
      </c>
    </row>
    <row r="464" spans="1:15">
      <c r="A464" s="21"/>
      <c r="B464" s="21"/>
      <c r="C464" s="21"/>
      <c r="D464" s="21"/>
      <c r="E464" s="16"/>
      <c r="F464" s="16"/>
      <c r="G464" s="16"/>
      <c r="H464" s="16"/>
      <c r="I464" s="16"/>
      <c r="J464" s="16"/>
      <c r="K464" s="16"/>
      <c r="L464" s="16"/>
      <c r="M464" s="16"/>
      <c r="O464" s="33" t="str">
        <f t="shared" si="7"/>
        <v/>
      </c>
    </row>
    <row r="465" spans="1:15">
      <c r="A465" s="21"/>
      <c r="B465" s="21"/>
      <c r="C465" s="21"/>
      <c r="D465" s="21"/>
      <c r="E465" s="16"/>
      <c r="F465" s="16"/>
      <c r="G465" s="16"/>
      <c r="H465" s="16"/>
      <c r="I465" s="16"/>
      <c r="J465" s="16"/>
      <c r="K465" s="16"/>
      <c r="L465" s="16"/>
      <c r="M465" s="16"/>
      <c r="O465" s="33" t="str">
        <f t="shared" si="7"/>
        <v/>
      </c>
    </row>
    <row r="466" spans="1:15">
      <c r="A466" s="21"/>
      <c r="B466" s="21"/>
      <c r="C466" s="21"/>
      <c r="D466" s="21"/>
      <c r="E466" s="16"/>
      <c r="F466" s="16"/>
      <c r="G466" s="16"/>
      <c r="H466" s="16"/>
      <c r="I466" s="16"/>
      <c r="J466" s="16"/>
      <c r="K466" s="16"/>
      <c r="L466" s="16"/>
      <c r="M466" s="16"/>
      <c r="O466" s="33" t="str">
        <f t="shared" si="7"/>
        <v/>
      </c>
    </row>
    <row r="467" spans="1:15">
      <c r="A467" s="21"/>
      <c r="B467" s="21"/>
      <c r="C467" s="21"/>
      <c r="D467" s="21"/>
      <c r="E467" s="16"/>
      <c r="F467" s="16"/>
      <c r="G467" s="16"/>
      <c r="H467" s="16"/>
      <c r="I467" s="16"/>
      <c r="J467" s="16"/>
      <c r="K467" s="16"/>
      <c r="L467" s="16"/>
      <c r="M467" s="16"/>
      <c r="O467" s="33" t="str">
        <f t="shared" si="7"/>
        <v/>
      </c>
    </row>
    <row r="468" spans="1:15">
      <c r="A468" s="21"/>
      <c r="B468" s="21"/>
      <c r="C468" s="21"/>
      <c r="D468" s="21"/>
      <c r="E468" s="16"/>
      <c r="F468" s="16"/>
      <c r="G468" s="16"/>
      <c r="H468" s="16"/>
      <c r="I468" s="16"/>
      <c r="J468" s="16"/>
      <c r="K468" s="16"/>
      <c r="L468" s="16"/>
      <c r="M468" s="16"/>
      <c r="O468" s="33" t="str">
        <f t="shared" si="7"/>
        <v/>
      </c>
    </row>
    <row r="469" spans="1:15">
      <c r="A469" s="21"/>
      <c r="B469" s="21"/>
      <c r="C469" s="21"/>
      <c r="D469" s="21"/>
      <c r="E469" s="16"/>
      <c r="F469" s="16"/>
      <c r="G469" s="16"/>
      <c r="H469" s="16"/>
      <c r="I469" s="16"/>
      <c r="J469" s="16"/>
      <c r="K469" s="16"/>
      <c r="L469" s="16"/>
      <c r="M469" s="16"/>
      <c r="O469" s="33" t="str">
        <f t="shared" si="7"/>
        <v/>
      </c>
    </row>
    <row r="470" spans="1:15">
      <c r="A470" s="21"/>
      <c r="B470" s="21"/>
      <c r="C470" s="21"/>
      <c r="D470" s="21"/>
      <c r="E470" s="16"/>
      <c r="F470" s="16"/>
      <c r="G470" s="16"/>
      <c r="H470" s="16"/>
      <c r="I470" s="16"/>
      <c r="J470" s="16"/>
      <c r="K470" s="16"/>
      <c r="L470" s="16"/>
      <c r="M470" s="16"/>
      <c r="O470" s="33" t="str">
        <f t="shared" si="7"/>
        <v/>
      </c>
    </row>
    <row r="471" spans="1:15">
      <c r="A471" s="21"/>
      <c r="B471" s="21"/>
      <c r="C471" s="21"/>
      <c r="D471" s="21"/>
      <c r="E471" s="16"/>
      <c r="F471" s="16"/>
      <c r="G471" s="16"/>
      <c r="H471" s="16"/>
      <c r="I471" s="16"/>
      <c r="J471" s="16"/>
      <c r="K471" s="16"/>
      <c r="L471" s="16"/>
      <c r="M471" s="16"/>
      <c r="O471" s="33" t="str">
        <f t="shared" si="7"/>
        <v/>
      </c>
    </row>
    <row r="472" spans="1:15">
      <c r="A472" s="21"/>
      <c r="B472" s="21"/>
      <c r="C472" s="21"/>
      <c r="D472" s="21"/>
      <c r="E472" s="16"/>
      <c r="F472" s="16"/>
      <c r="G472" s="16"/>
      <c r="H472" s="16"/>
      <c r="I472" s="16"/>
      <c r="J472" s="16"/>
      <c r="K472" s="16"/>
      <c r="L472" s="16"/>
      <c r="M472" s="16"/>
      <c r="O472" s="33" t="str">
        <f t="shared" si="7"/>
        <v/>
      </c>
    </row>
    <row r="473" spans="1:15">
      <c r="A473" s="21"/>
      <c r="B473" s="21"/>
      <c r="C473" s="21"/>
      <c r="D473" s="21"/>
      <c r="E473" s="16"/>
      <c r="F473" s="16"/>
      <c r="G473" s="16"/>
      <c r="H473" s="16"/>
      <c r="I473" s="16"/>
      <c r="J473" s="16"/>
      <c r="K473" s="16"/>
      <c r="L473" s="16"/>
      <c r="M473" s="16"/>
      <c r="O473" s="33" t="str">
        <f t="shared" si="7"/>
        <v/>
      </c>
    </row>
    <row r="474" spans="1:15">
      <c r="A474" s="21"/>
      <c r="B474" s="21"/>
      <c r="C474" s="21"/>
      <c r="D474" s="21"/>
      <c r="E474" s="16"/>
      <c r="F474" s="16"/>
      <c r="G474" s="16"/>
      <c r="H474" s="16"/>
      <c r="I474" s="16"/>
      <c r="J474" s="16"/>
      <c r="K474" s="16"/>
      <c r="L474" s="16"/>
      <c r="M474" s="16"/>
      <c r="O474" s="33" t="str">
        <f t="shared" si="7"/>
        <v/>
      </c>
    </row>
    <row r="475" spans="1:15">
      <c r="A475" s="21"/>
      <c r="B475" s="21"/>
      <c r="C475" s="21"/>
      <c r="D475" s="21"/>
      <c r="E475" s="16"/>
      <c r="F475" s="16"/>
      <c r="G475" s="16"/>
      <c r="H475" s="16"/>
      <c r="I475" s="16"/>
      <c r="J475" s="16"/>
      <c r="K475" s="16"/>
      <c r="L475" s="16"/>
      <c r="M475" s="16"/>
      <c r="O475" s="33" t="str">
        <f t="shared" si="7"/>
        <v/>
      </c>
    </row>
    <row r="476" spans="1:15">
      <c r="A476" s="21"/>
      <c r="B476" s="21"/>
      <c r="C476" s="21"/>
      <c r="D476" s="21"/>
      <c r="E476" s="16"/>
      <c r="F476" s="16"/>
      <c r="G476" s="16"/>
      <c r="H476" s="16"/>
      <c r="I476" s="16"/>
      <c r="J476" s="16"/>
      <c r="K476" s="16"/>
      <c r="L476" s="16"/>
      <c r="M476" s="16"/>
      <c r="O476" s="33" t="str">
        <f t="shared" si="7"/>
        <v/>
      </c>
    </row>
    <row r="477" spans="1:15">
      <c r="A477" s="21"/>
      <c r="B477" s="21"/>
      <c r="C477" s="21"/>
      <c r="D477" s="21"/>
      <c r="E477" s="16"/>
      <c r="F477" s="16"/>
      <c r="G477" s="16"/>
      <c r="H477" s="16"/>
      <c r="I477" s="16"/>
      <c r="J477" s="16"/>
      <c r="K477" s="16"/>
      <c r="L477" s="16"/>
      <c r="M477" s="16"/>
      <c r="O477" s="33" t="str">
        <f t="shared" si="7"/>
        <v/>
      </c>
    </row>
    <row r="478" spans="1:15">
      <c r="A478" s="21"/>
      <c r="B478" s="21"/>
      <c r="C478" s="21"/>
      <c r="D478" s="21"/>
      <c r="E478" s="16"/>
      <c r="F478" s="16"/>
      <c r="G478" s="16"/>
      <c r="H478" s="16"/>
      <c r="I478" s="16"/>
      <c r="J478" s="16"/>
      <c r="K478" s="16"/>
      <c r="L478" s="16"/>
      <c r="M478" s="16"/>
      <c r="O478" s="33" t="str">
        <f t="shared" si="7"/>
        <v/>
      </c>
    </row>
    <row r="479" spans="1:15">
      <c r="A479" s="21"/>
      <c r="B479" s="21"/>
      <c r="C479" s="21"/>
      <c r="D479" s="21"/>
      <c r="E479" s="16"/>
      <c r="F479" s="16"/>
      <c r="G479" s="16"/>
      <c r="H479" s="16"/>
      <c r="I479" s="16"/>
      <c r="J479" s="16"/>
      <c r="K479" s="16"/>
      <c r="L479" s="16"/>
      <c r="M479" s="16"/>
      <c r="O479" s="33" t="str">
        <f t="shared" si="7"/>
        <v/>
      </c>
    </row>
    <row r="480" spans="1:15">
      <c r="A480" s="21"/>
      <c r="B480" s="21"/>
      <c r="C480" s="21"/>
      <c r="D480" s="21"/>
      <c r="E480" s="16"/>
      <c r="F480" s="16"/>
      <c r="G480" s="16"/>
      <c r="H480" s="16"/>
      <c r="I480" s="16"/>
      <c r="J480" s="16"/>
      <c r="K480" s="16"/>
      <c r="L480" s="16"/>
      <c r="M480" s="16"/>
      <c r="O480" s="33" t="str">
        <f t="shared" si="7"/>
        <v/>
      </c>
    </row>
    <row r="481" spans="1:15">
      <c r="A481" s="21"/>
      <c r="B481" s="21"/>
      <c r="C481" s="21"/>
      <c r="D481" s="21"/>
      <c r="E481" s="16"/>
      <c r="F481" s="16"/>
      <c r="G481" s="16"/>
      <c r="H481" s="16"/>
      <c r="I481" s="16"/>
      <c r="J481" s="16"/>
      <c r="K481" s="16"/>
      <c r="L481" s="16"/>
      <c r="M481" s="16"/>
      <c r="O481" s="33" t="str">
        <f t="shared" si="7"/>
        <v/>
      </c>
    </row>
    <row r="482" spans="1:15">
      <c r="A482" s="21"/>
      <c r="B482" s="21"/>
      <c r="C482" s="21"/>
      <c r="D482" s="21"/>
      <c r="E482" s="16"/>
      <c r="F482" s="16"/>
      <c r="G482" s="16"/>
      <c r="H482" s="16"/>
      <c r="I482" s="16"/>
      <c r="J482" s="16"/>
      <c r="K482" s="16"/>
      <c r="L482" s="16"/>
      <c r="M482" s="16"/>
      <c r="O482" s="33" t="str">
        <f t="shared" si="7"/>
        <v/>
      </c>
    </row>
    <row r="483" spans="1:15">
      <c r="A483" s="21"/>
      <c r="B483" s="21"/>
      <c r="C483" s="21"/>
      <c r="D483" s="21"/>
      <c r="E483" s="16"/>
      <c r="F483" s="16"/>
      <c r="G483" s="16"/>
      <c r="H483" s="16"/>
      <c r="I483" s="16"/>
      <c r="J483" s="16"/>
      <c r="K483" s="16"/>
      <c r="L483" s="16"/>
      <c r="M483" s="16"/>
      <c r="O483" s="33" t="str">
        <f t="shared" si="7"/>
        <v/>
      </c>
    </row>
    <row r="484" spans="1:15">
      <c r="A484" s="21"/>
      <c r="B484" s="21"/>
      <c r="C484" s="21"/>
      <c r="D484" s="21"/>
      <c r="E484" s="16"/>
      <c r="F484" s="16"/>
      <c r="G484" s="16"/>
      <c r="H484" s="16"/>
      <c r="I484" s="16"/>
      <c r="J484" s="16"/>
      <c r="K484" s="16"/>
      <c r="L484" s="16"/>
      <c r="M484" s="16"/>
      <c r="O484" s="33" t="str">
        <f t="shared" si="7"/>
        <v/>
      </c>
    </row>
    <row r="485" spans="1:15">
      <c r="A485" s="21"/>
      <c r="B485" s="21"/>
      <c r="C485" s="21"/>
      <c r="D485" s="21"/>
      <c r="E485" s="16"/>
      <c r="F485" s="16"/>
      <c r="G485" s="16"/>
      <c r="H485" s="16"/>
      <c r="I485" s="16"/>
      <c r="J485" s="16"/>
      <c r="K485" s="16"/>
      <c r="L485" s="16"/>
      <c r="M485" s="16"/>
      <c r="O485" s="33" t="str">
        <f t="shared" si="7"/>
        <v/>
      </c>
    </row>
    <row r="486" spans="1:15">
      <c r="A486" s="21"/>
      <c r="B486" s="21"/>
      <c r="C486" s="21"/>
      <c r="D486" s="21"/>
      <c r="E486" s="16"/>
      <c r="F486" s="16"/>
      <c r="G486" s="16"/>
      <c r="H486" s="16"/>
      <c r="I486" s="16"/>
      <c r="J486" s="16"/>
      <c r="K486" s="16"/>
      <c r="L486" s="16"/>
      <c r="M486" s="16"/>
      <c r="O486" s="33" t="str">
        <f t="shared" si="7"/>
        <v/>
      </c>
    </row>
    <row r="487" spans="1:15">
      <c r="A487" s="21"/>
      <c r="B487" s="21"/>
      <c r="C487" s="21"/>
      <c r="D487" s="21"/>
      <c r="E487" s="16"/>
      <c r="F487" s="16"/>
      <c r="G487" s="16"/>
      <c r="H487" s="16"/>
      <c r="I487" s="16"/>
      <c r="J487" s="16"/>
      <c r="K487" s="16"/>
      <c r="L487" s="16"/>
      <c r="M487" s="16"/>
      <c r="O487" s="33" t="str">
        <f t="shared" si="7"/>
        <v/>
      </c>
    </row>
    <row r="488" spans="1:15">
      <c r="A488" s="21"/>
      <c r="B488" s="21"/>
      <c r="C488" s="21"/>
      <c r="D488" s="21"/>
      <c r="E488" s="16"/>
      <c r="F488" s="16"/>
      <c r="G488" s="16"/>
      <c r="H488" s="16"/>
      <c r="I488" s="16"/>
      <c r="J488" s="16"/>
      <c r="K488" s="16"/>
      <c r="L488" s="16"/>
      <c r="M488" s="16"/>
      <c r="O488" s="33" t="str">
        <f t="shared" si="7"/>
        <v/>
      </c>
    </row>
    <row r="489" spans="1:15">
      <c r="A489" s="21"/>
      <c r="B489" s="21"/>
      <c r="C489" s="21"/>
      <c r="D489" s="21"/>
      <c r="E489" s="16"/>
      <c r="F489" s="16"/>
      <c r="G489" s="16"/>
      <c r="H489" s="16"/>
      <c r="I489" s="16"/>
      <c r="J489" s="16"/>
      <c r="K489" s="16"/>
      <c r="L489" s="16"/>
      <c r="M489" s="16"/>
      <c r="O489" s="33" t="str">
        <f t="shared" si="7"/>
        <v/>
      </c>
    </row>
    <row r="490" spans="1:15">
      <c r="A490" s="21"/>
      <c r="B490" s="21"/>
      <c r="C490" s="21"/>
      <c r="D490" s="21"/>
      <c r="E490" s="16"/>
      <c r="F490" s="16"/>
      <c r="G490" s="16"/>
      <c r="H490" s="16"/>
      <c r="I490" s="16"/>
      <c r="J490" s="16"/>
      <c r="K490" s="16"/>
      <c r="L490" s="16"/>
      <c r="M490" s="16"/>
      <c r="O490" s="33" t="str">
        <f t="shared" si="7"/>
        <v/>
      </c>
    </row>
    <row r="491" spans="1:15">
      <c r="A491" s="21"/>
      <c r="B491" s="21"/>
      <c r="C491" s="21"/>
      <c r="D491" s="21"/>
      <c r="E491" s="16"/>
      <c r="F491" s="16"/>
      <c r="G491" s="16"/>
      <c r="H491" s="16"/>
      <c r="I491" s="16"/>
      <c r="J491" s="16"/>
      <c r="K491" s="16"/>
      <c r="L491" s="16"/>
      <c r="M491" s="16"/>
      <c r="O491" s="33" t="str">
        <f t="shared" si="7"/>
        <v/>
      </c>
    </row>
    <row r="492" spans="1:15">
      <c r="A492" s="21"/>
      <c r="B492" s="21"/>
      <c r="C492" s="21"/>
      <c r="D492" s="21"/>
      <c r="E492" s="16"/>
      <c r="F492" s="16"/>
      <c r="G492" s="16"/>
      <c r="H492" s="16"/>
      <c r="I492" s="16"/>
      <c r="J492" s="16"/>
      <c r="K492" s="16"/>
      <c r="L492" s="16"/>
      <c r="M492" s="16"/>
      <c r="O492" s="33" t="str">
        <f t="shared" si="7"/>
        <v/>
      </c>
    </row>
    <row r="493" spans="1:15">
      <c r="A493" s="21"/>
      <c r="B493" s="21"/>
      <c r="C493" s="21"/>
      <c r="D493" s="21"/>
      <c r="E493" s="16"/>
      <c r="F493" s="16"/>
      <c r="G493" s="16"/>
      <c r="H493" s="16"/>
      <c r="I493" s="16"/>
      <c r="J493" s="16"/>
      <c r="K493" s="16"/>
      <c r="L493" s="16"/>
      <c r="M493" s="16"/>
      <c r="O493" s="33" t="str">
        <f t="shared" si="7"/>
        <v/>
      </c>
    </row>
    <row r="494" spans="1:15">
      <c r="A494" s="21"/>
      <c r="B494" s="21"/>
      <c r="C494" s="21"/>
      <c r="D494" s="21"/>
      <c r="E494" s="16"/>
      <c r="F494" s="16"/>
      <c r="G494" s="16"/>
      <c r="H494" s="16"/>
      <c r="I494" s="16"/>
      <c r="J494" s="16"/>
      <c r="K494" s="16"/>
      <c r="L494" s="16"/>
      <c r="M494" s="16"/>
      <c r="O494" s="33" t="str">
        <f t="shared" si="7"/>
        <v/>
      </c>
    </row>
    <row r="495" spans="1:15">
      <c r="A495" s="21"/>
      <c r="B495" s="21"/>
      <c r="C495" s="21"/>
      <c r="D495" s="21"/>
      <c r="E495" s="16"/>
      <c r="F495" s="16"/>
      <c r="G495" s="16"/>
      <c r="H495" s="16"/>
      <c r="I495" s="16"/>
      <c r="J495" s="16"/>
      <c r="K495" s="16"/>
      <c r="L495" s="16"/>
      <c r="M495" s="16"/>
      <c r="O495" s="33" t="str">
        <f t="shared" si="7"/>
        <v/>
      </c>
    </row>
    <row r="496" spans="1:15">
      <c r="A496" s="21"/>
      <c r="B496" s="21"/>
      <c r="C496" s="21"/>
      <c r="D496" s="21"/>
      <c r="E496" s="16"/>
      <c r="F496" s="16"/>
      <c r="G496" s="16"/>
      <c r="H496" s="16"/>
      <c r="I496" s="16"/>
      <c r="J496" s="16"/>
      <c r="K496" s="16"/>
      <c r="L496" s="16"/>
      <c r="M496" s="16"/>
      <c r="O496" s="33" t="str">
        <f t="shared" si="7"/>
        <v/>
      </c>
    </row>
    <row r="497" spans="1:15">
      <c r="A497" s="21"/>
      <c r="B497" s="21"/>
      <c r="C497" s="21"/>
      <c r="D497" s="21"/>
      <c r="E497" s="16"/>
      <c r="F497" s="16"/>
      <c r="G497" s="16"/>
      <c r="H497" s="16"/>
      <c r="I497" s="16"/>
      <c r="J497" s="16"/>
      <c r="K497" s="16"/>
      <c r="L497" s="16"/>
      <c r="M497" s="16"/>
      <c r="O497" s="33" t="str">
        <f t="shared" si="7"/>
        <v/>
      </c>
    </row>
    <row r="498" spans="1:15">
      <c r="A498" s="21"/>
      <c r="B498" s="21"/>
      <c r="C498" s="21"/>
      <c r="D498" s="21"/>
      <c r="E498" s="16"/>
      <c r="F498" s="16"/>
      <c r="G498" s="16"/>
      <c r="H498" s="16"/>
      <c r="I498" s="16"/>
      <c r="J498" s="16"/>
      <c r="K498" s="16"/>
      <c r="L498" s="16"/>
      <c r="M498" s="16"/>
      <c r="O498" s="33" t="str">
        <f t="shared" si="7"/>
        <v/>
      </c>
    </row>
    <row r="499" spans="1:15">
      <c r="A499" s="21"/>
      <c r="B499" s="21"/>
      <c r="C499" s="21"/>
      <c r="D499" s="21"/>
      <c r="E499" s="16"/>
      <c r="F499" s="16"/>
      <c r="G499" s="16"/>
      <c r="H499" s="16"/>
      <c r="I499" s="16"/>
      <c r="J499" s="16"/>
      <c r="K499" s="16"/>
      <c r="L499" s="16"/>
      <c r="M499" s="16"/>
      <c r="O499" s="33" t="str">
        <f t="shared" si="7"/>
        <v/>
      </c>
    </row>
    <row r="500" spans="1:15">
      <c r="A500" s="21"/>
      <c r="B500" s="21"/>
      <c r="C500" s="21"/>
      <c r="D500" s="21"/>
      <c r="E500" s="16"/>
      <c r="F500" s="16"/>
      <c r="G500" s="16"/>
      <c r="H500" s="16"/>
      <c r="I500" s="16"/>
      <c r="J500" s="16"/>
      <c r="K500" s="16"/>
      <c r="L500" s="16"/>
      <c r="M500" s="16"/>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34" priority="2">
      <formula>AND(NOT(ISBLANK(E8)),E8&lt;0)</formula>
    </cfRule>
  </conditionalFormatting>
  <conditionalFormatting sqref="L8:L500">
    <cfRule type="expression" dxfId="33" priority="1">
      <formula>NOT(L8 = (SUM(E8, F8, H8:K8) - SUM(G8)))</formula>
    </cfRule>
    <cfRule type="expression" dxfId="32" priority="3">
      <formula>AND(NOT(ISBLANK(L8)),L8&lt;0)</formula>
    </cfRule>
  </conditionalFormatting>
  <hyperlinks>
    <hyperlink ref="A1" location="'TOC'!B135" display="TOC" xr:uid="{00000000-0004-0000-7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A00-000000000000}">
          <x14:formula1>
            <xm:f>_dropDownSheet!$A$69</xm:f>
          </x14:formula1>
          <xm:sqref>A8:A500</xm:sqref>
        </x14:dataValidation>
        <x14:dataValidation type="list" allowBlank="1" showInputMessage="1" showErrorMessage="1" xr:uid="{00000000-0002-0000-7A00-000001000000}">
          <x14:formula1>
            <xm:f>_dropDownSheet!$A$9:$JB$9</xm:f>
          </x14:formula1>
          <xm:sqref>B8:B500</xm:sqref>
        </x14:dataValidation>
        <x14:dataValidation type="list" allowBlank="1" showInputMessage="1" showErrorMessage="1" xr:uid="{00000000-0002-0000-7A00-000002000000}">
          <x14:formula1>
            <xm:f>_dropDownSheet!$A$11:$N$11</xm:f>
          </x14:formula1>
          <xm:sqref>C8:C500</xm:sqref>
        </x14:dataValidation>
        <x14:dataValidation type="list" allowBlank="1" showInputMessage="1" showErrorMessage="1" xr:uid="{00000000-0002-0000-7A00-000003000000}">
          <x14:formula1>
            <xm:f>_dropDownSheet!$A$16:$D$16</xm:f>
          </x14:formula1>
          <xm:sqref>D8:D500</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Blad124">
    <outlinePr summaryBelow="0"/>
  </sheetPr>
  <dimension ref="A1:M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1" t="s">
        <v>246</v>
      </c>
      <c r="B1" s="12" t="s">
        <v>225</v>
      </c>
    </row>
    <row r="2" spans="1:13" ht="15" customHeight="1"/>
    <row r="3" spans="1:13">
      <c r="A3" s="52"/>
      <c r="B3" s="52"/>
      <c r="C3" s="53" t="s">
        <v>247</v>
      </c>
      <c r="D3" s="53"/>
      <c r="E3" s="53"/>
      <c r="F3" s="53"/>
      <c r="G3" s="53"/>
      <c r="H3" s="53"/>
      <c r="I3" s="53"/>
      <c r="J3" s="53"/>
      <c r="K3" s="53" t="s">
        <v>494</v>
      </c>
      <c r="M3" s="51" t="s">
        <v>250</v>
      </c>
    </row>
    <row r="4" spans="1:13">
      <c r="A4" s="52"/>
      <c r="B4" s="52"/>
      <c r="C4" s="53" t="s">
        <v>360</v>
      </c>
      <c r="D4" s="53" t="s">
        <v>252</v>
      </c>
      <c r="E4" s="53"/>
      <c r="F4" s="53"/>
      <c r="G4" s="53"/>
      <c r="H4" s="53"/>
      <c r="I4" s="53"/>
      <c r="J4" s="53" t="s">
        <v>361</v>
      </c>
      <c r="K4" s="53"/>
      <c r="M4" s="51"/>
    </row>
    <row r="5" spans="1:13">
      <c r="A5" s="52"/>
      <c r="B5" s="52"/>
      <c r="C5" s="53"/>
      <c r="D5" s="53" t="s">
        <v>254</v>
      </c>
      <c r="E5" s="53"/>
      <c r="F5" s="53" t="s">
        <v>255</v>
      </c>
      <c r="G5" s="53"/>
      <c r="H5" s="53" t="s">
        <v>297</v>
      </c>
      <c r="I5" s="53" t="s">
        <v>257</v>
      </c>
      <c r="J5" s="53"/>
      <c r="K5" s="53"/>
      <c r="M5" s="51"/>
    </row>
    <row r="6" spans="1:13" ht="20">
      <c r="A6" s="52"/>
      <c r="B6" s="52"/>
      <c r="C6" s="53"/>
      <c r="D6" s="13" t="s">
        <v>298</v>
      </c>
      <c r="E6" s="13" t="s">
        <v>299</v>
      </c>
      <c r="F6" s="13" t="s">
        <v>260</v>
      </c>
      <c r="G6" s="13" t="s">
        <v>261</v>
      </c>
      <c r="H6" s="53"/>
      <c r="I6" s="53"/>
      <c r="J6" s="53"/>
      <c r="K6" s="53"/>
      <c r="M6" s="51"/>
    </row>
    <row r="7" spans="1:13" ht="21.5">
      <c r="A7" s="52"/>
      <c r="B7" s="52"/>
      <c r="C7" s="14" t="s">
        <v>262</v>
      </c>
      <c r="D7" s="14" t="s">
        <v>263</v>
      </c>
      <c r="E7" s="14" t="s">
        <v>264</v>
      </c>
      <c r="F7" s="14" t="s">
        <v>265</v>
      </c>
      <c r="G7" s="14" t="s">
        <v>266</v>
      </c>
      <c r="H7" s="14" t="s">
        <v>267</v>
      </c>
      <c r="I7" s="14" t="s">
        <v>268</v>
      </c>
      <c r="J7" s="14" t="s">
        <v>269</v>
      </c>
      <c r="K7" s="14" t="s">
        <v>270</v>
      </c>
      <c r="M7" s="32" t="s">
        <v>1019</v>
      </c>
    </row>
    <row r="8" spans="1:13" ht="30">
      <c r="A8" s="15" t="s">
        <v>500</v>
      </c>
      <c r="B8" s="14" t="s">
        <v>262</v>
      </c>
      <c r="C8" s="16"/>
      <c r="D8" s="16"/>
      <c r="E8" s="16"/>
      <c r="F8" s="16"/>
      <c r="G8" s="16"/>
      <c r="H8" s="16"/>
      <c r="I8" s="16"/>
      <c r="J8" s="16"/>
      <c r="K8" s="16"/>
      <c r="M8" s="33"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1" priority="3">
      <formula>AND(NOT(ISBLANK(C8)),C8&lt;0)</formula>
    </cfRule>
  </conditionalFormatting>
  <conditionalFormatting sqref="J8">
    <cfRule type="expression" dxfId="30" priority="1">
      <formula>NOT(J8 = (SUM(C8, D8, F8:I8) - SUM(E8)))</formula>
    </cfRule>
    <cfRule type="expression" dxfId="29" priority="2">
      <formula>AND(NOT(ISBLANK(J8)),J8&lt;0)</formula>
    </cfRule>
  </conditionalFormatting>
  <hyperlinks>
    <hyperlink ref="A1" location="'TOC'!B136" display="TOC" xr:uid="{00000000-0004-0000-7B00-000000000000}"/>
  </hyperlinks>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Blad125">
    <outlinePr summaryBelow="0"/>
  </sheetPr>
  <dimension ref="A1:L500"/>
  <sheetViews>
    <sheetView workbookViewId="0">
      <pane ySplit="1" topLeftCell="A2" activePane="bottomLeft" state="frozen"/>
      <selection pane="bottomLeft"/>
    </sheetView>
  </sheetViews>
  <sheetFormatPr defaultRowHeight="14.5"/>
  <cols>
    <col min="1" max="10" width="15" customWidth="1"/>
    <col min="12" max="12" width="108.7265625" customWidth="1"/>
  </cols>
  <sheetData>
    <row r="1" spans="1:12" ht="15" customHeight="1">
      <c r="A1" s="11" t="s">
        <v>246</v>
      </c>
      <c r="B1" s="12" t="s">
        <v>227</v>
      </c>
    </row>
    <row r="2" spans="1:12" ht="15" customHeight="1"/>
    <row r="3" spans="1:12">
      <c r="A3" s="12"/>
      <c r="D3" s="53" t="s">
        <v>360</v>
      </c>
      <c r="E3" s="53" t="s">
        <v>252</v>
      </c>
      <c r="F3" s="53"/>
      <c r="G3" s="53"/>
      <c r="H3" s="53"/>
      <c r="I3" s="53"/>
      <c r="J3" s="53" t="s">
        <v>361</v>
      </c>
      <c r="L3" s="54" t="s">
        <v>250</v>
      </c>
    </row>
    <row r="4" spans="1:12">
      <c r="D4" s="53"/>
      <c r="E4" s="53" t="s">
        <v>254</v>
      </c>
      <c r="F4" s="53"/>
      <c r="G4" s="53" t="s">
        <v>362</v>
      </c>
      <c r="H4" s="53" t="s">
        <v>297</v>
      </c>
      <c r="I4" s="53" t="s">
        <v>257</v>
      </c>
      <c r="J4" s="53"/>
      <c r="L4" s="55"/>
    </row>
    <row r="5" spans="1:12">
      <c r="D5" s="53"/>
      <c r="E5" s="13" t="s">
        <v>368</v>
      </c>
      <c r="F5" s="13" t="s">
        <v>369</v>
      </c>
      <c r="G5" s="53"/>
      <c r="H5" s="53"/>
      <c r="I5" s="53"/>
      <c r="J5" s="53"/>
      <c r="L5" s="56"/>
    </row>
    <row r="6" spans="1:12" ht="26" customHeight="1">
      <c r="A6" s="20" t="s">
        <v>275</v>
      </c>
      <c r="B6" s="20" t="s">
        <v>276</v>
      </c>
      <c r="C6" s="20" t="s">
        <v>277</v>
      </c>
      <c r="D6" s="14" t="s">
        <v>262</v>
      </c>
      <c r="E6" s="14" t="s">
        <v>263</v>
      </c>
      <c r="F6" s="14" t="s">
        <v>264</v>
      </c>
      <c r="G6" s="14" t="s">
        <v>265</v>
      </c>
      <c r="H6" s="14" t="s">
        <v>266</v>
      </c>
      <c r="I6" s="14" t="s">
        <v>267</v>
      </c>
      <c r="J6" s="14" t="s">
        <v>268</v>
      </c>
      <c r="L6" s="32" t="s">
        <v>1019</v>
      </c>
    </row>
    <row r="7" spans="1:12" ht="20">
      <c r="A7" s="21" t="s">
        <v>501</v>
      </c>
      <c r="B7" s="21" t="s">
        <v>279</v>
      </c>
      <c r="C7" s="21" t="s">
        <v>280</v>
      </c>
      <c r="D7" s="18"/>
      <c r="E7" s="18"/>
      <c r="F7" s="18"/>
      <c r="G7" s="18"/>
      <c r="H7" s="18"/>
      <c r="I7" s="18"/>
      <c r="J7" s="18"/>
      <c r="L7" s="33"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si="0"/>
        <v/>
      </c>
    </row>
    <row r="73" spans="1:12">
      <c r="A73" s="21"/>
      <c r="B73" s="21"/>
      <c r="C73" s="21"/>
      <c r="D73" s="18"/>
      <c r="E73" s="18"/>
      <c r="F73" s="18"/>
      <c r="G73" s="18"/>
      <c r="H73" s="18"/>
      <c r="I73" s="18"/>
      <c r="J73" s="18"/>
      <c r="L73" s="33"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si="1"/>
        <v/>
      </c>
    </row>
    <row r="137" spans="1:12">
      <c r="A137" s="21"/>
      <c r="B137" s="21"/>
      <c r="C137" s="21"/>
      <c r="D137" s="18"/>
      <c r="E137" s="18"/>
      <c r="F137" s="18"/>
      <c r="G137" s="18"/>
      <c r="H137" s="18"/>
      <c r="I137" s="18"/>
      <c r="J137" s="18"/>
      <c r="L137" s="33"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si="2"/>
        <v/>
      </c>
    </row>
    <row r="201" spans="1:12">
      <c r="A201" s="21"/>
      <c r="B201" s="21"/>
      <c r="C201" s="21"/>
      <c r="D201" s="18"/>
      <c r="E201" s="18"/>
      <c r="F201" s="18"/>
      <c r="G201" s="18"/>
      <c r="H201" s="18"/>
      <c r="I201" s="18"/>
      <c r="J201" s="18"/>
      <c r="L201" s="33"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si="3"/>
        <v/>
      </c>
    </row>
    <row r="265" spans="1:12">
      <c r="A265" s="21"/>
      <c r="B265" s="21"/>
      <c r="C265" s="21"/>
      <c r="D265" s="18"/>
      <c r="E265" s="18"/>
      <c r="F265" s="18"/>
      <c r="G265" s="18"/>
      <c r="H265" s="18"/>
      <c r="I265" s="18"/>
      <c r="J265" s="18"/>
      <c r="L265" s="33"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si="4"/>
        <v/>
      </c>
    </row>
    <row r="329" spans="1:12">
      <c r="A329" s="21"/>
      <c r="B329" s="21"/>
      <c r="C329" s="21"/>
      <c r="D329" s="18"/>
      <c r="E329" s="18"/>
      <c r="F329" s="18"/>
      <c r="G329" s="18"/>
      <c r="H329" s="18"/>
      <c r="I329" s="18"/>
      <c r="J329" s="18"/>
      <c r="L329" s="33"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si="5"/>
        <v/>
      </c>
    </row>
    <row r="393" spans="1:12">
      <c r="A393" s="21"/>
      <c r="B393" s="21"/>
      <c r="C393" s="21"/>
      <c r="D393" s="18"/>
      <c r="E393" s="18"/>
      <c r="F393" s="18"/>
      <c r="G393" s="18"/>
      <c r="H393" s="18"/>
      <c r="I393" s="18"/>
      <c r="J393" s="18"/>
      <c r="L393" s="33"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si="6"/>
        <v/>
      </c>
    </row>
    <row r="457" spans="1:12">
      <c r="A457" s="21"/>
      <c r="B457" s="21"/>
      <c r="C457" s="21"/>
      <c r="D457" s="18"/>
      <c r="E457" s="18"/>
      <c r="F457" s="18"/>
      <c r="G457" s="18"/>
      <c r="H457" s="18"/>
      <c r="I457" s="18"/>
      <c r="J457" s="18"/>
      <c r="L457" s="33"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28" priority="2">
      <formula>AND(NOT(ISBLANK(D7)),D7&lt;0)</formula>
    </cfRule>
  </conditionalFormatting>
  <conditionalFormatting sqref="J7:J500">
    <cfRule type="expression" dxfId="27" priority="1">
      <formula>NOT(J7 = (SUM(D7, F7, G7:I7) - SUM(E7)))</formula>
    </cfRule>
    <cfRule type="expression" dxfId="26" priority="3">
      <formula>AND(NOT(ISBLANK(J7)),J7&lt;0)</formula>
    </cfRule>
  </conditionalFormatting>
  <hyperlinks>
    <hyperlink ref="A1" location="'TOC'!B137" display="TOC" xr:uid="{00000000-0004-0000-7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C00-000000000000}">
          <x14:formula1>
            <xm:f>_dropDownSheet!$A$70:$B$70</xm:f>
          </x14:formula1>
          <xm:sqref>A7:A500</xm:sqref>
        </x14:dataValidation>
        <x14:dataValidation type="list" allowBlank="1" showInputMessage="1" showErrorMessage="1" xr:uid="{00000000-0002-0000-7C00-000001000000}">
          <x14:formula1>
            <xm:f>_dropDownSheet!$A$9:$JB$9</xm:f>
          </x14:formula1>
          <xm:sqref>B7:B500</xm:sqref>
        </x14:dataValidation>
        <x14:dataValidation type="list" allowBlank="1" showInputMessage="1" showErrorMessage="1" xr:uid="{00000000-0002-0000-7C00-000002000000}">
          <x14:formula1>
            <xm:f>_dropDownSheet!$A$11:$N$11</xm:f>
          </x14:formula1>
          <xm:sqref>C7:C500</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Blad126">
    <outlinePr summaryBelow="0"/>
  </sheetPr>
  <dimension ref="A1:L500"/>
  <sheetViews>
    <sheetView workbookViewId="0">
      <pane ySplit="1" topLeftCell="A2" activePane="bottomLeft" state="frozen"/>
      <selection pane="bottomLeft" activeCell="H8" sqref="H8"/>
    </sheetView>
  </sheetViews>
  <sheetFormatPr defaultRowHeight="14.5"/>
  <cols>
    <col min="1" max="10" width="15" customWidth="1"/>
    <col min="12" max="12" width="110.54296875" bestFit="1" customWidth="1"/>
  </cols>
  <sheetData>
    <row r="1" spans="1:12" ht="15" customHeight="1">
      <c r="A1" s="11" t="s">
        <v>246</v>
      </c>
      <c r="B1" s="12" t="s">
        <v>230</v>
      </c>
    </row>
    <row r="2" spans="1:12" ht="15" customHeight="1"/>
    <row r="3" spans="1:12">
      <c r="A3" s="12"/>
      <c r="D3" s="53" t="s">
        <v>360</v>
      </c>
      <c r="E3" s="53" t="s">
        <v>252</v>
      </c>
      <c r="F3" s="53"/>
      <c r="G3" s="53"/>
      <c r="H3" s="53"/>
      <c r="I3" s="53"/>
      <c r="J3" s="53" t="s">
        <v>361</v>
      </c>
      <c r="L3" s="54" t="s">
        <v>250</v>
      </c>
    </row>
    <row r="4" spans="1:12">
      <c r="D4" s="53"/>
      <c r="E4" s="53" t="s">
        <v>254</v>
      </c>
      <c r="F4" s="53"/>
      <c r="G4" s="53" t="s">
        <v>362</v>
      </c>
      <c r="H4" s="53" t="s">
        <v>297</v>
      </c>
      <c r="I4" s="53" t="s">
        <v>257</v>
      </c>
      <c r="J4" s="53"/>
      <c r="L4" s="55"/>
    </row>
    <row r="5" spans="1:12">
      <c r="D5" s="53"/>
      <c r="E5" s="13" t="s">
        <v>368</v>
      </c>
      <c r="F5" s="13" t="s">
        <v>369</v>
      </c>
      <c r="G5" s="53"/>
      <c r="H5" s="53"/>
      <c r="I5" s="53"/>
      <c r="J5" s="53"/>
      <c r="L5" s="56"/>
    </row>
    <row r="6" spans="1:12" ht="22.5" customHeight="1">
      <c r="A6" s="20" t="s">
        <v>275</v>
      </c>
      <c r="B6" s="20" t="s">
        <v>276</v>
      </c>
      <c r="C6" s="20" t="s">
        <v>277</v>
      </c>
      <c r="D6" s="14" t="s">
        <v>262</v>
      </c>
      <c r="E6" s="14" t="s">
        <v>263</v>
      </c>
      <c r="F6" s="14" t="s">
        <v>264</v>
      </c>
      <c r="G6" s="14" t="s">
        <v>265</v>
      </c>
      <c r="H6" s="14" t="s">
        <v>266</v>
      </c>
      <c r="I6" s="14" t="s">
        <v>267</v>
      </c>
      <c r="J6" s="14" t="s">
        <v>268</v>
      </c>
      <c r="L6" s="32" t="s">
        <v>1019</v>
      </c>
    </row>
    <row r="7" spans="1:12" ht="40">
      <c r="A7" s="21" t="s">
        <v>502</v>
      </c>
      <c r="B7" s="21" t="s">
        <v>279</v>
      </c>
      <c r="C7" s="21" t="s">
        <v>280</v>
      </c>
      <c r="D7" s="18"/>
      <c r="E7" s="18"/>
      <c r="F7" s="18"/>
      <c r="G7" s="18"/>
      <c r="H7" s="18"/>
      <c r="I7" s="18"/>
      <c r="J7" s="18"/>
      <c r="L7" s="33"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si="0"/>
        <v/>
      </c>
    </row>
    <row r="73" spans="1:12">
      <c r="A73" s="21"/>
      <c r="B73" s="21"/>
      <c r="C73" s="21"/>
      <c r="D73" s="18"/>
      <c r="E73" s="18"/>
      <c r="F73" s="18"/>
      <c r="G73" s="18"/>
      <c r="H73" s="18"/>
      <c r="I73" s="18"/>
      <c r="J73" s="18"/>
      <c r="L73" s="33"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si="1"/>
        <v/>
      </c>
    </row>
    <row r="137" spans="1:12">
      <c r="A137" s="21"/>
      <c r="B137" s="21"/>
      <c r="C137" s="21"/>
      <c r="D137" s="18"/>
      <c r="E137" s="18"/>
      <c r="F137" s="18"/>
      <c r="G137" s="18"/>
      <c r="H137" s="18"/>
      <c r="I137" s="18"/>
      <c r="J137" s="18"/>
      <c r="L137" s="33"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si="2"/>
        <v/>
      </c>
    </row>
    <row r="201" spans="1:12">
      <c r="A201" s="21"/>
      <c r="B201" s="21"/>
      <c r="C201" s="21"/>
      <c r="D201" s="18"/>
      <c r="E201" s="18"/>
      <c r="F201" s="18"/>
      <c r="G201" s="18"/>
      <c r="H201" s="18"/>
      <c r="I201" s="18"/>
      <c r="J201" s="18"/>
      <c r="L201" s="33"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si="3"/>
        <v/>
      </c>
    </row>
    <row r="265" spans="1:12">
      <c r="A265" s="21"/>
      <c r="B265" s="21"/>
      <c r="C265" s="21"/>
      <c r="D265" s="18"/>
      <c r="E265" s="18"/>
      <c r="F265" s="18"/>
      <c r="G265" s="18"/>
      <c r="H265" s="18"/>
      <c r="I265" s="18"/>
      <c r="J265" s="18"/>
      <c r="L265" s="33"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si="4"/>
        <v/>
      </c>
    </row>
    <row r="329" spans="1:12">
      <c r="A329" s="21"/>
      <c r="B329" s="21"/>
      <c r="C329" s="21"/>
      <c r="D329" s="18"/>
      <c r="E329" s="18"/>
      <c r="F329" s="18"/>
      <c r="G329" s="18"/>
      <c r="H329" s="18"/>
      <c r="I329" s="18"/>
      <c r="J329" s="18"/>
      <c r="L329" s="33"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si="5"/>
        <v/>
      </c>
    </row>
    <row r="393" spans="1:12">
      <c r="A393" s="21"/>
      <c r="B393" s="21"/>
      <c r="C393" s="21"/>
      <c r="D393" s="18"/>
      <c r="E393" s="18"/>
      <c r="F393" s="18"/>
      <c r="G393" s="18"/>
      <c r="H393" s="18"/>
      <c r="I393" s="18"/>
      <c r="J393" s="18"/>
      <c r="L393" s="33"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si="6"/>
        <v/>
      </c>
    </row>
    <row r="457" spans="1:12">
      <c r="A457" s="21"/>
      <c r="B457" s="21"/>
      <c r="C457" s="21"/>
      <c r="D457" s="18"/>
      <c r="E457" s="18"/>
      <c r="F457" s="18"/>
      <c r="G457" s="18"/>
      <c r="H457" s="18"/>
      <c r="I457" s="18"/>
      <c r="J457" s="18"/>
      <c r="L457" s="33"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25" priority="3">
      <formula>AND(NOT(ISBLANK(D7)),D7&lt;0)</formula>
    </cfRule>
  </conditionalFormatting>
  <conditionalFormatting sqref="J7:J500">
    <cfRule type="expression" dxfId="24" priority="1">
      <formula>NOT(J7 = (SUM(D7, F7, G7:I7) - SUM(E7)))</formula>
    </cfRule>
    <cfRule type="expression" dxfId="23" priority="2">
      <formula>AND(NOT(ISBLANK(J7)),J7&lt;0)</formula>
    </cfRule>
  </conditionalFormatting>
  <hyperlinks>
    <hyperlink ref="A1" location="'TOC'!B138" display="TOC" xr:uid="{00000000-0004-0000-7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D00-000000000000}">
          <x14:formula1>
            <xm:f>_dropDownSheet!$A$71:$B$71</xm:f>
          </x14:formula1>
          <xm:sqref>A7:A500</xm:sqref>
        </x14:dataValidation>
        <x14:dataValidation type="list" allowBlank="1" showInputMessage="1" showErrorMessage="1" xr:uid="{00000000-0002-0000-7D00-000001000000}">
          <x14:formula1>
            <xm:f>_dropDownSheet!$A$9:$JB$9</xm:f>
          </x14:formula1>
          <xm:sqref>B7:B500</xm:sqref>
        </x14:dataValidation>
        <x14:dataValidation type="list" allowBlank="1" showInputMessage="1" showErrorMessage="1" xr:uid="{00000000-0002-0000-7D00-000002000000}">
          <x14:formula1>
            <xm:f>_dropDownSheet!$A$11:$N$11</xm:f>
          </x14:formula1>
          <xm:sqref>C7:C500</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Blad127">
    <outlinePr summaryBelow="0"/>
  </sheetPr>
  <dimension ref="A1:T500"/>
  <sheetViews>
    <sheetView workbookViewId="0">
      <pane ySplit="1" topLeftCell="A2" activePane="bottomLeft" state="frozen"/>
      <selection pane="bottomLeft" activeCell="T8" sqref="T8"/>
    </sheetView>
  </sheetViews>
  <sheetFormatPr defaultRowHeight="14.5"/>
  <cols>
    <col min="1" max="18" width="15" customWidth="1"/>
    <col min="20" max="20" width="162" bestFit="1" customWidth="1"/>
  </cols>
  <sheetData>
    <row r="1" spans="1:20" ht="15" customHeight="1">
      <c r="A1" s="11" t="s">
        <v>246</v>
      </c>
      <c r="B1" s="12" t="s">
        <v>232</v>
      </c>
    </row>
    <row r="2" spans="1:20" ht="15" customHeight="1"/>
    <row r="3" spans="1:20">
      <c r="A3" s="12"/>
      <c r="F3" s="53" t="s">
        <v>247</v>
      </c>
      <c r="G3" s="53"/>
      <c r="H3" s="53"/>
      <c r="I3" s="53"/>
      <c r="J3" s="53"/>
      <c r="K3" s="53"/>
      <c r="L3" s="53"/>
      <c r="M3" s="53"/>
      <c r="N3" s="53" t="s">
        <v>284</v>
      </c>
      <c r="O3" s="53"/>
      <c r="P3" s="53"/>
      <c r="Q3" s="53"/>
      <c r="R3" s="53"/>
      <c r="T3" s="51" t="s">
        <v>250</v>
      </c>
    </row>
    <row r="4" spans="1:20">
      <c r="F4" s="53" t="s">
        <v>295</v>
      </c>
      <c r="G4" s="53" t="s">
        <v>252</v>
      </c>
      <c r="H4" s="53"/>
      <c r="I4" s="53"/>
      <c r="J4" s="53"/>
      <c r="K4" s="53"/>
      <c r="L4" s="53"/>
      <c r="M4" s="53" t="s">
        <v>296</v>
      </c>
      <c r="N4" s="53" t="s">
        <v>285</v>
      </c>
      <c r="O4" s="53" t="s">
        <v>252</v>
      </c>
      <c r="P4" s="53"/>
      <c r="Q4" s="53"/>
      <c r="R4" s="53" t="s">
        <v>286</v>
      </c>
      <c r="T4" s="51"/>
    </row>
    <row r="5" spans="1:20">
      <c r="F5" s="53"/>
      <c r="G5" s="53" t="s">
        <v>254</v>
      </c>
      <c r="H5" s="53"/>
      <c r="I5" s="53" t="s">
        <v>255</v>
      </c>
      <c r="J5" s="53"/>
      <c r="K5" s="53" t="s">
        <v>297</v>
      </c>
      <c r="L5" s="53" t="s">
        <v>257</v>
      </c>
      <c r="M5" s="53"/>
      <c r="N5" s="53"/>
      <c r="O5" s="53" t="s">
        <v>287</v>
      </c>
      <c r="P5" s="53" t="s">
        <v>315</v>
      </c>
      <c r="Q5" s="53" t="s">
        <v>291</v>
      </c>
      <c r="R5" s="53"/>
      <c r="T5" s="51"/>
    </row>
    <row r="6" spans="1:20" ht="20">
      <c r="F6" s="53"/>
      <c r="G6" s="13" t="s">
        <v>298</v>
      </c>
      <c r="H6" s="13" t="s">
        <v>299</v>
      </c>
      <c r="I6" s="13" t="s">
        <v>260</v>
      </c>
      <c r="J6" s="13" t="s">
        <v>261</v>
      </c>
      <c r="K6" s="53"/>
      <c r="L6" s="53"/>
      <c r="M6" s="53"/>
      <c r="N6" s="53"/>
      <c r="O6" s="53"/>
      <c r="P6" s="53"/>
      <c r="Q6" s="53"/>
      <c r="R6" s="53"/>
      <c r="T6" s="51"/>
    </row>
    <row r="7" spans="1:20" ht="24" customHeight="1">
      <c r="A7" s="20" t="s">
        <v>275</v>
      </c>
      <c r="B7" s="20" t="s">
        <v>276</v>
      </c>
      <c r="C7" s="20" t="s">
        <v>277</v>
      </c>
      <c r="D7" s="20" t="s">
        <v>278</v>
      </c>
      <c r="E7" s="20" t="s">
        <v>317</v>
      </c>
      <c r="F7" s="14" t="s">
        <v>262</v>
      </c>
      <c r="G7" s="14" t="s">
        <v>263</v>
      </c>
      <c r="H7" s="14" t="s">
        <v>264</v>
      </c>
      <c r="I7" s="14" t="s">
        <v>265</v>
      </c>
      <c r="J7" s="14" t="s">
        <v>266</v>
      </c>
      <c r="K7" s="14" t="s">
        <v>267</v>
      </c>
      <c r="L7" s="14" t="s">
        <v>268</v>
      </c>
      <c r="M7" s="14" t="s">
        <v>269</v>
      </c>
      <c r="N7" s="14" t="s">
        <v>270</v>
      </c>
      <c r="O7" s="14" t="s">
        <v>209</v>
      </c>
      <c r="P7" s="14" t="s">
        <v>212</v>
      </c>
      <c r="Q7" s="14" t="s">
        <v>217</v>
      </c>
      <c r="R7" s="14" t="s">
        <v>239</v>
      </c>
      <c r="T7" s="32" t="s">
        <v>1019</v>
      </c>
    </row>
    <row r="8" spans="1:20" ht="20">
      <c r="A8" s="21" t="s">
        <v>503</v>
      </c>
      <c r="B8" s="21" t="s">
        <v>279</v>
      </c>
      <c r="C8" s="21" t="s">
        <v>280</v>
      </c>
      <c r="D8" s="21" t="s">
        <v>281</v>
      </c>
      <c r="E8" s="21" t="s">
        <v>504</v>
      </c>
      <c r="F8" s="16"/>
      <c r="G8" s="16"/>
      <c r="H8" s="16"/>
      <c r="I8" s="16"/>
      <c r="J8" s="16"/>
      <c r="K8" s="16"/>
      <c r="L8" s="16"/>
      <c r="M8" s="16"/>
      <c r="N8" s="16"/>
      <c r="O8" s="16"/>
      <c r="P8" s="16"/>
      <c r="Q8" s="16"/>
      <c r="R8" s="16"/>
      <c r="T8" s="33" t="str">
        <f>IF(COUNTA(A8:R8)=0,"",_xlfn.CONCAT(,
IF(NOT(M8 = (SUM(F8, G8, I8:L8) - SUM(H8))),
     " Error: Position at the end of the period is not equal to: position at the beginning of the period + increase in assets - decrease in assets + exchange rate changes + price changes + other changes + rectifications.",
     ""),
IF(NOT(R8 = (SUM(N8, O8, Q8) - SUM(P8))),
     " Error: Position of accrued interest at the end of the period is not equal to: position of accrued interest at the beginning of the period + accrued interest during the period - received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1"/>
      <c r="B9" s="21"/>
      <c r="C9" s="21"/>
      <c r="D9" s="21"/>
      <c r="E9" s="21"/>
      <c r="F9" s="16"/>
      <c r="G9" s="16"/>
      <c r="H9" s="16"/>
      <c r="I9" s="16"/>
      <c r="J9" s="16"/>
      <c r="K9" s="16"/>
      <c r="L9" s="16"/>
      <c r="M9" s="16"/>
      <c r="N9" s="16"/>
      <c r="O9" s="16"/>
      <c r="P9" s="16"/>
      <c r="Q9" s="16"/>
      <c r="R9" s="16"/>
      <c r="T9" s="33" t="str">
        <f>IF(COUNTA(A9:R9)=0,"",_xlfn.CONCAT(,
IF(NOT(M9 = (SUM(F9, G9, I9:L9) - SUM(H9))),
     " Error: Position at the end of the period is not equal to: position at the beginning of the period + increase in assets - decrease in assets + exchange rate changes + price changes + other changes + rectifications.",
     ""),
IF(NOT(R9 = (SUM(N9, O9, Q9) - SUM(P9))),
     " Error: Position of accrued interest at the end of the period is not equal to: position of accrued interest at the beginning of the period + accrued interest during the period - received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1"/>
      <c r="B10" s="21"/>
      <c r="C10" s="21"/>
      <c r="D10" s="21"/>
      <c r="E10" s="21"/>
      <c r="F10" s="16"/>
      <c r="G10" s="16"/>
      <c r="H10" s="16"/>
      <c r="I10" s="16"/>
      <c r="J10" s="16"/>
      <c r="K10" s="16"/>
      <c r="L10" s="16"/>
      <c r="M10" s="16"/>
      <c r="N10" s="16"/>
      <c r="O10" s="16"/>
      <c r="P10" s="16"/>
      <c r="Q10" s="16"/>
      <c r="R10" s="16"/>
      <c r="T10" s="33" t="str">
        <f t="shared" ref="T10:T73" si="0">IF(COUNTA(A10:R10)=0,"",_xlfn.CONCAT(,
IF(NOT(M10 = (SUM(F10, G10, I10:L10) - SUM(H10))),
     " Error: Position at the end of the period is not equal to: position at the beginning of the period + increase in assets - decrease in assets + exchange rate changes + price changes + other changes + rectifications.",
     ""),
IF(NOT(R10 = (SUM(N10, O10, Q10) - SUM(P10))),
     " Error: Position of accrued interest at the end of the period is not equal to: position of accrued interest at the beginning of the period + accrued interest during the period - received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si="0"/>
        <v/>
      </c>
    </row>
    <row r="74" spans="1:20">
      <c r="A74" s="21"/>
      <c r="B74" s="21"/>
      <c r="C74" s="21"/>
      <c r="D74" s="21"/>
      <c r="E74" s="21"/>
      <c r="F74" s="16"/>
      <c r="G74" s="16"/>
      <c r="H74" s="16"/>
      <c r="I74" s="16"/>
      <c r="J74" s="16"/>
      <c r="K74" s="16"/>
      <c r="L74" s="16"/>
      <c r="M74" s="16"/>
      <c r="N74" s="16"/>
      <c r="O74" s="16"/>
      <c r="P74" s="16"/>
      <c r="Q74" s="16"/>
      <c r="R74" s="16"/>
      <c r="T74" s="33" t="str">
        <f t="shared" ref="T74:T137" si="1">IF(COUNTA(A74:R74)=0,"",_xlfn.CONCAT(,
IF(NOT(M74 = (SUM(F74, G74, I74:L74) - SUM(H74))),
     " Error: Position at the end of the period is not equal to: position at the beginning of the period + increase in assets - decrease in assets + exchange rate changes + price changes + other changes + rectifications.",
     ""),
IF(NOT(R74 = (SUM(N74, O74, Q74) - SUM(P74))),
     " Error: Position of accrued interest at the end of the period is not equal to: position of accrued interest at the beginning of the period + accrued interest during the period - received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si="1"/>
        <v/>
      </c>
    </row>
    <row r="138" spans="1:20">
      <c r="A138" s="21"/>
      <c r="B138" s="21"/>
      <c r="C138" s="21"/>
      <c r="D138" s="21"/>
      <c r="E138" s="21"/>
      <c r="F138" s="16"/>
      <c r="G138" s="16"/>
      <c r="H138" s="16"/>
      <c r="I138" s="16"/>
      <c r="J138" s="16"/>
      <c r="K138" s="16"/>
      <c r="L138" s="16"/>
      <c r="M138" s="16"/>
      <c r="N138" s="16"/>
      <c r="O138" s="16"/>
      <c r="P138" s="16"/>
      <c r="Q138" s="16"/>
      <c r="R138" s="16"/>
      <c r="T138" s="33" t="str">
        <f t="shared" ref="T138:T201" si="2">IF(COUNTA(A138:R138)=0,"",_xlfn.CONCAT(,
IF(NOT(M138 = (SUM(F138, G138, I138:L138) - SUM(H138))),
     " Error: Position at the end of the period is not equal to: position at the beginning of the period + increase in assets - decrease in assets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received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si="2"/>
        <v/>
      </c>
    </row>
    <row r="202" spans="1:20">
      <c r="A202" s="21"/>
      <c r="B202" s="21"/>
      <c r="C202" s="21"/>
      <c r="D202" s="21"/>
      <c r="E202" s="21"/>
      <c r="F202" s="16"/>
      <c r="G202" s="16"/>
      <c r="H202" s="16"/>
      <c r="I202" s="16"/>
      <c r="J202" s="16"/>
      <c r="K202" s="16"/>
      <c r="L202" s="16"/>
      <c r="M202" s="16"/>
      <c r="N202" s="16"/>
      <c r="O202" s="16"/>
      <c r="P202" s="16"/>
      <c r="Q202" s="16"/>
      <c r="R202" s="16"/>
      <c r="T202" s="33" t="str">
        <f t="shared" ref="T202:T265" si="3">IF(COUNTA(A202:R202)=0,"",_xlfn.CONCAT(,
IF(NOT(M202 = (SUM(F202, G202, I202:L202) - SUM(H202))),
     " Error: Position at the end of the period is not equal to: position at the beginning of the period + increase in assets - decrease in assets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received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si="3"/>
        <v/>
      </c>
    </row>
    <row r="266" spans="1:20">
      <c r="A266" s="21"/>
      <c r="B266" s="21"/>
      <c r="C266" s="21"/>
      <c r="D266" s="21"/>
      <c r="E266" s="21"/>
      <c r="F266" s="16"/>
      <c r="G266" s="16"/>
      <c r="H266" s="16"/>
      <c r="I266" s="16"/>
      <c r="J266" s="16"/>
      <c r="K266" s="16"/>
      <c r="L266" s="16"/>
      <c r="M266" s="16"/>
      <c r="N266" s="16"/>
      <c r="O266" s="16"/>
      <c r="P266" s="16"/>
      <c r="Q266" s="16"/>
      <c r="R266" s="16"/>
      <c r="T266" s="33" t="str">
        <f t="shared" ref="T266:T329" si="4">IF(COUNTA(A266:R266)=0,"",_xlfn.CONCAT(,
IF(NOT(M266 = (SUM(F266, G266, I266:L266) - SUM(H266))),
     " Error: Position at the end of the period is not equal to: position at the beginning of the period + increase in assets - decrease in assets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received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si="4"/>
        <v/>
      </c>
    </row>
    <row r="330" spans="1:20">
      <c r="A330" s="21"/>
      <c r="B330" s="21"/>
      <c r="C330" s="21"/>
      <c r="D330" s="21"/>
      <c r="E330" s="21"/>
      <c r="F330" s="16"/>
      <c r="G330" s="16"/>
      <c r="H330" s="16"/>
      <c r="I330" s="16"/>
      <c r="J330" s="16"/>
      <c r="K330" s="16"/>
      <c r="L330" s="16"/>
      <c r="M330" s="16"/>
      <c r="N330" s="16"/>
      <c r="O330" s="16"/>
      <c r="P330" s="16"/>
      <c r="Q330" s="16"/>
      <c r="R330" s="16"/>
      <c r="T330" s="33" t="str">
        <f t="shared" ref="T330:T393" si="5">IF(COUNTA(A330:R330)=0,"",_xlfn.CONCAT(,
IF(NOT(M330 = (SUM(F330, G330, I330:L330) - SUM(H330))),
     " Error: Position at the end of the period is not equal to: position at the beginning of the period + increase in assets - decrease in assets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received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si="5"/>
        <v/>
      </c>
    </row>
    <row r="394" spans="1:20">
      <c r="A394" s="21"/>
      <c r="B394" s="21"/>
      <c r="C394" s="21"/>
      <c r="D394" s="21"/>
      <c r="E394" s="21"/>
      <c r="F394" s="16"/>
      <c r="G394" s="16"/>
      <c r="H394" s="16"/>
      <c r="I394" s="16"/>
      <c r="J394" s="16"/>
      <c r="K394" s="16"/>
      <c r="L394" s="16"/>
      <c r="M394" s="16"/>
      <c r="N394" s="16"/>
      <c r="O394" s="16"/>
      <c r="P394" s="16"/>
      <c r="Q394" s="16"/>
      <c r="R394" s="16"/>
      <c r="T394" s="33" t="str">
        <f t="shared" ref="T394:T457" si="6">IF(COUNTA(A394:R394)=0,"",_xlfn.CONCAT(,
IF(NOT(M394 = (SUM(F394, G394, I394:L394) - SUM(H394))),
     " Error: Position at the end of the period is not equal to: position at the beginning of the period + increase in assets - decrease in assets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received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si="6"/>
        <v/>
      </c>
    </row>
    <row r="458" spans="1:20">
      <c r="A458" s="21"/>
      <c r="B458" s="21"/>
      <c r="C458" s="21"/>
      <c r="D458" s="21"/>
      <c r="E458" s="21"/>
      <c r="F458" s="16"/>
      <c r="G458" s="16"/>
      <c r="H458" s="16"/>
      <c r="I458" s="16"/>
      <c r="J458" s="16"/>
      <c r="K458" s="16"/>
      <c r="L458" s="16"/>
      <c r="M458" s="16"/>
      <c r="N458" s="16"/>
      <c r="O458" s="16"/>
      <c r="P458" s="16"/>
      <c r="Q458" s="16"/>
      <c r="R458" s="16"/>
      <c r="T458" s="33" t="str">
        <f t="shared" ref="T458:T500" si="7">IF(COUNTA(A458:R458)=0,"",_xlfn.CONCAT(,
IF(NOT(M458 = (SUM(F458, G458, I458:L458) - SUM(H458))),
     " Error: Position at the end of the period is not equal to: position at the beginning of the period + increase in assets - decrease in assets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received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22" priority="2">
      <formula>AND(NOT(ISBLANK(F8)),F8&lt;0)</formula>
    </cfRule>
  </conditionalFormatting>
  <conditionalFormatting sqref="M8:M500">
    <cfRule type="expression" dxfId="21" priority="1">
      <formula>AND(NOT(ISBLANK(M8)),M8&lt;0)</formula>
    </cfRule>
    <cfRule type="expression" dxfId="20" priority="4">
      <formula>NOT(M8 = (SUM(F8, G8, I8:L8) - SUM(H8)))</formula>
    </cfRule>
  </conditionalFormatting>
  <conditionalFormatting sqref="R8:R500">
    <cfRule type="expression" dxfId="19" priority="3">
      <formula>NOT(R8 = (SUM(N8, O8, Q8) - SUM(P8)))</formula>
    </cfRule>
  </conditionalFormatting>
  <hyperlinks>
    <hyperlink ref="A1" location="'TOC'!B139" display="TOC" xr:uid="{00000000-0004-0000-7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7E00-000000000000}">
          <x14:formula1>
            <xm:f>_dropDownSheet!$A$72</xm:f>
          </x14:formula1>
          <xm:sqref>A8:A500</xm:sqref>
        </x14:dataValidation>
        <x14:dataValidation type="list" allowBlank="1" showInputMessage="1" showErrorMessage="1" xr:uid="{00000000-0002-0000-7E00-000001000000}">
          <x14:formula1>
            <xm:f>_dropDownSheet!$A$9:$JB$9</xm:f>
          </x14:formula1>
          <xm:sqref>B8:B500</xm:sqref>
        </x14:dataValidation>
        <x14:dataValidation type="list" allowBlank="1" showInputMessage="1" showErrorMessage="1" xr:uid="{00000000-0002-0000-7E00-000002000000}">
          <x14:formula1>
            <xm:f>_dropDownSheet!$A$11:$N$11</xm:f>
          </x14:formula1>
          <xm:sqref>C8:C500</xm:sqref>
        </x14:dataValidation>
        <x14:dataValidation type="list" allowBlank="1" showInputMessage="1" showErrorMessage="1" xr:uid="{00000000-0002-0000-7E00-000003000000}">
          <x14:formula1>
            <xm:f>_dropDownSheet!$A$16:$D$16</xm:f>
          </x14:formula1>
          <xm:sqref>D8:D500</xm:sqref>
        </x14:dataValidation>
        <x14:dataValidation type="list" allowBlank="1" showInputMessage="1" showErrorMessage="1" xr:uid="{00000000-0002-0000-7E00-000004000000}">
          <x14:formula1>
            <xm:f>_dropDownSheet!$A$73:$D$73</xm:f>
          </x14:formula1>
          <xm:sqref>E8:E500</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Blad128">
    <outlinePr summaryBelow="0"/>
  </sheetPr>
  <dimension ref="A1:M9"/>
  <sheetViews>
    <sheetView workbookViewId="0">
      <pane ySplit="1" topLeftCell="A2" activePane="bottomLeft" state="frozen"/>
      <selection pane="bottomLeft" activeCell="A2" sqref="A2"/>
    </sheetView>
  </sheetViews>
  <sheetFormatPr defaultRowHeight="14.5"/>
  <cols>
    <col min="1" max="2" width="10" customWidth="1"/>
    <col min="3" max="11" width="15" customWidth="1"/>
    <col min="13" max="13" width="143.54296875" bestFit="1" customWidth="1"/>
  </cols>
  <sheetData>
    <row r="1" spans="1:13" ht="15" customHeight="1">
      <c r="A1" s="11" t="s">
        <v>246</v>
      </c>
      <c r="B1" s="12" t="s">
        <v>234</v>
      </c>
    </row>
    <row r="2" spans="1:13" ht="15" customHeight="1"/>
    <row r="3" spans="1:13">
      <c r="A3" s="52"/>
      <c r="B3" s="52"/>
      <c r="C3" s="53" t="s">
        <v>247</v>
      </c>
      <c r="D3" s="53"/>
      <c r="E3" s="53"/>
      <c r="F3" s="53"/>
      <c r="G3" s="53"/>
      <c r="H3" s="53"/>
      <c r="I3" s="53"/>
      <c r="J3" s="53"/>
      <c r="K3" s="53" t="s">
        <v>494</v>
      </c>
      <c r="M3" s="51" t="s">
        <v>250</v>
      </c>
    </row>
    <row r="4" spans="1:13">
      <c r="A4" s="52"/>
      <c r="B4" s="52"/>
      <c r="C4" s="53" t="s">
        <v>360</v>
      </c>
      <c r="D4" s="53" t="s">
        <v>252</v>
      </c>
      <c r="E4" s="53"/>
      <c r="F4" s="53"/>
      <c r="G4" s="53"/>
      <c r="H4" s="53"/>
      <c r="I4" s="53"/>
      <c r="J4" s="53" t="s">
        <v>361</v>
      </c>
      <c r="K4" s="53"/>
      <c r="M4" s="51"/>
    </row>
    <row r="5" spans="1:13">
      <c r="A5" s="52"/>
      <c r="B5" s="52"/>
      <c r="C5" s="53"/>
      <c r="D5" s="53" t="s">
        <v>254</v>
      </c>
      <c r="E5" s="53"/>
      <c r="F5" s="53" t="s">
        <v>255</v>
      </c>
      <c r="G5" s="53"/>
      <c r="H5" s="53" t="s">
        <v>297</v>
      </c>
      <c r="I5" s="53" t="s">
        <v>257</v>
      </c>
      <c r="J5" s="53"/>
      <c r="K5" s="53"/>
      <c r="M5" s="51"/>
    </row>
    <row r="6" spans="1:13" ht="20">
      <c r="A6" s="52"/>
      <c r="B6" s="52"/>
      <c r="C6" s="53"/>
      <c r="D6" s="13" t="s">
        <v>298</v>
      </c>
      <c r="E6" s="13" t="s">
        <v>299</v>
      </c>
      <c r="F6" s="13" t="s">
        <v>260</v>
      </c>
      <c r="G6" s="13" t="s">
        <v>261</v>
      </c>
      <c r="H6" s="53"/>
      <c r="I6" s="53"/>
      <c r="J6" s="53"/>
      <c r="K6" s="53"/>
      <c r="M6" s="51"/>
    </row>
    <row r="7" spans="1:13" ht="24.5" customHeight="1">
      <c r="A7" s="52"/>
      <c r="B7" s="52"/>
      <c r="C7" s="14" t="s">
        <v>262</v>
      </c>
      <c r="D7" s="14" t="s">
        <v>263</v>
      </c>
      <c r="E7" s="14" t="s">
        <v>264</v>
      </c>
      <c r="F7" s="14" t="s">
        <v>265</v>
      </c>
      <c r="G7" s="14" t="s">
        <v>266</v>
      </c>
      <c r="H7" s="14" t="s">
        <v>267</v>
      </c>
      <c r="I7" s="14" t="s">
        <v>268</v>
      </c>
      <c r="J7" s="14" t="s">
        <v>269</v>
      </c>
      <c r="K7" s="14" t="s">
        <v>270</v>
      </c>
      <c r="M7" s="32" t="s">
        <v>1019</v>
      </c>
    </row>
    <row r="8" spans="1:13" ht="20">
      <c r="A8" s="15" t="s">
        <v>505</v>
      </c>
      <c r="B8" s="14" t="s">
        <v>262</v>
      </c>
      <c r="C8" s="16"/>
      <c r="D8" s="16"/>
      <c r="E8" s="16"/>
      <c r="F8" s="16"/>
      <c r="G8" s="16"/>
      <c r="H8" s="16"/>
      <c r="I8" s="16"/>
      <c r="J8" s="16"/>
      <c r="K8" s="16"/>
      <c r="M8" s="33"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18" priority="2">
      <formula>AND(NOT(ISBLANK(C8)),C8&lt;0)</formula>
    </cfRule>
  </conditionalFormatting>
  <conditionalFormatting sqref="J8">
    <cfRule type="expression" dxfId="17" priority="1">
      <formula>AND(NOT(ISBLANK(J8)),J8&lt;0)</formula>
    </cfRule>
    <cfRule type="expression" dxfId="16" priority="3">
      <formula>NOT(J8 = (SUM(C8, D8, F8:I8) - SUM(E8)))</formula>
    </cfRule>
  </conditionalFormatting>
  <hyperlinks>
    <hyperlink ref="A1" location="'TOC'!B140" display="TOC" xr:uid="{00000000-0004-0000-7F00-000000000000}"/>
  </hyperlinks>
  <pageMargins left="0.7" right="0.7" top="0.75" bottom="0.75" header="0.3" footer="0.3"/>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Blad129">
    <outlinePr summaryBelow="0"/>
  </sheetPr>
  <dimension ref="A1:O500"/>
  <sheetViews>
    <sheetView workbookViewId="0">
      <pane ySplit="1" topLeftCell="A2" activePane="bottomLeft" state="frozen"/>
      <selection pane="bottomLeft" activeCell="K14" sqref="K14"/>
    </sheetView>
  </sheetViews>
  <sheetFormatPr defaultRowHeight="14.5"/>
  <cols>
    <col min="1" max="13" width="15" customWidth="1"/>
    <col min="15" max="15" width="145.1796875" bestFit="1" customWidth="1"/>
  </cols>
  <sheetData>
    <row r="1" spans="1:15" ht="15" customHeight="1">
      <c r="A1" s="11" t="s">
        <v>246</v>
      </c>
      <c r="B1" s="12" t="s">
        <v>236</v>
      </c>
    </row>
    <row r="2" spans="1:15" ht="15" customHeight="1"/>
    <row r="3" spans="1:15">
      <c r="A3" s="12"/>
      <c r="E3" s="53" t="s">
        <v>336</v>
      </c>
      <c r="F3" s="53"/>
      <c r="G3" s="53"/>
      <c r="H3" s="53"/>
      <c r="I3" s="53"/>
      <c r="J3" s="53"/>
      <c r="K3" s="53"/>
      <c r="L3" s="53"/>
      <c r="M3" s="53" t="s">
        <v>494</v>
      </c>
      <c r="O3" s="51" t="s">
        <v>250</v>
      </c>
    </row>
    <row r="4" spans="1:15">
      <c r="E4" s="53" t="s">
        <v>360</v>
      </c>
      <c r="F4" s="53" t="s">
        <v>252</v>
      </c>
      <c r="G4" s="53"/>
      <c r="H4" s="53"/>
      <c r="I4" s="53"/>
      <c r="J4" s="53"/>
      <c r="K4" s="53"/>
      <c r="L4" s="53" t="s">
        <v>361</v>
      </c>
      <c r="M4" s="53"/>
      <c r="O4" s="51"/>
    </row>
    <row r="5" spans="1:15">
      <c r="E5" s="53"/>
      <c r="F5" s="53" t="s">
        <v>254</v>
      </c>
      <c r="G5" s="53"/>
      <c r="H5" s="53" t="s">
        <v>255</v>
      </c>
      <c r="I5" s="53"/>
      <c r="J5" s="53" t="s">
        <v>297</v>
      </c>
      <c r="K5" s="53" t="s">
        <v>257</v>
      </c>
      <c r="L5" s="53"/>
      <c r="M5" s="53"/>
      <c r="O5" s="51"/>
    </row>
    <row r="6" spans="1:15" ht="20">
      <c r="E6" s="53"/>
      <c r="F6" s="13" t="s">
        <v>347</v>
      </c>
      <c r="G6" s="13" t="s">
        <v>348</v>
      </c>
      <c r="H6" s="13" t="s">
        <v>260</v>
      </c>
      <c r="I6" s="13" t="s">
        <v>261</v>
      </c>
      <c r="J6" s="53"/>
      <c r="K6" s="53"/>
      <c r="L6" s="53"/>
      <c r="M6" s="53"/>
      <c r="O6" s="51"/>
    </row>
    <row r="7" spans="1:15" ht="26.5" customHeight="1">
      <c r="A7" s="20" t="s">
        <v>275</v>
      </c>
      <c r="B7" s="20" t="s">
        <v>276</v>
      </c>
      <c r="C7" s="20" t="s">
        <v>277</v>
      </c>
      <c r="D7" s="20" t="s">
        <v>278</v>
      </c>
      <c r="E7" s="14" t="s">
        <v>262</v>
      </c>
      <c r="F7" s="14" t="s">
        <v>263</v>
      </c>
      <c r="G7" s="14" t="s">
        <v>264</v>
      </c>
      <c r="H7" s="14" t="s">
        <v>265</v>
      </c>
      <c r="I7" s="14" t="s">
        <v>266</v>
      </c>
      <c r="J7" s="14" t="s">
        <v>267</v>
      </c>
      <c r="K7" s="14" t="s">
        <v>268</v>
      </c>
      <c r="L7" s="14" t="s">
        <v>269</v>
      </c>
      <c r="M7" s="14" t="s">
        <v>270</v>
      </c>
      <c r="O7" s="32" t="s">
        <v>1019</v>
      </c>
    </row>
    <row r="8" spans="1:15" ht="20">
      <c r="A8" s="45" t="s">
        <v>495</v>
      </c>
      <c r="B8" s="45" t="s">
        <v>279</v>
      </c>
      <c r="C8" s="45" t="s">
        <v>280</v>
      </c>
      <c r="D8" s="45" t="s">
        <v>281</v>
      </c>
      <c r="E8" s="48"/>
      <c r="F8" s="48"/>
      <c r="G8" s="48"/>
      <c r="H8" s="48"/>
      <c r="I8" s="48"/>
      <c r="J8" s="48"/>
      <c r="K8" s="48"/>
      <c r="L8" s="48"/>
      <c r="M8" s="48"/>
      <c r="O8" s="33"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40"/>
      <c r="B9" s="40"/>
      <c r="C9" s="40"/>
      <c r="D9" s="40"/>
      <c r="E9" s="47"/>
      <c r="F9" s="47"/>
      <c r="G9" s="47"/>
      <c r="H9" s="47"/>
      <c r="I9" s="47"/>
      <c r="J9" s="47"/>
      <c r="K9" s="47"/>
      <c r="L9" s="47"/>
      <c r="M9" s="47"/>
      <c r="O9" s="33"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40"/>
      <c r="B10" s="40"/>
      <c r="C10" s="40"/>
      <c r="D10" s="40"/>
      <c r="E10" s="47"/>
      <c r="F10" s="47"/>
      <c r="G10" s="47"/>
      <c r="H10" s="47"/>
      <c r="I10" s="47"/>
      <c r="J10" s="47"/>
      <c r="K10" s="47"/>
      <c r="L10" s="47"/>
      <c r="M10" s="47"/>
      <c r="O10" s="33"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40"/>
      <c r="B11" s="40"/>
      <c r="C11" s="40"/>
      <c r="D11" s="40"/>
      <c r="E11" s="47"/>
      <c r="F11" s="47"/>
      <c r="G11" s="47"/>
      <c r="H11" s="47"/>
      <c r="I11" s="47"/>
      <c r="J11" s="47"/>
      <c r="K11" s="47"/>
      <c r="L11" s="47"/>
      <c r="M11" s="47"/>
      <c r="O11" s="33" t="str">
        <f t="shared" si="0"/>
        <v/>
      </c>
    </row>
    <row r="12" spans="1:15">
      <c r="A12" s="40"/>
      <c r="B12" s="40"/>
      <c r="C12" s="40"/>
      <c r="D12" s="40"/>
      <c r="E12" s="47"/>
      <c r="F12" s="47"/>
      <c r="G12" s="47"/>
      <c r="H12" s="47"/>
      <c r="I12" s="47"/>
      <c r="J12" s="47"/>
      <c r="K12" s="47"/>
      <c r="L12" s="47"/>
      <c r="M12" s="47"/>
      <c r="O12" s="33" t="str">
        <f t="shared" si="0"/>
        <v/>
      </c>
    </row>
    <row r="13" spans="1:15">
      <c r="A13" s="40"/>
      <c r="B13" s="40"/>
      <c r="C13" s="40"/>
      <c r="D13" s="40"/>
      <c r="E13" s="47"/>
      <c r="F13" s="47"/>
      <c r="G13" s="47"/>
      <c r="H13" s="47"/>
      <c r="I13" s="47"/>
      <c r="J13" s="47"/>
      <c r="K13" s="47"/>
      <c r="L13" s="47"/>
      <c r="M13" s="47"/>
      <c r="O13" s="33" t="str">
        <f t="shared" si="0"/>
        <v/>
      </c>
    </row>
    <row r="14" spans="1:15">
      <c r="A14" s="40"/>
      <c r="B14" s="40"/>
      <c r="C14" s="40"/>
      <c r="D14" s="40"/>
      <c r="E14" s="47"/>
      <c r="F14" s="47"/>
      <c r="G14" s="47"/>
      <c r="H14" s="47"/>
      <c r="I14" s="47"/>
      <c r="J14" s="47"/>
      <c r="K14" s="47"/>
      <c r="L14" s="47"/>
      <c r="M14" s="47"/>
      <c r="O14" s="33" t="str">
        <f t="shared" si="0"/>
        <v/>
      </c>
    </row>
    <row r="15" spans="1:15">
      <c r="A15" s="40"/>
      <c r="B15" s="40"/>
      <c r="C15" s="40"/>
      <c r="D15" s="40"/>
      <c r="E15" s="47"/>
      <c r="F15" s="47"/>
      <c r="G15" s="47"/>
      <c r="H15" s="47"/>
      <c r="I15" s="47"/>
      <c r="J15" s="47"/>
      <c r="K15" s="47"/>
      <c r="L15" s="47"/>
      <c r="M15" s="47"/>
      <c r="O15" s="33" t="str">
        <f t="shared" si="0"/>
        <v/>
      </c>
    </row>
    <row r="16" spans="1:15">
      <c r="A16" s="40"/>
      <c r="B16" s="40"/>
      <c r="C16" s="40"/>
      <c r="D16" s="40"/>
      <c r="E16" s="47"/>
      <c r="F16" s="47"/>
      <c r="G16" s="47"/>
      <c r="H16" s="47"/>
      <c r="I16" s="47"/>
      <c r="J16" s="47"/>
      <c r="K16" s="47"/>
      <c r="L16" s="47"/>
      <c r="M16" s="47"/>
      <c r="O16" s="33" t="str">
        <f t="shared" si="0"/>
        <v/>
      </c>
    </row>
    <row r="17" spans="1:15">
      <c r="A17" s="40"/>
      <c r="B17" s="40"/>
      <c r="C17" s="40"/>
      <c r="D17" s="40"/>
      <c r="E17" s="47"/>
      <c r="F17" s="47"/>
      <c r="G17" s="47"/>
      <c r="H17" s="47"/>
      <c r="I17" s="47"/>
      <c r="J17" s="47"/>
      <c r="K17" s="47"/>
      <c r="L17" s="47"/>
      <c r="M17" s="47"/>
      <c r="O17" s="33" t="str">
        <f t="shared" si="0"/>
        <v/>
      </c>
    </row>
    <row r="18" spans="1:15">
      <c r="A18" s="40"/>
      <c r="B18" s="40"/>
      <c r="C18" s="40"/>
      <c r="D18" s="40"/>
      <c r="E18" s="47"/>
      <c r="F18" s="47"/>
      <c r="G18" s="47"/>
      <c r="H18" s="47"/>
      <c r="I18" s="47"/>
      <c r="J18" s="47"/>
      <c r="K18" s="47"/>
      <c r="L18" s="47"/>
      <c r="M18" s="47"/>
      <c r="O18" s="33" t="str">
        <f t="shared" si="0"/>
        <v/>
      </c>
    </row>
    <row r="19" spans="1:15">
      <c r="A19" s="40"/>
      <c r="B19" s="40"/>
      <c r="C19" s="40"/>
      <c r="D19" s="40"/>
      <c r="E19" s="47"/>
      <c r="F19" s="47"/>
      <c r="G19" s="47"/>
      <c r="H19" s="47"/>
      <c r="I19" s="47"/>
      <c r="J19" s="47"/>
      <c r="K19" s="47"/>
      <c r="L19" s="47"/>
      <c r="M19" s="47"/>
      <c r="O19" s="33" t="str">
        <f t="shared" si="0"/>
        <v/>
      </c>
    </row>
    <row r="20" spans="1:15">
      <c r="A20" s="40"/>
      <c r="B20" s="40"/>
      <c r="C20" s="40"/>
      <c r="D20" s="40"/>
      <c r="E20" s="47"/>
      <c r="F20" s="47"/>
      <c r="G20" s="47"/>
      <c r="H20" s="47"/>
      <c r="I20" s="47"/>
      <c r="J20" s="47"/>
      <c r="K20" s="47"/>
      <c r="L20" s="47"/>
      <c r="M20" s="47"/>
      <c r="O20" s="33" t="str">
        <f t="shared" si="0"/>
        <v/>
      </c>
    </row>
    <row r="21" spans="1:15">
      <c r="A21" s="40"/>
      <c r="B21" s="40"/>
      <c r="C21" s="40"/>
      <c r="D21" s="40"/>
      <c r="E21" s="47"/>
      <c r="F21" s="47"/>
      <c r="G21" s="47"/>
      <c r="H21" s="47"/>
      <c r="I21" s="47"/>
      <c r="J21" s="47"/>
      <c r="K21" s="47"/>
      <c r="L21" s="47"/>
      <c r="M21" s="47"/>
      <c r="O21" s="33" t="str">
        <f t="shared" si="0"/>
        <v/>
      </c>
    </row>
    <row r="22" spans="1:15">
      <c r="A22" s="40"/>
      <c r="B22" s="40"/>
      <c r="C22" s="40"/>
      <c r="D22" s="40"/>
      <c r="E22" s="47"/>
      <c r="F22" s="47"/>
      <c r="G22" s="47"/>
      <c r="H22" s="47"/>
      <c r="I22" s="47"/>
      <c r="J22" s="47"/>
      <c r="K22" s="47"/>
      <c r="L22" s="47"/>
      <c r="M22" s="47"/>
      <c r="O22" s="33" t="str">
        <f t="shared" si="0"/>
        <v/>
      </c>
    </row>
    <row r="23" spans="1:15">
      <c r="A23" s="40"/>
      <c r="B23" s="40"/>
      <c r="C23" s="40"/>
      <c r="D23" s="40"/>
      <c r="E23" s="47"/>
      <c r="F23" s="47"/>
      <c r="G23" s="47"/>
      <c r="H23" s="47"/>
      <c r="I23" s="47"/>
      <c r="J23" s="47"/>
      <c r="K23" s="47"/>
      <c r="L23" s="47"/>
      <c r="M23" s="47"/>
      <c r="O23" s="33" t="str">
        <f t="shared" si="0"/>
        <v/>
      </c>
    </row>
    <row r="24" spans="1:15">
      <c r="A24" s="40"/>
      <c r="B24" s="40"/>
      <c r="C24" s="40"/>
      <c r="D24" s="40"/>
      <c r="E24" s="47"/>
      <c r="F24" s="47"/>
      <c r="G24" s="47"/>
      <c r="H24" s="47"/>
      <c r="I24" s="47"/>
      <c r="J24" s="47"/>
      <c r="K24" s="47"/>
      <c r="L24" s="47"/>
      <c r="M24" s="47"/>
      <c r="O24" s="33" t="str">
        <f t="shared" si="0"/>
        <v/>
      </c>
    </row>
    <row r="25" spans="1:15">
      <c r="A25" s="40"/>
      <c r="B25" s="40"/>
      <c r="C25" s="40"/>
      <c r="D25" s="40"/>
      <c r="E25" s="47"/>
      <c r="F25" s="47"/>
      <c r="G25" s="47"/>
      <c r="H25" s="47"/>
      <c r="I25" s="47"/>
      <c r="J25" s="47"/>
      <c r="K25" s="47"/>
      <c r="L25" s="47"/>
      <c r="M25" s="47"/>
      <c r="O25" s="33" t="str">
        <f t="shared" si="0"/>
        <v/>
      </c>
    </row>
    <row r="26" spans="1:15">
      <c r="A26" s="40"/>
      <c r="B26" s="40"/>
      <c r="C26" s="40"/>
      <c r="D26" s="40"/>
      <c r="E26" s="47"/>
      <c r="F26" s="47"/>
      <c r="G26" s="47"/>
      <c r="H26" s="47"/>
      <c r="I26" s="47"/>
      <c r="J26" s="47"/>
      <c r="K26" s="47"/>
      <c r="L26" s="47"/>
      <c r="M26" s="47"/>
      <c r="O26" s="33" t="str">
        <f t="shared" si="0"/>
        <v/>
      </c>
    </row>
    <row r="27" spans="1:15">
      <c r="A27" s="40"/>
      <c r="B27" s="40"/>
      <c r="C27" s="40"/>
      <c r="D27" s="40"/>
      <c r="E27" s="47"/>
      <c r="F27" s="47"/>
      <c r="G27" s="47"/>
      <c r="H27" s="47"/>
      <c r="I27" s="47"/>
      <c r="J27" s="47"/>
      <c r="K27" s="47"/>
      <c r="L27" s="47"/>
      <c r="M27" s="47"/>
      <c r="O27" s="33" t="str">
        <f t="shared" si="0"/>
        <v/>
      </c>
    </row>
    <row r="28" spans="1:15">
      <c r="A28" s="40"/>
      <c r="B28" s="40"/>
      <c r="C28" s="40"/>
      <c r="D28" s="40"/>
      <c r="E28" s="47"/>
      <c r="F28" s="47"/>
      <c r="G28" s="47"/>
      <c r="H28" s="47"/>
      <c r="I28" s="47"/>
      <c r="J28" s="47"/>
      <c r="K28" s="47"/>
      <c r="L28" s="47"/>
      <c r="M28" s="47"/>
      <c r="O28" s="33" t="str">
        <f t="shared" si="0"/>
        <v/>
      </c>
    </row>
    <row r="29" spans="1:15">
      <c r="A29" s="40"/>
      <c r="B29" s="40"/>
      <c r="C29" s="40"/>
      <c r="D29" s="40"/>
      <c r="E29" s="47"/>
      <c r="F29" s="47"/>
      <c r="G29" s="47"/>
      <c r="H29" s="47"/>
      <c r="I29" s="47"/>
      <c r="J29" s="47"/>
      <c r="K29" s="47"/>
      <c r="L29" s="47"/>
      <c r="M29" s="47"/>
      <c r="O29" s="33" t="str">
        <f t="shared" si="0"/>
        <v/>
      </c>
    </row>
    <row r="30" spans="1:15">
      <c r="A30" s="40"/>
      <c r="B30" s="40"/>
      <c r="C30" s="40"/>
      <c r="D30" s="40"/>
      <c r="E30" s="47"/>
      <c r="F30" s="47"/>
      <c r="G30" s="47"/>
      <c r="H30" s="47"/>
      <c r="I30" s="47"/>
      <c r="J30" s="47"/>
      <c r="K30" s="47"/>
      <c r="L30" s="47"/>
      <c r="M30" s="47"/>
      <c r="O30" s="33" t="str">
        <f t="shared" si="0"/>
        <v/>
      </c>
    </row>
    <row r="31" spans="1:15">
      <c r="A31" s="40"/>
      <c r="B31" s="40"/>
      <c r="C31" s="40"/>
      <c r="D31" s="40"/>
      <c r="E31" s="47"/>
      <c r="F31" s="47"/>
      <c r="G31" s="47"/>
      <c r="H31" s="47"/>
      <c r="I31" s="47"/>
      <c r="J31" s="47"/>
      <c r="K31" s="47"/>
      <c r="L31" s="47"/>
      <c r="M31" s="47"/>
      <c r="O31" s="33" t="str">
        <f t="shared" si="0"/>
        <v/>
      </c>
    </row>
    <row r="32" spans="1:15">
      <c r="A32" s="40"/>
      <c r="B32" s="40"/>
      <c r="C32" s="40"/>
      <c r="D32" s="40"/>
      <c r="E32" s="47"/>
      <c r="F32" s="47"/>
      <c r="G32" s="47"/>
      <c r="H32" s="47"/>
      <c r="I32" s="47"/>
      <c r="J32" s="47"/>
      <c r="K32" s="47"/>
      <c r="L32" s="47"/>
      <c r="M32" s="47"/>
      <c r="O32" s="33" t="str">
        <f t="shared" si="0"/>
        <v/>
      </c>
    </row>
    <row r="33" spans="1:15">
      <c r="A33" s="40"/>
      <c r="B33" s="40"/>
      <c r="C33" s="40"/>
      <c r="D33" s="40"/>
      <c r="E33" s="47"/>
      <c r="F33" s="47"/>
      <c r="G33" s="47"/>
      <c r="H33" s="47"/>
      <c r="I33" s="47"/>
      <c r="J33" s="47"/>
      <c r="K33" s="47"/>
      <c r="L33" s="47"/>
      <c r="M33" s="47"/>
      <c r="O33" s="33" t="str">
        <f t="shared" si="0"/>
        <v/>
      </c>
    </row>
    <row r="34" spans="1:15">
      <c r="A34" s="40"/>
      <c r="B34" s="40"/>
      <c r="C34" s="40"/>
      <c r="D34" s="40"/>
      <c r="E34" s="47"/>
      <c r="F34" s="47"/>
      <c r="G34" s="47"/>
      <c r="H34" s="47"/>
      <c r="I34" s="47"/>
      <c r="J34" s="47"/>
      <c r="K34" s="47"/>
      <c r="L34" s="47"/>
      <c r="M34" s="47"/>
      <c r="O34" s="33" t="str">
        <f t="shared" si="0"/>
        <v/>
      </c>
    </row>
    <row r="35" spans="1:15">
      <c r="A35" s="40"/>
      <c r="B35" s="40"/>
      <c r="C35" s="40"/>
      <c r="D35" s="40"/>
      <c r="E35" s="47"/>
      <c r="F35" s="47"/>
      <c r="G35" s="47"/>
      <c r="H35" s="47"/>
      <c r="I35" s="47"/>
      <c r="J35" s="47"/>
      <c r="K35" s="47"/>
      <c r="L35" s="47"/>
      <c r="M35" s="47"/>
      <c r="O35" s="33" t="str">
        <f t="shared" si="0"/>
        <v/>
      </c>
    </row>
    <row r="36" spans="1:15">
      <c r="A36" s="40"/>
      <c r="B36" s="40"/>
      <c r="C36" s="40"/>
      <c r="D36" s="40"/>
      <c r="E36" s="47"/>
      <c r="F36" s="47"/>
      <c r="G36" s="47"/>
      <c r="H36" s="47"/>
      <c r="I36" s="47"/>
      <c r="J36" s="47"/>
      <c r="K36" s="47"/>
      <c r="L36" s="47"/>
      <c r="M36" s="47"/>
      <c r="O36" s="33" t="str">
        <f t="shared" si="0"/>
        <v/>
      </c>
    </row>
    <row r="37" spans="1:15">
      <c r="A37" s="40"/>
      <c r="B37" s="40"/>
      <c r="C37" s="40"/>
      <c r="D37" s="40"/>
      <c r="E37" s="47"/>
      <c r="F37" s="47"/>
      <c r="G37" s="47"/>
      <c r="H37" s="47"/>
      <c r="I37" s="47"/>
      <c r="J37" s="47"/>
      <c r="K37" s="47"/>
      <c r="L37" s="47"/>
      <c r="M37" s="47"/>
      <c r="O37" s="33" t="str">
        <f t="shared" si="0"/>
        <v/>
      </c>
    </row>
    <row r="38" spans="1:15">
      <c r="A38" s="40"/>
      <c r="B38" s="40"/>
      <c r="C38" s="40"/>
      <c r="D38" s="40"/>
      <c r="E38" s="47"/>
      <c r="F38" s="47"/>
      <c r="G38" s="47"/>
      <c r="H38" s="47"/>
      <c r="I38" s="47"/>
      <c r="J38" s="47"/>
      <c r="K38" s="47"/>
      <c r="L38" s="47"/>
      <c r="M38" s="47"/>
      <c r="O38" s="33" t="str">
        <f t="shared" si="0"/>
        <v/>
      </c>
    </row>
    <row r="39" spans="1:15">
      <c r="A39" s="40"/>
      <c r="B39" s="40"/>
      <c r="C39" s="40"/>
      <c r="D39" s="40"/>
      <c r="E39" s="47"/>
      <c r="F39" s="47"/>
      <c r="G39" s="47"/>
      <c r="H39" s="47"/>
      <c r="I39" s="47"/>
      <c r="J39" s="47"/>
      <c r="K39" s="47"/>
      <c r="L39" s="47"/>
      <c r="M39" s="47"/>
      <c r="O39" s="33" t="str">
        <f t="shared" si="0"/>
        <v/>
      </c>
    </row>
    <row r="40" spans="1:15">
      <c r="A40" s="40"/>
      <c r="B40" s="40"/>
      <c r="C40" s="40"/>
      <c r="D40" s="40"/>
      <c r="E40" s="47"/>
      <c r="F40" s="47"/>
      <c r="G40" s="47"/>
      <c r="H40" s="47"/>
      <c r="I40" s="47"/>
      <c r="J40" s="47"/>
      <c r="K40" s="47"/>
      <c r="L40" s="47"/>
      <c r="M40" s="47"/>
      <c r="O40" s="33" t="str">
        <f t="shared" si="0"/>
        <v/>
      </c>
    </row>
    <row r="41" spans="1:15">
      <c r="A41" s="40"/>
      <c r="B41" s="40"/>
      <c r="C41" s="40"/>
      <c r="D41" s="40"/>
      <c r="E41" s="47"/>
      <c r="F41" s="47"/>
      <c r="G41" s="47"/>
      <c r="H41" s="47"/>
      <c r="I41" s="47"/>
      <c r="J41" s="47"/>
      <c r="K41" s="47"/>
      <c r="L41" s="47"/>
      <c r="M41" s="47"/>
      <c r="O41" s="33" t="str">
        <f t="shared" si="0"/>
        <v/>
      </c>
    </row>
    <row r="42" spans="1:15">
      <c r="A42" s="40"/>
      <c r="B42" s="40"/>
      <c r="C42" s="40"/>
      <c r="D42" s="40"/>
      <c r="E42" s="47"/>
      <c r="F42" s="47"/>
      <c r="G42" s="47"/>
      <c r="H42" s="47"/>
      <c r="I42" s="47"/>
      <c r="J42" s="47"/>
      <c r="K42" s="47"/>
      <c r="L42" s="47"/>
      <c r="M42" s="47"/>
      <c r="O42" s="33" t="str">
        <f t="shared" si="0"/>
        <v/>
      </c>
    </row>
    <row r="43" spans="1:15">
      <c r="A43" s="40"/>
      <c r="B43" s="40"/>
      <c r="C43" s="40"/>
      <c r="D43" s="40"/>
      <c r="E43" s="47"/>
      <c r="F43" s="47"/>
      <c r="G43" s="47"/>
      <c r="H43" s="47"/>
      <c r="I43" s="47"/>
      <c r="J43" s="47"/>
      <c r="K43" s="47"/>
      <c r="L43" s="47"/>
      <c r="M43" s="47"/>
      <c r="O43" s="33" t="str">
        <f t="shared" si="0"/>
        <v/>
      </c>
    </row>
    <row r="44" spans="1:15">
      <c r="A44" s="40"/>
      <c r="B44" s="40"/>
      <c r="C44" s="40"/>
      <c r="D44" s="40"/>
      <c r="E44" s="47"/>
      <c r="F44" s="47"/>
      <c r="G44" s="47"/>
      <c r="H44" s="47"/>
      <c r="I44" s="47"/>
      <c r="J44" s="47"/>
      <c r="K44" s="47"/>
      <c r="L44" s="47"/>
      <c r="M44" s="47"/>
      <c r="O44" s="33" t="str">
        <f t="shared" si="0"/>
        <v/>
      </c>
    </row>
    <row r="45" spans="1:15">
      <c r="A45" s="40"/>
      <c r="B45" s="40"/>
      <c r="C45" s="40"/>
      <c r="D45" s="40"/>
      <c r="E45" s="47"/>
      <c r="F45" s="47"/>
      <c r="G45" s="47"/>
      <c r="H45" s="47"/>
      <c r="I45" s="47"/>
      <c r="J45" s="47"/>
      <c r="K45" s="47"/>
      <c r="L45" s="47"/>
      <c r="M45" s="47"/>
      <c r="O45" s="33" t="str">
        <f t="shared" si="0"/>
        <v/>
      </c>
    </row>
    <row r="46" spans="1:15">
      <c r="A46" s="40"/>
      <c r="B46" s="40"/>
      <c r="C46" s="40"/>
      <c r="D46" s="40"/>
      <c r="E46" s="47"/>
      <c r="F46" s="47"/>
      <c r="G46" s="47"/>
      <c r="H46" s="47"/>
      <c r="I46" s="47"/>
      <c r="J46" s="47"/>
      <c r="K46" s="47"/>
      <c r="L46" s="47"/>
      <c r="M46" s="47"/>
      <c r="O46" s="33" t="str">
        <f t="shared" si="0"/>
        <v/>
      </c>
    </row>
    <row r="47" spans="1:15">
      <c r="A47" s="40"/>
      <c r="B47" s="40"/>
      <c r="C47" s="40"/>
      <c r="D47" s="40"/>
      <c r="E47" s="47"/>
      <c r="F47" s="47"/>
      <c r="G47" s="47"/>
      <c r="H47" s="47"/>
      <c r="I47" s="47"/>
      <c r="J47" s="47"/>
      <c r="K47" s="47"/>
      <c r="L47" s="47"/>
      <c r="M47" s="47"/>
      <c r="O47" s="33" t="str">
        <f t="shared" si="0"/>
        <v/>
      </c>
    </row>
    <row r="48" spans="1:15">
      <c r="A48" s="40"/>
      <c r="B48" s="40"/>
      <c r="C48" s="40"/>
      <c r="D48" s="40"/>
      <c r="E48" s="47"/>
      <c r="F48" s="47"/>
      <c r="G48" s="47"/>
      <c r="H48" s="47"/>
      <c r="I48" s="47"/>
      <c r="J48" s="47"/>
      <c r="K48" s="47"/>
      <c r="L48" s="47"/>
      <c r="M48" s="47"/>
      <c r="O48" s="33" t="str">
        <f t="shared" si="0"/>
        <v/>
      </c>
    </row>
    <row r="49" spans="1:15">
      <c r="A49" s="40"/>
      <c r="B49" s="40"/>
      <c r="C49" s="40"/>
      <c r="D49" s="40"/>
      <c r="E49" s="47"/>
      <c r="F49" s="47"/>
      <c r="G49" s="47"/>
      <c r="H49" s="47"/>
      <c r="I49" s="47"/>
      <c r="J49" s="47"/>
      <c r="K49" s="47"/>
      <c r="L49" s="47"/>
      <c r="M49" s="47"/>
      <c r="O49" s="33" t="str">
        <f t="shared" si="0"/>
        <v/>
      </c>
    </row>
    <row r="50" spans="1:15">
      <c r="A50" s="40"/>
      <c r="B50" s="40"/>
      <c r="C50" s="40"/>
      <c r="D50" s="40"/>
      <c r="E50" s="47"/>
      <c r="F50" s="47"/>
      <c r="G50" s="47"/>
      <c r="H50" s="47"/>
      <c r="I50" s="47"/>
      <c r="J50" s="47"/>
      <c r="K50" s="47"/>
      <c r="L50" s="47"/>
      <c r="M50" s="47"/>
      <c r="O50" s="33" t="str">
        <f t="shared" si="0"/>
        <v/>
      </c>
    </row>
    <row r="51" spans="1:15">
      <c r="A51" s="40"/>
      <c r="B51" s="40"/>
      <c r="C51" s="40"/>
      <c r="D51" s="40"/>
      <c r="E51" s="47"/>
      <c r="F51" s="47"/>
      <c r="G51" s="47"/>
      <c r="H51" s="47"/>
      <c r="I51" s="47"/>
      <c r="J51" s="47"/>
      <c r="K51" s="47"/>
      <c r="L51" s="47"/>
      <c r="M51" s="47"/>
      <c r="O51" s="33" t="str">
        <f t="shared" si="0"/>
        <v/>
      </c>
    </row>
    <row r="52" spans="1:15">
      <c r="A52" s="40"/>
      <c r="B52" s="40"/>
      <c r="C52" s="40"/>
      <c r="D52" s="40"/>
      <c r="E52" s="47"/>
      <c r="F52" s="47"/>
      <c r="G52" s="47"/>
      <c r="H52" s="47"/>
      <c r="I52" s="47"/>
      <c r="J52" s="47"/>
      <c r="K52" s="47"/>
      <c r="L52" s="47"/>
      <c r="M52" s="47"/>
      <c r="O52" s="33" t="str">
        <f t="shared" si="0"/>
        <v/>
      </c>
    </row>
    <row r="53" spans="1:15">
      <c r="A53" s="40"/>
      <c r="B53" s="40"/>
      <c r="C53" s="40"/>
      <c r="D53" s="40"/>
      <c r="E53" s="47"/>
      <c r="F53" s="47"/>
      <c r="G53" s="47"/>
      <c r="H53" s="47"/>
      <c r="I53" s="47"/>
      <c r="J53" s="47"/>
      <c r="K53" s="47"/>
      <c r="L53" s="47"/>
      <c r="M53" s="47"/>
      <c r="O53" s="33" t="str">
        <f t="shared" si="0"/>
        <v/>
      </c>
    </row>
    <row r="54" spans="1:15">
      <c r="A54" s="40"/>
      <c r="B54" s="40"/>
      <c r="C54" s="40"/>
      <c r="D54" s="40"/>
      <c r="E54" s="47"/>
      <c r="F54" s="47"/>
      <c r="G54" s="47"/>
      <c r="H54" s="47"/>
      <c r="I54" s="47"/>
      <c r="J54" s="47"/>
      <c r="K54" s="47"/>
      <c r="L54" s="47"/>
      <c r="M54" s="47"/>
      <c r="O54" s="33" t="str">
        <f t="shared" si="0"/>
        <v/>
      </c>
    </row>
    <row r="55" spans="1:15">
      <c r="A55" s="40"/>
      <c r="B55" s="40"/>
      <c r="C55" s="40"/>
      <c r="D55" s="40"/>
      <c r="E55" s="47"/>
      <c r="F55" s="47"/>
      <c r="G55" s="47"/>
      <c r="H55" s="47"/>
      <c r="I55" s="47"/>
      <c r="J55" s="47"/>
      <c r="K55" s="47"/>
      <c r="L55" s="47"/>
      <c r="M55" s="47"/>
      <c r="O55" s="33" t="str">
        <f t="shared" si="0"/>
        <v/>
      </c>
    </row>
    <row r="56" spans="1:15">
      <c r="A56" s="40"/>
      <c r="B56" s="40"/>
      <c r="C56" s="40"/>
      <c r="D56" s="40"/>
      <c r="E56" s="47"/>
      <c r="F56" s="47"/>
      <c r="G56" s="47"/>
      <c r="H56" s="47"/>
      <c r="I56" s="47"/>
      <c r="J56" s="47"/>
      <c r="K56" s="47"/>
      <c r="L56" s="47"/>
      <c r="M56" s="47"/>
      <c r="O56" s="33" t="str">
        <f t="shared" si="0"/>
        <v/>
      </c>
    </row>
    <row r="57" spans="1:15">
      <c r="A57" s="40"/>
      <c r="B57" s="40"/>
      <c r="C57" s="40"/>
      <c r="D57" s="40"/>
      <c r="E57" s="47"/>
      <c r="F57" s="47"/>
      <c r="G57" s="47"/>
      <c r="H57" s="47"/>
      <c r="I57" s="47"/>
      <c r="J57" s="47"/>
      <c r="K57" s="47"/>
      <c r="L57" s="47"/>
      <c r="M57" s="47"/>
      <c r="O57" s="33" t="str">
        <f t="shared" si="0"/>
        <v/>
      </c>
    </row>
    <row r="58" spans="1:15">
      <c r="A58" s="40"/>
      <c r="B58" s="40"/>
      <c r="C58" s="40"/>
      <c r="D58" s="40"/>
      <c r="E58" s="47"/>
      <c r="F58" s="47"/>
      <c r="G58" s="47"/>
      <c r="H58" s="47"/>
      <c r="I58" s="47"/>
      <c r="J58" s="47"/>
      <c r="K58" s="47"/>
      <c r="L58" s="47"/>
      <c r="M58" s="47"/>
      <c r="O58" s="33" t="str">
        <f t="shared" si="0"/>
        <v/>
      </c>
    </row>
    <row r="59" spans="1:15">
      <c r="A59" s="40"/>
      <c r="B59" s="40"/>
      <c r="C59" s="40"/>
      <c r="D59" s="40"/>
      <c r="E59" s="47"/>
      <c r="F59" s="47"/>
      <c r="G59" s="47"/>
      <c r="H59" s="47"/>
      <c r="I59" s="47"/>
      <c r="J59" s="47"/>
      <c r="K59" s="47"/>
      <c r="L59" s="47"/>
      <c r="M59" s="47"/>
      <c r="O59" s="33" t="str">
        <f t="shared" si="0"/>
        <v/>
      </c>
    </row>
    <row r="60" spans="1:15">
      <c r="A60" s="40"/>
      <c r="B60" s="40"/>
      <c r="C60" s="40"/>
      <c r="D60" s="40"/>
      <c r="E60" s="47"/>
      <c r="F60" s="47"/>
      <c r="G60" s="47"/>
      <c r="H60" s="47"/>
      <c r="I60" s="47"/>
      <c r="J60" s="47"/>
      <c r="K60" s="47"/>
      <c r="L60" s="47"/>
      <c r="M60" s="47"/>
      <c r="O60" s="33" t="str">
        <f t="shared" si="0"/>
        <v/>
      </c>
    </row>
    <row r="61" spans="1:15">
      <c r="A61" s="40"/>
      <c r="B61" s="40"/>
      <c r="C61" s="40"/>
      <c r="D61" s="40"/>
      <c r="E61" s="47"/>
      <c r="F61" s="47"/>
      <c r="G61" s="47"/>
      <c r="H61" s="47"/>
      <c r="I61" s="47"/>
      <c r="J61" s="47"/>
      <c r="K61" s="47"/>
      <c r="L61" s="47"/>
      <c r="M61" s="47"/>
      <c r="O61" s="33" t="str">
        <f t="shared" si="0"/>
        <v/>
      </c>
    </row>
    <row r="62" spans="1:15">
      <c r="A62" s="40"/>
      <c r="B62" s="40"/>
      <c r="C62" s="40"/>
      <c r="D62" s="40"/>
      <c r="E62" s="47"/>
      <c r="F62" s="47"/>
      <c r="G62" s="47"/>
      <c r="H62" s="47"/>
      <c r="I62" s="47"/>
      <c r="J62" s="47"/>
      <c r="K62" s="47"/>
      <c r="L62" s="47"/>
      <c r="M62" s="47"/>
      <c r="O62" s="33" t="str">
        <f t="shared" si="0"/>
        <v/>
      </c>
    </row>
    <row r="63" spans="1:15">
      <c r="A63" s="40"/>
      <c r="B63" s="40"/>
      <c r="C63" s="40"/>
      <c r="D63" s="40"/>
      <c r="E63" s="47"/>
      <c r="F63" s="47"/>
      <c r="G63" s="47"/>
      <c r="H63" s="47"/>
      <c r="I63" s="47"/>
      <c r="J63" s="47"/>
      <c r="K63" s="47"/>
      <c r="L63" s="47"/>
      <c r="M63" s="47"/>
      <c r="O63" s="33" t="str">
        <f t="shared" si="0"/>
        <v/>
      </c>
    </row>
    <row r="64" spans="1:15">
      <c r="A64" s="40"/>
      <c r="B64" s="40"/>
      <c r="C64" s="40"/>
      <c r="D64" s="40"/>
      <c r="E64" s="47"/>
      <c r="F64" s="47"/>
      <c r="G64" s="47"/>
      <c r="H64" s="47"/>
      <c r="I64" s="47"/>
      <c r="J64" s="47"/>
      <c r="K64" s="47"/>
      <c r="L64" s="47"/>
      <c r="M64" s="47"/>
      <c r="O64" s="33" t="str">
        <f t="shared" si="0"/>
        <v/>
      </c>
    </row>
    <row r="65" spans="1:15">
      <c r="A65" s="40"/>
      <c r="B65" s="40"/>
      <c r="C65" s="40"/>
      <c r="D65" s="40"/>
      <c r="E65" s="47"/>
      <c r="F65" s="47"/>
      <c r="G65" s="47"/>
      <c r="H65" s="47"/>
      <c r="I65" s="47"/>
      <c r="J65" s="47"/>
      <c r="K65" s="47"/>
      <c r="L65" s="47"/>
      <c r="M65" s="47"/>
      <c r="O65" s="33" t="str">
        <f t="shared" si="0"/>
        <v/>
      </c>
    </row>
    <row r="66" spans="1:15">
      <c r="A66" s="40"/>
      <c r="B66" s="40"/>
      <c r="C66" s="40"/>
      <c r="D66" s="40"/>
      <c r="E66" s="47"/>
      <c r="F66" s="47"/>
      <c r="G66" s="47"/>
      <c r="H66" s="47"/>
      <c r="I66" s="47"/>
      <c r="J66" s="47"/>
      <c r="K66" s="47"/>
      <c r="L66" s="47"/>
      <c r="M66" s="47"/>
      <c r="O66" s="33" t="str">
        <f t="shared" si="0"/>
        <v/>
      </c>
    </row>
    <row r="67" spans="1:15">
      <c r="A67" s="40"/>
      <c r="B67" s="40"/>
      <c r="C67" s="40"/>
      <c r="D67" s="40"/>
      <c r="E67" s="47"/>
      <c r="F67" s="47"/>
      <c r="G67" s="47"/>
      <c r="H67" s="47"/>
      <c r="I67" s="47"/>
      <c r="J67" s="47"/>
      <c r="K67" s="47"/>
      <c r="L67" s="47"/>
      <c r="M67" s="47"/>
      <c r="O67" s="33" t="str">
        <f t="shared" si="0"/>
        <v/>
      </c>
    </row>
    <row r="68" spans="1:15">
      <c r="A68" s="40"/>
      <c r="B68" s="40"/>
      <c r="C68" s="40"/>
      <c r="D68" s="40"/>
      <c r="E68" s="47"/>
      <c r="F68" s="47"/>
      <c r="G68" s="47"/>
      <c r="H68" s="47"/>
      <c r="I68" s="47"/>
      <c r="J68" s="47"/>
      <c r="K68" s="47"/>
      <c r="L68" s="47"/>
      <c r="M68" s="47"/>
      <c r="O68" s="33" t="str">
        <f t="shared" si="0"/>
        <v/>
      </c>
    </row>
    <row r="69" spans="1:15">
      <c r="A69" s="40"/>
      <c r="B69" s="40"/>
      <c r="C69" s="40"/>
      <c r="D69" s="40"/>
      <c r="E69" s="47"/>
      <c r="F69" s="47"/>
      <c r="G69" s="47"/>
      <c r="H69" s="47"/>
      <c r="I69" s="47"/>
      <c r="J69" s="47"/>
      <c r="K69" s="47"/>
      <c r="L69" s="47"/>
      <c r="M69" s="47"/>
      <c r="O69" s="33" t="str">
        <f t="shared" si="0"/>
        <v/>
      </c>
    </row>
    <row r="70" spans="1:15">
      <c r="A70" s="40"/>
      <c r="B70" s="40"/>
      <c r="C70" s="40"/>
      <c r="D70" s="40"/>
      <c r="E70" s="47"/>
      <c r="F70" s="47"/>
      <c r="G70" s="47"/>
      <c r="H70" s="47"/>
      <c r="I70" s="47"/>
      <c r="J70" s="47"/>
      <c r="K70" s="47"/>
      <c r="L70" s="47"/>
      <c r="M70" s="47"/>
      <c r="O70" s="33" t="str">
        <f t="shared" si="0"/>
        <v/>
      </c>
    </row>
    <row r="71" spans="1:15">
      <c r="A71" s="40"/>
      <c r="B71" s="40"/>
      <c r="C71" s="40"/>
      <c r="D71" s="40"/>
      <c r="E71" s="47"/>
      <c r="F71" s="47"/>
      <c r="G71" s="47"/>
      <c r="H71" s="47"/>
      <c r="I71" s="47"/>
      <c r="J71" s="47"/>
      <c r="K71" s="47"/>
      <c r="L71" s="47"/>
      <c r="M71" s="47"/>
      <c r="O71" s="33" t="str">
        <f t="shared" si="0"/>
        <v/>
      </c>
    </row>
    <row r="72" spans="1:15">
      <c r="A72" s="40"/>
      <c r="B72" s="40"/>
      <c r="C72" s="40"/>
      <c r="D72" s="40"/>
      <c r="E72" s="47"/>
      <c r="F72" s="47"/>
      <c r="G72" s="47"/>
      <c r="H72" s="47"/>
      <c r="I72" s="47"/>
      <c r="J72" s="47"/>
      <c r="K72" s="47"/>
      <c r="L72" s="47"/>
      <c r="M72" s="47"/>
      <c r="O72" s="33" t="str">
        <f t="shared" si="0"/>
        <v/>
      </c>
    </row>
    <row r="73" spans="1:15">
      <c r="A73" s="40"/>
      <c r="B73" s="40"/>
      <c r="C73" s="40"/>
      <c r="D73" s="40"/>
      <c r="E73" s="47"/>
      <c r="F73" s="47"/>
      <c r="G73" s="47"/>
      <c r="H73" s="47"/>
      <c r="I73" s="47"/>
      <c r="J73" s="47"/>
      <c r="K73" s="47"/>
      <c r="L73" s="47"/>
      <c r="M73" s="47"/>
      <c r="O73" s="33" t="str">
        <f t="shared" si="0"/>
        <v/>
      </c>
    </row>
    <row r="74" spans="1:15">
      <c r="A74" s="40"/>
      <c r="B74" s="40"/>
      <c r="C74" s="40"/>
      <c r="D74" s="40"/>
      <c r="E74" s="47"/>
      <c r="F74" s="47"/>
      <c r="G74" s="47"/>
      <c r="H74" s="47"/>
      <c r="I74" s="47"/>
      <c r="J74" s="47"/>
      <c r="K74" s="47"/>
      <c r="L74" s="47"/>
      <c r="M74" s="47"/>
      <c r="O74" s="33"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40"/>
      <c r="B75" s="40"/>
      <c r="C75" s="40"/>
      <c r="D75" s="40"/>
      <c r="E75" s="47"/>
      <c r="F75" s="47"/>
      <c r="G75" s="47"/>
      <c r="H75" s="47"/>
      <c r="I75" s="47"/>
      <c r="J75" s="47"/>
      <c r="K75" s="47"/>
      <c r="L75" s="47"/>
      <c r="M75" s="47"/>
      <c r="O75" s="33" t="str">
        <f t="shared" si="1"/>
        <v/>
      </c>
    </row>
    <row r="76" spans="1:15">
      <c r="A76" s="40"/>
      <c r="B76" s="40"/>
      <c r="C76" s="40"/>
      <c r="D76" s="40"/>
      <c r="E76" s="47"/>
      <c r="F76" s="47"/>
      <c r="G76" s="47"/>
      <c r="H76" s="47"/>
      <c r="I76" s="47"/>
      <c r="J76" s="47"/>
      <c r="K76" s="47"/>
      <c r="L76" s="47"/>
      <c r="M76" s="47"/>
      <c r="O76" s="33" t="str">
        <f t="shared" si="1"/>
        <v/>
      </c>
    </row>
    <row r="77" spans="1:15">
      <c r="A77" s="40"/>
      <c r="B77" s="40"/>
      <c r="C77" s="40"/>
      <c r="D77" s="40"/>
      <c r="E77" s="47"/>
      <c r="F77" s="47"/>
      <c r="G77" s="47"/>
      <c r="H77" s="47"/>
      <c r="I77" s="47"/>
      <c r="J77" s="47"/>
      <c r="K77" s="47"/>
      <c r="L77" s="47"/>
      <c r="M77" s="47"/>
      <c r="O77" s="33" t="str">
        <f t="shared" si="1"/>
        <v/>
      </c>
    </row>
    <row r="78" spans="1:15">
      <c r="A78" s="40"/>
      <c r="B78" s="40"/>
      <c r="C78" s="40"/>
      <c r="D78" s="40"/>
      <c r="E78" s="47"/>
      <c r="F78" s="47"/>
      <c r="G78" s="47"/>
      <c r="H78" s="47"/>
      <c r="I78" s="47"/>
      <c r="J78" s="47"/>
      <c r="K78" s="47"/>
      <c r="L78" s="47"/>
      <c r="M78" s="47"/>
      <c r="O78" s="33" t="str">
        <f t="shared" si="1"/>
        <v/>
      </c>
    </row>
    <row r="79" spans="1:15">
      <c r="A79" s="40"/>
      <c r="B79" s="40"/>
      <c r="C79" s="40"/>
      <c r="D79" s="40"/>
      <c r="E79" s="47"/>
      <c r="F79" s="47"/>
      <c r="G79" s="47"/>
      <c r="H79" s="47"/>
      <c r="I79" s="47"/>
      <c r="J79" s="47"/>
      <c r="K79" s="47"/>
      <c r="L79" s="47"/>
      <c r="M79" s="47"/>
      <c r="O79" s="33" t="str">
        <f t="shared" si="1"/>
        <v/>
      </c>
    </row>
    <row r="80" spans="1:15">
      <c r="A80" s="40"/>
      <c r="B80" s="40"/>
      <c r="C80" s="40"/>
      <c r="D80" s="40"/>
      <c r="E80" s="47"/>
      <c r="F80" s="47"/>
      <c r="G80" s="47"/>
      <c r="H80" s="47"/>
      <c r="I80" s="47"/>
      <c r="J80" s="47"/>
      <c r="K80" s="47"/>
      <c r="L80" s="47"/>
      <c r="M80" s="47"/>
      <c r="O80" s="33" t="str">
        <f t="shared" si="1"/>
        <v/>
      </c>
    </row>
    <row r="81" spans="1:15">
      <c r="A81" s="40"/>
      <c r="B81" s="40"/>
      <c r="C81" s="40"/>
      <c r="D81" s="40"/>
      <c r="E81" s="47"/>
      <c r="F81" s="47"/>
      <c r="G81" s="47"/>
      <c r="H81" s="47"/>
      <c r="I81" s="47"/>
      <c r="J81" s="47"/>
      <c r="K81" s="47"/>
      <c r="L81" s="47"/>
      <c r="M81" s="47"/>
      <c r="O81" s="33" t="str">
        <f t="shared" si="1"/>
        <v/>
      </c>
    </row>
    <row r="82" spans="1:15">
      <c r="A82" s="40"/>
      <c r="B82" s="40"/>
      <c r="C82" s="40"/>
      <c r="D82" s="40"/>
      <c r="E82" s="47"/>
      <c r="F82" s="47"/>
      <c r="G82" s="47"/>
      <c r="H82" s="47"/>
      <c r="I82" s="47"/>
      <c r="J82" s="47"/>
      <c r="K82" s="47"/>
      <c r="L82" s="47"/>
      <c r="M82" s="47"/>
      <c r="O82" s="33" t="str">
        <f t="shared" si="1"/>
        <v/>
      </c>
    </row>
    <row r="83" spans="1:15">
      <c r="A83" s="40"/>
      <c r="B83" s="40"/>
      <c r="C83" s="40"/>
      <c r="D83" s="40"/>
      <c r="E83" s="47"/>
      <c r="F83" s="47"/>
      <c r="G83" s="47"/>
      <c r="H83" s="47"/>
      <c r="I83" s="47"/>
      <c r="J83" s="47"/>
      <c r="K83" s="47"/>
      <c r="L83" s="47"/>
      <c r="M83" s="47"/>
      <c r="O83" s="33" t="str">
        <f t="shared" si="1"/>
        <v/>
      </c>
    </row>
    <row r="84" spans="1:15">
      <c r="A84" s="40"/>
      <c r="B84" s="40"/>
      <c r="C84" s="40"/>
      <c r="D84" s="40"/>
      <c r="E84" s="47"/>
      <c r="F84" s="47"/>
      <c r="G84" s="47"/>
      <c r="H84" s="47"/>
      <c r="I84" s="47"/>
      <c r="J84" s="47"/>
      <c r="K84" s="47"/>
      <c r="L84" s="47"/>
      <c r="M84" s="47"/>
      <c r="O84" s="33" t="str">
        <f t="shared" si="1"/>
        <v/>
      </c>
    </row>
    <row r="85" spans="1:15">
      <c r="A85" s="40"/>
      <c r="B85" s="40"/>
      <c r="C85" s="40"/>
      <c r="D85" s="40"/>
      <c r="E85" s="47"/>
      <c r="F85" s="47"/>
      <c r="G85" s="47"/>
      <c r="H85" s="47"/>
      <c r="I85" s="47"/>
      <c r="J85" s="47"/>
      <c r="K85" s="47"/>
      <c r="L85" s="47"/>
      <c r="M85" s="47"/>
      <c r="O85" s="33" t="str">
        <f t="shared" si="1"/>
        <v/>
      </c>
    </row>
    <row r="86" spans="1:15">
      <c r="A86" s="40"/>
      <c r="B86" s="40"/>
      <c r="C86" s="40"/>
      <c r="D86" s="40"/>
      <c r="E86" s="47"/>
      <c r="F86" s="47"/>
      <c r="G86" s="47"/>
      <c r="H86" s="47"/>
      <c r="I86" s="47"/>
      <c r="J86" s="47"/>
      <c r="K86" s="47"/>
      <c r="L86" s="47"/>
      <c r="M86" s="47"/>
      <c r="O86" s="33" t="str">
        <f t="shared" si="1"/>
        <v/>
      </c>
    </row>
    <row r="87" spans="1:15">
      <c r="A87" s="40"/>
      <c r="B87" s="40"/>
      <c r="C87" s="40"/>
      <c r="D87" s="40"/>
      <c r="E87" s="47"/>
      <c r="F87" s="47"/>
      <c r="G87" s="47"/>
      <c r="H87" s="47"/>
      <c r="I87" s="47"/>
      <c r="J87" s="47"/>
      <c r="K87" s="47"/>
      <c r="L87" s="47"/>
      <c r="M87" s="47"/>
      <c r="O87" s="33" t="str">
        <f t="shared" si="1"/>
        <v/>
      </c>
    </row>
    <row r="88" spans="1:15">
      <c r="A88" s="40"/>
      <c r="B88" s="40"/>
      <c r="C88" s="40"/>
      <c r="D88" s="40"/>
      <c r="E88" s="47"/>
      <c r="F88" s="47"/>
      <c r="G88" s="47"/>
      <c r="H88" s="47"/>
      <c r="I88" s="47"/>
      <c r="J88" s="47"/>
      <c r="K88" s="47"/>
      <c r="L88" s="47"/>
      <c r="M88" s="47"/>
      <c r="O88" s="33" t="str">
        <f t="shared" si="1"/>
        <v/>
      </c>
    </row>
    <row r="89" spans="1:15">
      <c r="A89" s="40"/>
      <c r="B89" s="40"/>
      <c r="C89" s="40"/>
      <c r="D89" s="40"/>
      <c r="E89" s="47"/>
      <c r="F89" s="47"/>
      <c r="G89" s="47"/>
      <c r="H89" s="47"/>
      <c r="I89" s="47"/>
      <c r="J89" s="47"/>
      <c r="K89" s="47"/>
      <c r="L89" s="47"/>
      <c r="M89" s="47"/>
      <c r="O89" s="33" t="str">
        <f t="shared" si="1"/>
        <v/>
      </c>
    </row>
    <row r="90" spans="1:15">
      <c r="A90" s="40"/>
      <c r="B90" s="40"/>
      <c r="C90" s="40"/>
      <c r="D90" s="40"/>
      <c r="E90" s="47"/>
      <c r="F90" s="47"/>
      <c r="G90" s="47"/>
      <c r="H90" s="47"/>
      <c r="I90" s="47"/>
      <c r="J90" s="47"/>
      <c r="K90" s="47"/>
      <c r="L90" s="47"/>
      <c r="M90" s="47"/>
      <c r="O90" s="33" t="str">
        <f t="shared" si="1"/>
        <v/>
      </c>
    </row>
    <row r="91" spans="1:15">
      <c r="A91" s="40"/>
      <c r="B91" s="40"/>
      <c r="C91" s="40"/>
      <c r="D91" s="40"/>
      <c r="E91" s="47"/>
      <c r="F91" s="47"/>
      <c r="G91" s="47"/>
      <c r="H91" s="47"/>
      <c r="I91" s="47"/>
      <c r="J91" s="47"/>
      <c r="K91" s="47"/>
      <c r="L91" s="47"/>
      <c r="M91" s="47"/>
      <c r="O91" s="33" t="str">
        <f t="shared" si="1"/>
        <v/>
      </c>
    </row>
    <row r="92" spans="1:15">
      <c r="A92" s="40"/>
      <c r="B92" s="40"/>
      <c r="C92" s="40"/>
      <c r="D92" s="40"/>
      <c r="E92" s="47"/>
      <c r="F92" s="47"/>
      <c r="G92" s="47"/>
      <c r="H92" s="47"/>
      <c r="I92" s="47"/>
      <c r="J92" s="47"/>
      <c r="K92" s="47"/>
      <c r="L92" s="47"/>
      <c r="M92" s="47"/>
      <c r="O92" s="33" t="str">
        <f t="shared" si="1"/>
        <v/>
      </c>
    </row>
    <row r="93" spans="1:15">
      <c r="A93" s="40"/>
      <c r="B93" s="40"/>
      <c r="C93" s="40"/>
      <c r="D93" s="40"/>
      <c r="E93" s="47"/>
      <c r="F93" s="47"/>
      <c r="G93" s="47"/>
      <c r="H93" s="47"/>
      <c r="I93" s="47"/>
      <c r="J93" s="47"/>
      <c r="K93" s="47"/>
      <c r="L93" s="47"/>
      <c r="M93" s="47"/>
      <c r="O93" s="33" t="str">
        <f t="shared" si="1"/>
        <v/>
      </c>
    </row>
    <row r="94" spans="1:15">
      <c r="A94" s="40"/>
      <c r="B94" s="40"/>
      <c r="C94" s="40"/>
      <c r="D94" s="40"/>
      <c r="E94" s="47"/>
      <c r="F94" s="47"/>
      <c r="G94" s="47"/>
      <c r="H94" s="47"/>
      <c r="I94" s="47"/>
      <c r="J94" s="47"/>
      <c r="K94" s="47"/>
      <c r="L94" s="47"/>
      <c r="M94" s="47"/>
      <c r="O94" s="33" t="str">
        <f t="shared" si="1"/>
        <v/>
      </c>
    </row>
    <row r="95" spans="1:15">
      <c r="A95" s="40"/>
      <c r="B95" s="40"/>
      <c r="C95" s="40"/>
      <c r="D95" s="40"/>
      <c r="E95" s="47"/>
      <c r="F95" s="47"/>
      <c r="G95" s="47"/>
      <c r="H95" s="47"/>
      <c r="I95" s="47"/>
      <c r="J95" s="47"/>
      <c r="K95" s="47"/>
      <c r="L95" s="47"/>
      <c r="M95" s="47"/>
      <c r="O95" s="33" t="str">
        <f t="shared" si="1"/>
        <v/>
      </c>
    </row>
    <row r="96" spans="1:15">
      <c r="A96" s="40"/>
      <c r="B96" s="40"/>
      <c r="C96" s="40"/>
      <c r="D96" s="40"/>
      <c r="E96" s="47"/>
      <c r="F96" s="47"/>
      <c r="G96" s="47"/>
      <c r="H96" s="47"/>
      <c r="I96" s="47"/>
      <c r="J96" s="47"/>
      <c r="K96" s="47"/>
      <c r="L96" s="47"/>
      <c r="M96" s="47"/>
      <c r="O96" s="33" t="str">
        <f t="shared" si="1"/>
        <v/>
      </c>
    </row>
    <row r="97" spans="1:15">
      <c r="A97" s="40"/>
      <c r="B97" s="40"/>
      <c r="C97" s="40"/>
      <c r="D97" s="40"/>
      <c r="E97" s="47"/>
      <c r="F97" s="47"/>
      <c r="G97" s="47"/>
      <c r="H97" s="47"/>
      <c r="I97" s="47"/>
      <c r="J97" s="47"/>
      <c r="K97" s="47"/>
      <c r="L97" s="47"/>
      <c r="M97" s="47"/>
      <c r="O97" s="33" t="str">
        <f t="shared" si="1"/>
        <v/>
      </c>
    </row>
    <row r="98" spans="1:15">
      <c r="A98" s="40"/>
      <c r="B98" s="40"/>
      <c r="C98" s="40"/>
      <c r="D98" s="40"/>
      <c r="E98" s="47"/>
      <c r="F98" s="47"/>
      <c r="G98" s="47"/>
      <c r="H98" s="47"/>
      <c r="I98" s="47"/>
      <c r="J98" s="47"/>
      <c r="K98" s="47"/>
      <c r="L98" s="47"/>
      <c r="M98" s="47"/>
      <c r="O98" s="33" t="str">
        <f t="shared" si="1"/>
        <v/>
      </c>
    </row>
    <row r="99" spans="1:15">
      <c r="A99" s="40"/>
      <c r="B99" s="40"/>
      <c r="C99" s="40"/>
      <c r="D99" s="40"/>
      <c r="E99" s="47"/>
      <c r="F99" s="47"/>
      <c r="G99" s="47"/>
      <c r="H99" s="47"/>
      <c r="I99" s="47"/>
      <c r="J99" s="47"/>
      <c r="K99" s="47"/>
      <c r="L99" s="47"/>
      <c r="M99" s="47"/>
      <c r="O99" s="33" t="str">
        <f t="shared" si="1"/>
        <v/>
      </c>
    </row>
    <row r="100" spans="1:15">
      <c r="A100" s="40"/>
      <c r="B100" s="40"/>
      <c r="C100" s="40"/>
      <c r="D100" s="40"/>
      <c r="E100" s="47"/>
      <c r="F100" s="47"/>
      <c r="G100" s="47"/>
      <c r="H100" s="47"/>
      <c r="I100" s="47"/>
      <c r="J100" s="47"/>
      <c r="K100" s="47"/>
      <c r="L100" s="47"/>
      <c r="M100" s="47"/>
      <c r="O100" s="33" t="str">
        <f t="shared" si="1"/>
        <v/>
      </c>
    </row>
    <row r="101" spans="1:15">
      <c r="A101" s="40"/>
      <c r="B101" s="40"/>
      <c r="C101" s="40"/>
      <c r="D101" s="40"/>
      <c r="E101" s="47"/>
      <c r="F101" s="47"/>
      <c r="G101" s="47"/>
      <c r="H101" s="47"/>
      <c r="I101" s="47"/>
      <c r="J101" s="47"/>
      <c r="K101" s="47"/>
      <c r="L101" s="47"/>
      <c r="M101" s="47"/>
      <c r="O101" s="33" t="str">
        <f t="shared" si="1"/>
        <v/>
      </c>
    </row>
    <row r="102" spans="1:15">
      <c r="A102" s="40"/>
      <c r="B102" s="40"/>
      <c r="C102" s="40"/>
      <c r="D102" s="40"/>
      <c r="E102" s="47"/>
      <c r="F102" s="47"/>
      <c r="G102" s="47"/>
      <c r="H102" s="47"/>
      <c r="I102" s="47"/>
      <c r="J102" s="47"/>
      <c r="K102" s="47"/>
      <c r="L102" s="47"/>
      <c r="M102" s="47"/>
      <c r="O102" s="33" t="str">
        <f t="shared" si="1"/>
        <v/>
      </c>
    </row>
    <row r="103" spans="1:15">
      <c r="A103" s="40"/>
      <c r="B103" s="40"/>
      <c r="C103" s="40"/>
      <c r="D103" s="40"/>
      <c r="E103" s="47"/>
      <c r="F103" s="47"/>
      <c r="G103" s="47"/>
      <c r="H103" s="47"/>
      <c r="I103" s="47"/>
      <c r="J103" s="47"/>
      <c r="K103" s="47"/>
      <c r="L103" s="47"/>
      <c r="M103" s="47"/>
      <c r="O103" s="33" t="str">
        <f t="shared" si="1"/>
        <v/>
      </c>
    </row>
    <row r="104" spans="1:15">
      <c r="A104" s="40"/>
      <c r="B104" s="40"/>
      <c r="C104" s="40"/>
      <c r="D104" s="40"/>
      <c r="E104" s="47"/>
      <c r="F104" s="47"/>
      <c r="G104" s="47"/>
      <c r="H104" s="47"/>
      <c r="I104" s="47"/>
      <c r="J104" s="47"/>
      <c r="K104" s="47"/>
      <c r="L104" s="47"/>
      <c r="M104" s="47"/>
      <c r="O104" s="33" t="str">
        <f t="shared" si="1"/>
        <v/>
      </c>
    </row>
    <row r="105" spans="1:15">
      <c r="A105" s="40"/>
      <c r="B105" s="40"/>
      <c r="C105" s="40"/>
      <c r="D105" s="40"/>
      <c r="E105" s="47"/>
      <c r="F105" s="47"/>
      <c r="G105" s="47"/>
      <c r="H105" s="47"/>
      <c r="I105" s="47"/>
      <c r="J105" s="47"/>
      <c r="K105" s="47"/>
      <c r="L105" s="47"/>
      <c r="M105" s="47"/>
      <c r="O105" s="33" t="str">
        <f t="shared" si="1"/>
        <v/>
      </c>
    </row>
    <row r="106" spans="1:15">
      <c r="A106" s="40"/>
      <c r="B106" s="40"/>
      <c r="C106" s="40"/>
      <c r="D106" s="40"/>
      <c r="E106" s="47"/>
      <c r="F106" s="47"/>
      <c r="G106" s="47"/>
      <c r="H106" s="47"/>
      <c r="I106" s="47"/>
      <c r="J106" s="47"/>
      <c r="K106" s="47"/>
      <c r="L106" s="47"/>
      <c r="M106" s="47"/>
      <c r="O106" s="33" t="str">
        <f t="shared" si="1"/>
        <v/>
      </c>
    </row>
    <row r="107" spans="1:15">
      <c r="A107" s="40"/>
      <c r="B107" s="40"/>
      <c r="C107" s="40"/>
      <c r="D107" s="40"/>
      <c r="E107" s="47"/>
      <c r="F107" s="47"/>
      <c r="G107" s="47"/>
      <c r="H107" s="47"/>
      <c r="I107" s="47"/>
      <c r="J107" s="47"/>
      <c r="K107" s="47"/>
      <c r="L107" s="47"/>
      <c r="M107" s="47"/>
      <c r="O107" s="33" t="str">
        <f t="shared" si="1"/>
        <v/>
      </c>
    </row>
    <row r="108" spans="1:15">
      <c r="A108" s="40"/>
      <c r="B108" s="40"/>
      <c r="C108" s="40"/>
      <c r="D108" s="40"/>
      <c r="E108" s="47"/>
      <c r="F108" s="47"/>
      <c r="G108" s="47"/>
      <c r="H108" s="47"/>
      <c r="I108" s="47"/>
      <c r="J108" s="47"/>
      <c r="K108" s="47"/>
      <c r="L108" s="47"/>
      <c r="M108" s="47"/>
      <c r="O108" s="33" t="str">
        <f t="shared" si="1"/>
        <v/>
      </c>
    </row>
    <row r="109" spans="1:15">
      <c r="A109" s="40"/>
      <c r="B109" s="40"/>
      <c r="C109" s="40"/>
      <c r="D109" s="40"/>
      <c r="E109" s="47"/>
      <c r="F109" s="47"/>
      <c r="G109" s="47"/>
      <c r="H109" s="47"/>
      <c r="I109" s="47"/>
      <c r="J109" s="47"/>
      <c r="K109" s="47"/>
      <c r="L109" s="47"/>
      <c r="M109" s="47"/>
      <c r="O109" s="33" t="str">
        <f t="shared" si="1"/>
        <v/>
      </c>
    </row>
    <row r="110" spans="1:15">
      <c r="A110" s="40"/>
      <c r="B110" s="40"/>
      <c r="C110" s="40"/>
      <c r="D110" s="40"/>
      <c r="E110" s="47"/>
      <c r="F110" s="47"/>
      <c r="G110" s="47"/>
      <c r="H110" s="47"/>
      <c r="I110" s="47"/>
      <c r="J110" s="47"/>
      <c r="K110" s="47"/>
      <c r="L110" s="47"/>
      <c r="M110" s="47"/>
      <c r="O110" s="33" t="str">
        <f t="shared" si="1"/>
        <v/>
      </c>
    </row>
    <row r="111" spans="1:15">
      <c r="A111" s="40"/>
      <c r="B111" s="40"/>
      <c r="C111" s="40"/>
      <c r="D111" s="40"/>
      <c r="E111" s="47"/>
      <c r="F111" s="47"/>
      <c r="G111" s="47"/>
      <c r="H111" s="47"/>
      <c r="I111" s="47"/>
      <c r="J111" s="47"/>
      <c r="K111" s="47"/>
      <c r="L111" s="47"/>
      <c r="M111" s="47"/>
      <c r="O111" s="33" t="str">
        <f t="shared" si="1"/>
        <v/>
      </c>
    </row>
    <row r="112" spans="1:15">
      <c r="A112" s="40"/>
      <c r="B112" s="40"/>
      <c r="C112" s="40"/>
      <c r="D112" s="40"/>
      <c r="E112" s="47"/>
      <c r="F112" s="47"/>
      <c r="G112" s="47"/>
      <c r="H112" s="47"/>
      <c r="I112" s="47"/>
      <c r="J112" s="47"/>
      <c r="K112" s="47"/>
      <c r="L112" s="47"/>
      <c r="M112" s="47"/>
      <c r="O112" s="33" t="str">
        <f t="shared" si="1"/>
        <v/>
      </c>
    </row>
    <row r="113" spans="1:15">
      <c r="A113" s="40"/>
      <c r="B113" s="40"/>
      <c r="C113" s="40"/>
      <c r="D113" s="40"/>
      <c r="E113" s="47"/>
      <c r="F113" s="47"/>
      <c r="G113" s="47"/>
      <c r="H113" s="47"/>
      <c r="I113" s="47"/>
      <c r="J113" s="47"/>
      <c r="K113" s="47"/>
      <c r="L113" s="47"/>
      <c r="M113" s="47"/>
      <c r="O113" s="33" t="str">
        <f t="shared" si="1"/>
        <v/>
      </c>
    </row>
    <row r="114" spans="1:15">
      <c r="A114" s="40"/>
      <c r="B114" s="40"/>
      <c r="C114" s="40"/>
      <c r="D114" s="40"/>
      <c r="E114" s="47"/>
      <c r="F114" s="47"/>
      <c r="G114" s="47"/>
      <c r="H114" s="47"/>
      <c r="I114" s="47"/>
      <c r="J114" s="47"/>
      <c r="K114" s="47"/>
      <c r="L114" s="47"/>
      <c r="M114" s="47"/>
      <c r="O114" s="33" t="str">
        <f t="shared" si="1"/>
        <v/>
      </c>
    </row>
    <row r="115" spans="1:15">
      <c r="A115" s="40"/>
      <c r="B115" s="40"/>
      <c r="C115" s="40"/>
      <c r="D115" s="40"/>
      <c r="E115" s="47"/>
      <c r="F115" s="47"/>
      <c r="G115" s="47"/>
      <c r="H115" s="47"/>
      <c r="I115" s="47"/>
      <c r="J115" s="47"/>
      <c r="K115" s="47"/>
      <c r="L115" s="47"/>
      <c r="M115" s="47"/>
      <c r="O115" s="33" t="str">
        <f t="shared" si="1"/>
        <v/>
      </c>
    </row>
    <row r="116" spans="1:15">
      <c r="A116" s="40"/>
      <c r="B116" s="40"/>
      <c r="C116" s="40"/>
      <c r="D116" s="40"/>
      <c r="E116" s="47"/>
      <c r="F116" s="47"/>
      <c r="G116" s="47"/>
      <c r="H116" s="47"/>
      <c r="I116" s="47"/>
      <c r="J116" s="47"/>
      <c r="K116" s="47"/>
      <c r="L116" s="47"/>
      <c r="M116" s="47"/>
      <c r="O116" s="33" t="str">
        <f t="shared" si="1"/>
        <v/>
      </c>
    </row>
    <row r="117" spans="1:15">
      <c r="A117" s="40"/>
      <c r="B117" s="40"/>
      <c r="C117" s="40"/>
      <c r="D117" s="40"/>
      <c r="E117" s="47"/>
      <c r="F117" s="47"/>
      <c r="G117" s="47"/>
      <c r="H117" s="47"/>
      <c r="I117" s="47"/>
      <c r="J117" s="47"/>
      <c r="K117" s="47"/>
      <c r="L117" s="47"/>
      <c r="M117" s="47"/>
      <c r="O117" s="33" t="str">
        <f t="shared" si="1"/>
        <v/>
      </c>
    </row>
    <row r="118" spans="1:15">
      <c r="A118" s="40"/>
      <c r="B118" s="40"/>
      <c r="C118" s="40"/>
      <c r="D118" s="40"/>
      <c r="E118" s="47"/>
      <c r="F118" s="47"/>
      <c r="G118" s="47"/>
      <c r="H118" s="47"/>
      <c r="I118" s="47"/>
      <c r="J118" s="47"/>
      <c r="K118" s="47"/>
      <c r="L118" s="47"/>
      <c r="M118" s="47"/>
      <c r="O118" s="33" t="str">
        <f t="shared" si="1"/>
        <v/>
      </c>
    </row>
    <row r="119" spans="1:15">
      <c r="A119" s="40"/>
      <c r="B119" s="40"/>
      <c r="C119" s="40"/>
      <c r="D119" s="40"/>
      <c r="E119" s="47"/>
      <c r="F119" s="47"/>
      <c r="G119" s="47"/>
      <c r="H119" s="47"/>
      <c r="I119" s="47"/>
      <c r="J119" s="47"/>
      <c r="K119" s="47"/>
      <c r="L119" s="47"/>
      <c r="M119" s="47"/>
      <c r="O119" s="33" t="str">
        <f t="shared" si="1"/>
        <v/>
      </c>
    </row>
    <row r="120" spans="1:15">
      <c r="A120" s="40"/>
      <c r="B120" s="40"/>
      <c r="C120" s="40"/>
      <c r="D120" s="40"/>
      <c r="E120" s="47"/>
      <c r="F120" s="47"/>
      <c r="G120" s="47"/>
      <c r="H120" s="47"/>
      <c r="I120" s="47"/>
      <c r="J120" s="47"/>
      <c r="K120" s="47"/>
      <c r="L120" s="47"/>
      <c r="M120" s="47"/>
      <c r="O120" s="33" t="str">
        <f t="shared" si="1"/>
        <v/>
      </c>
    </row>
    <row r="121" spans="1:15">
      <c r="A121" s="40"/>
      <c r="B121" s="40"/>
      <c r="C121" s="40"/>
      <c r="D121" s="40"/>
      <c r="E121" s="47"/>
      <c r="F121" s="47"/>
      <c r="G121" s="47"/>
      <c r="H121" s="47"/>
      <c r="I121" s="47"/>
      <c r="J121" s="47"/>
      <c r="K121" s="47"/>
      <c r="L121" s="47"/>
      <c r="M121" s="47"/>
      <c r="O121" s="33" t="str">
        <f t="shared" si="1"/>
        <v/>
      </c>
    </row>
    <row r="122" spans="1:15">
      <c r="A122" s="40"/>
      <c r="B122" s="40"/>
      <c r="C122" s="40"/>
      <c r="D122" s="40"/>
      <c r="E122" s="47"/>
      <c r="F122" s="47"/>
      <c r="G122" s="47"/>
      <c r="H122" s="47"/>
      <c r="I122" s="47"/>
      <c r="J122" s="47"/>
      <c r="K122" s="47"/>
      <c r="L122" s="47"/>
      <c r="M122" s="47"/>
      <c r="O122" s="33" t="str">
        <f t="shared" si="1"/>
        <v/>
      </c>
    </row>
    <row r="123" spans="1:15">
      <c r="A123" s="40"/>
      <c r="B123" s="40"/>
      <c r="C123" s="40"/>
      <c r="D123" s="40"/>
      <c r="E123" s="47"/>
      <c r="F123" s="47"/>
      <c r="G123" s="47"/>
      <c r="H123" s="47"/>
      <c r="I123" s="47"/>
      <c r="J123" s="47"/>
      <c r="K123" s="47"/>
      <c r="L123" s="47"/>
      <c r="M123" s="47"/>
      <c r="O123" s="33" t="str">
        <f t="shared" si="1"/>
        <v/>
      </c>
    </row>
    <row r="124" spans="1:15">
      <c r="A124" s="40"/>
      <c r="B124" s="40"/>
      <c r="C124" s="40"/>
      <c r="D124" s="40"/>
      <c r="E124" s="47"/>
      <c r="F124" s="47"/>
      <c r="G124" s="47"/>
      <c r="H124" s="47"/>
      <c r="I124" s="47"/>
      <c r="J124" s="47"/>
      <c r="K124" s="47"/>
      <c r="L124" s="47"/>
      <c r="M124" s="47"/>
      <c r="O124" s="33" t="str">
        <f t="shared" si="1"/>
        <v/>
      </c>
    </row>
    <row r="125" spans="1:15">
      <c r="A125" s="40"/>
      <c r="B125" s="40"/>
      <c r="C125" s="40"/>
      <c r="D125" s="40"/>
      <c r="E125" s="47"/>
      <c r="F125" s="47"/>
      <c r="G125" s="47"/>
      <c r="H125" s="47"/>
      <c r="I125" s="47"/>
      <c r="J125" s="47"/>
      <c r="K125" s="47"/>
      <c r="L125" s="47"/>
      <c r="M125" s="47"/>
      <c r="O125" s="33" t="str">
        <f t="shared" si="1"/>
        <v/>
      </c>
    </row>
    <row r="126" spans="1:15">
      <c r="A126" s="40"/>
      <c r="B126" s="40"/>
      <c r="C126" s="40"/>
      <c r="D126" s="40"/>
      <c r="E126" s="47"/>
      <c r="F126" s="47"/>
      <c r="G126" s="47"/>
      <c r="H126" s="47"/>
      <c r="I126" s="47"/>
      <c r="J126" s="47"/>
      <c r="K126" s="47"/>
      <c r="L126" s="47"/>
      <c r="M126" s="47"/>
      <c r="O126" s="33" t="str">
        <f t="shared" si="1"/>
        <v/>
      </c>
    </row>
    <row r="127" spans="1:15">
      <c r="A127" s="40"/>
      <c r="B127" s="40"/>
      <c r="C127" s="40"/>
      <c r="D127" s="40"/>
      <c r="E127" s="47"/>
      <c r="F127" s="47"/>
      <c r="G127" s="47"/>
      <c r="H127" s="47"/>
      <c r="I127" s="47"/>
      <c r="J127" s="47"/>
      <c r="K127" s="47"/>
      <c r="L127" s="47"/>
      <c r="M127" s="47"/>
      <c r="O127" s="33" t="str">
        <f t="shared" si="1"/>
        <v/>
      </c>
    </row>
    <row r="128" spans="1:15">
      <c r="A128" s="40"/>
      <c r="B128" s="40"/>
      <c r="C128" s="40"/>
      <c r="D128" s="40"/>
      <c r="E128" s="47"/>
      <c r="F128" s="47"/>
      <c r="G128" s="47"/>
      <c r="H128" s="47"/>
      <c r="I128" s="47"/>
      <c r="J128" s="47"/>
      <c r="K128" s="47"/>
      <c r="L128" s="47"/>
      <c r="M128" s="47"/>
      <c r="O128" s="33" t="str">
        <f t="shared" si="1"/>
        <v/>
      </c>
    </row>
    <row r="129" spans="1:15">
      <c r="A129" s="40"/>
      <c r="B129" s="40"/>
      <c r="C129" s="40"/>
      <c r="D129" s="40"/>
      <c r="E129" s="47"/>
      <c r="F129" s="47"/>
      <c r="G129" s="47"/>
      <c r="H129" s="47"/>
      <c r="I129" s="47"/>
      <c r="J129" s="47"/>
      <c r="K129" s="47"/>
      <c r="L129" s="47"/>
      <c r="M129" s="47"/>
      <c r="O129" s="33" t="str">
        <f t="shared" si="1"/>
        <v/>
      </c>
    </row>
    <row r="130" spans="1:15">
      <c r="A130" s="40"/>
      <c r="B130" s="40"/>
      <c r="C130" s="40"/>
      <c r="D130" s="40"/>
      <c r="E130" s="47"/>
      <c r="F130" s="47"/>
      <c r="G130" s="47"/>
      <c r="H130" s="47"/>
      <c r="I130" s="47"/>
      <c r="J130" s="47"/>
      <c r="K130" s="47"/>
      <c r="L130" s="47"/>
      <c r="M130" s="47"/>
      <c r="O130" s="33" t="str">
        <f t="shared" si="1"/>
        <v/>
      </c>
    </row>
    <row r="131" spans="1:15">
      <c r="A131" s="40"/>
      <c r="B131" s="40"/>
      <c r="C131" s="40"/>
      <c r="D131" s="40"/>
      <c r="E131" s="47"/>
      <c r="F131" s="47"/>
      <c r="G131" s="47"/>
      <c r="H131" s="47"/>
      <c r="I131" s="47"/>
      <c r="J131" s="47"/>
      <c r="K131" s="47"/>
      <c r="L131" s="47"/>
      <c r="M131" s="47"/>
      <c r="O131" s="33" t="str">
        <f t="shared" si="1"/>
        <v/>
      </c>
    </row>
    <row r="132" spans="1:15">
      <c r="A132" s="40"/>
      <c r="B132" s="40"/>
      <c r="C132" s="40"/>
      <c r="D132" s="40"/>
      <c r="E132" s="47"/>
      <c r="F132" s="47"/>
      <c r="G132" s="47"/>
      <c r="H132" s="47"/>
      <c r="I132" s="47"/>
      <c r="J132" s="47"/>
      <c r="K132" s="47"/>
      <c r="L132" s="47"/>
      <c r="M132" s="47"/>
      <c r="O132" s="33" t="str">
        <f t="shared" si="1"/>
        <v/>
      </c>
    </row>
    <row r="133" spans="1:15">
      <c r="A133" s="40"/>
      <c r="B133" s="40"/>
      <c r="C133" s="40"/>
      <c r="D133" s="40"/>
      <c r="E133" s="47"/>
      <c r="F133" s="47"/>
      <c r="G133" s="47"/>
      <c r="H133" s="47"/>
      <c r="I133" s="47"/>
      <c r="J133" s="47"/>
      <c r="K133" s="47"/>
      <c r="L133" s="47"/>
      <c r="M133" s="47"/>
      <c r="O133" s="33" t="str">
        <f t="shared" si="1"/>
        <v/>
      </c>
    </row>
    <row r="134" spans="1:15">
      <c r="A134" s="40"/>
      <c r="B134" s="40"/>
      <c r="C134" s="40"/>
      <c r="D134" s="40"/>
      <c r="E134" s="47"/>
      <c r="F134" s="47"/>
      <c r="G134" s="47"/>
      <c r="H134" s="47"/>
      <c r="I134" s="47"/>
      <c r="J134" s="47"/>
      <c r="K134" s="47"/>
      <c r="L134" s="47"/>
      <c r="M134" s="47"/>
      <c r="O134" s="33" t="str">
        <f t="shared" si="1"/>
        <v/>
      </c>
    </row>
    <row r="135" spans="1:15">
      <c r="A135" s="40"/>
      <c r="B135" s="40"/>
      <c r="C135" s="40"/>
      <c r="D135" s="40"/>
      <c r="E135" s="47"/>
      <c r="F135" s="47"/>
      <c r="G135" s="47"/>
      <c r="H135" s="47"/>
      <c r="I135" s="47"/>
      <c r="J135" s="47"/>
      <c r="K135" s="47"/>
      <c r="L135" s="47"/>
      <c r="M135" s="47"/>
      <c r="O135" s="33" t="str">
        <f t="shared" si="1"/>
        <v/>
      </c>
    </row>
    <row r="136" spans="1:15">
      <c r="A136" s="40"/>
      <c r="B136" s="40"/>
      <c r="C136" s="40"/>
      <c r="D136" s="40"/>
      <c r="E136" s="47"/>
      <c r="F136" s="47"/>
      <c r="G136" s="47"/>
      <c r="H136" s="47"/>
      <c r="I136" s="47"/>
      <c r="J136" s="47"/>
      <c r="K136" s="47"/>
      <c r="L136" s="47"/>
      <c r="M136" s="47"/>
      <c r="O136" s="33" t="str">
        <f t="shared" si="1"/>
        <v/>
      </c>
    </row>
    <row r="137" spans="1:15">
      <c r="A137" s="40"/>
      <c r="B137" s="40"/>
      <c r="C137" s="40"/>
      <c r="D137" s="40"/>
      <c r="E137" s="47"/>
      <c r="F137" s="47"/>
      <c r="G137" s="47"/>
      <c r="H137" s="47"/>
      <c r="I137" s="47"/>
      <c r="J137" s="47"/>
      <c r="K137" s="47"/>
      <c r="L137" s="47"/>
      <c r="M137" s="47"/>
      <c r="O137" s="33" t="str">
        <f t="shared" si="1"/>
        <v/>
      </c>
    </row>
    <row r="138" spans="1:15">
      <c r="A138" s="40"/>
      <c r="B138" s="40"/>
      <c r="C138" s="40"/>
      <c r="D138" s="40"/>
      <c r="E138" s="47"/>
      <c r="F138" s="47"/>
      <c r="G138" s="47"/>
      <c r="H138" s="47"/>
      <c r="I138" s="47"/>
      <c r="J138" s="47"/>
      <c r="K138" s="47"/>
      <c r="L138" s="47"/>
      <c r="M138" s="47"/>
      <c r="O138" s="33"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40"/>
      <c r="B139" s="40"/>
      <c r="C139" s="40"/>
      <c r="D139" s="40"/>
      <c r="E139" s="47"/>
      <c r="F139" s="47"/>
      <c r="G139" s="47"/>
      <c r="H139" s="47"/>
      <c r="I139" s="47"/>
      <c r="J139" s="47"/>
      <c r="K139" s="47"/>
      <c r="L139" s="47"/>
      <c r="M139" s="47"/>
      <c r="O139" s="33" t="str">
        <f t="shared" si="2"/>
        <v/>
      </c>
    </row>
    <row r="140" spans="1:15">
      <c r="A140" s="40"/>
      <c r="B140" s="40"/>
      <c r="C140" s="40"/>
      <c r="D140" s="40"/>
      <c r="E140" s="47"/>
      <c r="F140" s="47"/>
      <c r="G140" s="47"/>
      <c r="H140" s="47"/>
      <c r="I140" s="47"/>
      <c r="J140" s="47"/>
      <c r="K140" s="47"/>
      <c r="L140" s="47"/>
      <c r="M140" s="47"/>
      <c r="O140" s="33" t="str">
        <f t="shared" si="2"/>
        <v/>
      </c>
    </row>
    <row r="141" spans="1:15">
      <c r="A141" s="40"/>
      <c r="B141" s="40"/>
      <c r="C141" s="40"/>
      <c r="D141" s="40"/>
      <c r="E141" s="47"/>
      <c r="F141" s="47"/>
      <c r="G141" s="47"/>
      <c r="H141" s="47"/>
      <c r="I141" s="47"/>
      <c r="J141" s="47"/>
      <c r="K141" s="47"/>
      <c r="L141" s="47"/>
      <c r="M141" s="47"/>
      <c r="O141" s="33" t="str">
        <f t="shared" si="2"/>
        <v/>
      </c>
    </row>
    <row r="142" spans="1:15">
      <c r="A142" s="40"/>
      <c r="B142" s="40"/>
      <c r="C142" s="40"/>
      <c r="D142" s="40"/>
      <c r="E142" s="47"/>
      <c r="F142" s="47"/>
      <c r="G142" s="47"/>
      <c r="H142" s="47"/>
      <c r="I142" s="47"/>
      <c r="J142" s="47"/>
      <c r="K142" s="47"/>
      <c r="L142" s="47"/>
      <c r="M142" s="47"/>
      <c r="O142" s="33" t="str">
        <f t="shared" si="2"/>
        <v/>
      </c>
    </row>
    <row r="143" spans="1:15">
      <c r="A143" s="40"/>
      <c r="B143" s="40"/>
      <c r="C143" s="40"/>
      <c r="D143" s="40"/>
      <c r="E143" s="47"/>
      <c r="F143" s="47"/>
      <c r="G143" s="47"/>
      <c r="H143" s="47"/>
      <c r="I143" s="47"/>
      <c r="J143" s="47"/>
      <c r="K143" s="47"/>
      <c r="L143" s="47"/>
      <c r="M143" s="47"/>
      <c r="O143" s="33" t="str">
        <f t="shared" si="2"/>
        <v/>
      </c>
    </row>
    <row r="144" spans="1:15">
      <c r="A144" s="40"/>
      <c r="B144" s="40"/>
      <c r="C144" s="40"/>
      <c r="D144" s="40"/>
      <c r="E144" s="47"/>
      <c r="F144" s="47"/>
      <c r="G144" s="47"/>
      <c r="H144" s="47"/>
      <c r="I144" s="47"/>
      <c r="J144" s="47"/>
      <c r="K144" s="47"/>
      <c r="L144" s="47"/>
      <c r="M144" s="47"/>
      <c r="O144" s="33" t="str">
        <f t="shared" si="2"/>
        <v/>
      </c>
    </row>
    <row r="145" spans="1:15">
      <c r="A145" s="40"/>
      <c r="B145" s="40"/>
      <c r="C145" s="40"/>
      <c r="D145" s="40"/>
      <c r="E145" s="47"/>
      <c r="F145" s="47"/>
      <c r="G145" s="47"/>
      <c r="H145" s="47"/>
      <c r="I145" s="47"/>
      <c r="J145" s="47"/>
      <c r="K145" s="47"/>
      <c r="L145" s="47"/>
      <c r="M145" s="47"/>
      <c r="O145" s="33" t="str">
        <f t="shared" si="2"/>
        <v/>
      </c>
    </row>
    <row r="146" spans="1:15">
      <c r="A146" s="40"/>
      <c r="B146" s="40"/>
      <c r="C146" s="40"/>
      <c r="D146" s="40"/>
      <c r="E146" s="47"/>
      <c r="F146" s="47"/>
      <c r="G146" s="47"/>
      <c r="H146" s="47"/>
      <c r="I146" s="47"/>
      <c r="J146" s="47"/>
      <c r="K146" s="47"/>
      <c r="L146" s="47"/>
      <c r="M146" s="47"/>
      <c r="O146" s="33" t="str">
        <f t="shared" si="2"/>
        <v/>
      </c>
    </row>
    <row r="147" spans="1:15">
      <c r="A147" s="40"/>
      <c r="B147" s="40"/>
      <c r="C147" s="40"/>
      <c r="D147" s="40"/>
      <c r="E147" s="47"/>
      <c r="F147" s="47"/>
      <c r="G147" s="47"/>
      <c r="H147" s="47"/>
      <c r="I147" s="47"/>
      <c r="J147" s="47"/>
      <c r="K147" s="47"/>
      <c r="L147" s="47"/>
      <c r="M147" s="47"/>
      <c r="O147" s="33" t="str">
        <f t="shared" si="2"/>
        <v/>
      </c>
    </row>
    <row r="148" spans="1:15">
      <c r="A148" s="40"/>
      <c r="B148" s="40"/>
      <c r="C148" s="40"/>
      <c r="D148" s="40"/>
      <c r="E148" s="47"/>
      <c r="F148" s="47"/>
      <c r="G148" s="47"/>
      <c r="H148" s="47"/>
      <c r="I148" s="47"/>
      <c r="J148" s="47"/>
      <c r="K148" s="47"/>
      <c r="L148" s="47"/>
      <c r="M148" s="47"/>
      <c r="O148" s="33" t="str">
        <f t="shared" si="2"/>
        <v/>
      </c>
    </row>
    <row r="149" spans="1:15">
      <c r="A149" s="40"/>
      <c r="B149" s="40"/>
      <c r="C149" s="40"/>
      <c r="D149" s="40"/>
      <c r="E149" s="47"/>
      <c r="F149" s="47"/>
      <c r="G149" s="47"/>
      <c r="H149" s="47"/>
      <c r="I149" s="47"/>
      <c r="J149" s="47"/>
      <c r="K149" s="47"/>
      <c r="L149" s="47"/>
      <c r="M149" s="47"/>
      <c r="O149" s="33" t="str">
        <f t="shared" si="2"/>
        <v/>
      </c>
    </row>
    <row r="150" spans="1:15">
      <c r="A150" s="40"/>
      <c r="B150" s="40"/>
      <c r="C150" s="40"/>
      <c r="D150" s="40"/>
      <c r="E150" s="47"/>
      <c r="F150" s="47"/>
      <c r="G150" s="47"/>
      <c r="H150" s="47"/>
      <c r="I150" s="47"/>
      <c r="J150" s="47"/>
      <c r="K150" s="47"/>
      <c r="L150" s="47"/>
      <c r="M150" s="47"/>
      <c r="O150" s="33" t="str">
        <f t="shared" si="2"/>
        <v/>
      </c>
    </row>
    <row r="151" spans="1:15">
      <c r="A151" s="40"/>
      <c r="B151" s="40"/>
      <c r="C151" s="40"/>
      <c r="D151" s="40"/>
      <c r="E151" s="47"/>
      <c r="F151" s="47"/>
      <c r="G151" s="47"/>
      <c r="H151" s="47"/>
      <c r="I151" s="47"/>
      <c r="J151" s="47"/>
      <c r="K151" s="47"/>
      <c r="L151" s="47"/>
      <c r="M151" s="47"/>
      <c r="O151" s="33" t="str">
        <f t="shared" si="2"/>
        <v/>
      </c>
    </row>
    <row r="152" spans="1:15">
      <c r="A152" s="40"/>
      <c r="B152" s="40"/>
      <c r="C152" s="40"/>
      <c r="D152" s="40"/>
      <c r="E152" s="47"/>
      <c r="F152" s="47"/>
      <c r="G152" s="47"/>
      <c r="H152" s="47"/>
      <c r="I152" s="47"/>
      <c r="J152" s="47"/>
      <c r="K152" s="47"/>
      <c r="L152" s="47"/>
      <c r="M152" s="47"/>
      <c r="O152" s="33" t="str">
        <f t="shared" si="2"/>
        <v/>
      </c>
    </row>
    <row r="153" spans="1:15">
      <c r="A153" s="40"/>
      <c r="B153" s="40"/>
      <c r="C153" s="40"/>
      <c r="D153" s="40"/>
      <c r="E153" s="47"/>
      <c r="F153" s="47"/>
      <c r="G153" s="47"/>
      <c r="H153" s="47"/>
      <c r="I153" s="47"/>
      <c r="J153" s="47"/>
      <c r="K153" s="47"/>
      <c r="L153" s="47"/>
      <c r="M153" s="47"/>
      <c r="O153" s="33" t="str">
        <f t="shared" si="2"/>
        <v/>
      </c>
    </row>
    <row r="154" spans="1:15">
      <c r="A154" s="40"/>
      <c r="B154" s="40"/>
      <c r="C154" s="40"/>
      <c r="D154" s="40"/>
      <c r="E154" s="47"/>
      <c r="F154" s="47"/>
      <c r="G154" s="47"/>
      <c r="H154" s="47"/>
      <c r="I154" s="47"/>
      <c r="J154" s="47"/>
      <c r="K154" s="47"/>
      <c r="L154" s="47"/>
      <c r="M154" s="47"/>
      <c r="O154" s="33" t="str">
        <f t="shared" si="2"/>
        <v/>
      </c>
    </row>
    <row r="155" spans="1:15">
      <c r="A155" s="40"/>
      <c r="B155" s="40"/>
      <c r="C155" s="40"/>
      <c r="D155" s="40"/>
      <c r="E155" s="47"/>
      <c r="F155" s="47"/>
      <c r="G155" s="47"/>
      <c r="H155" s="47"/>
      <c r="I155" s="47"/>
      <c r="J155" s="47"/>
      <c r="K155" s="47"/>
      <c r="L155" s="47"/>
      <c r="M155" s="47"/>
      <c r="O155" s="33" t="str">
        <f t="shared" si="2"/>
        <v/>
      </c>
    </row>
    <row r="156" spans="1:15">
      <c r="A156" s="40"/>
      <c r="B156" s="40"/>
      <c r="C156" s="40"/>
      <c r="D156" s="40"/>
      <c r="E156" s="47"/>
      <c r="F156" s="47"/>
      <c r="G156" s="47"/>
      <c r="H156" s="47"/>
      <c r="I156" s="47"/>
      <c r="J156" s="47"/>
      <c r="K156" s="47"/>
      <c r="L156" s="47"/>
      <c r="M156" s="47"/>
      <c r="O156" s="33" t="str">
        <f t="shared" si="2"/>
        <v/>
      </c>
    </row>
    <row r="157" spans="1:15">
      <c r="A157" s="40"/>
      <c r="B157" s="40"/>
      <c r="C157" s="40"/>
      <c r="D157" s="40"/>
      <c r="E157" s="47"/>
      <c r="F157" s="47"/>
      <c r="G157" s="47"/>
      <c r="H157" s="47"/>
      <c r="I157" s="47"/>
      <c r="J157" s="47"/>
      <c r="K157" s="47"/>
      <c r="L157" s="47"/>
      <c r="M157" s="47"/>
      <c r="O157" s="33" t="str">
        <f t="shared" si="2"/>
        <v/>
      </c>
    </row>
    <row r="158" spans="1:15">
      <c r="A158" s="40"/>
      <c r="B158" s="40"/>
      <c r="C158" s="40"/>
      <c r="D158" s="40"/>
      <c r="E158" s="47"/>
      <c r="F158" s="47"/>
      <c r="G158" s="47"/>
      <c r="H158" s="47"/>
      <c r="I158" s="47"/>
      <c r="J158" s="47"/>
      <c r="K158" s="47"/>
      <c r="L158" s="47"/>
      <c r="M158" s="47"/>
      <c r="O158" s="33" t="str">
        <f t="shared" si="2"/>
        <v/>
      </c>
    </row>
    <row r="159" spans="1:15">
      <c r="A159" s="40"/>
      <c r="B159" s="40"/>
      <c r="C159" s="40"/>
      <c r="D159" s="40"/>
      <c r="E159" s="47"/>
      <c r="F159" s="47"/>
      <c r="G159" s="47"/>
      <c r="H159" s="47"/>
      <c r="I159" s="47"/>
      <c r="J159" s="47"/>
      <c r="K159" s="47"/>
      <c r="L159" s="47"/>
      <c r="M159" s="47"/>
      <c r="O159" s="33" t="str">
        <f t="shared" si="2"/>
        <v/>
      </c>
    </row>
    <row r="160" spans="1:15">
      <c r="A160" s="40"/>
      <c r="B160" s="40"/>
      <c r="C160" s="40"/>
      <c r="D160" s="40"/>
      <c r="E160" s="47"/>
      <c r="F160" s="47"/>
      <c r="G160" s="47"/>
      <c r="H160" s="47"/>
      <c r="I160" s="47"/>
      <c r="J160" s="47"/>
      <c r="K160" s="47"/>
      <c r="L160" s="47"/>
      <c r="M160" s="47"/>
      <c r="O160" s="33" t="str">
        <f t="shared" si="2"/>
        <v/>
      </c>
    </row>
    <row r="161" spans="1:15">
      <c r="A161" s="40"/>
      <c r="B161" s="40"/>
      <c r="C161" s="40"/>
      <c r="D161" s="40"/>
      <c r="E161" s="47"/>
      <c r="F161" s="47"/>
      <c r="G161" s="47"/>
      <c r="H161" s="47"/>
      <c r="I161" s="47"/>
      <c r="J161" s="47"/>
      <c r="K161" s="47"/>
      <c r="L161" s="47"/>
      <c r="M161" s="47"/>
      <c r="O161" s="33" t="str">
        <f t="shared" si="2"/>
        <v/>
      </c>
    </row>
    <row r="162" spans="1:15">
      <c r="A162" s="40"/>
      <c r="B162" s="40"/>
      <c r="C162" s="40"/>
      <c r="D162" s="40"/>
      <c r="E162" s="47"/>
      <c r="F162" s="47"/>
      <c r="G162" s="47"/>
      <c r="H162" s="47"/>
      <c r="I162" s="47"/>
      <c r="J162" s="47"/>
      <c r="K162" s="47"/>
      <c r="L162" s="47"/>
      <c r="M162" s="47"/>
      <c r="O162" s="33" t="str">
        <f t="shared" si="2"/>
        <v/>
      </c>
    </row>
    <row r="163" spans="1:15">
      <c r="A163" s="40"/>
      <c r="B163" s="40"/>
      <c r="C163" s="40"/>
      <c r="D163" s="40"/>
      <c r="E163" s="47"/>
      <c r="F163" s="47"/>
      <c r="G163" s="47"/>
      <c r="H163" s="47"/>
      <c r="I163" s="47"/>
      <c r="J163" s="47"/>
      <c r="K163" s="47"/>
      <c r="L163" s="47"/>
      <c r="M163" s="47"/>
      <c r="O163" s="33" t="str">
        <f t="shared" si="2"/>
        <v/>
      </c>
    </row>
    <row r="164" spans="1:15">
      <c r="A164" s="40"/>
      <c r="B164" s="40"/>
      <c r="C164" s="40"/>
      <c r="D164" s="40"/>
      <c r="E164" s="47"/>
      <c r="F164" s="47"/>
      <c r="G164" s="47"/>
      <c r="H164" s="47"/>
      <c r="I164" s="47"/>
      <c r="J164" s="47"/>
      <c r="K164" s="47"/>
      <c r="L164" s="47"/>
      <c r="M164" s="47"/>
      <c r="O164" s="33" t="str">
        <f t="shared" si="2"/>
        <v/>
      </c>
    </row>
    <row r="165" spans="1:15">
      <c r="A165" s="40"/>
      <c r="B165" s="40"/>
      <c r="C165" s="40"/>
      <c r="D165" s="40"/>
      <c r="E165" s="47"/>
      <c r="F165" s="47"/>
      <c r="G165" s="47"/>
      <c r="H165" s="47"/>
      <c r="I165" s="47"/>
      <c r="J165" s="47"/>
      <c r="K165" s="47"/>
      <c r="L165" s="47"/>
      <c r="M165" s="47"/>
      <c r="O165" s="33" t="str">
        <f t="shared" si="2"/>
        <v/>
      </c>
    </row>
    <row r="166" spans="1:15">
      <c r="A166" s="40"/>
      <c r="B166" s="40"/>
      <c r="C166" s="40"/>
      <c r="D166" s="40"/>
      <c r="E166" s="47"/>
      <c r="F166" s="47"/>
      <c r="G166" s="47"/>
      <c r="H166" s="47"/>
      <c r="I166" s="47"/>
      <c r="J166" s="47"/>
      <c r="K166" s="47"/>
      <c r="L166" s="47"/>
      <c r="M166" s="47"/>
      <c r="O166" s="33" t="str">
        <f t="shared" si="2"/>
        <v/>
      </c>
    </row>
    <row r="167" spans="1:15">
      <c r="A167" s="40"/>
      <c r="B167" s="40"/>
      <c r="C167" s="40"/>
      <c r="D167" s="40"/>
      <c r="E167" s="47"/>
      <c r="F167" s="47"/>
      <c r="G167" s="47"/>
      <c r="H167" s="47"/>
      <c r="I167" s="47"/>
      <c r="J167" s="47"/>
      <c r="K167" s="47"/>
      <c r="L167" s="47"/>
      <c r="M167" s="47"/>
      <c r="O167" s="33" t="str">
        <f t="shared" si="2"/>
        <v/>
      </c>
    </row>
    <row r="168" spans="1:15">
      <c r="A168" s="40"/>
      <c r="B168" s="40"/>
      <c r="C168" s="40"/>
      <c r="D168" s="40"/>
      <c r="E168" s="47"/>
      <c r="F168" s="47"/>
      <c r="G168" s="47"/>
      <c r="H168" s="47"/>
      <c r="I168" s="47"/>
      <c r="J168" s="47"/>
      <c r="K168" s="47"/>
      <c r="L168" s="47"/>
      <c r="M168" s="47"/>
      <c r="O168" s="33" t="str">
        <f t="shared" si="2"/>
        <v/>
      </c>
    </row>
    <row r="169" spans="1:15">
      <c r="A169" s="40"/>
      <c r="B169" s="40"/>
      <c r="C169" s="40"/>
      <c r="D169" s="40"/>
      <c r="E169" s="47"/>
      <c r="F169" s="47"/>
      <c r="G169" s="47"/>
      <c r="H169" s="47"/>
      <c r="I169" s="47"/>
      <c r="J169" s="47"/>
      <c r="K169" s="47"/>
      <c r="L169" s="47"/>
      <c r="M169" s="47"/>
      <c r="O169" s="33" t="str">
        <f t="shared" si="2"/>
        <v/>
      </c>
    </row>
    <row r="170" spans="1:15">
      <c r="A170" s="40"/>
      <c r="B170" s="40"/>
      <c r="C170" s="40"/>
      <c r="D170" s="40"/>
      <c r="E170" s="47"/>
      <c r="F170" s="47"/>
      <c r="G170" s="47"/>
      <c r="H170" s="47"/>
      <c r="I170" s="47"/>
      <c r="J170" s="47"/>
      <c r="K170" s="47"/>
      <c r="L170" s="47"/>
      <c r="M170" s="47"/>
      <c r="O170" s="33" t="str">
        <f t="shared" si="2"/>
        <v/>
      </c>
    </row>
    <row r="171" spans="1:15">
      <c r="A171" s="40"/>
      <c r="B171" s="40"/>
      <c r="C171" s="40"/>
      <c r="D171" s="40"/>
      <c r="E171" s="47"/>
      <c r="F171" s="47"/>
      <c r="G171" s="47"/>
      <c r="H171" s="47"/>
      <c r="I171" s="47"/>
      <c r="J171" s="47"/>
      <c r="K171" s="47"/>
      <c r="L171" s="47"/>
      <c r="M171" s="47"/>
      <c r="O171" s="33" t="str">
        <f t="shared" si="2"/>
        <v/>
      </c>
    </row>
    <row r="172" spans="1:15">
      <c r="A172" s="40"/>
      <c r="B172" s="40"/>
      <c r="C172" s="40"/>
      <c r="D172" s="40"/>
      <c r="E172" s="47"/>
      <c r="F172" s="47"/>
      <c r="G172" s="47"/>
      <c r="H172" s="47"/>
      <c r="I172" s="47"/>
      <c r="J172" s="47"/>
      <c r="K172" s="47"/>
      <c r="L172" s="47"/>
      <c r="M172" s="47"/>
      <c r="O172" s="33" t="str">
        <f t="shared" si="2"/>
        <v/>
      </c>
    </row>
    <row r="173" spans="1:15">
      <c r="A173" s="40"/>
      <c r="B173" s="40"/>
      <c r="C173" s="40"/>
      <c r="D173" s="40"/>
      <c r="E173" s="47"/>
      <c r="F173" s="47"/>
      <c r="G173" s="47"/>
      <c r="H173" s="47"/>
      <c r="I173" s="47"/>
      <c r="J173" s="47"/>
      <c r="K173" s="47"/>
      <c r="L173" s="47"/>
      <c r="M173" s="47"/>
      <c r="O173" s="33" t="str">
        <f t="shared" si="2"/>
        <v/>
      </c>
    </row>
    <row r="174" spans="1:15">
      <c r="A174" s="40"/>
      <c r="B174" s="40"/>
      <c r="C174" s="40"/>
      <c r="D174" s="40"/>
      <c r="E174" s="47"/>
      <c r="F174" s="47"/>
      <c r="G174" s="47"/>
      <c r="H174" s="47"/>
      <c r="I174" s="47"/>
      <c r="J174" s="47"/>
      <c r="K174" s="47"/>
      <c r="L174" s="47"/>
      <c r="M174" s="47"/>
      <c r="O174" s="33" t="str">
        <f t="shared" si="2"/>
        <v/>
      </c>
    </row>
    <row r="175" spans="1:15">
      <c r="A175" s="40"/>
      <c r="B175" s="40"/>
      <c r="C175" s="40"/>
      <c r="D175" s="40"/>
      <c r="E175" s="47"/>
      <c r="F175" s="47"/>
      <c r="G175" s="47"/>
      <c r="H175" s="47"/>
      <c r="I175" s="47"/>
      <c r="J175" s="47"/>
      <c r="K175" s="47"/>
      <c r="L175" s="47"/>
      <c r="M175" s="47"/>
      <c r="O175" s="33" t="str">
        <f t="shared" si="2"/>
        <v/>
      </c>
    </row>
    <row r="176" spans="1:15">
      <c r="A176" s="40"/>
      <c r="B176" s="40"/>
      <c r="C176" s="40"/>
      <c r="D176" s="40"/>
      <c r="E176" s="47"/>
      <c r="F176" s="47"/>
      <c r="G176" s="47"/>
      <c r="H176" s="47"/>
      <c r="I176" s="47"/>
      <c r="J176" s="47"/>
      <c r="K176" s="47"/>
      <c r="L176" s="47"/>
      <c r="M176" s="47"/>
      <c r="O176" s="33" t="str">
        <f t="shared" si="2"/>
        <v/>
      </c>
    </row>
    <row r="177" spans="1:15">
      <c r="A177" s="40"/>
      <c r="B177" s="40"/>
      <c r="C177" s="40"/>
      <c r="D177" s="40"/>
      <c r="E177" s="47"/>
      <c r="F177" s="47"/>
      <c r="G177" s="47"/>
      <c r="H177" s="47"/>
      <c r="I177" s="47"/>
      <c r="J177" s="47"/>
      <c r="K177" s="47"/>
      <c r="L177" s="47"/>
      <c r="M177" s="47"/>
      <c r="O177" s="33" t="str">
        <f t="shared" si="2"/>
        <v/>
      </c>
    </row>
    <row r="178" spans="1:15">
      <c r="A178" s="40"/>
      <c r="B178" s="40"/>
      <c r="C178" s="40"/>
      <c r="D178" s="40"/>
      <c r="E178" s="47"/>
      <c r="F178" s="47"/>
      <c r="G178" s="47"/>
      <c r="H178" s="47"/>
      <c r="I178" s="47"/>
      <c r="J178" s="47"/>
      <c r="K178" s="47"/>
      <c r="L178" s="47"/>
      <c r="M178" s="47"/>
      <c r="O178" s="33" t="str">
        <f t="shared" si="2"/>
        <v/>
      </c>
    </row>
    <row r="179" spans="1:15">
      <c r="A179" s="40"/>
      <c r="B179" s="40"/>
      <c r="C179" s="40"/>
      <c r="D179" s="40"/>
      <c r="E179" s="47"/>
      <c r="F179" s="47"/>
      <c r="G179" s="47"/>
      <c r="H179" s="47"/>
      <c r="I179" s="47"/>
      <c r="J179" s="47"/>
      <c r="K179" s="47"/>
      <c r="L179" s="47"/>
      <c r="M179" s="47"/>
      <c r="O179" s="33" t="str">
        <f t="shared" si="2"/>
        <v/>
      </c>
    </row>
    <row r="180" spans="1:15">
      <c r="A180" s="40"/>
      <c r="B180" s="40"/>
      <c r="C180" s="40"/>
      <c r="D180" s="40"/>
      <c r="E180" s="47"/>
      <c r="F180" s="47"/>
      <c r="G180" s="47"/>
      <c r="H180" s="47"/>
      <c r="I180" s="47"/>
      <c r="J180" s="47"/>
      <c r="K180" s="47"/>
      <c r="L180" s="47"/>
      <c r="M180" s="47"/>
      <c r="O180" s="33" t="str">
        <f t="shared" si="2"/>
        <v/>
      </c>
    </row>
    <row r="181" spans="1:15">
      <c r="A181" s="40"/>
      <c r="B181" s="40"/>
      <c r="C181" s="40"/>
      <c r="D181" s="40"/>
      <c r="E181" s="47"/>
      <c r="F181" s="47"/>
      <c r="G181" s="47"/>
      <c r="H181" s="47"/>
      <c r="I181" s="47"/>
      <c r="J181" s="47"/>
      <c r="K181" s="47"/>
      <c r="L181" s="47"/>
      <c r="M181" s="47"/>
      <c r="O181" s="33" t="str">
        <f t="shared" si="2"/>
        <v/>
      </c>
    </row>
    <row r="182" spans="1:15">
      <c r="A182" s="40"/>
      <c r="B182" s="40"/>
      <c r="C182" s="40"/>
      <c r="D182" s="40"/>
      <c r="E182" s="47"/>
      <c r="F182" s="47"/>
      <c r="G182" s="47"/>
      <c r="H182" s="47"/>
      <c r="I182" s="47"/>
      <c r="J182" s="47"/>
      <c r="K182" s="47"/>
      <c r="L182" s="47"/>
      <c r="M182" s="47"/>
      <c r="O182" s="33" t="str">
        <f t="shared" si="2"/>
        <v/>
      </c>
    </row>
    <row r="183" spans="1:15">
      <c r="A183" s="40"/>
      <c r="B183" s="40"/>
      <c r="C183" s="40"/>
      <c r="D183" s="40"/>
      <c r="E183" s="47"/>
      <c r="F183" s="47"/>
      <c r="G183" s="47"/>
      <c r="H183" s="47"/>
      <c r="I183" s="47"/>
      <c r="J183" s="47"/>
      <c r="K183" s="47"/>
      <c r="L183" s="47"/>
      <c r="M183" s="47"/>
      <c r="O183" s="33" t="str">
        <f t="shared" si="2"/>
        <v/>
      </c>
    </row>
    <row r="184" spans="1:15">
      <c r="A184" s="40"/>
      <c r="B184" s="40"/>
      <c r="C184" s="40"/>
      <c r="D184" s="40"/>
      <c r="E184" s="47"/>
      <c r="F184" s="47"/>
      <c r="G184" s="47"/>
      <c r="H184" s="47"/>
      <c r="I184" s="47"/>
      <c r="J184" s="47"/>
      <c r="K184" s="47"/>
      <c r="L184" s="47"/>
      <c r="M184" s="47"/>
      <c r="O184" s="33" t="str">
        <f t="shared" si="2"/>
        <v/>
      </c>
    </row>
    <row r="185" spans="1:15">
      <c r="A185" s="40"/>
      <c r="B185" s="40"/>
      <c r="C185" s="40"/>
      <c r="D185" s="40"/>
      <c r="E185" s="47"/>
      <c r="F185" s="47"/>
      <c r="G185" s="47"/>
      <c r="H185" s="47"/>
      <c r="I185" s="47"/>
      <c r="J185" s="47"/>
      <c r="K185" s="47"/>
      <c r="L185" s="47"/>
      <c r="M185" s="47"/>
      <c r="O185" s="33" t="str">
        <f t="shared" si="2"/>
        <v/>
      </c>
    </row>
    <row r="186" spans="1:15">
      <c r="A186" s="40"/>
      <c r="B186" s="40"/>
      <c r="C186" s="40"/>
      <c r="D186" s="40"/>
      <c r="E186" s="47"/>
      <c r="F186" s="47"/>
      <c r="G186" s="47"/>
      <c r="H186" s="47"/>
      <c r="I186" s="47"/>
      <c r="J186" s="47"/>
      <c r="K186" s="47"/>
      <c r="L186" s="47"/>
      <c r="M186" s="47"/>
      <c r="O186" s="33" t="str">
        <f t="shared" si="2"/>
        <v/>
      </c>
    </row>
    <row r="187" spans="1:15">
      <c r="A187" s="40"/>
      <c r="B187" s="40"/>
      <c r="C187" s="40"/>
      <c r="D187" s="40"/>
      <c r="E187" s="47"/>
      <c r="F187" s="47"/>
      <c r="G187" s="47"/>
      <c r="H187" s="47"/>
      <c r="I187" s="47"/>
      <c r="J187" s="47"/>
      <c r="K187" s="47"/>
      <c r="L187" s="47"/>
      <c r="M187" s="47"/>
      <c r="O187" s="33" t="str">
        <f t="shared" si="2"/>
        <v/>
      </c>
    </row>
    <row r="188" spans="1:15">
      <c r="A188" s="40"/>
      <c r="B188" s="40"/>
      <c r="C188" s="40"/>
      <c r="D188" s="40"/>
      <c r="E188" s="47"/>
      <c r="F188" s="47"/>
      <c r="G188" s="47"/>
      <c r="H188" s="47"/>
      <c r="I188" s="47"/>
      <c r="J188" s="47"/>
      <c r="K188" s="47"/>
      <c r="L188" s="47"/>
      <c r="M188" s="47"/>
      <c r="O188" s="33" t="str">
        <f t="shared" si="2"/>
        <v/>
      </c>
    </row>
    <row r="189" spans="1:15">
      <c r="A189" s="40"/>
      <c r="B189" s="40"/>
      <c r="C189" s="40"/>
      <c r="D189" s="40"/>
      <c r="E189" s="47"/>
      <c r="F189" s="47"/>
      <c r="G189" s="47"/>
      <c r="H189" s="47"/>
      <c r="I189" s="47"/>
      <c r="J189" s="47"/>
      <c r="K189" s="47"/>
      <c r="L189" s="47"/>
      <c r="M189" s="47"/>
      <c r="O189" s="33" t="str">
        <f t="shared" si="2"/>
        <v/>
      </c>
    </row>
    <row r="190" spans="1:15">
      <c r="A190" s="40"/>
      <c r="B190" s="40"/>
      <c r="C190" s="40"/>
      <c r="D190" s="40"/>
      <c r="E190" s="47"/>
      <c r="F190" s="47"/>
      <c r="G190" s="47"/>
      <c r="H190" s="47"/>
      <c r="I190" s="47"/>
      <c r="J190" s="47"/>
      <c r="K190" s="47"/>
      <c r="L190" s="47"/>
      <c r="M190" s="47"/>
      <c r="O190" s="33" t="str">
        <f t="shared" si="2"/>
        <v/>
      </c>
    </row>
    <row r="191" spans="1:15">
      <c r="A191" s="40"/>
      <c r="B191" s="40"/>
      <c r="C191" s="40"/>
      <c r="D191" s="40"/>
      <c r="E191" s="47"/>
      <c r="F191" s="47"/>
      <c r="G191" s="47"/>
      <c r="H191" s="47"/>
      <c r="I191" s="47"/>
      <c r="J191" s="47"/>
      <c r="K191" s="47"/>
      <c r="L191" s="47"/>
      <c r="M191" s="47"/>
      <c r="O191" s="33" t="str">
        <f t="shared" si="2"/>
        <v/>
      </c>
    </row>
    <row r="192" spans="1:15">
      <c r="A192" s="40"/>
      <c r="B192" s="40"/>
      <c r="C192" s="40"/>
      <c r="D192" s="40"/>
      <c r="E192" s="47"/>
      <c r="F192" s="47"/>
      <c r="G192" s="47"/>
      <c r="H192" s="47"/>
      <c r="I192" s="47"/>
      <c r="J192" s="47"/>
      <c r="K192" s="47"/>
      <c r="L192" s="47"/>
      <c r="M192" s="47"/>
      <c r="O192" s="33" t="str">
        <f t="shared" si="2"/>
        <v/>
      </c>
    </row>
    <row r="193" spans="1:15">
      <c r="A193" s="40"/>
      <c r="B193" s="40"/>
      <c r="C193" s="40"/>
      <c r="D193" s="40"/>
      <c r="E193" s="47"/>
      <c r="F193" s="47"/>
      <c r="G193" s="47"/>
      <c r="H193" s="47"/>
      <c r="I193" s="47"/>
      <c r="J193" s="47"/>
      <c r="K193" s="47"/>
      <c r="L193" s="47"/>
      <c r="M193" s="47"/>
      <c r="O193" s="33" t="str">
        <f t="shared" si="2"/>
        <v/>
      </c>
    </row>
    <row r="194" spans="1:15">
      <c r="A194" s="40"/>
      <c r="B194" s="40"/>
      <c r="C194" s="40"/>
      <c r="D194" s="40"/>
      <c r="E194" s="47"/>
      <c r="F194" s="47"/>
      <c r="G194" s="47"/>
      <c r="H194" s="47"/>
      <c r="I194" s="47"/>
      <c r="J194" s="47"/>
      <c r="K194" s="47"/>
      <c r="L194" s="47"/>
      <c r="M194" s="47"/>
      <c r="O194" s="33" t="str">
        <f t="shared" si="2"/>
        <v/>
      </c>
    </row>
    <row r="195" spans="1:15">
      <c r="A195" s="40"/>
      <c r="B195" s="40"/>
      <c r="C195" s="40"/>
      <c r="D195" s="40"/>
      <c r="E195" s="47"/>
      <c r="F195" s="47"/>
      <c r="G195" s="47"/>
      <c r="H195" s="47"/>
      <c r="I195" s="47"/>
      <c r="J195" s="47"/>
      <c r="K195" s="47"/>
      <c r="L195" s="47"/>
      <c r="M195" s="47"/>
      <c r="O195" s="33" t="str">
        <f t="shared" si="2"/>
        <v/>
      </c>
    </row>
    <row r="196" spans="1:15">
      <c r="A196" s="40"/>
      <c r="B196" s="40"/>
      <c r="C196" s="40"/>
      <c r="D196" s="40"/>
      <c r="E196" s="47"/>
      <c r="F196" s="47"/>
      <c r="G196" s="47"/>
      <c r="H196" s="47"/>
      <c r="I196" s="47"/>
      <c r="J196" s="47"/>
      <c r="K196" s="47"/>
      <c r="L196" s="47"/>
      <c r="M196" s="47"/>
      <c r="O196" s="33" t="str">
        <f t="shared" si="2"/>
        <v/>
      </c>
    </row>
    <row r="197" spans="1:15">
      <c r="A197" s="40"/>
      <c r="B197" s="40"/>
      <c r="C197" s="40"/>
      <c r="D197" s="40"/>
      <c r="E197" s="47"/>
      <c r="F197" s="47"/>
      <c r="G197" s="47"/>
      <c r="H197" s="47"/>
      <c r="I197" s="47"/>
      <c r="J197" s="47"/>
      <c r="K197" s="47"/>
      <c r="L197" s="47"/>
      <c r="M197" s="47"/>
      <c r="O197" s="33" t="str">
        <f t="shared" si="2"/>
        <v/>
      </c>
    </row>
    <row r="198" spans="1:15">
      <c r="A198" s="40"/>
      <c r="B198" s="40"/>
      <c r="C198" s="40"/>
      <c r="D198" s="40"/>
      <c r="E198" s="47"/>
      <c r="F198" s="47"/>
      <c r="G198" s="47"/>
      <c r="H198" s="47"/>
      <c r="I198" s="47"/>
      <c r="J198" s="47"/>
      <c r="K198" s="47"/>
      <c r="L198" s="47"/>
      <c r="M198" s="47"/>
      <c r="O198" s="33" t="str">
        <f t="shared" si="2"/>
        <v/>
      </c>
    </row>
    <row r="199" spans="1:15">
      <c r="A199" s="40"/>
      <c r="B199" s="40"/>
      <c r="C199" s="40"/>
      <c r="D199" s="40"/>
      <c r="E199" s="47"/>
      <c r="F199" s="47"/>
      <c r="G199" s="47"/>
      <c r="H199" s="47"/>
      <c r="I199" s="47"/>
      <c r="J199" s="47"/>
      <c r="K199" s="47"/>
      <c r="L199" s="47"/>
      <c r="M199" s="47"/>
      <c r="O199" s="33" t="str">
        <f t="shared" si="2"/>
        <v/>
      </c>
    </row>
    <row r="200" spans="1:15">
      <c r="A200" s="40"/>
      <c r="B200" s="40"/>
      <c r="C200" s="40"/>
      <c r="D200" s="40"/>
      <c r="E200" s="47"/>
      <c r="F200" s="47"/>
      <c r="G200" s="47"/>
      <c r="H200" s="47"/>
      <c r="I200" s="47"/>
      <c r="J200" s="47"/>
      <c r="K200" s="47"/>
      <c r="L200" s="47"/>
      <c r="M200" s="47"/>
      <c r="O200" s="33" t="str">
        <f t="shared" si="2"/>
        <v/>
      </c>
    </row>
    <row r="201" spans="1:15">
      <c r="A201" s="40"/>
      <c r="B201" s="40"/>
      <c r="C201" s="40"/>
      <c r="D201" s="40"/>
      <c r="E201" s="47"/>
      <c r="F201" s="47"/>
      <c r="G201" s="47"/>
      <c r="H201" s="47"/>
      <c r="I201" s="47"/>
      <c r="J201" s="47"/>
      <c r="K201" s="47"/>
      <c r="L201" s="47"/>
      <c r="M201" s="47"/>
      <c r="O201" s="33" t="str">
        <f t="shared" si="2"/>
        <v/>
      </c>
    </row>
    <row r="202" spans="1:15">
      <c r="A202" s="40"/>
      <c r="B202" s="40"/>
      <c r="C202" s="40"/>
      <c r="D202" s="40"/>
      <c r="E202" s="47"/>
      <c r="F202" s="47"/>
      <c r="G202" s="47"/>
      <c r="H202" s="47"/>
      <c r="I202" s="47"/>
      <c r="J202" s="47"/>
      <c r="K202" s="47"/>
      <c r="L202" s="47"/>
      <c r="M202" s="47"/>
      <c r="O202" s="33"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40"/>
      <c r="B203" s="40"/>
      <c r="C203" s="40"/>
      <c r="D203" s="40"/>
      <c r="E203" s="47"/>
      <c r="F203" s="47"/>
      <c r="G203" s="47"/>
      <c r="H203" s="47"/>
      <c r="I203" s="47"/>
      <c r="J203" s="47"/>
      <c r="K203" s="47"/>
      <c r="L203" s="47"/>
      <c r="M203" s="47"/>
      <c r="O203" s="33" t="str">
        <f t="shared" si="3"/>
        <v/>
      </c>
    </row>
    <row r="204" spans="1:15">
      <c r="A204" s="40"/>
      <c r="B204" s="40"/>
      <c r="C204" s="40"/>
      <c r="D204" s="40"/>
      <c r="E204" s="47"/>
      <c r="F204" s="47"/>
      <c r="G204" s="47"/>
      <c r="H204" s="47"/>
      <c r="I204" s="47"/>
      <c r="J204" s="47"/>
      <c r="K204" s="47"/>
      <c r="L204" s="47"/>
      <c r="M204" s="47"/>
      <c r="O204" s="33" t="str">
        <f t="shared" si="3"/>
        <v/>
      </c>
    </row>
    <row r="205" spans="1:15">
      <c r="A205" s="40"/>
      <c r="B205" s="40"/>
      <c r="C205" s="40"/>
      <c r="D205" s="40"/>
      <c r="E205" s="47"/>
      <c r="F205" s="47"/>
      <c r="G205" s="47"/>
      <c r="H205" s="47"/>
      <c r="I205" s="47"/>
      <c r="J205" s="47"/>
      <c r="K205" s="47"/>
      <c r="L205" s="47"/>
      <c r="M205" s="47"/>
      <c r="O205" s="33" t="str">
        <f t="shared" si="3"/>
        <v/>
      </c>
    </row>
    <row r="206" spans="1:15">
      <c r="A206" s="40"/>
      <c r="B206" s="40"/>
      <c r="C206" s="40"/>
      <c r="D206" s="40"/>
      <c r="E206" s="47"/>
      <c r="F206" s="47"/>
      <c r="G206" s="47"/>
      <c r="H206" s="47"/>
      <c r="I206" s="47"/>
      <c r="J206" s="47"/>
      <c r="K206" s="47"/>
      <c r="L206" s="47"/>
      <c r="M206" s="47"/>
      <c r="O206" s="33" t="str">
        <f t="shared" si="3"/>
        <v/>
      </c>
    </row>
    <row r="207" spans="1:15">
      <c r="A207" s="40"/>
      <c r="B207" s="40"/>
      <c r="C207" s="40"/>
      <c r="D207" s="40"/>
      <c r="E207" s="47"/>
      <c r="F207" s="47"/>
      <c r="G207" s="47"/>
      <c r="H207" s="47"/>
      <c r="I207" s="47"/>
      <c r="J207" s="47"/>
      <c r="K207" s="47"/>
      <c r="L207" s="47"/>
      <c r="M207" s="47"/>
      <c r="O207" s="33" t="str">
        <f t="shared" si="3"/>
        <v/>
      </c>
    </row>
    <row r="208" spans="1:15">
      <c r="A208" s="40"/>
      <c r="B208" s="40"/>
      <c r="C208" s="40"/>
      <c r="D208" s="40"/>
      <c r="E208" s="47"/>
      <c r="F208" s="47"/>
      <c r="G208" s="47"/>
      <c r="H208" s="47"/>
      <c r="I208" s="47"/>
      <c r="J208" s="47"/>
      <c r="K208" s="47"/>
      <c r="L208" s="47"/>
      <c r="M208" s="47"/>
      <c r="O208" s="33" t="str">
        <f t="shared" si="3"/>
        <v/>
      </c>
    </row>
    <row r="209" spans="1:15">
      <c r="A209" s="40"/>
      <c r="B209" s="40"/>
      <c r="C209" s="40"/>
      <c r="D209" s="40"/>
      <c r="E209" s="47"/>
      <c r="F209" s="47"/>
      <c r="G209" s="47"/>
      <c r="H209" s="47"/>
      <c r="I209" s="47"/>
      <c r="J209" s="47"/>
      <c r="K209" s="47"/>
      <c r="L209" s="47"/>
      <c r="M209" s="47"/>
      <c r="O209" s="33" t="str">
        <f t="shared" si="3"/>
        <v/>
      </c>
    </row>
    <row r="210" spans="1:15">
      <c r="A210" s="40"/>
      <c r="B210" s="40"/>
      <c r="C210" s="40"/>
      <c r="D210" s="40"/>
      <c r="E210" s="47"/>
      <c r="F210" s="47"/>
      <c r="G210" s="47"/>
      <c r="H210" s="47"/>
      <c r="I210" s="47"/>
      <c r="J210" s="47"/>
      <c r="K210" s="47"/>
      <c r="L210" s="47"/>
      <c r="M210" s="47"/>
      <c r="O210" s="33" t="str">
        <f t="shared" si="3"/>
        <v/>
      </c>
    </row>
    <row r="211" spans="1:15">
      <c r="A211" s="40"/>
      <c r="B211" s="40"/>
      <c r="C211" s="40"/>
      <c r="D211" s="40"/>
      <c r="E211" s="47"/>
      <c r="F211" s="47"/>
      <c r="G211" s="47"/>
      <c r="H211" s="47"/>
      <c r="I211" s="47"/>
      <c r="J211" s="47"/>
      <c r="K211" s="47"/>
      <c r="L211" s="47"/>
      <c r="M211" s="47"/>
      <c r="O211" s="33" t="str">
        <f t="shared" si="3"/>
        <v/>
      </c>
    </row>
    <row r="212" spans="1:15">
      <c r="A212" s="40"/>
      <c r="B212" s="40"/>
      <c r="C212" s="40"/>
      <c r="D212" s="40"/>
      <c r="E212" s="47"/>
      <c r="F212" s="47"/>
      <c r="G212" s="47"/>
      <c r="H212" s="47"/>
      <c r="I212" s="47"/>
      <c r="J212" s="47"/>
      <c r="K212" s="47"/>
      <c r="L212" s="47"/>
      <c r="M212" s="47"/>
      <c r="O212" s="33" t="str">
        <f t="shared" si="3"/>
        <v/>
      </c>
    </row>
    <row r="213" spans="1:15">
      <c r="A213" s="40"/>
      <c r="B213" s="40"/>
      <c r="C213" s="40"/>
      <c r="D213" s="40"/>
      <c r="E213" s="47"/>
      <c r="F213" s="47"/>
      <c r="G213" s="47"/>
      <c r="H213" s="47"/>
      <c r="I213" s="47"/>
      <c r="J213" s="47"/>
      <c r="K213" s="47"/>
      <c r="L213" s="47"/>
      <c r="M213" s="47"/>
      <c r="O213" s="33" t="str">
        <f t="shared" si="3"/>
        <v/>
      </c>
    </row>
    <row r="214" spans="1:15">
      <c r="A214" s="40"/>
      <c r="B214" s="40"/>
      <c r="C214" s="40"/>
      <c r="D214" s="40"/>
      <c r="E214" s="47"/>
      <c r="F214" s="47"/>
      <c r="G214" s="47"/>
      <c r="H214" s="47"/>
      <c r="I214" s="47"/>
      <c r="J214" s="47"/>
      <c r="K214" s="47"/>
      <c r="L214" s="47"/>
      <c r="M214" s="47"/>
      <c r="O214" s="33" t="str">
        <f t="shared" si="3"/>
        <v/>
      </c>
    </row>
    <row r="215" spans="1:15">
      <c r="A215" s="40"/>
      <c r="B215" s="40"/>
      <c r="C215" s="40"/>
      <c r="D215" s="40"/>
      <c r="E215" s="47"/>
      <c r="F215" s="47"/>
      <c r="G215" s="47"/>
      <c r="H215" s="47"/>
      <c r="I215" s="47"/>
      <c r="J215" s="47"/>
      <c r="K215" s="47"/>
      <c r="L215" s="47"/>
      <c r="M215" s="47"/>
      <c r="O215" s="33" t="str">
        <f t="shared" si="3"/>
        <v/>
      </c>
    </row>
    <row r="216" spans="1:15">
      <c r="A216" s="40"/>
      <c r="B216" s="40"/>
      <c r="C216" s="40"/>
      <c r="D216" s="40"/>
      <c r="E216" s="47"/>
      <c r="F216" s="47"/>
      <c r="G216" s="47"/>
      <c r="H216" s="47"/>
      <c r="I216" s="47"/>
      <c r="J216" s="47"/>
      <c r="K216" s="47"/>
      <c r="L216" s="47"/>
      <c r="M216" s="47"/>
      <c r="O216" s="33" t="str">
        <f t="shared" si="3"/>
        <v/>
      </c>
    </row>
    <row r="217" spans="1:15">
      <c r="A217" s="40"/>
      <c r="B217" s="40"/>
      <c r="C217" s="40"/>
      <c r="D217" s="40"/>
      <c r="E217" s="47"/>
      <c r="F217" s="47"/>
      <c r="G217" s="47"/>
      <c r="H217" s="47"/>
      <c r="I217" s="47"/>
      <c r="J217" s="47"/>
      <c r="K217" s="47"/>
      <c r="L217" s="47"/>
      <c r="M217" s="47"/>
      <c r="O217" s="33" t="str">
        <f t="shared" si="3"/>
        <v/>
      </c>
    </row>
    <row r="218" spans="1:15">
      <c r="A218" s="40"/>
      <c r="B218" s="40"/>
      <c r="C218" s="40"/>
      <c r="D218" s="40"/>
      <c r="E218" s="47"/>
      <c r="F218" s="47"/>
      <c r="G218" s="47"/>
      <c r="H218" s="47"/>
      <c r="I218" s="47"/>
      <c r="J218" s="47"/>
      <c r="K218" s="47"/>
      <c r="L218" s="47"/>
      <c r="M218" s="47"/>
      <c r="O218" s="33" t="str">
        <f t="shared" si="3"/>
        <v/>
      </c>
    </row>
    <row r="219" spans="1:15">
      <c r="A219" s="40"/>
      <c r="B219" s="40"/>
      <c r="C219" s="40"/>
      <c r="D219" s="40"/>
      <c r="E219" s="47"/>
      <c r="F219" s="47"/>
      <c r="G219" s="47"/>
      <c r="H219" s="47"/>
      <c r="I219" s="47"/>
      <c r="J219" s="47"/>
      <c r="K219" s="47"/>
      <c r="L219" s="47"/>
      <c r="M219" s="47"/>
      <c r="O219" s="33" t="str">
        <f t="shared" si="3"/>
        <v/>
      </c>
    </row>
    <row r="220" spans="1:15">
      <c r="A220" s="40"/>
      <c r="B220" s="40"/>
      <c r="C220" s="40"/>
      <c r="D220" s="40"/>
      <c r="E220" s="47"/>
      <c r="F220" s="47"/>
      <c r="G220" s="47"/>
      <c r="H220" s="47"/>
      <c r="I220" s="47"/>
      <c r="J220" s="47"/>
      <c r="K220" s="47"/>
      <c r="L220" s="47"/>
      <c r="M220" s="47"/>
      <c r="O220" s="33" t="str">
        <f t="shared" si="3"/>
        <v/>
      </c>
    </row>
    <row r="221" spans="1:15">
      <c r="A221" s="40"/>
      <c r="B221" s="40"/>
      <c r="C221" s="40"/>
      <c r="D221" s="40"/>
      <c r="E221" s="47"/>
      <c r="F221" s="47"/>
      <c r="G221" s="47"/>
      <c r="H221" s="47"/>
      <c r="I221" s="47"/>
      <c r="J221" s="47"/>
      <c r="K221" s="47"/>
      <c r="L221" s="47"/>
      <c r="M221" s="47"/>
      <c r="O221" s="33" t="str">
        <f t="shared" si="3"/>
        <v/>
      </c>
    </row>
    <row r="222" spans="1:15">
      <c r="A222" s="40"/>
      <c r="B222" s="40"/>
      <c r="C222" s="40"/>
      <c r="D222" s="40"/>
      <c r="E222" s="47"/>
      <c r="F222" s="47"/>
      <c r="G222" s="47"/>
      <c r="H222" s="47"/>
      <c r="I222" s="47"/>
      <c r="J222" s="47"/>
      <c r="K222" s="47"/>
      <c r="L222" s="47"/>
      <c r="M222" s="47"/>
      <c r="O222" s="33" t="str">
        <f t="shared" si="3"/>
        <v/>
      </c>
    </row>
    <row r="223" spans="1:15">
      <c r="A223" s="40"/>
      <c r="B223" s="40"/>
      <c r="C223" s="40"/>
      <c r="D223" s="40"/>
      <c r="E223" s="47"/>
      <c r="F223" s="47"/>
      <c r="G223" s="47"/>
      <c r="H223" s="47"/>
      <c r="I223" s="47"/>
      <c r="J223" s="47"/>
      <c r="K223" s="47"/>
      <c r="L223" s="47"/>
      <c r="M223" s="47"/>
      <c r="O223" s="33" t="str">
        <f t="shared" si="3"/>
        <v/>
      </c>
    </row>
    <row r="224" spans="1:15">
      <c r="A224" s="40"/>
      <c r="B224" s="40"/>
      <c r="C224" s="40"/>
      <c r="D224" s="40"/>
      <c r="E224" s="47"/>
      <c r="F224" s="47"/>
      <c r="G224" s="47"/>
      <c r="H224" s="47"/>
      <c r="I224" s="47"/>
      <c r="J224" s="47"/>
      <c r="K224" s="47"/>
      <c r="L224" s="47"/>
      <c r="M224" s="47"/>
      <c r="O224" s="33" t="str">
        <f t="shared" si="3"/>
        <v/>
      </c>
    </row>
    <row r="225" spans="1:15">
      <c r="A225" s="40"/>
      <c r="B225" s="40"/>
      <c r="C225" s="40"/>
      <c r="D225" s="40"/>
      <c r="E225" s="47"/>
      <c r="F225" s="47"/>
      <c r="G225" s="47"/>
      <c r="H225" s="47"/>
      <c r="I225" s="47"/>
      <c r="J225" s="47"/>
      <c r="K225" s="47"/>
      <c r="L225" s="47"/>
      <c r="M225" s="47"/>
      <c r="O225" s="33" t="str">
        <f t="shared" si="3"/>
        <v/>
      </c>
    </row>
    <row r="226" spans="1:15">
      <c r="A226" s="40"/>
      <c r="B226" s="40"/>
      <c r="C226" s="40"/>
      <c r="D226" s="40"/>
      <c r="E226" s="47"/>
      <c r="F226" s="47"/>
      <c r="G226" s="47"/>
      <c r="H226" s="47"/>
      <c r="I226" s="47"/>
      <c r="J226" s="47"/>
      <c r="K226" s="47"/>
      <c r="L226" s="47"/>
      <c r="M226" s="47"/>
      <c r="O226" s="33" t="str">
        <f t="shared" si="3"/>
        <v/>
      </c>
    </row>
    <row r="227" spans="1:15">
      <c r="A227" s="40"/>
      <c r="B227" s="40"/>
      <c r="C227" s="40"/>
      <c r="D227" s="40"/>
      <c r="E227" s="47"/>
      <c r="F227" s="47"/>
      <c r="G227" s="47"/>
      <c r="H227" s="47"/>
      <c r="I227" s="47"/>
      <c r="J227" s="47"/>
      <c r="K227" s="47"/>
      <c r="L227" s="47"/>
      <c r="M227" s="47"/>
      <c r="O227" s="33" t="str">
        <f t="shared" si="3"/>
        <v/>
      </c>
    </row>
    <row r="228" spans="1:15">
      <c r="A228" s="40"/>
      <c r="B228" s="40"/>
      <c r="C228" s="40"/>
      <c r="D228" s="40"/>
      <c r="E228" s="47"/>
      <c r="F228" s="47"/>
      <c r="G228" s="47"/>
      <c r="H228" s="47"/>
      <c r="I228" s="47"/>
      <c r="J228" s="47"/>
      <c r="K228" s="47"/>
      <c r="L228" s="47"/>
      <c r="M228" s="47"/>
      <c r="O228" s="33" t="str">
        <f t="shared" si="3"/>
        <v/>
      </c>
    </row>
    <row r="229" spans="1:15">
      <c r="A229" s="40"/>
      <c r="B229" s="40"/>
      <c r="C229" s="40"/>
      <c r="D229" s="40"/>
      <c r="E229" s="47"/>
      <c r="F229" s="47"/>
      <c r="G229" s="47"/>
      <c r="H229" s="47"/>
      <c r="I229" s="47"/>
      <c r="J229" s="47"/>
      <c r="K229" s="47"/>
      <c r="L229" s="47"/>
      <c r="M229" s="47"/>
      <c r="O229" s="33" t="str">
        <f t="shared" si="3"/>
        <v/>
      </c>
    </row>
    <row r="230" spans="1:15">
      <c r="A230" s="40"/>
      <c r="B230" s="40"/>
      <c r="C230" s="40"/>
      <c r="D230" s="40"/>
      <c r="E230" s="47"/>
      <c r="F230" s="47"/>
      <c r="G230" s="47"/>
      <c r="H230" s="47"/>
      <c r="I230" s="47"/>
      <c r="J230" s="47"/>
      <c r="K230" s="47"/>
      <c r="L230" s="47"/>
      <c r="M230" s="47"/>
      <c r="O230" s="33" t="str">
        <f t="shared" si="3"/>
        <v/>
      </c>
    </row>
    <row r="231" spans="1:15">
      <c r="A231" s="40"/>
      <c r="B231" s="40"/>
      <c r="C231" s="40"/>
      <c r="D231" s="40"/>
      <c r="E231" s="47"/>
      <c r="F231" s="47"/>
      <c r="G231" s="47"/>
      <c r="H231" s="47"/>
      <c r="I231" s="47"/>
      <c r="J231" s="47"/>
      <c r="K231" s="47"/>
      <c r="L231" s="47"/>
      <c r="M231" s="47"/>
      <c r="O231" s="33" t="str">
        <f t="shared" si="3"/>
        <v/>
      </c>
    </row>
    <row r="232" spans="1:15">
      <c r="A232" s="40"/>
      <c r="B232" s="40"/>
      <c r="C232" s="40"/>
      <c r="D232" s="40"/>
      <c r="E232" s="47"/>
      <c r="F232" s="47"/>
      <c r="G232" s="47"/>
      <c r="H232" s="47"/>
      <c r="I232" s="47"/>
      <c r="J232" s="47"/>
      <c r="K232" s="47"/>
      <c r="L232" s="47"/>
      <c r="M232" s="47"/>
      <c r="O232" s="33" t="str">
        <f t="shared" si="3"/>
        <v/>
      </c>
    </row>
    <row r="233" spans="1:15">
      <c r="A233" s="40"/>
      <c r="B233" s="40"/>
      <c r="C233" s="40"/>
      <c r="D233" s="40"/>
      <c r="E233" s="47"/>
      <c r="F233" s="47"/>
      <c r="G233" s="47"/>
      <c r="H233" s="47"/>
      <c r="I233" s="47"/>
      <c r="J233" s="47"/>
      <c r="K233" s="47"/>
      <c r="L233" s="47"/>
      <c r="M233" s="47"/>
      <c r="O233" s="33" t="str">
        <f t="shared" si="3"/>
        <v/>
      </c>
    </row>
    <row r="234" spans="1:15">
      <c r="A234" s="40"/>
      <c r="B234" s="40"/>
      <c r="C234" s="40"/>
      <c r="D234" s="40"/>
      <c r="E234" s="47"/>
      <c r="F234" s="47"/>
      <c r="G234" s="47"/>
      <c r="H234" s="47"/>
      <c r="I234" s="47"/>
      <c r="J234" s="47"/>
      <c r="K234" s="47"/>
      <c r="L234" s="47"/>
      <c r="M234" s="47"/>
      <c r="O234" s="33" t="str">
        <f t="shared" si="3"/>
        <v/>
      </c>
    </row>
    <row r="235" spans="1:15">
      <c r="A235" s="40"/>
      <c r="B235" s="40"/>
      <c r="C235" s="40"/>
      <c r="D235" s="40"/>
      <c r="E235" s="47"/>
      <c r="F235" s="47"/>
      <c r="G235" s="47"/>
      <c r="H235" s="47"/>
      <c r="I235" s="47"/>
      <c r="J235" s="47"/>
      <c r="K235" s="47"/>
      <c r="L235" s="47"/>
      <c r="M235" s="47"/>
      <c r="O235" s="33" t="str">
        <f t="shared" si="3"/>
        <v/>
      </c>
    </row>
    <row r="236" spans="1:15">
      <c r="A236" s="40"/>
      <c r="B236" s="40"/>
      <c r="C236" s="40"/>
      <c r="D236" s="40"/>
      <c r="E236" s="47"/>
      <c r="F236" s="47"/>
      <c r="G236" s="47"/>
      <c r="H236" s="47"/>
      <c r="I236" s="47"/>
      <c r="J236" s="47"/>
      <c r="K236" s="47"/>
      <c r="L236" s="47"/>
      <c r="M236" s="47"/>
      <c r="O236" s="33" t="str">
        <f t="shared" si="3"/>
        <v/>
      </c>
    </row>
    <row r="237" spans="1:15">
      <c r="A237" s="40"/>
      <c r="B237" s="40"/>
      <c r="C237" s="40"/>
      <c r="D237" s="40"/>
      <c r="E237" s="47"/>
      <c r="F237" s="47"/>
      <c r="G237" s="47"/>
      <c r="H237" s="47"/>
      <c r="I237" s="47"/>
      <c r="J237" s="47"/>
      <c r="K237" s="47"/>
      <c r="L237" s="47"/>
      <c r="M237" s="47"/>
      <c r="O237" s="33" t="str">
        <f t="shared" si="3"/>
        <v/>
      </c>
    </row>
    <row r="238" spans="1:15">
      <c r="A238" s="40"/>
      <c r="B238" s="40"/>
      <c r="C238" s="40"/>
      <c r="D238" s="40"/>
      <c r="E238" s="47"/>
      <c r="F238" s="47"/>
      <c r="G238" s="47"/>
      <c r="H238" s="47"/>
      <c r="I238" s="47"/>
      <c r="J238" s="47"/>
      <c r="K238" s="47"/>
      <c r="L238" s="47"/>
      <c r="M238" s="47"/>
      <c r="O238" s="33" t="str">
        <f t="shared" si="3"/>
        <v/>
      </c>
    </row>
    <row r="239" spans="1:15">
      <c r="A239" s="40"/>
      <c r="B239" s="40"/>
      <c r="C239" s="40"/>
      <c r="D239" s="40"/>
      <c r="E239" s="47"/>
      <c r="F239" s="47"/>
      <c r="G239" s="47"/>
      <c r="H239" s="47"/>
      <c r="I239" s="47"/>
      <c r="J239" s="47"/>
      <c r="K239" s="47"/>
      <c r="L239" s="47"/>
      <c r="M239" s="47"/>
      <c r="O239" s="33" t="str">
        <f t="shared" si="3"/>
        <v/>
      </c>
    </row>
    <row r="240" spans="1:15">
      <c r="A240" s="40"/>
      <c r="B240" s="40"/>
      <c r="C240" s="40"/>
      <c r="D240" s="40"/>
      <c r="E240" s="47"/>
      <c r="F240" s="47"/>
      <c r="G240" s="47"/>
      <c r="H240" s="47"/>
      <c r="I240" s="47"/>
      <c r="J240" s="47"/>
      <c r="K240" s="47"/>
      <c r="L240" s="47"/>
      <c r="M240" s="47"/>
      <c r="O240" s="33" t="str">
        <f t="shared" si="3"/>
        <v/>
      </c>
    </row>
    <row r="241" spans="1:15">
      <c r="A241" s="40"/>
      <c r="B241" s="40"/>
      <c r="C241" s="40"/>
      <c r="D241" s="40"/>
      <c r="E241" s="47"/>
      <c r="F241" s="47"/>
      <c r="G241" s="47"/>
      <c r="H241" s="47"/>
      <c r="I241" s="47"/>
      <c r="J241" s="47"/>
      <c r="K241" s="47"/>
      <c r="L241" s="47"/>
      <c r="M241" s="47"/>
      <c r="O241" s="33" t="str">
        <f t="shared" si="3"/>
        <v/>
      </c>
    </row>
    <row r="242" spans="1:15">
      <c r="A242" s="40"/>
      <c r="B242" s="40"/>
      <c r="C242" s="40"/>
      <c r="D242" s="40"/>
      <c r="E242" s="47"/>
      <c r="F242" s="47"/>
      <c r="G242" s="47"/>
      <c r="H242" s="47"/>
      <c r="I242" s="47"/>
      <c r="J242" s="47"/>
      <c r="K242" s="47"/>
      <c r="L242" s="47"/>
      <c r="M242" s="47"/>
      <c r="O242" s="33" t="str">
        <f t="shared" si="3"/>
        <v/>
      </c>
    </row>
    <row r="243" spans="1:15">
      <c r="A243" s="40"/>
      <c r="B243" s="40"/>
      <c r="C243" s="40"/>
      <c r="D243" s="40"/>
      <c r="E243" s="47"/>
      <c r="F243" s="47"/>
      <c r="G243" s="47"/>
      <c r="H243" s="47"/>
      <c r="I243" s="47"/>
      <c r="J243" s="47"/>
      <c r="K243" s="47"/>
      <c r="L243" s="47"/>
      <c r="M243" s="47"/>
      <c r="O243" s="33" t="str">
        <f t="shared" si="3"/>
        <v/>
      </c>
    </row>
    <row r="244" spans="1:15">
      <c r="A244" s="40"/>
      <c r="B244" s="40"/>
      <c r="C244" s="40"/>
      <c r="D244" s="40"/>
      <c r="E244" s="47"/>
      <c r="F244" s="47"/>
      <c r="G244" s="47"/>
      <c r="H244" s="47"/>
      <c r="I244" s="47"/>
      <c r="J244" s="47"/>
      <c r="K244" s="47"/>
      <c r="L244" s="47"/>
      <c r="M244" s="47"/>
      <c r="O244" s="33" t="str">
        <f t="shared" si="3"/>
        <v/>
      </c>
    </row>
    <row r="245" spans="1:15">
      <c r="A245" s="40"/>
      <c r="B245" s="40"/>
      <c r="C245" s="40"/>
      <c r="D245" s="40"/>
      <c r="E245" s="47"/>
      <c r="F245" s="47"/>
      <c r="G245" s="47"/>
      <c r="H245" s="47"/>
      <c r="I245" s="47"/>
      <c r="J245" s="47"/>
      <c r="K245" s="47"/>
      <c r="L245" s="47"/>
      <c r="M245" s="47"/>
      <c r="O245" s="33" t="str">
        <f t="shared" si="3"/>
        <v/>
      </c>
    </row>
    <row r="246" spans="1:15">
      <c r="A246" s="40"/>
      <c r="B246" s="40"/>
      <c r="C246" s="40"/>
      <c r="D246" s="40"/>
      <c r="E246" s="47"/>
      <c r="F246" s="47"/>
      <c r="G246" s="47"/>
      <c r="H246" s="47"/>
      <c r="I246" s="47"/>
      <c r="J246" s="47"/>
      <c r="K246" s="47"/>
      <c r="L246" s="47"/>
      <c r="M246" s="47"/>
      <c r="O246" s="33" t="str">
        <f t="shared" si="3"/>
        <v/>
      </c>
    </row>
    <row r="247" spans="1:15">
      <c r="A247" s="40"/>
      <c r="B247" s="40"/>
      <c r="C247" s="40"/>
      <c r="D247" s="40"/>
      <c r="E247" s="47"/>
      <c r="F247" s="47"/>
      <c r="G247" s="47"/>
      <c r="H247" s="47"/>
      <c r="I247" s="47"/>
      <c r="J247" s="47"/>
      <c r="K247" s="47"/>
      <c r="L247" s="47"/>
      <c r="M247" s="47"/>
      <c r="O247" s="33" t="str">
        <f t="shared" si="3"/>
        <v/>
      </c>
    </row>
    <row r="248" spans="1:15">
      <c r="A248" s="40"/>
      <c r="B248" s="40"/>
      <c r="C248" s="40"/>
      <c r="D248" s="40"/>
      <c r="E248" s="47"/>
      <c r="F248" s="47"/>
      <c r="G248" s="47"/>
      <c r="H248" s="47"/>
      <c r="I248" s="47"/>
      <c r="J248" s="47"/>
      <c r="K248" s="47"/>
      <c r="L248" s="47"/>
      <c r="M248" s="47"/>
      <c r="O248" s="33" t="str">
        <f t="shared" si="3"/>
        <v/>
      </c>
    </row>
    <row r="249" spans="1:15">
      <c r="A249" s="40"/>
      <c r="B249" s="40"/>
      <c r="C249" s="40"/>
      <c r="D249" s="40"/>
      <c r="E249" s="47"/>
      <c r="F249" s="47"/>
      <c r="G249" s="47"/>
      <c r="H249" s="47"/>
      <c r="I249" s="47"/>
      <c r="J249" s="47"/>
      <c r="K249" s="47"/>
      <c r="L249" s="47"/>
      <c r="M249" s="47"/>
      <c r="O249" s="33" t="str">
        <f t="shared" si="3"/>
        <v/>
      </c>
    </row>
    <row r="250" spans="1:15">
      <c r="A250" s="40"/>
      <c r="B250" s="40"/>
      <c r="C250" s="40"/>
      <c r="D250" s="40"/>
      <c r="E250" s="47"/>
      <c r="F250" s="47"/>
      <c r="G250" s="47"/>
      <c r="H250" s="47"/>
      <c r="I250" s="47"/>
      <c r="J250" s="47"/>
      <c r="K250" s="47"/>
      <c r="L250" s="47"/>
      <c r="M250" s="47"/>
      <c r="O250" s="33" t="str">
        <f t="shared" si="3"/>
        <v/>
      </c>
    </row>
    <row r="251" spans="1:15">
      <c r="A251" s="40"/>
      <c r="B251" s="40"/>
      <c r="C251" s="40"/>
      <c r="D251" s="40"/>
      <c r="E251" s="47"/>
      <c r="F251" s="47"/>
      <c r="G251" s="47"/>
      <c r="H251" s="47"/>
      <c r="I251" s="47"/>
      <c r="J251" s="47"/>
      <c r="K251" s="47"/>
      <c r="L251" s="47"/>
      <c r="M251" s="47"/>
      <c r="O251" s="33" t="str">
        <f t="shared" si="3"/>
        <v/>
      </c>
    </row>
    <row r="252" spans="1:15">
      <c r="A252" s="40"/>
      <c r="B252" s="40"/>
      <c r="C252" s="40"/>
      <c r="D252" s="40"/>
      <c r="E252" s="47"/>
      <c r="F252" s="47"/>
      <c r="G252" s="47"/>
      <c r="H252" s="47"/>
      <c r="I252" s="47"/>
      <c r="J252" s="47"/>
      <c r="K252" s="47"/>
      <c r="L252" s="47"/>
      <c r="M252" s="47"/>
      <c r="O252" s="33" t="str">
        <f t="shared" si="3"/>
        <v/>
      </c>
    </row>
    <row r="253" spans="1:15">
      <c r="A253" s="40"/>
      <c r="B253" s="40"/>
      <c r="C253" s="40"/>
      <c r="D253" s="40"/>
      <c r="E253" s="47"/>
      <c r="F253" s="47"/>
      <c r="G253" s="47"/>
      <c r="H253" s="47"/>
      <c r="I253" s="47"/>
      <c r="J253" s="47"/>
      <c r="K253" s="47"/>
      <c r="L253" s="47"/>
      <c r="M253" s="47"/>
      <c r="O253" s="33" t="str">
        <f t="shared" si="3"/>
        <v/>
      </c>
    </row>
    <row r="254" spans="1:15">
      <c r="A254" s="40"/>
      <c r="B254" s="40"/>
      <c r="C254" s="40"/>
      <c r="D254" s="40"/>
      <c r="E254" s="47"/>
      <c r="F254" s="47"/>
      <c r="G254" s="47"/>
      <c r="H254" s="47"/>
      <c r="I254" s="47"/>
      <c r="J254" s="47"/>
      <c r="K254" s="47"/>
      <c r="L254" s="47"/>
      <c r="M254" s="47"/>
      <c r="O254" s="33" t="str">
        <f t="shared" si="3"/>
        <v/>
      </c>
    </row>
    <row r="255" spans="1:15">
      <c r="A255" s="40"/>
      <c r="B255" s="40"/>
      <c r="C255" s="40"/>
      <c r="D255" s="40"/>
      <c r="E255" s="47"/>
      <c r="F255" s="47"/>
      <c r="G255" s="47"/>
      <c r="H255" s="47"/>
      <c r="I255" s="47"/>
      <c r="J255" s="47"/>
      <c r="K255" s="47"/>
      <c r="L255" s="47"/>
      <c r="M255" s="47"/>
      <c r="O255" s="33" t="str">
        <f t="shared" si="3"/>
        <v/>
      </c>
    </row>
    <row r="256" spans="1:15">
      <c r="A256" s="40"/>
      <c r="B256" s="40"/>
      <c r="C256" s="40"/>
      <c r="D256" s="40"/>
      <c r="E256" s="47"/>
      <c r="F256" s="47"/>
      <c r="G256" s="47"/>
      <c r="H256" s="47"/>
      <c r="I256" s="47"/>
      <c r="J256" s="47"/>
      <c r="K256" s="47"/>
      <c r="L256" s="47"/>
      <c r="M256" s="47"/>
      <c r="O256" s="33" t="str">
        <f t="shared" si="3"/>
        <v/>
      </c>
    </row>
    <row r="257" spans="1:15">
      <c r="A257" s="40"/>
      <c r="B257" s="40"/>
      <c r="C257" s="40"/>
      <c r="D257" s="40"/>
      <c r="E257" s="47"/>
      <c r="F257" s="47"/>
      <c r="G257" s="47"/>
      <c r="H257" s="47"/>
      <c r="I257" s="47"/>
      <c r="J257" s="47"/>
      <c r="K257" s="47"/>
      <c r="L257" s="47"/>
      <c r="M257" s="47"/>
      <c r="O257" s="33" t="str">
        <f t="shared" si="3"/>
        <v/>
      </c>
    </row>
    <row r="258" spans="1:15">
      <c r="A258" s="40"/>
      <c r="B258" s="40"/>
      <c r="C258" s="40"/>
      <c r="D258" s="40"/>
      <c r="E258" s="47"/>
      <c r="F258" s="47"/>
      <c r="G258" s="47"/>
      <c r="H258" s="47"/>
      <c r="I258" s="47"/>
      <c r="J258" s="47"/>
      <c r="K258" s="47"/>
      <c r="L258" s="47"/>
      <c r="M258" s="47"/>
      <c r="O258" s="33" t="str">
        <f t="shared" si="3"/>
        <v/>
      </c>
    </row>
    <row r="259" spans="1:15">
      <c r="A259" s="40"/>
      <c r="B259" s="40"/>
      <c r="C259" s="40"/>
      <c r="D259" s="40"/>
      <c r="E259" s="47"/>
      <c r="F259" s="47"/>
      <c r="G259" s="47"/>
      <c r="H259" s="47"/>
      <c r="I259" s="47"/>
      <c r="J259" s="47"/>
      <c r="K259" s="47"/>
      <c r="L259" s="47"/>
      <c r="M259" s="47"/>
      <c r="O259" s="33" t="str">
        <f t="shared" si="3"/>
        <v/>
      </c>
    </row>
    <row r="260" spans="1:15">
      <c r="A260" s="40"/>
      <c r="B260" s="40"/>
      <c r="C260" s="40"/>
      <c r="D260" s="40"/>
      <c r="E260" s="47"/>
      <c r="F260" s="47"/>
      <c r="G260" s="47"/>
      <c r="H260" s="47"/>
      <c r="I260" s="47"/>
      <c r="J260" s="47"/>
      <c r="K260" s="47"/>
      <c r="L260" s="47"/>
      <c r="M260" s="47"/>
      <c r="O260" s="33" t="str">
        <f t="shared" si="3"/>
        <v/>
      </c>
    </row>
    <row r="261" spans="1:15">
      <c r="A261" s="40"/>
      <c r="B261" s="40"/>
      <c r="C261" s="40"/>
      <c r="D261" s="40"/>
      <c r="E261" s="47"/>
      <c r="F261" s="47"/>
      <c r="G261" s="47"/>
      <c r="H261" s="47"/>
      <c r="I261" s="47"/>
      <c r="J261" s="47"/>
      <c r="K261" s="47"/>
      <c r="L261" s="47"/>
      <c r="M261" s="47"/>
      <c r="O261" s="33" t="str">
        <f t="shared" si="3"/>
        <v/>
      </c>
    </row>
    <row r="262" spans="1:15">
      <c r="A262" s="40"/>
      <c r="B262" s="40"/>
      <c r="C262" s="40"/>
      <c r="D262" s="40"/>
      <c r="E262" s="47"/>
      <c r="F262" s="47"/>
      <c r="G262" s="47"/>
      <c r="H262" s="47"/>
      <c r="I262" s="47"/>
      <c r="J262" s="47"/>
      <c r="K262" s="47"/>
      <c r="L262" s="47"/>
      <c r="M262" s="47"/>
      <c r="O262" s="33" t="str">
        <f t="shared" si="3"/>
        <v/>
      </c>
    </row>
    <row r="263" spans="1:15">
      <c r="A263" s="40"/>
      <c r="B263" s="40"/>
      <c r="C263" s="40"/>
      <c r="D263" s="40"/>
      <c r="E263" s="47"/>
      <c r="F263" s="47"/>
      <c r="G263" s="47"/>
      <c r="H263" s="47"/>
      <c r="I263" s="47"/>
      <c r="J263" s="47"/>
      <c r="K263" s="47"/>
      <c r="L263" s="47"/>
      <c r="M263" s="47"/>
      <c r="O263" s="33" t="str">
        <f t="shared" si="3"/>
        <v/>
      </c>
    </row>
    <row r="264" spans="1:15">
      <c r="A264" s="40"/>
      <c r="B264" s="40"/>
      <c r="C264" s="40"/>
      <c r="D264" s="40"/>
      <c r="E264" s="47"/>
      <c r="F264" s="47"/>
      <c r="G264" s="47"/>
      <c r="H264" s="47"/>
      <c r="I264" s="47"/>
      <c r="J264" s="47"/>
      <c r="K264" s="47"/>
      <c r="L264" s="47"/>
      <c r="M264" s="47"/>
      <c r="O264" s="33" t="str">
        <f t="shared" si="3"/>
        <v/>
      </c>
    </row>
    <row r="265" spans="1:15">
      <c r="A265" s="40"/>
      <c r="B265" s="40"/>
      <c r="C265" s="40"/>
      <c r="D265" s="40"/>
      <c r="E265" s="47"/>
      <c r="F265" s="47"/>
      <c r="G265" s="47"/>
      <c r="H265" s="47"/>
      <c r="I265" s="47"/>
      <c r="J265" s="47"/>
      <c r="K265" s="47"/>
      <c r="L265" s="47"/>
      <c r="M265" s="47"/>
      <c r="O265" s="33" t="str">
        <f t="shared" si="3"/>
        <v/>
      </c>
    </row>
    <row r="266" spans="1:15">
      <c r="A266" s="40"/>
      <c r="B266" s="40"/>
      <c r="C266" s="40"/>
      <c r="D266" s="40"/>
      <c r="E266" s="47"/>
      <c r="F266" s="47"/>
      <c r="G266" s="47"/>
      <c r="H266" s="47"/>
      <c r="I266" s="47"/>
      <c r="J266" s="47"/>
      <c r="K266" s="47"/>
      <c r="L266" s="47"/>
      <c r="M266" s="47"/>
      <c r="O266" s="33"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40"/>
      <c r="B267" s="40"/>
      <c r="C267" s="40"/>
      <c r="D267" s="40"/>
      <c r="E267" s="47"/>
      <c r="F267" s="47"/>
      <c r="G267" s="47"/>
      <c r="H267" s="47"/>
      <c r="I267" s="47"/>
      <c r="J267" s="47"/>
      <c r="K267" s="47"/>
      <c r="L267" s="47"/>
      <c r="M267" s="47"/>
      <c r="O267" s="33" t="str">
        <f t="shared" si="4"/>
        <v/>
      </c>
    </row>
    <row r="268" spans="1:15">
      <c r="A268" s="40"/>
      <c r="B268" s="40"/>
      <c r="C268" s="40"/>
      <c r="D268" s="40"/>
      <c r="E268" s="47"/>
      <c r="F268" s="47"/>
      <c r="G268" s="47"/>
      <c r="H268" s="47"/>
      <c r="I268" s="47"/>
      <c r="J268" s="47"/>
      <c r="K268" s="47"/>
      <c r="L268" s="47"/>
      <c r="M268" s="47"/>
      <c r="O268" s="33" t="str">
        <f t="shared" si="4"/>
        <v/>
      </c>
    </row>
    <row r="269" spans="1:15">
      <c r="A269" s="40"/>
      <c r="B269" s="40"/>
      <c r="C269" s="40"/>
      <c r="D269" s="40"/>
      <c r="E269" s="47"/>
      <c r="F269" s="47"/>
      <c r="G269" s="47"/>
      <c r="H269" s="47"/>
      <c r="I269" s="47"/>
      <c r="J269" s="47"/>
      <c r="K269" s="47"/>
      <c r="L269" s="47"/>
      <c r="M269" s="47"/>
      <c r="O269" s="33" t="str">
        <f t="shared" si="4"/>
        <v/>
      </c>
    </row>
    <row r="270" spans="1:15">
      <c r="A270" s="40"/>
      <c r="B270" s="40"/>
      <c r="C270" s="40"/>
      <c r="D270" s="40"/>
      <c r="E270" s="47"/>
      <c r="F270" s="47"/>
      <c r="G270" s="47"/>
      <c r="H270" s="47"/>
      <c r="I270" s="47"/>
      <c r="J270" s="47"/>
      <c r="K270" s="47"/>
      <c r="L270" s="47"/>
      <c r="M270" s="47"/>
      <c r="O270" s="33" t="str">
        <f t="shared" si="4"/>
        <v/>
      </c>
    </row>
    <row r="271" spans="1:15">
      <c r="A271" s="40"/>
      <c r="B271" s="40"/>
      <c r="C271" s="40"/>
      <c r="D271" s="40"/>
      <c r="E271" s="47"/>
      <c r="F271" s="47"/>
      <c r="G271" s="47"/>
      <c r="H271" s="47"/>
      <c r="I271" s="47"/>
      <c r="J271" s="47"/>
      <c r="K271" s="47"/>
      <c r="L271" s="47"/>
      <c r="M271" s="47"/>
      <c r="O271" s="33" t="str">
        <f t="shared" si="4"/>
        <v/>
      </c>
    </row>
    <row r="272" spans="1:15">
      <c r="A272" s="40"/>
      <c r="B272" s="40"/>
      <c r="C272" s="40"/>
      <c r="D272" s="40"/>
      <c r="E272" s="47"/>
      <c r="F272" s="47"/>
      <c r="G272" s="47"/>
      <c r="H272" s="47"/>
      <c r="I272" s="47"/>
      <c r="J272" s="47"/>
      <c r="K272" s="47"/>
      <c r="L272" s="47"/>
      <c r="M272" s="47"/>
      <c r="O272" s="33" t="str">
        <f t="shared" si="4"/>
        <v/>
      </c>
    </row>
    <row r="273" spans="1:15">
      <c r="A273" s="40"/>
      <c r="B273" s="40"/>
      <c r="C273" s="40"/>
      <c r="D273" s="40"/>
      <c r="E273" s="47"/>
      <c r="F273" s="47"/>
      <c r="G273" s="47"/>
      <c r="H273" s="47"/>
      <c r="I273" s="47"/>
      <c r="J273" s="47"/>
      <c r="K273" s="47"/>
      <c r="L273" s="47"/>
      <c r="M273" s="47"/>
      <c r="O273" s="33" t="str">
        <f t="shared" si="4"/>
        <v/>
      </c>
    </row>
    <row r="274" spans="1:15">
      <c r="A274" s="40"/>
      <c r="B274" s="40"/>
      <c r="C274" s="40"/>
      <c r="D274" s="40"/>
      <c r="E274" s="47"/>
      <c r="F274" s="47"/>
      <c r="G274" s="47"/>
      <c r="H274" s="47"/>
      <c r="I274" s="47"/>
      <c r="J274" s="47"/>
      <c r="K274" s="47"/>
      <c r="L274" s="47"/>
      <c r="M274" s="47"/>
      <c r="O274" s="33" t="str">
        <f t="shared" si="4"/>
        <v/>
      </c>
    </row>
    <row r="275" spans="1:15">
      <c r="A275" s="40"/>
      <c r="B275" s="40"/>
      <c r="C275" s="40"/>
      <c r="D275" s="40"/>
      <c r="E275" s="47"/>
      <c r="F275" s="47"/>
      <c r="G275" s="47"/>
      <c r="H275" s="47"/>
      <c r="I275" s="47"/>
      <c r="J275" s="47"/>
      <c r="K275" s="47"/>
      <c r="L275" s="47"/>
      <c r="M275" s="47"/>
      <c r="O275" s="33" t="str">
        <f t="shared" si="4"/>
        <v/>
      </c>
    </row>
    <row r="276" spans="1:15">
      <c r="A276" s="40"/>
      <c r="B276" s="40"/>
      <c r="C276" s="40"/>
      <c r="D276" s="40"/>
      <c r="E276" s="47"/>
      <c r="F276" s="47"/>
      <c r="G276" s="47"/>
      <c r="H276" s="47"/>
      <c r="I276" s="47"/>
      <c r="J276" s="47"/>
      <c r="K276" s="47"/>
      <c r="L276" s="47"/>
      <c r="M276" s="47"/>
      <c r="O276" s="33" t="str">
        <f t="shared" si="4"/>
        <v/>
      </c>
    </row>
    <row r="277" spans="1:15">
      <c r="A277" s="40"/>
      <c r="B277" s="40"/>
      <c r="C277" s="40"/>
      <c r="D277" s="40"/>
      <c r="E277" s="47"/>
      <c r="F277" s="47"/>
      <c r="G277" s="47"/>
      <c r="H277" s="47"/>
      <c r="I277" s="47"/>
      <c r="J277" s="47"/>
      <c r="K277" s="47"/>
      <c r="L277" s="47"/>
      <c r="M277" s="47"/>
      <c r="O277" s="33" t="str">
        <f t="shared" si="4"/>
        <v/>
      </c>
    </row>
    <row r="278" spans="1:15">
      <c r="A278" s="40"/>
      <c r="B278" s="40"/>
      <c r="C278" s="40"/>
      <c r="D278" s="40"/>
      <c r="E278" s="47"/>
      <c r="F278" s="47"/>
      <c r="G278" s="47"/>
      <c r="H278" s="47"/>
      <c r="I278" s="47"/>
      <c r="J278" s="47"/>
      <c r="K278" s="47"/>
      <c r="L278" s="47"/>
      <c r="M278" s="47"/>
      <c r="O278" s="33" t="str">
        <f t="shared" si="4"/>
        <v/>
      </c>
    </row>
    <row r="279" spans="1:15">
      <c r="A279" s="40"/>
      <c r="B279" s="40"/>
      <c r="C279" s="40"/>
      <c r="D279" s="40"/>
      <c r="E279" s="47"/>
      <c r="F279" s="47"/>
      <c r="G279" s="47"/>
      <c r="H279" s="47"/>
      <c r="I279" s="47"/>
      <c r="J279" s="47"/>
      <c r="K279" s="47"/>
      <c r="L279" s="47"/>
      <c r="M279" s="47"/>
      <c r="O279" s="33" t="str">
        <f t="shared" si="4"/>
        <v/>
      </c>
    </row>
    <row r="280" spans="1:15">
      <c r="A280" s="40"/>
      <c r="B280" s="40"/>
      <c r="C280" s="40"/>
      <c r="D280" s="40"/>
      <c r="E280" s="47"/>
      <c r="F280" s="47"/>
      <c r="G280" s="47"/>
      <c r="H280" s="47"/>
      <c r="I280" s="47"/>
      <c r="J280" s="47"/>
      <c r="K280" s="47"/>
      <c r="L280" s="47"/>
      <c r="M280" s="47"/>
      <c r="O280" s="33" t="str">
        <f t="shared" si="4"/>
        <v/>
      </c>
    </row>
    <row r="281" spans="1:15">
      <c r="A281" s="40"/>
      <c r="B281" s="40"/>
      <c r="C281" s="40"/>
      <c r="D281" s="40"/>
      <c r="E281" s="47"/>
      <c r="F281" s="47"/>
      <c r="G281" s="47"/>
      <c r="H281" s="47"/>
      <c r="I281" s="47"/>
      <c r="J281" s="47"/>
      <c r="K281" s="47"/>
      <c r="L281" s="47"/>
      <c r="M281" s="47"/>
      <c r="O281" s="33" t="str">
        <f t="shared" si="4"/>
        <v/>
      </c>
    </row>
    <row r="282" spans="1:15">
      <c r="A282" s="40"/>
      <c r="B282" s="40"/>
      <c r="C282" s="40"/>
      <c r="D282" s="40"/>
      <c r="E282" s="47"/>
      <c r="F282" s="47"/>
      <c r="G282" s="47"/>
      <c r="H282" s="47"/>
      <c r="I282" s="47"/>
      <c r="J282" s="47"/>
      <c r="K282" s="47"/>
      <c r="L282" s="47"/>
      <c r="M282" s="47"/>
      <c r="O282" s="33" t="str">
        <f t="shared" si="4"/>
        <v/>
      </c>
    </row>
    <row r="283" spans="1:15">
      <c r="A283" s="40"/>
      <c r="B283" s="40"/>
      <c r="C283" s="40"/>
      <c r="D283" s="40"/>
      <c r="E283" s="47"/>
      <c r="F283" s="47"/>
      <c r="G283" s="47"/>
      <c r="H283" s="47"/>
      <c r="I283" s="47"/>
      <c r="J283" s="47"/>
      <c r="K283" s="47"/>
      <c r="L283" s="47"/>
      <c r="M283" s="47"/>
      <c r="O283" s="33" t="str">
        <f t="shared" si="4"/>
        <v/>
      </c>
    </row>
    <row r="284" spans="1:15">
      <c r="A284" s="40"/>
      <c r="B284" s="40"/>
      <c r="C284" s="40"/>
      <c r="D284" s="40"/>
      <c r="E284" s="47"/>
      <c r="F284" s="47"/>
      <c r="G284" s="47"/>
      <c r="H284" s="47"/>
      <c r="I284" s="47"/>
      <c r="J284" s="47"/>
      <c r="K284" s="47"/>
      <c r="L284" s="47"/>
      <c r="M284" s="47"/>
      <c r="O284" s="33" t="str">
        <f t="shared" si="4"/>
        <v/>
      </c>
    </row>
    <row r="285" spans="1:15">
      <c r="A285" s="40"/>
      <c r="B285" s="40"/>
      <c r="C285" s="40"/>
      <c r="D285" s="40"/>
      <c r="E285" s="47"/>
      <c r="F285" s="47"/>
      <c r="G285" s="47"/>
      <c r="H285" s="47"/>
      <c r="I285" s="47"/>
      <c r="J285" s="47"/>
      <c r="K285" s="47"/>
      <c r="L285" s="47"/>
      <c r="M285" s="47"/>
      <c r="O285" s="33" t="str">
        <f t="shared" si="4"/>
        <v/>
      </c>
    </row>
    <row r="286" spans="1:15">
      <c r="A286" s="40"/>
      <c r="B286" s="40"/>
      <c r="C286" s="40"/>
      <c r="D286" s="40"/>
      <c r="E286" s="47"/>
      <c r="F286" s="47"/>
      <c r="G286" s="47"/>
      <c r="H286" s="47"/>
      <c r="I286" s="47"/>
      <c r="J286" s="47"/>
      <c r="K286" s="47"/>
      <c r="L286" s="47"/>
      <c r="M286" s="47"/>
      <c r="O286" s="33" t="str">
        <f t="shared" si="4"/>
        <v/>
      </c>
    </row>
    <row r="287" spans="1:15">
      <c r="A287" s="40"/>
      <c r="B287" s="40"/>
      <c r="C287" s="40"/>
      <c r="D287" s="40"/>
      <c r="E287" s="47"/>
      <c r="F287" s="47"/>
      <c r="G287" s="47"/>
      <c r="H287" s="47"/>
      <c r="I287" s="47"/>
      <c r="J287" s="47"/>
      <c r="K287" s="47"/>
      <c r="L287" s="47"/>
      <c r="M287" s="47"/>
      <c r="O287" s="33" t="str">
        <f t="shared" si="4"/>
        <v/>
      </c>
    </row>
    <row r="288" spans="1:15">
      <c r="A288" s="40"/>
      <c r="B288" s="40"/>
      <c r="C288" s="40"/>
      <c r="D288" s="40"/>
      <c r="E288" s="47"/>
      <c r="F288" s="47"/>
      <c r="G288" s="47"/>
      <c r="H288" s="47"/>
      <c r="I288" s="47"/>
      <c r="J288" s="47"/>
      <c r="K288" s="47"/>
      <c r="L288" s="47"/>
      <c r="M288" s="47"/>
      <c r="O288" s="33" t="str">
        <f t="shared" si="4"/>
        <v/>
      </c>
    </row>
    <row r="289" spans="1:15">
      <c r="A289" s="40"/>
      <c r="B289" s="40"/>
      <c r="C289" s="40"/>
      <c r="D289" s="40"/>
      <c r="E289" s="47"/>
      <c r="F289" s="47"/>
      <c r="G289" s="47"/>
      <c r="H289" s="47"/>
      <c r="I289" s="47"/>
      <c r="J289" s="47"/>
      <c r="K289" s="47"/>
      <c r="L289" s="47"/>
      <c r="M289" s="47"/>
      <c r="O289" s="33" t="str">
        <f t="shared" si="4"/>
        <v/>
      </c>
    </row>
    <row r="290" spans="1:15">
      <c r="A290" s="40"/>
      <c r="B290" s="40"/>
      <c r="C290" s="40"/>
      <c r="D290" s="40"/>
      <c r="E290" s="47"/>
      <c r="F290" s="47"/>
      <c r="G290" s="47"/>
      <c r="H290" s="47"/>
      <c r="I290" s="47"/>
      <c r="J290" s="47"/>
      <c r="K290" s="47"/>
      <c r="L290" s="47"/>
      <c r="M290" s="47"/>
      <c r="O290" s="33" t="str">
        <f t="shared" si="4"/>
        <v/>
      </c>
    </row>
    <row r="291" spans="1:15">
      <c r="A291" s="40"/>
      <c r="B291" s="40"/>
      <c r="C291" s="40"/>
      <c r="D291" s="40"/>
      <c r="E291" s="47"/>
      <c r="F291" s="47"/>
      <c r="G291" s="47"/>
      <c r="H291" s="47"/>
      <c r="I291" s="47"/>
      <c r="J291" s="47"/>
      <c r="K291" s="47"/>
      <c r="L291" s="47"/>
      <c r="M291" s="47"/>
      <c r="O291" s="33" t="str">
        <f t="shared" si="4"/>
        <v/>
      </c>
    </row>
    <row r="292" spans="1:15">
      <c r="A292" s="40"/>
      <c r="B292" s="40"/>
      <c r="C292" s="40"/>
      <c r="D292" s="40"/>
      <c r="E292" s="47"/>
      <c r="F292" s="47"/>
      <c r="G292" s="47"/>
      <c r="H292" s="47"/>
      <c r="I292" s="47"/>
      <c r="J292" s="47"/>
      <c r="K292" s="47"/>
      <c r="L292" s="47"/>
      <c r="M292" s="47"/>
      <c r="O292" s="33" t="str">
        <f t="shared" si="4"/>
        <v/>
      </c>
    </row>
    <row r="293" spans="1:15">
      <c r="A293" s="40"/>
      <c r="B293" s="40"/>
      <c r="C293" s="40"/>
      <c r="D293" s="40"/>
      <c r="E293" s="47"/>
      <c r="F293" s="47"/>
      <c r="G293" s="47"/>
      <c r="H293" s="47"/>
      <c r="I293" s="47"/>
      <c r="J293" s="47"/>
      <c r="K293" s="47"/>
      <c r="L293" s="47"/>
      <c r="M293" s="47"/>
      <c r="O293" s="33" t="str">
        <f t="shared" si="4"/>
        <v/>
      </c>
    </row>
    <row r="294" spans="1:15">
      <c r="A294" s="40"/>
      <c r="B294" s="40"/>
      <c r="C294" s="40"/>
      <c r="D294" s="40"/>
      <c r="E294" s="47"/>
      <c r="F294" s="47"/>
      <c r="G294" s="47"/>
      <c r="H294" s="47"/>
      <c r="I294" s="47"/>
      <c r="J294" s="47"/>
      <c r="K294" s="47"/>
      <c r="L294" s="47"/>
      <c r="M294" s="47"/>
      <c r="O294" s="33" t="str">
        <f t="shared" si="4"/>
        <v/>
      </c>
    </row>
    <row r="295" spans="1:15">
      <c r="A295" s="40"/>
      <c r="B295" s="40"/>
      <c r="C295" s="40"/>
      <c r="D295" s="40"/>
      <c r="E295" s="47"/>
      <c r="F295" s="47"/>
      <c r="G295" s="47"/>
      <c r="H295" s="47"/>
      <c r="I295" s="47"/>
      <c r="J295" s="47"/>
      <c r="K295" s="47"/>
      <c r="L295" s="47"/>
      <c r="M295" s="47"/>
      <c r="O295" s="33" t="str">
        <f t="shared" si="4"/>
        <v/>
      </c>
    </row>
    <row r="296" spans="1:15">
      <c r="A296" s="40"/>
      <c r="B296" s="40"/>
      <c r="C296" s="40"/>
      <c r="D296" s="40"/>
      <c r="E296" s="47"/>
      <c r="F296" s="47"/>
      <c r="G296" s="47"/>
      <c r="H296" s="47"/>
      <c r="I296" s="47"/>
      <c r="J296" s="47"/>
      <c r="K296" s="47"/>
      <c r="L296" s="47"/>
      <c r="M296" s="47"/>
      <c r="O296" s="33" t="str">
        <f t="shared" si="4"/>
        <v/>
      </c>
    </row>
    <row r="297" spans="1:15">
      <c r="A297" s="40"/>
      <c r="B297" s="40"/>
      <c r="C297" s="40"/>
      <c r="D297" s="40"/>
      <c r="E297" s="47"/>
      <c r="F297" s="47"/>
      <c r="G297" s="47"/>
      <c r="H297" s="47"/>
      <c r="I297" s="47"/>
      <c r="J297" s="47"/>
      <c r="K297" s="47"/>
      <c r="L297" s="47"/>
      <c r="M297" s="47"/>
      <c r="O297" s="33" t="str">
        <f t="shared" si="4"/>
        <v/>
      </c>
    </row>
    <row r="298" spans="1:15">
      <c r="A298" s="40"/>
      <c r="B298" s="40"/>
      <c r="C298" s="40"/>
      <c r="D298" s="40"/>
      <c r="E298" s="47"/>
      <c r="F298" s="47"/>
      <c r="G298" s="47"/>
      <c r="H298" s="47"/>
      <c r="I298" s="47"/>
      <c r="J298" s="47"/>
      <c r="K298" s="47"/>
      <c r="L298" s="47"/>
      <c r="M298" s="47"/>
      <c r="O298" s="33" t="str">
        <f t="shared" si="4"/>
        <v/>
      </c>
    </row>
    <row r="299" spans="1:15">
      <c r="A299" s="40"/>
      <c r="B299" s="40"/>
      <c r="C299" s="40"/>
      <c r="D299" s="40"/>
      <c r="E299" s="47"/>
      <c r="F299" s="47"/>
      <c r="G299" s="47"/>
      <c r="H299" s="47"/>
      <c r="I299" s="47"/>
      <c r="J299" s="47"/>
      <c r="K299" s="47"/>
      <c r="L299" s="47"/>
      <c r="M299" s="47"/>
      <c r="O299" s="33" t="str">
        <f t="shared" si="4"/>
        <v/>
      </c>
    </row>
    <row r="300" spans="1:15">
      <c r="A300" s="40"/>
      <c r="B300" s="40"/>
      <c r="C300" s="40"/>
      <c r="D300" s="40"/>
      <c r="E300" s="47"/>
      <c r="F300" s="47"/>
      <c r="G300" s="47"/>
      <c r="H300" s="47"/>
      <c r="I300" s="47"/>
      <c r="J300" s="47"/>
      <c r="K300" s="47"/>
      <c r="L300" s="47"/>
      <c r="M300" s="47"/>
      <c r="O300" s="33" t="str">
        <f t="shared" si="4"/>
        <v/>
      </c>
    </row>
    <row r="301" spans="1:15">
      <c r="A301" s="40"/>
      <c r="B301" s="40"/>
      <c r="C301" s="40"/>
      <c r="D301" s="40"/>
      <c r="E301" s="47"/>
      <c r="F301" s="47"/>
      <c r="G301" s="47"/>
      <c r="H301" s="47"/>
      <c r="I301" s="47"/>
      <c r="J301" s="47"/>
      <c r="K301" s="47"/>
      <c r="L301" s="47"/>
      <c r="M301" s="47"/>
      <c r="O301" s="33" t="str">
        <f t="shared" si="4"/>
        <v/>
      </c>
    </row>
    <row r="302" spans="1:15">
      <c r="A302" s="40"/>
      <c r="B302" s="40"/>
      <c r="C302" s="40"/>
      <c r="D302" s="40"/>
      <c r="E302" s="47"/>
      <c r="F302" s="47"/>
      <c r="G302" s="47"/>
      <c r="H302" s="47"/>
      <c r="I302" s="47"/>
      <c r="J302" s="47"/>
      <c r="K302" s="47"/>
      <c r="L302" s="47"/>
      <c r="M302" s="47"/>
      <c r="O302" s="33" t="str">
        <f t="shared" si="4"/>
        <v/>
      </c>
    </row>
    <row r="303" spans="1:15">
      <c r="A303" s="40"/>
      <c r="B303" s="40"/>
      <c r="C303" s="40"/>
      <c r="D303" s="40"/>
      <c r="E303" s="47"/>
      <c r="F303" s="47"/>
      <c r="G303" s="47"/>
      <c r="H303" s="47"/>
      <c r="I303" s="47"/>
      <c r="J303" s="47"/>
      <c r="K303" s="47"/>
      <c r="L303" s="47"/>
      <c r="M303" s="47"/>
      <c r="O303" s="33" t="str">
        <f t="shared" si="4"/>
        <v/>
      </c>
    </row>
    <row r="304" spans="1:15">
      <c r="A304" s="40"/>
      <c r="B304" s="40"/>
      <c r="C304" s="40"/>
      <c r="D304" s="40"/>
      <c r="E304" s="47"/>
      <c r="F304" s="47"/>
      <c r="G304" s="47"/>
      <c r="H304" s="47"/>
      <c r="I304" s="47"/>
      <c r="J304" s="47"/>
      <c r="K304" s="47"/>
      <c r="L304" s="47"/>
      <c r="M304" s="47"/>
      <c r="O304" s="33" t="str">
        <f t="shared" si="4"/>
        <v/>
      </c>
    </row>
    <row r="305" spans="1:15">
      <c r="A305" s="40"/>
      <c r="B305" s="40"/>
      <c r="C305" s="40"/>
      <c r="D305" s="40"/>
      <c r="E305" s="47"/>
      <c r="F305" s="47"/>
      <c r="G305" s="47"/>
      <c r="H305" s="47"/>
      <c r="I305" s="47"/>
      <c r="J305" s="47"/>
      <c r="K305" s="47"/>
      <c r="L305" s="47"/>
      <c r="M305" s="47"/>
      <c r="O305" s="33" t="str">
        <f t="shared" si="4"/>
        <v/>
      </c>
    </row>
    <row r="306" spans="1:15">
      <c r="A306" s="40"/>
      <c r="B306" s="40"/>
      <c r="C306" s="40"/>
      <c r="D306" s="40"/>
      <c r="E306" s="47"/>
      <c r="F306" s="47"/>
      <c r="G306" s="47"/>
      <c r="H306" s="47"/>
      <c r="I306" s="47"/>
      <c r="J306" s="47"/>
      <c r="K306" s="47"/>
      <c r="L306" s="47"/>
      <c r="M306" s="47"/>
      <c r="O306" s="33" t="str">
        <f t="shared" si="4"/>
        <v/>
      </c>
    </row>
    <row r="307" spans="1:15">
      <c r="A307" s="40"/>
      <c r="B307" s="40"/>
      <c r="C307" s="40"/>
      <c r="D307" s="40"/>
      <c r="E307" s="47"/>
      <c r="F307" s="47"/>
      <c r="G307" s="47"/>
      <c r="H307" s="47"/>
      <c r="I307" s="47"/>
      <c r="J307" s="47"/>
      <c r="K307" s="47"/>
      <c r="L307" s="47"/>
      <c r="M307" s="47"/>
      <c r="O307" s="33" t="str">
        <f t="shared" si="4"/>
        <v/>
      </c>
    </row>
    <row r="308" spans="1:15">
      <c r="A308" s="40"/>
      <c r="B308" s="40"/>
      <c r="C308" s="40"/>
      <c r="D308" s="40"/>
      <c r="E308" s="47"/>
      <c r="F308" s="47"/>
      <c r="G308" s="47"/>
      <c r="H308" s="47"/>
      <c r="I308" s="47"/>
      <c r="J308" s="47"/>
      <c r="K308" s="47"/>
      <c r="L308" s="47"/>
      <c r="M308" s="47"/>
      <c r="O308" s="33" t="str">
        <f t="shared" si="4"/>
        <v/>
      </c>
    </row>
    <row r="309" spans="1:15">
      <c r="A309" s="40"/>
      <c r="B309" s="40"/>
      <c r="C309" s="40"/>
      <c r="D309" s="40"/>
      <c r="E309" s="47"/>
      <c r="F309" s="47"/>
      <c r="G309" s="47"/>
      <c r="H309" s="47"/>
      <c r="I309" s="47"/>
      <c r="J309" s="47"/>
      <c r="K309" s="47"/>
      <c r="L309" s="47"/>
      <c r="M309" s="47"/>
      <c r="O309" s="33" t="str">
        <f t="shared" si="4"/>
        <v/>
      </c>
    </row>
    <row r="310" spans="1:15">
      <c r="A310" s="40"/>
      <c r="B310" s="40"/>
      <c r="C310" s="40"/>
      <c r="D310" s="40"/>
      <c r="E310" s="47"/>
      <c r="F310" s="47"/>
      <c r="G310" s="47"/>
      <c r="H310" s="47"/>
      <c r="I310" s="47"/>
      <c r="J310" s="47"/>
      <c r="K310" s="47"/>
      <c r="L310" s="47"/>
      <c r="M310" s="47"/>
      <c r="O310" s="33" t="str">
        <f t="shared" si="4"/>
        <v/>
      </c>
    </row>
    <row r="311" spans="1:15">
      <c r="A311" s="40"/>
      <c r="B311" s="40"/>
      <c r="C311" s="40"/>
      <c r="D311" s="40"/>
      <c r="E311" s="47"/>
      <c r="F311" s="47"/>
      <c r="G311" s="47"/>
      <c r="H311" s="47"/>
      <c r="I311" s="47"/>
      <c r="J311" s="47"/>
      <c r="K311" s="47"/>
      <c r="L311" s="47"/>
      <c r="M311" s="47"/>
      <c r="O311" s="33" t="str">
        <f t="shared" si="4"/>
        <v/>
      </c>
    </row>
    <row r="312" spans="1:15">
      <c r="A312" s="40"/>
      <c r="B312" s="40"/>
      <c r="C312" s="40"/>
      <c r="D312" s="40"/>
      <c r="E312" s="47"/>
      <c r="F312" s="47"/>
      <c r="G312" s="47"/>
      <c r="H312" s="47"/>
      <c r="I312" s="47"/>
      <c r="J312" s="47"/>
      <c r="K312" s="47"/>
      <c r="L312" s="47"/>
      <c r="M312" s="47"/>
      <c r="O312" s="33" t="str">
        <f t="shared" si="4"/>
        <v/>
      </c>
    </row>
    <row r="313" spans="1:15">
      <c r="A313" s="40"/>
      <c r="B313" s="40"/>
      <c r="C313" s="40"/>
      <c r="D313" s="40"/>
      <c r="E313" s="47"/>
      <c r="F313" s="47"/>
      <c r="G313" s="47"/>
      <c r="H313" s="47"/>
      <c r="I313" s="47"/>
      <c r="J313" s="47"/>
      <c r="K313" s="47"/>
      <c r="L313" s="47"/>
      <c r="M313" s="47"/>
      <c r="O313" s="33" t="str">
        <f t="shared" si="4"/>
        <v/>
      </c>
    </row>
    <row r="314" spans="1:15">
      <c r="A314" s="40"/>
      <c r="B314" s="40"/>
      <c r="C314" s="40"/>
      <c r="D314" s="40"/>
      <c r="E314" s="47"/>
      <c r="F314" s="47"/>
      <c r="G314" s="47"/>
      <c r="H314" s="47"/>
      <c r="I314" s="47"/>
      <c r="J314" s="47"/>
      <c r="K314" s="47"/>
      <c r="L314" s="47"/>
      <c r="M314" s="47"/>
      <c r="O314" s="33" t="str">
        <f t="shared" si="4"/>
        <v/>
      </c>
    </row>
    <row r="315" spans="1:15">
      <c r="A315" s="40"/>
      <c r="B315" s="40"/>
      <c r="C315" s="40"/>
      <c r="D315" s="40"/>
      <c r="E315" s="47"/>
      <c r="F315" s="47"/>
      <c r="G315" s="47"/>
      <c r="H315" s="47"/>
      <c r="I315" s="47"/>
      <c r="J315" s="47"/>
      <c r="K315" s="47"/>
      <c r="L315" s="47"/>
      <c r="M315" s="47"/>
      <c r="O315" s="33" t="str">
        <f t="shared" si="4"/>
        <v/>
      </c>
    </row>
    <row r="316" spans="1:15">
      <c r="A316" s="40"/>
      <c r="B316" s="40"/>
      <c r="C316" s="40"/>
      <c r="D316" s="40"/>
      <c r="E316" s="47"/>
      <c r="F316" s="47"/>
      <c r="G316" s="47"/>
      <c r="H316" s="47"/>
      <c r="I316" s="47"/>
      <c r="J316" s="47"/>
      <c r="K316" s="47"/>
      <c r="L316" s="47"/>
      <c r="M316" s="47"/>
      <c r="O316" s="33" t="str">
        <f t="shared" si="4"/>
        <v/>
      </c>
    </row>
    <row r="317" spans="1:15">
      <c r="A317" s="40"/>
      <c r="B317" s="40"/>
      <c r="C317" s="40"/>
      <c r="D317" s="40"/>
      <c r="E317" s="47"/>
      <c r="F317" s="47"/>
      <c r="G317" s="47"/>
      <c r="H317" s="47"/>
      <c r="I317" s="47"/>
      <c r="J317" s="47"/>
      <c r="K317" s="47"/>
      <c r="L317" s="47"/>
      <c r="M317" s="47"/>
      <c r="O317" s="33" t="str">
        <f t="shared" si="4"/>
        <v/>
      </c>
    </row>
    <row r="318" spans="1:15">
      <c r="A318" s="40"/>
      <c r="B318" s="40"/>
      <c r="C318" s="40"/>
      <c r="D318" s="40"/>
      <c r="E318" s="47"/>
      <c r="F318" s="47"/>
      <c r="G318" s="47"/>
      <c r="H318" s="47"/>
      <c r="I318" s="47"/>
      <c r="J318" s="47"/>
      <c r="K318" s="47"/>
      <c r="L318" s="47"/>
      <c r="M318" s="47"/>
      <c r="O318" s="33" t="str">
        <f t="shared" si="4"/>
        <v/>
      </c>
    </row>
    <row r="319" spans="1:15">
      <c r="A319" s="40"/>
      <c r="B319" s="40"/>
      <c r="C319" s="40"/>
      <c r="D319" s="40"/>
      <c r="E319" s="47"/>
      <c r="F319" s="47"/>
      <c r="G319" s="47"/>
      <c r="H319" s="47"/>
      <c r="I319" s="47"/>
      <c r="J319" s="47"/>
      <c r="K319" s="47"/>
      <c r="L319" s="47"/>
      <c r="M319" s="47"/>
      <c r="O319" s="33" t="str">
        <f t="shared" si="4"/>
        <v/>
      </c>
    </row>
    <row r="320" spans="1:15">
      <c r="A320" s="40"/>
      <c r="B320" s="40"/>
      <c r="C320" s="40"/>
      <c r="D320" s="40"/>
      <c r="E320" s="47"/>
      <c r="F320" s="47"/>
      <c r="G320" s="47"/>
      <c r="H320" s="47"/>
      <c r="I320" s="47"/>
      <c r="J320" s="47"/>
      <c r="K320" s="47"/>
      <c r="L320" s="47"/>
      <c r="M320" s="47"/>
      <c r="O320" s="33" t="str">
        <f t="shared" si="4"/>
        <v/>
      </c>
    </row>
    <row r="321" spans="1:15">
      <c r="A321" s="40"/>
      <c r="B321" s="40"/>
      <c r="C321" s="40"/>
      <c r="D321" s="40"/>
      <c r="E321" s="47"/>
      <c r="F321" s="47"/>
      <c r="G321" s="47"/>
      <c r="H321" s="47"/>
      <c r="I321" s="47"/>
      <c r="J321" s="47"/>
      <c r="K321" s="47"/>
      <c r="L321" s="47"/>
      <c r="M321" s="47"/>
      <c r="O321" s="33" t="str">
        <f t="shared" si="4"/>
        <v/>
      </c>
    </row>
    <row r="322" spans="1:15">
      <c r="A322" s="40"/>
      <c r="B322" s="40"/>
      <c r="C322" s="40"/>
      <c r="D322" s="40"/>
      <c r="E322" s="47"/>
      <c r="F322" s="47"/>
      <c r="G322" s="47"/>
      <c r="H322" s="47"/>
      <c r="I322" s="47"/>
      <c r="J322" s="47"/>
      <c r="K322" s="47"/>
      <c r="L322" s="47"/>
      <c r="M322" s="47"/>
      <c r="O322" s="33" t="str">
        <f t="shared" si="4"/>
        <v/>
      </c>
    </row>
    <row r="323" spans="1:15">
      <c r="A323" s="40"/>
      <c r="B323" s="40"/>
      <c r="C323" s="40"/>
      <c r="D323" s="40"/>
      <c r="E323" s="47"/>
      <c r="F323" s="47"/>
      <c r="G323" s="47"/>
      <c r="H323" s="47"/>
      <c r="I323" s="47"/>
      <c r="J323" s="47"/>
      <c r="K323" s="47"/>
      <c r="L323" s="47"/>
      <c r="M323" s="47"/>
      <c r="O323" s="33" t="str">
        <f t="shared" si="4"/>
        <v/>
      </c>
    </row>
    <row r="324" spans="1:15">
      <c r="A324" s="40"/>
      <c r="B324" s="40"/>
      <c r="C324" s="40"/>
      <c r="D324" s="40"/>
      <c r="E324" s="47"/>
      <c r="F324" s="47"/>
      <c r="G324" s="47"/>
      <c r="H324" s="47"/>
      <c r="I324" s="47"/>
      <c r="J324" s="47"/>
      <c r="K324" s="47"/>
      <c r="L324" s="47"/>
      <c r="M324" s="47"/>
      <c r="O324" s="33" t="str">
        <f t="shared" si="4"/>
        <v/>
      </c>
    </row>
    <row r="325" spans="1:15">
      <c r="A325" s="40"/>
      <c r="B325" s="40"/>
      <c r="C325" s="40"/>
      <c r="D325" s="40"/>
      <c r="E325" s="47"/>
      <c r="F325" s="47"/>
      <c r="G325" s="47"/>
      <c r="H325" s="47"/>
      <c r="I325" s="47"/>
      <c r="J325" s="47"/>
      <c r="K325" s="47"/>
      <c r="L325" s="47"/>
      <c r="M325" s="47"/>
      <c r="O325" s="33" t="str">
        <f t="shared" si="4"/>
        <v/>
      </c>
    </row>
    <row r="326" spans="1:15">
      <c r="A326" s="40"/>
      <c r="B326" s="40"/>
      <c r="C326" s="40"/>
      <c r="D326" s="40"/>
      <c r="E326" s="47"/>
      <c r="F326" s="47"/>
      <c r="G326" s="47"/>
      <c r="H326" s="47"/>
      <c r="I326" s="47"/>
      <c r="J326" s="47"/>
      <c r="K326" s="47"/>
      <c r="L326" s="47"/>
      <c r="M326" s="47"/>
      <c r="O326" s="33" t="str">
        <f t="shared" si="4"/>
        <v/>
      </c>
    </row>
    <row r="327" spans="1:15">
      <c r="A327" s="40"/>
      <c r="B327" s="40"/>
      <c r="C327" s="40"/>
      <c r="D327" s="40"/>
      <c r="E327" s="47"/>
      <c r="F327" s="47"/>
      <c r="G327" s="47"/>
      <c r="H327" s="47"/>
      <c r="I327" s="47"/>
      <c r="J327" s="47"/>
      <c r="K327" s="47"/>
      <c r="L327" s="47"/>
      <c r="M327" s="47"/>
      <c r="O327" s="33" t="str">
        <f t="shared" si="4"/>
        <v/>
      </c>
    </row>
    <row r="328" spans="1:15">
      <c r="A328" s="40"/>
      <c r="B328" s="40"/>
      <c r="C328" s="40"/>
      <c r="D328" s="40"/>
      <c r="E328" s="47"/>
      <c r="F328" s="47"/>
      <c r="G328" s="47"/>
      <c r="H328" s="47"/>
      <c r="I328" s="47"/>
      <c r="J328" s="47"/>
      <c r="K328" s="47"/>
      <c r="L328" s="47"/>
      <c r="M328" s="47"/>
      <c r="O328" s="33" t="str">
        <f t="shared" si="4"/>
        <v/>
      </c>
    </row>
    <row r="329" spans="1:15">
      <c r="A329" s="40"/>
      <c r="B329" s="40"/>
      <c r="C329" s="40"/>
      <c r="D329" s="40"/>
      <c r="E329" s="47"/>
      <c r="F329" s="47"/>
      <c r="G329" s="47"/>
      <c r="H329" s="47"/>
      <c r="I329" s="47"/>
      <c r="J329" s="47"/>
      <c r="K329" s="47"/>
      <c r="L329" s="47"/>
      <c r="M329" s="47"/>
      <c r="O329" s="33" t="str">
        <f t="shared" si="4"/>
        <v/>
      </c>
    </row>
    <row r="330" spans="1:15">
      <c r="A330" s="40"/>
      <c r="B330" s="40"/>
      <c r="C330" s="40"/>
      <c r="D330" s="40"/>
      <c r="E330" s="47"/>
      <c r="F330" s="47"/>
      <c r="G330" s="47"/>
      <c r="H330" s="47"/>
      <c r="I330" s="47"/>
      <c r="J330" s="47"/>
      <c r="K330" s="47"/>
      <c r="L330" s="47"/>
      <c r="M330" s="47"/>
      <c r="O330" s="33"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40"/>
      <c r="B331" s="40"/>
      <c r="C331" s="40"/>
      <c r="D331" s="40"/>
      <c r="E331" s="47"/>
      <c r="F331" s="47"/>
      <c r="G331" s="47"/>
      <c r="H331" s="47"/>
      <c r="I331" s="47"/>
      <c r="J331" s="47"/>
      <c r="K331" s="47"/>
      <c r="L331" s="47"/>
      <c r="M331" s="47"/>
      <c r="O331" s="33" t="str">
        <f t="shared" si="5"/>
        <v/>
      </c>
    </row>
    <row r="332" spans="1:15">
      <c r="A332" s="40"/>
      <c r="B332" s="40"/>
      <c r="C332" s="40"/>
      <c r="D332" s="40"/>
      <c r="E332" s="47"/>
      <c r="F332" s="47"/>
      <c r="G332" s="47"/>
      <c r="H332" s="47"/>
      <c r="I332" s="47"/>
      <c r="J332" s="47"/>
      <c r="K332" s="47"/>
      <c r="L332" s="47"/>
      <c r="M332" s="47"/>
      <c r="O332" s="33" t="str">
        <f t="shared" si="5"/>
        <v/>
      </c>
    </row>
    <row r="333" spans="1:15">
      <c r="A333" s="40"/>
      <c r="B333" s="40"/>
      <c r="C333" s="40"/>
      <c r="D333" s="40"/>
      <c r="E333" s="47"/>
      <c r="F333" s="47"/>
      <c r="G333" s="47"/>
      <c r="H333" s="47"/>
      <c r="I333" s="47"/>
      <c r="J333" s="47"/>
      <c r="K333" s="47"/>
      <c r="L333" s="47"/>
      <c r="M333" s="47"/>
      <c r="O333" s="33" t="str">
        <f t="shared" si="5"/>
        <v/>
      </c>
    </row>
    <row r="334" spans="1:15">
      <c r="A334" s="40"/>
      <c r="B334" s="40"/>
      <c r="C334" s="40"/>
      <c r="D334" s="40"/>
      <c r="E334" s="47"/>
      <c r="F334" s="47"/>
      <c r="G334" s="47"/>
      <c r="H334" s="47"/>
      <c r="I334" s="47"/>
      <c r="J334" s="47"/>
      <c r="K334" s="47"/>
      <c r="L334" s="47"/>
      <c r="M334" s="47"/>
      <c r="O334" s="33" t="str">
        <f t="shared" si="5"/>
        <v/>
      </c>
    </row>
    <row r="335" spans="1:15">
      <c r="A335" s="40"/>
      <c r="B335" s="40"/>
      <c r="C335" s="40"/>
      <c r="D335" s="40"/>
      <c r="E335" s="47"/>
      <c r="F335" s="47"/>
      <c r="G335" s="47"/>
      <c r="H335" s="47"/>
      <c r="I335" s="47"/>
      <c r="J335" s="47"/>
      <c r="K335" s="47"/>
      <c r="L335" s="47"/>
      <c r="M335" s="47"/>
      <c r="O335" s="33" t="str">
        <f t="shared" si="5"/>
        <v/>
      </c>
    </row>
    <row r="336" spans="1:15">
      <c r="A336" s="40"/>
      <c r="B336" s="40"/>
      <c r="C336" s="40"/>
      <c r="D336" s="40"/>
      <c r="E336" s="47"/>
      <c r="F336" s="47"/>
      <c r="G336" s="47"/>
      <c r="H336" s="47"/>
      <c r="I336" s="47"/>
      <c r="J336" s="47"/>
      <c r="K336" s="47"/>
      <c r="L336" s="47"/>
      <c r="M336" s="47"/>
      <c r="O336" s="33" t="str">
        <f t="shared" si="5"/>
        <v/>
      </c>
    </row>
    <row r="337" spans="1:15">
      <c r="A337" s="40"/>
      <c r="B337" s="40"/>
      <c r="C337" s="40"/>
      <c r="D337" s="40"/>
      <c r="E337" s="47"/>
      <c r="F337" s="47"/>
      <c r="G337" s="47"/>
      <c r="H337" s="47"/>
      <c r="I337" s="47"/>
      <c r="J337" s="47"/>
      <c r="K337" s="47"/>
      <c r="L337" s="47"/>
      <c r="M337" s="47"/>
      <c r="O337" s="33" t="str">
        <f t="shared" si="5"/>
        <v/>
      </c>
    </row>
    <row r="338" spans="1:15">
      <c r="A338" s="40"/>
      <c r="B338" s="40"/>
      <c r="C338" s="40"/>
      <c r="D338" s="40"/>
      <c r="E338" s="47"/>
      <c r="F338" s="47"/>
      <c r="G338" s="47"/>
      <c r="H338" s="47"/>
      <c r="I338" s="47"/>
      <c r="J338" s="47"/>
      <c r="K338" s="47"/>
      <c r="L338" s="47"/>
      <c r="M338" s="47"/>
      <c r="O338" s="33" t="str">
        <f t="shared" si="5"/>
        <v/>
      </c>
    </row>
    <row r="339" spans="1:15">
      <c r="A339" s="40"/>
      <c r="B339" s="40"/>
      <c r="C339" s="40"/>
      <c r="D339" s="40"/>
      <c r="E339" s="47"/>
      <c r="F339" s="47"/>
      <c r="G339" s="47"/>
      <c r="H339" s="47"/>
      <c r="I339" s="47"/>
      <c r="J339" s="47"/>
      <c r="K339" s="47"/>
      <c r="L339" s="47"/>
      <c r="M339" s="47"/>
      <c r="O339" s="33" t="str">
        <f t="shared" si="5"/>
        <v/>
      </c>
    </row>
    <row r="340" spans="1:15">
      <c r="A340" s="40"/>
      <c r="B340" s="40"/>
      <c r="C340" s="40"/>
      <c r="D340" s="40"/>
      <c r="E340" s="47"/>
      <c r="F340" s="47"/>
      <c r="G340" s="47"/>
      <c r="H340" s="47"/>
      <c r="I340" s="47"/>
      <c r="J340" s="47"/>
      <c r="K340" s="47"/>
      <c r="L340" s="47"/>
      <c r="M340" s="47"/>
      <c r="O340" s="33" t="str">
        <f t="shared" si="5"/>
        <v/>
      </c>
    </row>
    <row r="341" spans="1:15">
      <c r="A341" s="40"/>
      <c r="B341" s="40"/>
      <c r="C341" s="40"/>
      <c r="D341" s="40"/>
      <c r="E341" s="47"/>
      <c r="F341" s="47"/>
      <c r="G341" s="47"/>
      <c r="H341" s="47"/>
      <c r="I341" s="47"/>
      <c r="J341" s="47"/>
      <c r="K341" s="47"/>
      <c r="L341" s="47"/>
      <c r="M341" s="47"/>
      <c r="O341" s="33" t="str">
        <f t="shared" si="5"/>
        <v/>
      </c>
    </row>
    <row r="342" spans="1:15">
      <c r="A342" s="40"/>
      <c r="B342" s="40"/>
      <c r="C342" s="40"/>
      <c r="D342" s="40"/>
      <c r="E342" s="47"/>
      <c r="F342" s="47"/>
      <c r="G342" s="47"/>
      <c r="H342" s="47"/>
      <c r="I342" s="47"/>
      <c r="J342" s="47"/>
      <c r="K342" s="47"/>
      <c r="L342" s="47"/>
      <c r="M342" s="47"/>
      <c r="O342" s="33" t="str">
        <f t="shared" si="5"/>
        <v/>
      </c>
    </row>
    <row r="343" spans="1:15">
      <c r="A343" s="40"/>
      <c r="B343" s="40"/>
      <c r="C343" s="40"/>
      <c r="D343" s="40"/>
      <c r="E343" s="47"/>
      <c r="F343" s="47"/>
      <c r="G343" s="47"/>
      <c r="H343" s="47"/>
      <c r="I343" s="47"/>
      <c r="J343" s="47"/>
      <c r="K343" s="47"/>
      <c r="L343" s="47"/>
      <c r="M343" s="47"/>
      <c r="O343" s="33" t="str">
        <f t="shared" si="5"/>
        <v/>
      </c>
    </row>
    <row r="344" spans="1:15">
      <c r="A344" s="40"/>
      <c r="B344" s="40"/>
      <c r="C344" s="40"/>
      <c r="D344" s="40"/>
      <c r="E344" s="47"/>
      <c r="F344" s="47"/>
      <c r="G344" s="47"/>
      <c r="H344" s="47"/>
      <c r="I344" s="47"/>
      <c r="J344" s="47"/>
      <c r="K344" s="47"/>
      <c r="L344" s="47"/>
      <c r="M344" s="47"/>
      <c r="O344" s="33" t="str">
        <f t="shared" si="5"/>
        <v/>
      </c>
    </row>
    <row r="345" spans="1:15">
      <c r="A345" s="40"/>
      <c r="B345" s="40"/>
      <c r="C345" s="40"/>
      <c r="D345" s="40"/>
      <c r="E345" s="47"/>
      <c r="F345" s="47"/>
      <c r="G345" s="47"/>
      <c r="H345" s="47"/>
      <c r="I345" s="47"/>
      <c r="J345" s="47"/>
      <c r="K345" s="47"/>
      <c r="L345" s="47"/>
      <c r="M345" s="47"/>
      <c r="O345" s="33" t="str">
        <f t="shared" si="5"/>
        <v/>
      </c>
    </row>
    <row r="346" spans="1:15">
      <c r="A346" s="40"/>
      <c r="B346" s="40"/>
      <c r="C346" s="40"/>
      <c r="D346" s="40"/>
      <c r="E346" s="47"/>
      <c r="F346" s="47"/>
      <c r="G346" s="47"/>
      <c r="H346" s="47"/>
      <c r="I346" s="47"/>
      <c r="J346" s="47"/>
      <c r="K346" s="47"/>
      <c r="L346" s="47"/>
      <c r="M346" s="47"/>
      <c r="O346" s="33" t="str">
        <f t="shared" si="5"/>
        <v/>
      </c>
    </row>
    <row r="347" spans="1:15">
      <c r="A347" s="40"/>
      <c r="B347" s="40"/>
      <c r="C347" s="40"/>
      <c r="D347" s="40"/>
      <c r="E347" s="47"/>
      <c r="F347" s="47"/>
      <c r="G347" s="47"/>
      <c r="H347" s="47"/>
      <c r="I347" s="47"/>
      <c r="J347" s="47"/>
      <c r="K347" s="47"/>
      <c r="L347" s="47"/>
      <c r="M347" s="47"/>
      <c r="O347" s="33" t="str">
        <f t="shared" si="5"/>
        <v/>
      </c>
    </row>
    <row r="348" spans="1:15">
      <c r="A348" s="40"/>
      <c r="B348" s="40"/>
      <c r="C348" s="40"/>
      <c r="D348" s="40"/>
      <c r="E348" s="47"/>
      <c r="F348" s="47"/>
      <c r="G348" s="47"/>
      <c r="H348" s="47"/>
      <c r="I348" s="47"/>
      <c r="J348" s="47"/>
      <c r="K348" s="47"/>
      <c r="L348" s="47"/>
      <c r="M348" s="47"/>
      <c r="O348" s="33" t="str">
        <f t="shared" si="5"/>
        <v/>
      </c>
    </row>
    <row r="349" spans="1:15">
      <c r="A349" s="40"/>
      <c r="B349" s="40"/>
      <c r="C349" s="40"/>
      <c r="D349" s="40"/>
      <c r="E349" s="47"/>
      <c r="F349" s="47"/>
      <c r="G349" s="47"/>
      <c r="H349" s="47"/>
      <c r="I349" s="47"/>
      <c r="J349" s="47"/>
      <c r="K349" s="47"/>
      <c r="L349" s="47"/>
      <c r="M349" s="47"/>
      <c r="O349" s="33" t="str">
        <f t="shared" si="5"/>
        <v/>
      </c>
    </row>
    <row r="350" spans="1:15">
      <c r="A350" s="40"/>
      <c r="B350" s="40"/>
      <c r="C350" s="40"/>
      <c r="D350" s="40"/>
      <c r="E350" s="47"/>
      <c r="F350" s="47"/>
      <c r="G350" s="47"/>
      <c r="H350" s="47"/>
      <c r="I350" s="47"/>
      <c r="J350" s="47"/>
      <c r="K350" s="47"/>
      <c r="L350" s="47"/>
      <c r="M350" s="47"/>
      <c r="O350" s="33" t="str">
        <f t="shared" si="5"/>
        <v/>
      </c>
    </row>
    <row r="351" spans="1:15">
      <c r="A351" s="40"/>
      <c r="B351" s="40"/>
      <c r="C351" s="40"/>
      <c r="D351" s="40"/>
      <c r="E351" s="47"/>
      <c r="F351" s="47"/>
      <c r="G351" s="47"/>
      <c r="H351" s="47"/>
      <c r="I351" s="47"/>
      <c r="J351" s="47"/>
      <c r="K351" s="47"/>
      <c r="L351" s="47"/>
      <c r="M351" s="47"/>
      <c r="O351" s="33" t="str">
        <f t="shared" si="5"/>
        <v/>
      </c>
    </row>
    <row r="352" spans="1:15">
      <c r="A352" s="40"/>
      <c r="B352" s="40"/>
      <c r="C352" s="40"/>
      <c r="D352" s="40"/>
      <c r="E352" s="47"/>
      <c r="F352" s="47"/>
      <c r="G352" s="47"/>
      <c r="H352" s="47"/>
      <c r="I352" s="47"/>
      <c r="J352" s="47"/>
      <c r="K352" s="47"/>
      <c r="L352" s="47"/>
      <c r="M352" s="47"/>
      <c r="O352" s="33" t="str">
        <f t="shared" si="5"/>
        <v/>
      </c>
    </row>
    <row r="353" spans="1:15">
      <c r="A353" s="40"/>
      <c r="B353" s="40"/>
      <c r="C353" s="40"/>
      <c r="D353" s="40"/>
      <c r="E353" s="47"/>
      <c r="F353" s="47"/>
      <c r="G353" s="47"/>
      <c r="H353" s="47"/>
      <c r="I353" s="47"/>
      <c r="J353" s="47"/>
      <c r="K353" s="47"/>
      <c r="L353" s="47"/>
      <c r="M353" s="47"/>
      <c r="O353" s="33" t="str">
        <f t="shared" si="5"/>
        <v/>
      </c>
    </row>
    <row r="354" spans="1:15">
      <c r="A354" s="40"/>
      <c r="B354" s="40"/>
      <c r="C354" s="40"/>
      <c r="D354" s="40"/>
      <c r="E354" s="47"/>
      <c r="F354" s="47"/>
      <c r="G354" s="47"/>
      <c r="H354" s="47"/>
      <c r="I354" s="47"/>
      <c r="J354" s="47"/>
      <c r="K354" s="47"/>
      <c r="L354" s="47"/>
      <c r="M354" s="47"/>
      <c r="O354" s="33" t="str">
        <f t="shared" si="5"/>
        <v/>
      </c>
    </row>
    <row r="355" spans="1:15">
      <c r="A355" s="40"/>
      <c r="B355" s="40"/>
      <c r="C355" s="40"/>
      <c r="D355" s="40"/>
      <c r="E355" s="47"/>
      <c r="F355" s="47"/>
      <c r="G355" s="47"/>
      <c r="H355" s="47"/>
      <c r="I355" s="47"/>
      <c r="J355" s="47"/>
      <c r="K355" s="47"/>
      <c r="L355" s="47"/>
      <c r="M355" s="47"/>
      <c r="O355" s="33" t="str">
        <f t="shared" si="5"/>
        <v/>
      </c>
    </row>
    <row r="356" spans="1:15">
      <c r="A356" s="40"/>
      <c r="B356" s="40"/>
      <c r="C356" s="40"/>
      <c r="D356" s="40"/>
      <c r="E356" s="47"/>
      <c r="F356" s="47"/>
      <c r="G356" s="47"/>
      <c r="H356" s="47"/>
      <c r="I356" s="47"/>
      <c r="J356" s="47"/>
      <c r="K356" s="47"/>
      <c r="L356" s="47"/>
      <c r="M356" s="47"/>
      <c r="O356" s="33" t="str">
        <f t="shared" si="5"/>
        <v/>
      </c>
    </row>
    <row r="357" spans="1:15">
      <c r="A357" s="40"/>
      <c r="B357" s="40"/>
      <c r="C357" s="40"/>
      <c r="D357" s="40"/>
      <c r="E357" s="47"/>
      <c r="F357" s="47"/>
      <c r="G357" s="47"/>
      <c r="H357" s="47"/>
      <c r="I357" s="47"/>
      <c r="J357" s="47"/>
      <c r="K357" s="47"/>
      <c r="L357" s="47"/>
      <c r="M357" s="47"/>
      <c r="O357" s="33" t="str">
        <f t="shared" si="5"/>
        <v/>
      </c>
    </row>
    <row r="358" spans="1:15">
      <c r="A358" s="40"/>
      <c r="B358" s="40"/>
      <c r="C358" s="40"/>
      <c r="D358" s="40"/>
      <c r="E358" s="47"/>
      <c r="F358" s="47"/>
      <c r="G358" s="47"/>
      <c r="H358" s="47"/>
      <c r="I358" s="47"/>
      <c r="J358" s="47"/>
      <c r="K358" s="47"/>
      <c r="L358" s="47"/>
      <c r="M358" s="47"/>
      <c r="O358" s="33" t="str">
        <f t="shared" si="5"/>
        <v/>
      </c>
    </row>
    <row r="359" spans="1:15">
      <c r="A359" s="40"/>
      <c r="B359" s="40"/>
      <c r="C359" s="40"/>
      <c r="D359" s="40"/>
      <c r="E359" s="47"/>
      <c r="F359" s="47"/>
      <c r="G359" s="47"/>
      <c r="H359" s="47"/>
      <c r="I359" s="47"/>
      <c r="J359" s="47"/>
      <c r="K359" s="47"/>
      <c r="L359" s="47"/>
      <c r="M359" s="47"/>
      <c r="O359" s="33" t="str">
        <f t="shared" si="5"/>
        <v/>
      </c>
    </row>
    <row r="360" spans="1:15">
      <c r="A360" s="40"/>
      <c r="B360" s="40"/>
      <c r="C360" s="40"/>
      <c r="D360" s="40"/>
      <c r="E360" s="47"/>
      <c r="F360" s="47"/>
      <c r="G360" s="47"/>
      <c r="H360" s="47"/>
      <c r="I360" s="47"/>
      <c r="J360" s="47"/>
      <c r="K360" s="47"/>
      <c r="L360" s="47"/>
      <c r="M360" s="47"/>
      <c r="O360" s="33" t="str">
        <f t="shared" si="5"/>
        <v/>
      </c>
    </row>
    <row r="361" spans="1:15">
      <c r="A361" s="40"/>
      <c r="B361" s="40"/>
      <c r="C361" s="40"/>
      <c r="D361" s="40"/>
      <c r="E361" s="47"/>
      <c r="F361" s="47"/>
      <c r="G361" s="47"/>
      <c r="H361" s="47"/>
      <c r="I361" s="47"/>
      <c r="J361" s="47"/>
      <c r="K361" s="47"/>
      <c r="L361" s="47"/>
      <c r="M361" s="47"/>
      <c r="O361" s="33" t="str">
        <f t="shared" si="5"/>
        <v/>
      </c>
    </row>
    <row r="362" spans="1:15">
      <c r="A362" s="40"/>
      <c r="B362" s="40"/>
      <c r="C362" s="40"/>
      <c r="D362" s="40"/>
      <c r="E362" s="47"/>
      <c r="F362" s="47"/>
      <c r="G362" s="47"/>
      <c r="H362" s="47"/>
      <c r="I362" s="47"/>
      <c r="J362" s="47"/>
      <c r="K362" s="47"/>
      <c r="L362" s="47"/>
      <c r="M362" s="47"/>
      <c r="O362" s="33" t="str">
        <f t="shared" si="5"/>
        <v/>
      </c>
    </row>
    <row r="363" spans="1:15">
      <c r="A363" s="40"/>
      <c r="B363" s="40"/>
      <c r="C363" s="40"/>
      <c r="D363" s="40"/>
      <c r="E363" s="47"/>
      <c r="F363" s="47"/>
      <c r="G363" s="47"/>
      <c r="H363" s="47"/>
      <c r="I363" s="47"/>
      <c r="J363" s="47"/>
      <c r="K363" s="47"/>
      <c r="L363" s="47"/>
      <c r="M363" s="47"/>
      <c r="O363" s="33" t="str">
        <f t="shared" si="5"/>
        <v/>
      </c>
    </row>
    <row r="364" spans="1:15">
      <c r="A364" s="40"/>
      <c r="B364" s="40"/>
      <c r="C364" s="40"/>
      <c r="D364" s="40"/>
      <c r="E364" s="47"/>
      <c r="F364" s="47"/>
      <c r="G364" s="47"/>
      <c r="H364" s="47"/>
      <c r="I364" s="47"/>
      <c r="J364" s="47"/>
      <c r="K364" s="47"/>
      <c r="L364" s="47"/>
      <c r="M364" s="47"/>
      <c r="O364" s="33" t="str">
        <f t="shared" si="5"/>
        <v/>
      </c>
    </row>
    <row r="365" spans="1:15">
      <c r="A365" s="40"/>
      <c r="B365" s="40"/>
      <c r="C365" s="40"/>
      <c r="D365" s="40"/>
      <c r="E365" s="47"/>
      <c r="F365" s="47"/>
      <c r="G365" s="47"/>
      <c r="H365" s="47"/>
      <c r="I365" s="47"/>
      <c r="J365" s="47"/>
      <c r="K365" s="47"/>
      <c r="L365" s="47"/>
      <c r="M365" s="47"/>
      <c r="O365" s="33" t="str">
        <f t="shared" si="5"/>
        <v/>
      </c>
    </row>
    <row r="366" spans="1:15">
      <c r="A366" s="40"/>
      <c r="B366" s="40"/>
      <c r="C366" s="40"/>
      <c r="D366" s="40"/>
      <c r="E366" s="47"/>
      <c r="F366" s="47"/>
      <c r="G366" s="47"/>
      <c r="H366" s="47"/>
      <c r="I366" s="47"/>
      <c r="J366" s="47"/>
      <c r="K366" s="47"/>
      <c r="L366" s="47"/>
      <c r="M366" s="47"/>
      <c r="O366" s="33" t="str">
        <f t="shared" si="5"/>
        <v/>
      </c>
    </row>
    <row r="367" spans="1:15">
      <c r="A367" s="40"/>
      <c r="B367" s="40"/>
      <c r="C367" s="40"/>
      <c r="D367" s="40"/>
      <c r="E367" s="47"/>
      <c r="F367" s="47"/>
      <c r="G367" s="47"/>
      <c r="H367" s="47"/>
      <c r="I367" s="47"/>
      <c r="J367" s="47"/>
      <c r="K367" s="47"/>
      <c r="L367" s="47"/>
      <c r="M367" s="47"/>
      <c r="O367" s="33" t="str">
        <f t="shared" si="5"/>
        <v/>
      </c>
    </row>
    <row r="368" spans="1:15">
      <c r="A368" s="40"/>
      <c r="B368" s="40"/>
      <c r="C368" s="40"/>
      <c r="D368" s="40"/>
      <c r="E368" s="47"/>
      <c r="F368" s="47"/>
      <c r="G368" s="47"/>
      <c r="H368" s="47"/>
      <c r="I368" s="47"/>
      <c r="J368" s="47"/>
      <c r="K368" s="47"/>
      <c r="L368" s="47"/>
      <c r="M368" s="47"/>
      <c r="O368" s="33" t="str">
        <f t="shared" si="5"/>
        <v/>
      </c>
    </row>
    <row r="369" spans="1:15">
      <c r="A369" s="40"/>
      <c r="B369" s="40"/>
      <c r="C369" s="40"/>
      <c r="D369" s="40"/>
      <c r="E369" s="47"/>
      <c r="F369" s="47"/>
      <c r="G369" s="47"/>
      <c r="H369" s="47"/>
      <c r="I369" s="47"/>
      <c r="J369" s="47"/>
      <c r="K369" s="47"/>
      <c r="L369" s="47"/>
      <c r="M369" s="47"/>
      <c r="O369" s="33" t="str">
        <f t="shared" si="5"/>
        <v/>
      </c>
    </row>
    <row r="370" spans="1:15">
      <c r="A370" s="40"/>
      <c r="B370" s="40"/>
      <c r="C370" s="40"/>
      <c r="D370" s="40"/>
      <c r="E370" s="47"/>
      <c r="F370" s="47"/>
      <c r="G370" s="47"/>
      <c r="H370" s="47"/>
      <c r="I370" s="47"/>
      <c r="J370" s="47"/>
      <c r="K370" s="47"/>
      <c r="L370" s="47"/>
      <c r="M370" s="47"/>
      <c r="O370" s="33" t="str">
        <f t="shared" si="5"/>
        <v/>
      </c>
    </row>
    <row r="371" spans="1:15">
      <c r="A371" s="40"/>
      <c r="B371" s="40"/>
      <c r="C371" s="40"/>
      <c r="D371" s="40"/>
      <c r="E371" s="47"/>
      <c r="F371" s="47"/>
      <c r="G371" s="47"/>
      <c r="H371" s="47"/>
      <c r="I371" s="47"/>
      <c r="J371" s="47"/>
      <c r="K371" s="47"/>
      <c r="L371" s="47"/>
      <c r="M371" s="47"/>
      <c r="O371" s="33" t="str">
        <f t="shared" si="5"/>
        <v/>
      </c>
    </row>
    <row r="372" spans="1:15">
      <c r="A372" s="40"/>
      <c r="B372" s="40"/>
      <c r="C372" s="40"/>
      <c r="D372" s="40"/>
      <c r="E372" s="47"/>
      <c r="F372" s="47"/>
      <c r="G372" s="47"/>
      <c r="H372" s="47"/>
      <c r="I372" s="47"/>
      <c r="J372" s="47"/>
      <c r="K372" s="47"/>
      <c r="L372" s="47"/>
      <c r="M372" s="47"/>
      <c r="O372" s="33" t="str">
        <f t="shared" si="5"/>
        <v/>
      </c>
    </row>
    <row r="373" spans="1:15">
      <c r="A373" s="40"/>
      <c r="B373" s="40"/>
      <c r="C373" s="40"/>
      <c r="D373" s="40"/>
      <c r="E373" s="47"/>
      <c r="F373" s="47"/>
      <c r="G373" s="47"/>
      <c r="H373" s="47"/>
      <c r="I373" s="47"/>
      <c r="J373" s="47"/>
      <c r="K373" s="47"/>
      <c r="L373" s="47"/>
      <c r="M373" s="47"/>
      <c r="O373" s="33" t="str">
        <f t="shared" si="5"/>
        <v/>
      </c>
    </row>
    <row r="374" spans="1:15">
      <c r="A374" s="40"/>
      <c r="B374" s="40"/>
      <c r="C374" s="40"/>
      <c r="D374" s="40"/>
      <c r="E374" s="47"/>
      <c r="F374" s="47"/>
      <c r="G374" s="47"/>
      <c r="H374" s="47"/>
      <c r="I374" s="47"/>
      <c r="J374" s="47"/>
      <c r="K374" s="47"/>
      <c r="L374" s="47"/>
      <c r="M374" s="47"/>
      <c r="O374" s="33" t="str">
        <f t="shared" si="5"/>
        <v/>
      </c>
    </row>
    <row r="375" spans="1:15">
      <c r="A375" s="40"/>
      <c r="B375" s="40"/>
      <c r="C375" s="40"/>
      <c r="D375" s="40"/>
      <c r="E375" s="47"/>
      <c r="F375" s="47"/>
      <c r="G375" s="47"/>
      <c r="H375" s="47"/>
      <c r="I375" s="47"/>
      <c r="J375" s="47"/>
      <c r="K375" s="47"/>
      <c r="L375" s="47"/>
      <c r="M375" s="47"/>
      <c r="O375" s="33" t="str">
        <f t="shared" si="5"/>
        <v/>
      </c>
    </row>
    <row r="376" spans="1:15">
      <c r="A376" s="40"/>
      <c r="B376" s="40"/>
      <c r="C376" s="40"/>
      <c r="D376" s="40"/>
      <c r="E376" s="47"/>
      <c r="F376" s="47"/>
      <c r="G376" s="47"/>
      <c r="H376" s="47"/>
      <c r="I376" s="47"/>
      <c r="J376" s="47"/>
      <c r="K376" s="47"/>
      <c r="L376" s="47"/>
      <c r="M376" s="47"/>
      <c r="O376" s="33" t="str">
        <f t="shared" si="5"/>
        <v/>
      </c>
    </row>
    <row r="377" spans="1:15">
      <c r="A377" s="40"/>
      <c r="B377" s="40"/>
      <c r="C377" s="40"/>
      <c r="D377" s="40"/>
      <c r="E377" s="47"/>
      <c r="F377" s="47"/>
      <c r="G377" s="47"/>
      <c r="H377" s="47"/>
      <c r="I377" s="47"/>
      <c r="J377" s="47"/>
      <c r="K377" s="47"/>
      <c r="L377" s="47"/>
      <c r="M377" s="47"/>
      <c r="O377" s="33" t="str">
        <f t="shared" si="5"/>
        <v/>
      </c>
    </row>
    <row r="378" spans="1:15">
      <c r="A378" s="40"/>
      <c r="B378" s="40"/>
      <c r="C378" s="40"/>
      <c r="D378" s="40"/>
      <c r="E378" s="47"/>
      <c r="F378" s="47"/>
      <c r="G378" s="47"/>
      <c r="H378" s="47"/>
      <c r="I378" s="47"/>
      <c r="J378" s="47"/>
      <c r="K378" s="47"/>
      <c r="L378" s="47"/>
      <c r="M378" s="47"/>
      <c r="O378" s="33" t="str">
        <f t="shared" si="5"/>
        <v/>
      </c>
    </row>
    <row r="379" spans="1:15">
      <c r="A379" s="40"/>
      <c r="B379" s="40"/>
      <c r="C379" s="40"/>
      <c r="D379" s="40"/>
      <c r="E379" s="47"/>
      <c r="F379" s="47"/>
      <c r="G379" s="47"/>
      <c r="H379" s="47"/>
      <c r="I379" s="47"/>
      <c r="J379" s="47"/>
      <c r="K379" s="47"/>
      <c r="L379" s="47"/>
      <c r="M379" s="47"/>
      <c r="O379" s="33" t="str">
        <f t="shared" si="5"/>
        <v/>
      </c>
    </row>
    <row r="380" spans="1:15">
      <c r="A380" s="40"/>
      <c r="B380" s="40"/>
      <c r="C380" s="40"/>
      <c r="D380" s="40"/>
      <c r="E380" s="47"/>
      <c r="F380" s="47"/>
      <c r="G380" s="47"/>
      <c r="H380" s="47"/>
      <c r="I380" s="47"/>
      <c r="J380" s="47"/>
      <c r="K380" s="47"/>
      <c r="L380" s="47"/>
      <c r="M380" s="47"/>
      <c r="O380" s="33" t="str">
        <f t="shared" si="5"/>
        <v/>
      </c>
    </row>
    <row r="381" spans="1:15">
      <c r="A381" s="40"/>
      <c r="B381" s="40"/>
      <c r="C381" s="40"/>
      <c r="D381" s="40"/>
      <c r="E381" s="47"/>
      <c r="F381" s="47"/>
      <c r="G381" s="47"/>
      <c r="H381" s="47"/>
      <c r="I381" s="47"/>
      <c r="J381" s="47"/>
      <c r="K381" s="47"/>
      <c r="L381" s="47"/>
      <c r="M381" s="47"/>
      <c r="O381" s="33" t="str">
        <f t="shared" si="5"/>
        <v/>
      </c>
    </row>
    <row r="382" spans="1:15">
      <c r="A382" s="40"/>
      <c r="B382" s="40"/>
      <c r="C382" s="40"/>
      <c r="D382" s="40"/>
      <c r="E382" s="47"/>
      <c r="F382" s="47"/>
      <c r="G382" s="47"/>
      <c r="H382" s="47"/>
      <c r="I382" s="47"/>
      <c r="J382" s="47"/>
      <c r="K382" s="47"/>
      <c r="L382" s="47"/>
      <c r="M382" s="47"/>
      <c r="O382" s="33" t="str">
        <f t="shared" si="5"/>
        <v/>
      </c>
    </row>
    <row r="383" spans="1:15">
      <c r="A383" s="40"/>
      <c r="B383" s="40"/>
      <c r="C383" s="40"/>
      <c r="D383" s="40"/>
      <c r="E383" s="47"/>
      <c r="F383" s="47"/>
      <c r="G383" s="47"/>
      <c r="H383" s="47"/>
      <c r="I383" s="47"/>
      <c r="J383" s="47"/>
      <c r="K383" s="47"/>
      <c r="L383" s="47"/>
      <c r="M383" s="47"/>
      <c r="O383" s="33" t="str">
        <f t="shared" si="5"/>
        <v/>
      </c>
    </row>
    <row r="384" spans="1:15">
      <c r="A384" s="40"/>
      <c r="B384" s="40"/>
      <c r="C384" s="40"/>
      <c r="D384" s="40"/>
      <c r="E384" s="47"/>
      <c r="F384" s="47"/>
      <c r="G384" s="47"/>
      <c r="H384" s="47"/>
      <c r="I384" s="47"/>
      <c r="J384" s="47"/>
      <c r="K384" s="47"/>
      <c r="L384" s="47"/>
      <c r="M384" s="47"/>
      <c r="O384" s="33" t="str">
        <f t="shared" si="5"/>
        <v/>
      </c>
    </row>
    <row r="385" spans="1:15">
      <c r="A385" s="40"/>
      <c r="B385" s="40"/>
      <c r="C385" s="40"/>
      <c r="D385" s="40"/>
      <c r="E385" s="47"/>
      <c r="F385" s="47"/>
      <c r="G385" s="47"/>
      <c r="H385" s="47"/>
      <c r="I385" s="47"/>
      <c r="J385" s="47"/>
      <c r="K385" s="47"/>
      <c r="L385" s="47"/>
      <c r="M385" s="47"/>
      <c r="O385" s="33" t="str">
        <f t="shared" si="5"/>
        <v/>
      </c>
    </row>
    <row r="386" spans="1:15">
      <c r="A386" s="40"/>
      <c r="B386" s="40"/>
      <c r="C386" s="40"/>
      <c r="D386" s="40"/>
      <c r="E386" s="47"/>
      <c r="F386" s="47"/>
      <c r="G386" s="47"/>
      <c r="H386" s="47"/>
      <c r="I386" s="47"/>
      <c r="J386" s="47"/>
      <c r="K386" s="47"/>
      <c r="L386" s="47"/>
      <c r="M386" s="47"/>
      <c r="O386" s="33" t="str">
        <f t="shared" si="5"/>
        <v/>
      </c>
    </row>
    <row r="387" spans="1:15">
      <c r="A387" s="40"/>
      <c r="B387" s="40"/>
      <c r="C387" s="40"/>
      <c r="D387" s="40"/>
      <c r="E387" s="47"/>
      <c r="F387" s="47"/>
      <c r="G387" s="47"/>
      <c r="H387" s="47"/>
      <c r="I387" s="47"/>
      <c r="J387" s="47"/>
      <c r="K387" s="47"/>
      <c r="L387" s="47"/>
      <c r="M387" s="47"/>
      <c r="O387" s="33" t="str">
        <f t="shared" si="5"/>
        <v/>
      </c>
    </row>
    <row r="388" spans="1:15">
      <c r="A388" s="40"/>
      <c r="B388" s="40"/>
      <c r="C388" s="40"/>
      <c r="D388" s="40"/>
      <c r="E388" s="47"/>
      <c r="F388" s="47"/>
      <c r="G388" s="47"/>
      <c r="H388" s="47"/>
      <c r="I388" s="47"/>
      <c r="J388" s="47"/>
      <c r="K388" s="47"/>
      <c r="L388" s="47"/>
      <c r="M388" s="47"/>
      <c r="O388" s="33" t="str">
        <f t="shared" si="5"/>
        <v/>
      </c>
    </row>
    <row r="389" spans="1:15">
      <c r="A389" s="40"/>
      <c r="B389" s="40"/>
      <c r="C389" s="40"/>
      <c r="D389" s="40"/>
      <c r="E389" s="47"/>
      <c r="F389" s="47"/>
      <c r="G389" s="47"/>
      <c r="H389" s="47"/>
      <c r="I389" s="47"/>
      <c r="J389" s="47"/>
      <c r="K389" s="47"/>
      <c r="L389" s="47"/>
      <c r="M389" s="47"/>
      <c r="O389" s="33" t="str">
        <f t="shared" si="5"/>
        <v/>
      </c>
    </row>
    <row r="390" spans="1:15">
      <c r="A390" s="40"/>
      <c r="B390" s="40"/>
      <c r="C390" s="40"/>
      <c r="D390" s="40"/>
      <c r="E390" s="47"/>
      <c r="F390" s="47"/>
      <c r="G390" s="47"/>
      <c r="H390" s="47"/>
      <c r="I390" s="47"/>
      <c r="J390" s="47"/>
      <c r="K390" s="47"/>
      <c r="L390" s="47"/>
      <c r="M390" s="47"/>
      <c r="O390" s="33" t="str">
        <f t="shared" si="5"/>
        <v/>
      </c>
    </row>
    <row r="391" spans="1:15">
      <c r="A391" s="40"/>
      <c r="B391" s="40"/>
      <c r="C391" s="40"/>
      <c r="D391" s="40"/>
      <c r="E391" s="47"/>
      <c r="F391" s="47"/>
      <c r="G391" s="47"/>
      <c r="H391" s="47"/>
      <c r="I391" s="47"/>
      <c r="J391" s="47"/>
      <c r="K391" s="47"/>
      <c r="L391" s="47"/>
      <c r="M391" s="47"/>
      <c r="O391" s="33" t="str">
        <f t="shared" si="5"/>
        <v/>
      </c>
    </row>
    <row r="392" spans="1:15">
      <c r="A392" s="40"/>
      <c r="B392" s="40"/>
      <c r="C392" s="40"/>
      <c r="D392" s="40"/>
      <c r="E392" s="47"/>
      <c r="F392" s="47"/>
      <c r="G392" s="47"/>
      <c r="H392" s="47"/>
      <c r="I392" s="47"/>
      <c r="J392" s="47"/>
      <c r="K392" s="47"/>
      <c r="L392" s="47"/>
      <c r="M392" s="47"/>
      <c r="O392" s="33" t="str">
        <f t="shared" si="5"/>
        <v/>
      </c>
    </row>
    <row r="393" spans="1:15">
      <c r="A393" s="40"/>
      <c r="B393" s="40"/>
      <c r="C393" s="40"/>
      <c r="D393" s="40"/>
      <c r="E393" s="47"/>
      <c r="F393" s="47"/>
      <c r="G393" s="47"/>
      <c r="H393" s="47"/>
      <c r="I393" s="47"/>
      <c r="J393" s="47"/>
      <c r="K393" s="47"/>
      <c r="L393" s="47"/>
      <c r="M393" s="47"/>
      <c r="O393" s="33" t="str">
        <f t="shared" si="5"/>
        <v/>
      </c>
    </row>
    <row r="394" spans="1:15">
      <c r="A394" s="40"/>
      <c r="B394" s="40"/>
      <c r="C394" s="40"/>
      <c r="D394" s="40"/>
      <c r="E394" s="47"/>
      <c r="F394" s="47"/>
      <c r="G394" s="47"/>
      <c r="H394" s="47"/>
      <c r="I394" s="47"/>
      <c r="J394" s="47"/>
      <c r="K394" s="47"/>
      <c r="L394" s="47"/>
      <c r="M394" s="47"/>
      <c r="O394" s="33"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40"/>
      <c r="B395" s="40"/>
      <c r="C395" s="40"/>
      <c r="D395" s="40"/>
      <c r="E395" s="47"/>
      <c r="F395" s="47"/>
      <c r="G395" s="47"/>
      <c r="H395" s="47"/>
      <c r="I395" s="47"/>
      <c r="J395" s="47"/>
      <c r="K395" s="47"/>
      <c r="L395" s="47"/>
      <c r="M395" s="47"/>
      <c r="O395" s="33" t="str">
        <f t="shared" si="6"/>
        <v/>
      </c>
    </row>
    <row r="396" spans="1:15">
      <c r="A396" s="40"/>
      <c r="B396" s="40"/>
      <c r="C396" s="40"/>
      <c r="D396" s="40"/>
      <c r="E396" s="47"/>
      <c r="F396" s="47"/>
      <c r="G396" s="47"/>
      <c r="H396" s="47"/>
      <c r="I396" s="47"/>
      <c r="J396" s="47"/>
      <c r="K396" s="47"/>
      <c r="L396" s="47"/>
      <c r="M396" s="47"/>
      <c r="O396" s="33" t="str">
        <f t="shared" si="6"/>
        <v/>
      </c>
    </row>
    <row r="397" spans="1:15">
      <c r="A397" s="40"/>
      <c r="B397" s="40"/>
      <c r="C397" s="40"/>
      <c r="D397" s="40"/>
      <c r="E397" s="47"/>
      <c r="F397" s="47"/>
      <c r="G397" s="47"/>
      <c r="H397" s="47"/>
      <c r="I397" s="47"/>
      <c r="J397" s="47"/>
      <c r="K397" s="47"/>
      <c r="L397" s="47"/>
      <c r="M397" s="47"/>
      <c r="O397" s="33" t="str">
        <f t="shared" si="6"/>
        <v/>
      </c>
    </row>
    <row r="398" spans="1:15">
      <c r="A398" s="40"/>
      <c r="B398" s="40"/>
      <c r="C398" s="40"/>
      <c r="D398" s="40"/>
      <c r="E398" s="47"/>
      <c r="F398" s="47"/>
      <c r="G398" s="47"/>
      <c r="H398" s="47"/>
      <c r="I398" s="47"/>
      <c r="J398" s="47"/>
      <c r="K398" s="47"/>
      <c r="L398" s="47"/>
      <c r="M398" s="47"/>
      <c r="O398" s="33" t="str">
        <f t="shared" si="6"/>
        <v/>
      </c>
    </row>
    <row r="399" spans="1:15">
      <c r="A399" s="40"/>
      <c r="B399" s="40"/>
      <c r="C399" s="40"/>
      <c r="D399" s="40"/>
      <c r="E399" s="47"/>
      <c r="F399" s="47"/>
      <c r="G399" s="47"/>
      <c r="H399" s="47"/>
      <c r="I399" s="47"/>
      <c r="J399" s="47"/>
      <c r="K399" s="47"/>
      <c r="L399" s="47"/>
      <c r="M399" s="47"/>
      <c r="O399" s="33" t="str">
        <f t="shared" si="6"/>
        <v/>
      </c>
    </row>
    <row r="400" spans="1:15">
      <c r="A400" s="40"/>
      <c r="B400" s="40"/>
      <c r="C400" s="40"/>
      <c r="D400" s="40"/>
      <c r="E400" s="47"/>
      <c r="F400" s="47"/>
      <c r="G400" s="47"/>
      <c r="H400" s="47"/>
      <c r="I400" s="47"/>
      <c r="J400" s="47"/>
      <c r="K400" s="47"/>
      <c r="L400" s="47"/>
      <c r="M400" s="47"/>
      <c r="O400" s="33" t="str">
        <f t="shared" si="6"/>
        <v/>
      </c>
    </row>
    <row r="401" spans="1:15">
      <c r="A401" s="40"/>
      <c r="B401" s="40"/>
      <c r="C401" s="40"/>
      <c r="D401" s="40"/>
      <c r="E401" s="47"/>
      <c r="F401" s="47"/>
      <c r="G401" s="47"/>
      <c r="H401" s="47"/>
      <c r="I401" s="47"/>
      <c r="J401" s="47"/>
      <c r="K401" s="47"/>
      <c r="L401" s="47"/>
      <c r="M401" s="47"/>
      <c r="O401" s="33" t="str">
        <f t="shared" si="6"/>
        <v/>
      </c>
    </row>
    <row r="402" spans="1:15">
      <c r="A402" s="40"/>
      <c r="B402" s="40"/>
      <c r="C402" s="40"/>
      <c r="D402" s="40"/>
      <c r="E402" s="47"/>
      <c r="F402" s="47"/>
      <c r="G402" s="47"/>
      <c r="H402" s="47"/>
      <c r="I402" s="47"/>
      <c r="J402" s="47"/>
      <c r="K402" s="47"/>
      <c r="L402" s="47"/>
      <c r="M402" s="47"/>
      <c r="O402" s="33" t="str">
        <f t="shared" si="6"/>
        <v/>
      </c>
    </row>
    <row r="403" spans="1:15">
      <c r="A403" s="40"/>
      <c r="B403" s="40"/>
      <c r="C403" s="40"/>
      <c r="D403" s="40"/>
      <c r="E403" s="47"/>
      <c r="F403" s="47"/>
      <c r="G403" s="47"/>
      <c r="H403" s="47"/>
      <c r="I403" s="47"/>
      <c r="J403" s="47"/>
      <c r="K403" s="47"/>
      <c r="L403" s="47"/>
      <c r="M403" s="47"/>
      <c r="O403" s="33" t="str">
        <f t="shared" si="6"/>
        <v/>
      </c>
    </row>
    <row r="404" spans="1:15">
      <c r="A404" s="40"/>
      <c r="B404" s="40"/>
      <c r="C404" s="40"/>
      <c r="D404" s="40"/>
      <c r="E404" s="47"/>
      <c r="F404" s="47"/>
      <c r="G404" s="47"/>
      <c r="H404" s="47"/>
      <c r="I404" s="47"/>
      <c r="J404" s="47"/>
      <c r="K404" s="47"/>
      <c r="L404" s="47"/>
      <c r="M404" s="47"/>
      <c r="O404" s="33" t="str">
        <f t="shared" si="6"/>
        <v/>
      </c>
    </row>
    <row r="405" spans="1:15">
      <c r="A405" s="40"/>
      <c r="B405" s="40"/>
      <c r="C405" s="40"/>
      <c r="D405" s="40"/>
      <c r="E405" s="47"/>
      <c r="F405" s="47"/>
      <c r="G405" s="47"/>
      <c r="H405" s="47"/>
      <c r="I405" s="47"/>
      <c r="J405" s="47"/>
      <c r="K405" s="47"/>
      <c r="L405" s="47"/>
      <c r="M405" s="47"/>
      <c r="O405" s="33" t="str">
        <f t="shared" si="6"/>
        <v/>
      </c>
    </row>
    <row r="406" spans="1:15">
      <c r="A406" s="40"/>
      <c r="B406" s="40"/>
      <c r="C406" s="40"/>
      <c r="D406" s="40"/>
      <c r="E406" s="47"/>
      <c r="F406" s="47"/>
      <c r="G406" s="47"/>
      <c r="H406" s="47"/>
      <c r="I406" s="47"/>
      <c r="J406" s="47"/>
      <c r="K406" s="47"/>
      <c r="L406" s="47"/>
      <c r="M406" s="47"/>
      <c r="O406" s="33" t="str">
        <f t="shared" si="6"/>
        <v/>
      </c>
    </row>
    <row r="407" spans="1:15">
      <c r="A407" s="40"/>
      <c r="B407" s="40"/>
      <c r="C407" s="40"/>
      <c r="D407" s="40"/>
      <c r="E407" s="47"/>
      <c r="F407" s="47"/>
      <c r="G407" s="47"/>
      <c r="H407" s="47"/>
      <c r="I407" s="47"/>
      <c r="J407" s="47"/>
      <c r="K407" s="47"/>
      <c r="L407" s="47"/>
      <c r="M407" s="47"/>
      <c r="O407" s="33" t="str">
        <f t="shared" si="6"/>
        <v/>
      </c>
    </row>
    <row r="408" spans="1:15">
      <c r="A408" s="40"/>
      <c r="B408" s="40"/>
      <c r="C408" s="40"/>
      <c r="D408" s="40"/>
      <c r="E408" s="47"/>
      <c r="F408" s="47"/>
      <c r="G408" s="47"/>
      <c r="H408" s="47"/>
      <c r="I408" s="47"/>
      <c r="J408" s="47"/>
      <c r="K408" s="47"/>
      <c r="L408" s="47"/>
      <c r="M408" s="47"/>
      <c r="O408" s="33" t="str">
        <f t="shared" si="6"/>
        <v/>
      </c>
    </row>
    <row r="409" spans="1:15">
      <c r="A409" s="40"/>
      <c r="B409" s="40"/>
      <c r="C409" s="40"/>
      <c r="D409" s="40"/>
      <c r="E409" s="47"/>
      <c r="F409" s="47"/>
      <c r="G409" s="47"/>
      <c r="H409" s="47"/>
      <c r="I409" s="47"/>
      <c r="J409" s="47"/>
      <c r="K409" s="47"/>
      <c r="L409" s="47"/>
      <c r="M409" s="47"/>
      <c r="O409" s="33" t="str">
        <f t="shared" si="6"/>
        <v/>
      </c>
    </row>
    <row r="410" spans="1:15">
      <c r="A410" s="40"/>
      <c r="B410" s="40"/>
      <c r="C410" s="40"/>
      <c r="D410" s="40"/>
      <c r="E410" s="47"/>
      <c r="F410" s="47"/>
      <c r="G410" s="47"/>
      <c r="H410" s="47"/>
      <c r="I410" s="47"/>
      <c r="J410" s="47"/>
      <c r="K410" s="47"/>
      <c r="L410" s="47"/>
      <c r="M410" s="47"/>
      <c r="O410" s="33" t="str">
        <f t="shared" si="6"/>
        <v/>
      </c>
    </row>
    <row r="411" spans="1:15">
      <c r="A411" s="40"/>
      <c r="B411" s="40"/>
      <c r="C411" s="40"/>
      <c r="D411" s="40"/>
      <c r="E411" s="47"/>
      <c r="F411" s="47"/>
      <c r="G411" s="47"/>
      <c r="H411" s="47"/>
      <c r="I411" s="47"/>
      <c r="J411" s="47"/>
      <c r="K411" s="47"/>
      <c r="L411" s="47"/>
      <c r="M411" s="47"/>
      <c r="O411" s="33" t="str">
        <f t="shared" si="6"/>
        <v/>
      </c>
    </row>
    <row r="412" spans="1:15">
      <c r="A412" s="40"/>
      <c r="B412" s="40"/>
      <c r="C412" s="40"/>
      <c r="D412" s="40"/>
      <c r="E412" s="47"/>
      <c r="F412" s="47"/>
      <c r="G412" s="47"/>
      <c r="H412" s="47"/>
      <c r="I412" s="47"/>
      <c r="J412" s="47"/>
      <c r="K412" s="47"/>
      <c r="L412" s="47"/>
      <c r="M412" s="47"/>
      <c r="O412" s="33" t="str">
        <f t="shared" si="6"/>
        <v/>
      </c>
    </row>
    <row r="413" spans="1:15">
      <c r="A413" s="40"/>
      <c r="B413" s="40"/>
      <c r="C413" s="40"/>
      <c r="D413" s="40"/>
      <c r="E413" s="47"/>
      <c r="F413" s="47"/>
      <c r="G413" s="47"/>
      <c r="H413" s="47"/>
      <c r="I413" s="47"/>
      <c r="J413" s="47"/>
      <c r="K413" s="47"/>
      <c r="L413" s="47"/>
      <c r="M413" s="47"/>
      <c r="O413" s="33" t="str">
        <f t="shared" si="6"/>
        <v/>
      </c>
    </row>
    <row r="414" spans="1:15">
      <c r="A414" s="40"/>
      <c r="B414" s="40"/>
      <c r="C414" s="40"/>
      <c r="D414" s="40"/>
      <c r="E414" s="47"/>
      <c r="F414" s="47"/>
      <c r="G414" s="47"/>
      <c r="H414" s="47"/>
      <c r="I414" s="47"/>
      <c r="J414" s="47"/>
      <c r="K414" s="47"/>
      <c r="L414" s="47"/>
      <c r="M414" s="47"/>
      <c r="O414" s="33" t="str">
        <f t="shared" si="6"/>
        <v/>
      </c>
    </row>
    <row r="415" spans="1:15">
      <c r="A415" s="40"/>
      <c r="B415" s="40"/>
      <c r="C415" s="40"/>
      <c r="D415" s="40"/>
      <c r="E415" s="47"/>
      <c r="F415" s="47"/>
      <c r="G415" s="47"/>
      <c r="H415" s="47"/>
      <c r="I415" s="47"/>
      <c r="J415" s="47"/>
      <c r="K415" s="47"/>
      <c r="L415" s="47"/>
      <c r="M415" s="47"/>
      <c r="O415" s="33" t="str">
        <f t="shared" si="6"/>
        <v/>
      </c>
    </row>
    <row r="416" spans="1:15">
      <c r="A416" s="40"/>
      <c r="B416" s="40"/>
      <c r="C416" s="40"/>
      <c r="D416" s="40"/>
      <c r="E416" s="47"/>
      <c r="F416" s="47"/>
      <c r="G416" s="47"/>
      <c r="H416" s="47"/>
      <c r="I416" s="47"/>
      <c r="J416" s="47"/>
      <c r="K416" s="47"/>
      <c r="L416" s="47"/>
      <c r="M416" s="47"/>
      <c r="O416" s="33" t="str">
        <f t="shared" si="6"/>
        <v/>
      </c>
    </row>
    <row r="417" spans="1:15">
      <c r="A417" s="40"/>
      <c r="B417" s="40"/>
      <c r="C417" s="40"/>
      <c r="D417" s="40"/>
      <c r="E417" s="47"/>
      <c r="F417" s="47"/>
      <c r="G417" s="47"/>
      <c r="H417" s="47"/>
      <c r="I417" s="47"/>
      <c r="J417" s="47"/>
      <c r="K417" s="47"/>
      <c r="L417" s="47"/>
      <c r="M417" s="47"/>
      <c r="O417" s="33" t="str">
        <f t="shared" si="6"/>
        <v/>
      </c>
    </row>
    <row r="418" spans="1:15">
      <c r="A418" s="40"/>
      <c r="B418" s="40"/>
      <c r="C418" s="40"/>
      <c r="D418" s="40"/>
      <c r="E418" s="47"/>
      <c r="F418" s="47"/>
      <c r="G418" s="47"/>
      <c r="H418" s="47"/>
      <c r="I418" s="47"/>
      <c r="J418" s="47"/>
      <c r="K418" s="47"/>
      <c r="L418" s="47"/>
      <c r="M418" s="47"/>
      <c r="O418" s="33" t="str">
        <f t="shared" si="6"/>
        <v/>
      </c>
    </row>
    <row r="419" spans="1:15">
      <c r="A419" s="40"/>
      <c r="B419" s="40"/>
      <c r="C419" s="40"/>
      <c r="D419" s="40"/>
      <c r="E419" s="47"/>
      <c r="F419" s="47"/>
      <c r="G419" s="47"/>
      <c r="H419" s="47"/>
      <c r="I419" s="47"/>
      <c r="J419" s="47"/>
      <c r="K419" s="47"/>
      <c r="L419" s="47"/>
      <c r="M419" s="47"/>
      <c r="O419" s="33" t="str">
        <f t="shared" si="6"/>
        <v/>
      </c>
    </row>
    <row r="420" spans="1:15">
      <c r="A420" s="40"/>
      <c r="B420" s="40"/>
      <c r="C420" s="40"/>
      <c r="D420" s="40"/>
      <c r="E420" s="47"/>
      <c r="F420" s="47"/>
      <c r="G420" s="47"/>
      <c r="H420" s="47"/>
      <c r="I420" s="47"/>
      <c r="J420" s="47"/>
      <c r="K420" s="47"/>
      <c r="L420" s="47"/>
      <c r="M420" s="47"/>
      <c r="O420" s="33" t="str">
        <f t="shared" si="6"/>
        <v/>
      </c>
    </row>
    <row r="421" spans="1:15">
      <c r="A421" s="40"/>
      <c r="B421" s="40"/>
      <c r="C421" s="40"/>
      <c r="D421" s="40"/>
      <c r="E421" s="47"/>
      <c r="F421" s="47"/>
      <c r="G421" s="47"/>
      <c r="H421" s="47"/>
      <c r="I421" s="47"/>
      <c r="J421" s="47"/>
      <c r="K421" s="47"/>
      <c r="L421" s="47"/>
      <c r="M421" s="47"/>
      <c r="O421" s="33" t="str">
        <f t="shared" si="6"/>
        <v/>
      </c>
    </row>
    <row r="422" spans="1:15">
      <c r="A422" s="40"/>
      <c r="B422" s="40"/>
      <c r="C422" s="40"/>
      <c r="D422" s="40"/>
      <c r="E422" s="47"/>
      <c r="F422" s="47"/>
      <c r="G422" s="47"/>
      <c r="H422" s="47"/>
      <c r="I422" s="47"/>
      <c r="J422" s="47"/>
      <c r="K422" s="47"/>
      <c r="L422" s="47"/>
      <c r="M422" s="47"/>
      <c r="O422" s="33" t="str">
        <f t="shared" si="6"/>
        <v/>
      </c>
    </row>
    <row r="423" spans="1:15">
      <c r="A423" s="40"/>
      <c r="B423" s="40"/>
      <c r="C423" s="40"/>
      <c r="D423" s="40"/>
      <c r="E423" s="47"/>
      <c r="F423" s="47"/>
      <c r="G423" s="47"/>
      <c r="H423" s="47"/>
      <c r="I423" s="47"/>
      <c r="J423" s="47"/>
      <c r="K423" s="47"/>
      <c r="L423" s="47"/>
      <c r="M423" s="47"/>
      <c r="O423" s="33" t="str">
        <f t="shared" si="6"/>
        <v/>
      </c>
    </row>
    <row r="424" spans="1:15">
      <c r="A424" s="40"/>
      <c r="B424" s="40"/>
      <c r="C424" s="40"/>
      <c r="D424" s="40"/>
      <c r="E424" s="47"/>
      <c r="F424" s="47"/>
      <c r="G424" s="47"/>
      <c r="H424" s="47"/>
      <c r="I424" s="47"/>
      <c r="J424" s="47"/>
      <c r="K424" s="47"/>
      <c r="L424" s="47"/>
      <c r="M424" s="47"/>
      <c r="O424" s="33" t="str">
        <f t="shared" si="6"/>
        <v/>
      </c>
    </row>
    <row r="425" spans="1:15">
      <c r="A425" s="40"/>
      <c r="B425" s="40"/>
      <c r="C425" s="40"/>
      <c r="D425" s="40"/>
      <c r="E425" s="47"/>
      <c r="F425" s="47"/>
      <c r="G425" s="47"/>
      <c r="H425" s="47"/>
      <c r="I425" s="47"/>
      <c r="J425" s="47"/>
      <c r="K425" s="47"/>
      <c r="L425" s="47"/>
      <c r="M425" s="47"/>
      <c r="O425" s="33" t="str">
        <f t="shared" si="6"/>
        <v/>
      </c>
    </row>
    <row r="426" spans="1:15">
      <c r="A426" s="40"/>
      <c r="B426" s="40"/>
      <c r="C426" s="40"/>
      <c r="D426" s="40"/>
      <c r="E426" s="47"/>
      <c r="F426" s="47"/>
      <c r="G426" s="47"/>
      <c r="H426" s="47"/>
      <c r="I426" s="47"/>
      <c r="J426" s="47"/>
      <c r="K426" s="47"/>
      <c r="L426" s="47"/>
      <c r="M426" s="47"/>
      <c r="O426" s="33" t="str">
        <f t="shared" si="6"/>
        <v/>
      </c>
    </row>
    <row r="427" spans="1:15">
      <c r="A427" s="40"/>
      <c r="B427" s="40"/>
      <c r="C427" s="40"/>
      <c r="D427" s="40"/>
      <c r="E427" s="47"/>
      <c r="F427" s="47"/>
      <c r="G427" s="47"/>
      <c r="H427" s="47"/>
      <c r="I427" s="47"/>
      <c r="J427" s="47"/>
      <c r="K427" s="47"/>
      <c r="L427" s="47"/>
      <c r="M427" s="47"/>
      <c r="O427" s="33" t="str">
        <f t="shared" si="6"/>
        <v/>
      </c>
    </row>
    <row r="428" spans="1:15">
      <c r="A428" s="40"/>
      <c r="B428" s="40"/>
      <c r="C428" s="40"/>
      <c r="D428" s="40"/>
      <c r="E428" s="47"/>
      <c r="F428" s="47"/>
      <c r="G428" s="47"/>
      <c r="H428" s="47"/>
      <c r="I428" s="47"/>
      <c r="J428" s="47"/>
      <c r="K428" s="47"/>
      <c r="L428" s="47"/>
      <c r="M428" s="47"/>
      <c r="O428" s="33" t="str">
        <f t="shared" si="6"/>
        <v/>
      </c>
    </row>
    <row r="429" spans="1:15">
      <c r="A429" s="40"/>
      <c r="B429" s="40"/>
      <c r="C429" s="40"/>
      <c r="D429" s="40"/>
      <c r="E429" s="47"/>
      <c r="F429" s="47"/>
      <c r="G429" s="47"/>
      <c r="H429" s="47"/>
      <c r="I429" s="47"/>
      <c r="J429" s="47"/>
      <c r="K429" s="47"/>
      <c r="L429" s="47"/>
      <c r="M429" s="47"/>
      <c r="O429" s="33" t="str">
        <f t="shared" si="6"/>
        <v/>
      </c>
    </row>
    <row r="430" spans="1:15">
      <c r="A430" s="40"/>
      <c r="B430" s="40"/>
      <c r="C430" s="40"/>
      <c r="D430" s="40"/>
      <c r="E430" s="47"/>
      <c r="F430" s="47"/>
      <c r="G430" s="47"/>
      <c r="H430" s="47"/>
      <c r="I430" s="47"/>
      <c r="J430" s="47"/>
      <c r="K430" s="47"/>
      <c r="L430" s="47"/>
      <c r="M430" s="47"/>
      <c r="O430" s="33" t="str">
        <f t="shared" si="6"/>
        <v/>
      </c>
    </row>
    <row r="431" spans="1:15">
      <c r="A431" s="40"/>
      <c r="B431" s="40"/>
      <c r="C431" s="40"/>
      <c r="D431" s="40"/>
      <c r="E431" s="47"/>
      <c r="F431" s="47"/>
      <c r="G431" s="47"/>
      <c r="H431" s="47"/>
      <c r="I431" s="47"/>
      <c r="J431" s="47"/>
      <c r="K431" s="47"/>
      <c r="L431" s="47"/>
      <c r="M431" s="47"/>
      <c r="O431" s="33" t="str">
        <f t="shared" si="6"/>
        <v/>
      </c>
    </row>
    <row r="432" spans="1:15">
      <c r="A432" s="40"/>
      <c r="B432" s="40"/>
      <c r="C432" s="40"/>
      <c r="D432" s="40"/>
      <c r="E432" s="47"/>
      <c r="F432" s="47"/>
      <c r="G432" s="47"/>
      <c r="H432" s="47"/>
      <c r="I432" s="47"/>
      <c r="J432" s="47"/>
      <c r="K432" s="47"/>
      <c r="L432" s="47"/>
      <c r="M432" s="47"/>
      <c r="O432" s="33" t="str">
        <f t="shared" si="6"/>
        <v/>
      </c>
    </row>
    <row r="433" spans="1:15">
      <c r="A433" s="40"/>
      <c r="B433" s="40"/>
      <c r="C433" s="40"/>
      <c r="D433" s="40"/>
      <c r="E433" s="47"/>
      <c r="F433" s="47"/>
      <c r="G433" s="47"/>
      <c r="H433" s="47"/>
      <c r="I433" s="47"/>
      <c r="J433" s="47"/>
      <c r="K433" s="47"/>
      <c r="L433" s="47"/>
      <c r="M433" s="47"/>
      <c r="O433" s="33" t="str">
        <f t="shared" si="6"/>
        <v/>
      </c>
    </row>
    <row r="434" spans="1:15">
      <c r="A434" s="40"/>
      <c r="B434" s="40"/>
      <c r="C434" s="40"/>
      <c r="D434" s="40"/>
      <c r="E434" s="47"/>
      <c r="F434" s="47"/>
      <c r="G434" s="47"/>
      <c r="H434" s="47"/>
      <c r="I434" s="47"/>
      <c r="J434" s="47"/>
      <c r="K434" s="47"/>
      <c r="L434" s="47"/>
      <c r="M434" s="47"/>
      <c r="O434" s="33" t="str">
        <f t="shared" si="6"/>
        <v/>
      </c>
    </row>
    <row r="435" spans="1:15">
      <c r="A435" s="40"/>
      <c r="B435" s="40"/>
      <c r="C435" s="40"/>
      <c r="D435" s="40"/>
      <c r="E435" s="47"/>
      <c r="F435" s="47"/>
      <c r="G435" s="47"/>
      <c r="H435" s="47"/>
      <c r="I435" s="47"/>
      <c r="J435" s="47"/>
      <c r="K435" s="47"/>
      <c r="L435" s="47"/>
      <c r="M435" s="47"/>
      <c r="O435" s="33" t="str">
        <f t="shared" si="6"/>
        <v/>
      </c>
    </row>
    <row r="436" spans="1:15">
      <c r="A436" s="40"/>
      <c r="B436" s="40"/>
      <c r="C436" s="40"/>
      <c r="D436" s="40"/>
      <c r="E436" s="47"/>
      <c r="F436" s="47"/>
      <c r="G436" s="47"/>
      <c r="H436" s="47"/>
      <c r="I436" s="47"/>
      <c r="J436" s="47"/>
      <c r="K436" s="47"/>
      <c r="L436" s="47"/>
      <c r="M436" s="47"/>
      <c r="O436" s="33" t="str">
        <f t="shared" si="6"/>
        <v/>
      </c>
    </row>
    <row r="437" spans="1:15">
      <c r="A437" s="40"/>
      <c r="B437" s="40"/>
      <c r="C437" s="40"/>
      <c r="D437" s="40"/>
      <c r="E437" s="47"/>
      <c r="F437" s="47"/>
      <c r="G437" s="47"/>
      <c r="H437" s="47"/>
      <c r="I437" s="47"/>
      <c r="J437" s="47"/>
      <c r="K437" s="47"/>
      <c r="L437" s="47"/>
      <c r="M437" s="47"/>
      <c r="O437" s="33" t="str">
        <f t="shared" si="6"/>
        <v/>
      </c>
    </row>
    <row r="438" spans="1:15">
      <c r="A438" s="40"/>
      <c r="B438" s="40"/>
      <c r="C438" s="40"/>
      <c r="D438" s="40"/>
      <c r="E438" s="47"/>
      <c r="F438" s="47"/>
      <c r="G438" s="47"/>
      <c r="H438" s="47"/>
      <c r="I438" s="47"/>
      <c r="J438" s="47"/>
      <c r="K438" s="47"/>
      <c r="L438" s="47"/>
      <c r="M438" s="47"/>
      <c r="O438" s="33" t="str">
        <f t="shared" si="6"/>
        <v/>
      </c>
    </row>
    <row r="439" spans="1:15">
      <c r="A439" s="40"/>
      <c r="B439" s="40"/>
      <c r="C439" s="40"/>
      <c r="D439" s="40"/>
      <c r="E439" s="47"/>
      <c r="F439" s="47"/>
      <c r="G439" s="47"/>
      <c r="H439" s="47"/>
      <c r="I439" s="47"/>
      <c r="J439" s="47"/>
      <c r="K439" s="47"/>
      <c r="L439" s="47"/>
      <c r="M439" s="47"/>
      <c r="O439" s="33" t="str">
        <f t="shared" si="6"/>
        <v/>
      </c>
    </row>
    <row r="440" spans="1:15">
      <c r="A440" s="40"/>
      <c r="B440" s="40"/>
      <c r="C440" s="40"/>
      <c r="D440" s="40"/>
      <c r="E440" s="47"/>
      <c r="F440" s="47"/>
      <c r="G440" s="47"/>
      <c r="H440" s="47"/>
      <c r="I440" s="47"/>
      <c r="J440" s="47"/>
      <c r="K440" s="47"/>
      <c r="L440" s="47"/>
      <c r="M440" s="47"/>
      <c r="O440" s="33" t="str">
        <f t="shared" si="6"/>
        <v/>
      </c>
    </row>
    <row r="441" spans="1:15">
      <c r="A441" s="40"/>
      <c r="B441" s="40"/>
      <c r="C441" s="40"/>
      <c r="D441" s="40"/>
      <c r="E441" s="47"/>
      <c r="F441" s="47"/>
      <c r="G441" s="47"/>
      <c r="H441" s="47"/>
      <c r="I441" s="47"/>
      <c r="J441" s="47"/>
      <c r="K441" s="47"/>
      <c r="L441" s="47"/>
      <c r="M441" s="47"/>
      <c r="O441" s="33" t="str">
        <f t="shared" si="6"/>
        <v/>
      </c>
    </row>
    <row r="442" spans="1:15">
      <c r="A442" s="40"/>
      <c r="B442" s="40"/>
      <c r="C442" s="40"/>
      <c r="D442" s="40"/>
      <c r="E442" s="47"/>
      <c r="F442" s="47"/>
      <c r="G442" s="47"/>
      <c r="H442" s="47"/>
      <c r="I442" s="47"/>
      <c r="J442" s="47"/>
      <c r="K442" s="47"/>
      <c r="L442" s="47"/>
      <c r="M442" s="47"/>
      <c r="O442" s="33" t="str">
        <f t="shared" si="6"/>
        <v/>
      </c>
    </row>
    <row r="443" spans="1:15">
      <c r="A443" s="40"/>
      <c r="B443" s="40"/>
      <c r="C443" s="40"/>
      <c r="D443" s="40"/>
      <c r="E443" s="47"/>
      <c r="F443" s="47"/>
      <c r="G443" s="47"/>
      <c r="H443" s="47"/>
      <c r="I443" s="47"/>
      <c r="J443" s="47"/>
      <c r="K443" s="47"/>
      <c r="L443" s="47"/>
      <c r="M443" s="47"/>
      <c r="O443" s="33" t="str">
        <f t="shared" si="6"/>
        <v/>
      </c>
    </row>
    <row r="444" spans="1:15">
      <c r="A444" s="40"/>
      <c r="B444" s="40"/>
      <c r="C444" s="40"/>
      <c r="D444" s="40"/>
      <c r="E444" s="47"/>
      <c r="F444" s="47"/>
      <c r="G444" s="47"/>
      <c r="H444" s="47"/>
      <c r="I444" s="47"/>
      <c r="J444" s="47"/>
      <c r="K444" s="47"/>
      <c r="L444" s="47"/>
      <c r="M444" s="47"/>
      <c r="O444" s="33" t="str">
        <f t="shared" si="6"/>
        <v/>
      </c>
    </row>
    <row r="445" spans="1:15">
      <c r="A445" s="40"/>
      <c r="B445" s="40"/>
      <c r="C445" s="40"/>
      <c r="D445" s="40"/>
      <c r="E445" s="47"/>
      <c r="F445" s="47"/>
      <c r="G445" s="47"/>
      <c r="H445" s="47"/>
      <c r="I445" s="47"/>
      <c r="J445" s="47"/>
      <c r="K445" s="47"/>
      <c r="L445" s="47"/>
      <c r="M445" s="47"/>
      <c r="O445" s="33" t="str">
        <f t="shared" si="6"/>
        <v/>
      </c>
    </row>
    <row r="446" spans="1:15">
      <c r="A446" s="40"/>
      <c r="B446" s="40"/>
      <c r="C446" s="40"/>
      <c r="D446" s="40"/>
      <c r="E446" s="47"/>
      <c r="F446" s="47"/>
      <c r="G446" s="47"/>
      <c r="H446" s="47"/>
      <c r="I446" s="47"/>
      <c r="J446" s="47"/>
      <c r="K446" s="47"/>
      <c r="L446" s="47"/>
      <c r="M446" s="47"/>
      <c r="O446" s="33" t="str">
        <f t="shared" si="6"/>
        <v/>
      </c>
    </row>
    <row r="447" spans="1:15">
      <c r="A447" s="40"/>
      <c r="B447" s="40"/>
      <c r="C447" s="40"/>
      <c r="D447" s="40"/>
      <c r="E447" s="47"/>
      <c r="F447" s="47"/>
      <c r="G447" s="47"/>
      <c r="H447" s="47"/>
      <c r="I447" s="47"/>
      <c r="J447" s="47"/>
      <c r="K447" s="47"/>
      <c r="L447" s="47"/>
      <c r="M447" s="47"/>
      <c r="O447" s="33" t="str">
        <f t="shared" si="6"/>
        <v/>
      </c>
    </row>
    <row r="448" spans="1:15">
      <c r="A448" s="40"/>
      <c r="B448" s="40"/>
      <c r="C448" s="40"/>
      <c r="D448" s="40"/>
      <c r="E448" s="47"/>
      <c r="F448" s="47"/>
      <c r="G448" s="47"/>
      <c r="H448" s="47"/>
      <c r="I448" s="47"/>
      <c r="J448" s="47"/>
      <c r="K448" s="47"/>
      <c r="L448" s="47"/>
      <c r="M448" s="47"/>
      <c r="O448" s="33" t="str">
        <f t="shared" si="6"/>
        <v/>
      </c>
    </row>
    <row r="449" spans="1:15">
      <c r="A449" s="40"/>
      <c r="B449" s="40"/>
      <c r="C449" s="40"/>
      <c r="D449" s="40"/>
      <c r="E449" s="47"/>
      <c r="F449" s="47"/>
      <c r="G449" s="47"/>
      <c r="H449" s="47"/>
      <c r="I449" s="47"/>
      <c r="J449" s="47"/>
      <c r="K449" s="47"/>
      <c r="L449" s="47"/>
      <c r="M449" s="47"/>
      <c r="O449" s="33" t="str">
        <f t="shared" si="6"/>
        <v/>
      </c>
    </row>
    <row r="450" spans="1:15">
      <c r="A450" s="40"/>
      <c r="B450" s="40"/>
      <c r="C450" s="40"/>
      <c r="D450" s="40"/>
      <c r="E450" s="47"/>
      <c r="F450" s="47"/>
      <c r="G450" s="47"/>
      <c r="H450" s="47"/>
      <c r="I450" s="47"/>
      <c r="J450" s="47"/>
      <c r="K450" s="47"/>
      <c r="L450" s="47"/>
      <c r="M450" s="47"/>
      <c r="O450" s="33" t="str">
        <f t="shared" si="6"/>
        <v/>
      </c>
    </row>
    <row r="451" spans="1:15">
      <c r="A451" s="40"/>
      <c r="B451" s="40"/>
      <c r="C451" s="40"/>
      <c r="D451" s="40"/>
      <c r="E451" s="47"/>
      <c r="F451" s="47"/>
      <c r="G451" s="47"/>
      <c r="H451" s="47"/>
      <c r="I451" s="47"/>
      <c r="J451" s="47"/>
      <c r="K451" s="47"/>
      <c r="L451" s="47"/>
      <c r="M451" s="47"/>
      <c r="O451" s="33" t="str">
        <f t="shared" si="6"/>
        <v/>
      </c>
    </row>
    <row r="452" spans="1:15">
      <c r="A452" s="40"/>
      <c r="B452" s="40"/>
      <c r="C452" s="40"/>
      <c r="D452" s="40"/>
      <c r="E452" s="47"/>
      <c r="F452" s="47"/>
      <c r="G452" s="47"/>
      <c r="H452" s="47"/>
      <c r="I452" s="47"/>
      <c r="J452" s="47"/>
      <c r="K452" s="47"/>
      <c r="L452" s="47"/>
      <c r="M452" s="47"/>
      <c r="O452" s="33" t="str">
        <f t="shared" si="6"/>
        <v/>
      </c>
    </row>
    <row r="453" spans="1:15">
      <c r="A453" s="40"/>
      <c r="B453" s="40"/>
      <c r="C453" s="40"/>
      <c r="D453" s="40"/>
      <c r="E453" s="47"/>
      <c r="F453" s="47"/>
      <c r="G453" s="47"/>
      <c r="H453" s="47"/>
      <c r="I453" s="47"/>
      <c r="J453" s="47"/>
      <c r="K453" s="47"/>
      <c r="L453" s="47"/>
      <c r="M453" s="47"/>
      <c r="O453" s="33" t="str">
        <f t="shared" si="6"/>
        <v/>
      </c>
    </row>
    <row r="454" spans="1:15">
      <c r="A454" s="40"/>
      <c r="B454" s="40"/>
      <c r="C454" s="40"/>
      <c r="D454" s="40"/>
      <c r="E454" s="47"/>
      <c r="F454" s="47"/>
      <c r="G454" s="47"/>
      <c r="H454" s="47"/>
      <c r="I454" s="47"/>
      <c r="J454" s="47"/>
      <c r="K454" s="47"/>
      <c r="L454" s="47"/>
      <c r="M454" s="47"/>
      <c r="O454" s="33" t="str">
        <f t="shared" si="6"/>
        <v/>
      </c>
    </row>
    <row r="455" spans="1:15">
      <c r="A455" s="40"/>
      <c r="B455" s="40"/>
      <c r="C455" s="40"/>
      <c r="D455" s="40"/>
      <c r="E455" s="47"/>
      <c r="F455" s="47"/>
      <c r="G455" s="47"/>
      <c r="H455" s="47"/>
      <c r="I455" s="47"/>
      <c r="J455" s="47"/>
      <c r="K455" s="47"/>
      <c r="L455" s="47"/>
      <c r="M455" s="47"/>
      <c r="O455" s="33" t="str">
        <f t="shared" si="6"/>
        <v/>
      </c>
    </row>
    <row r="456" spans="1:15">
      <c r="A456" s="40"/>
      <c r="B456" s="40"/>
      <c r="C456" s="40"/>
      <c r="D456" s="40"/>
      <c r="E456" s="47"/>
      <c r="F456" s="47"/>
      <c r="G456" s="47"/>
      <c r="H456" s="47"/>
      <c r="I456" s="47"/>
      <c r="J456" s="47"/>
      <c r="K456" s="47"/>
      <c r="L456" s="47"/>
      <c r="M456" s="47"/>
      <c r="O456" s="33" t="str">
        <f t="shared" si="6"/>
        <v/>
      </c>
    </row>
    <row r="457" spans="1:15">
      <c r="A457" s="40"/>
      <c r="B457" s="40"/>
      <c r="C457" s="40"/>
      <c r="D457" s="40"/>
      <c r="E457" s="47"/>
      <c r="F457" s="47"/>
      <c r="G457" s="47"/>
      <c r="H457" s="47"/>
      <c r="I457" s="47"/>
      <c r="J457" s="47"/>
      <c r="K457" s="47"/>
      <c r="L457" s="47"/>
      <c r="M457" s="47"/>
      <c r="O457" s="33" t="str">
        <f t="shared" si="6"/>
        <v/>
      </c>
    </row>
    <row r="458" spans="1:15">
      <c r="A458" s="40"/>
      <c r="B458" s="40"/>
      <c r="C458" s="40"/>
      <c r="D458" s="40"/>
      <c r="E458" s="47"/>
      <c r="F458" s="47"/>
      <c r="G458" s="47"/>
      <c r="H458" s="47"/>
      <c r="I458" s="47"/>
      <c r="J458" s="47"/>
      <c r="K458" s="47"/>
      <c r="L458" s="47"/>
      <c r="M458" s="47"/>
      <c r="O458" s="33"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40"/>
      <c r="B459" s="40"/>
      <c r="C459" s="40"/>
      <c r="D459" s="40"/>
      <c r="E459" s="47"/>
      <c r="F459" s="47"/>
      <c r="G459" s="47"/>
      <c r="H459" s="47"/>
      <c r="I459" s="47"/>
      <c r="J459" s="47"/>
      <c r="K459" s="47"/>
      <c r="L459" s="47"/>
      <c r="M459" s="47"/>
      <c r="O459" s="33" t="str">
        <f t="shared" si="7"/>
        <v/>
      </c>
    </row>
    <row r="460" spans="1:15">
      <c r="A460" s="40"/>
      <c r="B460" s="40"/>
      <c r="C460" s="40"/>
      <c r="D460" s="40"/>
      <c r="E460" s="47"/>
      <c r="F460" s="47"/>
      <c r="G460" s="47"/>
      <c r="H460" s="47"/>
      <c r="I460" s="47"/>
      <c r="J460" s="47"/>
      <c r="K460" s="47"/>
      <c r="L460" s="47"/>
      <c r="M460" s="47"/>
      <c r="O460" s="33" t="str">
        <f t="shared" si="7"/>
        <v/>
      </c>
    </row>
    <row r="461" spans="1:15">
      <c r="A461" s="40"/>
      <c r="B461" s="40"/>
      <c r="C461" s="40"/>
      <c r="D461" s="40"/>
      <c r="E461" s="47"/>
      <c r="F461" s="47"/>
      <c r="G461" s="47"/>
      <c r="H461" s="47"/>
      <c r="I461" s="47"/>
      <c r="J461" s="47"/>
      <c r="K461" s="47"/>
      <c r="L461" s="47"/>
      <c r="M461" s="47"/>
      <c r="O461" s="33" t="str">
        <f t="shared" si="7"/>
        <v/>
      </c>
    </row>
    <row r="462" spans="1:15">
      <c r="A462" s="40"/>
      <c r="B462" s="40"/>
      <c r="C462" s="40"/>
      <c r="D462" s="40"/>
      <c r="E462" s="47"/>
      <c r="F462" s="47"/>
      <c r="G462" s="47"/>
      <c r="H462" s="47"/>
      <c r="I462" s="47"/>
      <c r="J462" s="47"/>
      <c r="K462" s="47"/>
      <c r="L462" s="47"/>
      <c r="M462" s="47"/>
      <c r="O462" s="33" t="str">
        <f t="shared" si="7"/>
        <v/>
      </c>
    </row>
    <row r="463" spans="1:15">
      <c r="A463" s="40"/>
      <c r="B463" s="40"/>
      <c r="C463" s="40"/>
      <c r="D463" s="40"/>
      <c r="E463" s="47"/>
      <c r="F463" s="47"/>
      <c r="G463" s="47"/>
      <c r="H463" s="47"/>
      <c r="I463" s="47"/>
      <c r="J463" s="47"/>
      <c r="K463" s="47"/>
      <c r="L463" s="47"/>
      <c r="M463" s="47"/>
      <c r="O463" s="33" t="str">
        <f t="shared" si="7"/>
        <v/>
      </c>
    </row>
    <row r="464" spans="1:15">
      <c r="A464" s="40"/>
      <c r="B464" s="40"/>
      <c r="C464" s="40"/>
      <c r="D464" s="40"/>
      <c r="E464" s="47"/>
      <c r="F464" s="47"/>
      <c r="G464" s="47"/>
      <c r="H464" s="47"/>
      <c r="I464" s="47"/>
      <c r="J464" s="47"/>
      <c r="K464" s="47"/>
      <c r="L464" s="47"/>
      <c r="M464" s="47"/>
      <c r="O464" s="33" t="str">
        <f t="shared" si="7"/>
        <v/>
      </c>
    </row>
    <row r="465" spans="1:15">
      <c r="A465" s="40"/>
      <c r="B465" s="40"/>
      <c r="C465" s="40"/>
      <c r="D465" s="40"/>
      <c r="E465" s="47"/>
      <c r="F465" s="47"/>
      <c r="G465" s="47"/>
      <c r="H465" s="47"/>
      <c r="I465" s="47"/>
      <c r="J465" s="47"/>
      <c r="K465" s="47"/>
      <c r="L465" s="47"/>
      <c r="M465" s="47"/>
      <c r="O465" s="33" t="str">
        <f t="shared" si="7"/>
        <v/>
      </c>
    </row>
    <row r="466" spans="1:15">
      <c r="A466" s="40"/>
      <c r="B466" s="40"/>
      <c r="C466" s="40"/>
      <c r="D466" s="40"/>
      <c r="E466" s="47"/>
      <c r="F466" s="47"/>
      <c r="G466" s="47"/>
      <c r="H466" s="47"/>
      <c r="I466" s="47"/>
      <c r="J466" s="47"/>
      <c r="K466" s="47"/>
      <c r="L466" s="47"/>
      <c r="M466" s="47"/>
      <c r="O466" s="33" t="str">
        <f t="shared" si="7"/>
        <v/>
      </c>
    </row>
    <row r="467" spans="1:15">
      <c r="A467" s="40"/>
      <c r="B467" s="40"/>
      <c r="C467" s="40"/>
      <c r="D467" s="40"/>
      <c r="E467" s="47"/>
      <c r="F467" s="47"/>
      <c r="G467" s="47"/>
      <c r="H467" s="47"/>
      <c r="I467" s="47"/>
      <c r="J467" s="47"/>
      <c r="K467" s="47"/>
      <c r="L467" s="47"/>
      <c r="M467" s="47"/>
      <c r="O467" s="33" t="str">
        <f t="shared" si="7"/>
        <v/>
      </c>
    </row>
    <row r="468" spans="1:15">
      <c r="A468" s="40"/>
      <c r="B468" s="40"/>
      <c r="C468" s="40"/>
      <c r="D468" s="40"/>
      <c r="E468" s="47"/>
      <c r="F468" s="47"/>
      <c r="G468" s="47"/>
      <c r="H468" s="47"/>
      <c r="I468" s="47"/>
      <c r="J468" s="47"/>
      <c r="K468" s="47"/>
      <c r="L468" s="47"/>
      <c r="M468" s="47"/>
      <c r="O468" s="33" t="str">
        <f t="shared" si="7"/>
        <v/>
      </c>
    </row>
    <row r="469" spans="1:15">
      <c r="A469" s="40"/>
      <c r="B469" s="40"/>
      <c r="C469" s="40"/>
      <c r="D469" s="40"/>
      <c r="E469" s="47"/>
      <c r="F469" s="47"/>
      <c r="G469" s="47"/>
      <c r="H469" s="47"/>
      <c r="I469" s="47"/>
      <c r="J469" s="47"/>
      <c r="K469" s="47"/>
      <c r="L469" s="47"/>
      <c r="M469" s="47"/>
      <c r="O469" s="33" t="str">
        <f t="shared" si="7"/>
        <v/>
      </c>
    </row>
    <row r="470" spans="1:15">
      <c r="A470" s="40"/>
      <c r="B470" s="40"/>
      <c r="C470" s="40"/>
      <c r="D470" s="40"/>
      <c r="E470" s="47"/>
      <c r="F470" s="47"/>
      <c r="G470" s="47"/>
      <c r="H470" s="47"/>
      <c r="I470" s="47"/>
      <c r="J470" s="47"/>
      <c r="K470" s="47"/>
      <c r="L470" s="47"/>
      <c r="M470" s="47"/>
      <c r="O470" s="33" t="str">
        <f t="shared" si="7"/>
        <v/>
      </c>
    </row>
    <row r="471" spans="1:15">
      <c r="A471" s="40"/>
      <c r="B471" s="40"/>
      <c r="C471" s="40"/>
      <c r="D471" s="40"/>
      <c r="E471" s="47"/>
      <c r="F471" s="47"/>
      <c r="G471" s="47"/>
      <c r="H471" s="47"/>
      <c r="I471" s="47"/>
      <c r="J471" s="47"/>
      <c r="K471" s="47"/>
      <c r="L471" s="47"/>
      <c r="M471" s="47"/>
      <c r="O471" s="33" t="str">
        <f t="shared" si="7"/>
        <v/>
      </c>
    </row>
    <row r="472" spans="1:15">
      <c r="A472" s="40"/>
      <c r="B472" s="40"/>
      <c r="C472" s="40"/>
      <c r="D472" s="40"/>
      <c r="E472" s="47"/>
      <c r="F472" s="47"/>
      <c r="G472" s="47"/>
      <c r="H472" s="47"/>
      <c r="I472" s="47"/>
      <c r="J472" s="47"/>
      <c r="K472" s="47"/>
      <c r="L472" s="47"/>
      <c r="M472" s="47"/>
      <c r="O472" s="33" t="str">
        <f t="shared" si="7"/>
        <v/>
      </c>
    </row>
    <row r="473" spans="1:15">
      <c r="A473" s="40"/>
      <c r="B473" s="40"/>
      <c r="C473" s="40"/>
      <c r="D473" s="40"/>
      <c r="E473" s="47"/>
      <c r="F473" s="47"/>
      <c r="G473" s="47"/>
      <c r="H473" s="47"/>
      <c r="I473" s="47"/>
      <c r="J473" s="47"/>
      <c r="K473" s="47"/>
      <c r="L473" s="47"/>
      <c r="M473" s="47"/>
      <c r="O473" s="33" t="str">
        <f t="shared" si="7"/>
        <v/>
      </c>
    </row>
    <row r="474" spans="1:15">
      <c r="A474" s="40"/>
      <c r="B474" s="40"/>
      <c r="C474" s="40"/>
      <c r="D474" s="40"/>
      <c r="E474" s="47"/>
      <c r="F474" s="47"/>
      <c r="G474" s="47"/>
      <c r="H474" s="47"/>
      <c r="I474" s="47"/>
      <c r="J474" s="47"/>
      <c r="K474" s="47"/>
      <c r="L474" s="47"/>
      <c r="M474" s="47"/>
      <c r="O474" s="33" t="str">
        <f t="shared" si="7"/>
        <v/>
      </c>
    </row>
    <row r="475" spans="1:15">
      <c r="A475" s="40"/>
      <c r="B475" s="40"/>
      <c r="C475" s="40"/>
      <c r="D475" s="40"/>
      <c r="E475" s="47"/>
      <c r="F475" s="47"/>
      <c r="G475" s="47"/>
      <c r="H475" s="47"/>
      <c r="I475" s="47"/>
      <c r="J475" s="47"/>
      <c r="K475" s="47"/>
      <c r="L475" s="47"/>
      <c r="M475" s="47"/>
      <c r="O475" s="33" t="str">
        <f t="shared" si="7"/>
        <v/>
      </c>
    </row>
    <row r="476" spans="1:15">
      <c r="A476" s="40"/>
      <c r="B476" s="40"/>
      <c r="C476" s="40"/>
      <c r="D476" s="40"/>
      <c r="E476" s="47"/>
      <c r="F476" s="47"/>
      <c r="G476" s="47"/>
      <c r="H476" s="47"/>
      <c r="I476" s="47"/>
      <c r="J476" s="47"/>
      <c r="K476" s="47"/>
      <c r="L476" s="47"/>
      <c r="M476" s="47"/>
      <c r="O476" s="33" t="str">
        <f t="shared" si="7"/>
        <v/>
      </c>
    </row>
    <row r="477" spans="1:15">
      <c r="A477" s="40"/>
      <c r="B477" s="40"/>
      <c r="C477" s="40"/>
      <c r="D477" s="40"/>
      <c r="E477" s="47"/>
      <c r="F477" s="47"/>
      <c r="G477" s="47"/>
      <c r="H477" s="47"/>
      <c r="I477" s="47"/>
      <c r="J477" s="47"/>
      <c r="K477" s="47"/>
      <c r="L477" s="47"/>
      <c r="M477" s="47"/>
      <c r="O477" s="33" t="str">
        <f t="shared" si="7"/>
        <v/>
      </c>
    </row>
    <row r="478" spans="1:15">
      <c r="A478" s="40"/>
      <c r="B478" s="40"/>
      <c r="C478" s="40"/>
      <c r="D478" s="40"/>
      <c r="E478" s="47"/>
      <c r="F478" s="47"/>
      <c r="G478" s="47"/>
      <c r="H478" s="47"/>
      <c r="I478" s="47"/>
      <c r="J478" s="47"/>
      <c r="K478" s="47"/>
      <c r="L478" s="47"/>
      <c r="M478" s="47"/>
      <c r="O478" s="33" t="str">
        <f t="shared" si="7"/>
        <v/>
      </c>
    </row>
    <row r="479" spans="1:15">
      <c r="A479" s="40"/>
      <c r="B479" s="40"/>
      <c r="C479" s="40"/>
      <c r="D479" s="40"/>
      <c r="E479" s="47"/>
      <c r="F479" s="47"/>
      <c r="G479" s="47"/>
      <c r="H479" s="47"/>
      <c r="I479" s="47"/>
      <c r="J479" s="47"/>
      <c r="K479" s="47"/>
      <c r="L479" s="47"/>
      <c r="M479" s="47"/>
      <c r="O479" s="33" t="str">
        <f t="shared" si="7"/>
        <v/>
      </c>
    </row>
    <row r="480" spans="1:15">
      <c r="A480" s="40"/>
      <c r="B480" s="40"/>
      <c r="C480" s="40"/>
      <c r="D480" s="40"/>
      <c r="E480" s="47"/>
      <c r="F480" s="47"/>
      <c r="G480" s="47"/>
      <c r="H480" s="47"/>
      <c r="I480" s="47"/>
      <c r="J480" s="47"/>
      <c r="K480" s="47"/>
      <c r="L480" s="47"/>
      <c r="M480" s="47"/>
      <c r="O480" s="33" t="str">
        <f t="shared" si="7"/>
        <v/>
      </c>
    </row>
    <row r="481" spans="1:15">
      <c r="A481" s="40"/>
      <c r="B481" s="40"/>
      <c r="C481" s="40"/>
      <c r="D481" s="40"/>
      <c r="E481" s="47"/>
      <c r="F481" s="47"/>
      <c r="G481" s="47"/>
      <c r="H481" s="47"/>
      <c r="I481" s="47"/>
      <c r="J481" s="47"/>
      <c r="K481" s="47"/>
      <c r="L481" s="47"/>
      <c r="M481" s="47"/>
      <c r="O481" s="33" t="str">
        <f t="shared" si="7"/>
        <v/>
      </c>
    </row>
    <row r="482" spans="1:15">
      <c r="A482" s="40"/>
      <c r="B482" s="40"/>
      <c r="C482" s="40"/>
      <c r="D482" s="40"/>
      <c r="E482" s="47"/>
      <c r="F482" s="47"/>
      <c r="G482" s="47"/>
      <c r="H482" s="47"/>
      <c r="I482" s="47"/>
      <c r="J482" s="47"/>
      <c r="K482" s="47"/>
      <c r="L482" s="47"/>
      <c r="M482" s="47"/>
      <c r="O482" s="33" t="str">
        <f t="shared" si="7"/>
        <v/>
      </c>
    </row>
    <row r="483" spans="1:15">
      <c r="A483" s="40"/>
      <c r="B483" s="40"/>
      <c r="C483" s="40"/>
      <c r="D483" s="40"/>
      <c r="E483" s="47"/>
      <c r="F483" s="47"/>
      <c r="G483" s="47"/>
      <c r="H483" s="47"/>
      <c r="I483" s="47"/>
      <c r="J483" s="47"/>
      <c r="K483" s="47"/>
      <c r="L483" s="47"/>
      <c r="M483" s="47"/>
      <c r="O483" s="33" t="str">
        <f t="shared" si="7"/>
        <v/>
      </c>
    </row>
    <row r="484" spans="1:15">
      <c r="A484" s="40"/>
      <c r="B484" s="40"/>
      <c r="C484" s="40"/>
      <c r="D484" s="40"/>
      <c r="E484" s="47"/>
      <c r="F484" s="47"/>
      <c r="G484" s="47"/>
      <c r="H484" s="47"/>
      <c r="I484" s="47"/>
      <c r="J484" s="47"/>
      <c r="K484" s="47"/>
      <c r="L484" s="47"/>
      <c r="M484" s="47"/>
      <c r="O484" s="33" t="str">
        <f t="shared" si="7"/>
        <v/>
      </c>
    </row>
    <row r="485" spans="1:15">
      <c r="A485" s="40"/>
      <c r="B485" s="40"/>
      <c r="C485" s="40"/>
      <c r="D485" s="40"/>
      <c r="E485" s="47"/>
      <c r="F485" s="47"/>
      <c r="G485" s="47"/>
      <c r="H485" s="47"/>
      <c r="I485" s="47"/>
      <c r="J485" s="47"/>
      <c r="K485" s="47"/>
      <c r="L485" s="47"/>
      <c r="M485" s="47"/>
      <c r="O485" s="33" t="str">
        <f t="shared" si="7"/>
        <v/>
      </c>
    </row>
    <row r="486" spans="1:15">
      <c r="A486" s="40"/>
      <c r="B486" s="40"/>
      <c r="C486" s="40"/>
      <c r="D486" s="40"/>
      <c r="E486" s="47"/>
      <c r="F486" s="47"/>
      <c r="G486" s="47"/>
      <c r="H486" s="47"/>
      <c r="I486" s="47"/>
      <c r="J486" s="47"/>
      <c r="K486" s="47"/>
      <c r="L486" s="47"/>
      <c r="M486" s="47"/>
      <c r="O486" s="33" t="str">
        <f t="shared" si="7"/>
        <v/>
      </c>
    </row>
    <row r="487" spans="1:15">
      <c r="A487" s="40"/>
      <c r="B487" s="40"/>
      <c r="C487" s="40"/>
      <c r="D487" s="40"/>
      <c r="E487" s="47"/>
      <c r="F487" s="47"/>
      <c r="G487" s="47"/>
      <c r="H487" s="47"/>
      <c r="I487" s="47"/>
      <c r="J487" s="47"/>
      <c r="K487" s="47"/>
      <c r="L487" s="47"/>
      <c r="M487" s="47"/>
      <c r="O487" s="33" t="str">
        <f t="shared" si="7"/>
        <v/>
      </c>
    </row>
    <row r="488" spans="1:15">
      <c r="A488" s="40"/>
      <c r="B488" s="40"/>
      <c r="C488" s="40"/>
      <c r="D488" s="40"/>
      <c r="E488" s="47"/>
      <c r="F488" s="47"/>
      <c r="G488" s="47"/>
      <c r="H488" s="47"/>
      <c r="I488" s="47"/>
      <c r="J488" s="47"/>
      <c r="K488" s="47"/>
      <c r="L488" s="47"/>
      <c r="M488" s="47"/>
      <c r="O488" s="33" t="str">
        <f t="shared" si="7"/>
        <v/>
      </c>
    </row>
    <row r="489" spans="1:15">
      <c r="A489" s="40"/>
      <c r="B489" s="40"/>
      <c r="C489" s="40"/>
      <c r="D489" s="40"/>
      <c r="E489" s="47"/>
      <c r="F489" s="47"/>
      <c r="G489" s="47"/>
      <c r="H489" s="47"/>
      <c r="I489" s="47"/>
      <c r="J489" s="47"/>
      <c r="K489" s="47"/>
      <c r="L489" s="47"/>
      <c r="M489" s="47"/>
      <c r="O489" s="33" t="str">
        <f t="shared" si="7"/>
        <v/>
      </c>
    </row>
    <row r="490" spans="1:15">
      <c r="A490" s="40"/>
      <c r="B490" s="40"/>
      <c r="C490" s="40"/>
      <c r="D490" s="40"/>
      <c r="E490" s="47"/>
      <c r="F490" s="47"/>
      <c r="G490" s="47"/>
      <c r="H490" s="47"/>
      <c r="I490" s="47"/>
      <c r="J490" s="47"/>
      <c r="K490" s="47"/>
      <c r="L490" s="47"/>
      <c r="M490" s="47"/>
      <c r="O490" s="33" t="str">
        <f t="shared" si="7"/>
        <v/>
      </c>
    </row>
    <row r="491" spans="1:15">
      <c r="A491" s="40"/>
      <c r="B491" s="40"/>
      <c r="C491" s="40"/>
      <c r="D491" s="40"/>
      <c r="E491" s="47"/>
      <c r="F491" s="47"/>
      <c r="G491" s="47"/>
      <c r="H491" s="47"/>
      <c r="I491" s="47"/>
      <c r="J491" s="47"/>
      <c r="K491" s="47"/>
      <c r="L491" s="47"/>
      <c r="M491" s="47"/>
      <c r="O491" s="33" t="str">
        <f t="shared" si="7"/>
        <v/>
      </c>
    </row>
    <row r="492" spans="1:15">
      <c r="A492" s="40"/>
      <c r="B492" s="40"/>
      <c r="C492" s="40"/>
      <c r="D492" s="40"/>
      <c r="E492" s="47"/>
      <c r="F492" s="47"/>
      <c r="G492" s="47"/>
      <c r="H492" s="47"/>
      <c r="I492" s="47"/>
      <c r="J492" s="47"/>
      <c r="K492" s="47"/>
      <c r="L492" s="47"/>
      <c r="M492" s="47"/>
      <c r="O492" s="33" t="str">
        <f t="shared" si="7"/>
        <v/>
      </c>
    </row>
    <row r="493" spans="1:15">
      <c r="A493" s="40"/>
      <c r="B493" s="40"/>
      <c r="C493" s="40"/>
      <c r="D493" s="40"/>
      <c r="E493" s="47"/>
      <c r="F493" s="47"/>
      <c r="G493" s="47"/>
      <c r="H493" s="47"/>
      <c r="I493" s="47"/>
      <c r="J493" s="47"/>
      <c r="K493" s="47"/>
      <c r="L493" s="47"/>
      <c r="M493" s="47"/>
      <c r="O493" s="33" t="str">
        <f t="shared" si="7"/>
        <v/>
      </c>
    </row>
    <row r="494" spans="1:15">
      <c r="A494" s="40"/>
      <c r="B494" s="40"/>
      <c r="C494" s="40"/>
      <c r="D494" s="40"/>
      <c r="E494" s="47"/>
      <c r="F494" s="47"/>
      <c r="G494" s="47"/>
      <c r="H494" s="47"/>
      <c r="I494" s="47"/>
      <c r="J494" s="47"/>
      <c r="K494" s="47"/>
      <c r="L494" s="47"/>
      <c r="M494" s="47"/>
      <c r="O494" s="33" t="str">
        <f t="shared" si="7"/>
        <v/>
      </c>
    </row>
    <row r="495" spans="1:15">
      <c r="A495" s="40"/>
      <c r="B495" s="40"/>
      <c r="C495" s="40"/>
      <c r="D495" s="40"/>
      <c r="E495" s="47"/>
      <c r="F495" s="47"/>
      <c r="G495" s="47"/>
      <c r="H495" s="47"/>
      <c r="I495" s="47"/>
      <c r="J495" s="47"/>
      <c r="K495" s="47"/>
      <c r="L495" s="47"/>
      <c r="M495" s="47"/>
      <c r="O495" s="33" t="str">
        <f t="shared" si="7"/>
        <v/>
      </c>
    </row>
    <row r="496" spans="1:15">
      <c r="A496" s="40"/>
      <c r="B496" s="40"/>
      <c r="C496" s="40"/>
      <c r="D496" s="40"/>
      <c r="E496" s="47"/>
      <c r="F496" s="47"/>
      <c r="G496" s="47"/>
      <c r="H496" s="47"/>
      <c r="I496" s="47"/>
      <c r="J496" s="47"/>
      <c r="K496" s="47"/>
      <c r="L496" s="47"/>
      <c r="M496" s="47"/>
      <c r="O496" s="33" t="str">
        <f t="shared" si="7"/>
        <v/>
      </c>
    </row>
    <row r="497" spans="1:15">
      <c r="A497" s="40"/>
      <c r="B497" s="40"/>
      <c r="C497" s="40"/>
      <c r="D497" s="40"/>
      <c r="E497" s="47"/>
      <c r="F497" s="47"/>
      <c r="G497" s="47"/>
      <c r="H497" s="47"/>
      <c r="I497" s="47"/>
      <c r="J497" s="47"/>
      <c r="K497" s="47"/>
      <c r="L497" s="47"/>
      <c r="M497" s="47"/>
      <c r="O497" s="33" t="str">
        <f t="shared" si="7"/>
        <v/>
      </c>
    </row>
    <row r="498" spans="1:15">
      <c r="A498" s="40"/>
      <c r="B498" s="40"/>
      <c r="C498" s="40"/>
      <c r="D498" s="40"/>
      <c r="E498" s="47"/>
      <c r="F498" s="47"/>
      <c r="G498" s="47"/>
      <c r="H498" s="47"/>
      <c r="I498" s="47"/>
      <c r="J498" s="47"/>
      <c r="K498" s="47"/>
      <c r="L498" s="47"/>
      <c r="M498" s="47"/>
      <c r="O498" s="33" t="str">
        <f t="shared" si="7"/>
        <v/>
      </c>
    </row>
    <row r="499" spans="1:15">
      <c r="A499" s="40"/>
      <c r="B499" s="40"/>
      <c r="C499" s="40"/>
      <c r="D499" s="40"/>
      <c r="E499" s="47"/>
      <c r="F499" s="47"/>
      <c r="G499" s="47"/>
      <c r="H499" s="47"/>
      <c r="I499" s="47"/>
      <c r="J499" s="47"/>
      <c r="K499" s="47"/>
      <c r="L499" s="47"/>
      <c r="M499" s="47"/>
      <c r="O499" s="33" t="str">
        <f t="shared" si="7"/>
        <v/>
      </c>
    </row>
    <row r="500" spans="1:15">
      <c r="A500" s="40"/>
      <c r="B500" s="40"/>
      <c r="C500" s="40"/>
      <c r="D500" s="40"/>
      <c r="E500" s="47"/>
      <c r="F500" s="47"/>
      <c r="G500" s="47"/>
      <c r="H500" s="47"/>
      <c r="I500" s="47"/>
      <c r="J500" s="47"/>
      <c r="K500" s="47"/>
      <c r="L500" s="47"/>
      <c r="M500" s="47"/>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5" priority="2">
      <formula>AND(NOT(ISBLANK(E8)),E8&lt;0)</formula>
    </cfRule>
  </conditionalFormatting>
  <conditionalFormatting sqref="L8:L500">
    <cfRule type="expression" dxfId="14" priority="1">
      <formula>AND(NOT(ISBLANK(L8)),L8&lt;0)</formula>
    </cfRule>
    <cfRule type="expression" dxfId="13" priority="3">
      <formula>NOT(L8 = (SUM(E8, F8, H8:K8) - SUM(G8)))</formula>
    </cfRule>
  </conditionalFormatting>
  <hyperlinks>
    <hyperlink ref="A1" location="'TOC'!B141" display="TOC" xr:uid="{00000000-0004-0000-8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000-000000000000}">
          <x14:formula1>
            <xm:f>_dropDownSheet!$A$68</xm:f>
          </x14:formula1>
          <xm:sqref>A8:A500</xm:sqref>
        </x14:dataValidation>
        <x14:dataValidation type="list" allowBlank="1" showInputMessage="1" showErrorMessage="1" xr:uid="{00000000-0002-0000-8000-000001000000}">
          <x14:formula1>
            <xm:f>_dropDownSheet!$A$9:$JB$9</xm:f>
          </x14:formula1>
          <xm:sqref>B8:B500</xm:sqref>
        </x14:dataValidation>
        <x14:dataValidation type="list" allowBlank="1" showInputMessage="1" showErrorMessage="1" xr:uid="{00000000-0002-0000-8000-000002000000}">
          <x14:formula1>
            <xm:f>_dropDownSheet!$A$11:$N$11</xm:f>
          </x14:formula1>
          <xm:sqref>C8:C500</xm:sqref>
        </x14:dataValidation>
        <x14:dataValidation type="list" allowBlank="1" showInputMessage="1" showErrorMessage="1" xr:uid="{00000000-0002-0000-8000-000003000000}">
          <x14:formula1>
            <xm:f>_dropDownSheet!$A$16:$D$16</xm:f>
          </x14:formula1>
          <xm:sqref>D8:D500</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Blad130">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5.1796875" bestFit="1" customWidth="1"/>
  </cols>
  <sheetData>
    <row r="1" spans="1:15" ht="15" customHeight="1">
      <c r="A1" s="11" t="s">
        <v>246</v>
      </c>
      <c r="B1" s="12" t="s">
        <v>238</v>
      </c>
    </row>
    <row r="2" spans="1:15" ht="15" customHeight="1"/>
    <row r="3" spans="1:15">
      <c r="A3" s="12"/>
      <c r="E3" s="53" t="s">
        <v>336</v>
      </c>
      <c r="F3" s="53"/>
      <c r="G3" s="53"/>
      <c r="H3" s="53"/>
      <c r="I3" s="53"/>
      <c r="J3" s="53"/>
      <c r="K3" s="53"/>
      <c r="L3" s="53"/>
      <c r="M3" s="53" t="s">
        <v>494</v>
      </c>
      <c r="O3" s="51" t="s">
        <v>250</v>
      </c>
    </row>
    <row r="4" spans="1:15">
      <c r="E4" s="53" t="s">
        <v>360</v>
      </c>
      <c r="F4" s="53" t="s">
        <v>252</v>
      </c>
      <c r="G4" s="53"/>
      <c r="H4" s="53"/>
      <c r="I4" s="53"/>
      <c r="J4" s="53"/>
      <c r="K4" s="53"/>
      <c r="L4" s="53" t="s">
        <v>361</v>
      </c>
      <c r="M4" s="53"/>
      <c r="O4" s="51"/>
    </row>
    <row r="5" spans="1:15">
      <c r="E5" s="53"/>
      <c r="F5" s="53" t="s">
        <v>254</v>
      </c>
      <c r="G5" s="53"/>
      <c r="H5" s="53" t="s">
        <v>255</v>
      </c>
      <c r="I5" s="53"/>
      <c r="J5" s="53" t="s">
        <v>297</v>
      </c>
      <c r="K5" s="53" t="s">
        <v>257</v>
      </c>
      <c r="L5" s="53"/>
      <c r="M5" s="53"/>
      <c r="O5" s="51"/>
    </row>
    <row r="6" spans="1:15" ht="20">
      <c r="E6" s="53"/>
      <c r="F6" s="13" t="s">
        <v>347</v>
      </c>
      <c r="G6" s="13" t="s">
        <v>348</v>
      </c>
      <c r="H6" s="13" t="s">
        <v>260</v>
      </c>
      <c r="I6" s="13" t="s">
        <v>261</v>
      </c>
      <c r="J6" s="53"/>
      <c r="K6" s="53"/>
      <c r="L6" s="53"/>
      <c r="M6" s="53"/>
      <c r="O6" s="51"/>
    </row>
    <row r="7" spans="1:15" ht="24.5" customHeight="1">
      <c r="A7" s="20" t="s">
        <v>275</v>
      </c>
      <c r="B7" s="20" t="s">
        <v>276</v>
      </c>
      <c r="C7" s="20" t="s">
        <v>277</v>
      </c>
      <c r="D7" s="20" t="s">
        <v>278</v>
      </c>
      <c r="E7" s="14" t="s">
        <v>262</v>
      </c>
      <c r="F7" s="14" t="s">
        <v>263</v>
      </c>
      <c r="G7" s="14" t="s">
        <v>264</v>
      </c>
      <c r="H7" s="14" t="s">
        <v>265</v>
      </c>
      <c r="I7" s="14" t="s">
        <v>266</v>
      </c>
      <c r="J7" s="14" t="s">
        <v>267</v>
      </c>
      <c r="K7" s="14" t="s">
        <v>268</v>
      </c>
      <c r="L7" s="14" t="s">
        <v>269</v>
      </c>
      <c r="M7" s="14" t="s">
        <v>270</v>
      </c>
      <c r="O7" s="32" t="s">
        <v>1019</v>
      </c>
    </row>
    <row r="8" spans="1:15" ht="20">
      <c r="A8" s="21" t="s">
        <v>499</v>
      </c>
      <c r="B8" s="21" t="s">
        <v>279</v>
      </c>
      <c r="C8" s="21" t="s">
        <v>280</v>
      </c>
      <c r="D8" s="21" t="s">
        <v>281</v>
      </c>
      <c r="E8" s="16"/>
      <c r="F8" s="16"/>
      <c r="G8" s="16"/>
      <c r="H8" s="16"/>
      <c r="I8" s="16"/>
      <c r="J8" s="16"/>
      <c r="K8" s="16"/>
      <c r="L8" s="16"/>
      <c r="M8" s="16"/>
      <c r="O8" s="33"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3"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3"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1"/>
      <c r="B11" s="21"/>
      <c r="C11" s="21"/>
      <c r="D11" s="21"/>
      <c r="E11" s="16"/>
      <c r="F11" s="16"/>
      <c r="G11" s="16"/>
      <c r="H11" s="16"/>
      <c r="I11" s="16"/>
      <c r="J11" s="16"/>
      <c r="K11" s="16"/>
      <c r="L11" s="16"/>
      <c r="M11" s="16"/>
      <c r="O11" s="33" t="str">
        <f t="shared" si="0"/>
        <v/>
      </c>
    </row>
    <row r="12" spans="1:15">
      <c r="A12" s="21"/>
      <c r="B12" s="21"/>
      <c r="C12" s="21"/>
      <c r="D12" s="21"/>
      <c r="E12" s="16"/>
      <c r="F12" s="16"/>
      <c r="G12" s="16"/>
      <c r="H12" s="16"/>
      <c r="I12" s="16"/>
      <c r="J12" s="16"/>
      <c r="K12" s="16"/>
      <c r="L12" s="16"/>
      <c r="M12" s="16"/>
      <c r="O12" s="33" t="str">
        <f t="shared" si="0"/>
        <v/>
      </c>
    </row>
    <row r="13" spans="1:15">
      <c r="A13" s="21"/>
      <c r="B13" s="21"/>
      <c r="C13" s="21"/>
      <c r="D13" s="21"/>
      <c r="E13" s="16"/>
      <c r="F13" s="16"/>
      <c r="G13" s="16"/>
      <c r="H13" s="16"/>
      <c r="I13" s="16"/>
      <c r="J13" s="16"/>
      <c r="K13" s="16"/>
      <c r="L13" s="16"/>
      <c r="M13" s="16"/>
      <c r="O13" s="33" t="str">
        <f t="shared" si="0"/>
        <v/>
      </c>
    </row>
    <row r="14" spans="1:15">
      <c r="A14" s="21"/>
      <c r="B14" s="21"/>
      <c r="C14" s="21"/>
      <c r="D14" s="21"/>
      <c r="E14" s="16"/>
      <c r="F14" s="16"/>
      <c r="G14" s="16"/>
      <c r="H14" s="16"/>
      <c r="I14" s="16"/>
      <c r="J14" s="16"/>
      <c r="K14" s="16"/>
      <c r="L14" s="16"/>
      <c r="M14" s="16"/>
      <c r="O14" s="33" t="str">
        <f t="shared" si="0"/>
        <v/>
      </c>
    </row>
    <row r="15" spans="1:15">
      <c r="A15" s="21"/>
      <c r="B15" s="21"/>
      <c r="C15" s="21"/>
      <c r="D15" s="21"/>
      <c r="E15" s="16"/>
      <c r="F15" s="16"/>
      <c r="G15" s="16"/>
      <c r="H15" s="16"/>
      <c r="I15" s="16"/>
      <c r="J15" s="16"/>
      <c r="K15" s="16"/>
      <c r="L15" s="16"/>
      <c r="M15" s="16"/>
      <c r="O15" s="33" t="str">
        <f t="shared" si="0"/>
        <v/>
      </c>
    </row>
    <row r="16" spans="1:15">
      <c r="A16" s="21"/>
      <c r="B16" s="21"/>
      <c r="C16" s="21"/>
      <c r="D16" s="21"/>
      <c r="E16" s="16"/>
      <c r="F16" s="16"/>
      <c r="G16" s="16"/>
      <c r="H16" s="16"/>
      <c r="I16" s="16"/>
      <c r="J16" s="16"/>
      <c r="K16" s="16"/>
      <c r="L16" s="16"/>
      <c r="M16" s="16"/>
      <c r="O16" s="33" t="str">
        <f t="shared" si="0"/>
        <v/>
      </c>
    </row>
    <row r="17" spans="1:15">
      <c r="A17" s="21"/>
      <c r="B17" s="21"/>
      <c r="C17" s="21"/>
      <c r="D17" s="21"/>
      <c r="E17" s="16"/>
      <c r="F17" s="16"/>
      <c r="G17" s="16"/>
      <c r="H17" s="16"/>
      <c r="I17" s="16"/>
      <c r="J17" s="16"/>
      <c r="K17" s="16"/>
      <c r="L17" s="16"/>
      <c r="M17" s="16"/>
      <c r="O17" s="33" t="str">
        <f t="shared" si="0"/>
        <v/>
      </c>
    </row>
    <row r="18" spans="1:15">
      <c r="A18" s="21"/>
      <c r="B18" s="21"/>
      <c r="C18" s="21"/>
      <c r="D18" s="21"/>
      <c r="E18" s="16"/>
      <c r="F18" s="16"/>
      <c r="G18" s="16"/>
      <c r="H18" s="16"/>
      <c r="I18" s="16"/>
      <c r="J18" s="16"/>
      <c r="K18" s="16"/>
      <c r="L18" s="16"/>
      <c r="M18" s="16"/>
      <c r="O18" s="33" t="str">
        <f t="shared" si="0"/>
        <v/>
      </c>
    </row>
    <row r="19" spans="1:15">
      <c r="A19" s="21"/>
      <c r="B19" s="21"/>
      <c r="C19" s="21"/>
      <c r="D19" s="21"/>
      <c r="E19" s="16"/>
      <c r="F19" s="16"/>
      <c r="G19" s="16"/>
      <c r="H19" s="16"/>
      <c r="I19" s="16"/>
      <c r="J19" s="16"/>
      <c r="K19" s="16"/>
      <c r="L19" s="16"/>
      <c r="M19" s="16"/>
      <c r="O19" s="33" t="str">
        <f t="shared" si="0"/>
        <v/>
      </c>
    </row>
    <row r="20" spans="1:15">
      <c r="A20" s="21"/>
      <c r="B20" s="21"/>
      <c r="C20" s="21"/>
      <c r="D20" s="21"/>
      <c r="E20" s="16"/>
      <c r="F20" s="16"/>
      <c r="G20" s="16"/>
      <c r="H20" s="16"/>
      <c r="I20" s="16"/>
      <c r="J20" s="16"/>
      <c r="K20" s="16"/>
      <c r="L20" s="16"/>
      <c r="M20" s="16"/>
      <c r="O20" s="33" t="str">
        <f t="shared" si="0"/>
        <v/>
      </c>
    </row>
    <row r="21" spans="1:15">
      <c r="A21" s="21"/>
      <c r="B21" s="21"/>
      <c r="C21" s="21"/>
      <c r="D21" s="21"/>
      <c r="E21" s="16"/>
      <c r="F21" s="16"/>
      <c r="G21" s="16"/>
      <c r="H21" s="16"/>
      <c r="I21" s="16"/>
      <c r="J21" s="16"/>
      <c r="K21" s="16"/>
      <c r="L21" s="16"/>
      <c r="M21" s="16"/>
      <c r="O21" s="33" t="str">
        <f t="shared" si="0"/>
        <v/>
      </c>
    </row>
    <row r="22" spans="1:15">
      <c r="A22" s="21"/>
      <c r="B22" s="21"/>
      <c r="C22" s="21"/>
      <c r="D22" s="21"/>
      <c r="E22" s="16"/>
      <c r="F22" s="16"/>
      <c r="G22" s="16"/>
      <c r="H22" s="16"/>
      <c r="I22" s="16"/>
      <c r="J22" s="16"/>
      <c r="K22" s="16"/>
      <c r="L22" s="16"/>
      <c r="M22" s="16"/>
      <c r="O22" s="33" t="str">
        <f t="shared" si="0"/>
        <v/>
      </c>
    </row>
    <row r="23" spans="1:15">
      <c r="A23" s="21"/>
      <c r="B23" s="21"/>
      <c r="C23" s="21"/>
      <c r="D23" s="21"/>
      <c r="E23" s="16"/>
      <c r="F23" s="16"/>
      <c r="G23" s="16"/>
      <c r="H23" s="16"/>
      <c r="I23" s="16"/>
      <c r="J23" s="16"/>
      <c r="K23" s="16"/>
      <c r="L23" s="16"/>
      <c r="M23" s="16"/>
      <c r="O23" s="33" t="str">
        <f t="shared" si="0"/>
        <v/>
      </c>
    </row>
    <row r="24" spans="1:15">
      <c r="A24" s="21"/>
      <c r="B24" s="21"/>
      <c r="C24" s="21"/>
      <c r="D24" s="21"/>
      <c r="E24" s="16"/>
      <c r="F24" s="16"/>
      <c r="G24" s="16"/>
      <c r="H24" s="16"/>
      <c r="I24" s="16"/>
      <c r="J24" s="16"/>
      <c r="K24" s="16"/>
      <c r="L24" s="16"/>
      <c r="M24" s="16"/>
      <c r="O24" s="33" t="str">
        <f t="shared" si="0"/>
        <v/>
      </c>
    </row>
    <row r="25" spans="1:15">
      <c r="A25" s="21"/>
      <c r="B25" s="21"/>
      <c r="C25" s="21"/>
      <c r="D25" s="21"/>
      <c r="E25" s="16"/>
      <c r="F25" s="16"/>
      <c r="G25" s="16"/>
      <c r="H25" s="16"/>
      <c r="I25" s="16"/>
      <c r="J25" s="16"/>
      <c r="K25" s="16"/>
      <c r="L25" s="16"/>
      <c r="M25" s="16"/>
      <c r="O25" s="33" t="str">
        <f t="shared" si="0"/>
        <v/>
      </c>
    </row>
    <row r="26" spans="1:15">
      <c r="A26" s="21"/>
      <c r="B26" s="21"/>
      <c r="C26" s="21"/>
      <c r="D26" s="21"/>
      <c r="E26" s="16"/>
      <c r="F26" s="16"/>
      <c r="G26" s="16"/>
      <c r="H26" s="16"/>
      <c r="I26" s="16"/>
      <c r="J26" s="16"/>
      <c r="K26" s="16"/>
      <c r="L26" s="16"/>
      <c r="M26" s="16"/>
      <c r="O26" s="33" t="str">
        <f t="shared" si="0"/>
        <v/>
      </c>
    </row>
    <row r="27" spans="1:15">
      <c r="A27" s="21"/>
      <c r="B27" s="21"/>
      <c r="C27" s="21"/>
      <c r="D27" s="21"/>
      <c r="E27" s="16"/>
      <c r="F27" s="16"/>
      <c r="G27" s="16"/>
      <c r="H27" s="16"/>
      <c r="I27" s="16"/>
      <c r="J27" s="16"/>
      <c r="K27" s="16"/>
      <c r="L27" s="16"/>
      <c r="M27" s="16"/>
      <c r="O27" s="33" t="str">
        <f t="shared" si="0"/>
        <v/>
      </c>
    </row>
    <row r="28" spans="1:15">
      <c r="A28" s="21"/>
      <c r="B28" s="21"/>
      <c r="C28" s="21"/>
      <c r="D28" s="21"/>
      <c r="E28" s="16"/>
      <c r="F28" s="16"/>
      <c r="G28" s="16"/>
      <c r="H28" s="16"/>
      <c r="I28" s="16"/>
      <c r="J28" s="16"/>
      <c r="K28" s="16"/>
      <c r="L28" s="16"/>
      <c r="M28" s="16"/>
      <c r="O28" s="33" t="str">
        <f t="shared" si="0"/>
        <v/>
      </c>
    </row>
    <row r="29" spans="1:15">
      <c r="A29" s="21"/>
      <c r="B29" s="21"/>
      <c r="C29" s="21"/>
      <c r="D29" s="21"/>
      <c r="E29" s="16"/>
      <c r="F29" s="16"/>
      <c r="G29" s="16"/>
      <c r="H29" s="16"/>
      <c r="I29" s="16"/>
      <c r="J29" s="16"/>
      <c r="K29" s="16"/>
      <c r="L29" s="16"/>
      <c r="M29" s="16"/>
      <c r="O29" s="33" t="str">
        <f t="shared" si="0"/>
        <v/>
      </c>
    </row>
    <row r="30" spans="1:15">
      <c r="A30" s="21"/>
      <c r="B30" s="21"/>
      <c r="C30" s="21"/>
      <c r="D30" s="21"/>
      <c r="E30" s="16"/>
      <c r="F30" s="16"/>
      <c r="G30" s="16"/>
      <c r="H30" s="16"/>
      <c r="I30" s="16"/>
      <c r="J30" s="16"/>
      <c r="K30" s="16"/>
      <c r="L30" s="16"/>
      <c r="M30" s="16"/>
      <c r="O30" s="33" t="str">
        <f t="shared" si="0"/>
        <v/>
      </c>
    </row>
    <row r="31" spans="1:15">
      <c r="A31" s="21"/>
      <c r="B31" s="21"/>
      <c r="C31" s="21"/>
      <c r="D31" s="21"/>
      <c r="E31" s="16"/>
      <c r="F31" s="16"/>
      <c r="G31" s="16"/>
      <c r="H31" s="16"/>
      <c r="I31" s="16"/>
      <c r="J31" s="16"/>
      <c r="K31" s="16"/>
      <c r="L31" s="16"/>
      <c r="M31" s="16"/>
      <c r="O31" s="33" t="str">
        <f t="shared" si="0"/>
        <v/>
      </c>
    </row>
    <row r="32" spans="1:15">
      <c r="A32" s="21"/>
      <c r="B32" s="21"/>
      <c r="C32" s="21"/>
      <c r="D32" s="21"/>
      <c r="E32" s="16"/>
      <c r="F32" s="16"/>
      <c r="G32" s="16"/>
      <c r="H32" s="16"/>
      <c r="I32" s="16"/>
      <c r="J32" s="16"/>
      <c r="K32" s="16"/>
      <c r="L32" s="16"/>
      <c r="M32" s="16"/>
      <c r="O32" s="33" t="str">
        <f t="shared" si="0"/>
        <v/>
      </c>
    </row>
    <row r="33" spans="1:15">
      <c r="A33" s="21"/>
      <c r="B33" s="21"/>
      <c r="C33" s="21"/>
      <c r="D33" s="21"/>
      <c r="E33" s="16"/>
      <c r="F33" s="16"/>
      <c r="G33" s="16"/>
      <c r="H33" s="16"/>
      <c r="I33" s="16"/>
      <c r="J33" s="16"/>
      <c r="K33" s="16"/>
      <c r="L33" s="16"/>
      <c r="M33" s="16"/>
      <c r="O33" s="33" t="str">
        <f t="shared" si="0"/>
        <v/>
      </c>
    </row>
    <row r="34" spans="1:15">
      <c r="A34" s="21"/>
      <c r="B34" s="21"/>
      <c r="C34" s="21"/>
      <c r="D34" s="21"/>
      <c r="E34" s="16"/>
      <c r="F34" s="16"/>
      <c r="G34" s="16"/>
      <c r="H34" s="16"/>
      <c r="I34" s="16"/>
      <c r="J34" s="16"/>
      <c r="K34" s="16"/>
      <c r="L34" s="16"/>
      <c r="M34" s="16"/>
      <c r="O34" s="33" t="str">
        <f t="shared" si="0"/>
        <v/>
      </c>
    </row>
    <row r="35" spans="1:15">
      <c r="A35" s="21"/>
      <c r="B35" s="21"/>
      <c r="C35" s="21"/>
      <c r="D35" s="21"/>
      <c r="E35" s="16"/>
      <c r="F35" s="16"/>
      <c r="G35" s="16"/>
      <c r="H35" s="16"/>
      <c r="I35" s="16"/>
      <c r="J35" s="16"/>
      <c r="K35" s="16"/>
      <c r="L35" s="16"/>
      <c r="M35" s="16"/>
      <c r="O35" s="33" t="str">
        <f t="shared" si="0"/>
        <v/>
      </c>
    </row>
    <row r="36" spans="1:15">
      <c r="A36" s="21"/>
      <c r="B36" s="21"/>
      <c r="C36" s="21"/>
      <c r="D36" s="21"/>
      <c r="E36" s="16"/>
      <c r="F36" s="16"/>
      <c r="G36" s="16"/>
      <c r="H36" s="16"/>
      <c r="I36" s="16"/>
      <c r="J36" s="16"/>
      <c r="K36" s="16"/>
      <c r="L36" s="16"/>
      <c r="M36" s="16"/>
      <c r="O36" s="33" t="str">
        <f t="shared" si="0"/>
        <v/>
      </c>
    </row>
    <row r="37" spans="1:15">
      <c r="A37" s="21"/>
      <c r="B37" s="21"/>
      <c r="C37" s="21"/>
      <c r="D37" s="21"/>
      <c r="E37" s="16"/>
      <c r="F37" s="16"/>
      <c r="G37" s="16"/>
      <c r="H37" s="16"/>
      <c r="I37" s="16"/>
      <c r="J37" s="16"/>
      <c r="K37" s="16"/>
      <c r="L37" s="16"/>
      <c r="M37" s="16"/>
      <c r="O37" s="33" t="str">
        <f t="shared" si="0"/>
        <v/>
      </c>
    </row>
    <row r="38" spans="1:15">
      <c r="A38" s="21"/>
      <c r="B38" s="21"/>
      <c r="C38" s="21"/>
      <c r="D38" s="21"/>
      <c r="E38" s="16"/>
      <c r="F38" s="16"/>
      <c r="G38" s="16"/>
      <c r="H38" s="16"/>
      <c r="I38" s="16"/>
      <c r="J38" s="16"/>
      <c r="K38" s="16"/>
      <c r="L38" s="16"/>
      <c r="M38" s="16"/>
      <c r="O38" s="33" t="str">
        <f t="shared" si="0"/>
        <v/>
      </c>
    </row>
    <row r="39" spans="1:15">
      <c r="A39" s="21"/>
      <c r="B39" s="21"/>
      <c r="C39" s="21"/>
      <c r="D39" s="21"/>
      <c r="E39" s="16"/>
      <c r="F39" s="16"/>
      <c r="G39" s="16"/>
      <c r="H39" s="16"/>
      <c r="I39" s="16"/>
      <c r="J39" s="16"/>
      <c r="K39" s="16"/>
      <c r="L39" s="16"/>
      <c r="M39" s="16"/>
      <c r="O39" s="33" t="str">
        <f t="shared" si="0"/>
        <v/>
      </c>
    </row>
    <row r="40" spans="1:15">
      <c r="A40" s="21"/>
      <c r="B40" s="21"/>
      <c r="C40" s="21"/>
      <c r="D40" s="21"/>
      <c r="E40" s="16"/>
      <c r="F40" s="16"/>
      <c r="G40" s="16"/>
      <c r="H40" s="16"/>
      <c r="I40" s="16"/>
      <c r="J40" s="16"/>
      <c r="K40" s="16"/>
      <c r="L40" s="16"/>
      <c r="M40" s="16"/>
      <c r="O40" s="33" t="str">
        <f t="shared" si="0"/>
        <v/>
      </c>
    </row>
    <row r="41" spans="1:15">
      <c r="A41" s="21"/>
      <c r="B41" s="21"/>
      <c r="C41" s="21"/>
      <c r="D41" s="21"/>
      <c r="E41" s="16"/>
      <c r="F41" s="16"/>
      <c r="G41" s="16"/>
      <c r="H41" s="16"/>
      <c r="I41" s="16"/>
      <c r="J41" s="16"/>
      <c r="K41" s="16"/>
      <c r="L41" s="16"/>
      <c r="M41" s="16"/>
      <c r="O41" s="33" t="str">
        <f t="shared" si="0"/>
        <v/>
      </c>
    </row>
    <row r="42" spans="1:15">
      <c r="A42" s="21"/>
      <c r="B42" s="21"/>
      <c r="C42" s="21"/>
      <c r="D42" s="21"/>
      <c r="E42" s="16"/>
      <c r="F42" s="16"/>
      <c r="G42" s="16"/>
      <c r="H42" s="16"/>
      <c r="I42" s="16"/>
      <c r="J42" s="16"/>
      <c r="K42" s="16"/>
      <c r="L42" s="16"/>
      <c r="M42" s="16"/>
      <c r="O42" s="33" t="str">
        <f t="shared" si="0"/>
        <v/>
      </c>
    </row>
    <row r="43" spans="1:15">
      <c r="A43" s="21"/>
      <c r="B43" s="21"/>
      <c r="C43" s="21"/>
      <c r="D43" s="21"/>
      <c r="E43" s="16"/>
      <c r="F43" s="16"/>
      <c r="G43" s="16"/>
      <c r="H43" s="16"/>
      <c r="I43" s="16"/>
      <c r="J43" s="16"/>
      <c r="K43" s="16"/>
      <c r="L43" s="16"/>
      <c r="M43" s="16"/>
      <c r="O43" s="33" t="str">
        <f t="shared" si="0"/>
        <v/>
      </c>
    </row>
    <row r="44" spans="1:15">
      <c r="A44" s="21"/>
      <c r="B44" s="21"/>
      <c r="C44" s="21"/>
      <c r="D44" s="21"/>
      <c r="E44" s="16"/>
      <c r="F44" s="16"/>
      <c r="G44" s="16"/>
      <c r="H44" s="16"/>
      <c r="I44" s="16"/>
      <c r="J44" s="16"/>
      <c r="K44" s="16"/>
      <c r="L44" s="16"/>
      <c r="M44" s="16"/>
      <c r="O44" s="33" t="str">
        <f t="shared" si="0"/>
        <v/>
      </c>
    </row>
    <row r="45" spans="1:15">
      <c r="A45" s="21"/>
      <c r="B45" s="21"/>
      <c r="C45" s="21"/>
      <c r="D45" s="21"/>
      <c r="E45" s="16"/>
      <c r="F45" s="16"/>
      <c r="G45" s="16"/>
      <c r="H45" s="16"/>
      <c r="I45" s="16"/>
      <c r="J45" s="16"/>
      <c r="K45" s="16"/>
      <c r="L45" s="16"/>
      <c r="M45" s="16"/>
      <c r="O45" s="33" t="str">
        <f t="shared" si="0"/>
        <v/>
      </c>
    </row>
    <row r="46" spans="1:15">
      <c r="A46" s="21"/>
      <c r="B46" s="21"/>
      <c r="C46" s="21"/>
      <c r="D46" s="21"/>
      <c r="E46" s="16"/>
      <c r="F46" s="16"/>
      <c r="G46" s="16"/>
      <c r="H46" s="16"/>
      <c r="I46" s="16"/>
      <c r="J46" s="16"/>
      <c r="K46" s="16"/>
      <c r="L46" s="16"/>
      <c r="M46" s="16"/>
      <c r="O46" s="33" t="str">
        <f t="shared" si="0"/>
        <v/>
      </c>
    </row>
    <row r="47" spans="1:15">
      <c r="A47" s="21"/>
      <c r="B47" s="21"/>
      <c r="C47" s="21"/>
      <c r="D47" s="21"/>
      <c r="E47" s="16"/>
      <c r="F47" s="16"/>
      <c r="G47" s="16"/>
      <c r="H47" s="16"/>
      <c r="I47" s="16"/>
      <c r="J47" s="16"/>
      <c r="K47" s="16"/>
      <c r="L47" s="16"/>
      <c r="M47" s="16"/>
      <c r="O47" s="33" t="str">
        <f t="shared" si="0"/>
        <v/>
      </c>
    </row>
    <row r="48" spans="1:15">
      <c r="A48" s="21"/>
      <c r="B48" s="21"/>
      <c r="C48" s="21"/>
      <c r="D48" s="21"/>
      <c r="E48" s="16"/>
      <c r="F48" s="16"/>
      <c r="G48" s="16"/>
      <c r="H48" s="16"/>
      <c r="I48" s="16"/>
      <c r="J48" s="16"/>
      <c r="K48" s="16"/>
      <c r="L48" s="16"/>
      <c r="M48" s="16"/>
      <c r="O48" s="33" t="str">
        <f t="shared" si="0"/>
        <v/>
      </c>
    </row>
    <row r="49" spans="1:15">
      <c r="A49" s="21"/>
      <c r="B49" s="21"/>
      <c r="C49" s="21"/>
      <c r="D49" s="21"/>
      <c r="E49" s="16"/>
      <c r="F49" s="16"/>
      <c r="G49" s="16"/>
      <c r="H49" s="16"/>
      <c r="I49" s="16"/>
      <c r="J49" s="16"/>
      <c r="K49" s="16"/>
      <c r="L49" s="16"/>
      <c r="M49" s="16"/>
      <c r="O49" s="33" t="str">
        <f t="shared" si="0"/>
        <v/>
      </c>
    </row>
    <row r="50" spans="1:15">
      <c r="A50" s="21"/>
      <c r="B50" s="21"/>
      <c r="C50" s="21"/>
      <c r="D50" s="21"/>
      <c r="E50" s="16"/>
      <c r="F50" s="16"/>
      <c r="G50" s="16"/>
      <c r="H50" s="16"/>
      <c r="I50" s="16"/>
      <c r="J50" s="16"/>
      <c r="K50" s="16"/>
      <c r="L50" s="16"/>
      <c r="M50" s="16"/>
      <c r="O50" s="33" t="str">
        <f t="shared" si="0"/>
        <v/>
      </c>
    </row>
    <row r="51" spans="1:15">
      <c r="A51" s="21"/>
      <c r="B51" s="21"/>
      <c r="C51" s="21"/>
      <c r="D51" s="21"/>
      <c r="E51" s="16"/>
      <c r="F51" s="16"/>
      <c r="G51" s="16"/>
      <c r="H51" s="16"/>
      <c r="I51" s="16"/>
      <c r="J51" s="16"/>
      <c r="K51" s="16"/>
      <c r="L51" s="16"/>
      <c r="M51" s="16"/>
      <c r="O51" s="33" t="str">
        <f t="shared" si="0"/>
        <v/>
      </c>
    </row>
    <row r="52" spans="1:15">
      <c r="A52" s="21"/>
      <c r="B52" s="21"/>
      <c r="C52" s="21"/>
      <c r="D52" s="21"/>
      <c r="E52" s="16"/>
      <c r="F52" s="16"/>
      <c r="G52" s="16"/>
      <c r="H52" s="16"/>
      <c r="I52" s="16"/>
      <c r="J52" s="16"/>
      <c r="K52" s="16"/>
      <c r="L52" s="16"/>
      <c r="M52" s="16"/>
      <c r="O52" s="33" t="str">
        <f t="shared" si="0"/>
        <v/>
      </c>
    </row>
    <row r="53" spans="1:15">
      <c r="A53" s="21"/>
      <c r="B53" s="21"/>
      <c r="C53" s="21"/>
      <c r="D53" s="21"/>
      <c r="E53" s="16"/>
      <c r="F53" s="16"/>
      <c r="G53" s="16"/>
      <c r="H53" s="16"/>
      <c r="I53" s="16"/>
      <c r="J53" s="16"/>
      <c r="K53" s="16"/>
      <c r="L53" s="16"/>
      <c r="M53" s="16"/>
      <c r="O53" s="33" t="str">
        <f t="shared" si="0"/>
        <v/>
      </c>
    </row>
    <row r="54" spans="1:15">
      <c r="A54" s="21"/>
      <c r="B54" s="21"/>
      <c r="C54" s="21"/>
      <c r="D54" s="21"/>
      <c r="E54" s="16"/>
      <c r="F54" s="16"/>
      <c r="G54" s="16"/>
      <c r="H54" s="16"/>
      <c r="I54" s="16"/>
      <c r="J54" s="16"/>
      <c r="K54" s="16"/>
      <c r="L54" s="16"/>
      <c r="M54" s="16"/>
      <c r="O54" s="33" t="str">
        <f t="shared" si="0"/>
        <v/>
      </c>
    </row>
    <row r="55" spans="1:15">
      <c r="A55" s="21"/>
      <c r="B55" s="21"/>
      <c r="C55" s="21"/>
      <c r="D55" s="21"/>
      <c r="E55" s="16"/>
      <c r="F55" s="16"/>
      <c r="G55" s="16"/>
      <c r="H55" s="16"/>
      <c r="I55" s="16"/>
      <c r="J55" s="16"/>
      <c r="K55" s="16"/>
      <c r="L55" s="16"/>
      <c r="M55" s="16"/>
      <c r="O55" s="33" t="str">
        <f t="shared" si="0"/>
        <v/>
      </c>
    </row>
    <row r="56" spans="1:15">
      <c r="A56" s="21"/>
      <c r="B56" s="21"/>
      <c r="C56" s="21"/>
      <c r="D56" s="21"/>
      <c r="E56" s="16"/>
      <c r="F56" s="16"/>
      <c r="G56" s="16"/>
      <c r="H56" s="16"/>
      <c r="I56" s="16"/>
      <c r="J56" s="16"/>
      <c r="K56" s="16"/>
      <c r="L56" s="16"/>
      <c r="M56" s="16"/>
      <c r="O56" s="33" t="str">
        <f t="shared" si="0"/>
        <v/>
      </c>
    </row>
    <row r="57" spans="1:15">
      <c r="A57" s="21"/>
      <c r="B57" s="21"/>
      <c r="C57" s="21"/>
      <c r="D57" s="21"/>
      <c r="E57" s="16"/>
      <c r="F57" s="16"/>
      <c r="G57" s="16"/>
      <c r="H57" s="16"/>
      <c r="I57" s="16"/>
      <c r="J57" s="16"/>
      <c r="K57" s="16"/>
      <c r="L57" s="16"/>
      <c r="M57" s="16"/>
      <c r="O57" s="33" t="str">
        <f t="shared" si="0"/>
        <v/>
      </c>
    </row>
    <row r="58" spans="1:15">
      <c r="A58" s="21"/>
      <c r="B58" s="21"/>
      <c r="C58" s="21"/>
      <c r="D58" s="21"/>
      <c r="E58" s="16"/>
      <c r="F58" s="16"/>
      <c r="G58" s="16"/>
      <c r="H58" s="16"/>
      <c r="I58" s="16"/>
      <c r="J58" s="16"/>
      <c r="K58" s="16"/>
      <c r="L58" s="16"/>
      <c r="M58" s="16"/>
      <c r="O58" s="33" t="str">
        <f t="shared" si="0"/>
        <v/>
      </c>
    </row>
    <row r="59" spans="1:15">
      <c r="A59" s="21"/>
      <c r="B59" s="21"/>
      <c r="C59" s="21"/>
      <c r="D59" s="21"/>
      <c r="E59" s="16"/>
      <c r="F59" s="16"/>
      <c r="G59" s="16"/>
      <c r="H59" s="16"/>
      <c r="I59" s="16"/>
      <c r="J59" s="16"/>
      <c r="K59" s="16"/>
      <c r="L59" s="16"/>
      <c r="M59" s="16"/>
      <c r="O59" s="33" t="str">
        <f t="shared" si="0"/>
        <v/>
      </c>
    </row>
    <row r="60" spans="1:15">
      <c r="A60" s="21"/>
      <c r="B60" s="21"/>
      <c r="C60" s="21"/>
      <c r="D60" s="21"/>
      <c r="E60" s="16"/>
      <c r="F60" s="16"/>
      <c r="G60" s="16"/>
      <c r="H60" s="16"/>
      <c r="I60" s="16"/>
      <c r="J60" s="16"/>
      <c r="K60" s="16"/>
      <c r="L60" s="16"/>
      <c r="M60" s="16"/>
      <c r="O60" s="33" t="str">
        <f t="shared" si="0"/>
        <v/>
      </c>
    </row>
    <row r="61" spans="1:15">
      <c r="A61" s="21"/>
      <c r="B61" s="21"/>
      <c r="C61" s="21"/>
      <c r="D61" s="21"/>
      <c r="E61" s="16"/>
      <c r="F61" s="16"/>
      <c r="G61" s="16"/>
      <c r="H61" s="16"/>
      <c r="I61" s="16"/>
      <c r="J61" s="16"/>
      <c r="K61" s="16"/>
      <c r="L61" s="16"/>
      <c r="M61" s="16"/>
      <c r="O61" s="33" t="str">
        <f t="shared" si="0"/>
        <v/>
      </c>
    </row>
    <row r="62" spans="1:15">
      <c r="A62" s="21"/>
      <c r="B62" s="21"/>
      <c r="C62" s="21"/>
      <c r="D62" s="21"/>
      <c r="E62" s="16"/>
      <c r="F62" s="16"/>
      <c r="G62" s="16"/>
      <c r="H62" s="16"/>
      <c r="I62" s="16"/>
      <c r="J62" s="16"/>
      <c r="K62" s="16"/>
      <c r="L62" s="16"/>
      <c r="M62" s="16"/>
      <c r="O62" s="33" t="str">
        <f t="shared" si="0"/>
        <v/>
      </c>
    </row>
    <row r="63" spans="1:15">
      <c r="A63" s="21"/>
      <c r="B63" s="21"/>
      <c r="C63" s="21"/>
      <c r="D63" s="21"/>
      <c r="E63" s="16"/>
      <c r="F63" s="16"/>
      <c r="G63" s="16"/>
      <c r="H63" s="16"/>
      <c r="I63" s="16"/>
      <c r="J63" s="16"/>
      <c r="K63" s="16"/>
      <c r="L63" s="16"/>
      <c r="M63" s="16"/>
      <c r="O63" s="33" t="str">
        <f t="shared" si="0"/>
        <v/>
      </c>
    </row>
    <row r="64" spans="1:15">
      <c r="A64" s="21"/>
      <c r="B64" s="21"/>
      <c r="C64" s="21"/>
      <c r="D64" s="21"/>
      <c r="E64" s="16"/>
      <c r="F64" s="16"/>
      <c r="G64" s="16"/>
      <c r="H64" s="16"/>
      <c r="I64" s="16"/>
      <c r="J64" s="16"/>
      <c r="K64" s="16"/>
      <c r="L64" s="16"/>
      <c r="M64" s="16"/>
      <c r="O64" s="33" t="str">
        <f t="shared" si="0"/>
        <v/>
      </c>
    </row>
    <row r="65" spans="1:15">
      <c r="A65" s="21"/>
      <c r="B65" s="21"/>
      <c r="C65" s="21"/>
      <c r="D65" s="21"/>
      <c r="E65" s="16"/>
      <c r="F65" s="16"/>
      <c r="G65" s="16"/>
      <c r="H65" s="16"/>
      <c r="I65" s="16"/>
      <c r="J65" s="16"/>
      <c r="K65" s="16"/>
      <c r="L65" s="16"/>
      <c r="M65" s="16"/>
      <c r="O65" s="33" t="str">
        <f t="shared" si="0"/>
        <v/>
      </c>
    </row>
    <row r="66" spans="1:15">
      <c r="A66" s="21"/>
      <c r="B66" s="21"/>
      <c r="C66" s="21"/>
      <c r="D66" s="21"/>
      <c r="E66" s="16"/>
      <c r="F66" s="16"/>
      <c r="G66" s="16"/>
      <c r="H66" s="16"/>
      <c r="I66" s="16"/>
      <c r="J66" s="16"/>
      <c r="K66" s="16"/>
      <c r="L66" s="16"/>
      <c r="M66" s="16"/>
      <c r="O66" s="33" t="str">
        <f t="shared" si="0"/>
        <v/>
      </c>
    </row>
    <row r="67" spans="1:15">
      <c r="A67" s="21"/>
      <c r="B67" s="21"/>
      <c r="C67" s="21"/>
      <c r="D67" s="21"/>
      <c r="E67" s="16"/>
      <c r="F67" s="16"/>
      <c r="G67" s="16"/>
      <c r="H67" s="16"/>
      <c r="I67" s="16"/>
      <c r="J67" s="16"/>
      <c r="K67" s="16"/>
      <c r="L67" s="16"/>
      <c r="M67" s="16"/>
      <c r="O67" s="33" t="str">
        <f t="shared" si="0"/>
        <v/>
      </c>
    </row>
    <row r="68" spans="1:15">
      <c r="A68" s="21"/>
      <c r="B68" s="21"/>
      <c r="C68" s="21"/>
      <c r="D68" s="21"/>
      <c r="E68" s="16"/>
      <c r="F68" s="16"/>
      <c r="G68" s="16"/>
      <c r="H68" s="16"/>
      <c r="I68" s="16"/>
      <c r="J68" s="16"/>
      <c r="K68" s="16"/>
      <c r="L68" s="16"/>
      <c r="M68" s="16"/>
      <c r="O68" s="33" t="str">
        <f t="shared" si="0"/>
        <v/>
      </c>
    </row>
    <row r="69" spans="1:15">
      <c r="A69" s="21"/>
      <c r="B69" s="21"/>
      <c r="C69" s="21"/>
      <c r="D69" s="21"/>
      <c r="E69" s="16"/>
      <c r="F69" s="16"/>
      <c r="G69" s="16"/>
      <c r="H69" s="16"/>
      <c r="I69" s="16"/>
      <c r="J69" s="16"/>
      <c r="K69" s="16"/>
      <c r="L69" s="16"/>
      <c r="M69" s="16"/>
      <c r="O69" s="33" t="str">
        <f t="shared" si="0"/>
        <v/>
      </c>
    </row>
    <row r="70" spans="1:15">
      <c r="A70" s="21"/>
      <c r="B70" s="21"/>
      <c r="C70" s="21"/>
      <c r="D70" s="21"/>
      <c r="E70" s="16"/>
      <c r="F70" s="16"/>
      <c r="G70" s="16"/>
      <c r="H70" s="16"/>
      <c r="I70" s="16"/>
      <c r="J70" s="16"/>
      <c r="K70" s="16"/>
      <c r="L70" s="16"/>
      <c r="M70" s="16"/>
      <c r="O70" s="33" t="str">
        <f t="shared" si="0"/>
        <v/>
      </c>
    </row>
    <row r="71" spans="1:15">
      <c r="A71" s="21"/>
      <c r="B71" s="21"/>
      <c r="C71" s="21"/>
      <c r="D71" s="21"/>
      <c r="E71" s="16"/>
      <c r="F71" s="16"/>
      <c r="G71" s="16"/>
      <c r="H71" s="16"/>
      <c r="I71" s="16"/>
      <c r="J71" s="16"/>
      <c r="K71" s="16"/>
      <c r="L71" s="16"/>
      <c r="M71" s="16"/>
      <c r="O71" s="33" t="str">
        <f t="shared" si="0"/>
        <v/>
      </c>
    </row>
    <row r="72" spans="1:15">
      <c r="A72" s="21"/>
      <c r="B72" s="21"/>
      <c r="C72" s="21"/>
      <c r="D72" s="21"/>
      <c r="E72" s="16"/>
      <c r="F72" s="16"/>
      <c r="G72" s="16"/>
      <c r="H72" s="16"/>
      <c r="I72" s="16"/>
      <c r="J72" s="16"/>
      <c r="K72" s="16"/>
      <c r="L72" s="16"/>
      <c r="M72" s="16"/>
      <c r="O72" s="33" t="str">
        <f t="shared" si="0"/>
        <v/>
      </c>
    </row>
    <row r="73" spans="1:15">
      <c r="A73" s="21"/>
      <c r="B73" s="21"/>
      <c r="C73" s="21"/>
      <c r="D73" s="21"/>
      <c r="E73" s="16"/>
      <c r="F73" s="16"/>
      <c r="G73" s="16"/>
      <c r="H73" s="16"/>
      <c r="I73" s="16"/>
      <c r="J73" s="16"/>
      <c r="K73" s="16"/>
      <c r="L73" s="16"/>
      <c r="M73" s="16"/>
      <c r="O73" s="33" t="str">
        <f t="shared" si="0"/>
        <v/>
      </c>
    </row>
    <row r="74" spans="1:15">
      <c r="A74" s="21"/>
      <c r="B74" s="21"/>
      <c r="C74" s="21"/>
      <c r="D74" s="21"/>
      <c r="E74" s="16"/>
      <c r="F74" s="16"/>
      <c r="G74" s="16"/>
      <c r="H74" s="16"/>
      <c r="I74" s="16"/>
      <c r="J74" s="16"/>
      <c r="K74" s="16"/>
      <c r="L74" s="16"/>
      <c r="M74" s="16"/>
      <c r="O74" s="33"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1"/>
      <c r="B75" s="21"/>
      <c r="C75" s="21"/>
      <c r="D75" s="21"/>
      <c r="E75" s="16"/>
      <c r="F75" s="16"/>
      <c r="G75" s="16"/>
      <c r="H75" s="16"/>
      <c r="I75" s="16"/>
      <c r="J75" s="16"/>
      <c r="K75" s="16"/>
      <c r="L75" s="16"/>
      <c r="M75" s="16"/>
      <c r="O75" s="33" t="str">
        <f t="shared" si="1"/>
        <v/>
      </c>
    </row>
    <row r="76" spans="1:15">
      <c r="A76" s="21"/>
      <c r="B76" s="21"/>
      <c r="C76" s="21"/>
      <c r="D76" s="21"/>
      <c r="E76" s="16"/>
      <c r="F76" s="16"/>
      <c r="G76" s="16"/>
      <c r="H76" s="16"/>
      <c r="I76" s="16"/>
      <c r="J76" s="16"/>
      <c r="K76" s="16"/>
      <c r="L76" s="16"/>
      <c r="M76" s="16"/>
      <c r="O76" s="33" t="str">
        <f t="shared" si="1"/>
        <v/>
      </c>
    </row>
    <row r="77" spans="1:15">
      <c r="A77" s="21"/>
      <c r="B77" s="21"/>
      <c r="C77" s="21"/>
      <c r="D77" s="21"/>
      <c r="E77" s="16"/>
      <c r="F77" s="16"/>
      <c r="G77" s="16"/>
      <c r="H77" s="16"/>
      <c r="I77" s="16"/>
      <c r="J77" s="16"/>
      <c r="K77" s="16"/>
      <c r="L77" s="16"/>
      <c r="M77" s="16"/>
      <c r="O77" s="33" t="str">
        <f t="shared" si="1"/>
        <v/>
      </c>
    </row>
    <row r="78" spans="1:15">
      <c r="A78" s="21"/>
      <c r="B78" s="21"/>
      <c r="C78" s="21"/>
      <c r="D78" s="21"/>
      <c r="E78" s="16"/>
      <c r="F78" s="16"/>
      <c r="G78" s="16"/>
      <c r="H78" s="16"/>
      <c r="I78" s="16"/>
      <c r="J78" s="16"/>
      <c r="K78" s="16"/>
      <c r="L78" s="16"/>
      <c r="M78" s="16"/>
      <c r="O78" s="33" t="str">
        <f t="shared" si="1"/>
        <v/>
      </c>
    </row>
    <row r="79" spans="1:15">
      <c r="A79" s="21"/>
      <c r="B79" s="21"/>
      <c r="C79" s="21"/>
      <c r="D79" s="21"/>
      <c r="E79" s="16"/>
      <c r="F79" s="16"/>
      <c r="G79" s="16"/>
      <c r="H79" s="16"/>
      <c r="I79" s="16"/>
      <c r="J79" s="16"/>
      <c r="K79" s="16"/>
      <c r="L79" s="16"/>
      <c r="M79" s="16"/>
      <c r="O79" s="33" t="str">
        <f t="shared" si="1"/>
        <v/>
      </c>
    </row>
    <row r="80" spans="1:15">
      <c r="A80" s="21"/>
      <c r="B80" s="21"/>
      <c r="C80" s="21"/>
      <c r="D80" s="21"/>
      <c r="E80" s="16"/>
      <c r="F80" s="16"/>
      <c r="G80" s="16"/>
      <c r="H80" s="16"/>
      <c r="I80" s="16"/>
      <c r="J80" s="16"/>
      <c r="K80" s="16"/>
      <c r="L80" s="16"/>
      <c r="M80" s="16"/>
      <c r="O80" s="33" t="str">
        <f t="shared" si="1"/>
        <v/>
      </c>
    </row>
    <row r="81" spans="1:15">
      <c r="A81" s="21"/>
      <c r="B81" s="21"/>
      <c r="C81" s="21"/>
      <c r="D81" s="21"/>
      <c r="E81" s="16"/>
      <c r="F81" s="16"/>
      <c r="G81" s="16"/>
      <c r="H81" s="16"/>
      <c r="I81" s="16"/>
      <c r="J81" s="16"/>
      <c r="K81" s="16"/>
      <c r="L81" s="16"/>
      <c r="M81" s="16"/>
      <c r="O81" s="33" t="str">
        <f t="shared" si="1"/>
        <v/>
      </c>
    </row>
    <row r="82" spans="1:15">
      <c r="A82" s="21"/>
      <c r="B82" s="21"/>
      <c r="C82" s="21"/>
      <c r="D82" s="21"/>
      <c r="E82" s="16"/>
      <c r="F82" s="16"/>
      <c r="G82" s="16"/>
      <c r="H82" s="16"/>
      <c r="I82" s="16"/>
      <c r="J82" s="16"/>
      <c r="K82" s="16"/>
      <c r="L82" s="16"/>
      <c r="M82" s="16"/>
      <c r="O82" s="33" t="str">
        <f t="shared" si="1"/>
        <v/>
      </c>
    </row>
    <row r="83" spans="1:15">
      <c r="A83" s="21"/>
      <c r="B83" s="21"/>
      <c r="C83" s="21"/>
      <c r="D83" s="21"/>
      <c r="E83" s="16"/>
      <c r="F83" s="16"/>
      <c r="G83" s="16"/>
      <c r="H83" s="16"/>
      <c r="I83" s="16"/>
      <c r="J83" s="16"/>
      <c r="K83" s="16"/>
      <c r="L83" s="16"/>
      <c r="M83" s="16"/>
      <c r="O83" s="33" t="str">
        <f t="shared" si="1"/>
        <v/>
      </c>
    </row>
    <row r="84" spans="1:15">
      <c r="A84" s="21"/>
      <c r="B84" s="21"/>
      <c r="C84" s="21"/>
      <c r="D84" s="21"/>
      <c r="E84" s="16"/>
      <c r="F84" s="16"/>
      <c r="G84" s="16"/>
      <c r="H84" s="16"/>
      <c r="I84" s="16"/>
      <c r="J84" s="16"/>
      <c r="K84" s="16"/>
      <c r="L84" s="16"/>
      <c r="M84" s="16"/>
      <c r="O84" s="33" t="str">
        <f t="shared" si="1"/>
        <v/>
      </c>
    </row>
    <row r="85" spans="1:15">
      <c r="A85" s="21"/>
      <c r="B85" s="21"/>
      <c r="C85" s="21"/>
      <c r="D85" s="21"/>
      <c r="E85" s="16"/>
      <c r="F85" s="16"/>
      <c r="G85" s="16"/>
      <c r="H85" s="16"/>
      <c r="I85" s="16"/>
      <c r="J85" s="16"/>
      <c r="K85" s="16"/>
      <c r="L85" s="16"/>
      <c r="M85" s="16"/>
      <c r="O85" s="33" t="str">
        <f t="shared" si="1"/>
        <v/>
      </c>
    </row>
    <row r="86" spans="1:15">
      <c r="A86" s="21"/>
      <c r="B86" s="21"/>
      <c r="C86" s="21"/>
      <c r="D86" s="21"/>
      <c r="E86" s="16"/>
      <c r="F86" s="16"/>
      <c r="G86" s="16"/>
      <c r="H86" s="16"/>
      <c r="I86" s="16"/>
      <c r="J86" s="16"/>
      <c r="K86" s="16"/>
      <c r="L86" s="16"/>
      <c r="M86" s="16"/>
      <c r="O86" s="33" t="str">
        <f t="shared" si="1"/>
        <v/>
      </c>
    </row>
    <row r="87" spans="1:15">
      <c r="A87" s="21"/>
      <c r="B87" s="21"/>
      <c r="C87" s="21"/>
      <c r="D87" s="21"/>
      <c r="E87" s="16"/>
      <c r="F87" s="16"/>
      <c r="G87" s="16"/>
      <c r="H87" s="16"/>
      <c r="I87" s="16"/>
      <c r="J87" s="16"/>
      <c r="K87" s="16"/>
      <c r="L87" s="16"/>
      <c r="M87" s="16"/>
      <c r="O87" s="33" t="str">
        <f t="shared" si="1"/>
        <v/>
      </c>
    </row>
    <row r="88" spans="1:15">
      <c r="A88" s="21"/>
      <c r="B88" s="21"/>
      <c r="C88" s="21"/>
      <c r="D88" s="21"/>
      <c r="E88" s="16"/>
      <c r="F88" s="16"/>
      <c r="G88" s="16"/>
      <c r="H88" s="16"/>
      <c r="I88" s="16"/>
      <c r="J88" s="16"/>
      <c r="K88" s="16"/>
      <c r="L88" s="16"/>
      <c r="M88" s="16"/>
      <c r="O88" s="33" t="str">
        <f t="shared" si="1"/>
        <v/>
      </c>
    </row>
    <row r="89" spans="1:15">
      <c r="A89" s="21"/>
      <c r="B89" s="21"/>
      <c r="C89" s="21"/>
      <c r="D89" s="21"/>
      <c r="E89" s="16"/>
      <c r="F89" s="16"/>
      <c r="G89" s="16"/>
      <c r="H89" s="16"/>
      <c r="I89" s="16"/>
      <c r="J89" s="16"/>
      <c r="K89" s="16"/>
      <c r="L89" s="16"/>
      <c r="M89" s="16"/>
      <c r="O89" s="33" t="str">
        <f t="shared" si="1"/>
        <v/>
      </c>
    </row>
    <row r="90" spans="1:15">
      <c r="A90" s="21"/>
      <c r="B90" s="21"/>
      <c r="C90" s="21"/>
      <c r="D90" s="21"/>
      <c r="E90" s="16"/>
      <c r="F90" s="16"/>
      <c r="G90" s="16"/>
      <c r="H90" s="16"/>
      <c r="I90" s="16"/>
      <c r="J90" s="16"/>
      <c r="K90" s="16"/>
      <c r="L90" s="16"/>
      <c r="M90" s="16"/>
      <c r="O90" s="33" t="str">
        <f t="shared" si="1"/>
        <v/>
      </c>
    </row>
    <row r="91" spans="1:15">
      <c r="A91" s="21"/>
      <c r="B91" s="21"/>
      <c r="C91" s="21"/>
      <c r="D91" s="21"/>
      <c r="E91" s="16"/>
      <c r="F91" s="16"/>
      <c r="G91" s="16"/>
      <c r="H91" s="16"/>
      <c r="I91" s="16"/>
      <c r="J91" s="16"/>
      <c r="K91" s="16"/>
      <c r="L91" s="16"/>
      <c r="M91" s="16"/>
      <c r="O91" s="33" t="str">
        <f t="shared" si="1"/>
        <v/>
      </c>
    </row>
    <row r="92" spans="1:15">
      <c r="A92" s="21"/>
      <c r="B92" s="21"/>
      <c r="C92" s="21"/>
      <c r="D92" s="21"/>
      <c r="E92" s="16"/>
      <c r="F92" s="16"/>
      <c r="G92" s="16"/>
      <c r="H92" s="16"/>
      <c r="I92" s="16"/>
      <c r="J92" s="16"/>
      <c r="K92" s="16"/>
      <c r="L92" s="16"/>
      <c r="M92" s="16"/>
      <c r="O92" s="33" t="str">
        <f t="shared" si="1"/>
        <v/>
      </c>
    </row>
    <row r="93" spans="1:15">
      <c r="A93" s="21"/>
      <c r="B93" s="21"/>
      <c r="C93" s="21"/>
      <c r="D93" s="21"/>
      <c r="E93" s="16"/>
      <c r="F93" s="16"/>
      <c r="G93" s="16"/>
      <c r="H93" s="16"/>
      <c r="I93" s="16"/>
      <c r="J93" s="16"/>
      <c r="K93" s="16"/>
      <c r="L93" s="16"/>
      <c r="M93" s="16"/>
      <c r="O93" s="33" t="str">
        <f t="shared" si="1"/>
        <v/>
      </c>
    </row>
    <row r="94" spans="1:15">
      <c r="A94" s="21"/>
      <c r="B94" s="21"/>
      <c r="C94" s="21"/>
      <c r="D94" s="21"/>
      <c r="E94" s="16"/>
      <c r="F94" s="16"/>
      <c r="G94" s="16"/>
      <c r="H94" s="16"/>
      <c r="I94" s="16"/>
      <c r="J94" s="16"/>
      <c r="K94" s="16"/>
      <c r="L94" s="16"/>
      <c r="M94" s="16"/>
      <c r="O94" s="33" t="str">
        <f t="shared" si="1"/>
        <v/>
      </c>
    </row>
    <row r="95" spans="1:15">
      <c r="A95" s="21"/>
      <c r="B95" s="21"/>
      <c r="C95" s="21"/>
      <c r="D95" s="21"/>
      <c r="E95" s="16"/>
      <c r="F95" s="16"/>
      <c r="G95" s="16"/>
      <c r="H95" s="16"/>
      <c r="I95" s="16"/>
      <c r="J95" s="16"/>
      <c r="K95" s="16"/>
      <c r="L95" s="16"/>
      <c r="M95" s="16"/>
      <c r="O95" s="33" t="str">
        <f t="shared" si="1"/>
        <v/>
      </c>
    </row>
    <row r="96" spans="1:15">
      <c r="A96" s="21"/>
      <c r="B96" s="21"/>
      <c r="C96" s="21"/>
      <c r="D96" s="21"/>
      <c r="E96" s="16"/>
      <c r="F96" s="16"/>
      <c r="G96" s="16"/>
      <c r="H96" s="16"/>
      <c r="I96" s="16"/>
      <c r="J96" s="16"/>
      <c r="K96" s="16"/>
      <c r="L96" s="16"/>
      <c r="M96" s="16"/>
      <c r="O96" s="33" t="str">
        <f t="shared" si="1"/>
        <v/>
      </c>
    </row>
    <row r="97" spans="1:15">
      <c r="A97" s="21"/>
      <c r="B97" s="21"/>
      <c r="C97" s="21"/>
      <c r="D97" s="21"/>
      <c r="E97" s="16"/>
      <c r="F97" s="16"/>
      <c r="G97" s="16"/>
      <c r="H97" s="16"/>
      <c r="I97" s="16"/>
      <c r="J97" s="16"/>
      <c r="K97" s="16"/>
      <c r="L97" s="16"/>
      <c r="M97" s="16"/>
      <c r="O97" s="33" t="str">
        <f t="shared" si="1"/>
        <v/>
      </c>
    </row>
    <row r="98" spans="1:15">
      <c r="A98" s="21"/>
      <c r="B98" s="21"/>
      <c r="C98" s="21"/>
      <c r="D98" s="21"/>
      <c r="E98" s="16"/>
      <c r="F98" s="16"/>
      <c r="G98" s="16"/>
      <c r="H98" s="16"/>
      <c r="I98" s="16"/>
      <c r="J98" s="16"/>
      <c r="K98" s="16"/>
      <c r="L98" s="16"/>
      <c r="M98" s="16"/>
      <c r="O98" s="33" t="str">
        <f t="shared" si="1"/>
        <v/>
      </c>
    </row>
    <row r="99" spans="1:15">
      <c r="A99" s="21"/>
      <c r="B99" s="21"/>
      <c r="C99" s="21"/>
      <c r="D99" s="21"/>
      <c r="E99" s="16"/>
      <c r="F99" s="16"/>
      <c r="G99" s="16"/>
      <c r="H99" s="16"/>
      <c r="I99" s="16"/>
      <c r="J99" s="16"/>
      <c r="K99" s="16"/>
      <c r="L99" s="16"/>
      <c r="M99" s="16"/>
      <c r="O99" s="33" t="str">
        <f t="shared" si="1"/>
        <v/>
      </c>
    </row>
    <row r="100" spans="1:15">
      <c r="A100" s="21"/>
      <c r="B100" s="21"/>
      <c r="C100" s="21"/>
      <c r="D100" s="21"/>
      <c r="E100" s="16"/>
      <c r="F100" s="16"/>
      <c r="G100" s="16"/>
      <c r="H100" s="16"/>
      <c r="I100" s="16"/>
      <c r="J100" s="16"/>
      <c r="K100" s="16"/>
      <c r="L100" s="16"/>
      <c r="M100" s="16"/>
      <c r="O100" s="33" t="str">
        <f t="shared" si="1"/>
        <v/>
      </c>
    </row>
    <row r="101" spans="1:15">
      <c r="A101" s="21"/>
      <c r="B101" s="21"/>
      <c r="C101" s="21"/>
      <c r="D101" s="21"/>
      <c r="E101" s="16"/>
      <c r="F101" s="16"/>
      <c r="G101" s="16"/>
      <c r="H101" s="16"/>
      <c r="I101" s="16"/>
      <c r="J101" s="16"/>
      <c r="K101" s="16"/>
      <c r="L101" s="16"/>
      <c r="M101" s="16"/>
      <c r="O101" s="33" t="str">
        <f t="shared" si="1"/>
        <v/>
      </c>
    </row>
    <row r="102" spans="1:15">
      <c r="A102" s="21"/>
      <c r="B102" s="21"/>
      <c r="C102" s="21"/>
      <c r="D102" s="21"/>
      <c r="E102" s="16"/>
      <c r="F102" s="16"/>
      <c r="G102" s="16"/>
      <c r="H102" s="16"/>
      <c r="I102" s="16"/>
      <c r="J102" s="16"/>
      <c r="K102" s="16"/>
      <c r="L102" s="16"/>
      <c r="M102" s="16"/>
      <c r="O102" s="33" t="str">
        <f t="shared" si="1"/>
        <v/>
      </c>
    </row>
    <row r="103" spans="1:15">
      <c r="A103" s="21"/>
      <c r="B103" s="21"/>
      <c r="C103" s="21"/>
      <c r="D103" s="21"/>
      <c r="E103" s="16"/>
      <c r="F103" s="16"/>
      <c r="G103" s="16"/>
      <c r="H103" s="16"/>
      <c r="I103" s="16"/>
      <c r="J103" s="16"/>
      <c r="K103" s="16"/>
      <c r="L103" s="16"/>
      <c r="M103" s="16"/>
      <c r="O103" s="33" t="str">
        <f t="shared" si="1"/>
        <v/>
      </c>
    </row>
    <row r="104" spans="1:15">
      <c r="A104" s="21"/>
      <c r="B104" s="21"/>
      <c r="C104" s="21"/>
      <c r="D104" s="21"/>
      <c r="E104" s="16"/>
      <c r="F104" s="16"/>
      <c r="G104" s="16"/>
      <c r="H104" s="16"/>
      <c r="I104" s="16"/>
      <c r="J104" s="16"/>
      <c r="K104" s="16"/>
      <c r="L104" s="16"/>
      <c r="M104" s="16"/>
      <c r="O104" s="33" t="str">
        <f t="shared" si="1"/>
        <v/>
      </c>
    </row>
    <row r="105" spans="1:15">
      <c r="A105" s="21"/>
      <c r="B105" s="21"/>
      <c r="C105" s="21"/>
      <c r="D105" s="21"/>
      <c r="E105" s="16"/>
      <c r="F105" s="16"/>
      <c r="G105" s="16"/>
      <c r="H105" s="16"/>
      <c r="I105" s="16"/>
      <c r="J105" s="16"/>
      <c r="K105" s="16"/>
      <c r="L105" s="16"/>
      <c r="M105" s="16"/>
      <c r="O105" s="33" t="str">
        <f t="shared" si="1"/>
        <v/>
      </c>
    </row>
    <row r="106" spans="1:15">
      <c r="A106" s="21"/>
      <c r="B106" s="21"/>
      <c r="C106" s="21"/>
      <c r="D106" s="21"/>
      <c r="E106" s="16"/>
      <c r="F106" s="16"/>
      <c r="G106" s="16"/>
      <c r="H106" s="16"/>
      <c r="I106" s="16"/>
      <c r="J106" s="16"/>
      <c r="K106" s="16"/>
      <c r="L106" s="16"/>
      <c r="M106" s="16"/>
      <c r="O106" s="33" t="str">
        <f t="shared" si="1"/>
        <v/>
      </c>
    </row>
    <row r="107" spans="1:15">
      <c r="A107" s="21"/>
      <c r="B107" s="21"/>
      <c r="C107" s="21"/>
      <c r="D107" s="21"/>
      <c r="E107" s="16"/>
      <c r="F107" s="16"/>
      <c r="G107" s="16"/>
      <c r="H107" s="16"/>
      <c r="I107" s="16"/>
      <c r="J107" s="16"/>
      <c r="K107" s="16"/>
      <c r="L107" s="16"/>
      <c r="M107" s="16"/>
      <c r="O107" s="33" t="str">
        <f t="shared" si="1"/>
        <v/>
      </c>
    </row>
    <row r="108" spans="1:15">
      <c r="A108" s="21"/>
      <c r="B108" s="21"/>
      <c r="C108" s="21"/>
      <c r="D108" s="21"/>
      <c r="E108" s="16"/>
      <c r="F108" s="16"/>
      <c r="G108" s="16"/>
      <c r="H108" s="16"/>
      <c r="I108" s="16"/>
      <c r="J108" s="16"/>
      <c r="K108" s="16"/>
      <c r="L108" s="16"/>
      <c r="M108" s="16"/>
      <c r="O108" s="33" t="str">
        <f t="shared" si="1"/>
        <v/>
      </c>
    </row>
    <row r="109" spans="1:15">
      <c r="A109" s="21"/>
      <c r="B109" s="21"/>
      <c r="C109" s="21"/>
      <c r="D109" s="21"/>
      <c r="E109" s="16"/>
      <c r="F109" s="16"/>
      <c r="G109" s="16"/>
      <c r="H109" s="16"/>
      <c r="I109" s="16"/>
      <c r="J109" s="16"/>
      <c r="K109" s="16"/>
      <c r="L109" s="16"/>
      <c r="M109" s="16"/>
      <c r="O109" s="33" t="str">
        <f t="shared" si="1"/>
        <v/>
      </c>
    </row>
    <row r="110" spans="1:15">
      <c r="A110" s="21"/>
      <c r="B110" s="21"/>
      <c r="C110" s="21"/>
      <c r="D110" s="21"/>
      <c r="E110" s="16"/>
      <c r="F110" s="16"/>
      <c r="G110" s="16"/>
      <c r="H110" s="16"/>
      <c r="I110" s="16"/>
      <c r="J110" s="16"/>
      <c r="K110" s="16"/>
      <c r="L110" s="16"/>
      <c r="M110" s="16"/>
      <c r="O110" s="33" t="str">
        <f t="shared" si="1"/>
        <v/>
      </c>
    </row>
    <row r="111" spans="1:15">
      <c r="A111" s="21"/>
      <c r="B111" s="21"/>
      <c r="C111" s="21"/>
      <c r="D111" s="21"/>
      <c r="E111" s="16"/>
      <c r="F111" s="16"/>
      <c r="G111" s="16"/>
      <c r="H111" s="16"/>
      <c r="I111" s="16"/>
      <c r="J111" s="16"/>
      <c r="K111" s="16"/>
      <c r="L111" s="16"/>
      <c r="M111" s="16"/>
      <c r="O111" s="33" t="str">
        <f t="shared" si="1"/>
        <v/>
      </c>
    </row>
    <row r="112" spans="1:15">
      <c r="A112" s="21"/>
      <c r="B112" s="21"/>
      <c r="C112" s="21"/>
      <c r="D112" s="21"/>
      <c r="E112" s="16"/>
      <c r="F112" s="16"/>
      <c r="G112" s="16"/>
      <c r="H112" s="16"/>
      <c r="I112" s="16"/>
      <c r="J112" s="16"/>
      <c r="K112" s="16"/>
      <c r="L112" s="16"/>
      <c r="M112" s="16"/>
      <c r="O112" s="33" t="str">
        <f t="shared" si="1"/>
        <v/>
      </c>
    </row>
    <row r="113" spans="1:15">
      <c r="A113" s="21"/>
      <c r="B113" s="21"/>
      <c r="C113" s="21"/>
      <c r="D113" s="21"/>
      <c r="E113" s="16"/>
      <c r="F113" s="16"/>
      <c r="G113" s="16"/>
      <c r="H113" s="16"/>
      <c r="I113" s="16"/>
      <c r="J113" s="16"/>
      <c r="K113" s="16"/>
      <c r="L113" s="16"/>
      <c r="M113" s="16"/>
      <c r="O113" s="33" t="str">
        <f t="shared" si="1"/>
        <v/>
      </c>
    </row>
    <row r="114" spans="1:15">
      <c r="A114" s="21"/>
      <c r="B114" s="21"/>
      <c r="C114" s="21"/>
      <c r="D114" s="21"/>
      <c r="E114" s="16"/>
      <c r="F114" s="16"/>
      <c r="G114" s="16"/>
      <c r="H114" s="16"/>
      <c r="I114" s="16"/>
      <c r="J114" s="16"/>
      <c r="K114" s="16"/>
      <c r="L114" s="16"/>
      <c r="M114" s="16"/>
      <c r="O114" s="33" t="str">
        <f t="shared" si="1"/>
        <v/>
      </c>
    </row>
    <row r="115" spans="1:15">
      <c r="A115" s="21"/>
      <c r="B115" s="21"/>
      <c r="C115" s="21"/>
      <c r="D115" s="21"/>
      <c r="E115" s="16"/>
      <c r="F115" s="16"/>
      <c r="G115" s="16"/>
      <c r="H115" s="16"/>
      <c r="I115" s="16"/>
      <c r="J115" s="16"/>
      <c r="K115" s="16"/>
      <c r="L115" s="16"/>
      <c r="M115" s="16"/>
      <c r="O115" s="33" t="str">
        <f t="shared" si="1"/>
        <v/>
      </c>
    </row>
    <row r="116" spans="1:15">
      <c r="A116" s="21"/>
      <c r="B116" s="21"/>
      <c r="C116" s="21"/>
      <c r="D116" s="21"/>
      <c r="E116" s="16"/>
      <c r="F116" s="16"/>
      <c r="G116" s="16"/>
      <c r="H116" s="16"/>
      <c r="I116" s="16"/>
      <c r="J116" s="16"/>
      <c r="K116" s="16"/>
      <c r="L116" s="16"/>
      <c r="M116" s="16"/>
      <c r="O116" s="33" t="str">
        <f t="shared" si="1"/>
        <v/>
      </c>
    </row>
    <row r="117" spans="1:15">
      <c r="A117" s="21"/>
      <c r="B117" s="21"/>
      <c r="C117" s="21"/>
      <c r="D117" s="21"/>
      <c r="E117" s="16"/>
      <c r="F117" s="16"/>
      <c r="G117" s="16"/>
      <c r="H117" s="16"/>
      <c r="I117" s="16"/>
      <c r="J117" s="16"/>
      <c r="K117" s="16"/>
      <c r="L117" s="16"/>
      <c r="M117" s="16"/>
      <c r="O117" s="33" t="str">
        <f t="shared" si="1"/>
        <v/>
      </c>
    </row>
    <row r="118" spans="1:15">
      <c r="A118" s="21"/>
      <c r="B118" s="21"/>
      <c r="C118" s="21"/>
      <c r="D118" s="21"/>
      <c r="E118" s="16"/>
      <c r="F118" s="16"/>
      <c r="G118" s="16"/>
      <c r="H118" s="16"/>
      <c r="I118" s="16"/>
      <c r="J118" s="16"/>
      <c r="K118" s="16"/>
      <c r="L118" s="16"/>
      <c r="M118" s="16"/>
      <c r="O118" s="33" t="str">
        <f t="shared" si="1"/>
        <v/>
      </c>
    </row>
    <row r="119" spans="1:15">
      <c r="A119" s="21"/>
      <c r="B119" s="21"/>
      <c r="C119" s="21"/>
      <c r="D119" s="21"/>
      <c r="E119" s="16"/>
      <c r="F119" s="16"/>
      <c r="G119" s="16"/>
      <c r="H119" s="16"/>
      <c r="I119" s="16"/>
      <c r="J119" s="16"/>
      <c r="K119" s="16"/>
      <c r="L119" s="16"/>
      <c r="M119" s="16"/>
      <c r="O119" s="33" t="str">
        <f t="shared" si="1"/>
        <v/>
      </c>
    </row>
    <row r="120" spans="1:15">
      <c r="A120" s="21"/>
      <c r="B120" s="21"/>
      <c r="C120" s="21"/>
      <c r="D120" s="21"/>
      <c r="E120" s="16"/>
      <c r="F120" s="16"/>
      <c r="G120" s="16"/>
      <c r="H120" s="16"/>
      <c r="I120" s="16"/>
      <c r="J120" s="16"/>
      <c r="K120" s="16"/>
      <c r="L120" s="16"/>
      <c r="M120" s="16"/>
      <c r="O120" s="33" t="str">
        <f t="shared" si="1"/>
        <v/>
      </c>
    </row>
    <row r="121" spans="1:15">
      <c r="A121" s="21"/>
      <c r="B121" s="21"/>
      <c r="C121" s="21"/>
      <c r="D121" s="21"/>
      <c r="E121" s="16"/>
      <c r="F121" s="16"/>
      <c r="G121" s="16"/>
      <c r="H121" s="16"/>
      <c r="I121" s="16"/>
      <c r="J121" s="16"/>
      <c r="K121" s="16"/>
      <c r="L121" s="16"/>
      <c r="M121" s="16"/>
      <c r="O121" s="33" t="str">
        <f t="shared" si="1"/>
        <v/>
      </c>
    </row>
    <row r="122" spans="1:15">
      <c r="A122" s="21"/>
      <c r="B122" s="21"/>
      <c r="C122" s="21"/>
      <c r="D122" s="21"/>
      <c r="E122" s="16"/>
      <c r="F122" s="16"/>
      <c r="G122" s="16"/>
      <c r="H122" s="16"/>
      <c r="I122" s="16"/>
      <c r="J122" s="16"/>
      <c r="K122" s="16"/>
      <c r="L122" s="16"/>
      <c r="M122" s="16"/>
      <c r="O122" s="33" t="str">
        <f t="shared" si="1"/>
        <v/>
      </c>
    </row>
    <row r="123" spans="1:15">
      <c r="A123" s="21"/>
      <c r="B123" s="21"/>
      <c r="C123" s="21"/>
      <c r="D123" s="21"/>
      <c r="E123" s="16"/>
      <c r="F123" s="16"/>
      <c r="G123" s="16"/>
      <c r="H123" s="16"/>
      <c r="I123" s="16"/>
      <c r="J123" s="16"/>
      <c r="K123" s="16"/>
      <c r="L123" s="16"/>
      <c r="M123" s="16"/>
      <c r="O123" s="33" t="str">
        <f t="shared" si="1"/>
        <v/>
      </c>
    </row>
    <row r="124" spans="1:15">
      <c r="A124" s="21"/>
      <c r="B124" s="21"/>
      <c r="C124" s="21"/>
      <c r="D124" s="21"/>
      <c r="E124" s="16"/>
      <c r="F124" s="16"/>
      <c r="G124" s="16"/>
      <c r="H124" s="16"/>
      <c r="I124" s="16"/>
      <c r="J124" s="16"/>
      <c r="K124" s="16"/>
      <c r="L124" s="16"/>
      <c r="M124" s="16"/>
      <c r="O124" s="33" t="str">
        <f t="shared" si="1"/>
        <v/>
      </c>
    </row>
    <row r="125" spans="1:15">
      <c r="A125" s="21"/>
      <c r="B125" s="21"/>
      <c r="C125" s="21"/>
      <c r="D125" s="21"/>
      <c r="E125" s="16"/>
      <c r="F125" s="16"/>
      <c r="G125" s="16"/>
      <c r="H125" s="16"/>
      <c r="I125" s="16"/>
      <c r="J125" s="16"/>
      <c r="K125" s="16"/>
      <c r="L125" s="16"/>
      <c r="M125" s="16"/>
      <c r="O125" s="33" t="str">
        <f t="shared" si="1"/>
        <v/>
      </c>
    </row>
    <row r="126" spans="1:15">
      <c r="A126" s="21"/>
      <c r="B126" s="21"/>
      <c r="C126" s="21"/>
      <c r="D126" s="21"/>
      <c r="E126" s="16"/>
      <c r="F126" s="16"/>
      <c r="G126" s="16"/>
      <c r="H126" s="16"/>
      <c r="I126" s="16"/>
      <c r="J126" s="16"/>
      <c r="K126" s="16"/>
      <c r="L126" s="16"/>
      <c r="M126" s="16"/>
      <c r="O126" s="33" t="str">
        <f t="shared" si="1"/>
        <v/>
      </c>
    </row>
    <row r="127" spans="1:15">
      <c r="A127" s="21"/>
      <c r="B127" s="21"/>
      <c r="C127" s="21"/>
      <c r="D127" s="21"/>
      <c r="E127" s="16"/>
      <c r="F127" s="16"/>
      <c r="G127" s="16"/>
      <c r="H127" s="16"/>
      <c r="I127" s="16"/>
      <c r="J127" s="16"/>
      <c r="K127" s="16"/>
      <c r="L127" s="16"/>
      <c r="M127" s="16"/>
      <c r="O127" s="33" t="str">
        <f t="shared" si="1"/>
        <v/>
      </c>
    </row>
    <row r="128" spans="1:15">
      <c r="A128" s="21"/>
      <c r="B128" s="21"/>
      <c r="C128" s="21"/>
      <c r="D128" s="21"/>
      <c r="E128" s="16"/>
      <c r="F128" s="16"/>
      <c r="G128" s="16"/>
      <c r="H128" s="16"/>
      <c r="I128" s="16"/>
      <c r="J128" s="16"/>
      <c r="K128" s="16"/>
      <c r="L128" s="16"/>
      <c r="M128" s="16"/>
      <c r="O128" s="33" t="str">
        <f t="shared" si="1"/>
        <v/>
      </c>
    </row>
    <row r="129" spans="1:15">
      <c r="A129" s="21"/>
      <c r="B129" s="21"/>
      <c r="C129" s="21"/>
      <c r="D129" s="21"/>
      <c r="E129" s="16"/>
      <c r="F129" s="16"/>
      <c r="G129" s="16"/>
      <c r="H129" s="16"/>
      <c r="I129" s="16"/>
      <c r="J129" s="16"/>
      <c r="K129" s="16"/>
      <c r="L129" s="16"/>
      <c r="M129" s="16"/>
      <c r="O129" s="33" t="str">
        <f t="shared" si="1"/>
        <v/>
      </c>
    </row>
    <row r="130" spans="1:15">
      <c r="A130" s="21"/>
      <c r="B130" s="21"/>
      <c r="C130" s="21"/>
      <c r="D130" s="21"/>
      <c r="E130" s="16"/>
      <c r="F130" s="16"/>
      <c r="G130" s="16"/>
      <c r="H130" s="16"/>
      <c r="I130" s="16"/>
      <c r="J130" s="16"/>
      <c r="K130" s="16"/>
      <c r="L130" s="16"/>
      <c r="M130" s="16"/>
      <c r="O130" s="33" t="str">
        <f t="shared" si="1"/>
        <v/>
      </c>
    </row>
    <row r="131" spans="1:15">
      <c r="A131" s="21"/>
      <c r="B131" s="21"/>
      <c r="C131" s="21"/>
      <c r="D131" s="21"/>
      <c r="E131" s="16"/>
      <c r="F131" s="16"/>
      <c r="G131" s="16"/>
      <c r="H131" s="16"/>
      <c r="I131" s="16"/>
      <c r="J131" s="16"/>
      <c r="K131" s="16"/>
      <c r="L131" s="16"/>
      <c r="M131" s="16"/>
      <c r="O131" s="33" t="str">
        <f t="shared" si="1"/>
        <v/>
      </c>
    </row>
    <row r="132" spans="1:15">
      <c r="A132" s="21"/>
      <c r="B132" s="21"/>
      <c r="C132" s="21"/>
      <c r="D132" s="21"/>
      <c r="E132" s="16"/>
      <c r="F132" s="16"/>
      <c r="G132" s="16"/>
      <c r="H132" s="16"/>
      <c r="I132" s="16"/>
      <c r="J132" s="16"/>
      <c r="K132" s="16"/>
      <c r="L132" s="16"/>
      <c r="M132" s="16"/>
      <c r="O132" s="33" t="str">
        <f t="shared" si="1"/>
        <v/>
      </c>
    </row>
    <row r="133" spans="1:15">
      <c r="A133" s="21"/>
      <c r="B133" s="21"/>
      <c r="C133" s="21"/>
      <c r="D133" s="21"/>
      <c r="E133" s="16"/>
      <c r="F133" s="16"/>
      <c r="G133" s="16"/>
      <c r="H133" s="16"/>
      <c r="I133" s="16"/>
      <c r="J133" s="16"/>
      <c r="K133" s="16"/>
      <c r="L133" s="16"/>
      <c r="M133" s="16"/>
      <c r="O133" s="33" t="str">
        <f t="shared" si="1"/>
        <v/>
      </c>
    </row>
    <row r="134" spans="1:15">
      <c r="A134" s="21"/>
      <c r="B134" s="21"/>
      <c r="C134" s="21"/>
      <c r="D134" s="21"/>
      <c r="E134" s="16"/>
      <c r="F134" s="16"/>
      <c r="G134" s="16"/>
      <c r="H134" s="16"/>
      <c r="I134" s="16"/>
      <c r="J134" s="16"/>
      <c r="K134" s="16"/>
      <c r="L134" s="16"/>
      <c r="M134" s="16"/>
      <c r="O134" s="33" t="str">
        <f t="shared" si="1"/>
        <v/>
      </c>
    </row>
    <row r="135" spans="1:15">
      <c r="A135" s="21"/>
      <c r="B135" s="21"/>
      <c r="C135" s="21"/>
      <c r="D135" s="21"/>
      <c r="E135" s="16"/>
      <c r="F135" s="16"/>
      <c r="G135" s="16"/>
      <c r="H135" s="16"/>
      <c r="I135" s="16"/>
      <c r="J135" s="16"/>
      <c r="K135" s="16"/>
      <c r="L135" s="16"/>
      <c r="M135" s="16"/>
      <c r="O135" s="33" t="str">
        <f t="shared" si="1"/>
        <v/>
      </c>
    </row>
    <row r="136" spans="1:15">
      <c r="A136" s="21"/>
      <c r="B136" s="21"/>
      <c r="C136" s="21"/>
      <c r="D136" s="21"/>
      <c r="E136" s="16"/>
      <c r="F136" s="16"/>
      <c r="G136" s="16"/>
      <c r="H136" s="16"/>
      <c r="I136" s="16"/>
      <c r="J136" s="16"/>
      <c r="K136" s="16"/>
      <c r="L136" s="16"/>
      <c r="M136" s="16"/>
      <c r="O136" s="33" t="str">
        <f t="shared" si="1"/>
        <v/>
      </c>
    </row>
    <row r="137" spans="1:15">
      <c r="A137" s="21"/>
      <c r="B137" s="21"/>
      <c r="C137" s="21"/>
      <c r="D137" s="21"/>
      <c r="E137" s="16"/>
      <c r="F137" s="16"/>
      <c r="G137" s="16"/>
      <c r="H137" s="16"/>
      <c r="I137" s="16"/>
      <c r="J137" s="16"/>
      <c r="K137" s="16"/>
      <c r="L137" s="16"/>
      <c r="M137" s="16"/>
      <c r="O137" s="33" t="str">
        <f t="shared" si="1"/>
        <v/>
      </c>
    </row>
    <row r="138" spans="1:15">
      <c r="A138" s="21"/>
      <c r="B138" s="21"/>
      <c r="C138" s="21"/>
      <c r="D138" s="21"/>
      <c r="E138" s="16"/>
      <c r="F138" s="16"/>
      <c r="G138" s="16"/>
      <c r="H138" s="16"/>
      <c r="I138" s="16"/>
      <c r="J138" s="16"/>
      <c r="K138" s="16"/>
      <c r="L138" s="16"/>
      <c r="M138" s="16"/>
      <c r="O138" s="33"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1"/>
      <c r="B139" s="21"/>
      <c r="C139" s="21"/>
      <c r="D139" s="21"/>
      <c r="E139" s="16"/>
      <c r="F139" s="16"/>
      <c r="G139" s="16"/>
      <c r="H139" s="16"/>
      <c r="I139" s="16"/>
      <c r="J139" s="16"/>
      <c r="K139" s="16"/>
      <c r="L139" s="16"/>
      <c r="M139" s="16"/>
      <c r="O139" s="33" t="str">
        <f t="shared" si="2"/>
        <v/>
      </c>
    </row>
    <row r="140" spans="1:15">
      <c r="A140" s="21"/>
      <c r="B140" s="21"/>
      <c r="C140" s="21"/>
      <c r="D140" s="21"/>
      <c r="E140" s="16"/>
      <c r="F140" s="16"/>
      <c r="G140" s="16"/>
      <c r="H140" s="16"/>
      <c r="I140" s="16"/>
      <c r="J140" s="16"/>
      <c r="K140" s="16"/>
      <c r="L140" s="16"/>
      <c r="M140" s="16"/>
      <c r="O140" s="33" t="str">
        <f t="shared" si="2"/>
        <v/>
      </c>
    </row>
    <row r="141" spans="1:15">
      <c r="A141" s="21"/>
      <c r="B141" s="21"/>
      <c r="C141" s="21"/>
      <c r="D141" s="21"/>
      <c r="E141" s="16"/>
      <c r="F141" s="16"/>
      <c r="G141" s="16"/>
      <c r="H141" s="16"/>
      <c r="I141" s="16"/>
      <c r="J141" s="16"/>
      <c r="K141" s="16"/>
      <c r="L141" s="16"/>
      <c r="M141" s="16"/>
      <c r="O141" s="33" t="str">
        <f t="shared" si="2"/>
        <v/>
      </c>
    </row>
    <row r="142" spans="1:15">
      <c r="A142" s="21"/>
      <c r="B142" s="21"/>
      <c r="C142" s="21"/>
      <c r="D142" s="21"/>
      <c r="E142" s="16"/>
      <c r="F142" s="16"/>
      <c r="G142" s="16"/>
      <c r="H142" s="16"/>
      <c r="I142" s="16"/>
      <c r="J142" s="16"/>
      <c r="K142" s="16"/>
      <c r="L142" s="16"/>
      <c r="M142" s="16"/>
      <c r="O142" s="33" t="str">
        <f t="shared" si="2"/>
        <v/>
      </c>
    </row>
    <row r="143" spans="1:15">
      <c r="A143" s="21"/>
      <c r="B143" s="21"/>
      <c r="C143" s="21"/>
      <c r="D143" s="21"/>
      <c r="E143" s="16"/>
      <c r="F143" s="16"/>
      <c r="G143" s="16"/>
      <c r="H143" s="16"/>
      <c r="I143" s="16"/>
      <c r="J143" s="16"/>
      <c r="K143" s="16"/>
      <c r="L143" s="16"/>
      <c r="M143" s="16"/>
      <c r="O143" s="33" t="str">
        <f t="shared" si="2"/>
        <v/>
      </c>
    </row>
    <row r="144" spans="1:15">
      <c r="A144" s="21"/>
      <c r="B144" s="21"/>
      <c r="C144" s="21"/>
      <c r="D144" s="21"/>
      <c r="E144" s="16"/>
      <c r="F144" s="16"/>
      <c r="G144" s="16"/>
      <c r="H144" s="16"/>
      <c r="I144" s="16"/>
      <c r="J144" s="16"/>
      <c r="K144" s="16"/>
      <c r="L144" s="16"/>
      <c r="M144" s="16"/>
      <c r="O144" s="33" t="str">
        <f t="shared" si="2"/>
        <v/>
      </c>
    </row>
    <row r="145" spans="1:15">
      <c r="A145" s="21"/>
      <c r="B145" s="21"/>
      <c r="C145" s="21"/>
      <c r="D145" s="21"/>
      <c r="E145" s="16"/>
      <c r="F145" s="16"/>
      <c r="G145" s="16"/>
      <c r="H145" s="16"/>
      <c r="I145" s="16"/>
      <c r="J145" s="16"/>
      <c r="K145" s="16"/>
      <c r="L145" s="16"/>
      <c r="M145" s="16"/>
      <c r="O145" s="33" t="str">
        <f t="shared" si="2"/>
        <v/>
      </c>
    </row>
    <row r="146" spans="1:15">
      <c r="A146" s="21"/>
      <c r="B146" s="21"/>
      <c r="C146" s="21"/>
      <c r="D146" s="21"/>
      <c r="E146" s="16"/>
      <c r="F146" s="16"/>
      <c r="G146" s="16"/>
      <c r="H146" s="16"/>
      <c r="I146" s="16"/>
      <c r="J146" s="16"/>
      <c r="K146" s="16"/>
      <c r="L146" s="16"/>
      <c r="M146" s="16"/>
      <c r="O146" s="33" t="str">
        <f t="shared" si="2"/>
        <v/>
      </c>
    </row>
    <row r="147" spans="1:15">
      <c r="A147" s="21"/>
      <c r="B147" s="21"/>
      <c r="C147" s="21"/>
      <c r="D147" s="21"/>
      <c r="E147" s="16"/>
      <c r="F147" s="16"/>
      <c r="G147" s="16"/>
      <c r="H147" s="16"/>
      <c r="I147" s="16"/>
      <c r="J147" s="16"/>
      <c r="K147" s="16"/>
      <c r="L147" s="16"/>
      <c r="M147" s="16"/>
      <c r="O147" s="33" t="str">
        <f t="shared" si="2"/>
        <v/>
      </c>
    </row>
    <row r="148" spans="1:15">
      <c r="A148" s="21"/>
      <c r="B148" s="21"/>
      <c r="C148" s="21"/>
      <c r="D148" s="21"/>
      <c r="E148" s="16"/>
      <c r="F148" s="16"/>
      <c r="G148" s="16"/>
      <c r="H148" s="16"/>
      <c r="I148" s="16"/>
      <c r="J148" s="16"/>
      <c r="K148" s="16"/>
      <c r="L148" s="16"/>
      <c r="M148" s="16"/>
      <c r="O148" s="33" t="str">
        <f t="shared" si="2"/>
        <v/>
      </c>
    </row>
    <row r="149" spans="1:15">
      <c r="A149" s="21"/>
      <c r="B149" s="21"/>
      <c r="C149" s="21"/>
      <c r="D149" s="21"/>
      <c r="E149" s="16"/>
      <c r="F149" s="16"/>
      <c r="G149" s="16"/>
      <c r="H149" s="16"/>
      <c r="I149" s="16"/>
      <c r="J149" s="16"/>
      <c r="K149" s="16"/>
      <c r="L149" s="16"/>
      <c r="M149" s="16"/>
      <c r="O149" s="33" t="str">
        <f t="shared" si="2"/>
        <v/>
      </c>
    </row>
    <row r="150" spans="1:15">
      <c r="A150" s="21"/>
      <c r="B150" s="21"/>
      <c r="C150" s="21"/>
      <c r="D150" s="21"/>
      <c r="E150" s="16"/>
      <c r="F150" s="16"/>
      <c r="G150" s="16"/>
      <c r="H150" s="16"/>
      <c r="I150" s="16"/>
      <c r="J150" s="16"/>
      <c r="K150" s="16"/>
      <c r="L150" s="16"/>
      <c r="M150" s="16"/>
      <c r="O150" s="33" t="str">
        <f t="shared" si="2"/>
        <v/>
      </c>
    </row>
    <row r="151" spans="1:15">
      <c r="A151" s="21"/>
      <c r="B151" s="21"/>
      <c r="C151" s="21"/>
      <c r="D151" s="21"/>
      <c r="E151" s="16"/>
      <c r="F151" s="16"/>
      <c r="G151" s="16"/>
      <c r="H151" s="16"/>
      <c r="I151" s="16"/>
      <c r="J151" s="16"/>
      <c r="K151" s="16"/>
      <c r="L151" s="16"/>
      <c r="M151" s="16"/>
      <c r="O151" s="33" t="str">
        <f t="shared" si="2"/>
        <v/>
      </c>
    </row>
    <row r="152" spans="1:15">
      <c r="A152" s="21"/>
      <c r="B152" s="21"/>
      <c r="C152" s="21"/>
      <c r="D152" s="21"/>
      <c r="E152" s="16"/>
      <c r="F152" s="16"/>
      <c r="G152" s="16"/>
      <c r="H152" s="16"/>
      <c r="I152" s="16"/>
      <c r="J152" s="16"/>
      <c r="K152" s="16"/>
      <c r="L152" s="16"/>
      <c r="M152" s="16"/>
      <c r="O152" s="33" t="str">
        <f t="shared" si="2"/>
        <v/>
      </c>
    </row>
    <row r="153" spans="1:15">
      <c r="A153" s="21"/>
      <c r="B153" s="21"/>
      <c r="C153" s="21"/>
      <c r="D153" s="21"/>
      <c r="E153" s="16"/>
      <c r="F153" s="16"/>
      <c r="G153" s="16"/>
      <c r="H153" s="16"/>
      <c r="I153" s="16"/>
      <c r="J153" s="16"/>
      <c r="K153" s="16"/>
      <c r="L153" s="16"/>
      <c r="M153" s="16"/>
      <c r="O153" s="33" t="str">
        <f t="shared" si="2"/>
        <v/>
      </c>
    </row>
    <row r="154" spans="1:15">
      <c r="A154" s="21"/>
      <c r="B154" s="21"/>
      <c r="C154" s="21"/>
      <c r="D154" s="21"/>
      <c r="E154" s="16"/>
      <c r="F154" s="16"/>
      <c r="G154" s="16"/>
      <c r="H154" s="16"/>
      <c r="I154" s="16"/>
      <c r="J154" s="16"/>
      <c r="K154" s="16"/>
      <c r="L154" s="16"/>
      <c r="M154" s="16"/>
      <c r="O154" s="33" t="str">
        <f t="shared" si="2"/>
        <v/>
      </c>
    </row>
    <row r="155" spans="1:15">
      <c r="A155" s="21"/>
      <c r="B155" s="21"/>
      <c r="C155" s="21"/>
      <c r="D155" s="21"/>
      <c r="E155" s="16"/>
      <c r="F155" s="16"/>
      <c r="G155" s="16"/>
      <c r="H155" s="16"/>
      <c r="I155" s="16"/>
      <c r="J155" s="16"/>
      <c r="K155" s="16"/>
      <c r="L155" s="16"/>
      <c r="M155" s="16"/>
      <c r="O155" s="33" t="str">
        <f t="shared" si="2"/>
        <v/>
      </c>
    </row>
    <row r="156" spans="1:15">
      <c r="A156" s="21"/>
      <c r="B156" s="21"/>
      <c r="C156" s="21"/>
      <c r="D156" s="21"/>
      <c r="E156" s="16"/>
      <c r="F156" s="16"/>
      <c r="G156" s="16"/>
      <c r="H156" s="16"/>
      <c r="I156" s="16"/>
      <c r="J156" s="16"/>
      <c r="K156" s="16"/>
      <c r="L156" s="16"/>
      <c r="M156" s="16"/>
      <c r="O156" s="33" t="str">
        <f t="shared" si="2"/>
        <v/>
      </c>
    </row>
    <row r="157" spans="1:15">
      <c r="A157" s="21"/>
      <c r="B157" s="21"/>
      <c r="C157" s="21"/>
      <c r="D157" s="21"/>
      <c r="E157" s="16"/>
      <c r="F157" s="16"/>
      <c r="G157" s="16"/>
      <c r="H157" s="16"/>
      <c r="I157" s="16"/>
      <c r="J157" s="16"/>
      <c r="K157" s="16"/>
      <c r="L157" s="16"/>
      <c r="M157" s="16"/>
      <c r="O157" s="33" t="str">
        <f t="shared" si="2"/>
        <v/>
      </c>
    </row>
    <row r="158" spans="1:15">
      <c r="A158" s="21"/>
      <c r="B158" s="21"/>
      <c r="C158" s="21"/>
      <c r="D158" s="21"/>
      <c r="E158" s="16"/>
      <c r="F158" s="16"/>
      <c r="G158" s="16"/>
      <c r="H158" s="16"/>
      <c r="I158" s="16"/>
      <c r="J158" s="16"/>
      <c r="K158" s="16"/>
      <c r="L158" s="16"/>
      <c r="M158" s="16"/>
      <c r="O158" s="33" t="str">
        <f t="shared" si="2"/>
        <v/>
      </c>
    </row>
    <row r="159" spans="1:15">
      <c r="A159" s="21"/>
      <c r="B159" s="21"/>
      <c r="C159" s="21"/>
      <c r="D159" s="21"/>
      <c r="E159" s="16"/>
      <c r="F159" s="16"/>
      <c r="G159" s="16"/>
      <c r="H159" s="16"/>
      <c r="I159" s="16"/>
      <c r="J159" s="16"/>
      <c r="K159" s="16"/>
      <c r="L159" s="16"/>
      <c r="M159" s="16"/>
      <c r="O159" s="33" t="str">
        <f t="shared" si="2"/>
        <v/>
      </c>
    </row>
    <row r="160" spans="1:15">
      <c r="A160" s="21"/>
      <c r="B160" s="21"/>
      <c r="C160" s="21"/>
      <c r="D160" s="21"/>
      <c r="E160" s="16"/>
      <c r="F160" s="16"/>
      <c r="G160" s="16"/>
      <c r="H160" s="16"/>
      <c r="I160" s="16"/>
      <c r="J160" s="16"/>
      <c r="K160" s="16"/>
      <c r="L160" s="16"/>
      <c r="M160" s="16"/>
      <c r="O160" s="33" t="str">
        <f t="shared" si="2"/>
        <v/>
      </c>
    </row>
    <row r="161" spans="1:15">
      <c r="A161" s="21"/>
      <c r="B161" s="21"/>
      <c r="C161" s="21"/>
      <c r="D161" s="21"/>
      <c r="E161" s="16"/>
      <c r="F161" s="16"/>
      <c r="G161" s="16"/>
      <c r="H161" s="16"/>
      <c r="I161" s="16"/>
      <c r="J161" s="16"/>
      <c r="K161" s="16"/>
      <c r="L161" s="16"/>
      <c r="M161" s="16"/>
      <c r="O161" s="33" t="str">
        <f t="shared" si="2"/>
        <v/>
      </c>
    </row>
    <row r="162" spans="1:15">
      <c r="A162" s="21"/>
      <c r="B162" s="21"/>
      <c r="C162" s="21"/>
      <c r="D162" s="21"/>
      <c r="E162" s="16"/>
      <c r="F162" s="16"/>
      <c r="G162" s="16"/>
      <c r="H162" s="16"/>
      <c r="I162" s="16"/>
      <c r="J162" s="16"/>
      <c r="K162" s="16"/>
      <c r="L162" s="16"/>
      <c r="M162" s="16"/>
      <c r="O162" s="33" t="str">
        <f t="shared" si="2"/>
        <v/>
      </c>
    </row>
    <row r="163" spans="1:15">
      <c r="A163" s="21"/>
      <c r="B163" s="21"/>
      <c r="C163" s="21"/>
      <c r="D163" s="21"/>
      <c r="E163" s="16"/>
      <c r="F163" s="16"/>
      <c r="G163" s="16"/>
      <c r="H163" s="16"/>
      <c r="I163" s="16"/>
      <c r="J163" s="16"/>
      <c r="K163" s="16"/>
      <c r="L163" s="16"/>
      <c r="M163" s="16"/>
      <c r="O163" s="33" t="str">
        <f t="shared" si="2"/>
        <v/>
      </c>
    </row>
    <row r="164" spans="1:15">
      <c r="A164" s="21"/>
      <c r="B164" s="21"/>
      <c r="C164" s="21"/>
      <c r="D164" s="21"/>
      <c r="E164" s="16"/>
      <c r="F164" s="16"/>
      <c r="G164" s="16"/>
      <c r="H164" s="16"/>
      <c r="I164" s="16"/>
      <c r="J164" s="16"/>
      <c r="K164" s="16"/>
      <c r="L164" s="16"/>
      <c r="M164" s="16"/>
      <c r="O164" s="33" t="str">
        <f t="shared" si="2"/>
        <v/>
      </c>
    </row>
    <row r="165" spans="1:15">
      <c r="A165" s="21"/>
      <c r="B165" s="21"/>
      <c r="C165" s="21"/>
      <c r="D165" s="21"/>
      <c r="E165" s="16"/>
      <c r="F165" s="16"/>
      <c r="G165" s="16"/>
      <c r="H165" s="16"/>
      <c r="I165" s="16"/>
      <c r="J165" s="16"/>
      <c r="K165" s="16"/>
      <c r="L165" s="16"/>
      <c r="M165" s="16"/>
      <c r="O165" s="33" t="str">
        <f t="shared" si="2"/>
        <v/>
      </c>
    </row>
    <row r="166" spans="1:15">
      <c r="A166" s="21"/>
      <c r="B166" s="21"/>
      <c r="C166" s="21"/>
      <c r="D166" s="21"/>
      <c r="E166" s="16"/>
      <c r="F166" s="16"/>
      <c r="G166" s="16"/>
      <c r="H166" s="16"/>
      <c r="I166" s="16"/>
      <c r="J166" s="16"/>
      <c r="K166" s="16"/>
      <c r="L166" s="16"/>
      <c r="M166" s="16"/>
      <c r="O166" s="33" t="str">
        <f t="shared" si="2"/>
        <v/>
      </c>
    </row>
    <row r="167" spans="1:15">
      <c r="A167" s="21"/>
      <c r="B167" s="21"/>
      <c r="C167" s="21"/>
      <c r="D167" s="21"/>
      <c r="E167" s="16"/>
      <c r="F167" s="16"/>
      <c r="G167" s="16"/>
      <c r="H167" s="16"/>
      <c r="I167" s="16"/>
      <c r="J167" s="16"/>
      <c r="K167" s="16"/>
      <c r="L167" s="16"/>
      <c r="M167" s="16"/>
      <c r="O167" s="33" t="str">
        <f t="shared" si="2"/>
        <v/>
      </c>
    </row>
    <row r="168" spans="1:15">
      <c r="A168" s="21"/>
      <c r="B168" s="21"/>
      <c r="C168" s="21"/>
      <c r="D168" s="21"/>
      <c r="E168" s="16"/>
      <c r="F168" s="16"/>
      <c r="G168" s="16"/>
      <c r="H168" s="16"/>
      <c r="I168" s="16"/>
      <c r="J168" s="16"/>
      <c r="K168" s="16"/>
      <c r="L168" s="16"/>
      <c r="M168" s="16"/>
      <c r="O168" s="33" t="str">
        <f t="shared" si="2"/>
        <v/>
      </c>
    </row>
    <row r="169" spans="1:15">
      <c r="A169" s="21"/>
      <c r="B169" s="21"/>
      <c r="C169" s="21"/>
      <c r="D169" s="21"/>
      <c r="E169" s="16"/>
      <c r="F169" s="16"/>
      <c r="G169" s="16"/>
      <c r="H169" s="16"/>
      <c r="I169" s="16"/>
      <c r="J169" s="16"/>
      <c r="K169" s="16"/>
      <c r="L169" s="16"/>
      <c r="M169" s="16"/>
      <c r="O169" s="33" t="str">
        <f t="shared" si="2"/>
        <v/>
      </c>
    </row>
    <row r="170" spans="1:15">
      <c r="A170" s="21"/>
      <c r="B170" s="21"/>
      <c r="C170" s="21"/>
      <c r="D170" s="21"/>
      <c r="E170" s="16"/>
      <c r="F170" s="16"/>
      <c r="G170" s="16"/>
      <c r="H170" s="16"/>
      <c r="I170" s="16"/>
      <c r="J170" s="16"/>
      <c r="K170" s="16"/>
      <c r="L170" s="16"/>
      <c r="M170" s="16"/>
      <c r="O170" s="33" t="str">
        <f t="shared" si="2"/>
        <v/>
      </c>
    </row>
    <row r="171" spans="1:15">
      <c r="A171" s="21"/>
      <c r="B171" s="21"/>
      <c r="C171" s="21"/>
      <c r="D171" s="21"/>
      <c r="E171" s="16"/>
      <c r="F171" s="16"/>
      <c r="G171" s="16"/>
      <c r="H171" s="16"/>
      <c r="I171" s="16"/>
      <c r="J171" s="16"/>
      <c r="K171" s="16"/>
      <c r="L171" s="16"/>
      <c r="M171" s="16"/>
      <c r="O171" s="33" t="str">
        <f t="shared" si="2"/>
        <v/>
      </c>
    </row>
    <row r="172" spans="1:15">
      <c r="A172" s="21"/>
      <c r="B172" s="21"/>
      <c r="C172" s="21"/>
      <c r="D172" s="21"/>
      <c r="E172" s="16"/>
      <c r="F172" s="16"/>
      <c r="G172" s="16"/>
      <c r="H172" s="16"/>
      <c r="I172" s="16"/>
      <c r="J172" s="16"/>
      <c r="K172" s="16"/>
      <c r="L172" s="16"/>
      <c r="M172" s="16"/>
      <c r="O172" s="33" t="str">
        <f t="shared" si="2"/>
        <v/>
      </c>
    </row>
    <row r="173" spans="1:15">
      <c r="A173" s="21"/>
      <c r="B173" s="21"/>
      <c r="C173" s="21"/>
      <c r="D173" s="21"/>
      <c r="E173" s="16"/>
      <c r="F173" s="16"/>
      <c r="G173" s="16"/>
      <c r="H173" s="16"/>
      <c r="I173" s="16"/>
      <c r="J173" s="16"/>
      <c r="K173" s="16"/>
      <c r="L173" s="16"/>
      <c r="M173" s="16"/>
      <c r="O173" s="33" t="str">
        <f t="shared" si="2"/>
        <v/>
      </c>
    </row>
    <row r="174" spans="1:15">
      <c r="A174" s="21"/>
      <c r="B174" s="21"/>
      <c r="C174" s="21"/>
      <c r="D174" s="21"/>
      <c r="E174" s="16"/>
      <c r="F174" s="16"/>
      <c r="G174" s="16"/>
      <c r="H174" s="16"/>
      <c r="I174" s="16"/>
      <c r="J174" s="16"/>
      <c r="K174" s="16"/>
      <c r="L174" s="16"/>
      <c r="M174" s="16"/>
      <c r="O174" s="33" t="str">
        <f t="shared" si="2"/>
        <v/>
      </c>
    </row>
    <row r="175" spans="1:15">
      <c r="A175" s="21"/>
      <c r="B175" s="21"/>
      <c r="C175" s="21"/>
      <c r="D175" s="21"/>
      <c r="E175" s="16"/>
      <c r="F175" s="16"/>
      <c r="G175" s="16"/>
      <c r="H175" s="16"/>
      <c r="I175" s="16"/>
      <c r="J175" s="16"/>
      <c r="K175" s="16"/>
      <c r="L175" s="16"/>
      <c r="M175" s="16"/>
      <c r="O175" s="33" t="str">
        <f t="shared" si="2"/>
        <v/>
      </c>
    </row>
    <row r="176" spans="1:15">
      <c r="A176" s="21"/>
      <c r="B176" s="21"/>
      <c r="C176" s="21"/>
      <c r="D176" s="21"/>
      <c r="E176" s="16"/>
      <c r="F176" s="16"/>
      <c r="G176" s="16"/>
      <c r="H176" s="16"/>
      <c r="I176" s="16"/>
      <c r="J176" s="16"/>
      <c r="K176" s="16"/>
      <c r="L176" s="16"/>
      <c r="M176" s="16"/>
      <c r="O176" s="33" t="str">
        <f t="shared" si="2"/>
        <v/>
      </c>
    </row>
    <row r="177" spans="1:15">
      <c r="A177" s="21"/>
      <c r="B177" s="21"/>
      <c r="C177" s="21"/>
      <c r="D177" s="21"/>
      <c r="E177" s="16"/>
      <c r="F177" s="16"/>
      <c r="G177" s="16"/>
      <c r="H177" s="16"/>
      <c r="I177" s="16"/>
      <c r="J177" s="16"/>
      <c r="K177" s="16"/>
      <c r="L177" s="16"/>
      <c r="M177" s="16"/>
      <c r="O177" s="33" t="str">
        <f t="shared" si="2"/>
        <v/>
      </c>
    </row>
    <row r="178" spans="1:15">
      <c r="A178" s="21"/>
      <c r="B178" s="21"/>
      <c r="C178" s="21"/>
      <c r="D178" s="21"/>
      <c r="E178" s="16"/>
      <c r="F178" s="16"/>
      <c r="G178" s="16"/>
      <c r="H178" s="16"/>
      <c r="I178" s="16"/>
      <c r="J178" s="16"/>
      <c r="K178" s="16"/>
      <c r="L178" s="16"/>
      <c r="M178" s="16"/>
      <c r="O178" s="33" t="str">
        <f t="shared" si="2"/>
        <v/>
      </c>
    </row>
    <row r="179" spans="1:15">
      <c r="A179" s="21"/>
      <c r="B179" s="21"/>
      <c r="C179" s="21"/>
      <c r="D179" s="21"/>
      <c r="E179" s="16"/>
      <c r="F179" s="16"/>
      <c r="G179" s="16"/>
      <c r="H179" s="16"/>
      <c r="I179" s="16"/>
      <c r="J179" s="16"/>
      <c r="K179" s="16"/>
      <c r="L179" s="16"/>
      <c r="M179" s="16"/>
      <c r="O179" s="33" t="str">
        <f t="shared" si="2"/>
        <v/>
      </c>
    </row>
    <row r="180" spans="1:15">
      <c r="A180" s="21"/>
      <c r="B180" s="21"/>
      <c r="C180" s="21"/>
      <c r="D180" s="21"/>
      <c r="E180" s="16"/>
      <c r="F180" s="16"/>
      <c r="G180" s="16"/>
      <c r="H180" s="16"/>
      <c r="I180" s="16"/>
      <c r="J180" s="16"/>
      <c r="K180" s="16"/>
      <c r="L180" s="16"/>
      <c r="M180" s="16"/>
      <c r="O180" s="33" t="str">
        <f t="shared" si="2"/>
        <v/>
      </c>
    </row>
    <row r="181" spans="1:15">
      <c r="A181" s="21"/>
      <c r="B181" s="21"/>
      <c r="C181" s="21"/>
      <c r="D181" s="21"/>
      <c r="E181" s="16"/>
      <c r="F181" s="16"/>
      <c r="G181" s="16"/>
      <c r="H181" s="16"/>
      <c r="I181" s="16"/>
      <c r="J181" s="16"/>
      <c r="K181" s="16"/>
      <c r="L181" s="16"/>
      <c r="M181" s="16"/>
      <c r="O181" s="33" t="str">
        <f t="shared" si="2"/>
        <v/>
      </c>
    </row>
    <row r="182" spans="1:15">
      <c r="A182" s="21"/>
      <c r="B182" s="21"/>
      <c r="C182" s="21"/>
      <c r="D182" s="21"/>
      <c r="E182" s="16"/>
      <c r="F182" s="16"/>
      <c r="G182" s="16"/>
      <c r="H182" s="16"/>
      <c r="I182" s="16"/>
      <c r="J182" s="16"/>
      <c r="K182" s="16"/>
      <c r="L182" s="16"/>
      <c r="M182" s="16"/>
      <c r="O182" s="33" t="str">
        <f t="shared" si="2"/>
        <v/>
      </c>
    </row>
    <row r="183" spans="1:15">
      <c r="A183" s="21"/>
      <c r="B183" s="21"/>
      <c r="C183" s="21"/>
      <c r="D183" s="21"/>
      <c r="E183" s="16"/>
      <c r="F183" s="16"/>
      <c r="G183" s="16"/>
      <c r="H183" s="16"/>
      <c r="I183" s="16"/>
      <c r="J183" s="16"/>
      <c r="K183" s="16"/>
      <c r="L183" s="16"/>
      <c r="M183" s="16"/>
      <c r="O183" s="33" t="str">
        <f t="shared" si="2"/>
        <v/>
      </c>
    </row>
    <row r="184" spans="1:15">
      <c r="A184" s="21"/>
      <c r="B184" s="21"/>
      <c r="C184" s="21"/>
      <c r="D184" s="21"/>
      <c r="E184" s="16"/>
      <c r="F184" s="16"/>
      <c r="G184" s="16"/>
      <c r="H184" s="16"/>
      <c r="I184" s="16"/>
      <c r="J184" s="16"/>
      <c r="K184" s="16"/>
      <c r="L184" s="16"/>
      <c r="M184" s="16"/>
      <c r="O184" s="33" t="str">
        <f t="shared" si="2"/>
        <v/>
      </c>
    </row>
    <row r="185" spans="1:15">
      <c r="A185" s="21"/>
      <c r="B185" s="21"/>
      <c r="C185" s="21"/>
      <c r="D185" s="21"/>
      <c r="E185" s="16"/>
      <c r="F185" s="16"/>
      <c r="G185" s="16"/>
      <c r="H185" s="16"/>
      <c r="I185" s="16"/>
      <c r="J185" s="16"/>
      <c r="K185" s="16"/>
      <c r="L185" s="16"/>
      <c r="M185" s="16"/>
      <c r="O185" s="33" t="str">
        <f t="shared" si="2"/>
        <v/>
      </c>
    </row>
    <row r="186" spans="1:15">
      <c r="A186" s="21"/>
      <c r="B186" s="21"/>
      <c r="C186" s="21"/>
      <c r="D186" s="21"/>
      <c r="E186" s="16"/>
      <c r="F186" s="16"/>
      <c r="G186" s="16"/>
      <c r="H186" s="16"/>
      <c r="I186" s="16"/>
      <c r="J186" s="16"/>
      <c r="K186" s="16"/>
      <c r="L186" s="16"/>
      <c r="M186" s="16"/>
      <c r="O186" s="33" t="str">
        <f t="shared" si="2"/>
        <v/>
      </c>
    </row>
    <row r="187" spans="1:15">
      <c r="A187" s="21"/>
      <c r="B187" s="21"/>
      <c r="C187" s="21"/>
      <c r="D187" s="21"/>
      <c r="E187" s="16"/>
      <c r="F187" s="16"/>
      <c r="G187" s="16"/>
      <c r="H187" s="16"/>
      <c r="I187" s="16"/>
      <c r="J187" s="16"/>
      <c r="K187" s="16"/>
      <c r="L187" s="16"/>
      <c r="M187" s="16"/>
      <c r="O187" s="33" t="str">
        <f t="shared" si="2"/>
        <v/>
      </c>
    </row>
    <row r="188" spans="1:15">
      <c r="A188" s="21"/>
      <c r="B188" s="21"/>
      <c r="C188" s="21"/>
      <c r="D188" s="21"/>
      <c r="E188" s="16"/>
      <c r="F188" s="16"/>
      <c r="G188" s="16"/>
      <c r="H188" s="16"/>
      <c r="I188" s="16"/>
      <c r="J188" s="16"/>
      <c r="K188" s="16"/>
      <c r="L188" s="16"/>
      <c r="M188" s="16"/>
      <c r="O188" s="33" t="str">
        <f t="shared" si="2"/>
        <v/>
      </c>
    </row>
    <row r="189" spans="1:15">
      <c r="A189" s="21"/>
      <c r="B189" s="21"/>
      <c r="C189" s="21"/>
      <c r="D189" s="21"/>
      <c r="E189" s="16"/>
      <c r="F189" s="16"/>
      <c r="G189" s="16"/>
      <c r="H189" s="16"/>
      <c r="I189" s="16"/>
      <c r="J189" s="16"/>
      <c r="K189" s="16"/>
      <c r="L189" s="16"/>
      <c r="M189" s="16"/>
      <c r="O189" s="33" t="str">
        <f t="shared" si="2"/>
        <v/>
      </c>
    </row>
    <row r="190" spans="1:15">
      <c r="A190" s="21"/>
      <c r="B190" s="21"/>
      <c r="C190" s="21"/>
      <c r="D190" s="21"/>
      <c r="E190" s="16"/>
      <c r="F190" s="16"/>
      <c r="G190" s="16"/>
      <c r="H190" s="16"/>
      <c r="I190" s="16"/>
      <c r="J190" s="16"/>
      <c r="K190" s="16"/>
      <c r="L190" s="16"/>
      <c r="M190" s="16"/>
      <c r="O190" s="33" t="str">
        <f t="shared" si="2"/>
        <v/>
      </c>
    </row>
    <row r="191" spans="1:15">
      <c r="A191" s="21"/>
      <c r="B191" s="21"/>
      <c r="C191" s="21"/>
      <c r="D191" s="21"/>
      <c r="E191" s="16"/>
      <c r="F191" s="16"/>
      <c r="G191" s="16"/>
      <c r="H191" s="16"/>
      <c r="I191" s="16"/>
      <c r="J191" s="16"/>
      <c r="K191" s="16"/>
      <c r="L191" s="16"/>
      <c r="M191" s="16"/>
      <c r="O191" s="33" t="str">
        <f t="shared" si="2"/>
        <v/>
      </c>
    </row>
    <row r="192" spans="1:15">
      <c r="A192" s="21"/>
      <c r="B192" s="21"/>
      <c r="C192" s="21"/>
      <c r="D192" s="21"/>
      <c r="E192" s="16"/>
      <c r="F192" s="16"/>
      <c r="G192" s="16"/>
      <c r="H192" s="16"/>
      <c r="I192" s="16"/>
      <c r="J192" s="16"/>
      <c r="K192" s="16"/>
      <c r="L192" s="16"/>
      <c r="M192" s="16"/>
      <c r="O192" s="33" t="str">
        <f t="shared" si="2"/>
        <v/>
      </c>
    </row>
    <row r="193" spans="1:15">
      <c r="A193" s="21"/>
      <c r="B193" s="21"/>
      <c r="C193" s="21"/>
      <c r="D193" s="21"/>
      <c r="E193" s="16"/>
      <c r="F193" s="16"/>
      <c r="G193" s="16"/>
      <c r="H193" s="16"/>
      <c r="I193" s="16"/>
      <c r="J193" s="16"/>
      <c r="K193" s="16"/>
      <c r="L193" s="16"/>
      <c r="M193" s="16"/>
      <c r="O193" s="33" t="str">
        <f t="shared" si="2"/>
        <v/>
      </c>
    </row>
    <row r="194" spans="1:15">
      <c r="A194" s="21"/>
      <c r="B194" s="21"/>
      <c r="C194" s="21"/>
      <c r="D194" s="21"/>
      <c r="E194" s="16"/>
      <c r="F194" s="16"/>
      <c r="G194" s="16"/>
      <c r="H194" s="16"/>
      <c r="I194" s="16"/>
      <c r="J194" s="16"/>
      <c r="K194" s="16"/>
      <c r="L194" s="16"/>
      <c r="M194" s="16"/>
      <c r="O194" s="33" t="str">
        <f t="shared" si="2"/>
        <v/>
      </c>
    </row>
    <row r="195" spans="1:15">
      <c r="A195" s="21"/>
      <c r="B195" s="21"/>
      <c r="C195" s="21"/>
      <c r="D195" s="21"/>
      <c r="E195" s="16"/>
      <c r="F195" s="16"/>
      <c r="G195" s="16"/>
      <c r="H195" s="16"/>
      <c r="I195" s="16"/>
      <c r="J195" s="16"/>
      <c r="K195" s="16"/>
      <c r="L195" s="16"/>
      <c r="M195" s="16"/>
      <c r="O195" s="33" t="str">
        <f t="shared" si="2"/>
        <v/>
      </c>
    </row>
    <row r="196" spans="1:15">
      <c r="A196" s="21"/>
      <c r="B196" s="21"/>
      <c r="C196" s="21"/>
      <c r="D196" s="21"/>
      <c r="E196" s="16"/>
      <c r="F196" s="16"/>
      <c r="G196" s="16"/>
      <c r="H196" s="16"/>
      <c r="I196" s="16"/>
      <c r="J196" s="16"/>
      <c r="K196" s="16"/>
      <c r="L196" s="16"/>
      <c r="M196" s="16"/>
      <c r="O196" s="33" t="str">
        <f t="shared" si="2"/>
        <v/>
      </c>
    </row>
    <row r="197" spans="1:15">
      <c r="A197" s="21"/>
      <c r="B197" s="21"/>
      <c r="C197" s="21"/>
      <c r="D197" s="21"/>
      <c r="E197" s="16"/>
      <c r="F197" s="16"/>
      <c r="G197" s="16"/>
      <c r="H197" s="16"/>
      <c r="I197" s="16"/>
      <c r="J197" s="16"/>
      <c r="K197" s="16"/>
      <c r="L197" s="16"/>
      <c r="M197" s="16"/>
      <c r="O197" s="33" t="str">
        <f t="shared" si="2"/>
        <v/>
      </c>
    </row>
    <row r="198" spans="1:15">
      <c r="A198" s="21"/>
      <c r="B198" s="21"/>
      <c r="C198" s="21"/>
      <c r="D198" s="21"/>
      <c r="E198" s="16"/>
      <c r="F198" s="16"/>
      <c r="G198" s="16"/>
      <c r="H198" s="16"/>
      <c r="I198" s="16"/>
      <c r="J198" s="16"/>
      <c r="K198" s="16"/>
      <c r="L198" s="16"/>
      <c r="M198" s="16"/>
      <c r="O198" s="33" t="str">
        <f t="shared" si="2"/>
        <v/>
      </c>
    </row>
    <row r="199" spans="1:15">
      <c r="A199" s="21"/>
      <c r="B199" s="21"/>
      <c r="C199" s="21"/>
      <c r="D199" s="21"/>
      <c r="E199" s="16"/>
      <c r="F199" s="16"/>
      <c r="G199" s="16"/>
      <c r="H199" s="16"/>
      <c r="I199" s="16"/>
      <c r="J199" s="16"/>
      <c r="K199" s="16"/>
      <c r="L199" s="16"/>
      <c r="M199" s="16"/>
      <c r="O199" s="33" t="str">
        <f t="shared" si="2"/>
        <v/>
      </c>
    </row>
    <row r="200" spans="1:15">
      <c r="A200" s="21"/>
      <c r="B200" s="21"/>
      <c r="C200" s="21"/>
      <c r="D200" s="21"/>
      <c r="E200" s="16"/>
      <c r="F200" s="16"/>
      <c r="G200" s="16"/>
      <c r="H200" s="16"/>
      <c r="I200" s="16"/>
      <c r="J200" s="16"/>
      <c r="K200" s="16"/>
      <c r="L200" s="16"/>
      <c r="M200" s="16"/>
      <c r="O200" s="33" t="str">
        <f t="shared" si="2"/>
        <v/>
      </c>
    </row>
    <row r="201" spans="1:15">
      <c r="A201" s="21"/>
      <c r="B201" s="21"/>
      <c r="C201" s="21"/>
      <c r="D201" s="21"/>
      <c r="E201" s="16"/>
      <c r="F201" s="16"/>
      <c r="G201" s="16"/>
      <c r="H201" s="16"/>
      <c r="I201" s="16"/>
      <c r="J201" s="16"/>
      <c r="K201" s="16"/>
      <c r="L201" s="16"/>
      <c r="M201" s="16"/>
      <c r="O201" s="33" t="str">
        <f t="shared" si="2"/>
        <v/>
      </c>
    </row>
    <row r="202" spans="1:15">
      <c r="A202" s="21"/>
      <c r="B202" s="21"/>
      <c r="C202" s="21"/>
      <c r="D202" s="21"/>
      <c r="E202" s="16"/>
      <c r="F202" s="16"/>
      <c r="G202" s="16"/>
      <c r="H202" s="16"/>
      <c r="I202" s="16"/>
      <c r="J202" s="16"/>
      <c r="K202" s="16"/>
      <c r="L202" s="16"/>
      <c r="M202" s="16"/>
      <c r="O202" s="33"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1"/>
      <c r="B203" s="21"/>
      <c r="C203" s="21"/>
      <c r="D203" s="21"/>
      <c r="E203" s="16"/>
      <c r="F203" s="16"/>
      <c r="G203" s="16"/>
      <c r="H203" s="16"/>
      <c r="I203" s="16"/>
      <c r="J203" s="16"/>
      <c r="K203" s="16"/>
      <c r="L203" s="16"/>
      <c r="M203" s="16"/>
      <c r="O203" s="33" t="str">
        <f t="shared" si="3"/>
        <v/>
      </c>
    </row>
    <row r="204" spans="1:15">
      <c r="A204" s="21"/>
      <c r="B204" s="21"/>
      <c r="C204" s="21"/>
      <c r="D204" s="21"/>
      <c r="E204" s="16"/>
      <c r="F204" s="16"/>
      <c r="G204" s="16"/>
      <c r="H204" s="16"/>
      <c r="I204" s="16"/>
      <c r="J204" s="16"/>
      <c r="K204" s="16"/>
      <c r="L204" s="16"/>
      <c r="M204" s="16"/>
      <c r="O204" s="33" t="str">
        <f t="shared" si="3"/>
        <v/>
      </c>
    </row>
    <row r="205" spans="1:15">
      <c r="A205" s="21"/>
      <c r="B205" s="21"/>
      <c r="C205" s="21"/>
      <c r="D205" s="21"/>
      <c r="E205" s="16"/>
      <c r="F205" s="16"/>
      <c r="G205" s="16"/>
      <c r="H205" s="16"/>
      <c r="I205" s="16"/>
      <c r="J205" s="16"/>
      <c r="K205" s="16"/>
      <c r="L205" s="16"/>
      <c r="M205" s="16"/>
      <c r="O205" s="33" t="str">
        <f t="shared" si="3"/>
        <v/>
      </c>
    </row>
    <row r="206" spans="1:15">
      <c r="A206" s="21"/>
      <c r="B206" s="21"/>
      <c r="C206" s="21"/>
      <c r="D206" s="21"/>
      <c r="E206" s="16"/>
      <c r="F206" s="16"/>
      <c r="G206" s="16"/>
      <c r="H206" s="16"/>
      <c r="I206" s="16"/>
      <c r="J206" s="16"/>
      <c r="K206" s="16"/>
      <c r="L206" s="16"/>
      <c r="M206" s="16"/>
      <c r="O206" s="33" t="str">
        <f t="shared" si="3"/>
        <v/>
      </c>
    </row>
    <row r="207" spans="1:15">
      <c r="A207" s="21"/>
      <c r="B207" s="21"/>
      <c r="C207" s="21"/>
      <c r="D207" s="21"/>
      <c r="E207" s="16"/>
      <c r="F207" s="16"/>
      <c r="G207" s="16"/>
      <c r="H207" s="16"/>
      <c r="I207" s="16"/>
      <c r="J207" s="16"/>
      <c r="K207" s="16"/>
      <c r="L207" s="16"/>
      <c r="M207" s="16"/>
      <c r="O207" s="33" t="str">
        <f t="shared" si="3"/>
        <v/>
      </c>
    </row>
    <row r="208" spans="1:15">
      <c r="A208" s="21"/>
      <c r="B208" s="21"/>
      <c r="C208" s="21"/>
      <c r="D208" s="21"/>
      <c r="E208" s="16"/>
      <c r="F208" s="16"/>
      <c r="G208" s="16"/>
      <c r="H208" s="16"/>
      <c r="I208" s="16"/>
      <c r="J208" s="16"/>
      <c r="K208" s="16"/>
      <c r="L208" s="16"/>
      <c r="M208" s="16"/>
      <c r="O208" s="33" t="str">
        <f t="shared" si="3"/>
        <v/>
      </c>
    </row>
    <row r="209" spans="1:15">
      <c r="A209" s="21"/>
      <c r="B209" s="21"/>
      <c r="C209" s="21"/>
      <c r="D209" s="21"/>
      <c r="E209" s="16"/>
      <c r="F209" s="16"/>
      <c r="G209" s="16"/>
      <c r="H209" s="16"/>
      <c r="I209" s="16"/>
      <c r="J209" s="16"/>
      <c r="K209" s="16"/>
      <c r="L209" s="16"/>
      <c r="M209" s="16"/>
      <c r="O209" s="33" t="str">
        <f t="shared" si="3"/>
        <v/>
      </c>
    </row>
    <row r="210" spans="1:15">
      <c r="A210" s="21"/>
      <c r="B210" s="21"/>
      <c r="C210" s="21"/>
      <c r="D210" s="21"/>
      <c r="E210" s="16"/>
      <c r="F210" s="16"/>
      <c r="G210" s="16"/>
      <c r="H210" s="16"/>
      <c r="I210" s="16"/>
      <c r="J210" s="16"/>
      <c r="K210" s="16"/>
      <c r="L210" s="16"/>
      <c r="M210" s="16"/>
      <c r="O210" s="33" t="str">
        <f t="shared" si="3"/>
        <v/>
      </c>
    </row>
    <row r="211" spans="1:15">
      <c r="A211" s="21"/>
      <c r="B211" s="21"/>
      <c r="C211" s="21"/>
      <c r="D211" s="21"/>
      <c r="E211" s="16"/>
      <c r="F211" s="16"/>
      <c r="G211" s="16"/>
      <c r="H211" s="16"/>
      <c r="I211" s="16"/>
      <c r="J211" s="16"/>
      <c r="K211" s="16"/>
      <c r="L211" s="16"/>
      <c r="M211" s="16"/>
      <c r="O211" s="33" t="str">
        <f t="shared" si="3"/>
        <v/>
      </c>
    </row>
    <row r="212" spans="1:15">
      <c r="A212" s="21"/>
      <c r="B212" s="21"/>
      <c r="C212" s="21"/>
      <c r="D212" s="21"/>
      <c r="E212" s="16"/>
      <c r="F212" s="16"/>
      <c r="G212" s="16"/>
      <c r="H212" s="16"/>
      <c r="I212" s="16"/>
      <c r="J212" s="16"/>
      <c r="K212" s="16"/>
      <c r="L212" s="16"/>
      <c r="M212" s="16"/>
      <c r="O212" s="33" t="str">
        <f t="shared" si="3"/>
        <v/>
      </c>
    </row>
    <row r="213" spans="1:15">
      <c r="A213" s="21"/>
      <c r="B213" s="21"/>
      <c r="C213" s="21"/>
      <c r="D213" s="21"/>
      <c r="E213" s="16"/>
      <c r="F213" s="16"/>
      <c r="G213" s="16"/>
      <c r="H213" s="16"/>
      <c r="I213" s="16"/>
      <c r="J213" s="16"/>
      <c r="K213" s="16"/>
      <c r="L213" s="16"/>
      <c r="M213" s="16"/>
      <c r="O213" s="33" t="str">
        <f t="shared" si="3"/>
        <v/>
      </c>
    </row>
    <row r="214" spans="1:15">
      <c r="A214" s="21"/>
      <c r="B214" s="21"/>
      <c r="C214" s="21"/>
      <c r="D214" s="21"/>
      <c r="E214" s="16"/>
      <c r="F214" s="16"/>
      <c r="G214" s="16"/>
      <c r="H214" s="16"/>
      <c r="I214" s="16"/>
      <c r="J214" s="16"/>
      <c r="K214" s="16"/>
      <c r="L214" s="16"/>
      <c r="M214" s="16"/>
      <c r="O214" s="33" t="str">
        <f t="shared" si="3"/>
        <v/>
      </c>
    </row>
    <row r="215" spans="1:15">
      <c r="A215" s="21"/>
      <c r="B215" s="21"/>
      <c r="C215" s="21"/>
      <c r="D215" s="21"/>
      <c r="E215" s="16"/>
      <c r="F215" s="16"/>
      <c r="G215" s="16"/>
      <c r="H215" s="16"/>
      <c r="I215" s="16"/>
      <c r="J215" s="16"/>
      <c r="K215" s="16"/>
      <c r="L215" s="16"/>
      <c r="M215" s="16"/>
      <c r="O215" s="33" t="str">
        <f t="shared" si="3"/>
        <v/>
      </c>
    </row>
    <row r="216" spans="1:15">
      <c r="A216" s="21"/>
      <c r="B216" s="21"/>
      <c r="C216" s="21"/>
      <c r="D216" s="21"/>
      <c r="E216" s="16"/>
      <c r="F216" s="16"/>
      <c r="G216" s="16"/>
      <c r="H216" s="16"/>
      <c r="I216" s="16"/>
      <c r="J216" s="16"/>
      <c r="K216" s="16"/>
      <c r="L216" s="16"/>
      <c r="M216" s="16"/>
      <c r="O216" s="33" t="str">
        <f t="shared" si="3"/>
        <v/>
      </c>
    </row>
    <row r="217" spans="1:15">
      <c r="A217" s="21"/>
      <c r="B217" s="21"/>
      <c r="C217" s="21"/>
      <c r="D217" s="21"/>
      <c r="E217" s="16"/>
      <c r="F217" s="16"/>
      <c r="G217" s="16"/>
      <c r="H217" s="16"/>
      <c r="I217" s="16"/>
      <c r="J217" s="16"/>
      <c r="K217" s="16"/>
      <c r="L217" s="16"/>
      <c r="M217" s="16"/>
      <c r="O217" s="33" t="str">
        <f t="shared" si="3"/>
        <v/>
      </c>
    </row>
    <row r="218" spans="1:15">
      <c r="A218" s="21"/>
      <c r="B218" s="21"/>
      <c r="C218" s="21"/>
      <c r="D218" s="21"/>
      <c r="E218" s="16"/>
      <c r="F218" s="16"/>
      <c r="G218" s="16"/>
      <c r="H218" s="16"/>
      <c r="I218" s="16"/>
      <c r="J218" s="16"/>
      <c r="K218" s="16"/>
      <c r="L218" s="16"/>
      <c r="M218" s="16"/>
      <c r="O218" s="33" t="str">
        <f t="shared" si="3"/>
        <v/>
      </c>
    </row>
    <row r="219" spans="1:15">
      <c r="A219" s="21"/>
      <c r="B219" s="21"/>
      <c r="C219" s="21"/>
      <c r="D219" s="21"/>
      <c r="E219" s="16"/>
      <c r="F219" s="16"/>
      <c r="G219" s="16"/>
      <c r="H219" s="16"/>
      <c r="I219" s="16"/>
      <c r="J219" s="16"/>
      <c r="K219" s="16"/>
      <c r="L219" s="16"/>
      <c r="M219" s="16"/>
      <c r="O219" s="33" t="str">
        <f t="shared" si="3"/>
        <v/>
      </c>
    </row>
    <row r="220" spans="1:15">
      <c r="A220" s="21"/>
      <c r="B220" s="21"/>
      <c r="C220" s="21"/>
      <c r="D220" s="21"/>
      <c r="E220" s="16"/>
      <c r="F220" s="16"/>
      <c r="G220" s="16"/>
      <c r="H220" s="16"/>
      <c r="I220" s="16"/>
      <c r="J220" s="16"/>
      <c r="K220" s="16"/>
      <c r="L220" s="16"/>
      <c r="M220" s="16"/>
      <c r="O220" s="33" t="str">
        <f t="shared" si="3"/>
        <v/>
      </c>
    </row>
    <row r="221" spans="1:15">
      <c r="A221" s="21"/>
      <c r="B221" s="21"/>
      <c r="C221" s="21"/>
      <c r="D221" s="21"/>
      <c r="E221" s="16"/>
      <c r="F221" s="16"/>
      <c r="G221" s="16"/>
      <c r="H221" s="16"/>
      <c r="I221" s="16"/>
      <c r="J221" s="16"/>
      <c r="K221" s="16"/>
      <c r="L221" s="16"/>
      <c r="M221" s="16"/>
      <c r="O221" s="33" t="str">
        <f t="shared" si="3"/>
        <v/>
      </c>
    </row>
    <row r="222" spans="1:15">
      <c r="A222" s="21"/>
      <c r="B222" s="21"/>
      <c r="C222" s="21"/>
      <c r="D222" s="21"/>
      <c r="E222" s="16"/>
      <c r="F222" s="16"/>
      <c r="G222" s="16"/>
      <c r="H222" s="16"/>
      <c r="I222" s="16"/>
      <c r="J222" s="16"/>
      <c r="K222" s="16"/>
      <c r="L222" s="16"/>
      <c r="M222" s="16"/>
      <c r="O222" s="33" t="str">
        <f t="shared" si="3"/>
        <v/>
      </c>
    </row>
    <row r="223" spans="1:15">
      <c r="A223" s="21"/>
      <c r="B223" s="21"/>
      <c r="C223" s="21"/>
      <c r="D223" s="21"/>
      <c r="E223" s="16"/>
      <c r="F223" s="16"/>
      <c r="G223" s="16"/>
      <c r="H223" s="16"/>
      <c r="I223" s="16"/>
      <c r="J223" s="16"/>
      <c r="K223" s="16"/>
      <c r="L223" s="16"/>
      <c r="M223" s="16"/>
      <c r="O223" s="33" t="str">
        <f t="shared" si="3"/>
        <v/>
      </c>
    </row>
    <row r="224" spans="1:15">
      <c r="A224" s="21"/>
      <c r="B224" s="21"/>
      <c r="C224" s="21"/>
      <c r="D224" s="21"/>
      <c r="E224" s="16"/>
      <c r="F224" s="16"/>
      <c r="G224" s="16"/>
      <c r="H224" s="16"/>
      <c r="I224" s="16"/>
      <c r="J224" s="16"/>
      <c r="K224" s="16"/>
      <c r="L224" s="16"/>
      <c r="M224" s="16"/>
      <c r="O224" s="33" t="str">
        <f t="shared" si="3"/>
        <v/>
      </c>
    </row>
    <row r="225" spans="1:15">
      <c r="A225" s="21"/>
      <c r="B225" s="21"/>
      <c r="C225" s="21"/>
      <c r="D225" s="21"/>
      <c r="E225" s="16"/>
      <c r="F225" s="16"/>
      <c r="G225" s="16"/>
      <c r="H225" s="16"/>
      <c r="I225" s="16"/>
      <c r="J225" s="16"/>
      <c r="K225" s="16"/>
      <c r="L225" s="16"/>
      <c r="M225" s="16"/>
      <c r="O225" s="33" t="str">
        <f t="shared" si="3"/>
        <v/>
      </c>
    </row>
    <row r="226" spans="1:15">
      <c r="A226" s="21"/>
      <c r="B226" s="21"/>
      <c r="C226" s="21"/>
      <c r="D226" s="21"/>
      <c r="E226" s="16"/>
      <c r="F226" s="16"/>
      <c r="G226" s="16"/>
      <c r="H226" s="16"/>
      <c r="I226" s="16"/>
      <c r="J226" s="16"/>
      <c r="K226" s="16"/>
      <c r="L226" s="16"/>
      <c r="M226" s="16"/>
      <c r="O226" s="33" t="str">
        <f t="shared" si="3"/>
        <v/>
      </c>
    </row>
    <row r="227" spans="1:15">
      <c r="A227" s="21"/>
      <c r="B227" s="21"/>
      <c r="C227" s="21"/>
      <c r="D227" s="21"/>
      <c r="E227" s="16"/>
      <c r="F227" s="16"/>
      <c r="G227" s="16"/>
      <c r="H227" s="16"/>
      <c r="I227" s="16"/>
      <c r="J227" s="16"/>
      <c r="K227" s="16"/>
      <c r="L227" s="16"/>
      <c r="M227" s="16"/>
      <c r="O227" s="33" t="str">
        <f t="shared" si="3"/>
        <v/>
      </c>
    </row>
    <row r="228" spans="1:15">
      <c r="A228" s="21"/>
      <c r="B228" s="21"/>
      <c r="C228" s="21"/>
      <c r="D228" s="21"/>
      <c r="E228" s="16"/>
      <c r="F228" s="16"/>
      <c r="G228" s="16"/>
      <c r="H228" s="16"/>
      <c r="I228" s="16"/>
      <c r="J228" s="16"/>
      <c r="K228" s="16"/>
      <c r="L228" s="16"/>
      <c r="M228" s="16"/>
      <c r="O228" s="33" t="str">
        <f t="shared" si="3"/>
        <v/>
      </c>
    </row>
    <row r="229" spans="1:15">
      <c r="A229" s="21"/>
      <c r="B229" s="21"/>
      <c r="C229" s="21"/>
      <c r="D229" s="21"/>
      <c r="E229" s="16"/>
      <c r="F229" s="16"/>
      <c r="G229" s="16"/>
      <c r="H229" s="16"/>
      <c r="I229" s="16"/>
      <c r="J229" s="16"/>
      <c r="K229" s="16"/>
      <c r="L229" s="16"/>
      <c r="M229" s="16"/>
      <c r="O229" s="33" t="str">
        <f t="shared" si="3"/>
        <v/>
      </c>
    </row>
    <row r="230" spans="1:15">
      <c r="A230" s="21"/>
      <c r="B230" s="21"/>
      <c r="C230" s="21"/>
      <c r="D230" s="21"/>
      <c r="E230" s="16"/>
      <c r="F230" s="16"/>
      <c r="G230" s="16"/>
      <c r="H230" s="16"/>
      <c r="I230" s="16"/>
      <c r="J230" s="16"/>
      <c r="K230" s="16"/>
      <c r="L230" s="16"/>
      <c r="M230" s="16"/>
      <c r="O230" s="33" t="str">
        <f t="shared" si="3"/>
        <v/>
      </c>
    </row>
    <row r="231" spans="1:15">
      <c r="A231" s="21"/>
      <c r="B231" s="21"/>
      <c r="C231" s="21"/>
      <c r="D231" s="21"/>
      <c r="E231" s="16"/>
      <c r="F231" s="16"/>
      <c r="G231" s="16"/>
      <c r="H231" s="16"/>
      <c r="I231" s="16"/>
      <c r="J231" s="16"/>
      <c r="K231" s="16"/>
      <c r="L231" s="16"/>
      <c r="M231" s="16"/>
      <c r="O231" s="33" t="str">
        <f t="shared" si="3"/>
        <v/>
      </c>
    </row>
    <row r="232" spans="1:15">
      <c r="A232" s="21"/>
      <c r="B232" s="21"/>
      <c r="C232" s="21"/>
      <c r="D232" s="21"/>
      <c r="E232" s="16"/>
      <c r="F232" s="16"/>
      <c r="G232" s="16"/>
      <c r="H232" s="16"/>
      <c r="I232" s="16"/>
      <c r="J232" s="16"/>
      <c r="K232" s="16"/>
      <c r="L232" s="16"/>
      <c r="M232" s="16"/>
      <c r="O232" s="33" t="str">
        <f t="shared" si="3"/>
        <v/>
      </c>
    </row>
    <row r="233" spans="1:15">
      <c r="A233" s="21"/>
      <c r="B233" s="21"/>
      <c r="C233" s="21"/>
      <c r="D233" s="21"/>
      <c r="E233" s="16"/>
      <c r="F233" s="16"/>
      <c r="G233" s="16"/>
      <c r="H233" s="16"/>
      <c r="I233" s="16"/>
      <c r="J233" s="16"/>
      <c r="K233" s="16"/>
      <c r="L233" s="16"/>
      <c r="M233" s="16"/>
      <c r="O233" s="33" t="str">
        <f t="shared" si="3"/>
        <v/>
      </c>
    </row>
    <row r="234" spans="1:15">
      <c r="A234" s="21"/>
      <c r="B234" s="21"/>
      <c r="C234" s="21"/>
      <c r="D234" s="21"/>
      <c r="E234" s="16"/>
      <c r="F234" s="16"/>
      <c r="G234" s="16"/>
      <c r="H234" s="16"/>
      <c r="I234" s="16"/>
      <c r="J234" s="16"/>
      <c r="K234" s="16"/>
      <c r="L234" s="16"/>
      <c r="M234" s="16"/>
      <c r="O234" s="33" t="str">
        <f t="shared" si="3"/>
        <v/>
      </c>
    </row>
    <row r="235" spans="1:15">
      <c r="A235" s="21"/>
      <c r="B235" s="21"/>
      <c r="C235" s="21"/>
      <c r="D235" s="21"/>
      <c r="E235" s="16"/>
      <c r="F235" s="16"/>
      <c r="G235" s="16"/>
      <c r="H235" s="16"/>
      <c r="I235" s="16"/>
      <c r="J235" s="16"/>
      <c r="K235" s="16"/>
      <c r="L235" s="16"/>
      <c r="M235" s="16"/>
      <c r="O235" s="33" t="str">
        <f t="shared" si="3"/>
        <v/>
      </c>
    </row>
    <row r="236" spans="1:15">
      <c r="A236" s="21"/>
      <c r="B236" s="21"/>
      <c r="C236" s="21"/>
      <c r="D236" s="21"/>
      <c r="E236" s="16"/>
      <c r="F236" s="16"/>
      <c r="G236" s="16"/>
      <c r="H236" s="16"/>
      <c r="I236" s="16"/>
      <c r="J236" s="16"/>
      <c r="K236" s="16"/>
      <c r="L236" s="16"/>
      <c r="M236" s="16"/>
      <c r="O236" s="33" t="str">
        <f t="shared" si="3"/>
        <v/>
      </c>
    </row>
    <row r="237" spans="1:15">
      <c r="A237" s="21"/>
      <c r="B237" s="21"/>
      <c r="C237" s="21"/>
      <c r="D237" s="21"/>
      <c r="E237" s="16"/>
      <c r="F237" s="16"/>
      <c r="G237" s="16"/>
      <c r="H237" s="16"/>
      <c r="I237" s="16"/>
      <c r="J237" s="16"/>
      <c r="K237" s="16"/>
      <c r="L237" s="16"/>
      <c r="M237" s="16"/>
      <c r="O237" s="33" t="str">
        <f t="shared" si="3"/>
        <v/>
      </c>
    </row>
    <row r="238" spans="1:15">
      <c r="A238" s="21"/>
      <c r="B238" s="21"/>
      <c r="C238" s="21"/>
      <c r="D238" s="21"/>
      <c r="E238" s="16"/>
      <c r="F238" s="16"/>
      <c r="G238" s="16"/>
      <c r="H238" s="16"/>
      <c r="I238" s="16"/>
      <c r="J238" s="16"/>
      <c r="K238" s="16"/>
      <c r="L238" s="16"/>
      <c r="M238" s="16"/>
      <c r="O238" s="33" t="str">
        <f t="shared" si="3"/>
        <v/>
      </c>
    </row>
    <row r="239" spans="1:15">
      <c r="A239" s="21"/>
      <c r="B239" s="21"/>
      <c r="C239" s="21"/>
      <c r="D239" s="21"/>
      <c r="E239" s="16"/>
      <c r="F239" s="16"/>
      <c r="G239" s="16"/>
      <c r="H239" s="16"/>
      <c r="I239" s="16"/>
      <c r="J239" s="16"/>
      <c r="K239" s="16"/>
      <c r="L239" s="16"/>
      <c r="M239" s="16"/>
      <c r="O239" s="33" t="str">
        <f t="shared" si="3"/>
        <v/>
      </c>
    </row>
    <row r="240" spans="1:15">
      <c r="A240" s="21"/>
      <c r="B240" s="21"/>
      <c r="C240" s="21"/>
      <c r="D240" s="21"/>
      <c r="E240" s="16"/>
      <c r="F240" s="16"/>
      <c r="G240" s="16"/>
      <c r="H240" s="16"/>
      <c r="I240" s="16"/>
      <c r="J240" s="16"/>
      <c r="K240" s="16"/>
      <c r="L240" s="16"/>
      <c r="M240" s="16"/>
      <c r="O240" s="33" t="str">
        <f t="shared" si="3"/>
        <v/>
      </c>
    </row>
    <row r="241" spans="1:15">
      <c r="A241" s="21"/>
      <c r="B241" s="21"/>
      <c r="C241" s="21"/>
      <c r="D241" s="21"/>
      <c r="E241" s="16"/>
      <c r="F241" s="16"/>
      <c r="G241" s="16"/>
      <c r="H241" s="16"/>
      <c r="I241" s="16"/>
      <c r="J241" s="16"/>
      <c r="K241" s="16"/>
      <c r="L241" s="16"/>
      <c r="M241" s="16"/>
      <c r="O241" s="33" t="str">
        <f t="shared" si="3"/>
        <v/>
      </c>
    </row>
    <row r="242" spans="1:15">
      <c r="A242" s="21"/>
      <c r="B242" s="21"/>
      <c r="C242" s="21"/>
      <c r="D242" s="21"/>
      <c r="E242" s="16"/>
      <c r="F242" s="16"/>
      <c r="G242" s="16"/>
      <c r="H242" s="16"/>
      <c r="I242" s="16"/>
      <c r="J242" s="16"/>
      <c r="K242" s="16"/>
      <c r="L242" s="16"/>
      <c r="M242" s="16"/>
      <c r="O242" s="33" t="str">
        <f t="shared" si="3"/>
        <v/>
      </c>
    </row>
    <row r="243" spans="1:15">
      <c r="A243" s="21"/>
      <c r="B243" s="21"/>
      <c r="C243" s="21"/>
      <c r="D243" s="21"/>
      <c r="E243" s="16"/>
      <c r="F243" s="16"/>
      <c r="G243" s="16"/>
      <c r="H243" s="16"/>
      <c r="I243" s="16"/>
      <c r="J243" s="16"/>
      <c r="K243" s="16"/>
      <c r="L243" s="16"/>
      <c r="M243" s="16"/>
      <c r="O243" s="33" t="str">
        <f t="shared" si="3"/>
        <v/>
      </c>
    </row>
    <row r="244" spans="1:15">
      <c r="A244" s="21"/>
      <c r="B244" s="21"/>
      <c r="C244" s="21"/>
      <c r="D244" s="21"/>
      <c r="E244" s="16"/>
      <c r="F244" s="16"/>
      <c r="G244" s="16"/>
      <c r="H244" s="16"/>
      <c r="I244" s="16"/>
      <c r="J244" s="16"/>
      <c r="K244" s="16"/>
      <c r="L244" s="16"/>
      <c r="M244" s="16"/>
      <c r="O244" s="33" t="str">
        <f t="shared" si="3"/>
        <v/>
      </c>
    </row>
    <row r="245" spans="1:15">
      <c r="A245" s="21"/>
      <c r="B245" s="21"/>
      <c r="C245" s="21"/>
      <c r="D245" s="21"/>
      <c r="E245" s="16"/>
      <c r="F245" s="16"/>
      <c r="G245" s="16"/>
      <c r="H245" s="16"/>
      <c r="I245" s="16"/>
      <c r="J245" s="16"/>
      <c r="K245" s="16"/>
      <c r="L245" s="16"/>
      <c r="M245" s="16"/>
      <c r="O245" s="33" t="str">
        <f t="shared" si="3"/>
        <v/>
      </c>
    </row>
    <row r="246" spans="1:15">
      <c r="A246" s="21"/>
      <c r="B246" s="21"/>
      <c r="C246" s="21"/>
      <c r="D246" s="21"/>
      <c r="E246" s="16"/>
      <c r="F246" s="16"/>
      <c r="G246" s="16"/>
      <c r="H246" s="16"/>
      <c r="I246" s="16"/>
      <c r="J246" s="16"/>
      <c r="K246" s="16"/>
      <c r="L246" s="16"/>
      <c r="M246" s="16"/>
      <c r="O246" s="33" t="str">
        <f t="shared" si="3"/>
        <v/>
      </c>
    </row>
    <row r="247" spans="1:15">
      <c r="A247" s="21"/>
      <c r="B247" s="21"/>
      <c r="C247" s="21"/>
      <c r="D247" s="21"/>
      <c r="E247" s="16"/>
      <c r="F247" s="16"/>
      <c r="G247" s="16"/>
      <c r="H247" s="16"/>
      <c r="I247" s="16"/>
      <c r="J247" s="16"/>
      <c r="K247" s="16"/>
      <c r="L247" s="16"/>
      <c r="M247" s="16"/>
      <c r="O247" s="33" t="str">
        <f t="shared" si="3"/>
        <v/>
      </c>
    </row>
    <row r="248" spans="1:15">
      <c r="A248" s="21"/>
      <c r="B248" s="21"/>
      <c r="C248" s="21"/>
      <c r="D248" s="21"/>
      <c r="E248" s="16"/>
      <c r="F248" s="16"/>
      <c r="G248" s="16"/>
      <c r="H248" s="16"/>
      <c r="I248" s="16"/>
      <c r="J248" s="16"/>
      <c r="K248" s="16"/>
      <c r="L248" s="16"/>
      <c r="M248" s="16"/>
      <c r="O248" s="33" t="str">
        <f t="shared" si="3"/>
        <v/>
      </c>
    </row>
    <row r="249" spans="1:15">
      <c r="A249" s="21"/>
      <c r="B249" s="21"/>
      <c r="C249" s="21"/>
      <c r="D249" s="21"/>
      <c r="E249" s="16"/>
      <c r="F249" s="16"/>
      <c r="G249" s="16"/>
      <c r="H249" s="16"/>
      <c r="I249" s="16"/>
      <c r="J249" s="16"/>
      <c r="K249" s="16"/>
      <c r="L249" s="16"/>
      <c r="M249" s="16"/>
      <c r="O249" s="33" t="str">
        <f t="shared" si="3"/>
        <v/>
      </c>
    </row>
    <row r="250" spans="1:15">
      <c r="A250" s="21"/>
      <c r="B250" s="21"/>
      <c r="C250" s="21"/>
      <c r="D250" s="21"/>
      <c r="E250" s="16"/>
      <c r="F250" s="16"/>
      <c r="G250" s="16"/>
      <c r="H250" s="16"/>
      <c r="I250" s="16"/>
      <c r="J250" s="16"/>
      <c r="K250" s="16"/>
      <c r="L250" s="16"/>
      <c r="M250" s="16"/>
      <c r="O250" s="33" t="str">
        <f t="shared" si="3"/>
        <v/>
      </c>
    </row>
    <row r="251" spans="1:15">
      <c r="A251" s="21"/>
      <c r="B251" s="21"/>
      <c r="C251" s="21"/>
      <c r="D251" s="21"/>
      <c r="E251" s="16"/>
      <c r="F251" s="16"/>
      <c r="G251" s="16"/>
      <c r="H251" s="16"/>
      <c r="I251" s="16"/>
      <c r="J251" s="16"/>
      <c r="K251" s="16"/>
      <c r="L251" s="16"/>
      <c r="M251" s="16"/>
      <c r="O251" s="33" t="str">
        <f t="shared" si="3"/>
        <v/>
      </c>
    </row>
    <row r="252" spans="1:15">
      <c r="A252" s="21"/>
      <c r="B252" s="21"/>
      <c r="C252" s="21"/>
      <c r="D252" s="21"/>
      <c r="E252" s="16"/>
      <c r="F252" s="16"/>
      <c r="G252" s="16"/>
      <c r="H252" s="16"/>
      <c r="I252" s="16"/>
      <c r="J252" s="16"/>
      <c r="K252" s="16"/>
      <c r="L252" s="16"/>
      <c r="M252" s="16"/>
      <c r="O252" s="33" t="str">
        <f t="shared" si="3"/>
        <v/>
      </c>
    </row>
    <row r="253" spans="1:15">
      <c r="A253" s="21"/>
      <c r="B253" s="21"/>
      <c r="C253" s="21"/>
      <c r="D253" s="21"/>
      <c r="E253" s="16"/>
      <c r="F253" s="16"/>
      <c r="G253" s="16"/>
      <c r="H253" s="16"/>
      <c r="I253" s="16"/>
      <c r="J253" s="16"/>
      <c r="K253" s="16"/>
      <c r="L253" s="16"/>
      <c r="M253" s="16"/>
      <c r="O253" s="33" t="str">
        <f t="shared" si="3"/>
        <v/>
      </c>
    </row>
    <row r="254" spans="1:15">
      <c r="A254" s="21"/>
      <c r="B254" s="21"/>
      <c r="C254" s="21"/>
      <c r="D254" s="21"/>
      <c r="E254" s="16"/>
      <c r="F254" s="16"/>
      <c r="G254" s="16"/>
      <c r="H254" s="16"/>
      <c r="I254" s="16"/>
      <c r="J254" s="16"/>
      <c r="K254" s="16"/>
      <c r="L254" s="16"/>
      <c r="M254" s="16"/>
      <c r="O254" s="33" t="str">
        <f t="shared" si="3"/>
        <v/>
      </c>
    </row>
    <row r="255" spans="1:15">
      <c r="A255" s="21"/>
      <c r="B255" s="21"/>
      <c r="C255" s="21"/>
      <c r="D255" s="21"/>
      <c r="E255" s="16"/>
      <c r="F255" s="16"/>
      <c r="G255" s="16"/>
      <c r="H255" s="16"/>
      <c r="I255" s="16"/>
      <c r="J255" s="16"/>
      <c r="K255" s="16"/>
      <c r="L255" s="16"/>
      <c r="M255" s="16"/>
      <c r="O255" s="33" t="str">
        <f t="shared" si="3"/>
        <v/>
      </c>
    </row>
    <row r="256" spans="1:15">
      <c r="A256" s="21"/>
      <c r="B256" s="21"/>
      <c r="C256" s="21"/>
      <c r="D256" s="21"/>
      <c r="E256" s="16"/>
      <c r="F256" s="16"/>
      <c r="G256" s="16"/>
      <c r="H256" s="16"/>
      <c r="I256" s="16"/>
      <c r="J256" s="16"/>
      <c r="K256" s="16"/>
      <c r="L256" s="16"/>
      <c r="M256" s="16"/>
      <c r="O256" s="33" t="str">
        <f t="shared" si="3"/>
        <v/>
      </c>
    </row>
    <row r="257" spans="1:15">
      <c r="A257" s="21"/>
      <c r="B257" s="21"/>
      <c r="C257" s="21"/>
      <c r="D257" s="21"/>
      <c r="E257" s="16"/>
      <c r="F257" s="16"/>
      <c r="G257" s="16"/>
      <c r="H257" s="16"/>
      <c r="I257" s="16"/>
      <c r="J257" s="16"/>
      <c r="K257" s="16"/>
      <c r="L257" s="16"/>
      <c r="M257" s="16"/>
      <c r="O257" s="33" t="str">
        <f t="shared" si="3"/>
        <v/>
      </c>
    </row>
    <row r="258" spans="1:15">
      <c r="A258" s="21"/>
      <c r="B258" s="21"/>
      <c r="C258" s="21"/>
      <c r="D258" s="21"/>
      <c r="E258" s="16"/>
      <c r="F258" s="16"/>
      <c r="G258" s="16"/>
      <c r="H258" s="16"/>
      <c r="I258" s="16"/>
      <c r="J258" s="16"/>
      <c r="K258" s="16"/>
      <c r="L258" s="16"/>
      <c r="M258" s="16"/>
      <c r="O258" s="33" t="str">
        <f t="shared" si="3"/>
        <v/>
      </c>
    </row>
    <row r="259" spans="1:15">
      <c r="A259" s="21"/>
      <c r="B259" s="21"/>
      <c r="C259" s="21"/>
      <c r="D259" s="21"/>
      <c r="E259" s="16"/>
      <c r="F259" s="16"/>
      <c r="G259" s="16"/>
      <c r="H259" s="16"/>
      <c r="I259" s="16"/>
      <c r="J259" s="16"/>
      <c r="K259" s="16"/>
      <c r="L259" s="16"/>
      <c r="M259" s="16"/>
      <c r="O259" s="33" t="str">
        <f t="shared" si="3"/>
        <v/>
      </c>
    </row>
    <row r="260" spans="1:15">
      <c r="A260" s="21"/>
      <c r="B260" s="21"/>
      <c r="C260" s="21"/>
      <c r="D260" s="21"/>
      <c r="E260" s="16"/>
      <c r="F260" s="16"/>
      <c r="G260" s="16"/>
      <c r="H260" s="16"/>
      <c r="I260" s="16"/>
      <c r="J260" s="16"/>
      <c r="K260" s="16"/>
      <c r="L260" s="16"/>
      <c r="M260" s="16"/>
      <c r="O260" s="33" t="str">
        <f t="shared" si="3"/>
        <v/>
      </c>
    </row>
    <row r="261" spans="1:15">
      <c r="A261" s="21"/>
      <c r="B261" s="21"/>
      <c r="C261" s="21"/>
      <c r="D261" s="21"/>
      <c r="E261" s="16"/>
      <c r="F261" s="16"/>
      <c r="G261" s="16"/>
      <c r="H261" s="16"/>
      <c r="I261" s="16"/>
      <c r="J261" s="16"/>
      <c r="K261" s="16"/>
      <c r="L261" s="16"/>
      <c r="M261" s="16"/>
      <c r="O261" s="33" t="str">
        <f t="shared" si="3"/>
        <v/>
      </c>
    </row>
    <row r="262" spans="1:15">
      <c r="A262" s="21"/>
      <c r="B262" s="21"/>
      <c r="C262" s="21"/>
      <c r="D262" s="21"/>
      <c r="E262" s="16"/>
      <c r="F262" s="16"/>
      <c r="G262" s="16"/>
      <c r="H262" s="16"/>
      <c r="I262" s="16"/>
      <c r="J262" s="16"/>
      <c r="K262" s="16"/>
      <c r="L262" s="16"/>
      <c r="M262" s="16"/>
      <c r="O262" s="33" t="str">
        <f t="shared" si="3"/>
        <v/>
      </c>
    </row>
    <row r="263" spans="1:15">
      <c r="A263" s="21"/>
      <c r="B263" s="21"/>
      <c r="C263" s="21"/>
      <c r="D263" s="21"/>
      <c r="E263" s="16"/>
      <c r="F263" s="16"/>
      <c r="G263" s="16"/>
      <c r="H263" s="16"/>
      <c r="I263" s="16"/>
      <c r="J263" s="16"/>
      <c r="K263" s="16"/>
      <c r="L263" s="16"/>
      <c r="M263" s="16"/>
      <c r="O263" s="33" t="str">
        <f t="shared" si="3"/>
        <v/>
      </c>
    </row>
    <row r="264" spans="1:15">
      <c r="A264" s="21"/>
      <c r="B264" s="21"/>
      <c r="C264" s="21"/>
      <c r="D264" s="21"/>
      <c r="E264" s="16"/>
      <c r="F264" s="16"/>
      <c r="G264" s="16"/>
      <c r="H264" s="16"/>
      <c r="I264" s="16"/>
      <c r="J264" s="16"/>
      <c r="K264" s="16"/>
      <c r="L264" s="16"/>
      <c r="M264" s="16"/>
      <c r="O264" s="33" t="str">
        <f t="shared" si="3"/>
        <v/>
      </c>
    </row>
    <row r="265" spans="1:15">
      <c r="A265" s="21"/>
      <c r="B265" s="21"/>
      <c r="C265" s="21"/>
      <c r="D265" s="21"/>
      <c r="E265" s="16"/>
      <c r="F265" s="16"/>
      <c r="G265" s="16"/>
      <c r="H265" s="16"/>
      <c r="I265" s="16"/>
      <c r="J265" s="16"/>
      <c r="K265" s="16"/>
      <c r="L265" s="16"/>
      <c r="M265" s="16"/>
      <c r="O265" s="33" t="str">
        <f t="shared" si="3"/>
        <v/>
      </c>
    </row>
    <row r="266" spans="1:15">
      <c r="A266" s="21"/>
      <c r="B266" s="21"/>
      <c r="C266" s="21"/>
      <c r="D266" s="21"/>
      <c r="E266" s="16"/>
      <c r="F266" s="16"/>
      <c r="G266" s="16"/>
      <c r="H266" s="16"/>
      <c r="I266" s="16"/>
      <c r="J266" s="16"/>
      <c r="K266" s="16"/>
      <c r="L266" s="16"/>
      <c r="M266" s="16"/>
      <c r="O266" s="33"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1"/>
      <c r="B267" s="21"/>
      <c r="C267" s="21"/>
      <c r="D267" s="21"/>
      <c r="E267" s="16"/>
      <c r="F267" s="16"/>
      <c r="G267" s="16"/>
      <c r="H267" s="16"/>
      <c r="I267" s="16"/>
      <c r="J267" s="16"/>
      <c r="K267" s="16"/>
      <c r="L267" s="16"/>
      <c r="M267" s="16"/>
      <c r="O267" s="33" t="str">
        <f t="shared" si="4"/>
        <v/>
      </c>
    </row>
    <row r="268" spans="1:15">
      <c r="A268" s="21"/>
      <c r="B268" s="21"/>
      <c r="C268" s="21"/>
      <c r="D268" s="21"/>
      <c r="E268" s="16"/>
      <c r="F268" s="16"/>
      <c r="G268" s="16"/>
      <c r="H268" s="16"/>
      <c r="I268" s="16"/>
      <c r="J268" s="16"/>
      <c r="K268" s="16"/>
      <c r="L268" s="16"/>
      <c r="M268" s="16"/>
      <c r="O268" s="33" t="str">
        <f t="shared" si="4"/>
        <v/>
      </c>
    </row>
    <row r="269" spans="1:15">
      <c r="A269" s="21"/>
      <c r="B269" s="21"/>
      <c r="C269" s="21"/>
      <c r="D269" s="21"/>
      <c r="E269" s="16"/>
      <c r="F269" s="16"/>
      <c r="G269" s="16"/>
      <c r="H269" s="16"/>
      <c r="I269" s="16"/>
      <c r="J269" s="16"/>
      <c r="K269" s="16"/>
      <c r="L269" s="16"/>
      <c r="M269" s="16"/>
      <c r="O269" s="33" t="str">
        <f t="shared" si="4"/>
        <v/>
      </c>
    </row>
    <row r="270" spans="1:15">
      <c r="A270" s="21"/>
      <c r="B270" s="21"/>
      <c r="C270" s="21"/>
      <c r="D270" s="21"/>
      <c r="E270" s="16"/>
      <c r="F270" s="16"/>
      <c r="G270" s="16"/>
      <c r="H270" s="16"/>
      <c r="I270" s="16"/>
      <c r="J270" s="16"/>
      <c r="K270" s="16"/>
      <c r="L270" s="16"/>
      <c r="M270" s="16"/>
      <c r="O270" s="33" t="str">
        <f t="shared" si="4"/>
        <v/>
      </c>
    </row>
    <row r="271" spans="1:15">
      <c r="A271" s="21"/>
      <c r="B271" s="21"/>
      <c r="C271" s="21"/>
      <c r="D271" s="21"/>
      <c r="E271" s="16"/>
      <c r="F271" s="16"/>
      <c r="G271" s="16"/>
      <c r="H271" s="16"/>
      <c r="I271" s="16"/>
      <c r="J271" s="16"/>
      <c r="K271" s="16"/>
      <c r="L271" s="16"/>
      <c r="M271" s="16"/>
      <c r="O271" s="33" t="str">
        <f t="shared" si="4"/>
        <v/>
      </c>
    </row>
    <row r="272" spans="1:15">
      <c r="A272" s="21"/>
      <c r="B272" s="21"/>
      <c r="C272" s="21"/>
      <c r="D272" s="21"/>
      <c r="E272" s="16"/>
      <c r="F272" s="16"/>
      <c r="G272" s="16"/>
      <c r="H272" s="16"/>
      <c r="I272" s="16"/>
      <c r="J272" s="16"/>
      <c r="K272" s="16"/>
      <c r="L272" s="16"/>
      <c r="M272" s="16"/>
      <c r="O272" s="33" t="str">
        <f t="shared" si="4"/>
        <v/>
      </c>
    </row>
    <row r="273" spans="1:15">
      <c r="A273" s="21"/>
      <c r="B273" s="21"/>
      <c r="C273" s="21"/>
      <c r="D273" s="21"/>
      <c r="E273" s="16"/>
      <c r="F273" s="16"/>
      <c r="G273" s="16"/>
      <c r="H273" s="16"/>
      <c r="I273" s="16"/>
      <c r="J273" s="16"/>
      <c r="K273" s="16"/>
      <c r="L273" s="16"/>
      <c r="M273" s="16"/>
      <c r="O273" s="33" t="str">
        <f t="shared" si="4"/>
        <v/>
      </c>
    </row>
    <row r="274" spans="1:15">
      <c r="A274" s="21"/>
      <c r="B274" s="21"/>
      <c r="C274" s="21"/>
      <c r="D274" s="21"/>
      <c r="E274" s="16"/>
      <c r="F274" s="16"/>
      <c r="G274" s="16"/>
      <c r="H274" s="16"/>
      <c r="I274" s="16"/>
      <c r="J274" s="16"/>
      <c r="K274" s="16"/>
      <c r="L274" s="16"/>
      <c r="M274" s="16"/>
      <c r="O274" s="33" t="str">
        <f t="shared" si="4"/>
        <v/>
      </c>
    </row>
    <row r="275" spans="1:15">
      <c r="A275" s="21"/>
      <c r="B275" s="21"/>
      <c r="C275" s="21"/>
      <c r="D275" s="21"/>
      <c r="E275" s="16"/>
      <c r="F275" s="16"/>
      <c r="G275" s="16"/>
      <c r="H275" s="16"/>
      <c r="I275" s="16"/>
      <c r="J275" s="16"/>
      <c r="K275" s="16"/>
      <c r="L275" s="16"/>
      <c r="M275" s="16"/>
      <c r="O275" s="33" t="str">
        <f t="shared" si="4"/>
        <v/>
      </c>
    </row>
    <row r="276" spans="1:15">
      <c r="A276" s="21"/>
      <c r="B276" s="21"/>
      <c r="C276" s="21"/>
      <c r="D276" s="21"/>
      <c r="E276" s="16"/>
      <c r="F276" s="16"/>
      <c r="G276" s="16"/>
      <c r="H276" s="16"/>
      <c r="I276" s="16"/>
      <c r="J276" s="16"/>
      <c r="K276" s="16"/>
      <c r="L276" s="16"/>
      <c r="M276" s="16"/>
      <c r="O276" s="33" t="str">
        <f t="shared" si="4"/>
        <v/>
      </c>
    </row>
    <row r="277" spans="1:15">
      <c r="A277" s="21"/>
      <c r="B277" s="21"/>
      <c r="C277" s="21"/>
      <c r="D277" s="21"/>
      <c r="E277" s="16"/>
      <c r="F277" s="16"/>
      <c r="G277" s="16"/>
      <c r="H277" s="16"/>
      <c r="I277" s="16"/>
      <c r="J277" s="16"/>
      <c r="K277" s="16"/>
      <c r="L277" s="16"/>
      <c r="M277" s="16"/>
      <c r="O277" s="33" t="str">
        <f t="shared" si="4"/>
        <v/>
      </c>
    </row>
    <row r="278" spans="1:15">
      <c r="A278" s="21"/>
      <c r="B278" s="21"/>
      <c r="C278" s="21"/>
      <c r="D278" s="21"/>
      <c r="E278" s="16"/>
      <c r="F278" s="16"/>
      <c r="G278" s="16"/>
      <c r="H278" s="16"/>
      <c r="I278" s="16"/>
      <c r="J278" s="16"/>
      <c r="K278" s="16"/>
      <c r="L278" s="16"/>
      <c r="M278" s="16"/>
      <c r="O278" s="33" t="str">
        <f t="shared" si="4"/>
        <v/>
      </c>
    </row>
    <row r="279" spans="1:15">
      <c r="A279" s="21"/>
      <c r="B279" s="21"/>
      <c r="C279" s="21"/>
      <c r="D279" s="21"/>
      <c r="E279" s="16"/>
      <c r="F279" s="16"/>
      <c r="G279" s="16"/>
      <c r="H279" s="16"/>
      <c r="I279" s="16"/>
      <c r="J279" s="16"/>
      <c r="K279" s="16"/>
      <c r="L279" s="16"/>
      <c r="M279" s="16"/>
      <c r="O279" s="33" t="str">
        <f t="shared" si="4"/>
        <v/>
      </c>
    </row>
    <row r="280" spans="1:15">
      <c r="A280" s="21"/>
      <c r="B280" s="21"/>
      <c r="C280" s="21"/>
      <c r="D280" s="21"/>
      <c r="E280" s="16"/>
      <c r="F280" s="16"/>
      <c r="G280" s="16"/>
      <c r="H280" s="16"/>
      <c r="I280" s="16"/>
      <c r="J280" s="16"/>
      <c r="K280" s="16"/>
      <c r="L280" s="16"/>
      <c r="M280" s="16"/>
      <c r="O280" s="33" t="str">
        <f t="shared" si="4"/>
        <v/>
      </c>
    </row>
    <row r="281" spans="1:15">
      <c r="A281" s="21"/>
      <c r="B281" s="21"/>
      <c r="C281" s="21"/>
      <c r="D281" s="21"/>
      <c r="E281" s="16"/>
      <c r="F281" s="16"/>
      <c r="G281" s="16"/>
      <c r="H281" s="16"/>
      <c r="I281" s="16"/>
      <c r="J281" s="16"/>
      <c r="K281" s="16"/>
      <c r="L281" s="16"/>
      <c r="M281" s="16"/>
      <c r="O281" s="33" t="str">
        <f t="shared" si="4"/>
        <v/>
      </c>
    </row>
    <row r="282" spans="1:15">
      <c r="A282" s="21"/>
      <c r="B282" s="21"/>
      <c r="C282" s="21"/>
      <c r="D282" s="21"/>
      <c r="E282" s="16"/>
      <c r="F282" s="16"/>
      <c r="G282" s="16"/>
      <c r="H282" s="16"/>
      <c r="I282" s="16"/>
      <c r="J282" s="16"/>
      <c r="K282" s="16"/>
      <c r="L282" s="16"/>
      <c r="M282" s="16"/>
      <c r="O282" s="33" t="str">
        <f t="shared" si="4"/>
        <v/>
      </c>
    </row>
    <row r="283" spans="1:15">
      <c r="A283" s="21"/>
      <c r="B283" s="21"/>
      <c r="C283" s="21"/>
      <c r="D283" s="21"/>
      <c r="E283" s="16"/>
      <c r="F283" s="16"/>
      <c r="G283" s="16"/>
      <c r="H283" s="16"/>
      <c r="I283" s="16"/>
      <c r="J283" s="16"/>
      <c r="K283" s="16"/>
      <c r="L283" s="16"/>
      <c r="M283" s="16"/>
      <c r="O283" s="33" t="str">
        <f t="shared" si="4"/>
        <v/>
      </c>
    </row>
    <row r="284" spans="1:15">
      <c r="A284" s="21"/>
      <c r="B284" s="21"/>
      <c r="C284" s="21"/>
      <c r="D284" s="21"/>
      <c r="E284" s="16"/>
      <c r="F284" s="16"/>
      <c r="G284" s="16"/>
      <c r="H284" s="16"/>
      <c r="I284" s="16"/>
      <c r="J284" s="16"/>
      <c r="K284" s="16"/>
      <c r="L284" s="16"/>
      <c r="M284" s="16"/>
      <c r="O284" s="33" t="str">
        <f t="shared" si="4"/>
        <v/>
      </c>
    </row>
    <row r="285" spans="1:15">
      <c r="A285" s="21"/>
      <c r="B285" s="21"/>
      <c r="C285" s="21"/>
      <c r="D285" s="21"/>
      <c r="E285" s="16"/>
      <c r="F285" s="16"/>
      <c r="G285" s="16"/>
      <c r="H285" s="16"/>
      <c r="I285" s="16"/>
      <c r="J285" s="16"/>
      <c r="K285" s="16"/>
      <c r="L285" s="16"/>
      <c r="M285" s="16"/>
      <c r="O285" s="33" t="str">
        <f t="shared" si="4"/>
        <v/>
      </c>
    </row>
    <row r="286" spans="1:15">
      <c r="A286" s="21"/>
      <c r="B286" s="21"/>
      <c r="C286" s="21"/>
      <c r="D286" s="21"/>
      <c r="E286" s="16"/>
      <c r="F286" s="16"/>
      <c r="G286" s="16"/>
      <c r="H286" s="16"/>
      <c r="I286" s="16"/>
      <c r="J286" s="16"/>
      <c r="K286" s="16"/>
      <c r="L286" s="16"/>
      <c r="M286" s="16"/>
      <c r="O286" s="33" t="str">
        <f t="shared" si="4"/>
        <v/>
      </c>
    </row>
    <row r="287" spans="1:15">
      <c r="A287" s="21"/>
      <c r="B287" s="21"/>
      <c r="C287" s="21"/>
      <c r="D287" s="21"/>
      <c r="E287" s="16"/>
      <c r="F287" s="16"/>
      <c r="G287" s="16"/>
      <c r="H287" s="16"/>
      <c r="I287" s="16"/>
      <c r="J287" s="16"/>
      <c r="K287" s="16"/>
      <c r="L287" s="16"/>
      <c r="M287" s="16"/>
      <c r="O287" s="33" t="str">
        <f t="shared" si="4"/>
        <v/>
      </c>
    </row>
    <row r="288" spans="1:15">
      <c r="A288" s="21"/>
      <c r="B288" s="21"/>
      <c r="C288" s="21"/>
      <c r="D288" s="21"/>
      <c r="E288" s="16"/>
      <c r="F288" s="16"/>
      <c r="G288" s="16"/>
      <c r="H288" s="16"/>
      <c r="I288" s="16"/>
      <c r="J288" s="16"/>
      <c r="K288" s="16"/>
      <c r="L288" s="16"/>
      <c r="M288" s="16"/>
      <c r="O288" s="33" t="str">
        <f t="shared" si="4"/>
        <v/>
      </c>
    </row>
    <row r="289" spans="1:15">
      <c r="A289" s="21"/>
      <c r="B289" s="21"/>
      <c r="C289" s="21"/>
      <c r="D289" s="21"/>
      <c r="E289" s="16"/>
      <c r="F289" s="16"/>
      <c r="G289" s="16"/>
      <c r="H289" s="16"/>
      <c r="I289" s="16"/>
      <c r="J289" s="16"/>
      <c r="K289" s="16"/>
      <c r="L289" s="16"/>
      <c r="M289" s="16"/>
      <c r="O289" s="33" t="str">
        <f t="shared" si="4"/>
        <v/>
      </c>
    </row>
    <row r="290" spans="1:15">
      <c r="A290" s="21"/>
      <c r="B290" s="21"/>
      <c r="C290" s="21"/>
      <c r="D290" s="21"/>
      <c r="E290" s="16"/>
      <c r="F290" s="16"/>
      <c r="G290" s="16"/>
      <c r="H290" s="16"/>
      <c r="I290" s="16"/>
      <c r="J290" s="16"/>
      <c r="K290" s="16"/>
      <c r="L290" s="16"/>
      <c r="M290" s="16"/>
      <c r="O290" s="33" t="str">
        <f t="shared" si="4"/>
        <v/>
      </c>
    </row>
    <row r="291" spans="1:15">
      <c r="A291" s="21"/>
      <c r="B291" s="21"/>
      <c r="C291" s="21"/>
      <c r="D291" s="21"/>
      <c r="E291" s="16"/>
      <c r="F291" s="16"/>
      <c r="G291" s="16"/>
      <c r="H291" s="16"/>
      <c r="I291" s="16"/>
      <c r="J291" s="16"/>
      <c r="K291" s="16"/>
      <c r="L291" s="16"/>
      <c r="M291" s="16"/>
      <c r="O291" s="33" t="str">
        <f t="shared" si="4"/>
        <v/>
      </c>
    </row>
    <row r="292" spans="1:15">
      <c r="A292" s="21"/>
      <c r="B292" s="21"/>
      <c r="C292" s="21"/>
      <c r="D292" s="21"/>
      <c r="E292" s="16"/>
      <c r="F292" s="16"/>
      <c r="G292" s="16"/>
      <c r="H292" s="16"/>
      <c r="I292" s="16"/>
      <c r="J292" s="16"/>
      <c r="K292" s="16"/>
      <c r="L292" s="16"/>
      <c r="M292" s="16"/>
      <c r="O292" s="33" t="str">
        <f t="shared" si="4"/>
        <v/>
      </c>
    </row>
    <row r="293" spans="1:15">
      <c r="A293" s="21"/>
      <c r="B293" s="21"/>
      <c r="C293" s="21"/>
      <c r="D293" s="21"/>
      <c r="E293" s="16"/>
      <c r="F293" s="16"/>
      <c r="G293" s="16"/>
      <c r="H293" s="16"/>
      <c r="I293" s="16"/>
      <c r="J293" s="16"/>
      <c r="K293" s="16"/>
      <c r="L293" s="16"/>
      <c r="M293" s="16"/>
      <c r="O293" s="33" t="str">
        <f t="shared" si="4"/>
        <v/>
      </c>
    </row>
    <row r="294" spans="1:15">
      <c r="A294" s="21"/>
      <c r="B294" s="21"/>
      <c r="C294" s="21"/>
      <c r="D294" s="21"/>
      <c r="E294" s="16"/>
      <c r="F294" s="16"/>
      <c r="G294" s="16"/>
      <c r="H294" s="16"/>
      <c r="I294" s="16"/>
      <c r="J294" s="16"/>
      <c r="K294" s="16"/>
      <c r="L294" s="16"/>
      <c r="M294" s="16"/>
      <c r="O294" s="33" t="str">
        <f t="shared" si="4"/>
        <v/>
      </c>
    </row>
    <row r="295" spans="1:15">
      <c r="A295" s="21"/>
      <c r="B295" s="21"/>
      <c r="C295" s="21"/>
      <c r="D295" s="21"/>
      <c r="E295" s="16"/>
      <c r="F295" s="16"/>
      <c r="G295" s="16"/>
      <c r="H295" s="16"/>
      <c r="I295" s="16"/>
      <c r="J295" s="16"/>
      <c r="K295" s="16"/>
      <c r="L295" s="16"/>
      <c r="M295" s="16"/>
      <c r="O295" s="33" t="str">
        <f t="shared" si="4"/>
        <v/>
      </c>
    </row>
    <row r="296" spans="1:15">
      <c r="A296" s="21"/>
      <c r="B296" s="21"/>
      <c r="C296" s="21"/>
      <c r="D296" s="21"/>
      <c r="E296" s="16"/>
      <c r="F296" s="16"/>
      <c r="G296" s="16"/>
      <c r="H296" s="16"/>
      <c r="I296" s="16"/>
      <c r="J296" s="16"/>
      <c r="K296" s="16"/>
      <c r="L296" s="16"/>
      <c r="M296" s="16"/>
      <c r="O296" s="33" t="str">
        <f t="shared" si="4"/>
        <v/>
      </c>
    </row>
    <row r="297" spans="1:15">
      <c r="A297" s="21"/>
      <c r="B297" s="21"/>
      <c r="C297" s="21"/>
      <c r="D297" s="21"/>
      <c r="E297" s="16"/>
      <c r="F297" s="16"/>
      <c r="G297" s="16"/>
      <c r="H297" s="16"/>
      <c r="I297" s="16"/>
      <c r="J297" s="16"/>
      <c r="K297" s="16"/>
      <c r="L297" s="16"/>
      <c r="M297" s="16"/>
      <c r="O297" s="33" t="str">
        <f t="shared" si="4"/>
        <v/>
      </c>
    </row>
    <row r="298" spans="1:15">
      <c r="A298" s="21"/>
      <c r="B298" s="21"/>
      <c r="C298" s="21"/>
      <c r="D298" s="21"/>
      <c r="E298" s="16"/>
      <c r="F298" s="16"/>
      <c r="G298" s="16"/>
      <c r="H298" s="16"/>
      <c r="I298" s="16"/>
      <c r="J298" s="16"/>
      <c r="K298" s="16"/>
      <c r="L298" s="16"/>
      <c r="M298" s="16"/>
      <c r="O298" s="33" t="str">
        <f t="shared" si="4"/>
        <v/>
      </c>
    </row>
    <row r="299" spans="1:15">
      <c r="A299" s="21"/>
      <c r="B299" s="21"/>
      <c r="C299" s="21"/>
      <c r="D299" s="21"/>
      <c r="E299" s="16"/>
      <c r="F299" s="16"/>
      <c r="G299" s="16"/>
      <c r="H299" s="16"/>
      <c r="I299" s="16"/>
      <c r="J299" s="16"/>
      <c r="K299" s="16"/>
      <c r="L299" s="16"/>
      <c r="M299" s="16"/>
      <c r="O299" s="33" t="str">
        <f t="shared" si="4"/>
        <v/>
      </c>
    </row>
    <row r="300" spans="1:15">
      <c r="A300" s="21"/>
      <c r="B300" s="21"/>
      <c r="C300" s="21"/>
      <c r="D300" s="21"/>
      <c r="E300" s="16"/>
      <c r="F300" s="16"/>
      <c r="G300" s="16"/>
      <c r="H300" s="16"/>
      <c r="I300" s="16"/>
      <c r="J300" s="16"/>
      <c r="K300" s="16"/>
      <c r="L300" s="16"/>
      <c r="M300" s="16"/>
      <c r="O300" s="33" t="str">
        <f t="shared" si="4"/>
        <v/>
      </c>
    </row>
    <row r="301" spans="1:15">
      <c r="A301" s="21"/>
      <c r="B301" s="21"/>
      <c r="C301" s="21"/>
      <c r="D301" s="21"/>
      <c r="E301" s="16"/>
      <c r="F301" s="16"/>
      <c r="G301" s="16"/>
      <c r="H301" s="16"/>
      <c r="I301" s="16"/>
      <c r="J301" s="16"/>
      <c r="K301" s="16"/>
      <c r="L301" s="16"/>
      <c r="M301" s="16"/>
      <c r="O301" s="33" t="str">
        <f t="shared" si="4"/>
        <v/>
      </c>
    </row>
    <row r="302" spans="1:15">
      <c r="A302" s="21"/>
      <c r="B302" s="21"/>
      <c r="C302" s="21"/>
      <c r="D302" s="21"/>
      <c r="E302" s="16"/>
      <c r="F302" s="16"/>
      <c r="G302" s="16"/>
      <c r="H302" s="16"/>
      <c r="I302" s="16"/>
      <c r="J302" s="16"/>
      <c r="K302" s="16"/>
      <c r="L302" s="16"/>
      <c r="M302" s="16"/>
      <c r="O302" s="33" t="str">
        <f t="shared" si="4"/>
        <v/>
      </c>
    </row>
    <row r="303" spans="1:15">
      <c r="A303" s="21"/>
      <c r="B303" s="21"/>
      <c r="C303" s="21"/>
      <c r="D303" s="21"/>
      <c r="E303" s="16"/>
      <c r="F303" s="16"/>
      <c r="G303" s="16"/>
      <c r="H303" s="16"/>
      <c r="I303" s="16"/>
      <c r="J303" s="16"/>
      <c r="K303" s="16"/>
      <c r="L303" s="16"/>
      <c r="M303" s="16"/>
      <c r="O303" s="33" t="str">
        <f t="shared" si="4"/>
        <v/>
      </c>
    </row>
    <row r="304" spans="1:15">
      <c r="A304" s="21"/>
      <c r="B304" s="21"/>
      <c r="C304" s="21"/>
      <c r="D304" s="21"/>
      <c r="E304" s="16"/>
      <c r="F304" s="16"/>
      <c r="G304" s="16"/>
      <c r="H304" s="16"/>
      <c r="I304" s="16"/>
      <c r="J304" s="16"/>
      <c r="K304" s="16"/>
      <c r="L304" s="16"/>
      <c r="M304" s="16"/>
      <c r="O304" s="33" t="str">
        <f t="shared" si="4"/>
        <v/>
      </c>
    </row>
    <row r="305" spans="1:15">
      <c r="A305" s="21"/>
      <c r="B305" s="21"/>
      <c r="C305" s="21"/>
      <c r="D305" s="21"/>
      <c r="E305" s="16"/>
      <c r="F305" s="16"/>
      <c r="G305" s="16"/>
      <c r="H305" s="16"/>
      <c r="I305" s="16"/>
      <c r="J305" s="16"/>
      <c r="K305" s="16"/>
      <c r="L305" s="16"/>
      <c r="M305" s="16"/>
      <c r="O305" s="33" t="str">
        <f t="shared" si="4"/>
        <v/>
      </c>
    </row>
    <row r="306" spans="1:15">
      <c r="A306" s="21"/>
      <c r="B306" s="21"/>
      <c r="C306" s="21"/>
      <c r="D306" s="21"/>
      <c r="E306" s="16"/>
      <c r="F306" s="16"/>
      <c r="G306" s="16"/>
      <c r="H306" s="16"/>
      <c r="I306" s="16"/>
      <c r="J306" s="16"/>
      <c r="K306" s="16"/>
      <c r="L306" s="16"/>
      <c r="M306" s="16"/>
      <c r="O306" s="33" t="str">
        <f t="shared" si="4"/>
        <v/>
      </c>
    </row>
    <row r="307" spans="1:15">
      <c r="A307" s="21"/>
      <c r="B307" s="21"/>
      <c r="C307" s="21"/>
      <c r="D307" s="21"/>
      <c r="E307" s="16"/>
      <c r="F307" s="16"/>
      <c r="G307" s="16"/>
      <c r="H307" s="16"/>
      <c r="I307" s="16"/>
      <c r="J307" s="16"/>
      <c r="K307" s="16"/>
      <c r="L307" s="16"/>
      <c r="M307" s="16"/>
      <c r="O307" s="33" t="str">
        <f t="shared" si="4"/>
        <v/>
      </c>
    </row>
    <row r="308" spans="1:15">
      <c r="A308" s="21"/>
      <c r="B308" s="21"/>
      <c r="C308" s="21"/>
      <c r="D308" s="21"/>
      <c r="E308" s="16"/>
      <c r="F308" s="16"/>
      <c r="G308" s="16"/>
      <c r="H308" s="16"/>
      <c r="I308" s="16"/>
      <c r="J308" s="16"/>
      <c r="K308" s="16"/>
      <c r="L308" s="16"/>
      <c r="M308" s="16"/>
      <c r="O308" s="33" t="str">
        <f t="shared" si="4"/>
        <v/>
      </c>
    </row>
    <row r="309" spans="1:15">
      <c r="A309" s="21"/>
      <c r="B309" s="21"/>
      <c r="C309" s="21"/>
      <c r="D309" s="21"/>
      <c r="E309" s="16"/>
      <c r="F309" s="16"/>
      <c r="G309" s="16"/>
      <c r="H309" s="16"/>
      <c r="I309" s="16"/>
      <c r="J309" s="16"/>
      <c r="K309" s="16"/>
      <c r="L309" s="16"/>
      <c r="M309" s="16"/>
      <c r="O309" s="33" t="str">
        <f t="shared" si="4"/>
        <v/>
      </c>
    </row>
    <row r="310" spans="1:15">
      <c r="A310" s="21"/>
      <c r="B310" s="21"/>
      <c r="C310" s="21"/>
      <c r="D310" s="21"/>
      <c r="E310" s="16"/>
      <c r="F310" s="16"/>
      <c r="G310" s="16"/>
      <c r="H310" s="16"/>
      <c r="I310" s="16"/>
      <c r="J310" s="16"/>
      <c r="K310" s="16"/>
      <c r="L310" s="16"/>
      <c r="M310" s="16"/>
      <c r="O310" s="33" t="str">
        <f t="shared" si="4"/>
        <v/>
      </c>
    </row>
    <row r="311" spans="1:15">
      <c r="A311" s="21"/>
      <c r="B311" s="21"/>
      <c r="C311" s="21"/>
      <c r="D311" s="21"/>
      <c r="E311" s="16"/>
      <c r="F311" s="16"/>
      <c r="G311" s="16"/>
      <c r="H311" s="16"/>
      <c r="I311" s="16"/>
      <c r="J311" s="16"/>
      <c r="K311" s="16"/>
      <c r="L311" s="16"/>
      <c r="M311" s="16"/>
      <c r="O311" s="33" t="str">
        <f t="shared" si="4"/>
        <v/>
      </c>
    </row>
    <row r="312" spans="1:15">
      <c r="A312" s="21"/>
      <c r="B312" s="21"/>
      <c r="C312" s="21"/>
      <c r="D312" s="21"/>
      <c r="E312" s="16"/>
      <c r="F312" s="16"/>
      <c r="G312" s="16"/>
      <c r="H312" s="16"/>
      <c r="I312" s="16"/>
      <c r="J312" s="16"/>
      <c r="K312" s="16"/>
      <c r="L312" s="16"/>
      <c r="M312" s="16"/>
      <c r="O312" s="33" t="str">
        <f t="shared" si="4"/>
        <v/>
      </c>
    </row>
    <row r="313" spans="1:15">
      <c r="A313" s="21"/>
      <c r="B313" s="21"/>
      <c r="C313" s="21"/>
      <c r="D313" s="21"/>
      <c r="E313" s="16"/>
      <c r="F313" s="16"/>
      <c r="G313" s="16"/>
      <c r="H313" s="16"/>
      <c r="I313" s="16"/>
      <c r="J313" s="16"/>
      <c r="K313" s="16"/>
      <c r="L313" s="16"/>
      <c r="M313" s="16"/>
      <c r="O313" s="33" t="str">
        <f t="shared" si="4"/>
        <v/>
      </c>
    </row>
    <row r="314" spans="1:15">
      <c r="A314" s="21"/>
      <c r="B314" s="21"/>
      <c r="C314" s="21"/>
      <c r="D314" s="21"/>
      <c r="E314" s="16"/>
      <c r="F314" s="16"/>
      <c r="G314" s="16"/>
      <c r="H314" s="16"/>
      <c r="I314" s="16"/>
      <c r="J314" s="16"/>
      <c r="K314" s="16"/>
      <c r="L314" s="16"/>
      <c r="M314" s="16"/>
      <c r="O314" s="33" t="str">
        <f t="shared" si="4"/>
        <v/>
      </c>
    </row>
    <row r="315" spans="1:15">
      <c r="A315" s="21"/>
      <c r="B315" s="21"/>
      <c r="C315" s="21"/>
      <c r="D315" s="21"/>
      <c r="E315" s="16"/>
      <c r="F315" s="16"/>
      <c r="G315" s="16"/>
      <c r="H315" s="16"/>
      <c r="I315" s="16"/>
      <c r="J315" s="16"/>
      <c r="K315" s="16"/>
      <c r="L315" s="16"/>
      <c r="M315" s="16"/>
      <c r="O315" s="33" t="str">
        <f t="shared" si="4"/>
        <v/>
      </c>
    </row>
    <row r="316" spans="1:15">
      <c r="A316" s="21"/>
      <c r="B316" s="21"/>
      <c r="C316" s="21"/>
      <c r="D316" s="21"/>
      <c r="E316" s="16"/>
      <c r="F316" s="16"/>
      <c r="G316" s="16"/>
      <c r="H316" s="16"/>
      <c r="I316" s="16"/>
      <c r="J316" s="16"/>
      <c r="K316" s="16"/>
      <c r="L316" s="16"/>
      <c r="M316" s="16"/>
      <c r="O316" s="33" t="str">
        <f t="shared" si="4"/>
        <v/>
      </c>
    </row>
    <row r="317" spans="1:15">
      <c r="A317" s="21"/>
      <c r="B317" s="21"/>
      <c r="C317" s="21"/>
      <c r="D317" s="21"/>
      <c r="E317" s="16"/>
      <c r="F317" s="16"/>
      <c r="G317" s="16"/>
      <c r="H317" s="16"/>
      <c r="I317" s="16"/>
      <c r="J317" s="16"/>
      <c r="K317" s="16"/>
      <c r="L317" s="16"/>
      <c r="M317" s="16"/>
      <c r="O317" s="33" t="str">
        <f t="shared" si="4"/>
        <v/>
      </c>
    </row>
    <row r="318" spans="1:15">
      <c r="A318" s="21"/>
      <c r="B318" s="21"/>
      <c r="C318" s="21"/>
      <c r="D318" s="21"/>
      <c r="E318" s="16"/>
      <c r="F318" s="16"/>
      <c r="G318" s="16"/>
      <c r="H318" s="16"/>
      <c r="I318" s="16"/>
      <c r="J318" s="16"/>
      <c r="K318" s="16"/>
      <c r="L318" s="16"/>
      <c r="M318" s="16"/>
      <c r="O318" s="33" t="str">
        <f t="shared" si="4"/>
        <v/>
      </c>
    </row>
    <row r="319" spans="1:15">
      <c r="A319" s="21"/>
      <c r="B319" s="21"/>
      <c r="C319" s="21"/>
      <c r="D319" s="21"/>
      <c r="E319" s="16"/>
      <c r="F319" s="16"/>
      <c r="G319" s="16"/>
      <c r="H319" s="16"/>
      <c r="I319" s="16"/>
      <c r="J319" s="16"/>
      <c r="K319" s="16"/>
      <c r="L319" s="16"/>
      <c r="M319" s="16"/>
      <c r="O319" s="33" t="str">
        <f t="shared" si="4"/>
        <v/>
      </c>
    </row>
    <row r="320" spans="1:15">
      <c r="A320" s="21"/>
      <c r="B320" s="21"/>
      <c r="C320" s="21"/>
      <c r="D320" s="21"/>
      <c r="E320" s="16"/>
      <c r="F320" s="16"/>
      <c r="G320" s="16"/>
      <c r="H320" s="16"/>
      <c r="I320" s="16"/>
      <c r="J320" s="16"/>
      <c r="K320" s="16"/>
      <c r="L320" s="16"/>
      <c r="M320" s="16"/>
      <c r="O320" s="33" t="str">
        <f t="shared" si="4"/>
        <v/>
      </c>
    </row>
    <row r="321" spans="1:15">
      <c r="A321" s="21"/>
      <c r="B321" s="21"/>
      <c r="C321" s="21"/>
      <c r="D321" s="21"/>
      <c r="E321" s="16"/>
      <c r="F321" s="16"/>
      <c r="G321" s="16"/>
      <c r="H321" s="16"/>
      <c r="I321" s="16"/>
      <c r="J321" s="16"/>
      <c r="K321" s="16"/>
      <c r="L321" s="16"/>
      <c r="M321" s="16"/>
      <c r="O321" s="33" t="str">
        <f t="shared" si="4"/>
        <v/>
      </c>
    </row>
    <row r="322" spans="1:15">
      <c r="A322" s="21"/>
      <c r="B322" s="21"/>
      <c r="C322" s="21"/>
      <c r="D322" s="21"/>
      <c r="E322" s="16"/>
      <c r="F322" s="16"/>
      <c r="G322" s="16"/>
      <c r="H322" s="16"/>
      <c r="I322" s="16"/>
      <c r="J322" s="16"/>
      <c r="K322" s="16"/>
      <c r="L322" s="16"/>
      <c r="M322" s="16"/>
      <c r="O322" s="33" t="str">
        <f t="shared" si="4"/>
        <v/>
      </c>
    </row>
    <row r="323" spans="1:15">
      <c r="A323" s="21"/>
      <c r="B323" s="21"/>
      <c r="C323" s="21"/>
      <c r="D323" s="21"/>
      <c r="E323" s="16"/>
      <c r="F323" s="16"/>
      <c r="G323" s="16"/>
      <c r="H323" s="16"/>
      <c r="I323" s="16"/>
      <c r="J323" s="16"/>
      <c r="K323" s="16"/>
      <c r="L323" s="16"/>
      <c r="M323" s="16"/>
      <c r="O323" s="33" t="str">
        <f t="shared" si="4"/>
        <v/>
      </c>
    </row>
    <row r="324" spans="1:15">
      <c r="A324" s="21"/>
      <c r="B324" s="21"/>
      <c r="C324" s="21"/>
      <c r="D324" s="21"/>
      <c r="E324" s="16"/>
      <c r="F324" s="16"/>
      <c r="G324" s="16"/>
      <c r="H324" s="16"/>
      <c r="I324" s="16"/>
      <c r="J324" s="16"/>
      <c r="K324" s="16"/>
      <c r="L324" s="16"/>
      <c r="M324" s="16"/>
      <c r="O324" s="33" t="str">
        <f t="shared" si="4"/>
        <v/>
      </c>
    </row>
    <row r="325" spans="1:15">
      <c r="A325" s="21"/>
      <c r="B325" s="21"/>
      <c r="C325" s="21"/>
      <c r="D325" s="21"/>
      <c r="E325" s="16"/>
      <c r="F325" s="16"/>
      <c r="G325" s="16"/>
      <c r="H325" s="16"/>
      <c r="I325" s="16"/>
      <c r="J325" s="16"/>
      <c r="K325" s="16"/>
      <c r="L325" s="16"/>
      <c r="M325" s="16"/>
      <c r="O325" s="33" t="str">
        <f t="shared" si="4"/>
        <v/>
      </c>
    </row>
    <row r="326" spans="1:15">
      <c r="A326" s="21"/>
      <c r="B326" s="21"/>
      <c r="C326" s="21"/>
      <c r="D326" s="21"/>
      <c r="E326" s="16"/>
      <c r="F326" s="16"/>
      <c r="G326" s="16"/>
      <c r="H326" s="16"/>
      <c r="I326" s="16"/>
      <c r="J326" s="16"/>
      <c r="K326" s="16"/>
      <c r="L326" s="16"/>
      <c r="M326" s="16"/>
      <c r="O326" s="33" t="str">
        <f t="shared" si="4"/>
        <v/>
      </c>
    </row>
    <row r="327" spans="1:15">
      <c r="A327" s="21"/>
      <c r="B327" s="21"/>
      <c r="C327" s="21"/>
      <c r="D327" s="21"/>
      <c r="E327" s="16"/>
      <c r="F327" s="16"/>
      <c r="G327" s="16"/>
      <c r="H327" s="16"/>
      <c r="I327" s="16"/>
      <c r="J327" s="16"/>
      <c r="K327" s="16"/>
      <c r="L327" s="16"/>
      <c r="M327" s="16"/>
      <c r="O327" s="33" t="str">
        <f t="shared" si="4"/>
        <v/>
      </c>
    </row>
    <row r="328" spans="1:15">
      <c r="A328" s="21"/>
      <c r="B328" s="21"/>
      <c r="C328" s="21"/>
      <c r="D328" s="21"/>
      <c r="E328" s="16"/>
      <c r="F328" s="16"/>
      <c r="G328" s="16"/>
      <c r="H328" s="16"/>
      <c r="I328" s="16"/>
      <c r="J328" s="16"/>
      <c r="K328" s="16"/>
      <c r="L328" s="16"/>
      <c r="M328" s="16"/>
      <c r="O328" s="33" t="str">
        <f t="shared" si="4"/>
        <v/>
      </c>
    </row>
    <row r="329" spans="1:15">
      <c r="A329" s="21"/>
      <c r="B329" s="21"/>
      <c r="C329" s="21"/>
      <c r="D329" s="21"/>
      <c r="E329" s="16"/>
      <c r="F329" s="16"/>
      <c r="G329" s="16"/>
      <c r="H329" s="16"/>
      <c r="I329" s="16"/>
      <c r="J329" s="16"/>
      <c r="K329" s="16"/>
      <c r="L329" s="16"/>
      <c r="M329" s="16"/>
      <c r="O329" s="33" t="str">
        <f t="shared" si="4"/>
        <v/>
      </c>
    </row>
    <row r="330" spans="1:15">
      <c r="A330" s="21"/>
      <c r="B330" s="21"/>
      <c r="C330" s="21"/>
      <c r="D330" s="21"/>
      <c r="E330" s="16"/>
      <c r="F330" s="16"/>
      <c r="G330" s="16"/>
      <c r="H330" s="16"/>
      <c r="I330" s="16"/>
      <c r="J330" s="16"/>
      <c r="K330" s="16"/>
      <c r="L330" s="16"/>
      <c r="M330" s="16"/>
      <c r="O330" s="33"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1"/>
      <c r="B331" s="21"/>
      <c r="C331" s="21"/>
      <c r="D331" s="21"/>
      <c r="E331" s="16"/>
      <c r="F331" s="16"/>
      <c r="G331" s="16"/>
      <c r="H331" s="16"/>
      <c r="I331" s="16"/>
      <c r="J331" s="16"/>
      <c r="K331" s="16"/>
      <c r="L331" s="16"/>
      <c r="M331" s="16"/>
      <c r="O331" s="33" t="str">
        <f t="shared" si="5"/>
        <v/>
      </c>
    </row>
    <row r="332" spans="1:15">
      <c r="A332" s="21"/>
      <c r="B332" s="21"/>
      <c r="C332" s="21"/>
      <c r="D332" s="21"/>
      <c r="E332" s="16"/>
      <c r="F332" s="16"/>
      <c r="G332" s="16"/>
      <c r="H332" s="16"/>
      <c r="I332" s="16"/>
      <c r="J332" s="16"/>
      <c r="K332" s="16"/>
      <c r="L332" s="16"/>
      <c r="M332" s="16"/>
      <c r="O332" s="33" t="str">
        <f t="shared" si="5"/>
        <v/>
      </c>
    </row>
    <row r="333" spans="1:15">
      <c r="A333" s="21"/>
      <c r="B333" s="21"/>
      <c r="C333" s="21"/>
      <c r="D333" s="21"/>
      <c r="E333" s="16"/>
      <c r="F333" s="16"/>
      <c r="G333" s="16"/>
      <c r="H333" s="16"/>
      <c r="I333" s="16"/>
      <c r="J333" s="16"/>
      <c r="K333" s="16"/>
      <c r="L333" s="16"/>
      <c r="M333" s="16"/>
      <c r="O333" s="33" t="str">
        <f t="shared" si="5"/>
        <v/>
      </c>
    </row>
    <row r="334" spans="1:15">
      <c r="A334" s="21"/>
      <c r="B334" s="21"/>
      <c r="C334" s="21"/>
      <c r="D334" s="21"/>
      <c r="E334" s="16"/>
      <c r="F334" s="16"/>
      <c r="G334" s="16"/>
      <c r="H334" s="16"/>
      <c r="I334" s="16"/>
      <c r="J334" s="16"/>
      <c r="K334" s="16"/>
      <c r="L334" s="16"/>
      <c r="M334" s="16"/>
      <c r="O334" s="33" t="str">
        <f t="shared" si="5"/>
        <v/>
      </c>
    </row>
    <row r="335" spans="1:15">
      <c r="A335" s="21"/>
      <c r="B335" s="21"/>
      <c r="C335" s="21"/>
      <c r="D335" s="21"/>
      <c r="E335" s="16"/>
      <c r="F335" s="16"/>
      <c r="G335" s="16"/>
      <c r="H335" s="16"/>
      <c r="I335" s="16"/>
      <c r="J335" s="16"/>
      <c r="K335" s="16"/>
      <c r="L335" s="16"/>
      <c r="M335" s="16"/>
      <c r="O335" s="33" t="str">
        <f t="shared" si="5"/>
        <v/>
      </c>
    </row>
    <row r="336" spans="1:15">
      <c r="A336" s="21"/>
      <c r="B336" s="21"/>
      <c r="C336" s="21"/>
      <c r="D336" s="21"/>
      <c r="E336" s="16"/>
      <c r="F336" s="16"/>
      <c r="G336" s="16"/>
      <c r="H336" s="16"/>
      <c r="I336" s="16"/>
      <c r="J336" s="16"/>
      <c r="K336" s="16"/>
      <c r="L336" s="16"/>
      <c r="M336" s="16"/>
      <c r="O336" s="33" t="str">
        <f t="shared" si="5"/>
        <v/>
      </c>
    </row>
    <row r="337" spans="1:15">
      <c r="A337" s="21"/>
      <c r="B337" s="21"/>
      <c r="C337" s="21"/>
      <c r="D337" s="21"/>
      <c r="E337" s="16"/>
      <c r="F337" s="16"/>
      <c r="G337" s="16"/>
      <c r="H337" s="16"/>
      <c r="I337" s="16"/>
      <c r="J337" s="16"/>
      <c r="K337" s="16"/>
      <c r="L337" s="16"/>
      <c r="M337" s="16"/>
      <c r="O337" s="33" t="str">
        <f t="shared" si="5"/>
        <v/>
      </c>
    </row>
    <row r="338" spans="1:15">
      <c r="A338" s="21"/>
      <c r="B338" s="21"/>
      <c r="C338" s="21"/>
      <c r="D338" s="21"/>
      <c r="E338" s="16"/>
      <c r="F338" s="16"/>
      <c r="G338" s="16"/>
      <c r="H338" s="16"/>
      <c r="I338" s="16"/>
      <c r="J338" s="16"/>
      <c r="K338" s="16"/>
      <c r="L338" s="16"/>
      <c r="M338" s="16"/>
      <c r="O338" s="33" t="str">
        <f t="shared" si="5"/>
        <v/>
      </c>
    </row>
    <row r="339" spans="1:15">
      <c r="A339" s="21"/>
      <c r="B339" s="21"/>
      <c r="C339" s="21"/>
      <c r="D339" s="21"/>
      <c r="E339" s="16"/>
      <c r="F339" s="16"/>
      <c r="G339" s="16"/>
      <c r="H339" s="16"/>
      <c r="I339" s="16"/>
      <c r="J339" s="16"/>
      <c r="K339" s="16"/>
      <c r="L339" s="16"/>
      <c r="M339" s="16"/>
      <c r="O339" s="33" t="str">
        <f t="shared" si="5"/>
        <v/>
      </c>
    </row>
    <row r="340" spans="1:15">
      <c r="A340" s="21"/>
      <c r="B340" s="21"/>
      <c r="C340" s="21"/>
      <c r="D340" s="21"/>
      <c r="E340" s="16"/>
      <c r="F340" s="16"/>
      <c r="G340" s="16"/>
      <c r="H340" s="16"/>
      <c r="I340" s="16"/>
      <c r="J340" s="16"/>
      <c r="K340" s="16"/>
      <c r="L340" s="16"/>
      <c r="M340" s="16"/>
      <c r="O340" s="33" t="str">
        <f t="shared" si="5"/>
        <v/>
      </c>
    </row>
    <row r="341" spans="1:15">
      <c r="A341" s="21"/>
      <c r="B341" s="21"/>
      <c r="C341" s="21"/>
      <c r="D341" s="21"/>
      <c r="E341" s="16"/>
      <c r="F341" s="16"/>
      <c r="G341" s="16"/>
      <c r="H341" s="16"/>
      <c r="I341" s="16"/>
      <c r="J341" s="16"/>
      <c r="K341" s="16"/>
      <c r="L341" s="16"/>
      <c r="M341" s="16"/>
      <c r="O341" s="33" t="str">
        <f t="shared" si="5"/>
        <v/>
      </c>
    </row>
    <row r="342" spans="1:15">
      <c r="A342" s="21"/>
      <c r="B342" s="21"/>
      <c r="C342" s="21"/>
      <c r="D342" s="21"/>
      <c r="E342" s="16"/>
      <c r="F342" s="16"/>
      <c r="G342" s="16"/>
      <c r="H342" s="16"/>
      <c r="I342" s="16"/>
      <c r="J342" s="16"/>
      <c r="K342" s="16"/>
      <c r="L342" s="16"/>
      <c r="M342" s="16"/>
      <c r="O342" s="33" t="str">
        <f t="shared" si="5"/>
        <v/>
      </c>
    </row>
    <row r="343" spans="1:15">
      <c r="A343" s="21"/>
      <c r="B343" s="21"/>
      <c r="C343" s="21"/>
      <c r="D343" s="21"/>
      <c r="E343" s="16"/>
      <c r="F343" s="16"/>
      <c r="G343" s="16"/>
      <c r="H343" s="16"/>
      <c r="I343" s="16"/>
      <c r="J343" s="16"/>
      <c r="K343" s="16"/>
      <c r="L343" s="16"/>
      <c r="M343" s="16"/>
      <c r="O343" s="33" t="str">
        <f t="shared" si="5"/>
        <v/>
      </c>
    </row>
    <row r="344" spans="1:15">
      <c r="A344" s="21"/>
      <c r="B344" s="21"/>
      <c r="C344" s="21"/>
      <c r="D344" s="21"/>
      <c r="E344" s="16"/>
      <c r="F344" s="16"/>
      <c r="G344" s="16"/>
      <c r="H344" s="16"/>
      <c r="I344" s="16"/>
      <c r="J344" s="16"/>
      <c r="K344" s="16"/>
      <c r="L344" s="16"/>
      <c r="M344" s="16"/>
      <c r="O344" s="33" t="str">
        <f t="shared" si="5"/>
        <v/>
      </c>
    </row>
    <row r="345" spans="1:15">
      <c r="A345" s="21"/>
      <c r="B345" s="21"/>
      <c r="C345" s="21"/>
      <c r="D345" s="21"/>
      <c r="E345" s="16"/>
      <c r="F345" s="16"/>
      <c r="G345" s="16"/>
      <c r="H345" s="16"/>
      <c r="I345" s="16"/>
      <c r="J345" s="16"/>
      <c r="K345" s="16"/>
      <c r="L345" s="16"/>
      <c r="M345" s="16"/>
      <c r="O345" s="33" t="str">
        <f t="shared" si="5"/>
        <v/>
      </c>
    </row>
    <row r="346" spans="1:15">
      <c r="A346" s="21"/>
      <c r="B346" s="21"/>
      <c r="C346" s="21"/>
      <c r="D346" s="21"/>
      <c r="E346" s="16"/>
      <c r="F346" s="16"/>
      <c r="G346" s="16"/>
      <c r="H346" s="16"/>
      <c r="I346" s="16"/>
      <c r="J346" s="16"/>
      <c r="K346" s="16"/>
      <c r="L346" s="16"/>
      <c r="M346" s="16"/>
      <c r="O346" s="33" t="str">
        <f t="shared" si="5"/>
        <v/>
      </c>
    </row>
    <row r="347" spans="1:15">
      <c r="A347" s="21"/>
      <c r="B347" s="21"/>
      <c r="C347" s="21"/>
      <c r="D347" s="21"/>
      <c r="E347" s="16"/>
      <c r="F347" s="16"/>
      <c r="G347" s="16"/>
      <c r="H347" s="16"/>
      <c r="I347" s="16"/>
      <c r="J347" s="16"/>
      <c r="K347" s="16"/>
      <c r="L347" s="16"/>
      <c r="M347" s="16"/>
      <c r="O347" s="33" t="str">
        <f t="shared" si="5"/>
        <v/>
      </c>
    </row>
    <row r="348" spans="1:15">
      <c r="A348" s="21"/>
      <c r="B348" s="21"/>
      <c r="C348" s="21"/>
      <c r="D348" s="21"/>
      <c r="E348" s="16"/>
      <c r="F348" s="16"/>
      <c r="G348" s="16"/>
      <c r="H348" s="16"/>
      <c r="I348" s="16"/>
      <c r="J348" s="16"/>
      <c r="K348" s="16"/>
      <c r="L348" s="16"/>
      <c r="M348" s="16"/>
      <c r="O348" s="33" t="str">
        <f t="shared" si="5"/>
        <v/>
      </c>
    </row>
    <row r="349" spans="1:15">
      <c r="A349" s="21"/>
      <c r="B349" s="21"/>
      <c r="C349" s="21"/>
      <c r="D349" s="21"/>
      <c r="E349" s="16"/>
      <c r="F349" s="16"/>
      <c r="G349" s="16"/>
      <c r="H349" s="16"/>
      <c r="I349" s="16"/>
      <c r="J349" s="16"/>
      <c r="K349" s="16"/>
      <c r="L349" s="16"/>
      <c r="M349" s="16"/>
      <c r="O349" s="33" t="str">
        <f t="shared" si="5"/>
        <v/>
      </c>
    </row>
    <row r="350" spans="1:15">
      <c r="A350" s="21"/>
      <c r="B350" s="21"/>
      <c r="C350" s="21"/>
      <c r="D350" s="21"/>
      <c r="E350" s="16"/>
      <c r="F350" s="16"/>
      <c r="G350" s="16"/>
      <c r="H350" s="16"/>
      <c r="I350" s="16"/>
      <c r="J350" s="16"/>
      <c r="K350" s="16"/>
      <c r="L350" s="16"/>
      <c r="M350" s="16"/>
      <c r="O350" s="33" t="str">
        <f t="shared" si="5"/>
        <v/>
      </c>
    </row>
    <row r="351" spans="1:15">
      <c r="A351" s="21"/>
      <c r="B351" s="21"/>
      <c r="C351" s="21"/>
      <c r="D351" s="21"/>
      <c r="E351" s="16"/>
      <c r="F351" s="16"/>
      <c r="G351" s="16"/>
      <c r="H351" s="16"/>
      <c r="I351" s="16"/>
      <c r="J351" s="16"/>
      <c r="K351" s="16"/>
      <c r="L351" s="16"/>
      <c r="M351" s="16"/>
      <c r="O351" s="33" t="str">
        <f t="shared" si="5"/>
        <v/>
      </c>
    </row>
    <row r="352" spans="1:15">
      <c r="A352" s="21"/>
      <c r="B352" s="21"/>
      <c r="C352" s="21"/>
      <c r="D352" s="21"/>
      <c r="E352" s="16"/>
      <c r="F352" s="16"/>
      <c r="G352" s="16"/>
      <c r="H352" s="16"/>
      <c r="I352" s="16"/>
      <c r="J352" s="16"/>
      <c r="K352" s="16"/>
      <c r="L352" s="16"/>
      <c r="M352" s="16"/>
      <c r="O352" s="33" t="str">
        <f t="shared" si="5"/>
        <v/>
      </c>
    </row>
    <row r="353" spans="1:15">
      <c r="A353" s="21"/>
      <c r="B353" s="21"/>
      <c r="C353" s="21"/>
      <c r="D353" s="21"/>
      <c r="E353" s="16"/>
      <c r="F353" s="16"/>
      <c r="G353" s="16"/>
      <c r="H353" s="16"/>
      <c r="I353" s="16"/>
      <c r="J353" s="16"/>
      <c r="K353" s="16"/>
      <c r="L353" s="16"/>
      <c r="M353" s="16"/>
      <c r="O353" s="33" t="str">
        <f t="shared" si="5"/>
        <v/>
      </c>
    </row>
    <row r="354" spans="1:15">
      <c r="A354" s="21"/>
      <c r="B354" s="21"/>
      <c r="C354" s="21"/>
      <c r="D354" s="21"/>
      <c r="E354" s="16"/>
      <c r="F354" s="16"/>
      <c r="G354" s="16"/>
      <c r="H354" s="16"/>
      <c r="I354" s="16"/>
      <c r="J354" s="16"/>
      <c r="K354" s="16"/>
      <c r="L354" s="16"/>
      <c r="M354" s="16"/>
      <c r="O354" s="33" t="str">
        <f t="shared" si="5"/>
        <v/>
      </c>
    </row>
    <row r="355" spans="1:15">
      <c r="A355" s="21"/>
      <c r="B355" s="21"/>
      <c r="C355" s="21"/>
      <c r="D355" s="21"/>
      <c r="E355" s="16"/>
      <c r="F355" s="16"/>
      <c r="G355" s="16"/>
      <c r="H355" s="16"/>
      <c r="I355" s="16"/>
      <c r="J355" s="16"/>
      <c r="K355" s="16"/>
      <c r="L355" s="16"/>
      <c r="M355" s="16"/>
      <c r="O355" s="33" t="str">
        <f t="shared" si="5"/>
        <v/>
      </c>
    </row>
    <row r="356" spans="1:15">
      <c r="A356" s="21"/>
      <c r="B356" s="21"/>
      <c r="C356" s="21"/>
      <c r="D356" s="21"/>
      <c r="E356" s="16"/>
      <c r="F356" s="16"/>
      <c r="G356" s="16"/>
      <c r="H356" s="16"/>
      <c r="I356" s="16"/>
      <c r="J356" s="16"/>
      <c r="K356" s="16"/>
      <c r="L356" s="16"/>
      <c r="M356" s="16"/>
      <c r="O356" s="33" t="str">
        <f t="shared" si="5"/>
        <v/>
      </c>
    </row>
    <row r="357" spans="1:15">
      <c r="A357" s="21"/>
      <c r="B357" s="21"/>
      <c r="C357" s="21"/>
      <c r="D357" s="21"/>
      <c r="E357" s="16"/>
      <c r="F357" s="16"/>
      <c r="G357" s="16"/>
      <c r="H357" s="16"/>
      <c r="I357" s="16"/>
      <c r="J357" s="16"/>
      <c r="K357" s="16"/>
      <c r="L357" s="16"/>
      <c r="M357" s="16"/>
      <c r="O357" s="33" t="str">
        <f t="shared" si="5"/>
        <v/>
      </c>
    </row>
    <row r="358" spans="1:15">
      <c r="A358" s="21"/>
      <c r="B358" s="21"/>
      <c r="C358" s="21"/>
      <c r="D358" s="21"/>
      <c r="E358" s="16"/>
      <c r="F358" s="16"/>
      <c r="G358" s="16"/>
      <c r="H358" s="16"/>
      <c r="I358" s="16"/>
      <c r="J358" s="16"/>
      <c r="K358" s="16"/>
      <c r="L358" s="16"/>
      <c r="M358" s="16"/>
      <c r="O358" s="33" t="str">
        <f t="shared" si="5"/>
        <v/>
      </c>
    </row>
    <row r="359" spans="1:15">
      <c r="A359" s="21"/>
      <c r="B359" s="21"/>
      <c r="C359" s="21"/>
      <c r="D359" s="21"/>
      <c r="E359" s="16"/>
      <c r="F359" s="16"/>
      <c r="G359" s="16"/>
      <c r="H359" s="16"/>
      <c r="I359" s="16"/>
      <c r="J359" s="16"/>
      <c r="K359" s="16"/>
      <c r="L359" s="16"/>
      <c r="M359" s="16"/>
      <c r="O359" s="33" t="str">
        <f t="shared" si="5"/>
        <v/>
      </c>
    </row>
    <row r="360" spans="1:15">
      <c r="A360" s="21"/>
      <c r="B360" s="21"/>
      <c r="C360" s="21"/>
      <c r="D360" s="21"/>
      <c r="E360" s="16"/>
      <c r="F360" s="16"/>
      <c r="G360" s="16"/>
      <c r="H360" s="16"/>
      <c r="I360" s="16"/>
      <c r="J360" s="16"/>
      <c r="K360" s="16"/>
      <c r="L360" s="16"/>
      <c r="M360" s="16"/>
      <c r="O360" s="33" t="str">
        <f t="shared" si="5"/>
        <v/>
      </c>
    </row>
    <row r="361" spans="1:15">
      <c r="A361" s="21"/>
      <c r="B361" s="21"/>
      <c r="C361" s="21"/>
      <c r="D361" s="21"/>
      <c r="E361" s="16"/>
      <c r="F361" s="16"/>
      <c r="G361" s="16"/>
      <c r="H361" s="16"/>
      <c r="I361" s="16"/>
      <c r="J361" s="16"/>
      <c r="K361" s="16"/>
      <c r="L361" s="16"/>
      <c r="M361" s="16"/>
      <c r="O361" s="33" t="str">
        <f t="shared" si="5"/>
        <v/>
      </c>
    </row>
    <row r="362" spans="1:15">
      <c r="A362" s="21"/>
      <c r="B362" s="21"/>
      <c r="C362" s="21"/>
      <c r="D362" s="21"/>
      <c r="E362" s="16"/>
      <c r="F362" s="16"/>
      <c r="G362" s="16"/>
      <c r="H362" s="16"/>
      <c r="I362" s="16"/>
      <c r="J362" s="16"/>
      <c r="K362" s="16"/>
      <c r="L362" s="16"/>
      <c r="M362" s="16"/>
      <c r="O362" s="33" t="str">
        <f t="shared" si="5"/>
        <v/>
      </c>
    </row>
    <row r="363" spans="1:15">
      <c r="A363" s="21"/>
      <c r="B363" s="21"/>
      <c r="C363" s="21"/>
      <c r="D363" s="21"/>
      <c r="E363" s="16"/>
      <c r="F363" s="16"/>
      <c r="G363" s="16"/>
      <c r="H363" s="16"/>
      <c r="I363" s="16"/>
      <c r="J363" s="16"/>
      <c r="K363" s="16"/>
      <c r="L363" s="16"/>
      <c r="M363" s="16"/>
      <c r="O363" s="33" t="str">
        <f t="shared" si="5"/>
        <v/>
      </c>
    </row>
    <row r="364" spans="1:15">
      <c r="A364" s="21"/>
      <c r="B364" s="21"/>
      <c r="C364" s="21"/>
      <c r="D364" s="21"/>
      <c r="E364" s="16"/>
      <c r="F364" s="16"/>
      <c r="G364" s="16"/>
      <c r="H364" s="16"/>
      <c r="I364" s="16"/>
      <c r="J364" s="16"/>
      <c r="K364" s="16"/>
      <c r="L364" s="16"/>
      <c r="M364" s="16"/>
      <c r="O364" s="33" t="str">
        <f t="shared" si="5"/>
        <v/>
      </c>
    </row>
    <row r="365" spans="1:15">
      <c r="A365" s="21"/>
      <c r="B365" s="21"/>
      <c r="C365" s="21"/>
      <c r="D365" s="21"/>
      <c r="E365" s="16"/>
      <c r="F365" s="16"/>
      <c r="G365" s="16"/>
      <c r="H365" s="16"/>
      <c r="I365" s="16"/>
      <c r="J365" s="16"/>
      <c r="K365" s="16"/>
      <c r="L365" s="16"/>
      <c r="M365" s="16"/>
      <c r="O365" s="33" t="str">
        <f t="shared" si="5"/>
        <v/>
      </c>
    </row>
    <row r="366" spans="1:15">
      <c r="A366" s="21"/>
      <c r="B366" s="21"/>
      <c r="C366" s="21"/>
      <c r="D366" s="21"/>
      <c r="E366" s="16"/>
      <c r="F366" s="16"/>
      <c r="G366" s="16"/>
      <c r="H366" s="16"/>
      <c r="I366" s="16"/>
      <c r="J366" s="16"/>
      <c r="K366" s="16"/>
      <c r="L366" s="16"/>
      <c r="M366" s="16"/>
      <c r="O366" s="33" t="str">
        <f t="shared" si="5"/>
        <v/>
      </c>
    </row>
    <row r="367" spans="1:15">
      <c r="A367" s="21"/>
      <c r="B367" s="21"/>
      <c r="C367" s="21"/>
      <c r="D367" s="21"/>
      <c r="E367" s="16"/>
      <c r="F367" s="16"/>
      <c r="G367" s="16"/>
      <c r="H367" s="16"/>
      <c r="I367" s="16"/>
      <c r="J367" s="16"/>
      <c r="K367" s="16"/>
      <c r="L367" s="16"/>
      <c r="M367" s="16"/>
      <c r="O367" s="33" t="str">
        <f t="shared" si="5"/>
        <v/>
      </c>
    </row>
    <row r="368" spans="1:15">
      <c r="A368" s="21"/>
      <c r="B368" s="21"/>
      <c r="C368" s="21"/>
      <c r="D368" s="21"/>
      <c r="E368" s="16"/>
      <c r="F368" s="16"/>
      <c r="G368" s="16"/>
      <c r="H368" s="16"/>
      <c r="I368" s="16"/>
      <c r="J368" s="16"/>
      <c r="K368" s="16"/>
      <c r="L368" s="16"/>
      <c r="M368" s="16"/>
      <c r="O368" s="33" t="str">
        <f t="shared" si="5"/>
        <v/>
      </c>
    </row>
    <row r="369" spans="1:15">
      <c r="A369" s="21"/>
      <c r="B369" s="21"/>
      <c r="C369" s="21"/>
      <c r="D369" s="21"/>
      <c r="E369" s="16"/>
      <c r="F369" s="16"/>
      <c r="G369" s="16"/>
      <c r="H369" s="16"/>
      <c r="I369" s="16"/>
      <c r="J369" s="16"/>
      <c r="K369" s="16"/>
      <c r="L369" s="16"/>
      <c r="M369" s="16"/>
      <c r="O369" s="33" t="str">
        <f t="shared" si="5"/>
        <v/>
      </c>
    </row>
    <row r="370" spans="1:15">
      <c r="A370" s="21"/>
      <c r="B370" s="21"/>
      <c r="C370" s="21"/>
      <c r="D370" s="21"/>
      <c r="E370" s="16"/>
      <c r="F370" s="16"/>
      <c r="G370" s="16"/>
      <c r="H370" s="16"/>
      <c r="I370" s="16"/>
      <c r="J370" s="16"/>
      <c r="K370" s="16"/>
      <c r="L370" s="16"/>
      <c r="M370" s="16"/>
      <c r="O370" s="33" t="str">
        <f t="shared" si="5"/>
        <v/>
      </c>
    </row>
    <row r="371" spans="1:15">
      <c r="A371" s="21"/>
      <c r="B371" s="21"/>
      <c r="C371" s="21"/>
      <c r="D371" s="21"/>
      <c r="E371" s="16"/>
      <c r="F371" s="16"/>
      <c r="G371" s="16"/>
      <c r="H371" s="16"/>
      <c r="I371" s="16"/>
      <c r="J371" s="16"/>
      <c r="K371" s="16"/>
      <c r="L371" s="16"/>
      <c r="M371" s="16"/>
      <c r="O371" s="33" t="str">
        <f t="shared" si="5"/>
        <v/>
      </c>
    </row>
    <row r="372" spans="1:15">
      <c r="A372" s="21"/>
      <c r="B372" s="21"/>
      <c r="C372" s="21"/>
      <c r="D372" s="21"/>
      <c r="E372" s="16"/>
      <c r="F372" s="16"/>
      <c r="G372" s="16"/>
      <c r="H372" s="16"/>
      <c r="I372" s="16"/>
      <c r="J372" s="16"/>
      <c r="K372" s="16"/>
      <c r="L372" s="16"/>
      <c r="M372" s="16"/>
      <c r="O372" s="33" t="str">
        <f t="shared" si="5"/>
        <v/>
      </c>
    </row>
    <row r="373" spans="1:15">
      <c r="A373" s="21"/>
      <c r="B373" s="21"/>
      <c r="C373" s="21"/>
      <c r="D373" s="21"/>
      <c r="E373" s="16"/>
      <c r="F373" s="16"/>
      <c r="G373" s="16"/>
      <c r="H373" s="16"/>
      <c r="I373" s="16"/>
      <c r="J373" s="16"/>
      <c r="K373" s="16"/>
      <c r="L373" s="16"/>
      <c r="M373" s="16"/>
      <c r="O373" s="33" t="str">
        <f t="shared" si="5"/>
        <v/>
      </c>
    </row>
    <row r="374" spans="1:15">
      <c r="A374" s="21"/>
      <c r="B374" s="21"/>
      <c r="C374" s="21"/>
      <c r="D374" s="21"/>
      <c r="E374" s="16"/>
      <c r="F374" s="16"/>
      <c r="G374" s="16"/>
      <c r="H374" s="16"/>
      <c r="I374" s="16"/>
      <c r="J374" s="16"/>
      <c r="K374" s="16"/>
      <c r="L374" s="16"/>
      <c r="M374" s="16"/>
      <c r="O374" s="33" t="str">
        <f t="shared" si="5"/>
        <v/>
      </c>
    </row>
    <row r="375" spans="1:15">
      <c r="A375" s="21"/>
      <c r="B375" s="21"/>
      <c r="C375" s="21"/>
      <c r="D375" s="21"/>
      <c r="E375" s="16"/>
      <c r="F375" s="16"/>
      <c r="G375" s="16"/>
      <c r="H375" s="16"/>
      <c r="I375" s="16"/>
      <c r="J375" s="16"/>
      <c r="K375" s="16"/>
      <c r="L375" s="16"/>
      <c r="M375" s="16"/>
      <c r="O375" s="33" t="str">
        <f t="shared" si="5"/>
        <v/>
      </c>
    </row>
    <row r="376" spans="1:15">
      <c r="A376" s="21"/>
      <c r="B376" s="21"/>
      <c r="C376" s="21"/>
      <c r="D376" s="21"/>
      <c r="E376" s="16"/>
      <c r="F376" s="16"/>
      <c r="G376" s="16"/>
      <c r="H376" s="16"/>
      <c r="I376" s="16"/>
      <c r="J376" s="16"/>
      <c r="K376" s="16"/>
      <c r="L376" s="16"/>
      <c r="M376" s="16"/>
      <c r="O376" s="33" t="str">
        <f t="shared" si="5"/>
        <v/>
      </c>
    </row>
    <row r="377" spans="1:15">
      <c r="A377" s="21"/>
      <c r="B377" s="21"/>
      <c r="C377" s="21"/>
      <c r="D377" s="21"/>
      <c r="E377" s="16"/>
      <c r="F377" s="16"/>
      <c r="G377" s="16"/>
      <c r="H377" s="16"/>
      <c r="I377" s="16"/>
      <c r="J377" s="16"/>
      <c r="K377" s="16"/>
      <c r="L377" s="16"/>
      <c r="M377" s="16"/>
      <c r="O377" s="33" t="str">
        <f t="shared" si="5"/>
        <v/>
      </c>
    </row>
    <row r="378" spans="1:15">
      <c r="A378" s="21"/>
      <c r="B378" s="21"/>
      <c r="C378" s="21"/>
      <c r="D378" s="21"/>
      <c r="E378" s="16"/>
      <c r="F378" s="16"/>
      <c r="G378" s="16"/>
      <c r="H378" s="16"/>
      <c r="I378" s="16"/>
      <c r="J378" s="16"/>
      <c r="K378" s="16"/>
      <c r="L378" s="16"/>
      <c r="M378" s="16"/>
      <c r="O378" s="33" t="str">
        <f t="shared" si="5"/>
        <v/>
      </c>
    </row>
    <row r="379" spans="1:15">
      <c r="A379" s="21"/>
      <c r="B379" s="21"/>
      <c r="C379" s="21"/>
      <c r="D379" s="21"/>
      <c r="E379" s="16"/>
      <c r="F379" s="16"/>
      <c r="G379" s="16"/>
      <c r="H379" s="16"/>
      <c r="I379" s="16"/>
      <c r="J379" s="16"/>
      <c r="K379" s="16"/>
      <c r="L379" s="16"/>
      <c r="M379" s="16"/>
      <c r="O379" s="33" t="str">
        <f t="shared" si="5"/>
        <v/>
      </c>
    </row>
    <row r="380" spans="1:15">
      <c r="A380" s="21"/>
      <c r="B380" s="21"/>
      <c r="C380" s="21"/>
      <c r="D380" s="21"/>
      <c r="E380" s="16"/>
      <c r="F380" s="16"/>
      <c r="G380" s="16"/>
      <c r="H380" s="16"/>
      <c r="I380" s="16"/>
      <c r="J380" s="16"/>
      <c r="K380" s="16"/>
      <c r="L380" s="16"/>
      <c r="M380" s="16"/>
      <c r="O380" s="33" t="str">
        <f t="shared" si="5"/>
        <v/>
      </c>
    </row>
    <row r="381" spans="1:15">
      <c r="A381" s="21"/>
      <c r="B381" s="21"/>
      <c r="C381" s="21"/>
      <c r="D381" s="21"/>
      <c r="E381" s="16"/>
      <c r="F381" s="16"/>
      <c r="G381" s="16"/>
      <c r="H381" s="16"/>
      <c r="I381" s="16"/>
      <c r="J381" s="16"/>
      <c r="K381" s="16"/>
      <c r="L381" s="16"/>
      <c r="M381" s="16"/>
      <c r="O381" s="33" t="str">
        <f t="shared" si="5"/>
        <v/>
      </c>
    </row>
    <row r="382" spans="1:15">
      <c r="A382" s="21"/>
      <c r="B382" s="21"/>
      <c r="C382" s="21"/>
      <c r="D382" s="21"/>
      <c r="E382" s="16"/>
      <c r="F382" s="16"/>
      <c r="G382" s="16"/>
      <c r="H382" s="16"/>
      <c r="I382" s="16"/>
      <c r="J382" s="16"/>
      <c r="K382" s="16"/>
      <c r="L382" s="16"/>
      <c r="M382" s="16"/>
      <c r="O382" s="33" t="str">
        <f t="shared" si="5"/>
        <v/>
      </c>
    </row>
    <row r="383" spans="1:15">
      <c r="A383" s="21"/>
      <c r="B383" s="21"/>
      <c r="C383" s="21"/>
      <c r="D383" s="21"/>
      <c r="E383" s="16"/>
      <c r="F383" s="16"/>
      <c r="G383" s="16"/>
      <c r="H383" s="16"/>
      <c r="I383" s="16"/>
      <c r="J383" s="16"/>
      <c r="K383" s="16"/>
      <c r="L383" s="16"/>
      <c r="M383" s="16"/>
      <c r="O383" s="33" t="str">
        <f t="shared" si="5"/>
        <v/>
      </c>
    </row>
    <row r="384" spans="1:15">
      <c r="A384" s="21"/>
      <c r="B384" s="21"/>
      <c r="C384" s="21"/>
      <c r="D384" s="21"/>
      <c r="E384" s="16"/>
      <c r="F384" s="16"/>
      <c r="G384" s="16"/>
      <c r="H384" s="16"/>
      <c r="I384" s="16"/>
      <c r="J384" s="16"/>
      <c r="K384" s="16"/>
      <c r="L384" s="16"/>
      <c r="M384" s="16"/>
      <c r="O384" s="33" t="str">
        <f t="shared" si="5"/>
        <v/>
      </c>
    </row>
    <row r="385" spans="1:15">
      <c r="A385" s="21"/>
      <c r="B385" s="21"/>
      <c r="C385" s="21"/>
      <c r="D385" s="21"/>
      <c r="E385" s="16"/>
      <c r="F385" s="16"/>
      <c r="G385" s="16"/>
      <c r="H385" s="16"/>
      <c r="I385" s="16"/>
      <c r="J385" s="16"/>
      <c r="K385" s="16"/>
      <c r="L385" s="16"/>
      <c r="M385" s="16"/>
      <c r="O385" s="33" t="str">
        <f t="shared" si="5"/>
        <v/>
      </c>
    </row>
    <row r="386" spans="1:15">
      <c r="A386" s="21"/>
      <c r="B386" s="21"/>
      <c r="C386" s="21"/>
      <c r="D386" s="21"/>
      <c r="E386" s="16"/>
      <c r="F386" s="16"/>
      <c r="G386" s="16"/>
      <c r="H386" s="16"/>
      <c r="I386" s="16"/>
      <c r="J386" s="16"/>
      <c r="K386" s="16"/>
      <c r="L386" s="16"/>
      <c r="M386" s="16"/>
      <c r="O386" s="33" t="str">
        <f t="shared" si="5"/>
        <v/>
      </c>
    </row>
    <row r="387" spans="1:15">
      <c r="A387" s="21"/>
      <c r="B387" s="21"/>
      <c r="C387" s="21"/>
      <c r="D387" s="21"/>
      <c r="E387" s="16"/>
      <c r="F387" s="16"/>
      <c r="G387" s="16"/>
      <c r="H387" s="16"/>
      <c r="I387" s="16"/>
      <c r="J387" s="16"/>
      <c r="K387" s="16"/>
      <c r="L387" s="16"/>
      <c r="M387" s="16"/>
      <c r="O387" s="33" t="str">
        <f t="shared" si="5"/>
        <v/>
      </c>
    </row>
    <row r="388" spans="1:15">
      <c r="A388" s="21"/>
      <c r="B388" s="21"/>
      <c r="C388" s="21"/>
      <c r="D388" s="21"/>
      <c r="E388" s="16"/>
      <c r="F388" s="16"/>
      <c r="G388" s="16"/>
      <c r="H388" s="16"/>
      <c r="I388" s="16"/>
      <c r="J388" s="16"/>
      <c r="K388" s="16"/>
      <c r="L388" s="16"/>
      <c r="M388" s="16"/>
      <c r="O388" s="33" t="str">
        <f t="shared" si="5"/>
        <v/>
      </c>
    </row>
    <row r="389" spans="1:15">
      <c r="A389" s="21"/>
      <c r="B389" s="21"/>
      <c r="C389" s="21"/>
      <c r="D389" s="21"/>
      <c r="E389" s="16"/>
      <c r="F389" s="16"/>
      <c r="G389" s="16"/>
      <c r="H389" s="16"/>
      <c r="I389" s="16"/>
      <c r="J389" s="16"/>
      <c r="K389" s="16"/>
      <c r="L389" s="16"/>
      <c r="M389" s="16"/>
      <c r="O389" s="33" t="str">
        <f t="shared" si="5"/>
        <v/>
      </c>
    </row>
    <row r="390" spans="1:15">
      <c r="A390" s="21"/>
      <c r="B390" s="21"/>
      <c r="C390" s="21"/>
      <c r="D390" s="21"/>
      <c r="E390" s="16"/>
      <c r="F390" s="16"/>
      <c r="G390" s="16"/>
      <c r="H390" s="16"/>
      <c r="I390" s="16"/>
      <c r="J390" s="16"/>
      <c r="K390" s="16"/>
      <c r="L390" s="16"/>
      <c r="M390" s="16"/>
      <c r="O390" s="33" t="str">
        <f t="shared" si="5"/>
        <v/>
      </c>
    </row>
    <row r="391" spans="1:15">
      <c r="A391" s="21"/>
      <c r="B391" s="21"/>
      <c r="C391" s="21"/>
      <c r="D391" s="21"/>
      <c r="E391" s="16"/>
      <c r="F391" s="16"/>
      <c r="G391" s="16"/>
      <c r="H391" s="16"/>
      <c r="I391" s="16"/>
      <c r="J391" s="16"/>
      <c r="K391" s="16"/>
      <c r="L391" s="16"/>
      <c r="M391" s="16"/>
      <c r="O391" s="33" t="str">
        <f t="shared" si="5"/>
        <v/>
      </c>
    </row>
    <row r="392" spans="1:15">
      <c r="A392" s="21"/>
      <c r="B392" s="21"/>
      <c r="C392" s="21"/>
      <c r="D392" s="21"/>
      <c r="E392" s="16"/>
      <c r="F392" s="16"/>
      <c r="G392" s="16"/>
      <c r="H392" s="16"/>
      <c r="I392" s="16"/>
      <c r="J392" s="16"/>
      <c r="K392" s="16"/>
      <c r="L392" s="16"/>
      <c r="M392" s="16"/>
      <c r="O392" s="33" t="str">
        <f t="shared" si="5"/>
        <v/>
      </c>
    </row>
    <row r="393" spans="1:15">
      <c r="A393" s="21"/>
      <c r="B393" s="21"/>
      <c r="C393" s="21"/>
      <c r="D393" s="21"/>
      <c r="E393" s="16"/>
      <c r="F393" s="16"/>
      <c r="G393" s="16"/>
      <c r="H393" s="16"/>
      <c r="I393" s="16"/>
      <c r="J393" s="16"/>
      <c r="K393" s="16"/>
      <c r="L393" s="16"/>
      <c r="M393" s="16"/>
      <c r="O393" s="33" t="str">
        <f t="shared" si="5"/>
        <v/>
      </c>
    </row>
    <row r="394" spans="1:15">
      <c r="A394" s="21"/>
      <c r="B394" s="21"/>
      <c r="C394" s="21"/>
      <c r="D394" s="21"/>
      <c r="E394" s="16"/>
      <c r="F394" s="16"/>
      <c r="G394" s="16"/>
      <c r="H394" s="16"/>
      <c r="I394" s="16"/>
      <c r="J394" s="16"/>
      <c r="K394" s="16"/>
      <c r="L394" s="16"/>
      <c r="M394" s="16"/>
      <c r="O394" s="33"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1"/>
      <c r="B395" s="21"/>
      <c r="C395" s="21"/>
      <c r="D395" s="21"/>
      <c r="E395" s="16"/>
      <c r="F395" s="16"/>
      <c r="G395" s="16"/>
      <c r="H395" s="16"/>
      <c r="I395" s="16"/>
      <c r="J395" s="16"/>
      <c r="K395" s="16"/>
      <c r="L395" s="16"/>
      <c r="M395" s="16"/>
      <c r="O395" s="33" t="str">
        <f t="shared" si="6"/>
        <v/>
      </c>
    </row>
    <row r="396" spans="1:15">
      <c r="A396" s="21"/>
      <c r="B396" s="21"/>
      <c r="C396" s="21"/>
      <c r="D396" s="21"/>
      <c r="E396" s="16"/>
      <c r="F396" s="16"/>
      <c r="G396" s="16"/>
      <c r="H396" s="16"/>
      <c r="I396" s="16"/>
      <c r="J396" s="16"/>
      <c r="K396" s="16"/>
      <c r="L396" s="16"/>
      <c r="M396" s="16"/>
      <c r="O396" s="33" t="str">
        <f t="shared" si="6"/>
        <v/>
      </c>
    </row>
    <row r="397" spans="1:15">
      <c r="A397" s="21"/>
      <c r="B397" s="21"/>
      <c r="C397" s="21"/>
      <c r="D397" s="21"/>
      <c r="E397" s="16"/>
      <c r="F397" s="16"/>
      <c r="G397" s="16"/>
      <c r="H397" s="16"/>
      <c r="I397" s="16"/>
      <c r="J397" s="16"/>
      <c r="K397" s="16"/>
      <c r="L397" s="16"/>
      <c r="M397" s="16"/>
      <c r="O397" s="33" t="str">
        <f t="shared" si="6"/>
        <v/>
      </c>
    </row>
    <row r="398" spans="1:15">
      <c r="A398" s="21"/>
      <c r="B398" s="21"/>
      <c r="C398" s="21"/>
      <c r="D398" s="21"/>
      <c r="E398" s="16"/>
      <c r="F398" s="16"/>
      <c r="G398" s="16"/>
      <c r="H398" s="16"/>
      <c r="I398" s="16"/>
      <c r="J398" s="16"/>
      <c r="K398" s="16"/>
      <c r="L398" s="16"/>
      <c r="M398" s="16"/>
      <c r="O398" s="33" t="str">
        <f t="shared" si="6"/>
        <v/>
      </c>
    </row>
    <row r="399" spans="1:15">
      <c r="A399" s="21"/>
      <c r="B399" s="21"/>
      <c r="C399" s="21"/>
      <c r="D399" s="21"/>
      <c r="E399" s="16"/>
      <c r="F399" s="16"/>
      <c r="G399" s="16"/>
      <c r="H399" s="16"/>
      <c r="I399" s="16"/>
      <c r="J399" s="16"/>
      <c r="K399" s="16"/>
      <c r="L399" s="16"/>
      <c r="M399" s="16"/>
      <c r="O399" s="33" t="str">
        <f t="shared" si="6"/>
        <v/>
      </c>
    </row>
    <row r="400" spans="1:15">
      <c r="A400" s="21"/>
      <c r="B400" s="21"/>
      <c r="C400" s="21"/>
      <c r="D400" s="21"/>
      <c r="E400" s="16"/>
      <c r="F400" s="16"/>
      <c r="G400" s="16"/>
      <c r="H400" s="16"/>
      <c r="I400" s="16"/>
      <c r="J400" s="16"/>
      <c r="K400" s="16"/>
      <c r="L400" s="16"/>
      <c r="M400" s="16"/>
      <c r="O400" s="33" t="str">
        <f t="shared" si="6"/>
        <v/>
      </c>
    </row>
    <row r="401" spans="1:15">
      <c r="A401" s="21"/>
      <c r="B401" s="21"/>
      <c r="C401" s="21"/>
      <c r="D401" s="21"/>
      <c r="E401" s="16"/>
      <c r="F401" s="16"/>
      <c r="G401" s="16"/>
      <c r="H401" s="16"/>
      <c r="I401" s="16"/>
      <c r="J401" s="16"/>
      <c r="K401" s="16"/>
      <c r="L401" s="16"/>
      <c r="M401" s="16"/>
      <c r="O401" s="33" t="str">
        <f t="shared" si="6"/>
        <v/>
      </c>
    </row>
    <row r="402" spans="1:15">
      <c r="A402" s="21"/>
      <c r="B402" s="21"/>
      <c r="C402" s="21"/>
      <c r="D402" s="21"/>
      <c r="E402" s="16"/>
      <c r="F402" s="16"/>
      <c r="G402" s="16"/>
      <c r="H402" s="16"/>
      <c r="I402" s="16"/>
      <c r="J402" s="16"/>
      <c r="K402" s="16"/>
      <c r="L402" s="16"/>
      <c r="M402" s="16"/>
      <c r="O402" s="33" t="str">
        <f t="shared" si="6"/>
        <v/>
      </c>
    </row>
    <row r="403" spans="1:15">
      <c r="A403" s="21"/>
      <c r="B403" s="21"/>
      <c r="C403" s="21"/>
      <c r="D403" s="21"/>
      <c r="E403" s="16"/>
      <c r="F403" s="16"/>
      <c r="G403" s="16"/>
      <c r="H403" s="16"/>
      <c r="I403" s="16"/>
      <c r="J403" s="16"/>
      <c r="K403" s="16"/>
      <c r="L403" s="16"/>
      <c r="M403" s="16"/>
      <c r="O403" s="33" t="str">
        <f t="shared" si="6"/>
        <v/>
      </c>
    </row>
    <row r="404" spans="1:15">
      <c r="A404" s="21"/>
      <c r="B404" s="21"/>
      <c r="C404" s="21"/>
      <c r="D404" s="21"/>
      <c r="E404" s="16"/>
      <c r="F404" s="16"/>
      <c r="G404" s="16"/>
      <c r="H404" s="16"/>
      <c r="I404" s="16"/>
      <c r="J404" s="16"/>
      <c r="K404" s="16"/>
      <c r="L404" s="16"/>
      <c r="M404" s="16"/>
      <c r="O404" s="33" t="str">
        <f t="shared" si="6"/>
        <v/>
      </c>
    </row>
    <row r="405" spans="1:15">
      <c r="A405" s="21"/>
      <c r="B405" s="21"/>
      <c r="C405" s="21"/>
      <c r="D405" s="21"/>
      <c r="E405" s="16"/>
      <c r="F405" s="16"/>
      <c r="G405" s="16"/>
      <c r="H405" s="16"/>
      <c r="I405" s="16"/>
      <c r="J405" s="16"/>
      <c r="K405" s="16"/>
      <c r="L405" s="16"/>
      <c r="M405" s="16"/>
      <c r="O405" s="33" t="str">
        <f t="shared" si="6"/>
        <v/>
      </c>
    </row>
    <row r="406" spans="1:15">
      <c r="A406" s="21"/>
      <c r="B406" s="21"/>
      <c r="C406" s="21"/>
      <c r="D406" s="21"/>
      <c r="E406" s="16"/>
      <c r="F406" s="16"/>
      <c r="G406" s="16"/>
      <c r="H406" s="16"/>
      <c r="I406" s="16"/>
      <c r="J406" s="16"/>
      <c r="K406" s="16"/>
      <c r="L406" s="16"/>
      <c r="M406" s="16"/>
      <c r="O406" s="33" t="str">
        <f t="shared" si="6"/>
        <v/>
      </c>
    </row>
    <row r="407" spans="1:15">
      <c r="A407" s="21"/>
      <c r="B407" s="21"/>
      <c r="C407" s="21"/>
      <c r="D407" s="21"/>
      <c r="E407" s="16"/>
      <c r="F407" s="16"/>
      <c r="G407" s="16"/>
      <c r="H407" s="16"/>
      <c r="I407" s="16"/>
      <c r="J407" s="16"/>
      <c r="K407" s="16"/>
      <c r="L407" s="16"/>
      <c r="M407" s="16"/>
      <c r="O407" s="33" t="str">
        <f t="shared" si="6"/>
        <v/>
      </c>
    </row>
    <row r="408" spans="1:15">
      <c r="A408" s="21"/>
      <c r="B408" s="21"/>
      <c r="C408" s="21"/>
      <c r="D408" s="21"/>
      <c r="E408" s="16"/>
      <c r="F408" s="16"/>
      <c r="G408" s="16"/>
      <c r="H408" s="16"/>
      <c r="I408" s="16"/>
      <c r="J408" s="16"/>
      <c r="K408" s="16"/>
      <c r="L408" s="16"/>
      <c r="M408" s="16"/>
      <c r="O408" s="33" t="str">
        <f t="shared" si="6"/>
        <v/>
      </c>
    </row>
    <row r="409" spans="1:15">
      <c r="A409" s="21"/>
      <c r="B409" s="21"/>
      <c r="C409" s="21"/>
      <c r="D409" s="21"/>
      <c r="E409" s="16"/>
      <c r="F409" s="16"/>
      <c r="G409" s="16"/>
      <c r="H409" s="16"/>
      <c r="I409" s="16"/>
      <c r="J409" s="16"/>
      <c r="K409" s="16"/>
      <c r="L409" s="16"/>
      <c r="M409" s="16"/>
      <c r="O409" s="33" t="str">
        <f t="shared" si="6"/>
        <v/>
      </c>
    </row>
    <row r="410" spans="1:15">
      <c r="A410" s="21"/>
      <c r="B410" s="21"/>
      <c r="C410" s="21"/>
      <c r="D410" s="21"/>
      <c r="E410" s="16"/>
      <c r="F410" s="16"/>
      <c r="G410" s="16"/>
      <c r="H410" s="16"/>
      <c r="I410" s="16"/>
      <c r="J410" s="16"/>
      <c r="K410" s="16"/>
      <c r="L410" s="16"/>
      <c r="M410" s="16"/>
      <c r="O410" s="33" t="str">
        <f t="shared" si="6"/>
        <v/>
      </c>
    </row>
    <row r="411" spans="1:15">
      <c r="A411" s="21"/>
      <c r="B411" s="21"/>
      <c r="C411" s="21"/>
      <c r="D411" s="21"/>
      <c r="E411" s="16"/>
      <c r="F411" s="16"/>
      <c r="G411" s="16"/>
      <c r="H411" s="16"/>
      <c r="I411" s="16"/>
      <c r="J411" s="16"/>
      <c r="K411" s="16"/>
      <c r="L411" s="16"/>
      <c r="M411" s="16"/>
      <c r="O411" s="33" t="str">
        <f t="shared" si="6"/>
        <v/>
      </c>
    </row>
    <row r="412" spans="1:15">
      <c r="A412" s="21"/>
      <c r="B412" s="21"/>
      <c r="C412" s="21"/>
      <c r="D412" s="21"/>
      <c r="E412" s="16"/>
      <c r="F412" s="16"/>
      <c r="G412" s="16"/>
      <c r="H412" s="16"/>
      <c r="I412" s="16"/>
      <c r="J412" s="16"/>
      <c r="K412" s="16"/>
      <c r="L412" s="16"/>
      <c r="M412" s="16"/>
      <c r="O412" s="33" t="str">
        <f t="shared" si="6"/>
        <v/>
      </c>
    </row>
    <row r="413" spans="1:15">
      <c r="A413" s="21"/>
      <c r="B413" s="21"/>
      <c r="C413" s="21"/>
      <c r="D413" s="21"/>
      <c r="E413" s="16"/>
      <c r="F413" s="16"/>
      <c r="G413" s="16"/>
      <c r="H413" s="16"/>
      <c r="I413" s="16"/>
      <c r="J413" s="16"/>
      <c r="K413" s="16"/>
      <c r="L413" s="16"/>
      <c r="M413" s="16"/>
      <c r="O413" s="33" t="str">
        <f t="shared" si="6"/>
        <v/>
      </c>
    </row>
    <row r="414" spans="1:15">
      <c r="A414" s="21"/>
      <c r="B414" s="21"/>
      <c r="C414" s="21"/>
      <c r="D414" s="21"/>
      <c r="E414" s="16"/>
      <c r="F414" s="16"/>
      <c r="G414" s="16"/>
      <c r="H414" s="16"/>
      <c r="I414" s="16"/>
      <c r="J414" s="16"/>
      <c r="K414" s="16"/>
      <c r="L414" s="16"/>
      <c r="M414" s="16"/>
      <c r="O414" s="33" t="str">
        <f t="shared" si="6"/>
        <v/>
      </c>
    </row>
    <row r="415" spans="1:15">
      <c r="A415" s="21"/>
      <c r="B415" s="21"/>
      <c r="C415" s="21"/>
      <c r="D415" s="21"/>
      <c r="E415" s="16"/>
      <c r="F415" s="16"/>
      <c r="G415" s="16"/>
      <c r="H415" s="16"/>
      <c r="I415" s="16"/>
      <c r="J415" s="16"/>
      <c r="K415" s="16"/>
      <c r="L415" s="16"/>
      <c r="M415" s="16"/>
      <c r="O415" s="33" t="str">
        <f t="shared" si="6"/>
        <v/>
      </c>
    </row>
    <row r="416" spans="1:15">
      <c r="A416" s="21"/>
      <c r="B416" s="21"/>
      <c r="C416" s="21"/>
      <c r="D416" s="21"/>
      <c r="E416" s="16"/>
      <c r="F416" s="16"/>
      <c r="G416" s="16"/>
      <c r="H416" s="16"/>
      <c r="I416" s="16"/>
      <c r="J416" s="16"/>
      <c r="K416" s="16"/>
      <c r="L416" s="16"/>
      <c r="M416" s="16"/>
      <c r="O416" s="33" t="str">
        <f t="shared" si="6"/>
        <v/>
      </c>
    </row>
    <row r="417" spans="1:15">
      <c r="A417" s="21"/>
      <c r="B417" s="21"/>
      <c r="C417" s="21"/>
      <c r="D417" s="21"/>
      <c r="E417" s="16"/>
      <c r="F417" s="16"/>
      <c r="G417" s="16"/>
      <c r="H417" s="16"/>
      <c r="I417" s="16"/>
      <c r="J417" s="16"/>
      <c r="K417" s="16"/>
      <c r="L417" s="16"/>
      <c r="M417" s="16"/>
      <c r="O417" s="33" t="str">
        <f t="shared" si="6"/>
        <v/>
      </c>
    </row>
    <row r="418" spans="1:15">
      <c r="A418" s="21"/>
      <c r="B418" s="21"/>
      <c r="C418" s="21"/>
      <c r="D418" s="21"/>
      <c r="E418" s="16"/>
      <c r="F418" s="16"/>
      <c r="G418" s="16"/>
      <c r="H418" s="16"/>
      <c r="I418" s="16"/>
      <c r="J418" s="16"/>
      <c r="K418" s="16"/>
      <c r="L418" s="16"/>
      <c r="M418" s="16"/>
      <c r="O418" s="33" t="str">
        <f t="shared" si="6"/>
        <v/>
      </c>
    </row>
    <row r="419" spans="1:15">
      <c r="A419" s="21"/>
      <c r="B419" s="21"/>
      <c r="C419" s="21"/>
      <c r="D419" s="21"/>
      <c r="E419" s="16"/>
      <c r="F419" s="16"/>
      <c r="G419" s="16"/>
      <c r="H419" s="16"/>
      <c r="I419" s="16"/>
      <c r="J419" s="16"/>
      <c r="K419" s="16"/>
      <c r="L419" s="16"/>
      <c r="M419" s="16"/>
      <c r="O419" s="33" t="str">
        <f t="shared" si="6"/>
        <v/>
      </c>
    </row>
    <row r="420" spans="1:15">
      <c r="A420" s="21"/>
      <c r="B420" s="21"/>
      <c r="C420" s="21"/>
      <c r="D420" s="21"/>
      <c r="E420" s="16"/>
      <c r="F420" s="16"/>
      <c r="G420" s="16"/>
      <c r="H420" s="16"/>
      <c r="I420" s="16"/>
      <c r="J420" s="16"/>
      <c r="K420" s="16"/>
      <c r="L420" s="16"/>
      <c r="M420" s="16"/>
      <c r="O420" s="33" t="str">
        <f t="shared" si="6"/>
        <v/>
      </c>
    </row>
    <row r="421" spans="1:15">
      <c r="A421" s="21"/>
      <c r="B421" s="21"/>
      <c r="C421" s="21"/>
      <c r="D421" s="21"/>
      <c r="E421" s="16"/>
      <c r="F421" s="16"/>
      <c r="G421" s="16"/>
      <c r="H421" s="16"/>
      <c r="I421" s="16"/>
      <c r="J421" s="16"/>
      <c r="K421" s="16"/>
      <c r="L421" s="16"/>
      <c r="M421" s="16"/>
      <c r="O421" s="33" t="str">
        <f t="shared" si="6"/>
        <v/>
      </c>
    </row>
    <row r="422" spans="1:15">
      <c r="A422" s="21"/>
      <c r="B422" s="21"/>
      <c r="C422" s="21"/>
      <c r="D422" s="21"/>
      <c r="E422" s="16"/>
      <c r="F422" s="16"/>
      <c r="G422" s="16"/>
      <c r="H422" s="16"/>
      <c r="I422" s="16"/>
      <c r="J422" s="16"/>
      <c r="K422" s="16"/>
      <c r="L422" s="16"/>
      <c r="M422" s="16"/>
      <c r="O422" s="33" t="str">
        <f t="shared" si="6"/>
        <v/>
      </c>
    </row>
    <row r="423" spans="1:15">
      <c r="A423" s="21"/>
      <c r="B423" s="21"/>
      <c r="C423" s="21"/>
      <c r="D423" s="21"/>
      <c r="E423" s="16"/>
      <c r="F423" s="16"/>
      <c r="G423" s="16"/>
      <c r="H423" s="16"/>
      <c r="I423" s="16"/>
      <c r="J423" s="16"/>
      <c r="K423" s="16"/>
      <c r="L423" s="16"/>
      <c r="M423" s="16"/>
      <c r="O423" s="33" t="str">
        <f t="shared" si="6"/>
        <v/>
      </c>
    </row>
    <row r="424" spans="1:15">
      <c r="A424" s="21"/>
      <c r="B424" s="21"/>
      <c r="C424" s="21"/>
      <c r="D424" s="21"/>
      <c r="E424" s="16"/>
      <c r="F424" s="16"/>
      <c r="G424" s="16"/>
      <c r="H424" s="16"/>
      <c r="I424" s="16"/>
      <c r="J424" s="16"/>
      <c r="K424" s="16"/>
      <c r="L424" s="16"/>
      <c r="M424" s="16"/>
      <c r="O424" s="33" t="str">
        <f t="shared" si="6"/>
        <v/>
      </c>
    </row>
    <row r="425" spans="1:15">
      <c r="A425" s="21"/>
      <c r="B425" s="21"/>
      <c r="C425" s="21"/>
      <c r="D425" s="21"/>
      <c r="E425" s="16"/>
      <c r="F425" s="16"/>
      <c r="G425" s="16"/>
      <c r="H425" s="16"/>
      <c r="I425" s="16"/>
      <c r="J425" s="16"/>
      <c r="K425" s="16"/>
      <c r="L425" s="16"/>
      <c r="M425" s="16"/>
      <c r="O425" s="33" t="str">
        <f t="shared" si="6"/>
        <v/>
      </c>
    </row>
    <row r="426" spans="1:15">
      <c r="A426" s="21"/>
      <c r="B426" s="21"/>
      <c r="C426" s="21"/>
      <c r="D426" s="21"/>
      <c r="E426" s="16"/>
      <c r="F426" s="16"/>
      <c r="G426" s="16"/>
      <c r="H426" s="16"/>
      <c r="I426" s="16"/>
      <c r="J426" s="16"/>
      <c r="K426" s="16"/>
      <c r="L426" s="16"/>
      <c r="M426" s="16"/>
      <c r="O426" s="33" t="str">
        <f t="shared" si="6"/>
        <v/>
      </c>
    </row>
    <row r="427" spans="1:15">
      <c r="A427" s="21"/>
      <c r="B427" s="21"/>
      <c r="C427" s="21"/>
      <c r="D427" s="21"/>
      <c r="E427" s="16"/>
      <c r="F427" s="16"/>
      <c r="G427" s="16"/>
      <c r="H427" s="16"/>
      <c r="I427" s="16"/>
      <c r="J427" s="16"/>
      <c r="K427" s="16"/>
      <c r="L427" s="16"/>
      <c r="M427" s="16"/>
      <c r="O427" s="33" t="str">
        <f t="shared" si="6"/>
        <v/>
      </c>
    </row>
    <row r="428" spans="1:15">
      <c r="A428" s="21"/>
      <c r="B428" s="21"/>
      <c r="C428" s="21"/>
      <c r="D428" s="21"/>
      <c r="E428" s="16"/>
      <c r="F428" s="16"/>
      <c r="G428" s="16"/>
      <c r="H428" s="16"/>
      <c r="I428" s="16"/>
      <c r="J428" s="16"/>
      <c r="K428" s="16"/>
      <c r="L428" s="16"/>
      <c r="M428" s="16"/>
      <c r="O428" s="33" t="str">
        <f t="shared" si="6"/>
        <v/>
      </c>
    </row>
    <row r="429" spans="1:15">
      <c r="A429" s="21"/>
      <c r="B429" s="21"/>
      <c r="C429" s="21"/>
      <c r="D429" s="21"/>
      <c r="E429" s="16"/>
      <c r="F429" s="16"/>
      <c r="G429" s="16"/>
      <c r="H429" s="16"/>
      <c r="I429" s="16"/>
      <c r="J429" s="16"/>
      <c r="K429" s="16"/>
      <c r="L429" s="16"/>
      <c r="M429" s="16"/>
      <c r="O429" s="33" t="str">
        <f t="shared" si="6"/>
        <v/>
      </c>
    </row>
    <row r="430" spans="1:15">
      <c r="A430" s="21"/>
      <c r="B430" s="21"/>
      <c r="C430" s="21"/>
      <c r="D430" s="21"/>
      <c r="E430" s="16"/>
      <c r="F430" s="16"/>
      <c r="G430" s="16"/>
      <c r="H430" s="16"/>
      <c r="I430" s="16"/>
      <c r="J430" s="16"/>
      <c r="K430" s="16"/>
      <c r="L430" s="16"/>
      <c r="M430" s="16"/>
      <c r="O430" s="33" t="str">
        <f t="shared" si="6"/>
        <v/>
      </c>
    </row>
    <row r="431" spans="1:15">
      <c r="A431" s="21"/>
      <c r="B431" s="21"/>
      <c r="C431" s="21"/>
      <c r="D431" s="21"/>
      <c r="E431" s="16"/>
      <c r="F431" s="16"/>
      <c r="G431" s="16"/>
      <c r="H431" s="16"/>
      <c r="I431" s="16"/>
      <c r="J431" s="16"/>
      <c r="K431" s="16"/>
      <c r="L431" s="16"/>
      <c r="M431" s="16"/>
      <c r="O431" s="33" t="str">
        <f t="shared" si="6"/>
        <v/>
      </c>
    </row>
    <row r="432" spans="1:15">
      <c r="A432" s="21"/>
      <c r="B432" s="21"/>
      <c r="C432" s="21"/>
      <c r="D432" s="21"/>
      <c r="E432" s="16"/>
      <c r="F432" s="16"/>
      <c r="G432" s="16"/>
      <c r="H432" s="16"/>
      <c r="I432" s="16"/>
      <c r="J432" s="16"/>
      <c r="K432" s="16"/>
      <c r="L432" s="16"/>
      <c r="M432" s="16"/>
      <c r="O432" s="33" t="str">
        <f t="shared" si="6"/>
        <v/>
      </c>
    </row>
    <row r="433" spans="1:15">
      <c r="A433" s="21"/>
      <c r="B433" s="21"/>
      <c r="C433" s="21"/>
      <c r="D433" s="21"/>
      <c r="E433" s="16"/>
      <c r="F433" s="16"/>
      <c r="G433" s="16"/>
      <c r="H433" s="16"/>
      <c r="I433" s="16"/>
      <c r="J433" s="16"/>
      <c r="K433" s="16"/>
      <c r="L433" s="16"/>
      <c r="M433" s="16"/>
      <c r="O433" s="33" t="str">
        <f t="shared" si="6"/>
        <v/>
      </c>
    </row>
    <row r="434" spans="1:15">
      <c r="A434" s="21"/>
      <c r="B434" s="21"/>
      <c r="C434" s="21"/>
      <c r="D434" s="21"/>
      <c r="E434" s="16"/>
      <c r="F434" s="16"/>
      <c r="G434" s="16"/>
      <c r="H434" s="16"/>
      <c r="I434" s="16"/>
      <c r="J434" s="16"/>
      <c r="K434" s="16"/>
      <c r="L434" s="16"/>
      <c r="M434" s="16"/>
      <c r="O434" s="33" t="str">
        <f t="shared" si="6"/>
        <v/>
      </c>
    </row>
    <row r="435" spans="1:15">
      <c r="A435" s="21"/>
      <c r="B435" s="21"/>
      <c r="C435" s="21"/>
      <c r="D435" s="21"/>
      <c r="E435" s="16"/>
      <c r="F435" s="16"/>
      <c r="G435" s="16"/>
      <c r="H435" s="16"/>
      <c r="I435" s="16"/>
      <c r="J435" s="16"/>
      <c r="K435" s="16"/>
      <c r="L435" s="16"/>
      <c r="M435" s="16"/>
      <c r="O435" s="33" t="str">
        <f t="shared" si="6"/>
        <v/>
      </c>
    </row>
    <row r="436" spans="1:15">
      <c r="A436" s="21"/>
      <c r="B436" s="21"/>
      <c r="C436" s="21"/>
      <c r="D436" s="21"/>
      <c r="E436" s="16"/>
      <c r="F436" s="16"/>
      <c r="G436" s="16"/>
      <c r="H436" s="16"/>
      <c r="I436" s="16"/>
      <c r="J436" s="16"/>
      <c r="K436" s="16"/>
      <c r="L436" s="16"/>
      <c r="M436" s="16"/>
      <c r="O436" s="33" t="str">
        <f t="shared" si="6"/>
        <v/>
      </c>
    </row>
    <row r="437" spans="1:15">
      <c r="A437" s="21"/>
      <c r="B437" s="21"/>
      <c r="C437" s="21"/>
      <c r="D437" s="21"/>
      <c r="E437" s="16"/>
      <c r="F437" s="16"/>
      <c r="G437" s="16"/>
      <c r="H437" s="16"/>
      <c r="I437" s="16"/>
      <c r="J437" s="16"/>
      <c r="K437" s="16"/>
      <c r="L437" s="16"/>
      <c r="M437" s="16"/>
      <c r="O437" s="33" t="str">
        <f t="shared" si="6"/>
        <v/>
      </c>
    </row>
    <row r="438" spans="1:15">
      <c r="A438" s="21"/>
      <c r="B438" s="21"/>
      <c r="C438" s="21"/>
      <c r="D438" s="21"/>
      <c r="E438" s="16"/>
      <c r="F438" s="16"/>
      <c r="G438" s="16"/>
      <c r="H438" s="16"/>
      <c r="I438" s="16"/>
      <c r="J438" s="16"/>
      <c r="K438" s="16"/>
      <c r="L438" s="16"/>
      <c r="M438" s="16"/>
      <c r="O438" s="33" t="str">
        <f t="shared" si="6"/>
        <v/>
      </c>
    </row>
    <row r="439" spans="1:15">
      <c r="A439" s="21"/>
      <c r="B439" s="21"/>
      <c r="C439" s="21"/>
      <c r="D439" s="21"/>
      <c r="E439" s="16"/>
      <c r="F439" s="16"/>
      <c r="G439" s="16"/>
      <c r="H439" s="16"/>
      <c r="I439" s="16"/>
      <c r="J439" s="16"/>
      <c r="K439" s="16"/>
      <c r="L439" s="16"/>
      <c r="M439" s="16"/>
      <c r="O439" s="33" t="str">
        <f t="shared" si="6"/>
        <v/>
      </c>
    </row>
    <row r="440" spans="1:15">
      <c r="A440" s="21"/>
      <c r="B440" s="21"/>
      <c r="C440" s="21"/>
      <c r="D440" s="21"/>
      <c r="E440" s="16"/>
      <c r="F440" s="16"/>
      <c r="G440" s="16"/>
      <c r="H440" s="16"/>
      <c r="I440" s="16"/>
      <c r="J440" s="16"/>
      <c r="K440" s="16"/>
      <c r="L440" s="16"/>
      <c r="M440" s="16"/>
      <c r="O440" s="33" t="str">
        <f t="shared" si="6"/>
        <v/>
      </c>
    </row>
    <row r="441" spans="1:15">
      <c r="A441" s="21"/>
      <c r="B441" s="21"/>
      <c r="C441" s="21"/>
      <c r="D441" s="21"/>
      <c r="E441" s="16"/>
      <c r="F441" s="16"/>
      <c r="G441" s="16"/>
      <c r="H441" s="16"/>
      <c r="I441" s="16"/>
      <c r="J441" s="16"/>
      <c r="K441" s="16"/>
      <c r="L441" s="16"/>
      <c r="M441" s="16"/>
      <c r="O441" s="33" t="str">
        <f t="shared" si="6"/>
        <v/>
      </c>
    </row>
    <row r="442" spans="1:15">
      <c r="A442" s="21"/>
      <c r="B442" s="21"/>
      <c r="C442" s="21"/>
      <c r="D442" s="21"/>
      <c r="E442" s="16"/>
      <c r="F442" s="16"/>
      <c r="G442" s="16"/>
      <c r="H442" s="16"/>
      <c r="I442" s="16"/>
      <c r="J442" s="16"/>
      <c r="K442" s="16"/>
      <c r="L442" s="16"/>
      <c r="M442" s="16"/>
      <c r="O442" s="33" t="str">
        <f t="shared" si="6"/>
        <v/>
      </c>
    </row>
    <row r="443" spans="1:15">
      <c r="A443" s="21"/>
      <c r="B443" s="21"/>
      <c r="C443" s="21"/>
      <c r="D443" s="21"/>
      <c r="E443" s="16"/>
      <c r="F443" s="16"/>
      <c r="G443" s="16"/>
      <c r="H443" s="16"/>
      <c r="I443" s="16"/>
      <c r="J443" s="16"/>
      <c r="K443" s="16"/>
      <c r="L443" s="16"/>
      <c r="M443" s="16"/>
      <c r="O443" s="33" t="str">
        <f t="shared" si="6"/>
        <v/>
      </c>
    </row>
    <row r="444" spans="1:15">
      <c r="A444" s="21"/>
      <c r="B444" s="21"/>
      <c r="C444" s="21"/>
      <c r="D444" s="21"/>
      <c r="E444" s="16"/>
      <c r="F444" s="16"/>
      <c r="G444" s="16"/>
      <c r="H444" s="16"/>
      <c r="I444" s="16"/>
      <c r="J444" s="16"/>
      <c r="K444" s="16"/>
      <c r="L444" s="16"/>
      <c r="M444" s="16"/>
      <c r="O444" s="33" t="str">
        <f t="shared" si="6"/>
        <v/>
      </c>
    </row>
    <row r="445" spans="1:15">
      <c r="A445" s="21"/>
      <c r="B445" s="21"/>
      <c r="C445" s="21"/>
      <c r="D445" s="21"/>
      <c r="E445" s="16"/>
      <c r="F445" s="16"/>
      <c r="G445" s="16"/>
      <c r="H445" s="16"/>
      <c r="I445" s="16"/>
      <c r="J445" s="16"/>
      <c r="K445" s="16"/>
      <c r="L445" s="16"/>
      <c r="M445" s="16"/>
      <c r="O445" s="33" t="str">
        <f t="shared" si="6"/>
        <v/>
      </c>
    </row>
    <row r="446" spans="1:15">
      <c r="A446" s="21"/>
      <c r="B446" s="21"/>
      <c r="C446" s="21"/>
      <c r="D446" s="21"/>
      <c r="E446" s="16"/>
      <c r="F446" s="16"/>
      <c r="G446" s="16"/>
      <c r="H446" s="16"/>
      <c r="I446" s="16"/>
      <c r="J446" s="16"/>
      <c r="K446" s="16"/>
      <c r="L446" s="16"/>
      <c r="M446" s="16"/>
      <c r="O446" s="33" t="str">
        <f t="shared" si="6"/>
        <v/>
      </c>
    </row>
    <row r="447" spans="1:15">
      <c r="A447" s="21"/>
      <c r="B447" s="21"/>
      <c r="C447" s="21"/>
      <c r="D447" s="21"/>
      <c r="E447" s="16"/>
      <c r="F447" s="16"/>
      <c r="G447" s="16"/>
      <c r="H447" s="16"/>
      <c r="I447" s="16"/>
      <c r="J447" s="16"/>
      <c r="K447" s="16"/>
      <c r="L447" s="16"/>
      <c r="M447" s="16"/>
      <c r="O447" s="33" t="str">
        <f t="shared" si="6"/>
        <v/>
      </c>
    </row>
    <row r="448" spans="1:15">
      <c r="A448" s="21"/>
      <c r="B448" s="21"/>
      <c r="C448" s="21"/>
      <c r="D448" s="21"/>
      <c r="E448" s="16"/>
      <c r="F448" s="16"/>
      <c r="G448" s="16"/>
      <c r="H448" s="16"/>
      <c r="I448" s="16"/>
      <c r="J448" s="16"/>
      <c r="K448" s="16"/>
      <c r="L448" s="16"/>
      <c r="M448" s="16"/>
      <c r="O448" s="33" t="str">
        <f t="shared" si="6"/>
        <v/>
      </c>
    </row>
    <row r="449" spans="1:15">
      <c r="A449" s="21"/>
      <c r="B449" s="21"/>
      <c r="C449" s="21"/>
      <c r="D449" s="21"/>
      <c r="E449" s="16"/>
      <c r="F449" s="16"/>
      <c r="G449" s="16"/>
      <c r="H449" s="16"/>
      <c r="I449" s="16"/>
      <c r="J449" s="16"/>
      <c r="K449" s="16"/>
      <c r="L449" s="16"/>
      <c r="M449" s="16"/>
      <c r="O449" s="33" t="str">
        <f t="shared" si="6"/>
        <v/>
      </c>
    </row>
    <row r="450" spans="1:15">
      <c r="A450" s="21"/>
      <c r="B450" s="21"/>
      <c r="C450" s="21"/>
      <c r="D450" s="21"/>
      <c r="E450" s="16"/>
      <c r="F450" s="16"/>
      <c r="G450" s="16"/>
      <c r="H450" s="16"/>
      <c r="I450" s="16"/>
      <c r="J450" s="16"/>
      <c r="K450" s="16"/>
      <c r="L450" s="16"/>
      <c r="M450" s="16"/>
      <c r="O450" s="33" t="str">
        <f t="shared" si="6"/>
        <v/>
      </c>
    </row>
    <row r="451" spans="1:15">
      <c r="A451" s="21"/>
      <c r="B451" s="21"/>
      <c r="C451" s="21"/>
      <c r="D451" s="21"/>
      <c r="E451" s="16"/>
      <c r="F451" s="16"/>
      <c r="G451" s="16"/>
      <c r="H451" s="16"/>
      <c r="I451" s="16"/>
      <c r="J451" s="16"/>
      <c r="K451" s="16"/>
      <c r="L451" s="16"/>
      <c r="M451" s="16"/>
      <c r="O451" s="33" t="str">
        <f t="shared" si="6"/>
        <v/>
      </c>
    </row>
    <row r="452" spans="1:15">
      <c r="A452" s="21"/>
      <c r="B452" s="21"/>
      <c r="C452" s="21"/>
      <c r="D452" s="21"/>
      <c r="E452" s="16"/>
      <c r="F452" s="16"/>
      <c r="G452" s="16"/>
      <c r="H452" s="16"/>
      <c r="I452" s="16"/>
      <c r="J452" s="16"/>
      <c r="K452" s="16"/>
      <c r="L452" s="16"/>
      <c r="M452" s="16"/>
      <c r="O452" s="33" t="str">
        <f t="shared" si="6"/>
        <v/>
      </c>
    </row>
    <row r="453" spans="1:15">
      <c r="A453" s="21"/>
      <c r="B453" s="21"/>
      <c r="C453" s="21"/>
      <c r="D453" s="21"/>
      <c r="E453" s="16"/>
      <c r="F453" s="16"/>
      <c r="G453" s="16"/>
      <c r="H453" s="16"/>
      <c r="I453" s="16"/>
      <c r="J453" s="16"/>
      <c r="K453" s="16"/>
      <c r="L453" s="16"/>
      <c r="M453" s="16"/>
      <c r="O453" s="33" t="str">
        <f t="shared" si="6"/>
        <v/>
      </c>
    </row>
    <row r="454" spans="1:15">
      <c r="A454" s="21"/>
      <c r="B454" s="21"/>
      <c r="C454" s="21"/>
      <c r="D454" s="21"/>
      <c r="E454" s="16"/>
      <c r="F454" s="16"/>
      <c r="G454" s="16"/>
      <c r="H454" s="16"/>
      <c r="I454" s="16"/>
      <c r="J454" s="16"/>
      <c r="K454" s="16"/>
      <c r="L454" s="16"/>
      <c r="M454" s="16"/>
      <c r="O454" s="33" t="str">
        <f t="shared" si="6"/>
        <v/>
      </c>
    </row>
    <row r="455" spans="1:15">
      <c r="A455" s="21"/>
      <c r="B455" s="21"/>
      <c r="C455" s="21"/>
      <c r="D455" s="21"/>
      <c r="E455" s="16"/>
      <c r="F455" s="16"/>
      <c r="G455" s="16"/>
      <c r="H455" s="16"/>
      <c r="I455" s="16"/>
      <c r="J455" s="16"/>
      <c r="K455" s="16"/>
      <c r="L455" s="16"/>
      <c r="M455" s="16"/>
      <c r="O455" s="33" t="str">
        <f t="shared" si="6"/>
        <v/>
      </c>
    </row>
    <row r="456" spans="1:15">
      <c r="A456" s="21"/>
      <c r="B456" s="21"/>
      <c r="C456" s="21"/>
      <c r="D456" s="21"/>
      <c r="E456" s="16"/>
      <c r="F456" s="16"/>
      <c r="G456" s="16"/>
      <c r="H456" s="16"/>
      <c r="I456" s="16"/>
      <c r="J456" s="16"/>
      <c r="K456" s="16"/>
      <c r="L456" s="16"/>
      <c r="M456" s="16"/>
      <c r="O456" s="33" t="str">
        <f t="shared" si="6"/>
        <v/>
      </c>
    </row>
    <row r="457" spans="1:15">
      <c r="A457" s="21"/>
      <c r="B457" s="21"/>
      <c r="C457" s="21"/>
      <c r="D457" s="21"/>
      <c r="E457" s="16"/>
      <c r="F457" s="16"/>
      <c r="G457" s="16"/>
      <c r="H457" s="16"/>
      <c r="I457" s="16"/>
      <c r="J457" s="16"/>
      <c r="K457" s="16"/>
      <c r="L457" s="16"/>
      <c r="M457" s="16"/>
      <c r="O457" s="33" t="str">
        <f t="shared" si="6"/>
        <v/>
      </c>
    </row>
    <row r="458" spans="1:15">
      <c r="A458" s="21"/>
      <c r="B458" s="21"/>
      <c r="C458" s="21"/>
      <c r="D458" s="21"/>
      <c r="E458" s="16"/>
      <c r="F458" s="16"/>
      <c r="G458" s="16"/>
      <c r="H458" s="16"/>
      <c r="I458" s="16"/>
      <c r="J458" s="16"/>
      <c r="K458" s="16"/>
      <c r="L458" s="16"/>
      <c r="M458" s="16"/>
      <c r="O458" s="33"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1"/>
      <c r="B459" s="21"/>
      <c r="C459" s="21"/>
      <c r="D459" s="21"/>
      <c r="E459" s="16"/>
      <c r="F459" s="16"/>
      <c r="G459" s="16"/>
      <c r="H459" s="16"/>
      <c r="I459" s="16"/>
      <c r="J459" s="16"/>
      <c r="K459" s="16"/>
      <c r="L459" s="16"/>
      <c r="M459" s="16"/>
      <c r="O459" s="33" t="str">
        <f t="shared" si="7"/>
        <v/>
      </c>
    </row>
    <row r="460" spans="1:15">
      <c r="A460" s="21"/>
      <c r="B460" s="21"/>
      <c r="C460" s="21"/>
      <c r="D460" s="21"/>
      <c r="E460" s="16"/>
      <c r="F460" s="16"/>
      <c r="G460" s="16"/>
      <c r="H460" s="16"/>
      <c r="I460" s="16"/>
      <c r="J460" s="16"/>
      <c r="K460" s="16"/>
      <c r="L460" s="16"/>
      <c r="M460" s="16"/>
      <c r="O460" s="33" t="str">
        <f t="shared" si="7"/>
        <v/>
      </c>
    </row>
    <row r="461" spans="1:15">
      <c r="A461" s="21"/>
      <c r="B461" s="21"/>
      <c r="C461" s="21"/>
      <c r="D461" s="21"/>
      <c r="E461" s="16"/>
      <c r="F461" s="16"/>
      <c r="G461" s="16"/>
      <c r="H461" s="16"/>
      <c r="I461" s="16"/>
      <c r="J461" s="16"/>
      <c r="K461" s="16"/>
      <c r="L461" s="16"/>
      <c r="M461" s="16"/>
      <c r="O461" s="33" t="str">
        <f t="shared" si="7"/>
        <v/>
      </c>
    </row>
    <row r="462" spans="1:15">
      <c r="A462" s="21"/>
      <c r="B462" s="21"/>
      <c r="C462" s="21"/>
      <c r="D462" s="21"/>
      <c r="E462" s="16"/>
      <c r="F462" s="16"/>
      <c r="G462" s="16"/>
      <c r="H462" s="16"/>
      <c r="I462" s="16"/>
      <c r="J462" s="16"/>
      <c r="K462" s="16"/>
      <c r="L462" s="16"/>
      <c r="M462" s="16"/>
      <c r="O462" s="33" t="str">
        <f t="shared" si="7"/>
        <v/>
      </c>
    </row>
    <row r="463" spans="1:15">
      <c r="A463" s="21"/>
      <c r="B463" s="21"/>
      <c r="C463" s="21"/>
      <c r="D463" s="21"/>
      <c r="E463" s="16"/>
      <c r="F463" s="16"/>
      <c r="G463" s="16"/>
      <c r="H463" s="16"/>
      <c r="I463" s="16"/>
      <c r="J463" s="16"/>
      <c r="K463" s="16"/>
      <c r="L463" s="16"/>
      <c r="M463" s="16"/>
      <c r="O463" s="33" t="str">
        <f t="shared" si="7"/>
        <v/>
      </c>
    </row>
    <row r="464" spans="1:15">
      <c r="A464" s="21"/>
      <c r="B464" s="21"/>
      <c r="C464" s="21"/>
      <c r="D464" s="21"/>
      <c r="E464" s="16"/>
      <c r="F464" s="16"/>
      <c r="G464" s="16"/>
      <c r="H464" s="16"/>
      <c r="I464" s="16"/>
      <c r="J464" s="16"/>
      <c r="K464" s="16"/>
      <c r="L464" s="16"/>
      <c r="M464" s="16"/>
      <c r="O464" s="33" t="str">
        <f t="shared" si="7"/>
        <v/>
      </c>
    </row>
    <row r="465" spans="1:15">
      <c r="A465" s="21"/>
      <c r="B465" s="21"/>
      <c r="C465" s="21"/>
      <c r="D465" s="21"/>
      <c r="E465" s="16"/>
      <c r="F465" s="16"/>
      <c r="G465" s="16"/>
      <c r="H465" s="16"/>
      <c r="I465" s="16"/>
      <c r="J465" s="16"/>
      <c r="K465" s="16"/>
      <c r="L465" s="16"/>
      <c r="M465" s="16"/>
      <c r="O465" s="33" t="str">
        <f t="shared" si="7"/>
        <v/>
      </c>
    </row>
    <row r="466" spans="1:15">
      <c r="A466" s="21"/>
      <c r="B466" s="21"/>
      <c r="C466" s="21"/>
      <c r="D466" s="21"/>
      <c r="E466" s="16"/>
      <c r="F466" s="16"/>
      <c r="G466" s="16"/>
      <c r="H466" s="16"/>
      <c r="I466" s="16"/>
      <c r="J466" s="16"/>
      <c r="K466" s="16"/>
      <c r="L466" s="16"/>
      <c r="M466" s="16"/>
      <c r="O466" s="33" t="str">
        <f t="shared" si="7"/>
        <v/>
      </c>
    </row>
    <row r="467" spans="1:15">
      <c r="A467" s="21"/>
      <c r="B467" s="21"/>
      <c r="C467" s="21"/>
      <c r="D467" s="21"/>
      <c r="E467" s="16"/>
      <c r="F467" s="16"/>
      <c r="G467" s="16"/>
      <c r="H467" s="16"/>
      <c r="I467" s="16"/>
      <c r="J467" s="16"/>
      <c r="K467" s="16"/>
      <c r="L467" s="16"/>
      <c r="M467" s="16"/>
      <c r="O467" s="33" t="str">
        <f t="shared" si="7"/>
        <v/>
      </c>
    </row>
    <row r="468" spans="1:15">
      <c r="A468" s="21"/>
      <c r="B468" s="21"/>
      <c r="C468" s="21"/>
      <c r="D468" s="21"/>
      <c r="E468" s="16"/>
      <c r="F468" s="16"/>
      <c r="G468" s="16"/>
      <c r="H468" s="16"/>
      <c r="I468" s="16"/>
      <c r="J468" s="16"/>
      <c r="K468" s="16"/>
      <c r="L468" s="16"/>
      <c r="M468" s="16"/>
      <c r="O468" s="33" t="str">
        <f t="shared" si="7"/>
        <v/>
      </c>
    </row>
    <row r="469" spans="1:15">
      <c r="A469" s="21"/>
      <c r="B469" s="21"/>
      <c r="C469" s="21"/>
      <c r="D469" s="21"/>
      <c r="E469" s="16"/>
      <c r="F469" s="16"/>
      <c r="G469" s="16"/>
      <c r="H469" s="16"/>
      <c r="I469" s="16"/>
      <c r="J469" s="16"/>
      <c r="K469" s="16"/>
      <c r="L469" s="16"/>
      <c r="M469" s="16"/>
      <c r="O469" s="33" t="str">
        <f t="shared" si="7"/>
        <v/>
      </c>
    </row>
    <row r="470" spans="1:15">
      <c r="A470" s="21"/>
      <c r="B470" s="21"/>
      <c r="C470" s="21"/>
      <c r="D470" s="21"/>
      <c r="E470" s="16"/>
      <c r="F470" s="16"/>
      <c r="G470" s="16"/>
      <c r="H470" s="16"/>
      <c r="I470" s="16"/>
      <c r="J470" s="16"/>
      <c r="K470" s="16"/>
      <c r="L470" s="16"/>
      <c r="M470" s="16"/>
      <c r="O470" s="33" t="str">
        <f t="shared" si="7"/>
        <v/>
      </c>
    </row>
    <row r="471" spans="1:15">
      <c r="A471" s="21"/>
      <c r="B471" s="21"/>
      <c r="C471" s="21"/>
      <c r="D471" s="21"/>
      <c r="E471" s="16"/>
      <c r="F471" s="16"/>
      <c r="G471" s="16"/>
      <c r="H471" s="16"/>
      <c r="I471" s="16"/>
      <c r="J471" s="16"/>
      <c r="K471" s="16"/>
      <c r="L471" s="16"/>
      <c r="M471" s="16"/>
      <c r="O471" s="33" t="str">
        <f t="shared" si="7"/>
        <v/>
      </c>
    </row>
    <row r="472" spans="1:15">
      <c r="A472" s="21"/>
      <c r="B472" s="21"/>
      <c r="C472" s="21"/>
      <c r="D472" s="21"/>
      <c r="E472" s="16"/>
      <c r="F472" s="16"/>
      <c r="G472" s="16"/>
      <c r="H472" s="16"/>
      <c r="I472" s="16"/>
      <c r="J472" s="16"/>
      <c r="K472" s="16"/>
      <c r="L472" s="16"/>
      <c r="M472" s="16"/>
      <c r="O472" s="33" t="str">
        <f t="shared" si="7"/>
        <v/>
      </c>
    </row>
    <row r="473" spans="1:15">
      <c r="A473" s="21"/>
      <c r="B473" s="21"/>
      <c r="C473" s="21"/>
      <c r="D473" s="21"/>
      <c r="E473" s="16"/>
      <c r="F473" s="16"/>
      <c r="G473" s="16"/>
      <c r="H473" s="16"/>
      <c r="I473" s="16"/>
      <c r="J473" s="16"/>
      <c r="K473" s="16"/>
      <c r="L473" s="16"/>
      <c r="M473" s="16"/>
      <c r="O473" s="33" t="str">
        <f t="shared" si="7"/>
        <v/>
      </c>
    </row>
    <row r="474" spans="1:15">
      <c r="A474" s="21"/>
      <c r="B474" s="21"/>
      <c r="C474" s="21"/>
      <c r="D474" s="21"/>
      <c r="E474" s="16"/>
      <c r="F474" s="16"/>
      <c r="G474" s="16"/>
      <c r="H474" s="16"/>
      <c r="I474" s="16"/>
      <c r="J474" s="16"/>
      <c r="K474" s="16"/>
      <c r="L474" s="16"/>
      <c r="M474" s="16"/>
      <c r="O474" s="33" t="str">
        <f t="shared" si="7"/>
        <v/>
      </c>
    </row>
    <row r="475" spans="1:15">
      <c r="A475" s="21"/>
      <c r="B475" s="21"/>
      <c r="C475" s="21"/>
      <c r="D475" s="21"/>
      <c r="E475" s="16"/>
      <c r="F475" s="16"/>
      <c r="G475" s="16"/>
      <c r="H475" s="16"/>
      <c r="I475" s="16"/>
      <c r="J475" s="16"/>
      <c r="K475" s="16"/>
      <c r="L475" s="16"/>
      <c r="M475" s="16"/>
      <c r="O475" s="33" t="str">
        <f t="shared" si="7"/>
        <v/>
      </c>
    </row>
    <row r="476" spans="1:15">
      <c r="A476" s="21"/>
      <c r="B476" s="21"/>
      <c r="C476" s="21"/>
      <c r="D476" s="21"/>
      <c r="E476" s="16"/>
      <c r="F476" s="16"/>
      <c r="G476" s="16"/>
      <c r="H476" s="16"/>
      <c r="I476" s="16"/>
      <c r="J476" s="16"/>
      <c r="K476" s="16"/>
      <c r="L476" s="16"/>
      <c r="M476" s="16"/>
      <c r="O476" s="33" t="str">
        <f t="shared" si="7"/>
        <v/>
      </c>
    </row>
    <row r="477" spans="1:15">
      <c r="A477" s="21"/>
      <c r="B477" s="21"/>
      <c r="C477" s="21"/>
      <c r="D477" s="21"/>
      <c r="E477" s="16"/>
      <c r="F477" s="16"/>
      <c r="G477" s="16"/>
      <c r="H477" s="16"/>
      <c r="I477" s="16"/>
      <c r="J477" s="16"/>
      <c r="K477" s="16"/>
      <c r="L477" s="16"/>
      <c r="M477" s="16"/>
      <c r="O477" s="33" t="str">
        <f t="shared" si="7"/>
        <v/>
      </c>
    </row>
    <row r="478" spans="1:15">
      <c r="A478" s="21"/>
      <c r="B478" s="21"/>
      <c r="C478" s="21"/>
      <c r="D478" s="21"/>
      <c r="E478" s="16"/>
      <c r="F478" s="16"/>
      <c r="G478" s="16"/>
      <c r="H478" s="16"/>
      <c r="I478" s="16"/>
      <c r="J478" s="16"/>
      <c r="K478" s="16"/>
      <c r="L478" s="16"/>
      <c r="M478" s="16"/>
      <c r="O478" s="33" t="str">
        <f t="shared" si="7"/>
        <v/>
      </c>
    </row>
    <row r="479" spans="1:15">
      <c r="A479" s="21"/>
      <c r="B479" s="21"/>
      <c r="C479" s="21"/>
      <c r="D479" s="21"/>
      <c r="E479" s="16"/>
      <c r="F479" s="16"/>
      <c r="G479" s="16"/>
      <c r="H479" s="16"/>
      <c r="I479" s="16"/>
      <c r="J479" s="16"/>
      <c r="K479" s="16"/>
      <c r="L479" s="16"/>
      <c r="M479" s="16"/>
      <c r="O479" s="33" t="str">
        <f t="shared" si="7"/>
        <v/>
      </c>
    </row>
    <row r="480" spans="1:15">
      <c r="A480" s="21"/>
      <c r="B480" s="21"/>
      <c r="C480" s="21"/>
      <c r="D480" s="21"/>
      <c r="E480" s="16"/>
      <c r="F480" s="16"/>
      <c r="G480" s="16"/>
      <c r="H480" s="16"/>
      <c r="I480" s="16"/>
      <c r="J480" s="16"/>
      <c r="K480" s="16"/>
      <c r="L480" s="16"/>
      <c r="M480" s="16"/>
      <c r="O480" s="33" t="str">
        <f t="shared" si="7"/>
        <v/>
      </c>
    </row>
    <row r="481" spans="1:15">
      <c r="A481" s="21"/>
      <c r="B481" s="21"/>
      <c r="C481" s="21"/>
      <c r="D481" s="21"/>
      <c r="E481" s="16"/>
      <c r="F481" s="16"/>
      <c r="G481" s="16"/>
      <c r="H481" s="16"/>
      <c r="I481" s="16"/>
      <c r="J481" s="16"/>
      <c r="K481" s="16"/>
      <c r="L481" s="16"/>
      <c r="M481" s="16"/>
      <c r="O481" s="33" t="str">
        <f t="shared" si="7"/>
        <v/>
      </c>
    </row>
    <row r="482" spans="1:15">
      <c r="A482" s="21"/>
      <c r="B482" s="21"/>
      <c r="C482" s="21"/>
      <c r="D482" s="21"/>
      <c r="E482" s="16"/>
      <c r="F482" s="16"/>
      <c r="G482" s="16"/>
      <c r="H482" s="16"/>
      <c r="I482" s="16"/>
      <c r="J482" s="16"/>
      <c r="K482" s="16"/>
      <c r="L482" s="16"/>
      <c r="M482" s="16"/>
      <c r="O482" s="33" t="str">
        <f t="shared" si="7"/>
        <v/>
      </c>
    </row>
    <row r="483" spans="1:15">
      <c r="A483" s="21"/>
      <c r="B483" s="21"/>
      <c r="C483" s="21"/>
      <c r="D483" s="21"/>
      <c r="E483" s="16"/>
      <c r="F483" s="16"/>
      <c r="G483" s="16"/>
      <c r="H483" s="16"/>
      <c r="I483" s="16"/>
      <c r="J483" s="16"/>
      <c r="K483" s="16"/>
      <c r="L483" s="16"/>
      <c r="M483" s="16"/>
      <c r="O483" s="33" t="str">
        <f t="shared" si="7"/>
        <v/>
      </c>
    </row>
    <row r="484" spans="1:15">
      <c r="A484" s="21"/>
      <c r="B484" s="21"/>
      <c r="C484" s="21"/>
      <c r="D484" s="21"/>
      <c r="E484" s="16"/>
      <c r="F484" s="16"/>
      <c r="G484" s="16"/>
      <c r="H484" s="16"/>
      <c r="I484" s="16"/>
      <c r="J484" s="16"/>
      <c r="K484" s="16"/>
      <c r="L484" s="16"/>
      <c r="M484" s="16"/>
      <c r="O484" s="33" t="str">
        <f t="shared" si="7"/>
        <v/>
      </c>
    </row>
    <row r="485" spans="1:15">
      <c r="A485" s="21"/>
      <c r="B485" s="21"/>
      <c r="C485" s="21"/>
      <c r="D485" s="21"/>
      <c r="E485" s="16"/>
      <c r="F485" s="16"/>
      <c r="G485" s="16"/>
      <c r="H485" s="16"/>
      <c r="I485" s="16"/>
      <c r="J485" s="16"/>
      <c r="K485" s="16"/>
      <c r="L485" s="16"/>
      <c r="M485" s="16"/>
      <c r="O485" s="33" t="str">
        <f t="shared" si="7"/>
        <v/>
      </c>
    </row>
    <row r="486" spans="1:15">
      <c r="A486" s="21"/>
      <c r="B486" s="21"/>
      <c r="C486" s="21"/>
      <c r="D486" s="21"/>
      <c r="E486" s="16"/>
      <c r="F486" s="16"/>
      <c r="G486" s="16"/>
      <c r="H486" s="16"/>
      <c r="I486" s="16"/>
      <c r="J486" s="16"/>
      <c r="K486" s="16"/>
      <c r="L486" s="16"/>
      <c r="M486" s="16"/>
      <c r="O486" s="33" t="str">
        <f t="shared" si="7"/>
        <v/>
      </c>
    </row>
    <row r="487" spans="1:15">
      <c r="A487" s="21"/>
      <c r="B487" s="21"/>
      <c r="C487" s="21"/>
      <c r="D487" s="21"/>
      <c r="E487" s="16"/>
      <c r="F487" s="16"/>
      <c r="G487" s="16"/>
      <c r="H487" s="16"/>
      <c r="I487" s="16"/>
      <c r="J487" s="16"/>
      <c r="K487" s="16"/>
      <c r="L487" s="16"/>
      <c r="M487" s="16"/>
      <c r="O487" s="33" t="str">
        <f t="shared" si="7"/>
        <v/>
      </c>
    </row>
    <row r="488" spans="1:15">
      <c r="A488" s="21"/>
      <c r="B488" s="21"/>
      <c r="C488" s="21"/>
      <c r="D488" s="21"/>
      <c r="E488" s="16"/>
      <c r="F488" s="16"/>
      <c r="G488" s="16"/>
      <c r="H488" s="16"/>
      <c r="I488" s="16"/>
      <c r="J488" s="16"/>
      <c r="K488" s="16"/>
      <c r="L488" s="16"/>
      <c r="M488" s="16"/>
      <c r="O488" s="33" t="str">
        <f t="shared" si="7"/>
        <v/>
      </c>
    </row>
    <row r="489" spans="1:15">
      <c r="A489" s="21"/>
      <c r="B489" s="21"/>
      <c r="C489" s="21"/>
      <c r="D489" s="21"/>
      <c r="E489" s="16"/>
      <c r="F489" s="16"/>
      <c r="G489" s="16"/>
      <c r="H489" s="16"/>
      <c r="I489" s="16"/>
      <c r="J489" s="16"/>
      <c r="K489" s="16"/>
      <c r="L489" s="16"/>
      <c r="M489" s="16"/>
      <c r="O489" s="33" t="str">
        <f t="shared" si="7"/>
        <v/>
      </c>
    </row>
    <row r="490" spans="1:15">
      <c r="A490" s="21"/>
      <c r="B490" s="21"/>
      <c r="C490" s="21"/>
      <c r="D490" s="21"/>
      <c r="E490" s="16"/>
      <c r="F490" s="16"/>
      <c r="G490" s="16"/>
      <c r="H490" s="16"/>
      <c r="I490" s="16"/>
      <c r="J490" s="16"/>
      <c r="K490" s="16"/>
      <c r="L490" s="16"/>
      <c r="M490" s="16"/>
      <c r="O490" s="33" t="str">
        <f t="shared" si="7"/>
        <v/>
      </c>
    </row>
    <row r="491" spans="1:15">
      <c r="A491" s="21"/>
      <c r="B491" s="21"/>
      <c r="C491" s="21"/>
      <c r="D491" s="21"/>
      <c r="E491" s="16"/>
      <c r="F491" s="16"/>
      <c r="G491" s="16"/>
      <c r="H491" s="16"/>
      <c r="I491" s="16"/>
      <c r="J491" s="16"/>
      <c r="K491" s="16"/>
      <c r="L491" s="16"/>
      <c r="M491" s="16"/>
      <c r="O491" s="33" t="str">
        <f t="shared" si="7"/>
        <v/>
      </c>
    </row>
    <row r="492" spans="1:15">
      <c r="A492" s="21"/>
      <c r="B492" s="21"/>
      <c r="C492" s="21"/>
      <c r="D492" s="21"/>
      <c r="E492" s="16"/>
      <c r="F492" s="16"/>
      <c r="G492" s="16"/>
      <c r="H492" s="16"/>
      <c r="I492" s="16"/>
      <c r="J492" s="16"/>
      <c r="K492" s="16"/>
      <c r="L492" s="16"/>
      <c r="M492" s="16"/>
      <c r="O492" s="33" t="str">
        <f t="shared" si="7"/>
        <v/>
      </c>
    </row>
    <row r="493" spans="1:15">
      <c r="A493" s="21"/>
      <c r="B493" s="21"/>
      <c r="C493" s="21"/>
      <c r="D493" s="21"/>
      <c r="E493" s="16"/>
      <c r="F493" s="16"/>
      <c r="G493" s="16"/>
      <c r="H493" s="16"/>
      <c r="I493" s="16"/>
      <c r="J493" s="16"/>
      <c r="K493" s="16"/>
      <c r="L493" s="16"/>
      <c r="M493" s="16"/>
      <c r="O493" s="33" t="str">
        <f t="shared" si="7"/>
        <v/>
      </c>
    </row>
    <row r="494" spans="1:15">
      <c r="A494" s="21"/>
      <c r="B494" s="21"/>
      <c r="C494" s="21"/>
      <c r="D494" s="21"/>
      <c r="E494" s="16"/>
      <c r="F494" s="16"/>
      <c r="G494" s="16"/>
      <c r="H494" s="16"/>
      <c r="I494" s="16"/>
      <c r="J494" s="16"/>
      <c r="K494" s="16"/>
      <c r="L494" s="16"/>
      <c r="M494" s="16"/>
      <c r="O494" s="33" t="str">
        <f t="shared" si="7"/>
        <v/>
      </c>
    </row>
    <row r="495" spans="1:15">
      <c r="A495" s="21"/>
      <c r="B495" s="21"/>
      <c r="C495" s="21"/>
      <c r="D495" s="21"/>
      <c r="E495" s="16"/>
      <c r="F495" s="16"/>
      <c r="G495" s="16"/>
      <c r="H495" s="16"/>
      <c r="I495" s="16"/>
      <c r="J495" s="16"/>
      <c r="K495" s="16"/>
      <c r="L495" s="16"/>
      <c r="M495" s="16"/>
      <c r="O495" s="33" t="str">
        <f t="shared" si="7"/>
        <v/>
      </c>
    </row>
    <row r="496" spans="1:15">
      <c r="A496" s="21"/>
      <c r="B496" s="21"/>
      <c r="C496" s="21"/>
      <c r="D496" s="21"/>
      <c r="E496" s="16"/>
      <c r="F496" s="16"/>
      <c r="G496" s="16"/>
      <c r="H496" s="16"/>
      <c r="I496" s="16"/>
      <c r="J496" s="16"/>
      <c r="K496" s="16"/>
      <c r="L496" s="16"/>
      <c r="M496" s="16"/>
      <c r="O496" s="33" t="str">
        <f t="shared" si="7"/>
        <v/>
      </c>
    </row>
    <row r="497" spans="1:15">
      <c r="A497" s="21"/>
      <c r="B497" s="21"/>
      <c r="C497" s="21"/>
      <c r="D497" s="21"/>
      <c r="E497" s="16"/>
      <c r="F497" s="16"/>
      <c r="G497" s="16"/>
      <c r="H497" s="16"/>
      <c r="I497" s="16"/>
      <c r="J497" s="16"/>
      <c r="K497" s="16"/>
      <c r="L497" s="16"/>
      <c r="M497" s="16"/>
      <c r="O497" s="33" t="str">
        <f t="shared" si="7"/>
        <v/>
      </c>
    </row>
    <row r="498" spans="1:15">
      <c r="A498" s="21"/>
      <c r="B498" s="21"/>
      <c r="C498" s="21"/>
      <c r="D498" s="21"/>
      <c r="E498" s="16"/>
      <c r="F498" s="16"/>
      <c r="G498" s="16"/>
      <c r="H498" s="16"/>
      <c r="I498" s="16"/>
      <c r="J498" s="16"/>
      <c r="K498" s="16"/>
      <c r="L498" s="16"/>
      <c r="M498" s="16"/>
      <c r="O498" s="33" t="str">
        <f t="shared" si="7"/>
        <v/>
      </c>
    </row>
    <row r="499" spans="1:15">
      <c r="A499" s="21"/>
      <c r="B499" s="21"/>
      <c r="C499" s="21"/>
      <c r="D499" s="21"/>
      <c r="E499" s="16"/>
      <c r="F499" s="16"/>
      <c r="G499" s="16"/>
      <c r="H499" s="16"/>
      <c r="I499" s="16"/>
      <c r="J499" s="16"/>
      <c r="K499" s="16"/>
      <c r="L499" s="16"/>
      <c r="M499" s="16"/>
      <c r="O499" s="33" t="str">
        <f t="shared" si="7"/>
        <v/>
      </c>
    </row>
    <row r="500" spans="1:15">
      <c r="A500" s="21"/>
      <c r="B500" s="21"/>
      <c r="C500" s="21"/>
      <c r="D500" s="21"/>
      <c r="E500" s="16"/>
      <c r="F500" s="16"/>
      <c r="G500" s="16"/>
      <c r="H500" s="16"/>
      <c r="I500" s="16"/>
      <c r="J500" s="16"/>
      <c r="K500" s="16"/>
      <c r="L500" s="16"/>
      <c r="M500" s="16"/>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2" priority="2">
      <formula>AND(NOT(ISBLANK(E8)),E8&lt;0)</formula>
    </cfRule>
  </conditionalFormatting>
  <conditionalFormatting sqref="L8:L500">
    <cfRule type="expression" dxfId="11" priority="1">
      <formula>AND(NOT(ISBLANK(L8)),L8&lt;0)</formula>
    </cfRule>
    <cfRule type="expression" dxfId="10" priority="3">
      <formula>NOT(L8 = (SUM(E8, F8, H8:K8) - SUM(G8)))</formula>
    </cfRule>
  </conditionalFormatting>
  <hyperlinks>
    <hyperlink ref="A1" location="'TOC'!B142" display="TOC" xr:uid="{00000000-0004-0000-8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100-000000000000}">
          <x14:formula1>
            <xm:f>_dropDownSheet!$A$69</xm:f>
          </x14:formula1>
          <xm:sqref>A8:A500</xm:sqref>
        </x14:dataValidation>
        <x14:dataValidation type="list" allowBlank="1" showInputMessage="1" showErrorMessage="1" xr:uid="{00000000-0002-0000-8100-000001000000}">
          <x14:formula1>
            <xm:f>_dropDownSheet!$A$9:$JB$9</xm:f>
          </x14:formula1>
          <xm:sqref>B8:B500</xm:sqref>
        </x14:dataValidation>
        <x14:dataValidation type="list" allowBlank="1" showInputMessage="1" showErrorMessage="1" xr:uid="{00000000-0002-0000-8100-000002000000}">
          <x14:formula1>
            <xm:f>_dropDownSheet!$A$11:$N$11</xm:f>
          </x14:formula1>
          <xm:sqref>C8:C500</xm:sqref>
        </x14:dataValidation>
        <x14:dataValidation type="list" allowBlank="1" showInputMessage="1" showErrorMessage="1" xr:uid="{00000000-0002-0000-8100-000003000000}">
          <x14:formula1>
            <xm:f>_dropDownSheet!$A$16:$D$16</xm:f>
          </x14:formula1>
          <xm:sqref>D8:D500</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Blad131">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0.54296875" bestFit="1" customWidth="1"/>
  </cols>
  <sheetData>
    <row r="1" spans="1:12" ht="15" customHeight="1">
      <c r="A1" s="11" t="s">
        <v>246</v>
      </c>
      <c r="B1" s="12" t="s">
        <v>241</v>
      </c>
    </row>
    <row r="2" spans="1:12" ht="15" customHeight="1"/>
    <row r="3" spans="1:12">
      <c r="A3" s="12"/>
      <c r="D3" s="53" t="s">
        <v>360</v>
      </c>
      <c r="E3" s="53" t="s">
        <v>252</v>
      </c>
      <c r="F3" s="53"/>
      <c r="G3" s="53"/>
      <c r="H3" s="53"/>
      <c r="I3" s="53"/>
      <c r="J3" s="53" t="s">
        <v>361</v>
      </c>
      <c r="L3" s="54" t="s">
        <v>250</v>
      </c>
    </row>
    <row r="4" spans="1:12">
      <c r="D4" s="53"/>
      <c r="E4" s="53" t="s">
        <v>254</v>
      </c>
      <c r="F4" s="53"/>
      <c r="G4" s="53" t="s">
        <v>362</v>
      </c>
      <c r="H4" s="53" t="s">
        <v>297</v>
      </c>
      <c r="I4" s="53" t="s">
        <v>257</v>
      </c>
      <c r="J4" s="53"/>
      <c r="L4" s="55"/>
    </row>
    <row r="5" spans="1:12">
      <c r="D5" s="53"/>
      <c r="E5" s="13" t="s">
        <v>368</v>
      </c>
      <c r="F5" s="13" t="s">
        <v>369</v>
      </c>
      <c r="G5" s="53"/>
      <c r="H5" s="53"/>
      <c r="I5" s="53"/>
      <c r="J5" s="53"/>
      <c r="L5" s="56"/>
    </row>
    <row r="6" spans="1:12" ht="25.5" customHeight="1">
      <c r="A6" s="20" t="s">
        <v>275</v>
      </c>
      <c r="B6" s="20" t="s">
        <v>276</v>
      </c>
      <c r="C6" s="20" t="s">
        <v>277</v>
      </c>
      <c r="D6" s="14" t="s">
        <v>262</v>
      </c>
      <c r="E6" s="14" t="s">
        <v>263</v>
      </c>
      <c r="F6" s="14" t="s">
        <v>264</v>
      </c>
      <c r="G6" s="14" t="s">
        <v>265</v>
      </c>
      <c r="H6" s="14" t="s">
        <v>266</v>
      </c>
      <c r="I6" s="14" t="s">
        <v>267</v>
      </c>
      <c r="J6" s="14" t="s">
        <v>268</v>
      </c>
      <c r="L6" s="32" t="s">
        <v>1019</v>
      </c>
    </row>
    <row r="7" spans="1:12" ht="20">
      <c r="A7" s="21" t="s">
        <v>501</v>
      </c>
      <c r="B7" s="21" t="s">
        <v>279</v>
      </c>
      <c r="C7" s="21" t="s">
        <v>280</v>
      </c>
      <c r="D7" s="18"/>
      <c r="E7" s="18"/>
      <c r="F7" s="18"/>
      <c r="G7" s="18"/>
      <c r="H7" s="18"/>
      <c r="I7" s="18"/>
      <c r="J7" s="18"/>
      <c r="L7" s="33"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si="0"/>
        <v/>
      </c>
    </row>
    <row r="73" spans="1:12">
      <c r="A73" s="21"/>
      <c r="B73" s="21"/>
      <c r="C73" s="21"/>
      <c r="D73" s="18"/>
      <c r="E73" s="18"/>
      <c r="F73" s="18"/>
      <c r="G73" s="18"/>
      <c r="H73" s="18"/>
      <c r="I73" s="18"/>
      <c r="J73" s="18"/>
      <c r="L73" s="33"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si="1"/>
        <v/>
      </c>
    </row>
    <row r="137" spans="1:12">
      <c r="A137" s="21"/>
      <c r="B137" s="21"/>
      <c r="C137" s="21"/>
      <c r="D137" s="18"/>
      <c r="E137" s="18"/>
      <c r="F137" s="18"/>
      <c r="G137" s="18"/>
      <c r="H137" s="18"/>
      <c r="I137" s="18"/>
      <c r="J137" s="18"/>
      <c r="L137" s="33"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si="2"/>
        <v/>
      </c>
    </row>
    <row r="201" spans="1:12">
      <c r="A201" s="21"/>
      <c r="B201" s="21"/>
      <c r="C201" s="21"/>
      <c r="D201" s="18"/>
      <c r="E201" s="18"/>
      <c r="F201" s="18"/>
      <c r="G201" s="18"/>
      <c r="H201" s="18"/>
      <c r="I201" s="18"/>
      <c r="J201" s="18"/>
      <c r="L201" s="33"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si="3"/>
        <v/>
      </c>
    </row>
    <row r="265" spans="1:12">
      <c r="A265" s="21"/>
      <c r="B265" s="21"/>
      <c r="C265" s="21"/>
      <c r="D265" s="18"/>
      <c r="E265" s="18"/>
      <c r="F265" s="18"/>
      <c r="G265" s="18"/>
      <c r="H265" s="18"/>
      <c r="I265" s="18"/>
      <c r="J265" s="18"/>
      <c r="L265" s="33"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si="4"/>
        <v/>
      </c>
    </row>
    <row r="329" spans="1:12">
      <c r="A329" s="21"/>
      <c r="B329" s="21"/>
      <c r="C329" s="21"/>
      <c r="D329" s="18"/>
      <c r="E329" s="18"/>
      <c r="F329" s="18"/>
      <c r="G329" s="18"/>
      <c r="H329" s="18"/>
      <c r="I329" s="18"/>
      <c r="J329" s="18"/>
      <c r="L329" s="33"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si="5"/>
        <v/>
      </c>
    </row>
    <row r="393" spans="1:12">
      <c r="A393" s="21"/>
      <c r="B393" s="21"/>
      <c r="C393" s="21"/>
      <c r="D393" s="18"/>
      <c r="E393" s="18"/>
      <c r="F393" s="18"/>
      <c r="G393" s="18"/>
      <c r="H393" s="18"/>
      <c r="I393" s="18"/>
      <c r="J393" s="18"/>
      <c r="L393" s="33"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si="6"/>
        <v/>
      </c>
    </row>
    <row r="457" spans="1:12">
      <c r="A457" s="21"/>
      <c r="B457" s="21"/>
      <c r="C457" s="21"/>
      <c r="D457" s="18"/>
      <c r="E457" s="18"/>
      <c r="F457" s="18"/>
      <c r="G457" s="18"/>
      <c r="H457" s="18"/>
      <c r="I457" s="18"/>
      <c r="J457" s="18"/>
      <c r="L457" s="33"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9" priority="2">
      <formula>AND(NOT(ISBLANK(D7)),D7&lt;0)</formula>
    </cfRule>
  </conditionalFormatting>
  <conditionalFormatting sqref="J7:J500">
    <cfRule type="expression" dxfId="8" priority="1">
      <formula>AND(NOT(ISBLANK(J7)),J7&lt;0)</formula>
    </cfRule>
    <cfRule type="expression" dxfId="7" priority="3">
      <formula>NOT(J7 = (SUM(D7, E7, G7:I7) - SUM(F7)))</formula>
    </cfRule>
  </conditionalFormatting>
  <hyperlinks>
    <hyperlink ref="A1" location="'TOC'!B143" display="TOC" xr:uid="{00000000-0004-0000-8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200-000000000000}">
          <x14:formula1>
            <xm:f>_dropDownSheet!$A$70:$B$70</xm:f>
          </x14:formula1>
          <xm:sqref>A7:A500</xm:sqref>
        </x14:dataValidation>
        <x14:dataValidation type="list" allowBlank="1" showInputMessage="1" showErrorMessage="1" xr:uid="{00000000-0002-0000-8200-000001000000}">
          <x14:formula1>
            <xm:f>_dropDownSheet!$A$9:$JB$9</xm:f>
          </x14:formula1>
          <xm:sqref>B7:B500</xm:sqref>
        </x14:dataValidation>
        <x14:dataValidation type="list" allowBlank="1" showInputMessage="1" showErrorMessage="1" xr:uid="{00000000-0002-0000-8200-000002000000}">
          <x14:formula1>
            <xm:f>_dropDownSheet!$A$11:$N$11</xm:f>
          </x14:formula1>
          <xm:sqref>C7:C500</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Blad132">
    <outlinePr summaryBelow="0"/>
  </sheetPr>
  <dimension ref="A1:L500"/>
  <sheetViews>
    <sheetView workbookViewId="0">
      <pane ySplit="1" topLeftCell="A2" activePane="bottomLeft" state="frozen"/>
      <selection pane="bottomLeft"/>
    </sheetView>
  </sheetViews>
  <sheetFormatPr defaultRowHeight="14.5"/>
  <cols>
    <col min="1" max="10" width="15" customWidth="1"/>
    <col min="12" max="12" width="116.7265625" customWidth="1"/>
  </cols>
  <sheetData>
    <row r="1" spans="1:12" ht="15" customHeight="1">
      <c r="A1" s="11" t="s">
        <v>246</v>
      </c>
      <c r="B1" s="12" t="s">
        <v>243</v>
      </c>
    </row>
    <row r="2" spans="1:12" ht="15" customHeight="1"/>
    <row r="3" spans="1:12">
      <c r="A3" s="12"/>
      <c r="D3" s="53" t="s">
        <v>360</v>
      </c>
      <c r="E3" s="53" t="s">
        <v>252</v>
      </c>
      <c r="F3" s="53"/>
      <c r="G3" s="53"/>
      <c r="H3" s="53"/>
      <c r="I3" s="53"/>
      <c r="J3" s="53" t="s">
        <v>361</v>
      </c>
      <c r="L3" s="54" t="s">
        <v>250</v>
      </c>
    </row>
    <row r="4" spans="1:12">
      <c r="D4" s="53"/>
      <c r="E4" s="53" t="s">
        <v>254</v>
      </c>
      <c r="F4" s="53"/>
      <c r="G4" s="53" t="s">
        <v>362</v>
      </c>
      <c r="H4" s="53" t="s">
        <v>297</v>
      </c>
      <c r="I4" s="53" t="s">
        <v>257</v>
      </c>
      <c r="J4" s="53"/>
      <c r="L4" s="55"/>
    </row>
    <row r="5" spans="1:12">
      <c r="D5" s="53"/>
      <c r="E5" s="13" t="s">
        <v>368</v>
      </c>
      <c r="F5" s="13" t="s">
        <v>369</v>
      </c>
      <c r="G5" s="53"/>
      <c r="H5" s="53"/>
      <c r="I5" s="53"/>
      <c r="J5" s="53"/>
      <c r="L5" s="56"/>
    </row>
    <row r="6" spans="1:12" ht="25.5" customHeight="1">
      <c r="A6" s="20" t="s">
        <v>275</v>
      </c>
      <c r="B6" s="20" t="s">
        <v>276</v>
      </c>
      <c r="C6" s="20" t="s">
        <v>277</v>
      </c>
      <c r="D6" s="14" t="s">
        <v>262</v>
      </c>
      <c r="E6" s="14" t="s">
        <v>263</v>
      </c>
      <c r="F6" s="14" t="s">
        <v>264</v>
      </c>
      <c r="G6" s="14" t="s">
        <v>265</v>
      </c>
      <c r="H6" s="14" t="s">
        <v>266</v>
      </c>
      <c r="I6" s="14" t="s">
        <v>267</v>
      </c>
      <c r="J6" s="14" t="s">
        <v>268</v>
      </c>
      <c r="L6" s="32" t="s">
        <v>1019</v>
      </c>
    </row>
    <row r="7" spans="1:12" ht="40">
      <c r="A7" s="21" t="s">
        <v>502</v>
      </c>
      <c r="B7" s="21" t="s">
        <v>279</v>
      </c>
      <c r="C7" s="21" t="s">
        <v>280</v>
      </c>
      <c r="D7" s="18"/>
      <c r="E7" s="18"/>
      <c r="F7" s="18"/>
      <c r="G7" s="18"/>
      <c r="H7" s="18"/>
      <c r="I7" s="18"/>
      <c r="J7" s="18"/>
      <c r="L7" s="33"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si="0"/>
        <v/>
      </c>
    </row>
    <row r="73" spans="1:12">
      <c r="A73" s="21"/>
      <c r="B73" s="21"/>
      <c r="C73" s="21"/>
      <c r="D73" s="18"/>
      <c r="E73" s="18"/>
      <c r="F73" s="18"/>
      <c r="G73" s="18"/>
      <c r="H73" s="18"/>
      <c r="I73" s="18"/>
      <c r="J73" s="18"/>
      <c r="L73" s="33"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si="1"/>
        <v/>
      </c>
    </row>
    <row r="137" spans="1:12">
      <c r="A137" s="21"/>
      <c r="B137" s="21"/>
      <c r="C137" s="21"/>
      <c r="D137" s="18"/>
      <c r="E137" s="18"/>
      <c r="F137" s="18"/>
      <c r="G137" s="18"/>
      <c r="H137" s="18"/>
      <c r="I137" s="18"/>
      <c r="J137" s="18"/>
      <c r="L137" s="33"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si="2"/>
        <v/>
      </c>
    </row>
    <row r="201" spans="1:12">
      <c r="A201" s="21"/>
      <c r="B201" s="21"/>
      <c r="C201" s="21"/>
      <c r="D201" s="18"/>
      <c r="E201" s="18"/>
      <c r="F201" s="18"/>
      <c r="G201" s="18"/>
      <c r="H201" s="18"/>
      <c r="I201" s="18"/>
      <c r="J201" s="18"/>
      <c r="L201" s="33"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si="3"/>
        <v/>
      </c>
    </row>
    <row r="265" spans="1:12">
      <c r="A265" s="21"/>
      <c r="B265" s="21"/>
      <c r="C265" s="21"/>
      <c r="D265" s="18"/>
      <c r="E265" s="18"/>
      <c r="F265" s="18"/>
      <c r="G265" s="18"/>
      <c r="H265" s="18"/>
      <c r="I265" s="18"/>
      <c r="J265" s="18"/>
      <c r="L265" s="33"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si="4"/>
        <v/>
      </c>
    </row>
    <row r="329" spans="1:12">
      <c r="A329" s="21"/>
      <c r="B329" s="21"/>
      <c r="C329" s="21"/>
      <c r="D329" s="18"/>
      <c r="E329" s="18"/>
      <c r="F329" s="18"/>
      <c r="G329" s="18"/>
      <c r="H329" s="18"/>
      <c r="I329" s="18"/>
      <c r="J329" s="18"/>
      <c r="L329" s="33"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si="5"/>
        <v/>
      </c>
    </row>
    <row r="393" spans="1:12">
      <c r="A393" s="21"/>
      <c r="B393" s="21"/>
      <c r="C393" s="21"/>
      <c r="D393" s="18"/>
      <c r="E393" s="18"/>
      <c r="F393" s="18"/>
      <c r="G393" s="18"/>
      <c r="H393" s="18"/>
      <c r="I393" s="18"/>
      <c r="J393" s="18"/>
      <c r="L393" s="33"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si="6"/>
        <v/>
      </c>
    </row>
    <row r="457" spans="1:12">
      <c r="A457" s="21"/>
      <c r="B457" s="21"/>
      <c r="C457" s="21"/>
      <c r="D457" s="18"/>
      <c r="E457" s="18"/>
      <c r="F457" s="18"/>
      <c r="G457" s="18"/>
      <c r="H457" s="18"/>
      <c r="I457" s="18"/>
      <c r="J457" s="18"/>
      <c r="L457" s="33"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6" priority="2">
      <formula>AND(NOT(ISBLANK(D7)),D7&lt;0)</formula>
    </cfRule>
  </conditionalFormatting>
  <conditionalFormatting sqref="J7:J500">
    <cfRule type="expression" dxfId="5" priority="1">
      <formula>AND(NOT(ISBLANK(J7)),J7&lt;0)</formula>
    </cfRule>
    <cfRule type="expression" dxfId="4" priority="3">
      <formula>NOT(J7 = (SUM(D7, E7, G7:I7) - SUM(F7)))</formula>
    </cfRule>
  </conditionalFormatting>
  <hyperlinks>
    <hyperlink ref="A1" location="'TOC'!B144" display="TOC" xr:uid="{00000000-0004-0000-8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300-000000000000}">
          <x14:formula1>
            <xm:f>_dropDownSheet!$A$71:$B$71</xm:f>
          </x14:formula1>
          <xm:sqref>A7:A500</xm:sqref>
        </x14:dataValidation>
        <x14:dataValidation type="list" allowBlank="1" showInputMessage="1" showErrorMessage="1" xr:uid="{00000000-0002-0000-8300-000001000000}">
          <x14:formula1>
            <xm:f>_dropDownSheet!$A$9:$JB$9</xm:f>
          </x14:formula1>
          <xm:sqref>B7:B500</xm:sqref>
        </x14:dataValidation>
        <x14:dataValidation type="list" allowBlank="1" showInputMessage="1" showErrorMessage="1" xr:uid="{00000000-0002-0000-8300-000002000000}">
          <x14:formula1>
            <xm:f>_dropDownSheet!$A$11:$N$11</xm:f>
          </x14:formula1>
          <xm:sqref>C7:C500</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Blad133">
    <outlinePr summaryBelow="0"/>
  </sheetPr>
  <dimension ref="A1:T500"/>
  <sheetViews>
    <sheetView workbookViewId="0">
      <pane ySplit="1" topLeftCell="A2" activePane="bottomLeft" state="frozen"/>
      <selection pane="bottomLeft" activeCell="G477" sqref="G477"/>
    </sheetView>
  </sheetViews>
  <sheetFormatPr defaultRowHeight="14.5"/>
  <cols>
    <col min="1" max="18" width="15" customWidth="1"/>
    <col min="20" max="20" width="145.1796875" bestFit="1" customWidth="1"/>
  </cols>
  <sheetData>
    <row r="1" spans="1:20" ht="15" customHeight="1">
      <c r="A1" s="11" t="s">
        <v>246</v>
      </c>
      <c r="B1" s="12" t="s">
        <v>245</v>
      </c>
    </row>
    <row r="2" spans="1:20" ht="15" customHeight="1"/>
    <row r="3" spans="1:20">
      <c r="A3" s="12"/>
      <c r="F3" s="53" t="s">
        <v>336</v>
      </c>
      <c r="G3" s="53"/>
      <c r="H3" s="53"/>
      <c r="I3" s="53"/>
      <c r="J3" s="53"/>
      <c r="K3" s="53"/>
      <c r="L3" s="53"/>
      <c r="M3" s="53"/>
      <c r="N3" s="53" t="s">
        <v>284</v>
      </c>
      <c r="O3" s="53"/>
      <c r="P3" s="53"/>
      <c r="Q3" s="53"/>
      <c r="R3" s="53"/>
      <c r="T3" s="51" t="s">
        <v>250</v>
      </c>
    </row>
    <row r="4" spans="1:20">
      <c r="F4" s="53" t="s">
        <v>344</v>
      </c>
      <c r="G4" s="53" t="s">
        <v>252</v>
      </c>
      <c r="H4" s="53"/>
      <c r="I4" s="53"/>
      <c r="J4" s="53"/>
      <c r="K4" s="53"/>
      <c r="L4" s="53"/>
      <c r="M4" s="53" t="s">
        <v>345</v>
      </c>
      <c r="N4" s="53" t="s">
        <v>285</v>
      </c>
      <c r="O4" s="53" t="s">
        <v>252</v>
      </c>
      <c r="P4" s="53"/>
      <c r="Q4" s="53"/>
      <c r="R4" s="53" t="s">
        <v>286</v>
      </c>
      <c r="T4" s="51"/>
    </row>
    <row r="5" spans="1:20">
      <c r="F5" s="53"/>
      <c r="G5" s="53" t="s">
        <v>254</v>
      </c>
      <c r="H5" s="53"/>
      <c r="I5" s="53" t="s">
        <v>255</v>
      </c>
      <c r="J5" s="53"/>
      <c r="K5" s="53" t="s">
        <v>297</v>
      </c>
      <c r="L5" s="53" t="s">
        <v>257</v>
      </c>
      <c r="M5" s="53"/>
      <c r="N5" s="53"/>
      <c r="O5" s="53" t="s">
        <v>287</v>
      </c>
      <c r="P5" s="53" t="s">
        <v>346</v>
      </c>
      <c r="Q5" s="53" t="s">
        <v>291</v>
      </c>
      <c r="R5" s="53"/>
      <c r="T5" s="51"/>
    </row>
    <row r="6" spans="1:20" ht="20">
      <c r="F6" s="53"/>
      <c r="G6" s="13" t="s">
        <v>347</v>
      </c>
      <c r="H6" s="13" t="s">
        <v>348</v>
      </c>
      <c r="I6" s="13" t="s">
        <v>260</v>
      </c>
      <c r="J6" s="13" t="s">
        <v>261</v>
      </c>
      <c r="K6" s="53"/>
      <c r="L6" s="53"/>
      <c r="M6" s="53"/>
      <c r="N6" s="53"/>
      <c r="O6" s="53"/>
      <c r="P6" s="53"/>
      <c r="Q6" s="53"/>
      <c r="R6" s="53"/>
      <c r="T6" s="51"/>
    </row>
    <row r="7" spans="1:20" ht="25.5" customHeight="1">
      <c r="A7" s="20" t="s">
        <v>275</v>
      </c>
      <c r="B7" s="20" t="s">
        <v>278</v>
      </c>
      <c r="C7" s="20" t="s">
        <v>276</v>
      </c>
      <c r="D7" s="20" t="s">
        <v>277</v>
      </c>
      <c r="E7" s="20" t="s">
        <v>317</v>
      </c>
      <c r="F7" s="14" t="s">
        <v>262</v>
      </c>
      <c r="G7" s="14" t="s">
        <v>263</v>
      </c>
      <c r="H7" s="14" t="s">
        <v>264</v>
      </c>
      <c r="I7" s="14" t="s">
        <v>265</v>
      </c>
      <c r="J7" s="14" t="s">
        <v>266</v>
      </c>
      <c r="K7" s="14" t="s">
        <v>267</v>
      </c>
      <c r="L7" s="14" t="s">
        <v>268</v>
      </c>
      <c r="M7" s="14" t="s">
        <v>269</v>
      </c>
      <c r="N7" s="14" t="s">
        <v>270</v>
      </c>
      <c r="O7" s="14" t="s">
        <v>209</v>
      </c>
      <c r="P7" s="14" t="s">
        <v>212</v>
      </c>
      <c r="Q7" s="14" t="s">
        <v>217</v>
      </c>
      <c r="R7" s="14" t="s">
        <v>239</v>
      </c>
      <c r="T7" s="32" t="s">
        <v>1019</v>
      </c>
    </row>
    <row r="8" spans="1:20" ht="20">
      <c r="A8" s="21" t="s">
        <v>503</v>
      </c>
      <c r="B8" s="21" t="s">
        <v>281</v>
      </c>
      <c r="C8" s="21" t="s">
        <v>279</v>
      </c>
      <c r="D8" s="21" t="s">
        <v>280</v>
      </c>
      <c r="E8" s="21" t="s">
        <v>504</v>
      </c>
      <c r="F8" s="16"/>
      <c r="G8" s="16"/>
      <c r="H8" s="16"/>
      <c r="I8" s="16"/>
      <c r="J8" s="16"/>
      <c r="K8" s="16"/>
      <c r="L8" s="16"/>
      <c r="M8" s="16"/>
      <c r="N8" s="16"/>
      <c r="O8" s="16"/>
      <c r="P8" s="16"/>
      <c r="Q8" s="16"/>
      <c r="R8" s="16"/>
      <c r="T8" s="33" t="str">
        <f>IF(COUNTA(A8:R8)=0,"",_xlfn.CONCAT(,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1"/>
      <c r="B9" s="21"/>
      <c r="C9" s="21"/>
      <c r="D9" s="21"/>
      <c r="E9" s="21"/>
      <c r="F9" s="16"/>
      <c r="G9" s="16"/>
      <c r="H9" s="16"/>
      <c r="I9" s="16"/>
      <c r="J9" s="16"/>
      <c r="K9" s="16"/>
      <c r="L9" s="16"/>
      <c r="M9" s="16"/>
      <c r="N9" s="16"/>
      <c r="O9" s="16"/>
      <c r="P9" s="16"/>
      <c r="Q9" s="16"/>
      <c r="R9" s="16"/>
      <c r="T9" s="33" t="str">
        <f>IF(COUNTA(A9:R9)=0,"",_xlfn.CONCAT(,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1"/>
      <c r="B10" s="21"/>
      <c r="C10" s="21"/>
      <c r="D10" s="21"/>
      <c r="E10" s="21"/>
      <c r="F10" s="16"/>
      <c r="G10" s="16"/>
      <c r="H10" s="16"/>
      <c r="I10" s="16"/>
      <c r="J10" s="16"/>
      <c r="K10" s="16"/>
      <c r="L10" s="16"/>
      <c r="M10" s="16"/>
      <c r="N10" s="16"/>
      <c r="O10" s="16"/>
      <c r="P10" s="16"/>
      <c r="Q10" s="16"/>
      <c r="R10" s="16"/>
      <c r="T10" s="33" t="str">
        <f t="shared" ref="T10:T73" si="0">IF(COUNTA(A10:R10)=0,"",_xlfn.CONCAT(,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si="0"/>
        <v/>
      </c>
    </row>
    <row r="74" spans="1:20">
      <c r="A74" s="21"/>
      <c r="B74" s="21"/>
      <c r="C74" s="21"/>
      <c r="D74" s="21"/>
      <c r="E74" s="21"/>
      <c r="F74" s="16"/>
      <c r="G74" s="16"/>
      <c r="H74" s="16"/>
      <c r="I74" s="16"/>
      <c r="J74" s="16"/>
      <c r="K74" s="16"/>
      <c r="L74" s="16"/>
      <c r="M74" s="16"/>
      <c r="N74" s="16"/>
      <c r="O74" s="16"/>
      <c r="P74" s="16"/>
      <c r="Q74" s="16"/>
      <c r="R74" s="16"/>
      <c r="T74" s="33" t="str">
        <f t="shared" ref="T74:T137" si="1">IF(COUNTA(A74:R74)=0,"",_xlfn.CONCAT(,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si="1"/>
        <v/>
      </c>
    </row>
    <row r="138" spans="1:20">
      <c r="A138" s="21"/>
      <c r="B138" s="21"/>
      <c r="C138" s="21"/>
      <c r="D138" s="21"/>
      <c r="E138" s="21"/>
      <c r="F138" s="16"/>
      <c r="G138" s="16"/>
      <c r="H138" s="16"/>
      <c r="I138" s="16"/>
      <c r="J138" s="16"/>
      <c r="K138" s="16"/>
      <c r="L138" s="16"/>
      <c r="M138" s="16"/>
      <c r="N138" s="16"/>
      <c r="O138" s="16"/>
      <c r="P138" s="16"/>
      <c r="Q138" s="16"/>
      <c r="R138" s="16"/>
      <c r="T138" s="33" t="str">
        <f t="shared" ref="T138:T201" si="2">IF(COUNTA(A138:R138)=0,"",_xlfn.CONCAT(,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si="2"/>
        <v/>
      </c>
    </row>
    <row r="202" spans="1:20">
      <c r="A202" s="21"/>
      <c r="B202" s="21"/>
      <c r="C202" s="21"/>
      <c r="D202" s="21"/>
      <c r="E202" s="21"/>
      <c r="F202" s="16"/>
      <c r="G202" s="16"/>
      <c r="H202" s="16"/>
      <c r="I202" s="16"/>
      <c r="J202" s="16"/>
      <c r="K202" s="16"/>
      <c r="L202" s="16"/>
      <c r="M202" s="16"/>
      <c r="N202" s="16"/>
      <c r="O202" s="16"/>
      <c r="P202" s="16"/>
      <c r="Q202" s="16"/>
      <c r="R202" s="16"/>
      <c r="T202" s="33" t="str">
        <f t="shared" ref="T202:T265" si="3">IF(COUNTA(A202:R202)=0,"",_xlfn.CONCAT(,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si="3"/>
        <v/>
      </c>
    </row>
    <row r="266" spans="1:20">
      <c r="A266" s="21"/>
      <c r="B266" s="21"/>
      <c r="C266" s="21"/>
      <c r="D266" s="21"/>
      <c r="E266" s="21"/>
      <c r="F266" s="16"/>
      <c r="G266" s="16"/>
      <c r="H266" s="16"/>
      <c r="I266" s="16"/>
      <c r="J266" s="16"/>
      <c r="K266" s="16"/>
      <c r="L266" s="16"/>
      <c r="M266" s="16"/>
      <c r="N266" s="16"/>
      <c r="O266" s="16"/>
      <c r="P266" s="16"/>
      <c r="Q266" s="16"/>
      <c r="R266" s="16"/>
      <c r="T266" s="33" t="str">
        <f t="shared" ref="T266:T329" si="4">IF(COUNTA(A266:R266)=0,"",_xlfn.CONCAT(,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si="4"/>
        <v/>
      </c>
    </row>
    <row r="330" spans="1:20">
      <c r="A330" s="21"/>
      <c r="B330" s="21"/>
      <c r="C330" s="21"/>
      <c r="D330" s="21"/>
      <c r="E330" s="21"/>
      <c r="F330" s="16"/>
      <c r="G330" s="16"/>
      <c r="H330" s="16"/>
      <c r="I330" s="16"/>
      <c r="J330" s="16"/>
      <c r="K330" s="16"/>
      <c r="L330" s="16"/>
      <c r="M330" s="16"/>
      <c r="N330" s="16"/>
      <c r="O330" s="16"/>
      <c r="P330" s="16"/>
      <c r="Q330" s="16"/>
      <c r="R330" s="16"/>
      <c r="T330" s="33" t="str">
        <f t="shared" ref="T330:T393" si="5">IF(COUNTA(A330:R330)=0,"",_xlfn.CONCAT(,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si="5"/>
        <v/>
      </c>
    </row>
    <row r="394" spans="1:20">
      <c r="A394" s="21"/>
      <c r="B394" s="21"/>
      <c r="C394" s="21"/>
      <c r="D394" s="21"/>
      <c r="E394" s="21"/>
      <c r="F394" s="16"/>
      <c r="G394" s="16"/>
      <c r="H394" s="16"/>
      <c r="I394" s="16"/>
      <c r="J394" s="16"/>
      <c r="K394" s="16"/>
      <c r="L394" s="16"/>
      <c r="M394" s="16"/>
      <c r="N394" s="16"/>
      <c r="O394" s="16"/>
      <c r="P394" s="16"/>
      <c r="Q394" s="16"/>
      <c r="R394" s="16"/>
      <c r="T394" s="33" t="str">
        <f t="shared" ref="T394:T457" si="6">IF(COUNTA(A394:R394)=0,"",_xlfn.CONCAT(,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si="6"/>
        <v/>
      </c>
    </row>
    <row r="458" spans="1:20">
      <c r="A458" s="21"/>
      <c r="B458" s="21"/>
      <c r="C458" s="21"/>
      <c r="D458" s="21"/>
      <c r="E458" s="21"/>
      <c r="F458" s="16"/>
      <c r="G458" s="16"/>
      <c r="H458" s="16"/>
      <c r="I458" s="16"/>
      <c r="J458" s="16"/>
      <c r="K458" s="16"/>
      <c r="L458" s="16"/>
      <c r="M458" s="16"/>
      <c r="N458" s="16"/>
      <c r="O458" s="16"/>
      <c r="P458" s="16"/>
      <c r="Q458" s="16"/>
      <c r="R458" s="16"/>
      <c r="T458" s="33" t="str">
        <f t="shared" ref="T458:T500" si="7">IF(COUNTA(A458:R458)=0,"",_xlfn.CONCAT(,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3" priority="2">
      <formula>AND(NOT(ISBLANK(F8)),F8&lt;0)</formula>
    </cfRule>
  </conditionalFormatting>
  <conditionalFormatting sqref="M8:M500">
    <cfRule type="expression" dxfId="2" priority="1">
      <formula>AND(NOT(ISBLANK(M8)),M8&lt;0)</formula>
    </cfRule>
    <cfRule type="expression" dxfId="1" priority="4">
      <formula>NOT(M8 = (SUM(F8, G8, I8:L8) - SUM(H8)))</formula>
    </cfRule>
  </conditionalFormatting>
  <conditionalFormatting sqref="R8:R500">
    <cfRule type="expression" dxfId="0" priority="3">
      <formula>NOT(R8 = (SUM(N8, O8, Q8) - SUM(P8)))</formula>
    </cfRule>
  </conditionalFormatting>
  <hyperlinks>
    <hyperlink ref="A1" location="'TOC'!B145" display="TOC" xr:uid="{00000000-0004-0000-8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8400-000000000000}">
          <x14:formula1>
            <xm:f>_dropDownSheet!$A$72</xm:f>
          </x14:formula1>
          <xm:sqref>A8:A500</xm:sqref>
        </x14:dataValidation>
        <x14:dataValidation type="list" allowBlank="1" showInputMessage="1" showErrorMessage="1" xr:uid="{00000000-0002-0000-8400-000001000000}">
          <x14:formula1>
            <xm:f>_dropDownSheet!$A$16:$D$16</xm:f>
          </x14:formula1>
          <xm:sqref>B8:B500</xm:sqref>
        </x14:dataValidation>
        <x14:dataValidation type="list" allowBlank="1" showInputMessage="1" showErrorMessage="1" xr:uid="{00000000-0002-0000-8400-000002000000}">
          <x14:formula1>
            <xm:f>_dropDownSheet!$A$9:$JB$9</xm:f>
          </x14:formula1>
          <xm:sqref>C8:C500</xm:sqref>
        </x14:dataValidation>
        <x14:dataValidation type="list" allowBlank="1" showInputMessage="1" showErrorMessage="1" xr:uid="{00000000-0002-0000-8400-000003000000}">
          <x14:formula1>
            <xm:f>_dropDownSheet!$A$11:$N$11</xm:f>
          </x14:formula1>
          <xm:sqref>D8:D500</xm:sqref>
        </x14:dataValidation>
        <x14:dataValidation type="list" allowBlank="1" showInputMessage="1" showErrorMessage="1" xr:uid="{00000000-0002-0000-8400-000004000000}">
          <x14:formula1>
            <xm:f>_dropDownSheet!$A$73:$D$73</xm:f>
          </x14:formula1>
          <xm:sqref>E8:E500</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topLeftCell="A2" workbookViewId="0">
      <selection sqref="A1:XFD1"/>
    </sheetView>
  </sheetViews>
  <sheetFormatPr defaultRowHeight="14.5"/>
  <sheetData>
    <row r="1" spans="1:262" hidden="1">
      <c r="A1" t="s">
        <v>506</v>
      </c>
      <c r="B1" t="s">
        <v>507</v>
      </c>
      <c r="C1" t="s">
        <v>508</v>
      </c>
      <c r="D1" t="s">
        <v>509</v>
      </c>
    </row>
    <row r="2" spans="1:262">
      <c r="A2" t="s">
        <v>510</v>
      </c>
      <c r="B2" t="s">
        <v>511</v>
      </c>
      <c r="C2" t="s">
        <v>512</v>
      </c>
      <c r="D2" t="s">
        <v>513</v>
      </c>
      <c r="E2" t="s">
        <v>514</v>
      </c>
      <c r="F2" t="s">
        <v>515</v>
      </c>
      <c r="G2" t="s">
        <v>516</v>
      </c>
      <c r="H2" t="s">
        <v>517</v>
      </c>
      <c r="I2" t="s">
        <v>518</v>
      </c>
      <c r="J2" t="s">
        <v>519</v>
      </c>
      <c r="K2" t="s">
        <v>520</v>
      </c>
      <c r="L2" t="s">
        <v>521</v>
      </c>
      <c r="M2" t="s">
        <v>522</v>
      </c>
      <c r="N2" t="s">
        <v>523</v>
      </c>
      <c r="O2" t="s">
        <v>524</v>
      </c>
      <c r="P2" t="s">
        <v>525</v>
      </c>
      <c r="Q2" t="s">
        <v>526</v>
      </c>
      <c r="R2" t="s">
        <v>527</v>
      </c>
      <c r="S2" t="s">
        <v>528</v>
      </c>
      <c r="T2" t="s">
        <v>529</v>
      </c>
      <c r="U2" t="s">
        <v>530</v>
      </c>
      <c r="V2" t="s">
        <v>531</v>
      </c>
      <c r="W2" t="s">
        <v>532</v>
      </c>
      <c r="X2" t="s">
        <v>533</v>
      </c>
      <c r="Y2" t="s">
        <v>534</v>
      </c>
      <c r="Z2" t="s">
        <v>535</v>
      </c>
      <c r="AA2" t="s">
        <v>536</v>
      </c>
      <c r="AB2" t="s">
        <v>537</v>
      </c>
      <c r="AC2" t="s">
        <v>538</v>
      </c>
      <c r="AD2" t="s">
        <v>539</v>
      </c>
      <c r="AE2" t="s">
        <v>540</v>
      </c>
      <c r="AF2" t="s">
        <v>541</v>
      </c>
      <c r="AG2" t="s">
        <v>542</v>
      </c>
      <c r="AH2" t="s">
        <v>543</v>
      </c>
      <c r="AI2" t="s">
        <v>544</v>
      </c>
      <c r="AJ2" t="s">
        <v>545</v>
      </c>
      <c r="AK2" t="s">
        <v>546</v>
      </c>
      <c r="AL2" t="s">
        <v>547</v>
      </c>
      <c r="AM2" t="s">
        <v>548</v>
      </c>
      <c r="AN2" t="s">
        <v>549</v>
      </c>
      <c r="AO2" t="s">
        <v>550</v>
      </c>
      <c r="AP2" t="s">
        <v>551</v>
      </c>
      <c r="AQ2" t="s">
        <v>8</v>
      </c>
      <c r="AR2" t="s">
        <v>552</v>
      </c>
      <c r="AS2" t="s">
        <v>553</v>
      </c>
      <c r="AT2" t="s">
        <v>554</v>
      </c>
      <c r="AU2" t="s">
        <v>555</v>
      </c>
      <c r="AV2" t="s">
        <v>556</v>
      </c>
      <c r="AW2" t="s">
        <v>557</v>
      </c>
      <c r="AX2" t="s">
        <v>558</v>
      </c>
      <c r="AY2" t="s">
        <v>559</v>
      </c>
      <c r="AZ2" t="s">
        <v>560</v>
      </c>
      <c r="BA2" t="s">
        <v>561</v>
      </c>
      <c r="BB2" t="s">
        <v>562</v>
      </c>
      <c r="BC2" t="s">
        <v>563</v>
      </c>
      <c r="BD2" t="s">
        <v>564</v>
      </c>
      <c r="BE2" t="s">
        <v>565</v>
      </c>
      <c r="BF2" t="s">
        <v>566</v>
      </c>
      <c r="BG2" t="s">
        <v>567</v>
      </c>
      <c r="BH2" t="s">
        <v>568</v>
      </c>
      <c r="BI2" t="s">
        <v>569</v>
      </c>
      <c r="BJ2" t="s">
        <v>570</v>
      </c>
      <c r="BK2" t="s">
        <v>571</v>
      </c>
      <c r="BL2" t="s">
        <v>572</v>
      </c>
      <c r="BM2" t="s">
        <v>573</v>
      </c>
      <c r="BN2" t="s">
        <v>574</v>
      </c>
      <c r="BO2" t="s">
        <v>575</v>
      </c>
      <c r="BP2" t="s">
        <v>576</v>
      </c>
      <c r="BQ2" t="s">
        <v>577</v>
      </c>
      <c r="BR2" t="s">
        <v>578</v>
      </c>
      <c r="BS2" t="s">
        <v>579</v>
      </c>
      <c r="BT2" t="s">
        <v>580</v>
      </c>
      <c r="BU2" t="s">
        <v>581</v>
      </c>
      <c r="BV2" t="s">
        <v>582</v>
      </c>
      <c r="BW2" t="s">
        <v>583</v>
      </c>
      <c r="BX2" t="s">
        <v>584</v>
      </c>
      <c r="BY2" t="s">
        <v>585</v>
      </c>
      <c r="BZ2" t="s">
        <v>586</v>
      </c>
      <c r="CA2" t="s">
        <v>587</v>
      </c>
      <c r="CB2" t="s">
        <v>588</v>
      </c>
      <c r="CC2" t="s">
        <v>589</v>
      </c>
      <c r="CD2" t="s">
        <v>590</v>
      </c>
      <c r="CE2" t="s">
        <v>591</v>
      </c>
      <c r="CF2" t="s">
        <v>592</v>
      </c>
      <c r="CG2" t="s">
        <v>593</v>
      </c>
      <c r="CH2" t="s">
        <v>594</v>
      </c>
      <c r="CI2" t="s">
        <v>595</v>
      </c>
      <c r="CJ2" t="s">
        <v>596</v>
      </c>
      <c r="CK2" t="s">
        <v>597</v>
      </c>
      <c r="CL2" t="s">
        <v>598</v>
      </c>
      <c r="CM2" t="s">
        <v>599</v>
      </c>
      <c r="CN2" t="s">
        <v>600</v>
      </c>
      <c r="CO2" t="s">
        <v>601</v>
      </c>
      <c r="CP2" t="s">
        <v>602</v>
      </c>
      <c r="CQ2" t="s">
        <v>603</v>
      </c>
      <c r="CR2" t="s">
        <v>604</v>
      </c>
      <c r="CS2" t="s">
        <v>605</v>
      </c>
      <c r="CT2" t="s">
        <v>606</v>
      </c>
      <c r="CU2" t="s">
        <v>607</v>
      </c>
      <c r="CV2" t="s">
        <v>608</v>
      </c>
      <c r="CW2" t="s">
        <v>609</v>
      </c>
      <c r="CX2" t="s">
        <v>610</v>
      </c>
      <c r="CY2" t="s">
        <v>611</v>
      </c>
      <c r="CZ2" t="s">
        <v>612</v>
      </c>
      <c r="DA2" t="s">
        <v>613</v>
      </c>
      <c r="DB2" t="s">
        <v>614</v>
      </c>
      <c r="DC2" t="s">
        <v>615</v>
      </c>
      <c r="DD2" t="s">
        <v>616</v>
      </c>
      <c r="DE2" t="s">
        <v>617</v>
      </c>
      <c r="DF2" t="s">
        <v>618</v>
      </c>
      <c r="DG2" t="s">
        <v>619</v>
      </c>
      <c r="DH2" t="s">
        <v>620</v>
      </c>
      <c r="DI2" t="s">
        <v>621</v>
      </c>
      <c r="DJ2" t="s">
        <v>622</v>
      </c>
      <c r="DK2" t="s">
        <v>623</v>
      </c>
      <c r="DL2" t="s">
        <v>624</v>
      </c>
      <c r="DM2" t="s">
        <v>625</v>
      </c>
      <c r="DN2" t="s">
        <v>626</v>
      </c>
      <c r="DO2" t="s">
        <v>627</v>
      </c>
      <c r="DP2" t="s">
        <v>628</v>
      </c>
      <c r="DQ2" t="s">
        <v>629</v>
      </c>
      <c r="DR2" t="s">
        <v>630</v>
      </c>
      <c r="DS2" t="s">
        <v>631</v>
      </c>
      <c r="DT2" t="s">
        <v>632</v>
      </c>
      <c r="DU2" t="s">
        <v>633</v>
      </c>
      <c r="DV2" t="s">
        <v>634</v>
      </c>
      <c r="DW2" t="s">
        <v>635</v>
      </c>
      <c r="DX2" t="s">
        <v>636</v>
      </c>
      <c r="DY2" t="s">
        <v>637</v>
      </c>
      <c r="DZ2" t="s">
        <v>638</v>
      </c>
      <c r="EA2" t="s">
        <v>639</v>
      </c>
      <c r="EB2" t="s">
        <v>640</v>
      </c>
      <c r="EC2" t="s">
        <v>641</v>
      </c>
      <c r="ED2" t="s">
        <v>642</v>
      </c>
      <c r="EE2" t="s">
        <v>643</v>
      </c>
      <c r="EF2" t="s">
        <v>644</v>
      </c>
      <c r="EG2" t="s">
        <v>645</v>
      </c>
      <c r="EH2" t="s">
        <v>646</v>
      </c>
      <c r="EI2" t="s">
        <v>647</v>
      </c>
      <c r="EJ2" t="s">
        <v>648</v>
      </c>
      <c r="EK2" t="s">
        <v>649</v>
      </c>
      <c r="EL2" t="s">
        <v>650</v>
      </c>
      <c r="EM2" t="s">
        <v>651</v>
      </c>
      <c r="EN2" t="s">
        <v>652</v>
      </c>
      <c r="EO2" t="s">
        <v>653</v>
      </c>
      <c r="EP2" t="s">
        <v>654</v>
      </c>
      <c r="EQ2" t="s">
        <v>655</v>
      </c>
      <c r="ER2" t="s">
        <v>656</v>
      </c>
      <c r="ES2" t="s">
        <v>657</v>
      </c>
      <c r="ET2" t="s">
        <v>658</v>
      </c>
      <c r="EU2" t="s">
        <v>659</v>
      </c>
      <c r="EV2" t="s">
        <v>660</v>
      </c>
      <c r="EW2" t="s">
        <v>661</v>
      </c>
      <c r="EX2" t="s">
        <v>662</v>
      </c>
      <c r="EY2" t="s">
        <v>663</v>
      </c>
      <c r="EZ2" t="s">
        <v>664</v>
      </c>
    </row>
    <row r="3" spans="1:262">
      <c r="A3" t="s">
        <v>665</v>
      </c>
      <c r="B3" t="s">
        <v>666</v>
      </c>
    </row>
    <row r="4" spans="1:262">
      <c r="A4" t="s">
        <v>272</v>
      </c>
    </row>
    <row r="5" spans="1:262">
      <c r="A5" t="s">
        <v>279</v>
      </c>
      <c r="B5" t="s">
        <v>667</v>
      </c>
      <c r="C5" t="s">
        <v>668</v>
      </c>
      <c r="D5" t="s">
        <v>669</v>
      </c>
      <c r="E5" t="s">
        <v>670</v>
      </c>
      <c r="F5" t="s">
        <v>671</v>
      </c>
      <c r="G5" t="s">
        <v>672</v>
      </c>
      <c r="H5" t="s">
        <v>673</v>
      </c>
      <c r="I5" t="s">
        <v>674</v>
      </c>
      <c r="J5" t="s">
        <v>675</v>
      </c>
      <c r="K5" t="s">
        <v>676</v>
      </c>
      <c r="L5" t="s">
        <v>677</v>
      </c>
      <c r="M5" t="s">
        <v>678</v>
      </c>
      <c r="N5" t="s">
        <v>679</v>
      </c>
      <c r="O5" t="s">
        <v>680</v>
      </c>
      <c r="P5" t="s">
        <v>681</v>
      </c>
      <c r="Q5" t="s">
        <v>682</v>
      </c>
      <c r="R5" t="s">
        <v>683</v>
      </c>
      <c r="S5" t="s">
        <v>684</v>
      </c>
      <c r="T5" t="s">
        <v>685</v>
      </c>
      <c r="U5" t="s">
        <v>686</v>
      </c>
      <c r="V5" t="s">
        <v>687</v>
      </c>
      <c r="W5" t="s">
        <v>688</v>
      </c>
      <c r="X5" t="s">
        <v>689</v>
      </c>
      <c r="Y5" t="s">
        <v>690</v>
      </c>
      <c r="Z5" t="s">
        <v>691</v>
      </c>
      <c r="AA5" t="s">
        <v>692</v>
      </c>
      <c r="AB5" t="s">
        <v>693</v>
      </c>
      <c r="AC5" t="s">
        <v>694</v>
      </c>
      <c r="AD5" t="s">
        <v>695</v>
      </c>
      <c r="AE5" t="s">
        <v>696</v>
      </c>
      <c r="AF5" t="s">
        <v>697</v>
      </c>
      <c r="AG5" t="s">
        <v>698</v>
      </c>
      <c r="AH5" t="s">
        <v>699</v>
      </c>
      <c r="AI5" t="s">
        <v>700</v>
      </c>
      <c r="AJ5" t="s">
        <v>701</v>
      </c>
      <c r="AK5" t="s">
        <v>702</v>
      </c>
      <c r="AL5" t="s">
        <v>703</v>
      </c>
      <c r="AM5" t="s">
        <v>704</v>
      </c>
      <c r="AN5" t="s">
        <v>705</v>
      </c>
      <c r="AO5" t="s">
        <v>706</v>
      </c>
      <c r="AP5" t="s">
        <v>707</v>
      </c>
      <c r="AQ5" t="s">
        <v>708</v>
      </c>
      <c r="AR5" t="s">
        <v>709</v>
      </c>
      <c r="AS5" t="s">
        <v>710</v>
      </c>
      <c r="AT5" t="s">
        <v>711</v>
      </c>
      <c r="AU5" t="s">
        <v>712</v>
      </c>
      <c r="AV5" t="s">
        <v>713</v>
      </c>
      <c r="AW5" t="s">
        <v>714</v>
      </c>
      <c r="AX5" t="s">
        <v>715</v>
      </c>
      <c r="AY5" t="s">
        <v>716</v>
      </c>
      <c r="AZ5" t="s">
        <v>717</v>
      </c>
      <c r="BA5" t="s">
        <v>718</v>
      </c>
      <c r="BB5" t="s">
        <v>719</v>
      </c>
      <c r="BC5" t="s">
        <v>720</v>
      </c>
      <c r="BD5" t="s">
        <v>721</v>
      </c>
      <c r="BE5" t="s">
        <v>722</v>
      </c>
      <c r="BF5" t="s">
        <v>723</v>
      </c>
      <c r="BG5" t="s">
        <v>724</v>
      </c>
      <c r="BH5" t="s">
        <v>725</v>
      </c>
      <c r="BI5" t="s">
        <v>726</v>
      </c>
      <c r="BJ5" t="s">
        <v>727</v>
      </c>
      <c r="BK5" t="s">
        <v>728</v>
      </c>
      <c r="BL5" t="s">
        <v>729</v>
      </c>
      <c r="BM5" t="s">
        <v>730</v>
      </c>
      <c r="BN5" t="s">
        <v>731</v>
      </c>
      <c r="BO5" t="s">
        <v>732</v>
      </c>
      <c r="BP5" t="s">
        <v>733</v>
      </c>
      <c r="BQ5" t="s">
        <v>734</v>
      </c>
      <c r="BR5" t="s">
        <v>735</v>
      </c>
      <c r="BS5" t="s">
        <v>736</v>
      </c>
      <c r="BT5" t="s">
        <v>737</v>
      </c>
      <c r="BU5" t="s">
        <v>738</v>
      </c>
      <c r="BV5" t="s">
        <v>739</v>
      </c>
      <c r="BW5" t="s">
        <v>740</v>
      </c>
      <c r="BX5" t="s">
        <v>741</v>
      </c>
      <c r="BY5" t="s">
        <v>742</v>
      </c>
      <c r="BZ5" t="s">
        <v>743</v>
      </c>
      <c r="CA5" t="s">
        <v>744</v>
      </c>
      <c r="CB5" t="s">
        <v>745</v>
      </c>
      <c r="CC5" t="s">
        <v>746</v>
      </c>
      <c r="CD5" t="s">
        <v>747</v>
      </c>
      <c r="CE5" t="s">
        <v>748</v>
      </c>
      <c r="CF5" t="s">
        <v>749</v>
      </c>
      <c r="CG5" t="s">
        <v>750</v>
      </c>
      <c r="CH5" t="s">
        <v>751</v>
      </c>
      <c r="CI5" t="s">
        <v>752</v>
      </c>
      <c r="CJ5" t="s">
        <v>753</v>
      </c>
      <c r="CK5" t="s">
        <v>754</v>
      </c>
      <c r="CL5" t="s">
        <v>755</v>
      </c>
      <c r="CM5" t="s">
        <v>756</v>
      </c>
      <c r="CN5" t="s">
        <v>757</v>
      </c>
      <c r="CO5" t="s">
        <v>758</v>
      </c>
      <c r="CP5" t="s">
        <v>759</v>
      </c>
      <c r="CQ5" t="s">
        <v>760</v>
      </c>
      <c r="CR5" t="s">
        <v>761</v>
      </c>
      <c r="CS5" t="s">
        <v>762</v>
      </c>
      <c r="CT5" t="s">
        <v>763</v>
      </c>
      <c r="CU5" t="s">
        <v>764</v>
      </c>
      <c r="CV5" t="s">
        <v>765</v>
      </c>
      <c r="CW5" t="s">
        <v>766</v>
      </c>
      <c r="CX5" t="s">
        <v>767</v>
      </c>
      <c r="CY5" t="s">
        <v>768</v>
      </c>
      <c r="CZ5" t="s">
        <v>769</v>
      </c>
      <c r="DA5" t="s">
        <v>770</v>
      </c>
      <c r="DB5" t="s">
        <v>771</v>
      </c>
      <c r="DC5" t="s">
        <v>772</v>
      </c>
      <c r="DD5" t="s">
        <v>773</v>
      </c>
      <c r="DE5" t="s">
        <v>774</v>
      </c>
      <c r="DF5" t="s">
        <v>775</v>
      </c>
      <c r="DG5" t="s">
        <v>776</v>
      </c>
      <c r="DH5" t="s">
        <v>777</v>
      </c>
      <c r="DI5" t="s">
        <v>778</v>
      </c>
      <c r="DJ5" t="s">
        <v>779</v>
      </c>
      <c r="DK5" t="s">
        <v>780</v>
      </c>
      <c r="DL5" t="s">
        <v>781</v>
      </c>
      <c r="DM5" t="s">
        <v>782</v>
      </c>
      <c r="DN5" t="s">
        <v>783</v>
      </c>
      <c r="DO5" t="s">
        <v>784</v>
      </c>
      <c r="DP5" t="s">
        <v>785</v>
      </c>
      <c r="DQ5" t="s">
        <v>786</v>
      </c>
      <c r="DR5" t="s">
        <v>787</v>
      </c>
      <c r="DS5" t="s">
        <v>788</v>
      </c>
      <c r="DT5" t="s">
        <v>789</v>
      </c>
      <c r="DU5" t="s">
        <v>790</v>
      </c>
      <c r="DV5" t="s">
        <v>791</v>
      </c>
      <c r="DW5" t="s">
        <v>792</v>
      </c>
      <c r="DX5" t="s">
        <v>793</v>
      </c>
      <c r="DY5" t="s">
        <v>794</v>
      </c>
      <c r="DZ5" t="s">
        <v>795</v>
      </c>
      <c r="EA5" t="s">
        <v>796</v>
      </c>
      <c r="EB5" t="s">
        <v>797</v>
      </c>
      <c r="EC5" t="s">
        <v>798</v>
      </c>
      <c r="ED5" t="s">
        <v>799</v>
      </c>
      <c r="EE5" t="s">
        <v>800</v>
      </c>
      <c r="EF5" t="s">
        <v>801</v>
      </c>
      <c r="EG5" t="s">
        <v>802</v>
      </c>
      <c r="EH5" t="s">
        <v>803</v>
      </c>
      <c r="EI5" t="s">
        <v>804</v>
      </c>
      <c r="EJ5" t="s">
        <v>805</v>
      </c>
      <c r="EK5" t="s">
        <v>806</v>
      </c>
      <c r="EL5" t="s">
        <v>807</v>
      </c>
      <c r="EM5" t="s">
        <v>808</v>
      </c>
      <c r="EN5" t="s">
        <v>809</v>
      </c>
      <c r="EO5" t="s">
        <v>810</v>
      </c>
      <c r="EP5" t="s">
        <v>811</v>
      </c>
      <c r="EQ5" t="s">
        <v>812</v>
      </c>
      <c r="ER5" t="s">
        <v>813</v>
      </c>
      <c r="ES5" t="s">
        <v>814</v>
      </c>
      <c r="ET5" t="s">
        <v>815</v>
      </c>
      <c r="EU5" t="s">
        <v>816</v>
      </c>
      <c r="EV5" t="s">
        <v>817</v>
      </c>
      <c r="EW5" t="s">
        <v>818</v>
      </c>
      <c r="EX5" t="s">
        <v>819</v>
      </c>
      <c r="EY5" t="s">
        <v>820</v>
      </c>
      <c r="EZ5" t="s">
        <v>821</v>
      </c>
      <c r="FA5" t="s">
        <v>822</v>
      </c>
      <c r="FB5" t="s">
        <v>823</v>
      </c>
      <c r="FC5" t="s">
        <v>824</v>
      </c>
      <c r="FD5" t="s">
        <v>825</v>
      </c>
      <c r="FE5" t="s">
        <v>826</v>
      </c>
      <c r="FF5" t="s">
        <v>827</v>
      </c>
      <c r="FG5" t="s">
        <v>828</v>
      </c>
      <c r="FH5" t="s">
        <v>829</v>
      </c>
      <c r="FI5" t="s">
        <v>830</v>
      </c>
      <c r="FJ5" t="s">
        <v>831</v>
      </c>
      <c r="FK5" t="s">
        <v>832</v>
      </c>
      <c r="FL5" t="s">
        <v>833</v>
      </c>
      <c r="FM5" t="s">
        <v>834</v>
      </c>
      <c r="FN5" t="s">
        <v>835</v>
      </c>
      <c r="FO5" t="s">
        <v>836</v>
      </c>
      <c r="FP5" t="s">
        <v>837</v>
      </c>
      <c r="FQ5" t="s">
        <v>838</v>
      </c>
      <c r="FR5" t="s">
        <v>839</v>
      </c>
      <c r="FS5" t="s">
        <v>840</v>
      </c>
      <c r="FT5" t="s">
        <v>841</v>
      </c>
      <c r="FU5" t="s">
        <v>842</v>
      </c>
      <c r="FV5" t="s">
        <v>843</v>
      </c>
      <c r="FW5" t="s">
        <v>844</v>
      </c>
      <c r="FX5" t="s">
        <v>845</v>
      </c>
      <c r="FY5" t="s">
        <v>846</v>
      </c>
      <c r="FZ5" t="s">
        <v>847</v>
      </c>
      <c r="GA5" t="s">
        <v>848</v>
      </c>
      <c r="GB5" t="s">
        <v>849</v>
      </c>
      <c r="GC5" t="s">
        <v>850</v>
      </c>
      <c r="GD5" t="s">
        <v>851</v>
      </c>
      <c r="GE5" t="s">
        <v>852</v>
      </c>
      <c r="GF5" t="s">
        <v>853</v>
      </c>
      <c r="GG5" t="s">
        <v>854</v>
      </c>
      <c r="GH5" t="s">
        <v>855</v>
      </c>
      <c r="GI5" t="s">
        <v>856</v>
      </c>
      <c r="GJ5" t="s">
        <v>857</v>
      </c>
      <c r="GK5" t="s">
        <v>858</v>
      </c>
      <c r="GL5" t="s">
        <v>859</v>
      </c>
      <c r="GM5" t="s">
        <v>860</v>
      </c>
      <c r="GN5" t="s">
        <v>861</v>
      </c>
      <c r="GO5" t="s">
        <v>862</v>
      </c>
      <c r="GP5" t="s">
        <v>863</v>
      </c>
      <c r="GQ5" t="s">
        <v>864</v>
      </c>
      <c r="GR5" t="s">
        <v>865</v>
      </c>
      <c r="GS5" t="s">
        <v>866</v>
      </c>
      <c r="GT5" t="s">
        <v>867</v>
      </c>
      <c r="GU5" t="s">
        <v>868</v>
      </c>
      <c r="GV5" t="s">
        <v>869</v>
      </c>
      <c r="GW5" t="s">
        <v>870</v>
      </c>
      <c r="GX5" t="s">
        <v>871</v>
      </c>
      <c r="GY5" t="s">
        <v>872</v>
      </c>
      <c r="GZ5" t="s">
        <v>873</v>
      </c>
      <c r="HA5" t="s">
        <v>874</v>
      </c>
      <c r="HB5" t="s">
        <v>875</v>
      </c>
      <c r="HC5" t="s">
        <v>876</v>
      </c>
      <c r="HD5" t="s">
        <v>877</v>
      </c>
      <c r="HE5" t="s">
        <v>878</v>
      </c>
      <c r="HF5" t="s">
        <v>879</v>
      </c>
      <c r="HG5" t="s">
        <v>880</v>
      </c>
      <c r="HH5" t="s">
        <v>881</v>
      </c>
      <c r="HI5" t="s">
        <v>882</v>
      </c>
      <c r="HJ5" t="s">
        <v>883</v>
      </c>
      <c r="HK5" t="s">
        <v>884</v>
      </c>
      <c r="HL5" t="s">
        <v>885</v>
      </c>
      <c r="HM5" t="s">
        <v>886</v>
      </c>
      <c r="HN5" t="s">
        <v>887</v>
      </c>
      <c r="HO5" t="s">
        <v>888</v>
      </c>
      <c r="HP5" t="s">
        <v>889</v>
      </c>
      <c r="HQ5" t="s">
        <v>890</v>
      </c>
      <c r="HR5" t="s">
        <v>891</v>
      </c>
      <c r="HS5" t="s">
        <v>892</v>
      </c>
      <c r="HT5" t="s">
        <v>893</v>
      </c>
      <c r="HU5" t="s">
        <v>894</v>
      </c>
      <c r="HV5" t="s">
        <v>895</v>
      </c>
      <c r="HW5" t="s">
        <v>896</v>
      </c>
      <c r="HX5" t="s">
        <v>897</v>
      </c>
      <c r="HY5" t="s">
        <v>898</v>
      </c>
      <c r="HZ5" t="s">
        <v>899</v>
      </c>
      <c r="IA5" t="s">
        <v>900</v>
      </c>
      <c r="IB5" t="s">
        <v>901</v>
      </c>
      <c r="IC5" t="s">
        <v>902</v>
      </c>
      <c r="ID5" t="s">
        <v>903</v>
      </c>
      <c r="IE5" t="s">
        <v>904</v>
      </c>
      <c r="IF5" t="s">
        <v>905</v>
      </c>
      <c r="IG5" t="s">
        <v>906</v>
      </c>
      <c r="IH5" t="s">
        <v>907</v>
      </c>
      <c r="II5" t="s">
        <v>908</v>
      </c>
      <c r="IJ5" t="s">
        <v>909</v>
      </c>
      <c r="IK5" t="s">
        <v>910</v>
      </c>
      <c r="IL5" t="s">
        <v>911</v>
      </c>
      <c r="IM5" t="s">
        <v>912</v>
      </c>
      <c r="IN5" t="s">
        <v>913</v>
      </c>
      <c r="IO5" t="s">
        <v>914</v>
      </c>
      <c r="IP5" t="s">
        <v>915</v>
      </c>
      <c r="IQ5" t="s">
        <v>916</v>
      </c>
      <c r="IR5" t="s">
        <v>917</v>
      </c>
      <c r="IS5" t="s">
        <v>918</v>
      </c>
      <c r="IT5" t="s">
        <v>919</v>
      </c>
      <c r="IU5" t="s">
        <v>920</v>
      </c>
      <c r="IV5" t="s">
        <v>921</v>
      </c>
      <c r="IW5" t="s">
        <v>922</v>
      </c>
      <c r="IX5" t="s">
        <v>923</v>
      </c>
      <c r="IY5" t="s">
        <v>924</v>
      </c>
      <c r="IZ5" t="s">
        <v>925</v>
      </c>
      <c r="JA5" t="s">
        <v>926</v>
      </c>
    </row>
    <row r="6" spans="1:262">
      <c r="A6" t="s">
        <v>280</v>
      </c>
      <c r="B6" t="s">
        <v>493</v>
      </c>
      <c r="C6" t="s">
        <v>367</v>
      </c>
      <c r="D6" t="s">
        <v>927</v>
      </c>
      <c r="E6" t="s">
        <v>928</v>
      </c>
      <c r="F6" t="s">
        <v>929</v>
      </c>
      <c r="G6" t="s">
        <v>930</v>
      </c>
      <c r="H6" t="s">
        <v>931</v>
      </c>
      <c r="I6" t="s">
        <v>932</v>
      </c>
      <c r="J6" t="s">
        <v>933</v>
      </c>
      <c r="K6" t="s">
        <v>358</v>
      </c>
      <c r="L6" t="s">
        <v>934</v>
      </c>
    </row>
    <row r="7" spans="1:262">
      <c r="A7" t="s">
        <v>281</v>
      </c>
      <c r="B7" t="s">
        <v>935</v>
      </c>
      <c r="C7" t="s">
        <v>936</v>
      </c>
    </row>
    <row r="8" spans="1:262">
      <c r="A8" t="s">
        <v>283</v>
      </c>
      <c r="B8" t="s">
        <v>339</v>
      </c>
    </row>
    <row r="9" spans="1:262">
      <c r="A9" t="s">
        <v>279</v>
      </c>
      <c r="B9" t="s">
        <v>667</v>
      </c>
      <c r="C9" t="s">
        <v>668</v>
      </c>
      <c r="D9" t="s">
        <v>669</v>
      </c>
      <c r="E9" t="s">
        <v>670</v>
      </c>
      <c r="F9" t="s">
        <v>671</v>
      </c>
      <c r="G9" t="s">
        <v>672</v>
      </c>
      <c r="H9" t="s">
        <v>673</v>
      </c>
      <c r="I9" t="s">
        <v>674</v>
      </c>
      <c r="J9" t="s">
        <v>675</v>
      </c>
      <c r="K9" t="s">
        <v>676</v>
      </c>
      <c r="L9" t="s">
        <v>677</v>
      </c>
      <c r="M9" t="s">
        <v>678</v>
      </c>
      <c r="N9" t="s">
        <v>679</v>
      </c>
      <c r="O9" t="s">
        <v>680</v>
      </c>
      <c r="P9" t="s">
        <v>681</v>
      </c>
      <c r="Q9" t="s">
        <v>682</v>
      </c>
      <c r="R9" t="s">
        <v>683</v>
      </c>
      <c r="S9" t="s">
        <v>684</v>
      </c>
      <c r="T9" t="s">
        <v>685</v>
      </c>
      <c r="U9" t="s">
        <v>686</v>
      </c>
      <c r="V9" t="s">
        <v>687</v>
      </c>
      <c r="W9" t="s">
        <v>688</v>
      </c>
      <c r="X9" t="s">
        <v>689</v>
      </c>
      <c r="Y9" t="s">
        <v>690</v>
      </c>
      <c r="Z9" t="s">
        <v>691</v>
      </c>
      <c r="AA9" t="s">
        <v>692</v>
      </c>
      <c r="AB9" t="s">
        <v>693</v>
      </c>
      <c r="AC9" t="s">
        <v>694</v>
      </c>
      <c r="AD9" t="s">
        <v>695</v>
      </c>
      <c r="AE9" t="s">
        <v>696</v>
      </c>
      <c r="AF9" t="s">
        <v>697</v>
      </c>
      <c r="AG9" t="s">
        <v>698</v>
      </c>
      <c r="AH9" t="s">
        <v>699</v>
      </c>
      <c r="AI9" t="s">
        <v>700</v>
      </c>
      <c r="AJ9" t="s">
        <v>701</v>
      </c>
      <c r="AK9" t="s">
        <v>702</v>
      </c>
      <c r="AL9" t="s">
        <v>703</v>
      </c>
      <c r="AM9" t="s">
        <v>704</v>
      </c>
      <c r="AN9" t="s">
        <v>705</v>
      </c>
      <c r="AO9" t="s">
        <v>706</v>
      </c>
      <c r="AP9" t="s">
        <v>707</v>
      </c>
      <c r="AQ9" t="s">
        <v>708</v>
      </c>
      <c r="AR9" t="s">
        <v>709</v>
      </c>
      <c r="AS9" t="s">
        <v>710</v>
      </c>
      <c r="AT9" t="s">
        <v>711</v>
      </c>
      <c r="AU9" t="s">
        <v>712</v>
      </c>
      <c r="AV9" t="s">
        <v>713</v>
      </c>
      <c r="AW9" t="s">
        <v>714</v>
      </c>
      <c r="AX9" t="s">
        <v>715</v>
      </c>
      <c r="AY9" t="s">
        <v>716</v>
      </c>
      <c r="AZ9" t="s">
        <v>717</v>
      </c>
      <c r="BA9" t="s">
        <v>718</v>
      </c>
      <c r="BB9" t="s">
        <v>719</v>
      </c>
      <c r="BC9" t="s">
        <v>720</v>
      </c>
      <c r="BD9" t="s">
        <v>721</v>
      </c>
      <c r="BE9" t="s">
        <v>722</v>
      </c>
      <c r="BF9" t="s">
        <v>723</v>
      </c>
      <c r="BG9" t="s">
        <v>724</v>
      </c>
      <c r="BH9" t="s">
        <v>725</v>
      </c>
      <c r="BI9" t="s">
        <v>726</v>
      </c>
      <c r="BJ9" t="s">
        <v>727</v>
      </c>
      <c r="BK9" t="s">
        <v>728</v>
      </c>
      <c r="BL9" t="s">
        <v>729</v>
      </c>
      <c r="BM9" t="s">
        <v>730</v>
      </c>
      <c r="BN9" t="s">
        <v>731</v>
      </c>
      <c r="BO9" t="s">
        <v>732</v>
      </c>
      <c r="BP9" t="s">
        <v>733</v>
      </c>
      <c r="BQ9" t="s">
        <v>734</v>
      </c>
      <c r="BR9" t="s">
        <v>735</v>
      </c>
      <c r="BS9" t="s">
        <v>736</v>
      </c>
      <c r="BT9" t="s">
        <v>737</v>
      </c>
      <c r="BU9" t="s">
        <v>738</v>
      </c>
      <c r="BV9" t="s">
        <v>739</v>
      </c>
      <c r="BW9" t="s">
        <v>740</v>
      </c>
      <c r="BX9" t="s">
        <v>741</v>
      </c>
      <c r="BY9" t="s">
        <v>742</v>
      </c>
      <c r="BZ9" t="s">
        <v>743</v>
      </c>
      <c r="CA9" t="s">
        <v>744</v>
      </c>
      <c r="CB9" t="s">
        <v>745</v>
      </c>
      <c r="CC9" t="s">
        <v>746</v>
      </c>
      <c r="CD9" t="s">
        <v>747</v>
      </c>
      <c r="CE9" t="s">
        <v>748</v>
      </c>
      <c r="CF9" t="s">
        <v>749</v>
      </c>
      <c r="CG9" t="s">
        <v>750</v>
      </c>
      <c r="CH9" t="s">
        <v>751</v>
      </c>
      <c r="CI9" t="s">
        <v>752</v>
      </c>
      <c r="CJ9" t="s">
        <v>753</v>
      </c>
      <c r="CK9" t="s">
        <v>754</v>
      </c>
      <c r="CL9" t="s">
        <v>755</v>
      </c>
      <c r="CM9" t="s">
        <v>756</v>
      </c>
      <c r="CN9" t="s">
        <v>757</v>
      </c>
      <c r="CO9" t="s">
        <v>758</v>
      </c>
      <c r="CP9" t="s">
        <v>759</v>
      </c>
      <c r="CQ9" t="s">
        <v>760</v>
      </c>
      <c r="CR9" t="s">
        <v>761</v>
      </c>
      <c r="CS9" t="s">
        <v>762</v>
      </c>
      <c r="CT9" t="s">
        <v>763</v>
      </c>
      <c r="CU9" t="s">
        <v>764</v>
      </c>
      <c r="CV9" t="s">
        <v>765</v>
      </c>
      <c r="CW9" t="s">
        <v>766</v>
      </c>
      <c r="CX9" t="s">
        <v>767</v>
      </c>
      <c r="CY9" t="s">
        <v>768</v>
      </c>
      <c r="CZ9" t="s">
        <v>769</v>
      </c>
      <c r="DA9" t="s">
        <v>770</v>
      </c>
      <c r="DB9" t="s">
        <v>771</v>
      </c>
      <c r="DC9" t="s">
        <v>772</v>
      </c>
      <c r="DD9" t="s">
        <v>773</v>
      </c>
      <c r="DE9" t="s">
        <v>774</v>
      </c>
      <c r="DF9" t="s">
        <v>775</v>
      </c>
      <c r="DG9" t="s">
        <v>776</v>
      </c>
      <c r="DH9" t="s">
        <v>777</v>
      </c>
      <c r="DI9" t="s">
        <v>778</v>
      </c>
      <c r="DJ9" t="s">
        <v>779</v>
      </c>
      <c r="DK9" t="s">
        <v>780</v>
      </c>
      <c r="DL9" t="s">
        <v>781</v>
      </c>
      <c r="DM9" t="s">
        <v>782</v>
      </c>
      <c r="DN9" t="s">
        <v>783</v>
      </c>
      <c r="DO9" t="s">
        <v>784</v>
      </c>
      <c r="DP9" t="s">
        <v>785</v>
      </c>
      <c r="DQ9" t="s">
        <v>786</v>
      </c>
      <c r="DR9" t="s">
        <v>787</v>
      </c>
      <c r="DS9" t="s">
        <v>788</v>
      </c>
      <c r="DT9" t="s">
        <v>789</v>
      </c>
      <c r="DU9" t="s">
        <v>790</v>
      </c>
      <c r="DV9" t="s">
        <v>791</v>
      </c>
      <c r="DW9" t="s">
        <v>792</v>
      </c>
      <c r="DX9" t="s">
        <v>793</v>
      </c>
      <c r="DY9" t="s">
        <v>794</v>
      </c>
      <c r="DZ9" t="s">
        <v>795</v>
      </c>
      <c r="EA9" t="s">
        <v>796</v>
      </c>
      <c r="EB9" t="s">
        <v>797</v>
      </c>
      <c r="EC9" t="s">
        <v>798</v>
      </c>
      <c r="ED9" t="s">
        <v>799</v>
      </c>
      <c r="EE9" t="s">
        <v>800</v>
      </c>
      <c r="EF9" t="s">
        <v>801</v>
      </c>
      <c r="EG9" t="s">
        <v>802</v>
      </c>
      <c r="EH9" t="s">
        <v>803</v>
      </c>
      <c r="EI9" t="s">
        <v>804</v>
      </c>
      <c r="EJ9" t="s">
        <v>805</v>
      </c>
      <c r="EK9" t="s">
        <v>806</v>
      </c>
      <c r="EL9" t="s">
        <v>807</v>
      </c>
      <c r="EM9" t="s">
        <v>808</v>
      </c>
      <c r="EN9" t="s">
        <v>809</v>
      </c>
      <c r="EO9" t="s">
        <v>810</v>
      </c>
      <c r="EP9" t="s">
        <v>811</v>
      </c>
      <c r="EQ9" t="s">
        <v>812</v>
      </c>
      <c r="ER9" t="s">
        <v>813</v>
      </c>
      <c r="ES9" t="s">
        <v>814</v>
      </c>
      <c r="ET9" t="s">
        <v>815</v>
      </c>
      <c r="EU9" t="s">
        <v>816</v>
      </c>
      <c r="EV9" t="s">
        <v>817</v>
      </c>
      <c r="EW9" t="s">
        <v>818</v>
      </c>
      <c r="EX9" t="s">
        <v>819</v>
      </c>
      <c r="EY9" t="s">
        <v>820</v>
      </c>
      <c r="EZ9" t="s">
        <v>821</v>
      </c>
      <c r="FA9" t="s">
        <v>822</v>
      </c>
      <c r="FB9" t="s">
        <v>823</v>
      </c>
      <c r="FC9" t="s">
        <v>824</v>
      </c>
      <c r="FD9" t="s">
        <v>825</v>
      </c>
      <c r="FE9" t="s">
        <v>826</v>
      </c>
      <c r="FF9" t="s">
        <v>827</v>
      </c>
      <c r="FG9" t="s">
        <v>828</v>
      </c>
      <c r="FH9" t="s">
        <v>829</v>
      </c>
      <c r="FI9" t="s">
        <v>830</v>
      </c>
      <c r="FJ9" t="s">
        <v>442</v>
      </c>
      <c r="FK9" t="s">
        <v>831</v>
      </c>
      <c r="FL9" t="s">
        <v>832</v>
      </c>
      <c r="FM9" t="s">
        <v>833</v>
      </c>
      <c r="FN9" t="s">
        <v>834</v>
      </c>
      <c r="FO9" t="s">
        <v>835</v>
      </c>
      <c r="FP9" t="s">
        <v>836</v>
      </c>
      <c r="FQ9" t="s">
        <v>837</v>
      </c>
      <c r="FR9" t="s">
        <v>838</v>
      </c>
      <c r="FS9" t="s">
        <v>839</v>
      </c>
      <c r="FT9" t="s">
        <v>840</v>
      </c>
      <c r="FU9" t="s">
        <v>841</v>
      </c>
      <c r="FV9" t="s">
        <v>842</v>
      </c>
      <c r="FW9" t="s">
        <v>843</v>
      </c>
      <c r="FX9" t="s">
        <v>844</v>
      </c>
      <c r="FY9" t="s">
        <v>845</v>
      </c>
      <c r="FZ9" t="s">
        <v>846</v>
      </c>
      <c r="GA9" t="s">
        <v>847</v>
      </c>
      <c r="GB9" t="s">
        <v>848</v>
      </c>
      <c r="GC9" t="s">
        <v>849</v>
      </c>
      <c r="GD9" t="s">
        <v>850</v>
      </c>
      <c r="GE9" t="s">
        <v>851</v>
      </c>
      <c r="GF9" t="s">
        <v>852</v>
      </c>
      <c r="GG9" t="s">
        <v>853</v>
      </c>
      <c r="GH9" t="s">
        <v>854</v>
      </c>
      <c r="GI9" t="s">
        <v>855</v>
      </c>
      <c r="GJ9" t="s">
        <v>856</v>
      </c>
      <c r="GK9" t="s">
        <v>857</v>
      </c>
      <c r="GL9" t="s">
        <v>858</v>
      </c>
      <c r="GM9" t="s">
        <v>859</v>
      </c>
      <c r="GN9" t="s">
        <v>860</v>
      </c>
      <c r="GO9" t="s">
        <v>861</v>
      </c>
      <c r="GP9" t="s">
        <v>862</v>
      </c>
      <c r="GQ9" t="s">
        <v>863</v>
      </c>
      <c r="GR9" t="s">
        <v>864</v>
      </c>
      <c r="GS9" t="s">
        <v>865</v>
      </c>
      <c r="GT9" t="s">
        <v>866</v>
      </c>
      <c r="GU9" t="s">
        <v>867</v>
      </c>
      <c r="GV9" t="s">
        <v>868</v>
      </c>
      <c r="GW9" t="s">
        <v>869</v>
      </c>
      <c r="GX9" t="s">
        <v>870</v>
      </c>
      <c r="GY9" t="s">
        <v>871</v>
      </c>
      <c r="GZ9" t="s">
        <v>872</v>
      </c>
      <c r="HA9" t="s">
        <v>873</v>
      </c>
      <c r="HB9" t="s">
        <v>874</v>
      </c>
      <c r="HC9" t="s">
        <v>875</v>
      </c>
      <c r="HD9" t="s">
        <v>876</v>
      </c>
      <c r="HE9" t="s">
        <v>877</v>
      </c>
      <c r="HF9" t="s">
        <v>878</v>
      </c>
      <c r="HG9" t="s">
        <v>879</v>
      </c>
      <c r="HH9" t="s">
        <v>880</v>
      </c>
      <c r="HI9" t="s">
        <v>881</v>
      </c>
      <c r="HJ9" t="s">
        <v>882</v>
      </c>
      <c r="HK9" t="s">
        <v>883</v>
      </c>
      <c r="HL9" t="s">
        <v>884</v>
      </c>
      <c r="HM9" t="s">
        <v>885</v>
      </c>
      <c r="HN9" t="s">
        <v>886</v>
      </c>
      <c r="HO9" t="s">
        <v>887</v>
      </c>
      <c r="HP9" t="s">
        <v>888</v>
      </c>
      <c r="HQ9" t="s">
        <v>889</v>
      </c>
      <c r="HR9" t="s">
        <v>890</v>
      </c>
      <c r="HS9" t="s">
        <v>891</v>
      </c>
      <c r="HT9" t="s">
        <v>892</v>
      </c>
      <c r="HU9" t="s">
        <v>893</v>
      </c>
      <c r="HV9" t="s">
        <v>894</v>
      </c>
      <c r="HW9" t="s">
        <v>895</v>
      </c>
      <c r="HX9" t="s">
        <v>896</v>
      </c>
      <c r="HY9" t="s">
        <v>897</v>
      </c>
      <c r="HZ9" t="s">
        <v>898</v>
      </c>
      <c r="IA9" t="s">
        <v>899</v>
      </c>
      <c r="IB9" t="s">
        <v>900</v>
      </c>
      <c r="IC9" t="s">
        <v>901</v>
      </c>
      <c r="ID9" t="s">
        <v>902</v>
      </c>
      <c r="IE9" t="s">
        <v>903</v>
      </c>
      <c r="IF9" t="s">
        <v>904</v>
      </c>
      <c r="IG9" t="s">
        <v>905</v>
      </c>
      <c r="IH9" t="s">
        <v>906</v>
      </c>
      <c r="II9" t="s">
        <v>907</v>
      </c>
      <c r="IJ9" t="s">
        <v>908</v>
      </c>
      <c r="IK9" t="s">
        <v>909</v>
      </c>
      <c r="IL9" t="s">
        <v>910</v>
      </c>
      <c r="IM9" t="s">
        <v>911</v>
      </c>
      <c r="IN9" t="s">
        <v>912</v>
      </c>
      <c r="IO9" t="s">
        <v>913</v>
      </c>
      <c r="IP9" t="s">
        <v>914</v>
      </c>
      <c r="IQ9" t="s">
        <v>915</v>
      </c>
      <c r="IR9" t="s">
        <v>916</v>
      </c>
      <c r="IS9" t="s">
        <v>917</v>
      </c>
      <c r="IT9" t="s">
        <v>918</v>
      </c>
      <c r="IU9" t="s">
        <v>919</v>
      </c>
      <c r="IV9" t="s">
        <v>920</v>
      </c>
      <c r="IW9" t="s">
        <v>921</v>
      </c>
      <c r="IX9" t="s">
        <v>922</v>
      </c>
      <c r="IY9" t="s">
        <v>923</v>
      </c>
      <c r="IZ9" t="s">
        <v>924</v>
      </c>
      <c r="JA9" t="s">
        <v>925</v>
      </c>
      <c r="JB9" t="s">
        <v>926</v>
      </c>
    </row>
    <row r="10" spans="1:262">
      <c r="A10" t="s">
        <v>279</v>
      </c>
      <c r="B10" t="s">
        <v>667</v>
      </c>
      <c r="C10" t="s">
        <v>668</v>
      </c>
      <c r="D10" t="s">
        <v>669</v>
      </c>
      <c r="E10" t="s">
        <v>670</v>
      </c>
      <c r="F10" t="s">
        <v>671</v>
      </c>
      <c r="G10" t="s">
        <v>672</v>
      </c>
      <c r="H10" t="s">
        <v>673</v>
      </c>
      <c r="I10" t="s">
        <v>674</v>
      </c>
      <c r="J10" t="s">
        <v>675</v>
      </c>
      <c r="K10" t="s">
        <v>676</v>
      </c>
      <c r="L10" t="s">
        <v>677</v>
      </c>
      <c r="M10" t="s">
        <v>678</v>
      </c>
      <c r="N10" t="s">
        <v>680</v>
      </c>
      <c r="O10" t="s">
        <v>681</v>
      </c>
      <c r="P10" t="s">
        <v>682</v>
      </c>
      <c r="Q10" t="s">
        <v>683</v>
      </c>
      <c r="R10" t="s">
        <v>684</v>
      </c>
      <c r="S10" t="s">
        <v>685</v>
      </c>
      <c r="T10" t="s">
        <v>686</v>
      </c>
      <c r="U10" t="s">
        <v>688</v>
      </c>
      <c r="V10" t="s">
        <v>689</v>
      </c>
      <c r="W10" t="s">
        <v>690</v>
      </c>
      <c r="X10" t="s">
        <v>691</v>
      </c>
      <c r="Y10" t="s">
        <v>692</v>
      </c>
      <c r="Z10" t="s">
        <v>693</v>
      </c>
      <c r="AA10" t="s">
        <v>694</v>
      </c>
      <c r="AB10" t="s">
        <v>695</v>
      </c>
      <c r="AC10" t="s">
        <v>696</v>
      </c>
      <c r="AD10" t="s">
        <v>697</v>
      </c>
      <c r="AE10" t="s">
        <v>698</v>
      </c>
      <c r="AF10" t="s">
        <v>699</v>
      </c>
      <c r="AG10" t="s">
        <v>700</v>
      </c>
      <c r="AH10" t="s">
        <v>701</v>
      </c>
      <c r="AI10" t="s">
        <v>702</v>
      </c>
      <c r="AJ10" t="s">
        <v>703</v>
      </c>
      <c r="AK10" t="s">
        <v>704</v>
      </c>
      <c r="AL10" t="s">
        <v>705</v>
      </c>
      <c r="AM10" t="s">
        <v>706</v>
      </c>
      <c r="AN10" t="s">
        <v>707</v>
      </c>
      <c r="AO10" t="s">
        <v>708</v>
      </c>
      <c r="AP10" t="s">
        <v>709</v>
      </c>
      <c r="AQ10" t="s">
        <v>710</v>
      </c>
      <c r="AR10" t="s">
        <v>711</v>
      </c>
      <c r="AS10" t="s">
        <v>712</v>
      </c>
      <c r="AT10" t="s">
        <v>713</v>
      </c>
      <c r="AU10" t="s">
        <v>714</v>
      </c>
      <c r="AV10" t="s">
        <v>715</v>
      </c>
      <c r="AW10" t="s">
        <v>716</v>
      </c>
      <c r="AX10" t="s">
        <v>717</v>
      </c>
      <c r="AY10" t="s">
        <v>718</v>
      </c>
      <c r="AZ10" t="s">
        <v>719</v>
      </c>
      <c r="BA10" t="s">
        <v>720</v>
      </c>
      <c r="BB10" t="s">
        <v>722</v>
      </c>
      <c r="BC10" t="s">
        <v>723</v>
      </c>
      <c r="BD10" t="s">
        <v>725</v>
      </c>
      <c r="BE10" t="s">
        <v>726</v>
      </c>
      <c r="BF10" t="s">
        <v>727</v>
      </c>
      <c r="BG10" t="s">
        <v>728</v>
      </c>
      <c r="BH10" t="s">
        <v>729</v>
      </c>
      <c r="BI10" t="s">
        <v>730</v>
      </c>
      <c r="BJ10" t="s">
        <v>731</v>
      </c>
      <c r="BK10" t="s">
        <v>732</v>
      </c>
      <c r="BL10" t="s">
        <v>733</v>
      </c>
      <c r="BM10" t="s">
        <v>734</v>
      </c>
      <c r="BN10" t="s">
        <v>735</v>
      </c>
      <c r="BO10" t="s">
        <v>737</v>
      </c>
      <c r="BP10" t="s">
        <v>738</v>
      </c>
      <c r="BQ10" t="s">
        <v>739</v>
      </c>
      <c r="BR10" t="s">
        <v>741</v>
      </c>
      <c r="BS10" t="s">
        <v>743</v>
      </c>
      <c r="BT10" t="s">
        <v>744</v>
      </c>
      <c r="BU10" t="s">
        <v>745</v>
      </c>
      <c r="BV10" t="s">
        <v>746</v>
      </c>
      <c r="BW10" t="s">
        <v>749</v>
      </c>
      <c r="BX10" t="s">
        <v>750</v>
      </c>
      <c r="BY10" t="s">
        <v>751</v>
      </c>
      <c r="BZ10" t="s">
        <v>752</v>
      </c>
      <c r="CA10" t="s">
        <v>753</v>
      </c>
      <c r="CB10" t="s">
        <v>754</v>
      </c>
      <c r="CC10" t="s">
        <v>756</v>
      </c>
      <c r="CD10" t="s">
        <v>757</v>
      </c>
      <c r="CE10" t="s">
        <v>759</v>
      </c>
      <c r="CF10" t="s">
        <v>760</v>
      </c>
      <c r="CG10" t="s">
        <v>761</v>
      </c>
      <c r="CH10" t="s">
        <v>762</v>
      </c>
      <c r="CI10" t="s">
        <v>763</v>
      </c>
      <c r="CJ10" t="s">
        <v>764</v>
      </c>
      <c r="CK10" t="s">
        <v>765</v>
      </c>
      <c r="CL10" t="s">
        <v>766</v>
      </c>
      <c r="CM10" t="s">
        <v>767</v>
      </c>
      <c r="CN10" t="s">
        <v>768</v>
      </c>
      <c r="CO10" t="s">
        <v>769</v>
      </c>
      <c r="CP10" t="s">
        <v>770</v>
      </c>
      <c r="CQ10" t="s">
        <v>771</v>
      </c>
      <c r="CR10" t="s">
        <v>772</v>
      </c>
      <c r="CS10" t="s">
        <v>773</v>
      </c>
      <c r="CT10" t="s">
        <v>774</v>
      </c>
      <c r="CU10" t="s">
        <v>775</v>
      </c>
      <c r="CV10" t="s">
        <v>776</v>
      </c>
      <c r="CW10" t="s">
        <v>777</v>
      </c>
      <c r="CX10" t="s">
        <v>778</v>
      </c>
      <c r="CY10" t="s">
        <v>779</v>
      </c>
      <c r="CZ10" t="s">
        <v>781</v>
      </c>
      <c r="DA10" t="s">
        <v>783</v>
      </c>
      <c r="DB10" t="s">
        <v>784</v>
      </c>
      <c r="DC10" t="s">
        <v>785</v>
      </c>
      <c r="DD10" t="s">
        <v>786</v>
      </c>
      <c r="DE10" t="s">
        <v>787</v>
      </c>
      <c r="DF10" t="s">
        <v>788</v>
      </c>
      <c r="DG10" t="s">
        <v>789</v>
      </c>
      <c r="DH10" t="s">
        <v>790</v>
      </c>
      <c r="DI10" t="s">
        <v>791</v>
      </c>
      <c r="DJ10" t="s">
        <v>792</v>
      </c>
      <c r="DK10" t="s">
        <v>793</v>
      </c>
      <c r="DL10" t="s">
        <v>794</v>
      </c>
      <c r="DM10" t="s">
        <v>795</v>
      </c>
      <c r="DN10" t="s">
        <v>797</v>
      </c>
      <c r="DO10" t="s">
        <v>798</v>
      </c>
      <c r="DP10" t="s">
        <v>799</v>
      </c>
      <c r="DQ10" t="s">
        <v>800</v>
      </c>
      <c r="DR10" t="s">
        <v>801</v>
      </c>
      <c r="DS10" t="s">
        <v>804</v>
      </c>
      <c r="DT10" t="s">
        <v>805</v>
      </c>
      <c r="DU10" t="s">
        <v>806</v>
      </c>
      <c r="DV10" t="s">
        <v>807</v>
      </c>
      <c r="DW10" t="s">
        <v>808</v>
      </c>
      <c r="DX10" t="s">
        <v>809</v>
      </c>
      <c r="DY10" t="s">
        <v>810</v>
      </c>
      <c r="DZ10" t="s">
        <v>812</v>
      </c>
      <c r="EA10" t="s">
        <v>813</v>
      </c>
      <c r="EB10" t="s">
        <v>814</v>
      </c>
      <c r="EC10" t="s">
        <v>815</v>
      </c>
      <c r="ED10" t="s">
        <v>816</v>
      </c>
      <c r="EE10" t="s">
        <v>817</v>
      </c>
      <c r="EF10" t="s">
        <v>818</v>
      </c>
      <c r="EG10" t="s">
        <v>819</v>
      </c>
      <c r="EH10" t="s">
        <v>820</v>
      </c>
      <c r="EI10" t="s">
        <v>821</v>
      </c>
      <c r="EJ10" t="s">
        <v>822</v>
      </c>
      <c r="EK10" t="s">
        <v>823</v>
      </c>
      <c r="EL10" t="s">
        <v>824</v>
      </c>
      <c r="EM10" t="s">
        <v>825</v>
      </c>
      <c r="EN10" t="s">
        <v>826</v>
      </c>
      <c r="EO10" t="s">
        <v>827</v>
      </c>
      <c r="EP10" t="s">
        <v>828</v>
      </c>
      <c r="EQ10" t="s">
        <v>829</v>
      </c>
      <c r="ER10" t="s">
        <v>830</v>
      </c>
      <c r="ES10" t="s">
        <v>831</v>
      </c>
      <c r="ET10" t="s">
        <v>832</v>
      </c>
      <c r="EU10" t="s">
        <v>833</v>
      </c>
      <c r="EV10" t="s">
        <v>834</v>
      </c>
      <c r="EW10" t="s">
        <v>835</v>
      </c>
      <c r="EX10" t="s">
        <v>836</v>
      </c>
      <c r="EY10" t="s">
        <v>837</v>
      </c>
      <c r="EZ10" t="s">
        <v>838</v>
      </c>
      <c r="FA10" t="s">
        <v>839</v>
      </c>
      <c r="FB10" t="s">
        <v>840</v>
      </c>
      <c r="FC10" t="s">
        <v>841</v>
      </c>
      <c r="FD10" t="s">
        <v>842</v>
      </c>
      <c r="FE10" t="s">
        <v>843</v>
      </c>
      <c r="FF10" t="s">
        <v>844</v>
      </c>
      <c r="FG10" t="s">
        <v>845</v>
      </c>
      <c r="FH10" t="s">
        <v>846</v>
      </c>
      <c r="FI10" t="s">
        <v>847</v>
      </c>
      <c r="FJ10" t="s">
        <v>848</v>
      </c>
      <c r="FK10" t="s">
        <v>849</v>
      </c>
      <c r="FL10" t="s">
        <v>850</v>
      </c>
      <c r="FM10" t="s">
        <v>851</v>
      </c>
      <c r="FN10" t="s">
        <v>852</v>
      </c>
      <c r="FO10" t="s">
        <v>854</v>
      </c>
      <c r="FP10" t="s">
        <v>855</v>
      </c>
      <c r="FQ10" t="s">
        <v>856</v>
      </c>
      <c r="FR10" t="s">
        <v>857</v>
      </c>
      <c r="FS10" t="s">
        <v>858</v>
      </c>
      <c r="FT10" t="s">
        <v>859</v>
      </c>
      <c r="FU10" t="s">
        <v>860</v>
      </c>
      <c r="FV10" t="s">
        <v>861</v>
      </c>
      <c r="FW10" t="s">
        <v>862</v>
      </c>
      <c r="FX10" t="s">
        <v>863</v>
      </c>
      <c r="FY10" t="s">
        <v>864</v>
      </c>
      <c r="FZ10" t="s">
        <v>865</v>
      </c>
      <c r="GA10" t="s">
        <v>866</v>
      </c>
      <c r="GB10" t="s">
        <v>867</v>
      </c>
      <c r="GC10" t="s">
        <v>868</v>
      </c>
      <c r="GD10" t="s">
        <v>869</v>
      </c>
      <c r="GE10" t="s">
        <v>870</v>
      </c>
      <c r="GF10" t="s">
        <v>871</v>
      </c>
      <c r="GG10" t="s">
        <v>872</v>
      </c>
      <c r="GH10" t="s">
        <v>873</v>
      </c>
      <c r="GI10" t="s">
        <v>874</v>
      </c>
      <c r="GJ10" t="s">
        <v>875</v>
      </c>
      <c r="GK10" t="s">
        <v>876</v>
      </c>
      <c r="GL10" t="s">
        <v>877</v>
      </c>
      <c r="GM10" t="s">
        <v>880</v>
      </c>
      <c r="GN10" t="s">
        <v>881</v>
      </c>
      <c r="GO10" t="s">
        <v>882</v>
      </c>
      <c r="GP10" t="s">
        <v>883</v>
      </c>
      <c r="GQ10" t="s">
        <v>884</v>
      </c>
      <c r="GR10" t="s">
        <v>886</v>
      </c>
      <c r="GS10" t="s">
        <v>887</v>
      </c>
      <c r="GT10" t="s">
        <v>888</v>
      </c>
      <c r="GU10" t="s">
        <v>889</v>
      </c>
      <c r="GV10" t="s">
        <v>890</v>
      </c>
      <c r="GW10" t="s">
        <v>891</v>
      </c>
      <c r="GX10" t="s">
        <v>892</v>
      </c>
      <c r="GY10" t="s">
        <v>893</v>
      </c>
      <c r="GZ10" t="s">
        <v>894</v>
      </c>
      <c r="HA10" t="s">
        <v>895</v>
      </c>
      <c r="HB10" t="s">
        <v>896</v>
      </c>
      <c r="HC10" t="s">
        <v>897</v>
      </c>
      <c r="HD10" t="s">
        <v>898</v>
      </c>
      <c r="HE10" t="s">
        <v>899</v>
      </c>
      <c r="HF10" t="s">
        <v>900</v>
      </c>
      <c r="HG10" t="s">
        <v>901</v>
      </c>
      <c r="HH10" t="s">
        <v>902</v>
      </c>
      <c r="HI10" t="s">
        <v>903</v>
      </c>
      <c r="HJ10" t="s">
        <v>904</v>
      </c>
      <c r="HK10" t="s">
        <v>905</v>
      </c>
      <c r="HL10" t="s">
        <v>906</v>
      </c>
      <c r="HM10" t="s">
        <v>907</v>
      </c>
      <c r="HN10" t="s">
        <v>908</v>
      </c>
      <c r="HO10" t="s">
        <v>909</v>
      </c>
      <c r="HP10" t="s">
        <v>910</v>
      </c>
      <c r="HQ10" t="s">
        <v>911</v>
      </c>
      <c r="HR10" t="s">
        <v>912</v>
      </c>
      <c r="HS10" t="s">
        <v>913</v>
      </c>
      <c r="HT10" t="s">
        <v>914</v>
      </c>
      <c r="HU10" t="s">
        <v>915</v>
      </c>
      <c r="HV10" t="s">
        <v>916</v>
      </c>
      <c r="HW10" t="s">
        <v>917</v>
      </c>
      <c r="HX10" t="s">
        <v>918</v>
      </c>
      <c r="HY10" t="s">
        <v>919</v>
      </c>
      <c r="HZ10" t="s">
        <v>920</v>
      </c>
      <c r="IA10" t="s">
        <v>921</v>
      </c>
      <c r="IB10" t="s">
        <v>922</v>
      </c>
      <c r="IC10" t="s">
        <v>923</v>
      </c>
      <c r="ID10" t="s">
        <v>924</v>
      </c>
      <c r="IE10" t="s">
        <v>925</v>
      </c>
      <c r="IF10" t="s">
        <v>926</v>
      </c>
    </row>
    <row r="11" spans="1:262">
      <c r="A11" t="s">
        <v>280</v>
      </c>
      <c r="B11" t="s">
        <v>493</v>
      </c>
      <c r="C11" t="s">
        <v>367</v>
      </c>
      <c r="D11" t="s">
        <v>937</v>
      </c>
      <c r="E11" t="s">
        <v>491</v>
      </c>
      <c r="F11" t="s">
        <v>927</v>
      </c>
      <c r="G11" t="s">
        <v>928</v>
      </c>
      <c r="H11" t="s">
        <v>929</v>
      </c>
      <c r="I11" t="s">
        <v>930</v>
      </c>
      <c r="J11" t="s">
        <v>931</v>
      </c>
      <c r="K11" t="s">
        <v>932</v>
      </c>
      <c r="L11" t="s">
        <v>933</v>
      </c>
      <c r="M11" t="s">
        <v>358</v>
      </c>
      <c r="N11" t="s">
        <v>934</v>
      </c>
    </row>
    <row r="12" spans="1:262">
      <c r="A12" t="s">
        <v>301</v>
      </c>
      <c r="B12" t="s">
        <v>302</v>
      </c>
      <c r="C12" t="s">
        <v>303</v>
      </c>
      <c r="D12" t="s">
        <v>304</v>
      </c>
      <c r="E12" t="s">
        <v>305</v>
      </c>
      <c r="F12" t="s">
        <v>306</v>
      </c>
      <c r="G12" t="s">
        <v>307</v>
      </c>
    </row>
    <row r="13" spans="1:262">
      <c r="A13" t="s">
        <v>313</v>
      </c>
      <c r="B13" t="s">
        <v>938</v>
      </c>
      <c r="C13" t="s">
        <v>939</v>
      </c>
      <c r="D13" t="s">
        <v>940</v>
      </c>
      <c r="E13" t="s">
        <v>941</v>
      </c>
      <c r="F13" t="s">
        <v>942</v>
      </c>
    </row>
    <row r="14" spans="1:262">
      <c r="A14" t="s">
        <v>313</v>
      </c>
      <c r="B14" t="s">
        <v>938</v>
      </c>
      <c r="C14" t="s">
        <v>943</v>
      </c>
      <c r="D14" t="s">
        <v>944</v>
      </c>
      <c r="E14" t="s">
        <v>939</v>
      </c>
      <c r="F14" t="s">
        <v>940</v>
      </c>
      <c r="G14" t="s">
        <v>941</v>
      </c>
      <c r="H14" t="s">
        <v>942</v>
      </c>
    </row>
    <row r="15" spans="1:262">
      <c r="A15" t="s">
        <v>316</v>
      </c>
    </row>
    <row r="16" spans="1:262">
      <c r="A16" t="s">
        <v>281</v>
      </c>
      <c r="B16" t="s">
        <v>935</v>
      </c>
      <c r="C16" t="s">
        <v>936</v>
      </c>
      <c r="D16" t="s">
        <v>945</v>
      </c>
    </row>
    <row r="17" spans="1:5">
      <c r="A17" t="s">
        <v>319</v>
      </c>
    </row>
    <row r="18" spans="1:5">
      <c r="A18" t="s">
        <v>320</v>
      </c>
      <c r="B18" t="s">
        <v>946</v>
      </c>
      <c r="C18" t="s">
        <v>947</v>
      </c>
    </row>
    <row r="19" spans="1:5">
      <c r="A19" t="s">
        <v>321</v>
      </c>
    </row>
    <row r="20" spans="1:5">
      <c r="A20" t="s">
        <v>322</v>
      </c>
    </row>
    <row r="21" spans="1:5">
      <c r="A21" t="s">
        <v>323</v>
      </c>
      <c r="B21" t="s">
        <v>948</v>
      </c>
    </row>
    <row r="22" spans="1:5">
      <c r="A22" t="s">
        <v>324</v>
      </c>
    </row>
    <row r="23" spans="1:5">
      <c r="A23" t="s">
        <v>325</v>
      </c>
    </row>
    <row r="24" spans="1:5">
      <c r="A24" t="s">
        <v>326</v>
      </c>
    </row>
    <row r="25" spans="1:5">
      <c r="A25" t="s">
        <v>327</v>
      </c>
    </row>
    <row r="26" spans="1:5">
      <c r="A26" t="s">
        <v>320</v>
      </c>
      <c r="B26" t="s">
        <v>949</v>
      </c>
    </row>
    <row r="27" spans="1:5">
      <c r="A27" t="s">
        <v>328</v>
      </c>
    </row>
    <row r="28" spans="1:5">
      <c r="A28" t="s">
        <v>320</v>
      </c>
      <c r="B28" t="s">
        <v>950</v>
      </c>
      <c r="C28" t="s">
        <v>951</v>
      </c>
      <c r="D28" t="s">
        <v>947</v>
      </c>
    </row>
    <row r="29" spans="1:5">
      <c r="A29" t="s">
        <v>329</v>
      </c>
      <c r="B29" t="s">
        <v>952</v>
      </c>
      <c r="C29" t="s">
        <v>953</v>
      </c>
      <c r="D29" t="s">
        <v>954</v>
      </c>
      <c r="E29" t="s">
        <v>955</v>
      </c>
    </row>
    <row r="30" spans="1:5">
      <c r="A30" t="s">
        <v>330</v>
      </c>
    </row>
    <row r="31" spans="1:5">
      <c r="A31" t="s">
        <v>300</v>
      </c>
    </row>
    <row r="32" spans="1:5">
      <c r="A32" t="s">
        <v>334</v>
      </c>
      <c r="B32" t="s">
        <v>956</v>
      </c>
    </row>
    <row r="33" spans="1:4">
      <c r="A33" t="s">
        <v>308</v>
      </c>
      <c r="B33" t="s">
        <v>309</v>
      </c>
      <c r="C33" t="s">
        <v>310</v>
      </c>
      <c r="D33" t="s">
        <v>311</v>
      </c>
    </row>
    <row r="34" spans="1:4">
      <c r="A34" t="s">
        <v>339</v>
      </c>
    </row>
    <row r="35" spans="1:4">
      <c r="A35" t="s">
        <v>340</v>
      </c>
    </row>
    <row r="36" spans="1:4">
      <c r="A36" t="s">
        <v>349</v>
      </c>
      <c r="B36" t="s">
        <v>957</v>
      </c>
    </row>
    <row r="37" spans="1:4">
      <c r="A37" t="s">
        <v>350</v>
      </c>
    </row>
    <row r="38" spans="1:4">
      <c r="A38" t="s">
        <v>352</v>
      </c>
      <c r="B38" t="s">
        <v>958</v>
      </c>
    </row>
    <row r="39" spans="1:4">
      <c r="A39" t="s">
        <v>353</v>
      </c>
      <c r="B39" t="s">
        <v>959</v>
      </c>
      <c r="C39" t="s">
        <v>957</v>
      </c>
    </row>
    <row r="40" spans="1:4">
      <c r="A40" t="s">
        <v>354</v>
      </c>
      <c r="B40" t="s">
        <v>960</v>
      </c>
    </row>
    <row r="41" spans="1:4">
      <c r="A41" t="s">
        <v>355</v>
      </c>
      <c r="B41" t="s">
        <v>961</v>
      </c>
    </row>
    <row r="42" spans="1:4">
      <c r="A42" t="s">
        <v>356</v>
      </c>
      <c r="B42" t="s">
        <v>962</v>
      </c>
    </row>
    <row r="43" spans="1:4">
      <c r="A43" t="s">
        <v>357</v>
      </c>
      <c r="B43" t="s">
        <v>963</v>
      </c>
      <c r="C43" t="s">
        <v>964</v>
      </c>
    </row>
    <row r="44" spans="1:4">
      <c r="A44" t="s">
        <v>358</v>
      </c>
      <c r="B44" t="s">
        <v>932</v>
      </c>
    </row>
    <row r="45" spans="1:4">
      <c r="A45" t="s">
        <v>359</v>
      </c>
    </row>
    <row r="46" spans="1:4">
      <c r="A46" t="s">
        <v>365</v>
      </c>
    </row>
    <row r="47" spans="1:4">
      <c r="A47" t="s">
        <v>365</v>
      </c>
      <c r="B47" t="s">
        <v>965</v>
      </c>
    </row>
    <row r="48" spans="1:4">
      <c r="A48" t="s">
        <v>366</v>
      </c>
    </row>
    <row r="49" spans="1:12">
      <c r="A49" t="s">
        <v>367</v>
      </c>
      <c r="B49" t="s">
        <v>966</v>
      </c>
    </row>
    <row r="50" spans="1:12">
      <c r="A50" t="s">
        <v>370</v>
      </c>
      <c r="B50" t="s">
        <v>967</v>
      </c>
      <c r="C50" t="s">
        <v>968</v>
      </c>
      <c r="D50" t="s">
        <v>969</v>
      </c>
      <c r="E50" t="s">
        <v>970</v>
      </c>
      <c r="F50" t="s">
        <v>971</v>
      </c>
    </row>
    <row r="51" spans="1:12">
      <c r="A51" t="s">
        <v>475</v>
      </c>
      <c r="B51" t="s">
        <v>972</v>
      </c>
      <c r="C51" t="s">
        <v>973</v>
      </c>
      <c r="D51" t="s">
        <v>974</v>
      </c>
      <c r="E51" t="s">
        <v>975</v>
      </c>
      <c r="F51" t="s">
        <v>976</v>
      </c>
      <c r="G51" t="s">
        <v>977</v>
      </c>
      <c r="H51" t="s">
        <v>978</v>
      </c>
      <c r="I51" t="s">
        <v>979</v>
      </c>
    </row>
    <row r="52" spans="1:12">
      <c r="A52" t="s">
        <v>476</v>
      </c>
      <c r="B52" t="s">
        <v>980</v>
      </c>
      <c r="C52" t="s">
        <v>981</v>
      </c>
      <c r="D52" t="s">
        <v>982</v>
      </c>
      <c r="E52" t="s">
        <v>983</v>
      </c>
      <c r="F52" t="s">
        <v>984</v>
      </c>
      <c r="G52" t="s">
        <v>985</v>
      </c>
      <c r="H52" t="s">
        <v>986</v>
      </c>
      <c r="I52" t="s">
        <v>987</v>
      </c>
    </row>
    <row r="53" spans="1:12">
      <c r="A53" t="s">
        <v>474</v>
      </c>
    </row>
    <row r="54" spans="1:12">
      <c r="A54" t="s">
        <v>477</v>
      </c>
      <c r="B54" t="s">
        <v>988</v>
      </c>
      <c r="C54" t="s">
        <v>989</v>
      </c>
      <c r="D54" t="s">
        <v>931</v>
      </c>
      <c r="E54" t="s">
        <v>990</v>
      </c>
    </row>
    <row r="55" spans="1:12">
      <c r="A55" t="s">
        <v>478</v>
      </c>
      <c r="B55" t="s">
        <v>991</v>
      </c>
      <c r="C55" t="s">
        <v>979</v>
      </c>
      <c r="D55" t="s">
        <v>992</v>
      </c>
      <c r="E55" t="s">
        <v>993</v>
      </c>
      <c r="F55" t="s">
        <v>994</v>
      </c>
    </row>
    <row r="56" spans="1:12">
      <c r="A56" t="s">
        <v>479</v>
      </c>
      <c r="B56" t="s">
        <v>995</v>
      </c>
      <c r="C56" t="s">
        <v>996</v>
      </c>
      <c r="D56" t="s">
        <v>997</v>
      </c>
      <c r="E56" t="s">
        <v>998</v>
      </c>
      <c r="F56" t="s">
        <v>999</v>
      </c>
      <c r="G56" t="s">
        <v>1000</v>
      </c>
      <c r="H56" t="s">
        <v>1001</v>
      </c>
      <c r="I56" t="s">
        <v>1002</v>
      </c>
      <c r="J56" t="s">
        <v>1003</v>
      </c>
      <c r="K56" t="s">
        <v>1004</v>
      </c>
      <c r="L56" t="s">
        <v>1005</v>
      </c>
    </row>
    <row r="57" spans="1:12">
      <c r="A57" t="s">
        <v>480</v>
      </c>
      <c r="B57" t="s">
        <v>945</v>
      </c>
    </row>
    <row r="58" spans="1:12">
      <c r="A58" t="s">
        <v>481</v>
      </c>
      <c r="B58" t="s">
        <v>1006</v>
      </c>
      <c r="C58" t="s">
        <v>1007</v>
      </c>
      <c r="D58" t="s">
        <v>1008</v>
      </c>
      <c r="E58" t="s">
        <v>1009</v>
      </c>
      <c r="F58" t="s">
        <v>1010</v>
      </c>
      <c r="G58" t="s">
        <v>1011</v>
      </c>
      <c r="H58" t="s">
        <v>1012</v>
      </c>
    </row>
    <row r="59" spans="1:12">
      <c r="A59" t="s">
        <v>1013</v>
      </c>
      <c r="B59" t="s">
        <v>1014</v>
      </c>
      <c r="C59" t="s">
        <v>1015</v>
      </c>
    </row>
    <row r="60" spans="1:12">
      <c r="A60" t="s">
        <v>1016</v>
      </c>
      <c r="B60" t="s">
        <v>936</v>
      </c>
    </row>
    <row r="61" spans="1:12">
      <c r="A61" t="s">
        <v>485</v>
      </c>
    </row>
    <row r="62" spans="1:12">
      <c r="A62" t="s">
        <v>486</v>
      </c>
    </row>
    <row r="63" spans="1:12">
      <c r="A63" t="s">
        <v>490</v>
      </c>
    </row>
    <row r="64" spans="1:12">
      <c r="A64" t="s">
        <v>491</v>
      </c>
      <c r="B64" t="s">
        <v>932</v>
      </c>
      <c r="C64" t="s">
        <v>931</v>
      </c>
    </row>
    <row r="65" spans="1:11">
      <c r="A65" t="s">
        <v>280</v>
      </c>
      <c r="B65" t="s">
        <v>493</v>
      </c>
      <c r="C65" t="s">
        <v>367</v>
      </c>
      <c r="D65" t="s">
        <v>937</v>
      </c>
      <c r="E65" t="s">
        <v>927</v>
      </c>
      <c r="F65" t="s">
        <v>928</v>
      </c>
      <c r="G65" t="s">
        <v>929</v>
      </c>
      <c r="H65" t="s">
        <v>930</v>
      </c>
      <c r="I65" t="s">
        <v>933</v>
      </c>
      <c r="J65" t="s">
        <v>358</v>
      </c>
      <c r="K65" t="s">
        <v>934</v>
      </c>
    </row>
    <row r="66" spans="1:11">
      <c r="A66" t="s">
        <v>492</v>
      </c>
    </row>
    <row r="67" spans="1:11">
      <c r="A67" t="s">
        <v>493</v>
      </c>
      <c r="B67" t="s">
        <v>933</v>
      </c>
    </row>
    <row r="68" spans="1:11">
      <c r="A68" t="s">
        <v>495</v>
      </c>
    </row>
    <row r="69" spans="1:11">
      <c r="A69" t="s">
        <v>499</v>
      </c>
    </row>
    <row r="70" spans="1:11">
      <c r="A70" t="s">
        <v>501</v>
      </c>
      <c r="B70" t="s">
        <v>1017</v>
      </c>
    </row>
    <row r="71" spans="1:11">
      <c r="A71" t="s">
        <v>502</v>
      </c>
      <c r="B71" t="s">
        <v>1018</v>
      </c>
    </row>
    <row r="72" spans="1:11">
      <c r="A72" t="s">
        <v>503</v>
      </c>
    </row>
    <row r="73" spans="1:11">
      <c r="A73" t="s">
        <v>504</v>
      </c>
      <c r="B73" t="s">
        <v>320</v>
      </c>
      <c r="C73" t="s">
        <v>946</v>
      </c>
      <c r="D73" t="s">
        <v>947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325AAA-0F3E-4350-95C3-31C8E85DA829}">
  <ds:schemaRefs>
    <ds:schemaRef ds:uri="http://schemas.microsoft.com/sharepoint/v3/contenttype/forms"/>
  </ds:schemaRefs>
</ds:datastoreItem>
</file>

<file path=customXml/itemProps2.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77</vt:i4>
      </vt:variant>
    </vt:vector>
  </HeadingPairs>
  <TitlesOfParts>
    <vt:vector size="77" baseType="lpstr">
      <vt:lpstr>TOC</vt:lpstr>
      <vt:lpstr>T01.01</vt:lpstr>
      <vt:lpstr>T01.02</vt:lpstr>
      <vt:lpstr>T01.03</vt:lpstr>
      <vt:lpstr>T01.04</vt:lpstr>
      <vt:lpstr>T01.05</vt:lpstr>
      <vt:lpstr>T02.02</vt:lpstr>
      <vt:lpstr>T02.03</vt:lpstr>
      <vt:lpstr>T02.04</vt:lpstr>
      <vt:lpstr>T02.05</vt:lpstr>
      <vt:lpstr>T03.01</vt:lpstr>
      <vt:lpstr>T03.02</vt:lpstr>
      <vt:lpstr>T03.03</vt:lpstr>
      <vt:lpstr>T03.04</vt:lpstr>
      <vt:lpstr>T03.05</vt:lpstr>
      <vt:lpstr>T03.06</vt:lpstr>
      <vt:lpstr>T03.07</vt:lpstr>
      <vt:lpstr>T03.08</vt:lpstr>
      <vt:lpstr>T03.09</vt:lpstr>
      <vt:lpstr>T03.10</vt:lpstr>
      <vt:lpstr>T03.11</vt:lpstr>
      <vt:lpstr>T03.12</vt:lpstr>
      <vt:lpstr>T06.01</vt:lpstr>
      <vt:lpstr>T06.02</vt:lpstr>
      <vt:lpstr>T06.03</vt:lpstr>
      <vt:lpstr>T06.04</vt:lpstr>
      <vt:lpstr>T06.05</vt:lpstr>
      <vt:lpstr>T06.06</vt:lpstr>
      <vt:lpstr>T06.07</vt:lpstr>
      <vt:lpstr>T06.08</vt:lpstr>
      <vt:lpstr>T06.09</vt:lpstr>
      <vt:lpstr>T06.10</vt:lpstr>
      <vt:lpstr>T07.01</vt:lpstr>
      <vt:lpstr>T07.02</vt:lpstr>
      <vt:lpstr>T07.03</vt:lpstr>
      <vt:lpstr>T07.04</vt:lpstr>
      <vt:lpstr>T07.05</vt:lpstr>
      <vt:lpstr>T07.08</vt:lpstr>
      <vt:lpstr>T07.09</vt:lpstr>
      <vt:lpstr>T07.10</vt:lpstr>
      <vt:lpstr>T07.11</vt:lpstr>
      <vt:lpstr>T08.01</vt:lpstr>
      <vt:lpstr>T08.02</vt:lpstr>
      <vt:lpstr>T08.03</vt:lpstr>
      <vt:lpstr>T08.04</vt:lpstr>
      <vt:lpstr>T08.05</vt:lpstr>
      <vt:lpstr>T08.06</vt:lpstr>
      <vt:lpstr>T08.07</vt:lpstr>
      <vt:lpstr>T08.08</vt:lpstr>
      <vt:lpstr>T08.09</vt:lpstr>
      <vt:lpstr>T10.01</vt:lpstr>
      <vt:lpstr>T10.02</vt:lpstr>
      <vt:lpstr>T10.03</vt:lpstr>
      <vt:lpstr>T10.04</vt:lpstr>
      <vt:lpstr>T10.05</vt:lpstr>
      <vt:lpstr>T10.06</vt:lpstr>
      <vt:lpstr>T10.07</vt:lpstr>
      <vt:lpstr>T10.08</vt:lpstr>
      <vt:lpstr>T11.01</vt:lpstr>
      <vt:lpstr>T12.04.01</vt:lpstr>
      <vt:lpstr>T13.02</vt:lpstr>
      <vt:lpstr>T15.02</vt:lpstr>
      <vt:lpstr>T18.01</vt:lpstr>
      <vt:lpstr>T18.02</vt:lpstr>
      <vt:lpstr>T18.03</vt:lpstr>
      <vt:lpstr>T18.04</vt:lpstr>
      <vt:lpstr>T18.05</vt:lpstr>
      <vt:lpstr>T18.06</vt:lpstr>
      <vt:lpstr>T18.07</vt:lpstr>
      <vt:lpstr>T18.08</vt:lpstr>
      <vt:lpstr>T18.09</vt:lpstr>
      <vt:lpstr>T19.02</vt:lpstr>
      <vt:lpstr>T19.04</vt:lpstr>
      <vt:lpstr>T19.06</vt:lpstr>
      <vt:lpstr>T19.07</vt:lpstr>
      <vt:lpstr>T19.08</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2026-06-29T10:04:10Z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